
<file path=[Content_Types].xml><?xml version="1.0" encoding="utf-8"?>
<Types xmlns="http://schemas.openxmlformats.org/package/2006/content-types">
  <Default Extension="odttf" ContentType="application/vnd.openxmlformats-officedocument.obfuscatedFont"/>
  <Default Extension="png" ContentType="image/png"/>
  <Default Extension="rels" ContentType="application/vnd.openxmlformats-package.relationships+xml"/>
  <Default Extension="vml" ContentType="application/vnd.openxmlformats-officedocument.vmlDrawing"/>
  <Default Extension="xml" ContentType="application/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documenttasks/documenttask1.xml" ContentType="application/vnd.ms-excel.documenttasks+xml"/>
  <Override PartName="/xl/documenttasks/documenttask2.xml" ContentType="application/vnd.ms-excel.documenttasks+xml"/>
  <Override PartName="/xl/documenttasks/documenttask3.xml" ContentType="application/vnd.ms-excel.documenttasks+xml"/>
  <Override PartName="/xl/documenttasks/documenttask4.xml" ContentType="application/vnd.ms-excel.documenttasks+xml"/>
  <Override PartName="/xl/pivotCache/pivotCacheDefinition1.xml" ContentType="application/vnd.openxmlformats-officedocument.spreadsheetml.pivotCacheDefinition+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harts/chart1.xml" ContentType="application/vnd.openxmlformats-officedocument.drawingml.chart+xml"/>
  <Override PartName="/xl/charts/chart2.xml" ContentType="application/vnd.openxmlformats-officedocument.drawingml.char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persons/person.xml" ContentType="application/vnd.ms-excel.person+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UMEN" sheetId="1" r:id="rId5"/>
    <sheet state="visible" name="ORFEO2025" sheetId="2" r:id="rId6"/>
    <sheet state="hidden" name="ORFEO2026" sheetId="3" r:id="rId7"/>
    <sheet state="visible" name="REU FDLF" sheetId="4" r:id="rId8"/>
    <sheet state="visible" name="HUGO" sheetId="5" r:id="rId9"/>
    <sheet state="visible" name="CONSULTA" sheetId="6" r:id="rId10"/>
    <sheet state="visible" name="INFO" sheetId="7" r:id="rId11"/>
    <sheet state="visible" name="Hoja 23" sheetId="8" r:id="rId12"/>
    <sheet state="visible" name="SOLICITUDES FDLF" sheetId="9" r:id="rId13"/>
  </sheets>
  <definedNames>
    <definedName localSheetId="2" name="ORFEOINFRAESTRUCTURA2025">ORFEO2026!$B:$P</definedName>
    <definedName name="ORFEOINFRAESTRUCTURA2025">ORFEO2025!$B:$P</definedName>
    <definedName hidden="1" localSheetId="1" name="_xlnm._FilterDatabase">ORFEO2025!$A$1:$V$2426</definedName>
    <definedName hidden="1" localSheetId="4" name="_xlnm._FilterDatabase">HUGO!$A$1:$AT$404</definedName>
    <definedName hidden="1" localSheetId="5" name="_xlnm._FilterDatabase">CONSULTA!$A$1:$G$82</definedName>
    <definedName hidden="1" localSheetId="6" name="_xlnm._FilterDatabase">INFO!$A$1:$AG$19</definedName>
  </definedNames>
  <calcPr/>
  <pivotCaches>
    <pivotCache cacheId="0" r:id="rId14"/>
  </pivotCaches>
</workbook>
</file>

<file path=xl/comments1.xml><?xml version="1.0" encoding="utf-8"?>
<comments xmlns:r="http://schemas.openxmlformats.org/officeDocument/2006/relationships" xmlns="http://schemas.openxmlformats.org/spreadsheetml/2006/main" xmlns:xr="http://schemas.microsoft.com/office/spreadsheetml/2014/revision">
  <authors>
    <author>tc={1743668d-729b-4f52-8dda-2907d4d71d79}</author>
    <author>tc={32457995-ccdd-4dbc-9429-12c4d2bb807b}</author>
    <author>tc={3b77696b-8800-491a-a7d2-6837aabb85b0}</author>
    <author>tc={3f389a17-dd71-4708-833e-e2ea0bbf628e}</author>
    <author>tc={b112d5b7-c784-4977-b683-5f7cbd2b93f0}</author>
    <author>tc={c562f623-8520-4216-8065-62f1bb735a7b}</author>
    <author>tc={cd0ab7f1-8fa5-4b09-ac02-60f9151f5143}</author>
    <author>tc={d56abaaf-ed98-4fd9-b966-97f661d4f902}</author>
    <author>tc={fedfa044-d330-4140-8922-42fb367b206d}</author>
  </authors>
  <commentList>
    <comment authorId="0" xr:uid="{1743668d-729b-4f52-8dda-2907d4d71d79}" ref="A1">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@fernandachavesmanrique@gmail.com
Asignada a santiago.vargas@gobiernobogota.gov.co
</t>
      </text>
    </comment>
    <comment authorId="1" xr:uid="{32457995-ccdd-4dbc-9429-12c4d2bb807b}" ref="A1">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@santiago.vargas@gobiernobogota.gov.co
Asignada a fernandachavesmanrique@gmail.com
</t>
      </text>
    </comment>
    <comment authorId="2" xr:uid="{3b77696b-8800-491a-a7d2-6837aabb85b0}" ref="A1">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@santiago.vargas@gobiernobogota.gov.co @oscarjuliancb@gmail.com @hmahechap@gmail.com @ljohana.lopez29@gmail.com @personalinfra2025@gmail.com @ing.cristian.pedroza@gmail.com @aycacjlo@gmail.com @mallavialfontibon2020@gmail.com @john.corredor.fonseca@gmail.com @arq.jsebastianramirez@gmail.com @feliz7891@gmail.com
Asignada a fernandachavesmanrique@gmail.com
</t>
      </text>
    </comment>
    <comment authorId="3" xr:uid="{3f389a17-dd71-4708-833e-e2ea0bbf628e}" ref="A1">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@santiago.vargas@gobiernobogota.gov.co 
Por favor revisa la comunicación
Asignada a fernandachavesmanrique@gmail.com
</t>
      </text>
    </comment>
    <comment authorId="4" xr:uid="{b112d5b7-c784-4977-b683-5f7cbd2b93f0}" ref="A1">
      <text>
        <t xml:space="preserve">[Threaded comment]
 Your version of Excel allows you to read this threaded comment; however, any edits to it will get removed if the file is opened in a newer version of Excel. Learn more: https://go.microsoft.com/fwlink/?linkid=870924
Comment:
	la respuesta fue enviada a Fernanda para revisión
</t>
      </text>
    </comment>
    <comment authorId="5" xr:uid="{c562f623-8520-4216-8065-62f1bb735a7b}" ref="A1">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@personalinfra2025@gmail.com
Asignada a santiago.vargas@gobiernobogota.gov.co
</t>
      </text>
    </comment>
    <comment authorId="6" xr:uid="{cd0ab7f1-8fa5-4b09-ac02-60f9151f5143}" ref="A1">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@juanc.riveros@gobiernobogota.gov.co
Asignada a santiago.vargas@gobiernobogota.gov.co
</t>
      </text>
    </comment>
    <comment authorId="7" xr:uid="{d56abaaf-ed98-4fd9-b966-97f661d4f902}" ref="A1">
      <text>
        <t xml:space="preserve">[Threaded comment]
 Your version of Excel allows you to read this threaded comment; however, any edits to it will get removed if the file is opened in a newer version of Excel. Learn more: https://go.microsoft.com/fwlink/?linkid=870924
Comment:
	@feliz7891@gmail.com 
@arq.jsebastianramirez@gmail.com
Asignada a feliz7891@gmail.com
</t>
      </text>
    </comment>
    <comment authorId="8" xr:uid="{fedfa044-d330-4140-8922-42fb367b206d}" ref="A1">
      <text>
        <t xml:space="preserve">[Threaded comment]
 Your version of Excel allows you to read this threaded comment; however, any edits to it will get removed if the file is opened in a newer version of Excel. Learn more: https://go.microsoft.com/fwlink/?linkid=870924
Comment:
	@ingdiegopr8@gmail.com @aycacjlo@gmail.com
Asignada a ingdiegopr8@gmail.com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tc={00548cba-b572-462b-a3dd-7759fb3c52c8}</author>
    <author>tc={0491e6d0-347b-4dfc-ae34-7d5854df6f48}</author>
    <author>tc={0c0b57bd-ff89-4a0e-90af-c000b58d0ae6}</author>
    <author>tc={0cb191de-11c7-41e1-9771-a0b1eaeb36d5}</author>
    <author>tc={1825c9b3-2742-44f1-a5a6-e89b688fac47}</author>
    <author>tc={262b5161-da88-40a9-9264-a37e7aeafc9d}</author>
    <author>tc={2af323cd-0003-46ab-8607-6cffaa7dd3e3}</author>
    <author>tc={2c9b2cfe-2375-4025-bf75-696989f040eb}</author>
    <author>tc={320e6003-33ea-4dd8-8f03-c4d5ec7e4f94}</author>
    <author>tc={357f1f0b-e7b0-483b-b5de-de927f8d96c8}</author>
    <author>tc={42b1e076-0821-4dcc-807b-4db41fe78fa5}</author>
    <author>tc={4fe53cc9-e2c3-467b-9272-7d79e288b615}</author>
    <author>tc={8538f52f-7c39-4785-b505-a4c6b2780537}</author>
    <author>tc={abc02218-1f34-44c0-902f-141cba0a4a03}</author>
    <author>tc={b03b8f76-f3b2-43ee-8687-f3045e4ceb79}</author>
    <author>tc={b6b318e6-3cdb-4fc5-bac9-e71e4ef98e8d}</author>
    <author>tc={c3e9bbae-25ee-49ca-81e3-a96811be2420}</author>
    <author>tc={d3021c92-da6c-4a59-bda8-7bec378bc6e5}</author>
    <author>tc={d5eb8fa6-4826-42a1-a8b8-9e0fde66deaa}</author>
    <author>tc={f7e9624d-356f-49a7-beca-88cc11b65a5a}</author>
  </authors>
  <commentList>
    <comment authorId="0" xr:uid="{00548cba-b572-462b-a3dd-7759fb3c52c8}" ref="D682">
      <text>
        <t xml:space="preserve">[Threaded comment]
 Your version of Excel allows you to read this threaded comment; however, any edits to it will get removed if the file is opened in a newer version of Excel. Learn more: https://go.microsoft.com/fwlink/?linkid=870924
Comment:
	@oscarjuliancb@gmail.com 
Por favor revisar y proyectar respuesta hay plazo hasta el 10 de junio.
Esta en la bandeja del orfeo de OLGA PATRICIA CORTES AMAYA: Área de Gestión de Desarrollo Local Fontibón
Asignada a oscarjuliancb@gmail.com
</t>
      </text>
    </comment>
    <comment authorId="1" xr:uid="{0491e6d0-347b-4dfc-ae34-7d5854df6f48}" ref="H127">
      <text>
        <t xml:space="preserve">[Threaded comment]
 Your version of Excel allows you to read this threaded comment; however, any edits to it will get removed if the file is opened in a newer version of Excel. Learn more: https://go.microsoft.com/fwlink/?linkid=870924
Comment:
	ingdiegopr8@gmail.com la Por favor ingresar el numero de la respuesta.
</t>
      </text>
    </comment>
    <comment authorId="2" xr:uid="{0c0b57bd-ff89-4a0e-90af-c000b58d0ae6}" ref="H25">
      <text>
        <t xml:space="preserve">[Threaded comment]
 Your version of Excel allows you to read this threaded comment; however, any edits to it will get removed if the file is opened in a newer version of Excel. Learn more: https://go.microsoft.com/fwlink/?linkid=870924
Comment:
	@ing.cristian.pedroza@gmail.com
Por favor indicar la fecha de reasignación de este oficio en la columna j
Asignada a ing.cristian.pedroza@gmail.com
</t>
      </text>
    </comment>
    <comment authorId="3" xr:uid="{0cb191de-11c7-41e1-9771-a0b1eaeb36d5}" ref="H111">
      <text>
        <t xml:space="preserve">[Threaded comment]
 Your version of Excel allows you to read this threaded comment; however, any edits to it will get removed if the file is opened in a newer version of Excel. Learn more: https://go.microsoft.com/fwlink/?linkid=870924
Comment:
	personalinfra2025@gmail.com Por favor revisar al descargar el oficio no tiene numero asignado de orfeo.
</t>
      </text>
    </comment>
    <comment authorId="4" xr:uid="{1825c9b3-2742-44f1-a5a6-e89b688fac47}" ref="H91">
      <text>
        <t xml:space="preserve">[Threaded comment]
 Your version of Excel allows you to read this threaded comment; however, any edits to it will get removed if the file is opened in a newer version of Excel. Learn more: https://go.microsoft.com/fwlink/?linkid=870924
Comment:
	personalinfra2025@gmail.com Por favor revisar al descargar no tiene numero asignado
</t>
      </text>
    </comment>
    <comment authorId="5" xr:uid="{262b5161-da88-40a9-9264-a37e7aeafc9d}" ref="H27">
      <text>
        <t xml:space="preserve">[Threaded comment]
 Your version of Excel allows you to read this threaded comment; however, any edits to it will get removed if the file is opened in a newer version of Excel. Learn more: https://go.microsoft.com/fwlink/?linkid=870924
Comment:
	@ing.cristian.pedroza@gmail.com por favor ingresar fecha de reasignación y si se cerro.
Asignada a ing.cristian.pedroza@gmail.com
</t>
      </text>
    </comment>
    <comment authorId="6" xr:uid="{2af323cd-0003-46ab-8607-6cffaa7dd3e3}" ref="H440">
      <text>
        <t xml:space="preserve">[Threaded comment]
 Your version of Excel allows you to read this threaded comment; however, any edits to it will get removed if the file is opened in a newer version of Excel. Learn more: https://go.microsoft.com/fwlink/?linkid=870924
Comment:
	@oscarjuliancb@gmail.com enviarlos con el soporte a santiago para cerrarlo
Asignada a oscarjuliancb@gmail.com
</t>
      </text>
    </comment>
    <comment authorId="7" xr:uid="{2c9b2cfe-2375-4025-bf75-696989f040eb}" ref="H28">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Por favor indicar el porque no requiere respuesta y la fecha de cierre o reasignacion.
Asignada a arq.jsebastianramirez@gmail.com
</t>
      </text>
    </comment>
    <comment authorId="8" xr:uid="{320e6003-33ea-4dd8-8f03-c4d5ec7e4f94}" ref="H146">
      <text>
        <t xml:space="preserve">[Threaded comment]
 Your version of Excel allows you to read this threaded comment; however, any edits to it will get removed if the file is opened in a newer version of Excel. Learn more: https://go.microsoft.com/fwlink/?linkid=870924
Comment:
	personalinfra2025@gmail.com Por favor revisar al descargar el oficio no tiene numero orfeo asignado.
</t>
      </text>
    </comment>
    <comment authorId="9" xr:uid="{357f1f0b-e7b0-483b-b5de-de927f8d96c8}" ref="H142">
      <text>
        <t xml:space="preserve">[Threaded comment]
 Your version of Excel allows you to read this threaded comment; however, any edits to it will get removed if the file is opened in a newer version of Excel. Learn more: https://go.microsoft.com/fwlink/?linkid=870924
Comment:
	personalinfra2025@gmail.com Corregir el numero de la respuesta
</t>
      </text>
    </comment>
    <comment authorId="10" xr:uid="{42b1e076-0821-4dcc-807b-4db41fe78fa5}" ref="H439">
      <text>
        <t xml:space="preserve">[Threaded comment]
 Your version of Excel allows you to read this threaded comment; however, any edits to it will get removed if the file is opened in a newer version of Excel. Learn more: https://go.microsoft.com/fwlink/?linkid=870924
Comment:
	@oscarjuliancb@gmail.com enviarlos con el soporte a santiago para cerrarlo
Asignada a oscarjuliancb@gmail.com
</t>
      </text>
    </comment>
    <comment authorId="11" xr:uid="{4fe53cc9-e2c3-467b-9272-7d79e288b615}" ref="H394">
      <text>
        <t xml:space="preserve">[Threaded comment]
 Your version of Excel allows you to read this threaded comment; however, any edits to it will get removed if the file is opened in a newer version of Excel. Learn more: https://go.microsoft.com/fwlink/?linkid=870924
Comment:
	@diegop8@hotmail.com 
Enviar a Santiago vargas para cerrarlo
Asignada a diegop8@hotmail.com
</t>
      </text>
    </comment>
    <comment authorId="12" xr:uid="{8538f52f-7c39-4785-b505-a4c6b2780537}" ref="H50">
      <text>
        <t xml:space="preserve">[Threaded comment]
 Your version of Excel allows you to read this threaded comment; however, any edits to it will get removed if the file is opened in a newer version of Excel. Learn more: https://go.microsoft.com/fwlink/?linkid=870924
Comment:
	ingdiegopr8@gmail.com
Por favor subir al drive para revision de la inge Fernanda
</t>
      </text>
    </comment>
    <comment authorId="13" xr:uid="{abc02218-1f34-44c0-902f-141cba0a4a03}" ref="H5">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Por favor indicar porque no requiere respuesta
Asignada a santiago.vargas@gobiernobogota.gov.co
</t>
      </text>
    </comment>
    <comment authorId="14" xr:uid="{b03b8f76-f3b2-43ee-8687-f3045e4ceb79}" ref="H68">
      <text>
        <t xml:space="preserve">[Threaded comment]
 Your version of Excel allows you to read this threaded comment; however, any edits to it will get removed if the file is opened in a newer version of Excel. Learn more: https://go.microsoft.com/fwlink/?linkid=870924
Comment:
	personalinfra2025@gmail.com
Revisar al descargar el oficio no tiene numero de orfeo asignado , corregir y luego subir aldrive para firma de la inge Fernanda
</t>
      </text>
    </comment>
    <comment authorId="15" xr:uid="{b6b318e6-3cdb-4fc5-bac9-e71e4ef98e8d}" ref="H441">
      <text>
        <t xml:space="preserve">[Threaded comment]
 Your version of Excel allows you to read this threaded comment; however, any edits to it will get removed if the file is opened in a newer version of Excel. Learn more: https://go.microsoft.com/fwlink/?linkid=870924
Comment:
	@oscarjuliancb@gmail.com enviarlos con el soporte a santiago para cerrarlo
Asignada a oscarjuliancb@gmail.com
</t>
      </text>
    </comment>
    <comment authorId="16" xr:uid="{c3e9bbae-25ee-49ca-81e3-a96811be2420}" ref="H125">
      <text>
        <t xml:space="preserve">[Threaded comment]
 Your version of Excel allows you to read this threaded comment; however, any edits to it will get removed if the file is opened in a newer version of Excel. Learn more: https://go.microsoft.com/fwlink/?linkid=870924
Comment:
	personalinfra2025@gmail.com
Por favor anular el oficio no tiene numero de orfeo asignado
</t>
      </text>
    </comment>
    <comment authorId="17" xr:uid="{d3021c92-da6c-4a59-bda8-7bec378bc6e5}" ref="H974">
      <text>
        <t xml:space="preserve">[Threaded comment]
 Your version of Excel allows you to read this threaded comment; however, any edits to it will get removed if the file is opened in a newer version of Excel. Learn more: https://go.microsoft.com/fwlink/?linkid=870924
Comment:
	@diegop8@hotmail.com 
Por favor estar atento cuando se requiera el equipo de trabajo de la cuadrilla.
Asignada a diegop8@hotmail.com
</t>
      </text>
    </comment>
    <comment authorId="18" xr:uid="{d5eb8fa6-4826-42a1-a8b8-9e0fde66deaa}" ref="H23">
      <text>
        <t xml:space="preserve">[Threaded comment]
 Your version of Excel allows you to read this threaded comment; however, any edits to it will get removed if the file is opened in a newer version of Excel. Learn more: https://go.microsoft.com/fwlink/?linkid=870924
Comment:
	@ing.cristian.pedroza@gmail.com
Este oficio es una solicitud de suspensión que esta realizando  el contratista, no debes darle respuesta ?
Asignada a ing.cristian.pedroza@gmail.com
</t>
      </text>
    </comment>
    <comment authorId="19" xr:uid="{f7e9624d-356f-49a7-beca-88cc11b65a5a}" ref="H63">
      <text>
        <t xml:space="preserve">[Threaded comment]
 Your version of Excel allows you to read this threaded comment; however, any edits to it will get removed if the file is opened in a newer version of Excel. Learn more: https://go.microsoft.com/fwlink/?linkid=870924
Comment:
	personalinfra2025@gmail.com
El oficio al descargarlo no tiene numero asignado de orfeo por favor corregir y subir al drive para firma de la inge Fernanda
</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tc={02b45201-99fa-4651-9e5d-de629128153d}</author>
    <author>tc={03a5deff-2c8d-4cb0-a85c-1affe2360a5e}</author>
    <author>tc={044bfb74-736c-4d22-861e-44fb750ce590}</author>
    <author>tc={044f696b-e088-484f-8608-6c430799d076}</author>
    <author>tc={046b774f-45d3-4973-b244-3019c894425d}</author>
    <author>tc={073455b1-7d24-4fe6-8067-f7977c172132}</author>
    <author>tc={08520174-85c3-47ed-bfd5-4fe2b78bf3d5}</author>
    <author>tc={09831017-fca3-460a-9f05-b96d02ed0fc2}</author>
    <author>tc={09c8f769-e165-4175-9eb5-bebf21aa5562}</author>
    <author>tc={0a221bf0-bc52-4cbd-87e0-c1cc0752235a}</author>
    <author>tc={0b0a94f2-6ab3-4eb7-a051-0654f5525f23}</author>
    <author>tc={0bbacd2b-483e-4fe4-9dc7-260ce9474521}</author>
    <author>tc={0cff5e77-6949-4ad1-9689-b9c3747c4b52}</author>
    <author>tc={0dca41d0-cc81-4da4-abd7-5225c95b0ff4}</author>
    <author>tc={0e69a740-cb83-4f47-9eb3-fd9d491b2087}</author>
    <author>tc={0f8fef66-8082-4fdc-be6c-60c652b6d71d}</author>
    <author>tc={0fa3ec4e-5566-4d7a-8798-74a0a571c8c6}</author>
    <author>tc={1145a059-1851-458d-9c3a-681812425051}</author>
    <author>tc={12701584-7242-4e7a-9409-b2d54447e4fe}</author>
    <author>tc={143a2042-221f-40fa-90ad-370521bffc3f}</author>
    <author>tc={143c5068-d491-4d35-a41b-f1fe4c8c64af}</author>
    <author>tc={14e57d78-3cfe-4d17-9f4d-a755492efec3}</author>
    <author>tc={16422ba7-f420-4826-b5bd-dc0625a63546}</author>
    <author>tc={1756f706-d907-4195-9915-a6a3711a0fc7}</author>
    <author>tc={1a49ed65-cda3-455d-8a0d-e00f069fd9c4}</author>
    <author>tc={1b49673c-6148-4b6d-977b-4b5b9ad8f894}</author>
    <author>tc={1d0b2a42-e903-4c35-8971-3fdd31738000}</author>
    <author>tc={1d178560-bc21-4ff4-8951-d85791481c02}</author>
    <author>tc={1dbf8c80-a9b2-4ef2-8822-67105b72c30c}</author>
    <author>tc={1dd2cbec-6145-43e8-a9ee-3d84c4f32898}</author>
    <author>tc={1e78ba06-6df6-4135-bb5d-c0b95c1a469b}</author>
    <author>tc={1ea71af5-902c-456e-80f2-f107e614197d}</author>
    <author>tc={1ee29a69-e9d3-4740-b971-3956e754bcff}</author>
    <author>tc={2057d5c8-6d24-416d-ba58-badd6948b01b}</author>
    <author>tc={206dbf31-1dce-49b9-8f11-3d99417f9e77}</author>
    <author>tc={215408de-008d-4ef6-a84c-7e3e8d9d8785}</author>
    <author>tc={22329e42-ab9d-4b5b-b618-579f714b6c4b}</author>
    <author>tc={22a80e77-6894-4ada-89bd-e2be27d54222}</author>
    <author>tc={247a8e11-0026-451c-8a22-ca6a8dc6b997}</author>
    <author>tc={28124e4b-79d3-45ad-851a-f1b74c27e88e}</author>
    <author>tc={29b1fd23-b928-4e49-9ebf-f558f4b2637c}</author>
    <author>tc={2eef67f7-7b0b-4c90-ad1d-e32d2d6b8e8f}</author>
    <author>tc={302f2680-59bb-4dc0-a627-fa60107d578b}</author>
    <author>tc={350ea5a9-f497-4884-9fb7-dd2115944ad2}</author>
    <author>tc={35b48afa-6e0e-44ef-9ed2-d35789417a05}</author>
    <author>tc={35b955e6-0c9b-4724-872e-2ae9bcb41979}</author>
    <author>tc={36555b85-6980-428a-918f-34e8bc80eb02}</author>
    <author>tc={37343ac9-c171-4277-bad4-852948e7ce0a}</author>
    <author>tc={37492795-b5fa-4f89-844e-265a139b1b6a}</author>
    <author>tc={37d41efc-7380-45b9-9f2c-c2e6af30217f}</author>
    <author>tc={38e94a10-7462-48eb-ad6a-f85bf617fac6}</author>
    <author>tc={39c2ce2e-443d-4d91-b13d-7f2e3d84074c}</author>
    <author>tc={3a4c6bd0-0782-43d4-8e9e-6b638f8b3139}</author>
    <author>tc={3e25dd59-0a08-4c78-b295-5989bd8fafd9}</author>
    <author>tc={3f57f460-24ab-4961-869e-f2927c165cb7}</author>
    <author>tc={3fd8b020-6c3b-441f-8e45-ac3a749d1171}</author>
    <author>tc={4112f5d9-22b3-4981-9021-e6c0f8a57b3d}</author>
    <author>tc={41eab034-445f-4d4e-bebc-2c9e10019a80}</author>
    <author>tc={42e7ab16-1d40-480d-9c6b-2372f5bc1c5f}</author>
    <author>tc={43aa5b5a-16f7-4945-9853-db2f53d7ff1a}</author>
    <author>tc={45b7c5f3-007b-423d-beed-d8362dcbad4b}</author>
    <author>tc={46f19b67-78fc-4f82-bac2-da541b29b9c0}</author>
    <author>tc={47568750-e8f2-4a2c-a90b-1f91d8903dfa}</author>
    <author>tc={4a3d6705-7a86-4e74-8c55-a05d757b39f1}</author>
    <author>tc={4a891b13-eb04-44bc-ae8c-db4d6d1c189a}</author>
    <author>tc={4cb32f94-d703-4939-b574-96ac15656bf6}</author>
    <author>tc={4eb298c6-11ed-4634-8c14-23ea903996ff}</author>
    <author>tc={50a7811b-4fd6-4495-a121-deb828f37a0c}</author>
    <author>tc={5293218c-0d9c-45ef-b5ac-d23ddf437295}</author>
    <author>tc={52caad89-86bd-40c9-9669-1f5d8841b3ce}</author>
    <author>tc={52e92e47-d0b1-4722-a507-c02524f954d5}</author>
    <author>tc={53aac4c3-e63a-4a29-b894-ddc21ad7afd0}</author>
    <author>tc={576209c7-9460-480e-8df7-60d9dbb401c2}</author>
    <author>tc={5ab1cc50-968a-4e9c-b1b7-15df22d5a52c}</author>
    <author>tc={5ad333a0-c819-4a4b-9b40-781873e006be}</author>
    <author>tc={5b2488f3-6584-4619-b1c9-70b643f823c0}</author>
    <author>tc={60919b92-da85-4bf3-ab4b-b642f5289437}</author>
    <author>tc={63630cb1-3c47-4a78-8454-deddda4430be}</author>
    <author>tc={63cbb390-8c49-4277-b069-3b3ae17646e6}</author>
    <author>tc={64faec86-491d-4336-9160-69ed1bc5b8ff}</author>
    <author>tc={6567df35-751b-4f51-aa1f-89b21b98ec25}</author>
    <author>tc={656fd445-2790-453d-b1e5-6d68fbfe8c3b}</author>
    <author>tc={65eb6898-329b-4ecd-accb-56745581ec18}</author>
    <author>tc={66483b06-eef4-41ca-82a1-5af4412cc08d}</author>
    <author>tc={67bf1872-7572-43ca-bc38-3aa4f0a88d1e}</author>
    <author>tc={69f49c10-3644-4e5a-8938-1d8a9b206223}</author>
    <author>tc={6b1f38f1-bb5a-408d-8476-dcd311bfa5c2}</author>
    <author>tc={6ce8a2bd-60d7-488e-9847-7f2314ce29e4}</author>
    <author>tc={6d4a1156-95a2-4765-b69b-a19aeda49618}</author>
    <author>tc={6de61b20-0025-4874-a143-2acaa02196ed}</author>
    <author>tc={6e0a6854-6f43-4b96-9673-cabf0023f79c}</author>
    <author>tc={709f2f59-e2cb-48c5-8a2f-1d2a9864fb9e}</author>
    <author>tc={7131f2ec-b48d-436a-be11-8adb965d2371}</author>
    <author>tc={738dc626-4295-458f-8ba7-4f1d83845302}</author>
    <author>tc={77158149-3e60-4304-a621-5f3a59144da0}</author>
    <author>tc={79110ed2-670f-4289-9c37-b0ceaf78b63d}</author>
    <author>tc={7c191deb-a699-4baf-8600-c36b77aef96d}</author>
    <author>tc={7c33ac03-8637-479f-a0d2-32bc43da65e0}</author>
    <author>tc={7c4c2a21-f7ca-4755-9dcf-01c74b7d5e0a}</author>
    <author>tc={7d254575-a599-4afa-9c92-a205b5c0dec9}</author>
    <author>tc={7d36cecf-0534-4d36-9521-1e17ad849fe1}</author>
    <author>tc={7d4e19e8-81ab-438b-8518-8a0b7fe80884}</author>
    <author>tc={7e83d083-c028-41df-b0f7-84c4a24b1b31}</author>
    <author>tc={7ed82a9e-c550-4cef-858e-3d438f94a102}</author>
    <author>tc={81844210-ef95-4b59-86f0-1f093fed37d8}</author>
    <author>tc={81d39307-6bda-453e-942b-cd18a4598740}</author>
    <author>tc={839a767b-7fde-4d8d-b2ef-8b15370eaf84}</author>
    <author>tc={83f7674f-6758-42ba-acca-d8343f95b1c8}</author>
    <author>tc={87054989-f538-45ae-adde-d8f9872a05ea}</author>
    <author>tc={87ced0ef-ad5f-4b4e-9765-53b5086a4c35}</author>
    <author>tc={89fa8a3e-93a0-493e-8cea-a4d11262e7c0}</author>
    <author>tc={8a04cc2d-120a-43fd-9186-ac878a0bbf45}</author>
    <author>tc={8b672660-3311-47ce-916b-7e3c98d268b1}</author>
    <author>tc={8bbe10eb-1ba3-4706-85ce-2073579ea9c9}</author>
    <author>tc={8da491d5-d4ff-4376-91d3-016114db82b0}</author>
    <author>tc={8ea87319-d252-420b-8d2b-32069739ba7b}</author>
    <author>tc={8f881491-48c1-44b8-8238-69fea971ffc6}</author>
    <author>tc={90343d20-35d2-4647-a5fa-1d857c9a8694}</author>
    <author>tc={9209412d-30cc-4723-a4a3-66d519c877e5}</author>
    <author>tc={94fdedff-eaa6-4994-baf8-5535013d58b1}</author>
    <author>tc={954b5e05-897a-4626-9a37-dce05ea0bcf2}</author>
    <author>tc={95905518-3469-40e7-95e8-58304acbfcb1}</author>
    <author>tc={95f369d1-a4aa-422e-a33e-dac17bb59958}</author>
    <author>tc={9682deb7-122e-456f-9ed0-7038814870ab}</author>
    <author>tc={96cba57d-09e8-4ab1-a63e-4894a61d8db9}</author>
    <author>tc={982aa133-860a-4a60-be73-c3747526e147}</author>
    <author>tc={985634bf-2620-4784-bc84-9dd969bbf057}</author>
    <author>tc={99d0f574-8a81-4a48-81ad-2656286e6e47}</author>
    <author>tc={9a06b4f4-6444-464b-8585-e695e30ae4e0}</author>
    <author>tc={9d60aa3b-0c72-4d6d-8c9d-fe6bdefe3067}</author>
    <author>tc={a14a6e3e-0ca0-419e-a5f2-192f4cbf8dc9}</author>
    <author>tc={a15e6801-6b75-42d3-8398-534819ba977b}</author>
    <author>tc={a18f150b-d426-4537-b078-6171af214eac}</author>
    <author>tc={a2f16dd2-e53f-4ea9-bd5a-c462eadcee7b}</author>
    <author>tc={a35f9191-dcea-494c-9258-88b096d434a9}</author>
    <author>tc={a414ea81-3da6-48fa-be3e-803c10e0cb53}</author>
    <author>tc={a49f4ab0-fd0c-4d0c-8170-66ebf66259f3}</author>
    <author>tc={a4b44c70-634f-4c9f-bd67-e1abf8b1d6c0}</author>
    <author>tc={a4f424b7-7a24-45aa-9624-8306bb8797e9}</author>
    <author>tc={a5bdf4f2-2cb5-46b4-b659-1c91d8680950}</author>
    <author>tc={a6024af7-957f-422f-9b9b-b546ccf51b5f}</author>
    <author>tc={a87297a4-b893-4699-a5ad-a8a7d3f89048}</author>
    <author>tc={a9508815-1980-468a-9977-12502d4e62ce}</author>
    <author>tc={ac7e9bbf-ce89-4bf9-9ba3-7a4c5440ed61}</author>
    <author>tc={aca439aa-adb7-4fee-bab0-ac26b2f7c626}</author>
    <author>tc={afe4c291-1c22-40c7-a87d-35ada21e34cf}</author>
    <author>tc={b026642b-9bb3-43b2-bb81-b64096cd3fab}</author>
    <author>tc={b06f360f-3268-40fa-8f07-aa8747dc9bfc}</author>
    <author>tc={b2fcf01b-abde-4174-b356-c3899199f510}</author>
    <author>tc={b35ac76b-fce6-42e8-ae3b-92c62619953f}</author>
    <author>tc={b392adc4-9a6f-49cd-9566-8de830f8577a}</author>
    <author>tc={b5a478c7-5e92-45c4-9527-ada0defcba61}</author>
    <author>tc={b6d58ddd-5ec1-4e39-806a-c1303caeb3e5}</author>
    <author>tc={b747b282-d209-4770-9ff2-ef2872a44d62}</author>
    <author>tc={b75c2b63-a974-4d87-9035-48ed3628212e}</author>
    <author>tc={b7886aab-09cf-4a5a-b5a3-0de6d2e85631}</author>
    <author>tc={bb88f5ff-fc9b-4c40-9805-de34407443a6}</author>
    <author>tc={bca25296-1b6d-43c0-812d-0a2a488b83e0}</author>
    <author>tc={bf889b97-adcf-42f5-934d-06074ac36046}</author>
    <author>tc={c0e29b57-1bc2-4a2f-87b2-6357fa04f167}</author>
    <author>tc={c26e43cd-eaaf-4108-84ab-b4b34abb1e7e}</author>
    <author>tc={c33f6c3a-c059-40bc-9154-2cea3ccade55}</author>
    <author>tc={c34dd2a7-f6f7-40e6-8822-2a3b4dd60ca8}</author>
    <author>tc={c39e336d-f129-4910-8195-a7ef52a4b613}</author>
    <author>tc={c46b812d-76de-490f-b885-d947653ee628}</author>
    <author>tc={c5d279c2-0cf2-47a7-931f-6a0781fe026f}</author>
    <author>tc={c6da14b7-b049-4b32-960f-e578b0769e83}</author>
    <author>tc={c78519b1-70b8-465f-8be2-eaddb91a51bb}</author>
    <author>tc={c7b6b008-650c-4742-a093-1abfbf9e45dd}</author>
    <author>tc={c8d73c3c-1340-4525-97ff-5bcb7fc2dcd6}</author>
    <author>tc={c9074f43-d8f5-4ca6-9208-394732095b44}</author>
    <author>tc={c99bb576-cbfc-4f56-b768-de327b26d992}</author>
    <author>tc={cc617d10-bb13-45c7-b6b2-d20434be1f9f}</author>
    <author>tc={cd4b4299-47cb-47b9-bbab-123aecbe734a}</author>
    <author>tc={cedf5673-a1c9-47a4-a560-79e745d1e78d}</author>
    <author>tc={cf61c2e0-6d9f-4347-b9d2-b01583c011fe}</author>
    <author>tc={cfc894b3-05b8-404d-a93f-10be55acfec3}</author>
    <author>tc={cfdc1614-5e66-4900-a0f3-0b4f6b0d58e7}</author>
    <author>tc={d034a00e-5c5a-4cfe-a0f5-efb6e6856f0d}</author>
    <author>tc={d18b79b0-82ac-49c5-b3a5-e606d48a00c9}</author>
    <author>tc={d21b58a9-012d-4284-af3d-8536a1950531}</author>
    <author>tc={d2c3113b-c626-4929-8940-b1171308c302}</author>
    <author>tc={d3b8ce00-aa9b-4a1f-945b-6344121a9a45}</author>
    <author>tc={d799f37e-85a1-4a6d-b575-23a8bb30531b}</author>
    <author>tc={d90b8bd8-3836-41fa-b48a-200259146ad5}</author>
    <author>tc={d954fc2b-e0a7-45b9-b280-0ba40a024343}</author>
    <author>tc={d9fdde12-7672-4c1f-8f9b-7f8f59454aea}</author>
    <author>tc={da963c5c-f90a-441d-a8a1-1f2815272030}</author>
    <author>tc={de2a37bd-9081-492e-ac7c-a4e8a72dc0f5}</author>
    <author>tc={de9e6c0a-dc85-46a2-967c-5809281c74a9}</author>
    <author>tc={e3bb6e2c-6d34-4135-9524-9f3f87868150}</author>
    <author>tc={e58ebeea-2947-4b14-b294-e1f483c0061f}</author>
    <author>tc={e5be1ed5-cfe3-42cf-bf44-939d2e7d607c}</author>
    <author>tc={e5c0c035-7f2e-4c9c-80c1-cf1c12b6d8c5}</author>
    <author>tc={e6c77961-ca5c-42a3-8312-d0a9b6928eef}</author>
    <author>tc={e7228eae-7160-4973-b28f-d057101e20f5}</author>
    <author>tc={ea3839b3-ad57-4a48-8e45-64aa9b2eb94d}</author>
    <author>tc={eaea6f00-97b2-48f2-b5ee-062e6adad377}</author>
    <author>tc={eb1616eb-5eae-4fd1-b16b-e3ac1625560f}</author>
    <author>tc={ec1a70e3-55fe-47e4-a092-937937b9544d}</author>
    <author>tc={ec317360-4ba2-4511-8d0b-cc0a71c1a928}</author>
    <author>tc={ec7a92c6-7a3d-4444-a5ac-b7ff05837926}</author>
    <author>tc={ed3194bb-778d-4efe-b9b6-a49bf83bc3ff}</author>
    <author>tc={ed4bd33d-d57b-424a-8770-a0829f96880a}</author>
    <author>tc={ee259c22-09fe-4718-b85f-8886fab3bd56}</author>
    <author>tc={ee8cea0b-4888-4b9d-9833-5ef954190752}</author>
    <author>tc={f05dd63e-9ed6-4d1e-83a1-fd71c240011e}</author>
    <author>tc={f37853c4-5735-4b9a-b11f-7bb75fc51966}</author>
    <author>tc={f4091a9a-0af3-43d7-990a-8e35788f8b81}</author>
    <author>tc={f5a94dae-f2e2-40a2-b4db-2eed7b653c92}</author>
    <author>tc={f69f567b-5044-4c12-aa03-b81d46b44d94}</author>
    <author>tc={f7a46fbb-4851-49d0-a67d-f61aee6d7b8c}</author>
    <author>tc={f9ac7112-322d-42ac-80fe-764cddbab936}</author>
    <author>tc={f9e93017-1ea7-4eae-8605-41b2cfec05d5}</author>
    <author>tc={fd9ff3bc-2338-4b25-b8af-d005ab3c802c}</author>
    <author>tc={fed6a42c-2176-4f10-a26b-93cda39b9888}</author>
    <author>tc={ff3d2aab-1046-4a10-a8ae-fa5331c0663a}</author>
    <author>tc={ff41412f-3242-424f-b704-251fc64bf05f}</author>
    <author>tc={ffe84452-9c47-46f7-95e4-6e029e26ab08}</author>
  </authors>
  <commentList>
    <comment authorId="0" ref="F176">
      <text>
        <t xml:space="preserve">@die</t>
      </text>
    </comment>
    <comment authorId="1" xr:uid="{02b45201-99fa-4651-9e5d-de629128153d}" ref="F243">
      <text>
        <t xml:space="preserve">[Threaded comment]
 Your version of Excel allows you to read this threaded comment; however, any edits to it will get removed if the file is opened in a newer version of Excel. Learn more: https://go.microsoft.com/fwlink/?linkid=870924
Comment:
	@feliz7891@gmail.com @ing.cristian.infrafontibon@gmail.com
Asignada a feliz7891@gmail.com
</t>
      </text>
    </comment>
    <comment authorId="2" xr:uid="{03a5deff-2c8d-4cb0-a85c-1affe2360a5e}" ref="F27">
      <text>
        <t xml:space="preserve">[Threaded comment]
 Your version of Excel allows you to read this threaded comment; however, any edits to it will get removed if the file is opened in a newer version of Excel. Learn more: https://go.microsoft.com/fwlink/?linkid=870924
Comment:
	@feliz7891@gmail.com 
@personalinfra2025@gmail.com @fernandachavesmanrique@gmail.com
Asignada a feliz7891@gmail.com
</t>
      </text>
    </comment>
    <comment authorId="3" xr:uid="{044bfb74-736c-4d22-861e-44fb750ce590}" ref="F68">
      <text>
        <t xml:space="preserve">[Threaded comment]
 Your version of Excel allows you to read this threaded comment; however, any edits to it will get removed if the file is opened in a newer version of Excel. Learn more: https://go.microsoft.com/fwlink/?linkid=870924
Comment:
	@feliz7891@gmail.com @aycacjlo@gmail.com
Asignada a feliz7891@gmail.com
</t>
      </text>
    </comment>
    <comment authorId="4" xr:uid="{044f696b-e088-484f-8608-6c430799d076}" ref="F385">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5" xr:uid="{046b774f-45d3-4973-b244-3019c894425d}" ref="F159">
      <text>
        <t xml:space="preserve">[Threaded comment]
 Your version of Excel allows you to read this threaded comment; however, any edits to it will get removed if the file is opened in a newer version of Excel. Learn more: https://go.microsoft.com/fwlink/?linkid=870924
Comment:
	@oscarjuliancb@gmail.com @feliz7891@gmail.com
Asignada a oscarjuliancb@gmail.com
</t>
      </text>
    </comment>
    <comment authorId="6" xr:uid="{073455b1-7d24-4fe6-8067-f7977c172132}" ref="F48">
      <text>
        <t xml:space="preserve">[Threaded comment]
 Your version of Excel allows you to read this threaded comment; however, any edits to it will get removed if the file is opened in a newer version of Excel. Learn more: https://go.microsoft.com/fwlink/?linkid=870924
Comment:
	@personalinfra2025@gmail.com 
@aycacjlo@gmail.com
Asignada a personalinfra2025@gmail.com
</t>
      </text>
    </comment>
    <comment authorId="7" xr:uid="{08520174-85c3-47ed-bfd5-4fe2b78bf3d5}" ref="F304">
      <text>
        <t xml:space="preserve">[Threaded comment]
 Your version of Excel allows you to read this threaded comment; however, any edits to it will get removed if the file is opened in a newer version of Excel. Learn more: https://go.microsoft.com/fwlink/?linkid=870924
Comment:
	@aycacjlo@gmail.com
Asignada a aycacjlo@gmail.com
</t>
      </text>
    </comment>
    <comment authorId="8" xr:uid="{09831017-fca3-460a-9f05-b96d02ed0fc2}" ref="F337">
      <text>
        <t xml:space="preserve">[Threaded comment]
 Your version of Excel allows you to read this threaded comment; however, any edits to it will get removed if the file is opened in a newer version of Excel. Learn more: https://go.microsoft.com/fwlink/?linkid=870924
Comment:
	@ing.cristian.infrafontibon@gmail.com @ing.cristian.pedroza@gmail.com
Asignada a ing.cristian.infrafontibon@gmail.com
</t>
      </text>
    </comment>
    <comment authorId="9" xr:uid="{09c8f769-e165-4175-9eb5-bebf21aa5562}" ref="F119">
      <text>
        <t xml:space="preserve">[Threaded comment]
 Your version of Excel allows you to read this threaded comment; however, any edits to it will get removed if the file is opened in a newer version of Excel. Learn more: https://go.microsoft.com/fwlink/?linkid=870924
Comment:
	@hmahechap@gmail.com
Asignada a hmahechap@gmail.com
</t>
      </text>
    </comment>
    <comment authorId="10" xr:uid="{0a221bf0-bc52-4cbd-87e0-c1cc0752235a}" ref="F120">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11" xr:uid="{0b0a94f2-6ab3-4eb7-a051-0654f5525f23}" ref="F207">
      <text>
        <t xml:space="preserve">[Threaded comment]
 Your version of Excel allows you to read this threaded comment; however, any edits to it will get removed if the file is opened in a newer version of Excel. Learn more: https://go.microsoft.com/fwlink/?linkid=870924
Comment:
	@ing.cristian.pedroza@gmail.com 
@ing.cristian.infrafontibon@gmail.com 
@arq.jsebastianramirez@gmail.com 
@juanse.ramirezg@gobiernobogota.gov.co
Asignada a ing.cristian.pedroza@gmail.com
</t>
      </text>
    </comment>
    <comment authorId="12" xr:uid="{0bbacd2b-483e-4fe4-9dc7-260ce9474521}" ref="F384">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13" xr:uid="{0cff5e77-6949-4ad1-9689-b9c3747c4b52}" ref="F154">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14" xr:uid="{0dca41d0-cc81-4da4-abd7-5225c95b0ff4}" ref="F81">
      <text>
        <t xml:space="preserve">[Threaded comment]
 Your version of Excel allows you to read this threaded comment; however, any edits to it will get removed if the file is opened in a newer version of Excel. Learn more: https://go.microsoft.com/fwlink/?linkid=870924
Comment:
	@personalinfra2025@gmail.com 
@aycacjlo@gmail.com
Asignada a personalinfra2025@gmail.com
</t>
      </text>
    </comment>
    <comment authorId="15" xr:uid="{0e69a740-cb83-4f47-9eb3-fd9d491b2087}" ref="F231">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16" xr:uid="{0f8fef66-8082-4fdc-be6c-60c652b6d71d}" ref="F40">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Asignada a fernandachavesmanrique@gmail.com
</t>
      </text>
    </comment>
    <comment authorId="17" xr:uid="{0fa3ec4e-5566-4d7a-8798-74a0a571c8c6}" ref="F118">
      <text>
        <t xml:space="preserve">[Threaded comment]
 Your version of Excel allows you to read this threaded comment; however, any edits to it will get removed if the file is opened in a newer version of Excel. Learn more: https://go.microsoft.com/fwlink/?linkid=870924
Comment:
	@oscarjuliancb@gmail.com @personalinfra2025@gmail.com
Asignada a oscarjuliancb@gmail.com
</t>
      </text>
    </comment>
    <comment authorId="18" xr:uid="{1145a059-1851-458d-9c3a-681812425051}" ref="F144">
      <text>
        <t xml:space="preserve">[Threaded comment]
 Your version of Excel allows you to read this threaded comment; however, any edits to it will get removed if the file is opened in a newer version of Excel. Learn more: https://go.microsoft.com/fwlink/?linkid=870924
Comment:
	@oscarjuliancb@gmail.com 
@feliz7891@gmail.com
Asignada a oscarjuliancb@gmail.com
</t>
      </text>
    </comment>
    <comment authorId="19" xr:uid="{12701584-7242-4e7a-9409-b2d54447e4fe}" ref="F122">
      <text>
        <t xml:space="preserve">[Threaded comment]
 Your version of Excel allows you to read this threaded comment; however, any edits to it will get removed if the file is opened in a newer version of Excel. Learn more: https://go.microsoft.com/fwlink/?linkid=870924
Comment:
	@juanse.ramirezg@gobiernobogota.gov.co
@fernandachavesmanrique@gmail.com 
@arq.jsebastianramirez@gmail.com
Asignada a juanse.ramirezg@gobiernobogota.gov.co
</t>
      </text>
    </comment>
    <comment authorId="20" xr:uid="{143a2042-221f-40fa-90ad-370521bffc3f}" ref="F37">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@oscarjuliancb@gmail.com
Asignada a santiago.vargas@gobiernobogota.gov.co
</t>
      </text>
    </comment>
    <comment authorId="21" xr:uid="{143c5068-d491-4d35-a41b-f1fe4c8c64af}" ref="F111">
      <text>
        <t xml:space="preserve">[Threaded comment]
 Your version of Excel allows you to read this threaded comment; however, any edits to it will get removed if the file is opened in a newer version of Excel. Learn more: https://go.microsoft.com/fwlink/?linkid=870924
Comment:
	@oscarjuliancb@gmail.com @diegop8@hotmail.com
Asignada a oscarjuliancb@gmail.com
</t>
      </text>
    </comment>
    <comment authorId="22" xr:uid="{14e57d78-3cfe-4d17-9f4d-a755492efec3}" ref="F298">
      <text>
        <t xml:space="preserve">[Threaded comment]
 Your version of Excel allows you to read this threaded comment; however, any edits to it will get removed if the file is opened in a newer version of Excel. Learn more: https://go.microsoft.com/fwlink/?linkid=870924
Comment:
	@feliz7891@gmail.com @oscarjuliancb@gmail.com
Asignada a feliz7891@gmail.com
</t>
      </text>
    </comment>
    <comment authorId="23" xr:uid="{16422ba7-f420-4826-b5bd-dc0625a63546}" ref="F91">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@fernandachavesmanrique@gmail.com
Asignada a santiago.vargas@gobiernobogota.gov.co
</t>
      </text>
    </comment>
    <comment authorId="24" xr:uid="{1756f706-d907-4195-9915-a6a3711a0fc7}" ref="F335">
      <text>
        <t xml:space="preserve">[Threaded comment]
 Your version of Excel allows you to read this threaded comment; however, any edits to it will get removed if the file is opened in a newer version of Excel. Learn more: https://go.microsoft.com/fwlink/?linkid=870924
Comment:
	@aycacjlo@gmail.com @personalinfra2025@gmail.com
Asignada a aycacjlo@gmail.com
</t>
      </text>
    </comment>
    <comment authorId="25" xr:uid="{1a49ed65-cda3-455d-8a0d-e00f069fd9c4}" ref="F286">
      <text>
        <t xml:space="preserve">[Threaded comment]
 Your version of Excel allows you to read this threaded comment; however, any edits to it will get removed if the file is opened in a newer version of Excel. Learn more: https://go.microsoft.com/fwlink/?linkid=870924
Comment:
	@oscarjuliancb@gmail.com @feliz7891@gmail.com
Asignada a oscarjuliancb@gmail.com
</t>
      </text>
    </comment>
    <comment authorId="26" xr:uid="{1b49673c-6148-4b6d-977b-4b5b9ad8f894}" ref="F296">
      <text>
        <t xml:space="preserve">[Threaded comment]
 Your version of Excel allows you to read this threaded comment; however, any edits to it will get removed if the file is opened in a newer version of Excel. Learn more: https://go.microsoft.com/fwlink/?linkid=870924
Comment:
	@diegop8@hotmail.com 
@feliz7891@gmail.com
Asignada a diegop8@hotmail.com
</t>
      </text>
    </comment>
    <comment authorId="27" xr:uid="{1d0b2a42-e903-4c35-8971-3fdd31738000}" ref="F320">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@juanse.ramirezg@gobiernobogota.gov.co 
@ing.cristian.infrafontibon@gmail.com 
@ing.cristian.pedroza@gmail.com
Asignada a arq.jsebastianramirez@gmail.com
</t>
      </text>
    </comment>
    <comment authorId="28" xr:uid="{1d178560-bc21-4ff4-8951-d85791481c02}" ref="F146">
      <text>
        <t xml:space="preserve">[Threaded comment]
 Your version of Excel allows you to read this threaded comment; however, any edits to it will get removed if the file is opened in a newer version of Excel. Learn more: https://go.microsoft.com/fwlink/?linkid=870924
Comment:
	@ing.cristian.pedroza@gmail.com @ingdiegopr8@gmail.com
Asignada a ing.cristian.pedroza@gmail.com
</t>
      </text>
    </comment>
    <comment authorId="29" xr:uid="{1dbf8c80-a9b2-4ef2-8822-67105b72c30c}" ref="F256">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30" xr:uid="{1dd2cbec-6145-43e8-a9ee-3d84c4f32898}" ref="F98">
      <text>
        <t xml:space="preserve">[Threaded comment]
 Your version of Excel allows you to read this threaded comment; however, any edits to it will get removed if the file is opened in a newer version of Excel. Learn more: https://go.microsoft.com/fwlink/?linkid=870924
Comment:
	@diegop8@hotmail.com 
@fernandachavesmanrique@gmail.com
Asignada a diegop8@hotmail.com
</t>
      </text>
    </comment>
    <comment authorId="31" xr:uid="{1e78ba06-6df6-4135-bb5d-c0b95c1a469b}" ref="F203">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32" xr:uid="{1ea71af5-902c-456e-80f2-f107e614197d}" ref="F133">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33" xr:uid="{1ee29a69-e9d3-4740-b971-3956e754bcff}" ref="F338">
      <text>
        <t xml:space="preserve">[Threaded comment]
 Your version of Excel allows you to read this threaded comment; however, any edits to it will get removed if the file is opened in a newer version of Excel. Learn more: https://go.microsoft.com/fwlink/?linkid=870924
Comment:
	@ing.cristian.infrafontibon@gmail.com @ing.cristian.pedroza@gmail.com
Asignada a ing.cristian.infrafontibon@gmail.com
</t>
      </text>
    </comment>
    <comment authorId="34" xr:uid="{2057d5c8-6d24-416d-ba58-badd6948b01b}" ref="F15">
      <text>
        <t xml:space="preserve">[Threaded comment]
 Your version of Excel allows you to read this threaded comment; however, any edits to it will get removed if the file is opened in a newer version of Excel. Learn more: https://go.microsoft.com/fwlink/?linkid=870924
Comment:
	@aycacjlo@gmail.com 
@fernandachavesmanrique@gmail.com
Asignada a aycacjlo@gmail.com
</t>
      </text>
    </comment>
    <comment authorId="35" xr:uid="{206dbf31-1dce-49b9-8f11-3d99417f9e77}" ref="F22">
      <text>
        <t xml:space="preserve">[Threaded comment]
 Your version of Excel allows you to read this threaded comment; however, any edits to it will get removed if the file is opened in a newer version of Excel. Learn more: https://go.microsoft.com/fwlink/?linkid=870924
Comment:
	@feliz7891@gmail.com 
@arq.jsebastianramirez@gmail.com 
@fernandachavesmanrique@gmail.com
Asignada a feliz7891@gmail.com
</t>
      </text>
    </comment>
    <comment authorId="36" xr:uid="{215408de-008d-4ef6-a84c-7e3e8d9d8785}" ref="F28">
      <text>
        <t xml:space="preserve">[Threaded comment]
 Your version of Excel allows you to read this threaded comment; however, any edits to it will get removed if the file is opened in a newer version of Excel. Learn more: https://go.microsoft.com/fwlink/?linkid=870924
Comment:
	@feliz7891@gmail.com 
@arq.jsebastianramirez@gmail.com 
@fernandachavesmanrique@gmail.com
Asignada a feliz7891@gmail.com
Reply:
	@juanse.ramirezg@gobiernobogota.gov.co
Reasignada a juanse.ramirezg@gobiernobogota.gov.co
</t>
      </text>
    </comment>
    <comment authorId="37" xr:uid="{22329e42-ab9d-4b5b-b618-579f714b6c4b}" ref="F302">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@ing.cristian.infrafontibon@gmail.com @oscarjuliancb@gmail.com @diegop8@hotmail.com @personalinfra2025@gmail.com @fernandachavesmanrique@gmail.com
Asignada a arq.jsebastianramirez@gmail.com
</t>
      </text>
    </comment>
    <comment authorId="38" xr:uid="{22a80e77-6894-4ada-89bd-e2be27d54222}" ref="F414">
      <text>
        <t xml:space="preserve">[Threaded comment]
 Your version of Excel allows you to read this threaded comment; however, any edits to it will get removed if the file is opened in a newer version of Excel. Learn more: https://go.microsoft.com/fwlink/?linkid=870924
Comment:
	@feliz7891@gmail.com
Asignada a feliz7891@gmail.com
</t>
      </text>
    </comment>
    <comment authorId="39" xr:uid="{247a8e11-0026-451c-8a22-ca6a8dc6b997}" ref="F339">
      <text>
        <t xml:space="preserve">[Threaded comment]
 Your version of Excel allows you to read this threaded comment; however, any edits to it will get removed if the file is opened in a newer version of Excel. Learn more: https://go.microsoft.com/fwlink/?linkid=870924
Comment:
	@oscarjuliancb@gmail.com
Asignada a oscarjuliancb@gmail.com
</t>
      </text>
    </comment>
    <comment authorId="40" xr:uid="{28124e4b-79d3-45ad-851a-f1b74c27e88e}" ref="F147">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41" xr:uid="{29b1fd23-b928-4e49-9ebf-f558f4b2637c}" ref="F49">
      <text>
        <t xml:space="preserve">[Threaded comment]
 Your version of Excel allows you to read this threaded comment; however, any edits to it will get removed if the file is opened in a newer version of Excel. Learn more: https://go.microsoft.com/fwlink/?linkid=870924
Comment:
	@juanse.ramirezg@gobiernobogota.gov.co
@diegop8@hotmail.com 
@fernandachavesmanrique@gmail.com
Asignada a juanse.ramirezg@gobiernobogota.gov.co
Reply:
	@aycacjlo@gmail.com
Reasignada a aycacjlo@gmail.com
</t>
      </text>
    </comment>
    <comment authorId="42" xr:uid="{2eef67f7-7b0b-4c90-ad1d-e32d2d6b8e8f}" ref="F177">
      <text>
        <t xml:space="preserve">[Threaded comment]
 Your version of Excel allows you to read this threaded comment; however, any edits to it will get removed if the file is opened in a newer version of Excel. Learn more: https://go.microsoft.com/fwlink/?linkid=870924
Comment:
	@ing.cristian.pedroza@gmail.com @ing.cristian.infrafontibon@gmail.com @arq.jsebastianramirez@gmail.com
Asignada a ing.cristian.pedroza@gmail.com
Reply:
	@feliz7891@gmail.com
Reasignada a feliz7891@gmail.com
</t>
      </text>
    </comment>
    <comment authorId="43" xr:uid="{302f2680-59bb-4dc0-a627-fa60107d578b}" ref="F275">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@juanse.ramirezg@gobiernobogota.gov.co 
@ing.cristian.infrafontibon@gmail.com @ing.cristian.pedroza@gmail.com @ing.lauram.infrastuctura@gmail.com
Asignada a arq.jsebastianramirez@gmail.com
</t>
      </text>
    </comment>
    <comment authorId="44" xr:uid="{350ea5a9-f497-4884-9fb7-dd2115944ad2}" ref="F33">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Asignada a fernandachavesmanrique@gmail.com
</t>
      </text>
    </comment>
    <comment authorId="45" xr:uid="{35b48afa-6e0e-44ef-9ed2-d35789417a05}" ref="H180">
      <text>
        <t xml:space="preserve">[Threaded comment]
 Your version of Excel allows you to read this threaded comment; however, any edits to it will get removed if the file is opened in a newer version of Excel. Learn more: https://go.microsoft.com/fwlink/?linkid=870924
Comment:
	Buenas tardes, solicito permiso para poder adjuntar el acta. Gracias
</t>
      </text>
    </comment>
    <comment authorId="46" xr:uid="{35b955e6-0c9b-4724-872e-2ae9bcb41979}" ref="F322">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47" xr:uid="{36555b85-6980-428a-918f-34e8bc80eb02}" ref="F415">
      <text>
        <t xml:space="preserve">[Threaded comment]
 Your version of Excel allows you to read this threaded comment; however, any edits to it will get removed if the file is opened in a newer version of Excel. Learn more: https://go.microsoft.com/fwlink/?linkid=870924
Comment:
	@jesalasm02@gmail.com
Asignada a jesalasm02@gmail.com
</t>
      </text>
    </comment>
    <comment authorId="48" xr:uid="{37343ac9-c171-4277-bad4-852948e7ce0a}" ref="F29">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Asignada a santiago.vargas@gobiernobogota.gov.co
Reply:
	@oscarjuliancb@gmail.com @santiago.vargas@gobiernobogota.gov.co
Reasignada a oscarjuliancb@gmail.com
</t>
      </text>
    </comment>
    <comment authorId="49" xr:uid="{37492795-b5fa-4f89-844e-265a139b1b6a}" ref="F273">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@fernandachavesmanrique@gmail.com
Asignada a oscarjuliancb@gmail.com
</t>
      </text>
    </comment>
    <comment authorId="50" xr:uid="{37d41efc-7380-45b9-9f2c-c2e6af30217f}" ref="F240">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@arq.jsebastianramirez@gmail.com @oscarjuliancb@gmail.com
Asignada a fernandachavesmanrique@gmail.com
</t>
      </text>
    </comment>
    <comment authorId="51" xr:uid="{38e94a10-7462-48eb-ad6a-f85bf617fac6}" ref="F46">
      <text>
        <t xml:space="preserve">[Threaded comment]
 Your version of Excel allows you to read this threaded comment; however, any edits to it will get removed if the file is opened in a newer version of Excel. Learn more: https://go.microsoft.com/fwlink/?linkid=870924
Comment:
	@feliz7891@gmail.com 
@john.corredor.fonseca@gmail.com
Asignada a feliz7891@gmail.com
</t>
      </text>
    </comment>
    <comment authorId="52" xr:uid="{39c2ce2e-443d-4d91-b13d-7f2e3d84074c}" ref="F195">
      <text>
        <t xml:space="preserve">[Threaded comment]
 Your version of Excel allows you to read this threaded comment; however, any edits to it will get removed if the file is opened in a newer version of Excel. Learn more: https://go.microsoft.com/fwlink/?linkid=870924
Comment:
	@feliz7891@gmail.com 
@oscarjuliancb@gmail.com
Asignada a feliz7891@gmail.com
</t>
      </text>
    </comment>
    <comment authorId="53" xr:uid="{3a4c6bd0-0782-43d4-8e9e-6b638f8b3139}" ref="F389">
      <text>
        <t xml:space="preserve">[Threaded comment]
 Your version of Excel allows you to read this threaded comment; however, any edits to it will get removed if the file is opened in a newer version of Excel. Learn more: https://go.microsoft.com/fwlink/?linkid=870924
Comment:
	@feliz7891@gmail.com
Asignada a feliz7891@gmail.com
</t>
      </text>
    </comment>
    <comment authorId="54" xr:uid="{3e25dd59-0a08-4c78-b295-5989bd8fafd9}" ref="F262">
      <text>
        <t xml:space="preserve">[Threaded comment]
 Your version of Excel allows you to read this threaded comment; however, any edits to it will get removed if the file is opened in a newer version of Excel. Learn more: https://go.microsoft.com/fwlink/?linkid=870924
Comment:
	@feliz7891@gmail.com 
@oscarjuliancb@gmail.com
Asignada a feliz7891@gmail.com
</t>
      </text>
    </comment>
    <comment authorId="55" xr:uid="{3f57f460-24ab-4961-869e-f2927c165cb7}" ref="F284">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56" xr:uid="{3fd8b020-6c3b-441f-8e45-ac3a749d1171}" ref="F331">
      <text>
        <t xml:space="preserve">[Threaded comment]
 Your version of Excel allows you to read this threaded comment; however, any edits to it will get removed if the file is opened in a newer version of Excel. Learn more: https://go.microsoft.com/fwlink/?linkid=870924
Comment:
	@ing.cristian.pedroza@gmail.com
@juanse.ramirezg@gobiernobogota.gov.co 
@arq.jsebastianramirez@gmail.com
Asignada a ing.cristian.pedroza@gmail.com
</t>
      </text>
    </comment>
    <comment authorId="57" xr:uid="{4112f5d9-22b3-4981-9021-e6c0f8a57b3d}" ref="F16">
      <text>
        <t xml:space="preserve">[Threaded comment]
 Your version of Excel allows you to read this threaded comment; however, any edits to it will get removed if the file is opened in a newer version of Excel. Learn more: https://go.microsoft.com/fwlink/?linkid=870924
Comment:
	@personalinfra2025@gmail.com @ing.cristian.pedroza@gmail.com
Asignada a personalinfra2025@gmail.com
</t>
      </text>
    </comment>
    <comment authorId="58" xr:uid="{41eab034-445f-4d4e-bebc-2c9e10019a80}" ref="F70">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@oscarjuliancb@gmail.com
Asignada a santiago.vargas@gobiernobogota.gov.co
</t>
      </text>
    </comment>
    <comment authorId="59" xr:uid="{42e7ab16-1d40-480d-9c6b-2372f5bc1c5f}" ref="F251">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60" xr:uid="{43aa5b5a-16f7-4945-9853-db2f53d7ff1a}" ref="F32">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@santiago.vargas@gobiernobogota.gov.co 
@oscarjuliancb@gmail.com
Asignada a fernandachavesmanrique@gmail.com
</t>
      </text>
    </comment>
    <comment authorId="61" xr:uid="{45b7c5f3-007b-423d-beed-d8362dcbad4b}" ref="F132">
      <text>
        <t xml:space="preserve">[Threaded comment]
 Your version of Excel allows you to read this threaded comment; however, any edits to it will get removed if the file is opened in a newer version of Excel. Learn more: https://go.microsoft.com/fwlink/?linkid=870924
Comment:
	@juanse.ramirezg@gobiernobogota.gov.co
@ing.cristian.pedroza@gmail.com 
@feliz7891@gmail.com
Asignada a juanse.ramirezg@gobiernobogota.gov.co
</t>
      </text>
    </comment>
    <comment authorId="62" xr:uid="{46f19b67-78fc-4f82-bac2-da541b29b9c0}" ref="F361">
      <text>
        <t xml:space="preserve">[Threaded comment]
 Your version of Excel allows you to read this threaded comment; however, any edits to it will get removed if the file is opened in a newer version of Excel. Learn more: https://go.microsoft.com/fwlink/?linkid=870924
Comment:
	@feliz7891@gmail.com @juanse.ramirezg@gobiernobogota.gov.co @arq.jsebastianramirez@gmail.com
Asignada a feliz7891@gmail.com
</t>
      </text>
    </comment>
    <comment authorId="63" xr:uid="{47568750-e8f2-4a2c-a90b-1f91d8903dfa}" ref="F183">
      <text>
        <t xml:space="preserve">[Threaded comment]
 Your version of Excel allows you to read this threaded comment; however, any edits to it will get removed if the file is opened in a newer version of Excel. Learn more: https://go.microsoft.com/fwlink/?linkid=870924
Comment:
	@ing.cristian.pedroza@gmail.com @arq.jsebastianramirez@gmail.com @feliz7891@gmail.com @ing.cristian.infrafontibon@gmail.com @ing.lauram.infraestructura@gmail.com
Asignada a ing.cristian.pedroza@gmail.com
</t>
      </text>
    </comment>
    <comment authorId="64" xr:uid="{4a3d6705-7a86-4e74-8c55-a05d757b39f1}" ref="F20">
      <text>
        <t xml:space="preserve">[Threaded comment]
 Your version of Excel allows you to read this threaded comment; however, any edits to it will get removed if the file is opened in a newer version of Excel. Learn more: https://go.microsoft.com/fwlink/?linkid=870924
Comment:
	Reunión 
@feliz7891@gmail.com 
@oscarjuliancb@gmail.com 
@fernandachavesmanrique@gmail.com
Asignada a feliz7891@gmail.com
Reply:
	@santiago.vargas@gobiernobogota.gov.co @feliz7891@gmail.com
Reasignada a santiago.vargas@gobiernobogota.gov.co
</t>
      </text>
    </comment>
    <comment authorId="65" xr:uid="{4a891b13-eb04-44bc-ae8c-db4d6d1c189a}" ref="F358">
      <text>
        <t xml:space="preserve">[Threaded comment]
 Your version of Excel allows you to read this threaded comment; however, any edits to it will get removed if the file is opened in a newer version of Excel. Learn more: https://go.microsoft.com/fwlink/?linkid=870924
Comment:
	@ing.cristian.infrafontibon@gmail.com
Asignada a ing.cristian.infrafontibon@gmail.com
</t>
      </text>
    </comment>
    <comment authorId="66" xr:uid="{4cb32f94-d703-4939-b574-96ac15656bf6}" ref="F205">
      <text>
        <t xml:space="preserve">[Threaded comment]
 Your version of Excel allows you to read this threaded comment; however, any edits to it will get removed if the file is opened in a newer version of Excel. Learn more: https://go.microsoft.com/fwlink/?linkid=870924
Comment:
	@ing.cristian.pedroza@gmail.com @ing.cristian.infrafontibon@gmail.com
@arq.jsebastianramirez@gmail.com 
@juanse.ramirezg@gobiernobogota.gov.co
Asignada a ing.cristian.pedroza@gmail.com
</t>
      </text>
    </comment>
    <comment authorId="67" xr:uid="{4eb298c6-11ed-4634-8c14-23ea903996ff}" ref="F184">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Asignada a arq.jsebastianramirez@gmail.com
Reply:
	@feliz7891@gmail.com @ing.cristian.pedroza@gmail.com @arq.jsebastianramirez@gmail.com
Reasignada a feliz7891@gmail.com
Reply:
	esta reunion no es para el 12 de agosto es para el 14 de agosto y es en la Jal
Reply:
	Debe pedir el favor
Reply:
	por favor.
</t>
      </text>
    </comment>
    <comment authorId="68" xr:uid="{50a7811b-4fd6-4495-a121-deb828f37a0c}" ref="F80">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Asignada a santiago.vargas@gobiernobogota.gov.co
</t>
      </text>
    </comment>
    <comment authorId="69" xr:uid="{5293218c-0d9c-45ef-b5ac-d23ddf437295}" ref="F321">
      <text>
        <t xml:space="preserve">[Threaded comment]
 Your version of Excel allows you to read this threaded comment; however, any edits to it will get removed if the file is opened in a newer version of Excel. Learn more: https://go.microsoft.com/fwlink/?linkid=870924
Comment:
	@diegop8@hotmail.com @oscarjuliancb@gmail.com
Asignada a diegop8@hotmail.com
</t>
      </text>
    </comment>
    <comment authorId="70" xr:uid="{52caad89-86bd-40c9-9669-1f5d8841b3ce}" ref="F198">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@fernandachavesmanrique@gmail.com
Asignada a santiago.vargas@gobiernobogota.gov.co
</t>
      </text>
    </comment>
    <comment authorId="71" xr:uid="{52e92e47-d0b1-4722-a507-c02524f954d5}" ref="F293">
      <text>
        <t xml:space="preserve">[Threaded comment]
 Your version of Excel allows you to read this threaded comment; however, any edits to it will get removed if the file is opened in a newer version of Excel. Learn more: https://go.microsoft.com/fwlink/?linkid=870924
Comment:
	@diegop8@hotmail.com 
@feliz7891@gmail.com
Asignada a diegop8@hotmail.com
</t>
      </text>
    </comment>
    <comment authorId="72" xr:uid="{53aac4c3-e63a-4a29-b894-ddc21ad7afd0}" ref="F128">
      <text>
        <t xml:space="preserve">[Threaded comment]
 Your version of Excel allows you to read this threaded comment; however, any edits to it will get removed if the file is opened in a newer version of Excel. Learn more: https://go.microsoft.com/fwlink/?linkid=870924
Comment:
	@personalinfra2025@gmail.com 
@aycacjlo@gmail.com
Asignada a personalinfra2025@gmail.com
</t>
      </text>
    </comment>
    <comment authorId="73" xr:uid="{576209c7-9460-480e-8df7-60d9dbb401c2}" ref="F21">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Asignada a arq.jsebastianramirez@gmail.com
</t>
      </text>
    </comment>
    <comment authorId="74" xr:uid="{5ab1cc50-968a-4e9c-b1b7-15df22d5a52c}" ref="F181">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@oscarjuliancb@gmail.com
Asignada a santiago.vargas@gobiernobogota.gov.co
</t>
      </text>
    </comment>
    <comment authorId="75" xr:uid="{5ad333a0-c819-4a4b-9b40-781873e006be}" ref="F299">
      <text>
        <t xml:space="preserve">[Threaded comment]
 Your version of Excel allows you to read this threaded comment; however, any edits to it will get removed if the file is opened in a newer version of Excel. Learn more: https://go.microsoft.com/fwlink/?linkid=870924
Comment:
	@diegop8@hotmail.com @feliz7891@gmail.com
Asignada a diegop8@hotmail.com
</t>
      </text>
    </comment>
    <comment authorId="76" xr:uid="{5b2488f3-6584-4619-b1c9-70b643f823c0}" ref="F121">
      <text>
        <t xml:space="preserve">[Threaded comment]
 Your version of Excel allows you to read this threaded comment; however, any edits to it will get removed if the file is opened in a newer version of Excel. Learn more: https://go.microsoft.com/fwlink/?linkid=870924
Comment:
	@feliz7891@gmail.com
Asignada a feliz7891@gmail.com
</t>
      </text>
    </comment>
    <comment authorId="77" xr:uid="{60919b92-da85-4bf3-ab4b-b642f5289437}" ref="F58">
      <text>
        <t xml:space="preserve">[Threaded comment]
 Your version of Excel allows you to read this threaded comment; however, any edits to it will get removed if the file is opened in a newer version of Excel. Learn more: https://go.microsoft.com/fwlink/?linkid=870924
Comment:
	@ingdiegopr8@gmail.com @personalinfra2025@gmail.com@feliz7891@gmail.com
Asignada a ingdiegopr8@gmail.com
</t>
      </text>
    </comment>
    <comment authorId="78" xr:uid="{63630cb1-3c47-4a78-8454-deddda4430be}" ref="F285">
      <text>
        <t xml:space="preserve">[Threaded comment]
 Your version of Excel allows you to read this threaded comment; however, any edits to it will get removed if the file is opened in a newer version of Excel. Learn more: https://go.microsoft.com/fwlink/?linkid=870924
Comment:
	@diegop8@hotmail.com 
@oscarjuliancb@gmail.com
Asignada a diegop8@hotmail.com
</t>
      </text>
    </comment>
    <comment authorId="79" xr:uid="{63cbb390-8c49-4277-b069-3b3ae17646e6}" ref="F290">
      <text>
        <t xml:space="preserve">[Threaded comment]
 Your version of Excel allows you to read this threaded comment; however, any edits to it will get removed if the file is opened in a newer version of Excel. Learn more: https://go.microsoft.com/fwlink/?linkid=870924
Comment:
	@personalinfra2025@gmail.com @fernandachavesmanrique@gmail.com @luisa.chaves@gobiernobogota.gov.co
Asignada a personalinfra2025@gmail.com
</t>
      </text>
    </comment>
    <comment authorId="80" xr:uid="{64faec86-491d-4336-9160-69ed1bc5b8ff}" ref="F69">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@santiago.vargas@gobiernobogota.gov.co
Asignada a fernandachavesmanrique@gmail.com
</t>
      </text>
    </comment>
    <comment authorId="81" xr:uid="{6567df35-751b-4f51-aa1f-89b21b98ec25}" ref="F287">
      <text>
        <t xml:space="preserve">[Threaded comment]
 Your version of Excel allows you to read this threaded comment; however, any edits to it will get removed if the file is opened in a newer version of Excel. Learn more: https://go.microsoft.com/fwlink/?linkid=870924
Comment:
	@feliz7891@gmail.com @oscarjuliancb@gmail.com
Asignada a feliz7891@gmail.com
</t>
      </text>
    </comment>
    <comment authorId="82" xr:uid="{656fd445-2790-453d-b1e5-6d68fbfe8c3b}" ref="F261">
      <text>
        <t xml:space="preserve">[Threaded comment]
 Your version of Excel allows you to read this threaded comment; however, any edits to it will get removed if the file is opened in a newer version of Excel. Learn more: https://go.microsoft.com/fwlink/?linkid=870924
Comment:
	@personalinfra2025@gmail.com 
@santiago.vargas@gobiernobogota.gov.co 
@fernandachavesmanrique@gmail.com
Asignada a personalinfra2025@gmail.com
</t>
      </text>
    </comment>
    <comment authorId="83" xr:uid="{65eb6898-329b-4ecd-accb-56745581ec18}" ref="F45">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84" xr:uid="{66483b06-eef4-41ca-82a1-5af4412cc08d}" ref="F24">
      <text>
        <t xml:space="preserve">[Threaded comment]
 Your version of Excel allows you to read this threaded comment; however, any edits to it will get removed if the file is opened in a newer version of Excel. Learn more: https://go.microsoft.com/fwlink/?linkid=870924
Comment:
	@oscarjuliancb@gmail.com @aycacjlo@gmail.com
Asignada a oscarjuliancb@gmail.com
</t>
      </text>
    </comment>
    <comment authorId="85" xr:uid="{67bf1872-7572-43ca-bc38-3aa4f0a88d1e}" ref="F42">
      <text>
        <t xml:space="preserve">[Threaded comment]
 Your version of Excel allows you to read this threaded comment; however, any edits to it will get removed if the file is opened in a newer version of Excel. Learn more: https://go.microsoft.com/fwlink/?linkid=870924
Comment:
	@aycacjlo@gmail.com 
@ingdiegopr8@gmail.com
@fernandachavesmanrique@gmail.com
Asignada a aycacjlo@gmail.com
</t>
      </text>
    </comment>
    <comment authorId="86" xr:uid="{69f49c10-3644-4e5a-8938-1d8a9b206223}" ref="F176">
      <text>
        <t xml:space="preserve">[Threaded comment]
 Your version of Excel allows you to read this threaded comment; however, any edits to it will get removed if the file is opened in a newer version of Excel. Learn more: https://go.microsoft.com/fwlink/?linkid=870924
Comment:
	@ingdiegopr8@gmail.com @ing.cristian.infrafontibon@gmail.com
Asignada a ingdiegopr8@gmail.com
</t>
      </text>
    </comment>
    <comment authorId="87" xr:uid="{6b1f38f1-bb5a-408d-8476-dcd311bfa5c2}" ref="F82">
      <text>
        <t xml:space="preserve">[Threaded comment]
 Your version of Excel allows you to read this threaded comment; however, any edits to it will get removed if the file is opened in a newer version of Excel. Learn more: https://go.microsoft.com/fwlink/?linkid=870924
Comment:
	@ing.cristian.pedroza@gmail.com 
@diegop8@hotmail.com 
@ljohana.lopez29@gmail.com 
@hmahechap@gmail.com
@sandrarotavista94@gmail.com
Asignada a ing.cristian.pedroza@gmail.com
</t>
      </text>
    </comment>
    <comment authorId="88" xr:uid="{6ce8a2bd-60d7-488e-9847-7f2314ce29e4}" ref="F300">
      <text>
        <t xml:space="preserve">[Threaded comment]
 Your version of Excel allows you to read this threaded comment; however, any edits to it will get removed if the file is opened in a newer version of Excel. Learn more: https://go.microsoft.com/fwlink/?linkid=870924
Comment:
	@ing.cristian.infrafontibon@gmail.com @ing.cristian.pedroza@gmail.com @ing.lauram.infrastuctura@gmail.com
Asignada a ing.cristian.infrafontibon@gmail.com
</t>
      </text>
    </comment>
    <comment authorId="89" xr:uid="{6d4a1156-95a2-4765-b69b-a19aeda49618}" ref="F43">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Asignada a fernandachavesmanrique@gmail.com
</t>
      </text>
    </comment>
    <comment authorId="90" xr:uid="{6de61b20-0025-4874-a143-2acaa02196ed}" ref="F124">
      <text>
        <t xml:space="preserve">[Threaded comment]
 Your version of Excel allows you to read this threaded comment; however, any edits to it will get removed if the file is opened in a newer version of Excel. Learn more: https://go.microsoft.com/fwlink/?linkid=870924
Comment:
	@ing.cristian.pedroza@gmail.com
Asignada a ing.cristian.pedroza@gmail.com
</t>
      </text>
    </comment>
    <comment authorId="91" xr:uid="{6e0a6854-6f43-4b96-9673-cabf0023f79c}" ref="F59">
      <text>
        <t xml:space="preserve">[Threaded comment]
 Your version of Excel allows you to read this threaded comment; however, any edits to it will get removed if the file is opened in a newer version of Excel. Learn more: https://go.microsoft.com/fwlink/?linkid=870924
Comment:
	@ing.cristian.pedroza@gmail.com
Asignada a ing.cristian.pedroza@gmail.com
</t>
      </text>
    </comment>
    <comment authorId="92" xr:uid="{709f2f59-e2cb-48c5-8a2f-1d2a9864fb9e}" ref="F271">
      <text>
        <t xml:space="preserve">[Threaded comment]
 Your version of Excel allows you to read this threaded comment; however, any edits to it will get removed if the file is opened in a newer version of Excel. Learn more: https://go.microsoft.com/fwlink/?linkid=870924
Comment:
	@oscarjuliancb@gmail.com
Asignada a oscarjuliancb@gmail.com
</t>
      </text>
    </comment>
    <comment authorId="93" xr:uid="{7131f2ec-b48d-436a-be11-8adb965d2371}" ref="F168">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Asignada a arq.jsebastianramirez@gmail.com
</t>
      </text>
    </comment>
    <comment authorId="94" xr:uid="{738dc626-4295-458f-8ba7-4f1d83845302}" ref="F233">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95" xr:uid="{77158149-3e60-4304-a621-5f3a59144da0}" ref="F151">
      <text>
        <t xml:space="preserve">[Threaded comment]
 Your version of Excel allows you to read this threaded comment; however, any edits to it will get removed if the file is opened in a newer version of Excel. Learn more: https://go.microsoft.com/fwlink/?linkid=870924
Comment:
	@ing.cristian.pedroza@gmail.com
Asignada a ing.cristian.pedroza@gmail.com
Reply:
	Añadir a la Ing Laura
</t>
      </text>
    </comment>
    <comment authorId="96" xr:uid="{79110ed2-670f-4289-9c37-b0ceaf78b63d}" ref="F279">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@juanse.ramirezg@gobiernobogota.gov.co 
@oscarjuliancb@gmail.com
Asignada a ing.cristian.infrafontibon@gmail.com
</t>
      </text>
    </comment>
    <comment authorId="97" xr:uid="{7c191deb-a699-4baf-8600-c36b77aef96d}" ref="F317">
      <text>
        <t xml:space="preserve">[Threaded comment]
 Your version of Excel allows you to read this threaded comment; however, any edits to it will get removed if the file is opened in a newer version of Excel. Learn more: https://go.microsoft.com/fwlink/?linkid=870924
Comment:
	@aycacjlo@gmail.com 
@personalinfra2025@gmail.com
Asignada a aycacjlo@gmail.com
</t>
      </text>
    </comment>
    <comment authorId="98" xr:uid="{7c33ac03-8637-479f-a0d2-32bc43da65e0}" ref="F314">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99" xr:uid="{7c4c2a21-f7ca-4755-9dcf-01c74b7d5e0a}" ref="F170">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@arq.jsebastianramirez@gmail.com
Asignada a fernandachavesmanrique@gmail.com
</t>
      </text>
    </comment>
    <comment authorId="100" xr:uid="{7d254575-a599-4afa-9c92-a205b5c0dec9}" ref="F67">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@ing.cristian.pedroza@gmail.com @arq.jsebastianramirez@gmail.com
Asignada a santiago.vargas@gobiernobogota.gov.co
</t>
      </text>
    </comment>
    <comment authorId="101" xr:uid="{7d36cecf-0534-4d36-9521-1e17ad849fe1}" ref="F257">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@aycacjlo@gmail.com
</t>
      </text>
    </comment>
    <comment authorId="102" xr:uid="{7d4e19e8-81ab-438b-8518-8a0b7fe80884}" ref="F255">
      <text>
        <t xml:space="preserve">[Threaded comment]
 Your version of Excel allows you to read this threaded comment; however, any edits to it will get removed if the file is opened in a newer version of Excel. Learn more: https://go.microsoft.com/fwlink/?linkid=870924
Comment:
	@oscarjuliancb@gmail.com @fernandachavesmanrique@gmail.com 
@santiago.vargas@gobiernobogota.gov.co
Asignada a oscarjuliancb@gmail.com
</t>
      </text>
    </comment>
    <comment authorId="103" xr:uid="{7e83d083-c028-41df-b0f7-84c4a24b1b31}" ref="F79">
      <text>
        <t xml:space="preserve">[Threaded comment]
 Your version of Excel allows you to read this threaded comment; however, any edits to it will get removed if the file is opened in a newer version of Excel. Learn more: https://go.microsoft.com/fwlink/?linkid=870924
Comment:
	@oscarjuliancb@gmail.com 
@feliz7891@gmail.com
Asignada a oscarjuliancb@gmail.com
</t>
      </text>
    </comment>
    <comment authorId="104" xr:uid="{7ed82a9e-c550-4cef-858e-3d438f94a102}" ref="F375">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@feliz7891@gmail.com @ing.cristian.pedroza@gmail.com
Asignada a arq.jsebastianramirez@gmail.com
</t>
      </text>
    </comment>
    <comment authorId="105" xr:uid="{81844210-ef95-4b59-86f0-1f093fed37d8}" ref="F303">
      <text>
        <t xml:space="preserve">[Threaded comment]
 Your version of Excel allows you to read this threaded comment; however, any edits to it will get removed if the file is opened in a newer version of Excel. Learn more: https://go.microsoft.com/fwlink/?linkid=870924
Comment:
	@oscarjuliancb@gmail.com
Asignada a oscarjuliancb@gmail.com
</t>
      </text>
    </comment>
    <comment authorId="106" xr:uid="{81d39307-6bda-453e-942b-cd18a4598740}" ref="F169">
      <text>
        <t xml:space="preserve">[Threaded comment]
 Your version of Excel allows you to read this threaded comment; however, any edits to it will get removed if the file is opened in a newer version of Excel. Learn more: https://go.microsoft.com/fwlink/?linkid=870924
Comment:
	@ing.cristian.infrafontibon@gmail.com @feliz7891@gmail.com @arq.jsebastianramirez@gmail.com
Asignada a ing.cristian.infrafontibon@gmail.com
</t>
      </text>
    </comment>
    <comment authorId="107" xr:uid="{839a767b-7fde-4d8d-b2ef-8b15370eaf84}" ref="F11">
      <text>
        <t xml:space="preserve">[Threaded comment]
 Your version of Excel allows you to read this threaded comment; however, any edits to it will get removed if the file is opened in a newer version of Excel. Learn more: https://go.microsoft.com/fwlink/?linkid=870924
Comment:
	@personalinfra2025@gmail.com 
@feliz7891@gmail.com
Asignada a personalinfra2025@gmail.com
</t>
      </text>
    </comment>
    <comment authorId="108" xr:uid="{83f7674f-6758-42ba-acca-d8343f95b1c8}" ref="F222">
      <text>
        <t xml:space="preserve">[Threaded comment]
 Your version of Excel allows you to read this threaded comment; however, any edits to it will get removed if the file is opened in a newer version of Excel. Learn more: https://go.microsoft.com/fwlink/?linkid=870924
Comment:
	@feliz7891@gmail.com 
@ingdiegopr8@gmail.com
Asignada a feliz7891@gmail.com
</t>
      </text>
    </comment>
    <comment authorId="109" xr:uid="{87054989-f538-45ae-adde-d8f9872a05ea}" ref="F343">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Asignada a fernandachavesmanrique@gmail.com
</t>
      </text>
    </comment>
    <comment authorId="110" xr:uid="{87ced0ef-ad5f-4b4e-9765-53b5086a4c35}" ref="F269">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@juanse.ramirezg@gobiernobogota.gov.co 
@aycacjlo@gmail.com
Asignada a arq.jsebastianramirez@gmail.com
</t>
      </text>
    </comment>
    <comment authorId="111" xr:uid="{89fa8a3e-93a0-493e-8cea-a4d11262e7c0}" ref="F236">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Asignada a arq.jsebastianramirez@gmail.com
</t>
      </text>
    </comment>
    <comment authorId="112" xr:uid="{8a04cc2d-120a-43fd-9186-ac878a0bbf45}" ref="F55">
      <text>
        <t xml:space="preserve">[Threaded comment]
 Your version of Excel allows you to read this threaded comment; however, any edits to it will get removed if the file is opened in a newer version of Excel. Learn more: https://go.microsoft.com/fwlink/?linkid=870924
Comment:
	@oscarjuliancb@gmail.com 
@arq.jsebastianramirez@gmail.com 
@fernandachavesmanrique@gmail.com
Asignada a oscarjuliancb@gmail.com
</t>
      </text>
    </comment>
    <comment authorId="113" xr:uid="{8b672660-3311-47ce-916b-7e3c98d268b1}" ref="F343">
      <text>
        <t xml:space="preserve">[Threaded comment]
 Your version of Excel allows you to read this threaded comment; however, any edits to it will get removed if the file is opened in a newer version of Excel. Learn more: https://go.microsoft.com/fwlink/?linkid=870924
Comment:
	@aycacjlo@gmail.com @diegop8@hotmail.com
Asignada a aycacjlo@gmail.com
</t>
      </text>
    </comment>
    <comment authorId="114" xr:uid="{8bbe10eb-1ba3-4706-85ce-2073579ea9c9}" ref="F33">
      <text>
        <t xml:space="preserve">[Threaded comment]
 Your version of Excel allows you to read this threaded comment; however, any edits to it will get removed if the file is opened in a newer version of Excel. Learn more: https://go.microsoft.com/fwlink/?linkid=870924
Comment:
	@feliz7891@gmail.com 
@personalinfra2025@gmail.com 
@fernandachavesmanrique@gmail.com
Asignada a feliz7891@gmail.com
</t>
      </text>
    </comment>
    <comment authorId="115" xr:uid="{8da491d5-d4ff-4376-91d3-016114db82b0}" ref="F60">
      <text>
        <t xml:space="preserve">[Threaded comment]
 Your version of Excel allows you to read this threaded comment; however, any edits to it will get removed if the file is opened in a newer version of Excel. Learn more: https://go.microsoft.com/fwlink/?linkid=870924
Comment:
	@juanc.riveros@gobiernobogota.gov.co
Asignada a juanc.riveros@gobiernobogota.gov.co
</t>
      </text>
    </comment>
    <comment authorId="116" xr:uid="{8ea87319-d252-420b-8d2b-32069739ba7b}" ref="F149">
      <text>
        <t xml:space="preserve">[Threaded comment]
 Your version of Excel allows you to read this threaded comment; however, any edits to it will get removed if the file is opened in a newer version of Excel. Learn more: https://go.microsoft.com/fwlink/?linkid=870924
Comment:
	@ing.cristian.pedroza@gmail.com @ing.cristian.infrafontibon@gmail.com
Asignada a ing.cristian.pedroza@gmail.com
</t>
      </text>
    </comment>
    <comment authorId="117" xr:uid="{8f881491-48c1-44b8-8238-69fea971ffc6}" ref="F83">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@oscarjuliancb@gmail.com
Asignada a santiago.vargas@gobiernobogota.gov.co
</t>
      </text>
    </comment>
    <comment authorId="118" xr:uid="{90343d20-35d2-4647-a5fa-1d857c9a8694}" ref="F348">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119" xr:uid="{9209412d-30cc-4723-a4a3-66d519c877e5}" ref="F182">
      <text>
        <t xml:space="preserve">[Threaded comment]
 Your version of Excel allows you to read this threaded comment; however, any edits to it will get removed if the file is opened in a newer version of Excel. Learn more: https://go.microsoft.com/fwlink/?linkid=870924
Comment:
	@diegop8@hotmail.com 
@feliz7891@gmail.com
Asignada a diegop8@hotmail.com
</t>
      </text>
    </comment>
    <comment authorId="120" xr:uid="{94fdedff-eaa6-4994-baf8-5535013d58b1}" ref="F292">
      <text>
        <t xml:space="preserve">[Threaded comment]
 Your version of Excel allows you to read this threaded comment; however, any edits to it will get removed if the file is opened in a newer version of Excel. Learn more: https://go.microsoft.com/fwlink/?linkid=870924
Comment:
	@feliz7891@gmail.com 
@diegop8@hotmail.com
Asignada a feliz7891@gmail.com
</t>
      </text>
    </comment>
    <comment authorId="121" xr:uid="{954b5e05-897a-4626-9a37-dce05ea0bcf2}" ref="F301">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@fernandachavesmanrique@gmail.com
Asignada a santiago.vargas@gobiernobogota.gov.co
</t>
      </text>
    </comment>
    <comment authorId="122" xr:uid="{95905518-3469-40e7-95e8-58304acbfcb1}" ref="F319">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@oscarjuliancb@gmail.com
Asignada a fernandachavesmanrique@gmail.com
</t>
      </text>
    </comment>
    <comment authorId="123" xr:uid="{95f369d1-a4aa-422e-a33e-dac17bb59958}" ref="F153">
      <text>
        <t xml:space="preserve">[Threaded comment]
 Your version of Excel allows you to read this threaded comment; however, any edits to it will get removed if the file is opened in a newer version of Excel. Learn more: https://go.microsoft.com/fwlink/?linkid=870924
Comment:
	@ing.cristian.pedroza@gmail.com @feliz7891@gmail.com
Asignada a ing.cristian.pedroza@gmail.com
</t>
      </text>
    </comment>
    <comment authorId="124" xr:uid="{9682deb7-122e-456f-9ed0-7038814870ab}" ref="F250">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Asignada a arq.jsebastianramirez@gmail.com
</t>
      </text>
    </comment>
    <comment authorId="125" xr:uid="{96cba57d-09e8-4ab1-a63e-4894a61d8db9}" ref="F12">
      <text>
        <t xml:space="preserve">[Threaded comment]
 Your version of Excel allows you to read this threaded comment; however, any edits to it will get removed if the file is opened in a newer version of Excel. Learn more: https://go.microsoft.com/fwlink/?linkid=870924
Comment:
	@ingdiegopr8@gmail.com
Asignada a ingdiegopr8@gmail.com
</t>
      </text>
    </comment>
    <comment authorId="126" xr:uid="{982aa133-860a-4a60-be73-c3747526e147}" ref="F152">
      <text>
        <t xml:space="preserve">[Threaded comment]
 Your version of Excel allows you to read this threaded comment; however, any edits to it will get removed if the file is opened in a newer version of Excel. Learn more: https://go.microsoft.com/fwlink/?linkid=870924
Comment:
	@feliz7891@gmail.com @arq.jsebastianramirez@gmail.com
Asignada a feliz7891@gmail.com
</t>
      </text>
    </comment>
    <comment authorId="127" xr:uid="{985634bf-2620-4784-bc84-9dd969bbf057}" ref="F270">
      <text>
        <t xml:space="preserve">[Threaded comment]
 Your version of Excel allows you to read this threaded comment; however, any edits to it will get removed if the file is opened in a newer version of Excel. Learn more: https://go.microsoft.com/fwlink/?linkid=870924
Comment:
	@feliz7891@gmail.com
Asignada a feliz7891@gmail.com
</t>
      </text>
    </comment>
    <comment authorId="128" xr:uid="{99d0f574-8a81-4a48-81ad-2656286e6e47}" ref="F158">
      <text>
        <t xml:space="preserve">[Threaded comment]
 Your version of Excel allows you to read this threaded comment; however, any edits to it will get removed if the file is opened in a newer version of Excel. Learn more: https://go.microsoft.com/fwlink/?linkid=870924
Comment:
	@feliz7891@gmail.com @diegop8@hotmail.com @arq.jsebastianramirez@gmail.com
Asignada a feliz7891@gmail.com
</t>
      </text>
    </comment>
    <comment authorId="129" xr:uid="{9a06b4f4-6444-464b-8585-e695e30ae4e0}" ref="F264">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@oscarjuliancb@gmail.com
Asignada a arq.jsebastianramirez@gmail.com
</t>
      </text>
    </comment>
    <comment authorId="130" xr:uid="{9d60aa3b-0c72-4d6d-8c9d-fe6bdefe3067}" ref="F19">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@ing.cristian.pedroza@gmail.com
Asignada a fernandachavesmanrique@gmail.com
</t>
      </text>
    </comment>
    <comment authorId="131" xr:uid="{a14a6e3e-0ca0-419e-a5f2-192f4cbf8dc9}" ref="F313">
      <text>
        <t xml:space="preserve">[Threaded comment]
 Your version of Excel allows you to read this threaded comment; however, any edits to it will get removed if the file is opened in a newer version of Excel. Learn more: https://go.microsoft.com/fwlink/?linkid=870924
Comment:
	@ing.cristian.infrafontibon@gmail.com
Asignada a ing.cristian.infrafontibon@gmail.com
</t>
      </text>
    </comment>
    <comment authorId="132" xr:uid="{a15e6801-6b75-42d3-8398-534819ba977b}" ref="F55">
      <text>
        <t xml:space="preserve">[Threaded comment]
 Your version of Excel allows you to read this threaded comment; however, any edits to it will get removed if the file is opened in a newer version of Excel. Learn more: https://go.microsoft.com/fwlink/?linkid=870924
Comment:
	@juanse.ramirezg@gobiernobogota.gov.co
@oscarjuliancb@gmail.com 
@fernandachavesmanrique@gmail.com
</t>
      </text>
    </comment>
    <comment authorId="133" xr:uid="{a18f150b-d426-4537-b078-6171af214eac}" ref="F54">
      <text>
        <t xml:space="preserve">[Threaded comment]
 Your version of Excel allows you to read this threaded comment; however, any edits to it will get removed if the file is opened in a newer version of Excel. Learn more: https://go.microsoft.com/fwlink/?linkid=870924
Comment:
	@personalinfra2025@gmail.com
Asignada a personalinfra2025@gmail.com
</t>
      </text>
    </comment>
    <comment authorId="134" xr:uid="{a2f16dd2-e53f-4ea9-bd5a-c462eadcee7b}" ref="F13">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@oscarjuliancb@gmail.com
Asignada a santiago.vargas@gobiernobogota.gov.co
</t>
      </text>
    </comment>
    <comment authorId="135" xr:uid="{a35f9191-dcea-494c-9258-88b096d434a9}" ref="F156">
      <text>
        <t xml:space="preserve">[Threaded comment]
 Your version of Excel allows you to read this threaded comment; however, any edits to it will get removed if the file is opened in a newer version of Excel. Learn more: https://go.microsoft.com/fwlink/?linkid=870924
Comment:
	@hmahechap@gmail.com
Asignada a hmahechap@gmail.com
</t>
      </text>
    </comment>
    <comment authorId="136" xr:uid="{a414ea81-3da6-48fa-be3e-803c10e0cb53}" ref="F129">
      <text>
        <t xml:space="preserve">[Threaded comment]
 Your version of Excel allows you to read this threaded comment; however, any edits to it will get removed if the file is opened in a newer version of Excel. Learn more: https://go.microsoft.com/fwlink/?linkid=870924
Comment:
	@diegop8@hotmail.com 
@feliz7891@gmail.com
Asignada a diegop8@hotmail.com
</t>
      </text>
    </comment>
    <comment authorId="137" xr:uid="{a49f4ab0-fd0c-4d0c-8170-66ebf66259f3}" ref="F30">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@oscarjuliancb@gmail.com 
@fernandachavesmanrique@gmail.com
Asignada a santiago.vargas@gobiernobogota.gov.co
</t>
      </text>
    </comment>
    <comment authorId="138" xr:uid="{a4b44c70-634f-4c9f-bd67-e1abf8b1d6c0}" ref="F130">
      <text>
        <t xml:space="preserve">[Threaded comment]
 Your version of Excel allows you to read this threaded comment; however, any edits to it will get removed if the file is opened in a newer version of Excel. Learn more: https://go.microsoft.com/fwlink/?linkid=870924
Comment:
	@oscarjuliancb@gmail.com 
@feliz7891@gmail.com
Asignada a oscarjuliancb@gmail.com
</t>
      </text>
    </comment>
    <comment authorId="139" xr:uid="{a4f424b7-7a24-45aa-9624-8306bb8797e9}" ref="F331">
      <text>
        <t xml:space="preserve">[Threaded comment]
 Your version of Excel allows you to read this threaded comment; however, any edits to it will get removed if the file is opened in a newer version of Excel. Learn more: https://go.microsoft.com/fwlink/?linkid=870924
Comment:
	@personalinfra2025@gmail.com @aycacjlo@gmail.com
Asignada a personalinfra2025@gmail.com
</t>
      </text>
    </comment>
    <comment authorId="140" xr:uid="{a5bdf4f2-2cb5-46b4-b659-1c91d8680950}" ref="F241">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141" xr:uid="{a6024af7-957f-422f-9b9b-b546ccf51b5f}" ref="F37">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@oscarjuliancb@gmail.com
Asignada a santiago.vargas@gobiernobogota.gov.co
</t>
      </text>
    </comment>
    <comment authorId="142" xr:uid="{a87297a4-b893-4699-a5ad-a8a7d3f89048}" ref="F356">
      <text>
        <t xml:space="preserve">[Threaded comment]
 Your version of Excel allows you to read this threaded comment; however, any edits to it will get removed if the file is opened in a newer version of Excel. Learn more: https://go.microsoft.com/fwlink/?linkid=870924
Comment:
	@feliz7891@gmail.com
Asignada a feliz7891@gmail.com
</t>
      </text>
    </comment>
    <comment authorId="143" xr:uid="{a9508815-1980-468a-9977-12502d4e62ce}" ref="F265">
      <text>
        <t xml:space="preserve">[Threaded comment]
 Your version of Excel allows you to read this threaded comment; however, any edits to it will get removed if the file is opened in a newer version of Excel. Learn more: https://go.microsoft.com/fwlink/?linkid=870924
Comment:
	@aycacjlo@gmail.com 
@juanse.ramirezg@gobiernobogota.gov.co 
@arq.jsebastianramirez@gmail.com
Asignada a aycacjlo@gmail.com
</t>
      </text>
    </comment>
    <comment authorId="144" xr:uid="{ac7e9bbf-ce89-4bf9-9ba3-7a4c5440ed61}" ref="F189">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@fernandachavesmanrique@gmail.com
Asignada a arq.jsebastianramirez@gmail.com
</t>
      </text>
    </comment>
    <comment authorId="145" xr:uid="{aca439aa-adb7-4fee-bab0-ac26b2f7c626}" ref="F219">
      <text>
        <t xml:space="preserve">[Threaded comment]
 Your version of Excel allows you to read this threaded comment; however, any edits to it will get removed if the file is opened in a newer version of Excel. Learn more: https://go.microsoft.com/fwlink/?linkid=870924
Comment:
	@ing.cristian.infrafontibon@gmail.com @ing.cristian.pedroza@gmail.com
Asignada a ing.cristian.infrafontibon@gmail.com
</t>
      </text>
    </comment>
    <comment authorId="146" xr:uid="{afe4c291-1c22-40c7-a87d-35ada21e34cf}" ref="F142">
      <text>
        <t xml:space="preserve">[Threaded comment]
 Your version of Excel allows you to read this threaded comment; however, any edits to it will get removed if the file is opened in a newer version of Excel. Learn more: https://go.microsoft.com/fwlink/?linkid=870924
Comment:
	@ing.cristian.pedroza@gmail.com @fernandachavesmanrique@gmail.com
Asignada a ing.cristian.pedroza@gmail.com
</t>
      </text>
    </comment>
    <comment authorId="147" xr:uid="{b026642b-9bb3-43b2-bb81-b64096cd3fab}" ref="F193">
      <text>
        <t xml:space="preserve">[Threaded comment]
 Your version of Excel allows you to read this threaded comment; however, any edits to it will get removed if the file is opened in a newer version of Excel. Learn more: https://go.microsoft.com/fwlink/?linkid=870924
Comment:
	@feliz7891@gmail.com 
@personalinfra2025@gmail.com
Asignada a feliz7891@gmail.com
</t>
      </text>
    </comment>
    <comment authorId="148" xr:uid="{b06f360f-3268-40fa-8f07-aa8747dc9bfc}" ref="F266">
      <text>
        <t xml:space="preserve">[Threaded comment]
 Your version of Excel allows you to read this threaded comment; however, any edits to it will get removed if the file is opened in a newer version of Excel. Learn more: https://go.microsoft.com/fwlink/?linkid=870924
Comment:
	@ing.lauram.infrastuctura@gmail.com @arq.jsebastianramirez@gmail.com @ing.cristian.infrafontibon@gmail.com
Asignada a ing.lauram.infrastuctura@gmail.com
</t>
      </text>
    </comment>
    <comment authorId="149" xr:uid="{b2fcf01b-abde-4174-b356-c3899199f510}" ref="F93">
      <text>
        <t xml:space="preserve">[Threaded comment]
 Your version of Excel allows you to read this threaded comment; however, any edits to it will get removed if the file is opened in a newer version of Excel. Learn more: https://go.microsoft.com/fwlink/?linkid=870924
Comment:
	@aycacjlo@gmail.com
Asignada a aycacjlo@gmail.com
</t>
      </text>
    </comment>
    <comment authorId="150" xr:uid="{b35ac76b-fce6-42e8-ae3b-92c62619953f}" ref="F92">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@oscarjuliancb@gmail.com
Asignada a santiago.vargas@gobiernobogota.gov.co
</t>
      </text>
    </comment>
    <comment authorId="151" xr:uid="{b392adc4-9a6f-49cd-9566-8de830f8577a}" ref="F26">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@santiago.vargas@gobiernobogota.gov.co @arq.jsebastianramirez@gmail.com
Asignada a fernandachavesmanrique@gmail.com
</t>
      </text>
    </comment>
    <comment authorId="152" xr:uid="{b5a478c7-5e92-45c4-9527-ada0defcba61}" ref="F137">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@feliz7891@gmail.com
Asignada a santiago.vargas@gobiernobogota.gov.co
Reply:
	Hola nos acaban de comunicar a Despacho, la secretaria de la JAL, que no se asistió a la mesa, están averiguando si no hicimos la gestión correspondiente. Por favor comunicar el motivo de la inasistencia.
</t>
      </text>
    </comment>
    <comment authorId="153" xr:uid="{b6d58ddd-5ec1-4e39-806a-c1303caeb3e5}" ref="F65">
      <text>
        <t xml:space="preserve">[Threaded comment]
 Your version of Excel allows you to read this threaded comment; however, any edits to it will get removed if the file is opened in a newer version of Excel. Learn more: https://go.microsoft.com/fwlink/?linkid=870924
Comment:
	@ing.cristian.pedroza@gmail.com @a
Asignada a ing.cristian.pedroza@gmail.com
</t>
      </text>
    </comment>
    <comment authorId="154" xr:uid="{b747b282-d209-4770-9ff2-ef2872a44d62}" ref="F220">
      <text>
        <t xml:space="preserve">[Threaded comment]
 Your version of Excel allows you to read this threaded comment; however, any edits to it will get removed if the file is opened in a newer version of Excel. Learn more: https://go.microsoft.com/fwlink/?linkid=870924
Comment:
	@personalinfra2025@gmail.com
Asignada a personalinfra2025@gmail.com
</t>
      </text>
    </comment>
    <comment authorId="155" xr:uid="{b75c2b63-a974-4d87-9035-48ed3628212e}" ref="F350">
      <text>
        <t xml:space="preserve">[Threaded comment]
 Your version of Excel allows you to read this threaded comment; however, any edits to it will get removed if the file is opened in a newer version of Excel. Learn more: https://go.microsoft.com/fwlink/?linkid=870924
Comment:
	@feliz7891@gmail.com
Asignada a feliz7891@gmail.com
</t>
      </text>
    </comment>
    <comment authorId="156" xr:uid="{b7886aab-09cf-4a5a-b5a3-0de6d2e85631}" ref="F44">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Asignada a santiago.vargas@gobiernobogota.gov.co
</t>
      </text>
    </comment>
    <comment authorId="157" xr:uid="{bb88f5ff-fc9b-4c40-9805-de34407443a6}" ref="F235">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158" xr:uid="{bca25296-1b6d-43c0-812d-0a2a488b83e0}" ref="F239">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@juanse.ramirezg@gobiernobogota.gov.co @fernandachavesmanrique@gmail.com
Asignada a arq.jsebastianramirez@gmail.com
</t>
      </text>
    </comment>
    <comment authorId="159" xr:uid="{bf889b97-adcf-42f5-934d-06074ac36046}" ref="F197">
      <text>
        <t xml:space="preserve">[Threaded comment]
 Your version of Excel allows you to read this threaded comment; however, any edits to it will get removed if the file is opened in a newer version of Excel. Learn more: https://go.microsoft.com/fwlink/?linkid=870924
Comment:
	@feliz7891@gmail.com
Asignada a feliz7891@gmail.com
</t>
      </text>
    </comment>
    <comment authorId="160" xr:uid="{c0e29b57-1bc2-4a2f-87b2-6357fa04f167}" ref="F76">
      <text>
        <t xml:space="preserve">[Threaded comment]
 Your version of Excel allows you to read this threaded comment; however, any edits to it will get removed if the file is opened in a newer version of Excel. Learn more: https://go.microsoft.com/fwlink/?linkid=870924
Comment:
	@oscarjuliancb@gmail.com
Asignada a oscarjuliancb@gmail.com
</t>
      </text>
    </comment>
    <comment authorId="161" xr:uid="{c26e43cd-eaaf-4108-84ab-b4b34abb1e7e}" ref="F38">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@ing.cristian.pedroza@gmail.com 
@fernandachavesmanrique@gmail.com
@juanse.ramirezg@gobiernobogota.gov.co
Asignada a arq.jsebastianramirez@gmail.com
</t>
      </text>
    </comment>
    <comment authorId="162" xr:uid="{c33f6c3a-c059-40bc-9154-2cea3ccade55}" ref="F223">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@personalinfra2025@gmail.com
Asignada a arq.jsebastianramirez@gmail.com
</t>
      </text>
    </comment>
    <comment authorId="163" xr:uid="{c34dd2a7-f6f7-40e6-8822-2a3b4dd60ca8}" ref="F196">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Asignada a arq.jsebastianramirez@gmail.com
</t>
      </text>
    </comment>
    <comment authorId="164" xr:uid="{c39e336d-f129-4910-8195-a7ef52a4b613}" ref="F47">
      <text>
        <t xml:space="preserve">[Threaded comment]
 Your version of Excel allows you to read this threaded comment; however, any edits to it will get removed if the file is opened in a newer version of Excel. Learn more: https://go.microsoft.com/fwlink/?linkid=870924
Comment:
	@ing.cristian.pedroza@gmail.com
Asignada a ing.cristian.pedroza@gmail.com
</t>
      </text>
    </comment>
    <comment authorId="165" xr:uid="{c46b812d-76de-490f-b885-d947653ee628}" ref="F272">
      <text>
        <t xml:space="preserve">[Threaded comment]
 Your version of Excel allows you to read this threaded comment; however, any edits to it will get removed if the file is opened in a newer version of Excel. Learn more: https://go.microsoft.com/fwlink/?linkid=870924
Comment:
	@oscarjuliancb@gmail.com
Asignada a oscarjuliancb@gmail.com
</t>
      </text>
    </comment>
    <comment authorId="166" xr:uid="{c5d279c2-0cf2-47a7-931f-6a0781fe026f}" ref="F288">
      <text>
        <t xml:space="preserve">[Threaded comment]
 Your version of Excel allows you to read this threaded comment; however, any edits to it will get removed if the file is opened in a newer version of Excel. Learn more: https://go.microsoft.com/fwlink/?linkid=870924
Comment:
	@juanse.ramirezg@gobiernobogota.gov.co @arq.jsebastianramirez@gmail.com
Asignada a ing.cristian.infrafontibon@gmail.com
</t>
      </text>
    </comment>
    <comment authorId="167" xr:uid="{c6da14b7-b049-4b32-960f-e578b0769e83}" ref="F342">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168" xr:uid="{c78519b1-70b8-465f-8be2-eaddb91a51bb}" ref="F289">
      <text>
        <t xml:space="preserve">[Threaded comment]
 Your version of Excel allows you to read this threaded comment; however, any edits to it will get removed if the file is opened in a newer version of Excel. Learn more: https://go.microsoft.com/fwlink/?linkid=870924
Comment:
	@ing.cristian.infrafontibon@gmail.com @ing.cristian.pedroza@gmail.com
Asignada a ing.cristian.infrafontibon@gmail.com
</t>
      </text>
    </comment>
    <comment authorId="169" xr:uid="{c7b6b008-650c-4742-a093-1abfbf9e45dd}" ref="F161">
      <text>
        <t xml:space="preserve">[Threaded comment]
 Your version of Excel allows you to read this threaded comment; however, any edits to it will get removed if the file is opened in a newer version of Excel. Learn more: https://go.microsoft.com/fwlink/?linkid=870924
Comment:
	@eduardojose-95@hotmail.com
Asignada a eduardojose-95@hotmail.com
</t>
      </text>
    </comment>
    <comment authorId="170" xr:uid="{c8d73c3c-1340-4525-97ff-5bcb7fc2dcd6}" ref="F31">
      <text>
        <t xml:space="preserve">[Threaded comment]
 Your version of Excel allows you to read this threaded comment; however, any edits to it will get removed if the file is opened in a newer version of Excel. Learn more: https://go.microsoft.com/fwlink/?linkid=870924
Comment:
	@ing.cristian.pedroza@gmail.com 
@feliz7891@gmail.com
Asignada a ing.cristian.pedroza@gmail.com
</t>
      </text>
    </comment>
    <comment authorId="171" xr:uid="{c9074f43-d8f5-4ca6-9208-394732095b44}" ref="F190">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@juanse.ramirezg@gobiernobogota.gov.co
Asignada a arq.jsebastianramirez@gmail.com
</t>
      </text>
    </comment>
    <comment authorId="172" xr:uid="{c99bb576-cbfc-4f56-b768-de327b26d992}" ref="F248">
      <text>
        <t xml:space="preserve">[Threaded comment]
 Your version of Excel allows you to read this threaded comment; however, any edits to it will get removed if the file is opened in a newer version of Excel. Learn more: https://go.microsoft.com/fwlink/?linkid=870924
Comment:
	@oscarjuliancb@gmail.com
Asignada a oscarjuliancb@gmail.com
</t>
      </text>
    </comment>
    <comment authorId="173" xr:uid="{cc617d10-bb13-45c7-b6b2-d20434be1f9f}" ref="F349">
      <text>
        <t xml:space="preserve">[Threaded comment]
 Your version of Excel allows you to read this threaded comment; however, any edits to it will get removed if the file is opened in a newer version of Excel. Learn more: https://go.microsoft.com/fwlink/?linkid=870924
Comment:
	@ing.cristian.infrafontibon@gmail.com
Asignada a ing.cristian.infrafontibon@gmail.com
</t>
      </text>
    </comment>
    <comment authorId="174" xr:uid="{cd4b4299-47cb-47b9-bbab-123aecbe734a}" ref="F125">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175" xr:uid="{cedf5673-a1c9-47a4-a560-79e745d1e78d}" ref="F145">
      <text>
        <t xml:space="preserve">[Threaded comment]
 Your version of Excel allows you to read this threaded comment; however, any edits to it will get removed if the file is opened in a newer version of Excel. Learn more: https://go.microsoft.com/fwlink/?linkid=870924
Comment:
	@oscarjuliancb@gmail.com 
@feliz7891@gmail.com
Asignada a oscarjuliancb@gmail.com
</t>
      </text>
    </comment>
    <comment authorId="176" xr:uid="{cf61c2e0-6d9f-4347-b9d2-b01583c011fe}" ref="F160">
      <text>
        <t xml:space="preserve">[Threaded comment]
 Your version of Excel allows you to read this threaded comment; however, any edits to it will get removed if the file is opened in a newer version of Excel. Learn more: https://go.microsoft.com/fwlink/?linkid=870924
Comment:
	@diegop8@hotmail.com
@ing.cristian.pedroza@gmail.com @ing.cristian.infrafontibon@gmail.com 
@santiago.vargas@gobiernobogota.gov.co
Asignada a diegop8@hotmail.com
</t>
      </text>
    </comment>
    <comment authorId="177" xr:uid="{cfc894b3-05b8-404d-a93f-10be55acfec3}" ref="F206">
      <text>
        <t xml:space="preserve">[Threaded comment]
 Your version of Excel allows you to read this threaded comment; however, any edits to it will get removed if the file is opened in a newer version of Excel. Learn more: https://go.microsoft.com/fwlink/?linkid=870924
Comment:
	@personalinfra2025@gmail.com 
@oscarjuliancb@gmail.com
Asignada a personalinfra2025@gmail.com
</t>
      </text>
    </comment>
    <comment authorId="178" xr:uid="{cfdc1614-5e66-4900-a0f3-0b4f6b0d58e7}" ref="F66">
      <text>
        <t xml:space="preserve">[Threaded comment]
 Your version of Excel allows you to read this threaded comment; however, any edits to it will get removed if the file is opened in a newer version of Excel. Learn more: https://go.microsoft.com/fwlink/?linkid=870924
Comment:
	@oscarjuliancb@gmail.com 
@arq.jsebastianramirez@gmail.com 
@fernandachavesmanrique@gmail.com
Asignada a oscarjuliancb@gmail.com
</t>
      </text>
    </comment>
    <comment authorId="179" xr:uid="{d034a00e-5c5a-4cfe-a0f5-efb6e6856f0d}" ref="F140">
      <text>
        <t xml:space="preserve">[Threaded comment]
 Your version of Excel allows you to read this threaded comment; however, any edits to it will get removed if the file is opened in a newer version of Excel. Learn more: https://go.microsoft.com/fwlink/?linkid=870924
Comment:
	@oscarjuliancb@gmail.com 
@feliz7891@gmail.com
</t>
      </text>
    </comment>
    <comment authorId="180" xr:uid="{d18b79b0-82ac-49c5-b3a5-e606d48a00c9}" ref="F139">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@oscarjuliancb@gmail.com
Asignada a santiago.vargas@gobiernobogota.gov.co
</t>
      </text>
    </comment>
    <comment authorId="181" xr:uid="{d21b58a9-012d-4284-af3d-8536a1950531}" ref="F362">
      <text>
        <t xml:space="preserve">[Threaded comment]
 Your version of Excel allows you to read this threaded comment; however, any edits to it will get removed if the file is opened in a newer version of Excel. Learn more: https://go.microsoft.com/fwlink/?linkid=870924
Comment:
	@diegop8@hotmail.com 
@feliz7891@gmail.com
Asignada a diegop8@hotmail.com
</t>
      </text>
    </comment>
    <comment authorId="182" xr:uid="{d2c3113b-c626-4929-8940-b1171308c302}" ref="F347">
      <text>
        <t xml:space="preserve">[Threaded comment]
 Your version of Excel allows you to read this threaded comment; however, any edits to it will get removed if the file is opened in a newer version of Excel. Learn more: https://go.microsoft.com/fwlink/?linkid=870924
Comment:
	@feliz7891@gmail.com @diegop8@hotmail.com
Asignada a feliz7891@gmail.com
</t>
      </text>
    </comment>
    <comment authorId="183" xr:uid="{d3b8ce00-aa9b-4a1f-945b-6344121a9a45}" ref="F53">
      <text>
        <t xml:space="preserve">[Threaded comment]
 Your version of Excel allows you to read this threaded comment; however, any edits to it will get removed if the file is opened in a newer version of Excel. Learn more: https://go.microsoft.com/fwlink/?linkid=870924
Comment:
	@ing.cristian.pedroza@gmail.com @arq.jsebastianramirez@gmail.com @hmahechap@gmail.com
Asignada a ing.cristian.pedroza@gmail.com
</t>
      </text>
    </comment>
    <comment authorId="184" xr:uid="{d799f37e-85a1-4a6d-b575-23a8bb30531b}" ref="F249">
      <text>
        <t xml:space="preserve">[Threaded comment]
 Your version of Excel allows you to read this threaded comment; however, any edits to it will get removed if the file is opened in a newer version of Excel. Learn more: https://go.microsoft.com/fwlink/?linkid=870924
Comment:
	@diegop8@hotmail.com 
@feliz7891@gmail.com
Asignada a diegop8@hotmail.com
</t>
      </text>
    </comment>
    <comment authorId="185" xr:uid="{d90b8bd8-3836-41fa-b48a-200259146ad5}" ref="F330">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186" xr:uid="{d954fc2b-e0a7-45b9-b280-0ba40a024343}" ref="F39">
      <text>
        <t xml:space="preserve">[Threaded comment]
 Your version of Excel allows you to read this threaded comment; however, any edits to it will get removed if the file is opened in a newer version of Excel. Learn more: https://go.microsoft.com/fwlink/?linkid=870924
Comment:
	@fernandachavesmanrique@gmail.com @oscarjuliancb@gmail.com @personalinfra2025@gmail.com
Asignada a fernandachavesmanrique@gmail.com
</t>
      </text>
    </comment>
    <comment authorId="187" xr:uid="{d9fdde12-7672-4c1f-8f9b-7f8f59454aea}" ref="F141">
      <text>
        <t xml:space="preserve">[Threaded comment]
 Your version of Excel allows you to read this threaded comment; however, any edits to it will get removed if the file is opened in a newer version of Excel. Learn more: https://go.microsoft.com/fwlink/?linkid=870924
Comment:
	@oscarjuliancb@gmail.com 
@feliz7891@gmail.com
</t>
      </text>
    </comment>
    <comment authorId="188" xr:uid="{da963c5c-f90a-441d-a8a1-1f2815272030}" ref="F357">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189" xr:uid="{de2a37bd-9081-492e-ac7c-a4e8a72dc0f5}" ref="F71">
      <text>
        <t xml:space="preserve">[Threaded comment]
 Your version of Excel allows you to read this threaded comment; however, any edits to it will get removed if the file is opened in a newer version of Excel. Learn more: https://go.microsoft.com/fwlink/?linkid=870924
Comment:
	@oscarjuliancb@gmail.com
Asignada a oscarjuliancb@gmail.com
</t>
      </text>
    </comment>
    <comment authorId="190" xr:uid="{de9e6c0a-dc85-46a2-967c-5809281c74a9}" ref="F84">
      <text>
        <t xml:space="preserve">[Threaded comment]
 Your version of Excel allows you to read this threaded comment; however, any edits to it will get removed if the file is opened in a newer version of Excel. Learn more: https://go.microsoft.com/fwlink/?linkid=870924
Comment:
	@santiago.vargas@gobiernobogota.gov.co 
@oscarjuliancb@gmail.com
Asignada a santiago.vargas@gobiernobogota.gov.co
</t>
      </text>
    </comment>
    <comment authorId="191" xr:uid="{e3bb6e2c-6d34-4135-9524-9f3f87868150}" ref="F218">
      <text>
        <t xml:space="preserve">[Threaded comment]
 Your version of Excel allows you to read this threaded comment; however, any edits to it will get removed if the file is opened in a newer version of Excel. Learn more: https://go.microsoft.com/fwlink/?linkid=870924
Comment:
	@ingdiegopr8@gmail.com 
@feliz7891@gmail.com
Asignada a ingdiegopr8@gmail.com
</t>
      </text>
    </comment>
    <comment authorId="192" xr:uid="{e58ebeea-2947-4b14-b294-e1f483c0061f}" ref="F94">
      <text>
        <t xml:space="preserve">[Threaded comment]
 Your version of Excel allows you to read this threaded comment; however, any edits to it will get removed if the file is opened in a newer version of Excel. Learn more: https://go.microsoft.com/fwlink/?linkid=870924
Comment:
	@ing.cristian.pedroza@gmail.com
Asignada a ing.cristian.pedroza@gmail.com
</t>
      </text>
    </comment>
    <comment authorId="193" xr:uid="{e5be1ed5-cfe3-42cf-bf44-939d2e7d607c}" ref="F263">
      <text>
        <t xml:space="preserve">[Threaded comment]
 Your version of Excel allows you to read this threaded comment; however, any edits to it will get removed if the file is opened in a newer version of Excel. Learn more: https://go.microsoft.com/fwlink/?linkid=870924
Comment:
	@oscarjuliancb@gmail.com @fernandachavesmanrique@gmail.com 
@santiago.vargas@gobiernobogota.gov.co
Asignada a oscarjuliancb@gmail.com
</t>
      </text>
    </comment>
    <comment authorId="194" xr:uid="{e5c0c035-7f2e-4c9c-80c1-cf1c12b6d8c5}" ref="F119">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195" xr:uid="{e6c77961-ca5c-42a3-8312-d0a9b6928eef}" ref="F66">
      <text>
        <t xml:space="preserve">[Threaded comment]
 Your version of Excel allows you to read this threaded comment; however, any edits to it will get removed if the file is opened in a newer version of Excel. Learn more: https://go.microsoft.com/fwlink/?linkid=870924
Comment:
	@juanse.ramirezg@gobiernobogota.gov.co
@oscarjuliancb@gmail.com 
@fernandachavesmanrique@gmail.com
Asignada a juanse.ramirezg@gobiernobogota.gov.co
</t>
      </text>
    </comment>
    <comment authorId="196" xr:uid="{e7228eae-7160-4973-b28f-d057101e20f5}" ref="F217">
      <text>
        <t xml:space="preserve">[Threaded comment]
 Your version of Excel allows you to read this threaded comment; however, any edits to it will get removed if the file is opened in a newer version of Excel. Learn more: https://go.microsoft.com/fwlink/?linkid=870924
Comment:
	@feliz7891@gmail.com 
@oscarjuliancb@gmail.com
Asignada a feliz7891@gmail.com
</t>
      </text>
    </comment>
    <comment authorId="197" xr:uid="{ea3839b3-ad57-4a48-8e45-64aa9b2eb94d}" ref="F157">
      <text>
        <t xml:space="preserve">[Threaded comment]
 Your version of Excel allows you to read this threaded comment; however, any edits to it will get removed if the file is opened in a newer version of Excel. Learn more: https://go.microsoft.com/fwlink/?linkid=870924
Comment:
	@feliz7891@gmail.com 
@personalinfra2025@gmail.com
Asignada a feliz7891@gmail.com
</t>
      </text>
    </comment>
    <comment authorId="198" xr:uid="{eaea6f00-97b2-48f2-b5ee-062e6adad377}" ref="F360">
      <text>
        <t xml:space="preserve">[Threaded comment]
 Your version of Excel allows you to read this threaded comment; however, any edits to it will get removed if the file is opened in a newer version of Excel. Learn more: https://go.microsoft.com/fwlink/?linkid=870924
Comment:
	@ingsandraf@gmail.com
Asignada a ingsandraf@gmail.com
</t>
      </text>
    </comment>
    <comment authorId="199" xr:uid="{eb1616eb-5eae-4fd1-b16b-e3ac1625560f}" ref="F291">
      <text>
        <t xml:space="preserve">[Threaded comment]
 Your version of Excel allows you to read this threaded comment; however, any edits to it will get removed if the file is opened in a newer version of Excel. Learn more: https://go.microsoft.com/fwlink/?linkid=870924
Comment:
	@oscarjuliancb@gmail.com
Asignada a oscarjuliancb@gmail.com
</t>
      </text>
    </comment>
    <comment authorId="200" xr:uid="{ec1a70e3-55fe-47e4-a092-937937b9544d}" ref="F191">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201" xr:uid="{ec317360-4ba2-4511-8d0b-cc0a71c1a928}" ref="F237">
      <text>
        <t xml:space="preserve">[Threaded comment]
 Your version of Excel allows you to read this threaded comment; however, any edits to it will get removed if the file is opened in a newer version of Excel. Learn more: https://go.microsoft.com/fwlink/?linkid=870924
Comment:
	@ing.cristian.infrafontibon@gmail.com @fernandachavesmanrique@gmail.com @santiago.vargas@gobiernobogota.gov.co
Asignada a ing.cristian.infrafontibon@gmail.com
</t>
      </text>
    </comment>
    <comment authorId="202" xr:uid="{ec7a92c6-7a3d-4444-a5ac-b7ff05837926}" ref="F173">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203" xr:uid="{ed3194bb-778d-4efe-b9b6-a49bf83bc3ff}" ref="F56">
      <text>
        <t xml:space="preserve">[Threaded comment]
 Your version of Excel allows you to read this threaded comment; however, any edits to it will get removed if the file is opened in a newer version of Excel. Learn more: https://go.microsoft.com/fwlink/?linkid=870924
Comment:
	@personalinfra2025@gmail.com
Asignada a personalinfra2025@gmail.com
</t>
      </text>
    </comment>
    <comment authorId="204" xr:uid="{ed4bd33d-d57b-424a-8770-a0829f96880a}" ref="F155">
      <text>
        <t xml:space="preserve">[Threaded comment]
 Your version of Excel allows you to read this threaded comment; however, any edits to it will get removed if the file is opened in a newer version of Excel. Learn more: https://go.microsoft.com/fwlink/?linkid=870924
Comment:
	@ing.cristian.pedroza@gmail.com @ingdiegopr8@gmail.com
Asignada a ing.cristian.pedroza@gmail.com
</t>
      </text>
    </comment>
    <comment authorId="205" xr:uid="{ee259c22-09fe-4718-b85f-8886fab3bd56}" ref="F359">
      <text>
        <t xml:space="preserve">[Threaded comment]
 Your version of Excel allows you to read this threaded comment; however, any edits to it will get removed if the file is opened in a newer version of Excel. Learn more: https://go.microsoft.com/fwlink/?linkid=870924
Comment:
	@hmahechap@gmail.com 
@ingsandraf@gmail.com
Asignada a hmahechap@gmail.com
</t>
      </text>
    </comment>
    <comment authorId="206" xr:uid="{ee8cea0b-4888-4b9d-9833-5ef954190752}" ref="F208">
      <text>
        <t xml:space="preserve">[Threaded comment]
 Your version of Excel allows you to read this threaded comment; however, any edits to it will get removed if the file is opened in a newer version of Excel. Learn more: https://go.microsoft.com/fwlink/?linkid=870924
Comment:
	@ing.cristian.pedroza@gmail.com 
@ing.cristian.infrafontibon@gmail.com 
@arq.jsebastianramirez@gmail.com 
@juanse.ramirezg@gobiernobogota.gov.co
Asignada a ing.cristian.pedroza@gmail.com
</t>
      </text>
    </comment>
    <comment authorId="207" xr:uid="{f05dd63e-9ed6-4d1e-83a1-fd71c240011e}" ref="F318">
      <text>
        <t xml:space="preserve">[Threaded comment]
 Your version of Excel allows you to read this threaded comment; however, any edits to it will get removed if the file is opened in a newer version of Excel. Learn more: https://go.microsoft.com/fwlink/?linkid=870924
Comment:
	@feliz7891@gmail.com
Asignada a feliz7891@gmail.com
</t>
      </text>
    </comment>
    <comment authorId="208" xr:uid="{f37853c4-5735-4b9a-b11f-7bb75fc51966}" ref="F57">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209" xr:uid="{f4091a9a-0af3-43d7-990a-8e35788f8b81}" ref="F41">
      <text>
        <t xml:space="preserve">[Threaded comment]
 Your version of Excel allows you to read this threaded comment; however, any edits to it will get removed if the file is opened in a newer version of Excel. Learn more: https://go.microsoft.com/fwlink/?linkid=870924
Comment:
	@aycacjlo@gmail.com 
@fernandachavesmanrique@gmail.com
Asignada a aycacjlo@gmail.com
</t>
      </text>
    </comment>
    <comment authorId="210" xr:uid="{f5a94dae-f2e2-40a2-b4db-2eed7b653c92}" ref="F232">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@ing.cristian.pedroza@gmail.com 
@ing.cristian.infrafontibon@gmail.com
Asignada a arq.jsebastianramirez@gmail.com
</t>
      </text>
    </comment>
    <comment authorId="211" xr:uid="{f69f567b-5044-4c12-aa03-b81d46b44d94}" ref="F204">
      <text>
        <t xml:space="preserve">[Threaded comment]
 Your version of Excel allows you to read this threaded comment; however, any edits to it will get removed if the file is opened in a newer version of Excel. Learn more: https://go.microsoft.com/fwlink/?linkid=870924
Comment:
	@feliz7891@gmail.com @fernandachavesmanrique@gmail.com @personalinfra2025@gmail.com
Asignada a feliz7891@gmail.com
</t>
      </text>
    </comment>
    <comment authorId="212" xr:uid="{f7a46fbb-4851-49d0-a67d-f61aee6d7b8c}" ref="F131">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213" xr:uid="{f9ac7112-322d-42ac-80fe-764cddbab936}" ref="F78">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@juanse.ramirezg@gobiernobogota.gov.co
Asignada a arq.jsebastianramirez@gmail.com
</t>
      </text>
    </comment>
    <comment authorId="214" xr:uid="{f9e93017-1ea7-4eae-8605-41b2cfec05d5}" ref="F316">
      <text>
        <t xml:space="preserve">[Threaded comment]
 Your version of Excel allows you to read this threaded comment; however, any edits to it will get removed if the file is opened in a newer version of Excel. Learn more: https://go.microsoft.com/fwlink/?linkid=870924
Comment:
	@diegop8@hotmail.com
Asignada a diegop8@hotmail.com
</t>
      </text>
    </comment>
    <comment authorId="215" xr:uid="{fd9ff3bc-2338-4b25-b8af-d005ab3c802c}" ref="F23">
      <text>
        <t xml:space="preserve">[Threaded comment]
 Your version of Excel allows you to read this threaded comment; however, any edits to it will get removed if the file is opened in a newer version of Excel. Learn more: https://go.microsoft.com/fwlink/?linkid=870924
Comment:
	@feliz7891@gmail.com 
@personalinfra2025@gmail.com 
@fernandachavesmanrique@gmail.com
Asignada a feliz7891@gmail.com
</t>
      </text>
    </comment>
    <comment authorId="216" xr:uid="{fed6a42c-2176-4f10-a26b-93cda39b9888}" ref="F109">
      <text>
        <t xml:space="preserve">[Threaded comment]
 Your version of Excel allows you to read this threaded comment; however, any edits to it will get removed if the file is opened in a newer version of Excel. Learn more: https://go.microsoft.com/fwlink/?linkid=870924
Comment:
	@oscarjuliancb@gmail.com @santiago.vargas@gobiernobogota.gov.co
Asignada a oscarjuliancb@gmail.com
</t>
      </text>
    </comment>
    <comment authorId="217" xr:uid="{ff3d2aab-1046-4a10-a8ae-fa5331c0663a}" ref="F184">
      <text>
        <t xml:space="preserve">[Threaded comment]
 Your version of Excel allows you to read this threaded comment; however, any edits to it will get removed if the file is opened in a newer version of Excel. Learn more: https://go.microsoft.com/fwlink/?linkid=870924
Comment:
	@arq.jsebastianramirez@gmail.com @feliz7891@gmail.com @ing.cristian.infrafontibon@gmail.com
Asignada a arq.jsebastianramirez@gmail.com
</t>
      </text>
    </comment>
    <comment authorId="218" xr:uid="{ff41412f-3242-424f-b704-251fc64bf05f}" ref="F10">
      <text>
        <t xml:space="preserve">[Threaded comment]
 Your version of Excel allows you to read this threaded comment; however, any edits to it will get removed if the file is opened in a newer version of Excel. Learn more: https://go.microsoft.com/fwlink/?linkid=870924
Comment:
	@ing.cristian.pedroza@gmail.com 
@fernandachavesmanrique@gmail.com
Asignada a ing.cristian.pedroza@gmail.com
</t>
      </text>
    </comment>
    <comment authorId="219" xr:uid="{ffe84452-9c47-46f7-95e4-6e029e26ab08}" ref="F234">
      <text>
        <t xml:space="preserve">[Threaded comment]
 Your version of Excel allows you to read this threaded comment; however, any edits to it will get removed if the file is opened in a newer version of Excel. Learn more: https://go.microsoft.com/fwlink/?linkid=870924
Comment:
	@feliz7891@gmail.com @ing.cristian.infrafontibon@gmail.com
Asignada a feliz7891@gmail.com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tc={1aec16f0-b321-4db9-bd51-bb8d53f3d639}</author>
    <author>tc={48560577-15ec-4181-91cf-b721ad80f425}</author>
    <author>tc={6e159501-6f42-49cd-b4ca-5e74a0ef461e}</author>
    <author>tc={c7e63c05-8104-4834-9089-ee90bb7bacb4}</author>
    <author>tc={dd035958-f1e5-47b5-a843-91f5ca66d194}</author>
  </authors>
  <commentList>
    <comment authorId="0" xr:uid="{1aec16f0-b321-4db9-bd51-bb8d53f3d639}" ref="M28">
      <text>
        <t xml:space="preserve">[Threaded comment]
 Your version of Excel allows you to read this threaded comment; however, any edits to it will get removed if the file is opened in a newer version of Excel. Learn more: https://go.microsoft.com/fwlink/?linkid=870924
Comment:
	@ljohana.lopez29@gmail.com 
@hmahechap@gmail.com 
Se informa que este radicado se le reasigno a Eduardo, puesto que no tiene numero de radicación el oficio.
Asignada a ljohana.lopez29@gmail.com
</t>
      </text>
    </comment>
    <comment authorId="1" xr:uid="{48560577-15ec-4181-91cf-b721ad80f425}" ref="M36">
      <text>
        <t xml:space="preserve">[Threaded comment]
 Your version of Excel allows you to read this threaded comment; however, any edits to it will get removed if the file is opened in a newer version of Excel. Learn more: https://go.microsoft.com/fwlink/?linkid=870924
Comment:
	@ljohana.lopez29@gmail.com 
@hmahechap@gmail.com 
Se informa que este radicado se le reasigno a Eduardo, puesto que no tiene numero de radicación el oficio.
Asignada a ljohana.lopez29@gmail.com
</t>
      </text>
    </comment>
    <comment authorId="2" xr:uid="{6e159501-6f42-49cd-b4ca-5e74a0ef461e}" ref="M29">
      <text>
        <t xml:space="preserve">[Threaded comment]
 Your version of Excel allows you to read this threaded comment; however, any edits to it will get removed if the file is opened in a newer version of Excel. Learn more: https://go.microsoft.com/fwlink/?linkid=870924
Comment:
	@ljohana.lopez29@gmail.com
@hmahechap@gmail.com 
Se informa que este radicado se le reasigno a Eduardo, puesto que no tiene numero de radicación el oficio.
Asignada a ljohana.lopez29@gmail.com
</t>
      </text>
    </comment>
    <comment authorId="3" xr:uid="{c7e63c05-8104-4834-9089-ee90bb7bacb4}" ref="M16">
      <text>
        <t xml:space="preserve">[Threaded comment]
 Your version of Excel allows you to read this threaded comment; however, any edits to it will get removed if the file is opened in a newer version of Excel. Learn more: https://go.microsoft.com/fwlink/?linkid=870924
Comment:
	@ljohana.lopez29@gmail.com 
@hmahechap@gmail.com 
Se informa que este radicado se le reasigno a Eduardo, puesto que no tiene numero de radicación el oficio.
Asignada a ljohana.lopez29@gmail.com
</t>
      </text>
    </comment>
    <comment authorId="4" xr:uid="{dd035958-f1e5-47b5-a843-91f5ca66d194}" ref="C691">
      <text>
        <t xml:space="preserve">[Threaded comment]
 Your version of Excel allows you to read this threaded comment; however, any edits to it will get removed if the file is opened in a newer version of Excel. Learn more: https://go.microsoft.com/fwlink/?linkid=870924
Comment:
	@hmahechap@gmail.com 
LOS SOPORTES SE ENCUENTRAN EN EL SIGUIENTE LINK:
SOPORTES CONTRALORÍA - OFICIO 20255910085892 - COP 395 de 2023
Anexos:
1.1 Cartilla de parques IDRD.
1.2. Comité técnico 21 de junio 2024
2. Acta de entrega de obra COP-395-2023.
3.1. Personal Contrato COP 395 de 2023
3.2. Informe SST final COP-395-2023
4. Balance financiero COP-395-2023.
5. Acta de reunión con comunidad 30 de mayo de 2024
6.1. Informe social 4 COP-395-2023.
6.2. Acta inscripción comité de participación COP-395-2023
6.3. Asistencia reunión extraordinaria COP-395-2023
6.4. Asistencia reunión extraordinaria COP-395-2023
6.5. Asistencia reunión comité COP-395-2023
8. Estudio de Mercado COP-395-2023
9. Reporte COP-395-2023 SIVICOF
10. Oferta Consorcio Mantenimiento Fontibón
11.1 Análisis Financiero Cesionario COP-395-2023.
11.2 Análisis jurídico Cesionario COP-395-2023.
11.3 Antecedentes Cesionario COP-395-2023
12. Minuta cesión COP-395-2023.
13. Informe técnico final COP-395-2023.
14. Estado de cuenta COP-395-2023.
Asignada a hmahechap@gmail.com
</t>
      </text>
    </comment>
  </commentList>
</comments>
</file>

<file path=xl/sharedStrings.xml><?xml version="1.0" encoding="utf-8"?>
<sst xmlns="http://schemas.openxmlformats.org/spreadsheetml/2006/main" count="19965" uniqueCount="3898">
  <si>
    <t xml:space="preserve"> </t>
  </si>
  <si>
    <t>RESPONSABLE</t>
  </si>
  <si>
    <t>CANTIDAD</t>
  </si>
  <si>
    <t>REPUESTA O SALIDA</t>
  </si>
  <si>
    <t>REPORTADOS INFORMATIVOS</t>
  </si>
  <si>
    <t>ORFEOS FALTANTES</t>
  </si>
  <si>
    <t>% DE RESPUESTAS</t>
  </si>
  <si>
    <t>CARLOS LINARES</t>
  </si>
  <si>
    <t>CRISTIAN PEDROZA</t>
  </si>
  <si>
    <t>DEISSY JAZMÍN RIVERA</t>
  </si>
  <si>
    <t>DIEGO PEÑA</t>
  </si>
  <si>
    <t>EDGAR GRANADOS</t>
  </si>
  <si>
    <t>EDUARDO ARREDONDO</t>
  </si>
  <si>
    <t>FERNANDA CHAVES MANRIQUE</t>
  </si>
  <si>
    <t>JAIME ENRIQUE SALAS</t>
  </si>
  <si>
    <t>JOHN CORREDOR</t>
  </si>
  <si>
    <t>JUAN CARLOS RIVEROS</t>
  </si>
  <si>
    <t>LILIANA RAMIREZ</t>
  </si>
  <si>
    <t>MARÍA PAULA PINTOR</t>
  </si>
  <si>
    <t>MATEO NICOLAS ESCOBAR</t>
  </si>
  <si>
    <t>OSCAR CASTAÑEDA</t>
  </si>
  <si>
    <t>SANDRA FAJARDO</t>
  </si>
  <si>
    <t>SANDRA FAJARDO USAQUÉN</t>
  </si>
  <si>
    <t>SANDRA ROTAVISTA</t>
  </si>
  <si>
    <t>SANTIAGO VARGAS CAMACHO</t>
  </si>
  <si>
    <t>SEBASTIÁN RAMÍREZ</t>
  </si>
  <si>
    <t>Suma total</t>
  </si>
  <si>
    <t>ORFEOS QUE NO REQUIEREN RESPUESTA</t>
  </si>
  <si>
    <t>RESPONSABLE
6</t>
  </si>
  <si>
    <t>COUNTA de INF</t>
  </si>
  <si>
    <t>%</t>
  </si>
  <si>
    <t>ENVIADO POR
4</t>
  </si>
  <si>
    <t>COUNTA de ENVIADO POR
4</t>
  </si>
  <si>
    <t>ANDRES.MONTEALEGRE</t>
  </si>
  <si>
    <t>DIMENDOZA</t>
  </si>
  <si>
    <t>EYMI.LOTTA</t>
  </si>
  <si>
    <t>HUGO.MAHECHA</t>
  </si>
  <si>
    <t>JUAN.RAMIREZ</t>
  </si>
  <si>
    <t>MILLER.BARAJAS</t>
  </si>
  <si>
    <t>MONICA.PERILLA</t>
  </si>
  <si>
    <t>SANTIAGO.VARGAS</t>
  </si>
  <si>
    <t>SULY.CONTRERAS</t>
  </si>
  <si>
    <t>COUNTA de ASUNTO
3</t>
  </si>
  <si>
    <t>ID</t>
  </si>
  <si>
    <t>RADICADO
1</t>
  </si>
  <si>
    <t>FECHA 
 DE 
 RADICADO
2</t>
  </si>
  <si>
    <t>ASUNTO
3</t>
  </si>
  <si>
    <t>DÍAS 
 HABILES 
 PARA 
 TRAMITAR
5</t>
  </si>
  <si>
    <t>N° RADICADO DE REPUESTA O SALIDA
7</t>
  </si>
  <si>
    <t>INF</t>
  </si>
  <si>
    <t>FECHA DE LA COMUNICACIÓN
9</t>
  </si>
  <si>
    <t>OBSERVACIONES POR PROFESIONAL
10</t>
  </si>
  <si>
    <t>ENVIADO 
PARA 
FIRMA 
ALCALDESA
11</t>
  </si>
  <si>
    <t>FECHA 
FIRMA 
DEL 
DESPACHO
12</t>
  </si>
  <si>
    <t>PLANILLA
13</t>
  </si>
  <si>
    <t>FECHA 
ENVIADO 
A CDI
14</t>
  </si>
  <si>
    <t>COMUNICACIÒN CERRADA
15</t>
  </si>
  <si>
    <t>NOMBRE
16</t>
  </si>
  <si>
    <t>17</t>
  </si>
  <si>
    <t>Column 19</t>
  </si>
  <si>
    <t>Column 20</t>
  </si>
  <si>
    <t>Column 21</t>
  </si>
  <si>
    <t>Column 22</t>
  </si>
  <si>
    <t>RESPUESTA A SU SOLICITUD DE LA SECRETARÍA DE CULTURA, RECREACIÓN Y DEPORTE ASUNTO: RESPUESTA A LOS RADICADOS ORFEO NOS. 20247100198822, 20247100198842 Y 20247100198862 ??? SOLICITUD REQUERIMIENTO AFECTACIONES Y FILTRACIONES EN CUBIERTA DEL INMUEBLE DE LA BIBLIOTECA PÚBLICA DE FONTIBÓN - ALCALDÍA LOCAL DE FONTIBÓ</t>
  </si>
  <si>
    <t>20250010799081</t>
  </si>
  <si>
    <t xml:space="preserve">TRAMITE CERRADO </t>
  </si>
  <si>
    <t>RESPUESTA AL RADICADO 2024JBB410092181 // RADICADO SDA 2021ER97109 DEL 19 DE MAYO DE 2021 // REQUERIMIENTO AL CT DE MANEJO SSFFS-07464 DEL 2021-07-13</t>
  </si>
  <si>
    <t>RESPUESTA ELABORADA POR EDGAR GRANADOS</t>
  </si>
  <si>
    <t>PROCESO SDA NO. 6421640. REQUERIMIENTOS OBRAS EN EEJECUSION SOBRE LA QUEBRADA HAYUELOS</t>
  </si>
  <si>
    <t/>
  </si>
  <si>
    <t>REMISION-COMUNICACI0N AUTO 50, MARIA DEL TRANSITO CRISTANCHO GLZ Y OTROS VS ALCALDÍA MAYOR DE BOGOTÁ- SECRETARIA DIST DE MOVILIDAD, ALCALDÍA LOCAL DE FONTIBON, INSTITUTO DE DESARROLLO URBANO, UNIDAD ADMINISTRATIVA ESPECIAL DE REHABILITACIÓN Y MANTENIMIENTO</t>
  </si>
  <si>
    <t>NO REQUIERE RESPUESTA
SE CIERRA - SV</t>
  </si>
  <si>
    <t>ESTE ES UN AUTO DE LA PROCURADURIA DONDE SE ESTA SITANDO A UNA AUDIENCIA DE CONCILIACIÓN EL DIA 10 DE DICIEMBRE DE 2024 , VEREIFICAR SI SE ASISTIO.</t>
  </si>
  <si>
    <t>SOLICITUD REQUERIMIENTO AFECTACIONES Y FILTRACIONES EN CUBIERTA DEL INMUEBLE DE LA BIBLIOTECA PÚBLICA DE FONTIBÓN</t>
  </si>
  <si>
    <t>NO REQUIERE RESPUESTA POR CUANTO ES UN TRAMITE CERRADO CON RADICADO No2020250010799081</t>
  </si>
  <si>
    <t xml:space="preserve">SE REASIGNO AL INGE SANTIAGO PARA CIERRE </t>
  </si>
  <si>
    <t>RESPUESTA AL PROCESO SIPSE NO. 121787 - FONDO DE DESARROLLO LOCAL DE FONTIBÓN ??? CMA - ???INTERVENTORIA ADECUACIÓN, MANTENIMIENTO Y/O DOTACIÓN DEL MOBILIARIO DE PARQUES VECINALES Y DE BOLSILLO DE LA LOCALIDAD DE FONTIBÓN???</t>
  </si>
  <si>
    <t>NO REQUIERE RESPUESTA, YA QUE ES LA RESPUESTA AUNA SOLISITUD DE REVISIÓN DEL PROCESO DE INTERVENTORIA DE PARQUES , DICIEMBRE 2024</t>
  </si>
  <si>
    <t xml:space="preserve">SE REASIGNA AL INGE SANTIAGO PARA CIERRE </t>
  </si>
  <si>
    <t>MOVILIDAD AVENIDA FERROCARRIL CON AVENIDA CIUDAD DE CALI, SEMAFORO MAL PROGRAMADO Y QUE PASO CON PUENTE VEHICULAR</t>
  </si>
  <si>
    <t>RESPUESTA RADICADO 20245920467101 - OFICIO CO-0004-JAM-INFONTIBON-159 REF.: CONTRATO FDLF CIN 441-2022 ???REALIZAR LA INTERVENTORÍA TÉCNICA, ADMINISTRATIVA, FINANCIERA, JURÍDICA, AMBIENTAL Y SOCIAL A LA ELABORACIÓN DE ESTUDIOS Y DISEÑOS DE LA MALLA VIAL Y ESPACIO PÚBLICO Y OBRAS COMPLEMENTARIAS DE LA LOCALIDAD DE FONTIBÓN??? ASUNTO: RESPUESTA 20245920467101 ??? CASO OMISO DEL CONSULTOR A LA SOLICITUD DE RECORRIDO DE CAMPO CON EMPRESA DE ACUEDUCTO</t>
  </si>
  <si>
    <t>QUERERIMIENTO POR HUECO EN LA PARTE DEL ESPACIO PUBLICO DEL CONJUNTO BONAIRE CALLE 19A BIS NO. 116-81</t>
  </si>
  <si>
    <t>COPIA DE RESPUESTA AL RADICADO UAERMV NO. 20251120014402 DEL 3 DE FEBRERO DE 2025 - COMUNICACIÓN DEL CENTRO DE ATENCIÓN AL CIUDADANO - CONTRALORÍA DE BOGOTÁ D.C. ??? ARREGLO DE VÍA MODELIA.</t>
  </si>
  <si>
    <t>COPIA DE RESPUESTA - PROYECTAR PRONUNCIAMIENTO DESDE INFRAESTRUCTURA DE LOS CASOS QUE LO REQUIERE</t>
  </si>
  <si>
    <t>REMISION INCUMPLIMIENTOS EN LA IMPLEMENTACION DE PLAN DE MANEJO DE TRANSITO</t>
  </si>
  <si>
    <t>NO REQUIERE RESPUESTA</t>
  </si>
  <si>
    <t>LA SECRETARIA DE MOBILIDAD NOS ENVIA COPIA DE REQUERIMIENTO REALIZADO A CONTRATISTA  DE ACTIVIDADES SOBRE LA CALLE 23B CON CARRERA 123 A DONDE SE ESTABA INCUMPLINDO EL PMT, ES PARA CONOCIMIENTO</t>
  </si>
  <si>
    <t>CILFTB-010-02-2025 ENTREGA DE DOCUMENTACION PARA PROCESO DE LIQUIDACION</t>
  </si>
  <si>
    <t>NO REQUIERE RESPUESTA POR CUANTO ANEXAN DOCUMENTOS PARA LIQUIDACIÓN DE CONTRATO
CERRADO - SV</t>
  </si>
  <si>
    <t>SE REASIGNO AL INGE SANTIAGO DE CONFORMIDAD A INSTRUCCIONES DADAS.</t>
  </si>
  <si>
    <t>INCORPORACIÓN ZONAS DE USO PÚBLICO SECTOR CONSOLIDADO INMERSAS EN EL POLÍGONO SECTOR CATASTRAL CENTRO FONTIBÓN 006410, AL INVENTARIO DE LA DEFENSORÍA.</t>
  </si>
  <si>
    <t>NO REQUIERE RESPUESTA 
CERRA TRAMITE
CERRADO - SV</t>
  </si>
  <si>
    <t xml:space="preserve">NOS ESTAN DANDO RES PUESTA DE UNA SOLISITUD DE INCORPORACIÓN  ZONAS DE USO PÚBLICO SECTOR CONSOLIDADO INMERSAS EN EL
POLÍGONO SECTOR CATASTRAL CENTRO FONTIBÓN 006410, AL INVENTARIO DE LA
DEFENSORÍA, EN LA RESPUESTA ANEXAN EL LINK DE DICHA INCORPORACIÓN .
</t>
  </si>
  <si>
    <t>SOLICITUD DE REPORTE DE EJECUCIÓN DE INTERVENCIONES (CONSTRUCCIÓN/CONSERVACIÓN) O ACTIVIDADES DE DIAGNÓSTICO SOBRE LA INFRAESTRUCTURA DE LOS SISTEMAS DE MOVILIDAD Y DE ESPACIO PÚBLICO COMPRENDIDAS EN LOS PERIODOS ENTRE EL 1 DE ENERO AL 30 DE JUNIO DE 2024 Y ENTRE EL 1 DE JULIO AL 31 DE DICIEMBRE DE 2024 - ALCALDÍA FONTIBÓN</t>
  </si>
  <si>
    <t>REFERNCIA DERECHO DE PETICION CONSAGRADO EN EL ARTICULO 23 DE LA CONSTITUCION Y CON DESARROLLO LEGAL APARTIR DEL ARTICULO 13 Y SUBSIGUEINTE DE LA LEY 1437 DE 2011 SUSTITUIDOS POR LA LEY LESTATUTARIA 1755 DE 2015. ME DIRIJPO A USTED, CON FIN DE QUE SE LE DE RESPUESTA DE FONDO DE FORMA PRECISA Y CONCRETA A LOS INTERROGANTES QUE SE PLANTEARAN, PARA UNA RESPUESTA SUFICIENTE</t>
  </si>
  <si>
    <t>ENTREGA DE DOCUMENTACION INICIAL</t>
  </si>
  <si>
    <t>NO REQUIERE RESPUESTA 
CERRA TRAMITE
CERRADO SV</t>
  </si>
  <si>
    <t>REASIGNAR A SANTIAGO YA QUE ESTAN ENTREGANDO DOCUMENTACIÓN INICIAL PARA EJECUCION .</t>
  </si>
  <si>
    <t>RADICACION DE DOCUMENTOS CUENTA DE COBRO N 4 CONTRATO DE SUMINISTRO N 117787</t>
  </si>
  <si>
    <t>NO REQUIERE RESPUESTA 
CERRA TRAMITE</t>
  </si>
  <si>
    <t>REASINAR AL APOYO DE SUPERVISIÓN , SON DOCUMENTOS PARA CUENTA DE COBRO</t>
  </si>
  <si>
    <t>2025-EE-0010832 -REMISIÓN CASO JUNTA DE ACCIÓN COMUNAL DEL BARRIO: LAS BRISAS - NUBIA CONSUELO MUÑOZ PEREZ</t>
  </si>
  <si>
    <t>TRAMITE CERRADO</t>
  </si>
  <si>
    <t>pendiente</t>
  </si>
  <si>
    <t>COPIA RESPUESTA A LA COMUNICACIÓN 2025EE1904 DEL CONCEJO DE BOGOTÁ CON RADICADO UAERMV NO. 20251120015812 DEL 5 DE FEBRERO DE 2025. INTERVENCIONES DE LA MALLA VIAL EN LA CALLE 18 # 68 B ??? 73 Y LA CALLE 17A # 69 B - 06. LOCALIDAD DE FONTIBÓN.</t>
  </si>
  <si>
    <t>COPIA DE RESPUESTA - PROYECTAR PRONUNCIAMIENTO DESDE INFRAESTRUCTURA DE LOS CASOS QUE LO REQUIERE
TRAMITE CERRADO</t>
  </si>
  <si>
    <t>COPIA RESPUESTA RAD 2025EE2577</t>
  </si>
  <si>
    <t>SIN TRAMITE</t>
  </si>
  <si>
    <t>2025-EE-0010832 - MISIÓN CASO JUNTA DE ACCIÓN COMUNAL DEL BARRIO: LAS BRISAS</t>
  </si>
  <si>
    <t>SOLICITUD DE SUSPENSIÓN N° 1 CONTRATO DE OBRA FDLF-COP-719-2024</t>
  </si>
  <si>
    <t>COP 719-2024 SEC CARGO A SECOP</t>
  </si>
  <si>
    <t>2025EE3402 - RECORRIDO PROBLEMÁTICA MEJORAMIENTO PARQUE ZONAL CANAL BOYACÁ MODELIA, LOCALIDAD DE FONTIBÓN. - 25 DE FEBRERO DEL AÑO EN CURSO, A LAS 08:00AM, - CONCEJAL JUAN MANUEL DÍAZ MARTÍNEZ</t>
  </si>
  <si>
    <t>REF OPERATIVOS DE CONTROL CONJUNTOS SOBRE LA ACTIVIDAD VALET PARKING EN LA LOCALIDAD DE FONTIBON</t>
  </si>
  <si>
    <t>OPERATIVOS DE CONTROL CONJUNTOS SOBRE LA ACTIVIDAD VALET PARKING - REASIGNADO A JUAN GABRIEL CASTAÑEDA IVC</t>
  </si>
  <si>
    <t>RESPUESTA AL RADICADO NO. 20245920368631 DEL 20 DE SEPTIEMBRE DE 2024</t>
  </si>
  <si>
    <t>RESMISION REPORTE RCD SEPTIEMBRE Y OCTUBRE DE 2024 CONTRATO DE OBRA 379-2023</t>
  </si>
  <si>
    <t>COP 379-2023 CARGUE RCD
RESIGNADO SULLY CONTRERAS</t>
  </si>
  <si>
    <t>ENTREGA HOJAS DE VIDA PERSONAL CTO 736-2024</t>
  </si>
  <si>
    <t xml:space="preserve">NO REQUIERE RESPUESTA </t>
  </si>
  <si>
    <t>REMISION DE GARANTIAS POR SUSCRIPCION DEL ACTA DE INICIO DE CONTRATO DE INTERVENTORIA FDLD CIV 717-2024</t>
  </si>
  <si>
    <t>INFORMATIVO
SE CIERRA TRAMITE UNA VEZ SE REVISARON Y APROBARON POLIZAS POR AREA DE CONTRATACION</t>
  </si>
  <si>
    <t>SOLICITUD DE FORMATOS PARA EL DESARROLLO DEL CONTRATO DE INTERVENTORIA FDLF CIV 717-2024</t>
  </si>
  <si>
    <t>Se cierra teniendo en cuenta que se entregaron los formatos en comite de seguimiento semanal</t>
  </si>
  <si>
    <t>TRASLADO DE LA SOLICITUD RECIBIDA MEDIENTE COMUNICADO VIAS FONTIBON 711-2024-002 DEL 18 DE FEBRERO DE 2025</t>
  </si>
  <si>
    <t>Se realiza cierre de Teniendo en cuenta que se realizo aprobacion de material publicitario para el contrato mediante correo electronico con el area de Prensa.</t>
  </si>
  <si>
    <t>ATENCION SDE ONSERVACIONES GARANTIA POR SUSCRIPCION DEL CONTRATO DE INTERVENTORIA NO. FDLF CIV 717-2024</t>
  </si>
  <si>
    <t>SE CIERRA TRAMITE TENIENDO EN CUENTA REVISION Y APROBACION DE POLIZA POR PARTE DEL AREA DE CONTRATACION</t>
  </si>
  <si>
    <t>REMISION DE GARANTIAS POR SUSCRIPCION DEL CONTRATO DE INTERVENTORIA NO. FDLF CIV 717-2024</t>
  </si>
  <si>
    <t>REMISION DE HOJAS DE VIDA PARA EL CONTRATO DE INTERVENTORIA NO. FDLF CIV-717-2024</t>
  </si>
  <si>
    <t>Se cierra teniendo en cuenta que se revisaron las hojas de vida</t>
  </si>
  <si>
    <t>OFICIO JAL 061/2025 - : DERECHO DE PETICION (INFORME)</t>
  </si>
  <si>
    <t>PARQUE MODELIA CENTRAL (314-2021 - PG 29)</t>
  </si>
  <si>
    <t>20255000016721 - SOLICITUD DE INFORMACIÓN PETICIÓN SDQS 3919662024 - RADICADO VEEDURÍA DISTRITAL 20242200095622 - EXPEDIENTE 2024500305100601E - SEÑORA YINETH GAITÁN PERALTA Y OTRAS</t>
  </si>
  <si>
    <t>2025-EE-0014878 - COMUNICACIÓN DEL INFORME DE REVISIÓN AL CONTRATO 393-2023</t>
  </si>
  <si>
    <t>SOLICITUD DE PERSONERÌA
TRAMITE CERRADO</t>
  </si>
  <si>
    <t>2025EE4051 - DERECHO DE PETICIÓN - PARQUE CON CÓDIGO DEL IDRD 09-112 - CONCEJAL ANDRÉS DARÍO ONZAGA NIÑO</t>
  </si>
  <si>
    <t>OFICIO CONCEJAL - PARQUE 09-112
PREDIO COLFRIGO.</t>
  </si>
  <si>
    <t>2025-EE-0016131 - SINPROC: 18017 - BRAYAN ROJAS MAHECHA</t>
  </si>
  <si>
    <t>INFORME DE POLICÍA ESPECIAL CAI MACARENA</t>
  </si>
  <si>
    <t>INFORMACION DEL MOBILIARIO PARQUE DE BOLSILLO ARRAYANES DE FONTIBON.</t>
  </si>
  <si>
    <t>TRÁMITE CERRADO</t>
  </si>
  <si>
    <t>19650 GESTION INTERSECTORIAL A LA RESPUESTA INVESTIGACION SOCIO EPIDEMIOLOGICA DE CAMPO SOBRE DEFICIENCIAS EN LA INFRAESTRUCTURA VIAL EN LA LOCALIDA DE FONTIBON</t>
  </si>
  <si>
    <t>COPIA DE RESPUESTA A DERECHO DE PETICIÓN PARQUE EL MURO - PARQUE MODELIA, LOCALIDAD DE FONTIBÓN, RADICADO IDRD - 20252100056432.</t>
  </si>
  <si>
    <t xml:space="preserve">COPIA DE RESPUESTA - PROYECTAR PRONUNCIAMIENTO DESDE INFRAESTRUCTURA DE LOS CASOS QUE LO REQUIERE
SE REASIGNA A SEBASTIAN EL 26/05/2025 DICIENDO QUE SE LE DA CIERRE UNA VEZ TENGAMOS EL RADICADO DE LA RTA </t>
  </si>
  <si>
    <t>2025-119443-MEBOG/COSEC3-ESTOP-20.1 - INFORME DE POLICIA ESPECIAL CAI SABANA GRANDE</t>
  </si>
  <si>
    <t>PP</t>
  </si>
  <si>
    <t>OFICIO JAL 100-2024 - SOLICITUD DE INTERVENCIÓN PARQUE EL PORTAL DE LOS NIÑOS. - EDIL VÍCTOR LORENZO MOSQUERA SERNA</t>
  </si>
  <si>
    <t>OF PDAC NO. 222.INH - SIGDEAE-2024-699308 - SEGUNDA REITERACIÓN- OFICIO PDAC 219.INH 20/02/25. ACCIÓN PREVENTIVA Y CONTROL DE GESTIÓN - GESTIÓN ??? PUENTE DE SAN ANTONIO.</t>
  </si>
  <si>
    <t>PUENTE SAN ANTONIO</t>
  </si>
  <si>
    <t>APROBACION DEL PLAN DE GESTION SOCIAL REMIIDO POR EL CONTRATISTA MEDIANTE COMUNICADO VIAS FONTIBON N711-2024-005</t>
  </si>
  <si>
    <t>SE CIERRA TRAMITE CON DOCUMENTOS DE PLAN DE GESTION SOCIAL CTO 711 DE 2024</t>
  </si>
  <si>
    <t>COMUNICACIÓN IDU 202538700232991 DE FECHA 04/03/2025. RESPUESTA AL RADICADO: 202552600285712</t>
  </si>
  <si>
    <t xml:space="preserve">CERRRAR RADICADO TODA VEZ QUE ESTA ES UNA RESPUESTA QUE DA EL IDU AL PETICIONARIO  A UN DERECHO DE PETICIÓN RADICADO POR ESTA ALCALDIA LOCAL DE FONTIBONA - 20255920048321  SOLICITUD DE VERIFICACIÓN
SOBRE KR 68B CON CL 24A 1758 2021
</t>
  </si>
  <si>
    <t>CONTRATO DE OBRA NO. PAF-ANI-O-118-2022-01-ADMINISTRACIÓN, VIGILANCIA, CONTROL DE TRÁFICO, OPERACIÓN Y MANTENIMIENTO DE LA INFRAESTRUCTURA FÉRREA ENTREGADA DEL CORREDOR BOGOTÁ - BELENCITO, EL RAMAL LA CARO ??? ZIPAQUIRÁ Y EL TRAMO BOGOTÁ ??? FACATATIVÁ. ASUNTO: TRASLADO RADICADO NO. 2025100000009472 CON ASUNTO ???SOLICITUD INFORMACIÓN INSTALACIÓN POSTES DE MADERA??? - ALCALDÍA LOCAL DE FONTIBÓN.</t>
  </si>
  <si>
    <t>NO REQUIERE RESPUESTA
TRAMITE CERRADO</t>
  </si>
  <si>
    <t>SRS ALCALDE GALÁN ??QUIÉN RESPONDE ? UNOS CONSTRUYEN OTROS DESTRUYEN 2025-03-05 EAAB DAÑO ANDEN EN CR68B CL 24A CIUDAD SALITRE HACE DOS MESES TERMINARON RECONSTRUCCIÓN DE ESTOS ANDENES EN CL24A ENTRE CR68 ABIS Y CR 68B FRENTE A MCDONALDS CIUDAD SALITRE</t>
  </si>
  <si>
    <t>RADICADO DADEP 20254000033722 DEL 12/02/2025. RADICADO ALCALDÍA LOCAL 20255920046401 DEL 10/02/2025 ASUNTO: SOLICITUD CONCEPTO VÍAS CARRERA 128 CALLE 15B</t>
  </si>
  <si>
    <t>REQUERIMIENTO 1069522025:MAL ESTADO VIAL</t>
  </si>
  <si>
    <t>SOLICITUD INFORMACION DE POSIBLE AFECTACION AL CAI CALLE 13, PARA RESERVA VILA MALLA VIAL ARTERIAL</t>
  </si>
  <si>
    <t>INFORME DE POLICÍA ESPECIAL CAI MODELIA COMEDIDAMENTE ME PERMITO INFORMAR LA PROBLEMÁTICA PRESENTADA EN LA DIRECCIÓN CALLE 24 CON CARRERA 86</t>
  </si>
  <si>
    <t>VISITA JUAN CARLOS 21/04/2025</t>
  </si>
  <si>
    <t>CONTRATO DE OBRA NO. 393 DE 2024, CUYO OBJETO ES ???CONTRATAR A PRECIOS UNITARIOS FIJOS SIN FÓRMULA DE REAJUSTE LAS REPARACIONES LOCATIVAS DE LOS SALONES COMUNALES PRIORIZADOS EN LA LOCALIDAD DE FONTIBÓN???. ASUNTO: DERECHO DE PETICIÓN</t>
  </si>
  <si>
    <t>PENDIENTE DE ACUSE</t>
  </si>
  <si>
    <t>URGENTE: ESTADO CRÍTICO DE LA VÍA EN AV. CIUDAD DE CALI CON CALLE 24 (MODELIA)</t>
  </si>
  <si>
    <t>SOLICITUD DE MANTENIMIENTO DE LOS PARQUES VECINALES IDRD 09-053 Y IDRD 09 - 051 UBICADOS EN LA?? KR 81- KR 81A / CL 23- CL23D MODELIA OCCIDENTAL - URBANIZACIÓN MODELIA SECTOR E DE LA LOCALIDAD DE FONTIBÓN.</t>
  </si>
  <si>
    <t>RESPUESTA ELABORADA POR EDGAR GRANADOS
TRAMITE CERRADO</t>
  </si>
  <si>
    <t>COPIA DE RESPUESTA AL RADICADO SDM NO 202561200630812. SOLICITUD IMPLEMENTACIÓN DE SEÑALIZACIÓN Y REDUCTORES DE VELOCIDAD EN LA CL 19A BIS ENTRE KR 116 Y KR 120. LOCALIDAD DE FONTIBÓN</t>
  </si>
  <si>
    <t>COPIA DE RESPUESTA - PROYECTAR PRONUNCIAMIENTO DESDE INFRAESTRUCTURA DE LOS CASOS QUE LO REQUIERE
TRAMITE CERRADO</t>
  </si>
  <si>
    <t>REMISION OTRO SI 1 ACTA CONSORCIAL CONSORCIO INTERVENTORIA MALLA VIAL CONTRATO DE INTERVENTORIA 230-2022</t>
  </si>
  <si>
    <t>EL OFICIO 20255910027052 FUE REASIGNADO AL ÀREA DE CONTRATACIÓN</t>
  </si>
  <si>
    <t>DERECHO DE PETICION CONSORCIO INTERVENTORIA MALLA VIAL CONTRATO DE INTERVENTORIA 230-2022</t>
  </si>
  <si>
    <t>19 de 15</t>
  </si>
  <si>
    <t>20255920137761
20255920149891</t>
  </si>
  <si>
    <t>LA RESPUESTA DEFINITIVA LA REALIZA CRISTIAN PEDROZA, MAXIMO PLAZO 10 DE ABRIL DE 2025 (SE ASOCIADO RAD 20255910027042)</t>
  </si>
  <si>
    <t>DERECHO DE PETICION CONSORCIO INTERVENTORIA CONTRATO DE INTERVENTORIA 209-2018</t>
  </si>
  <si>
    <t>REQUERIMIENTO 1141192025:SOLICITO DE MANERA URGENTE SE REALICE UN VISITA Y PAVIMENTACION A ESTA CUADRA QUE EN ESTE MOMENTO SE ENCUENTRA LLENA DE HUECOS QUE AFECTAN LA MOVILIDAD Y PUEDEN CAUSAR UN GRAVE ACCIDETE CON CARRO O PEATON.</t>
  </si>
  <si>
    <t>REQUERIMIENTO 920532025:AMPLIACION ORFEO 20255910021272 REGISTRO FOTOGRAFICO 2025-02-25</t>
  </si>
  <si>
    <t>REQUERIMIENTO 1140632025:BUEN DIA, SOLICITO LA PAVIMENTACION DE VARIOS HUECOS QUE SE ENCUENTRAN EN LA CUADRA ESTO ESTA HACIENDO QUE SE TENGAN ACCIDENTES CON LOS VEHICULOS ADICIONAL QUE UNO DE ESTOS HUECOS CADA DIA ESTA MAS HUNDIDO Y ESTO PUEDE GENERAR UN GRAVE ACCIDENTE.</t>
  </si>
  <si>
    <t>INFORME POLICIA ESPECIAL CAI SABANA GRANDE</t>
  </si>
  <si>
    <t>SIGDEAE-2024- 699308 - OF PDAC NO. 235.INH - TERCERA REITERACIÓN- OFICIO PDAC 193.INH 14/01/25. ACCIÓN PREVENTIVA Y CONTROL DE GESTIÓN - GESTIÓN ??? PUENTE DE SAN ANTONIO.</t>
  </si>
  <si>
    <t>SOLICITUD INTERVENCIÓN CALLE 22J ENTRE LAS CARRERAS 102 Y 104A</t>
  </si>
  <si>
    <t>REQUERIMIENTO 1198852025:SOLICITUD DE INTERVENCIÓN A MALLA VIAL DE LA LOCALIDAD.</t>
  </si>
  <si>
    <t>COPIA DE OR OFICIO DE RESPUESTA A PQRSDF. SOLICITUD DE INFORMACIÓN SOBRE LA REPARACIÓN DE UNA CALLE EN LA LOCALIDAD DE FONTIBÓN. RADICADOS IDPC NO. 20255110018402 DEL 03 DE MARZO DE 2024. BOGOTÁ TE ESCUCHA NO. 1053212025.</t>
  </si>
  <si>
    <t>REQUERIMIENTO 1175032025:ES PARA REPORTAR LA FALTA DE MANTENIMIENTO DEL ANDEN UBICADO EN LA DIRECCION CRA 72C 24-73, QUEDA CERCA AL CAI DE MODELIA , CUANDO LLUEVE SE VUELVE UNA PISCINA DE BARRO, LOS ADULTOS MAYORES TOMAN CLASE DE AEROBICOS EN EL PARQUE Y TIENEN QUE PASAR POR ESTE ANDEN EL CUAL GENERA RIESGO PARA SU INTEGRIDAD COMO A LOS NIÑOS Y DEMAS POBLACION.</t>
  </si>
  <si>
    <t>CONTRATO DE OBRA 1-01-25400-1359-2019 FINALIZACION DE OBRA MANIJA MATRIZ ACUEDUCTO TIBITOC CASABLANCA</t>
  </si>
  <si>
    <t>CERRAR RADICADO DEBIDO A QUE ES UN OFICIO DE INFORMACIÓN DE LA CULMINACIÓN DE UNCONTRA REALIZADO ESB EN LA PLANTA DE TRATAMIENTO DE TIBITOC Y DE ESTA MANERA BENEFICA A LA POBLACION DE FONTIBON.</t>
  </si>
  <si>
    <t>INFORME POLICIA ESPECIAL CAI VERSALLES</t>
  </si>
  <si>
    <t>COPIA DE RESPUESTA AL RADICADO UAERMV NO. 20251120031562 DEL 5 DE MARZO DE 2025 ??? COMUNICACIÓN E-SOMOS-F-EXT-0037-05032025 - MAL ESTADO DE LA INFRAESTRUCTURA VIAL ENERO 2025.</t>
  </si>
  <si>
    <t>RESPUESTA RADICADO 20251120031572 DE 5-3-2025 "OFICIO 20255920077121 RESPUESTA SOLICITUD INTERVENCIÓN VIAL REFERENCIA: REQUERIMIENTO NO. 867862025 Y RADICADO ALCALDÍA NO. 20254600573862".</t>
  </si>
  <si>
    <t>ENVÍO RESPUESTA AL RADICADO NÚMERO 202552600337992 SOLICITUD MEJORAMIENTO DE LAS NOVEDADES DE MAL ESTADO DE LA MALLA VIAL EN\\N LA DIAGONAL 24C ENTRE LAS CARRERAS 96 Y 96 BIS B. LOCALIDAD DE FONTIBÓN</t>
  </si>
  <si>
    <t>SOLICITUD DE REUBICACIÓN DE BANCA PÚBLICA POR RAZONES DE SEGURIDAD Y BIENESTAR COMUNITARIO</t>
  </si>
  <si>
    <t>COPIA DE ENVÍO RESPUESTA AL RADICADO NÚMERO 202552600289522 - RESPUESTA A SOLICITUDES DE INTERVENCIÓN EN MALLA VIAL POR TRASLADO DE LA SUBRED SUR OCCIDENTE ESE, LOCALIDADES DE FONTIBÓN Y PUENTE ARANDA</t>
  </si>
  <si>
    <t>RADICADO DADEP NO. 20254000037312 DEL 03-02-2025 RADICADO IDRD NO. 20256000041411 DEL 17-02-2025 ASUNTO: RESPUESTA RADICADO IDRD NO 20252400049442 DEL 6 DE FEBRERO DE 2025 ???BOGOTÁ TE ESCUCHA NO. 575672025.-PREDIOS PÚBLICOS DEL AS URBANIZACIÓN PARQUES DE SANTA HELENA (ANTES PARQUE EMPRESARIAL SANTA HELENA) Y LA URBANIZACIÓN PREDIO NARIÑO DE LA LOCALIDAD DE FONTIBÓN.</t>
  </si>
  <si>
    <t>REQUERIMIENTO 1220242025:SE REQUIERE REPAVIMENTAR VIA DEN CARRERA 111 A DESDE LA AV FERROCARRIL AV CALLE 24 HASTA CARRERA 17 FONTIBON</t>
  </si>
  <si>
    <t>EL OFICIO LO REMITIO EDGAR GRANADOS
TRAMITE CERRADO</t>
  </si>
  <si>
    <t>ENTREGA PLAN DE ACCION AMBIENTAL Y SST CONTRATO DE INTERVENTORIA 737-2024</t>
  </si>
  <si>
    <t>SE CIERRA CON EL RECIBIDO DEL PLAN DE GESTION AMBIENTAL</t>
  </si>
  <si>
    <t>ENTREGA PLAN DE ACCION SOCIAL CONTRATO DE INTERVENTORIA 737-2024</t>
  </si>
  <si>
    <t xml:space="preserve">SE CIERRA CON EL RECIBIDO DEL PLAN DE ACCION SOCIAL </t>
  </si>
  <si>
    <t>ENTREGA PLAN DE CALIDAD CONTRATO DE INTERVENTORIA 737-2024</t>
  </si>
  <si>
    <t xml:space="preserve">SE CIERRA CON EL RECIBIDO DEL PLAN DE CALIDAD </t>
  </si>
  <si>
    <t>REQUERIMIENTO 1161702025:SOLICITO DAR MANTENIMIENTO VIAL DADO QUE SE PRESENTA UN HUECO DESDE HACE 0 A 1 AÑO EN LA UBICACIÓN LATITUD: @{ADDRESS-LATITUD} LONGITUD: @{ADDRESS-LONGITUD}, CON DIRECCIÓN KR 103A 22H 65 . EN EL SITIO NO PASA TRANSPORTE PÚBLICO Y TIENE UN FLUJO DE TRÁFICO MEDIO</t>
  </si>
  <si>
    <t>REQUERIMIENTO 1204742025:FALTA DE MANTENIMIENTO DEL ESPACIO.</t>
  </si>
  <si>
    <t>REQUERIMIENTO 1183122025:INTERVENCION PARA REPARAR LA CALLE 22J ENTRE LAS CARRERAS 102 Y 104 AA DEL BARRIO LA GIRALDA DE FONTIBON</t>
  </si>
  <si>
    <t>REQUERIMIENTO 1239472025:SOLICITUD DE INTERVENCION CR 90 N 23-70, PARALELO AL FARMATODO DE MODELIA</t>
  </si>
  <si>
    <t>COPIA DE MOVILIDAD TRASLADO A SOLICITUD DE INSTALACION DE SEÑALES DE TRANSITO</t>
  </si>
  <si>
    <t>REMISION COPIA INFORMADA SOLICITUD INFORMACION DE POSIBLE AFECTACION AL CAI CALLE 13 PARA RESERVA VIAL PARA MALLA VIA ARTERIAL</t>
  </si>
  <si>
    <t>REMISION COPIA INFORMADA SOLICITUD DE INFORMACION DE POSIBLE AFECTACION AL CAI CALLE 13 PARA RESERVA VIAL PARA MALLA VIA ARTERIAL</t>
  </si>
  <si>
    <t>COPIA DE DERECHO DE PETICIÓN INTERÉS GENERAL</t>
  </si>
  <si>
    <t>SOLICITO POR FAVOR A LA ENTIDAD QUE CORRESPONDE, NOS ARREGLE EL ANDEN??QUE SE ENCUENTRA UBICADO EN LA??CALLE 17 ENTRE LAS CARRERAS 96 B Y 96 C (FONTIBÓN) YA QUE SE ENCUENTRA EN MUY MAL ESTADO, COMO SE OBSERVA??EN LAS FOTOS ADJUNTAS, ES EL COLMO QUE ESTA SITUACIÓN LLEVA MUCHOS AÑOS, DONDE EN ÉPOCAS DE INVIERNO ES UN BARRIAL Y EN VERANO PARTÍCULAS DE POLVO YA QUE MUCHOS CIUDADANOS NOS PARAMOS A DIARIO EN ESTE SITIO A COGER TRANSPORTE. AGRADEZCO SU ATENCIÓN Y ESPERAMOS UNA PRONTA SOLUCIÓN.</t>
  </si>
  <si>
    <t>COPIA RESPUESTA AL RADICADO IDU 202552600192122 DEL 7 DE FEBRERO DE 2025. CRONOGRAMA PLAN ANUAL DE TRABAJO 2025 LOCALIDAD DE FONTIBÓN</t>
  </si>
  <si>
    <t>CERRAR TRAMITE</t>
  </si>
  <si>
    <t xml:space="preserve">COPIA RESPUESTA AL RADICADO IDU 202552600192122 DEL 7 DE FEBRERO DE 2025. CRONOGRAMA PLAN ANUAL DE TRABAJO 2025 LOCALIDAD DE FONTIBÓN. TRAMITE CERRADO DESDE EL USUARIO DE JHON CORREDOR. </t>
  </si>
  <si>
    <t>SOLICITUD ACEPTACION OTRO SI NO. 1 ACTA CONSORCIAL CONSORCIO INTERVENTORIA MALLA VIAL CONTRATO 230-2022</t>
  </si>
  <si>
    <t>"REQUERIMIENTO 1259982025:PETICION 14 03 2025 CLAUDIA MARCELA ACERO "</t>
  </si>
  <si>
    <t>NFORME POLICIA ESPECIAL MAL ESTADO MALLA VIAL</t>
  </si>
  <si>
    <t>717-2024 INCLUIDA</t>
  </si>
  <si>
    <t xml:space="preserve">SIN TRAMITE </t>
  </si>
  <si>
    <t>REMISION DE HOJAS DE VIDA CONTRATO DE OBRA FDLF COP 711 DE 2024 APROBADAS POR INTERVENTORIA</t>
  </si>
  <si>
    <t>SE CIERRA CON EL RECIBIDO DE LAS HOJAS DE VIDA REVISADAS POR LA INTERVENTORIA</t>
  </si>
  <si>
    <t>INFORME POLICIA ESPECIAL CAI SABAN GRANDE</t>
  </si>
  <si>
    <t>ENTREGA DE COPIA DE ACTAS DE VECINDD REALIZADA EN CAMPAMENTO Y PARQUEO DE MAQUINARIA.</t>
  </si>
  <si>
    <t>INFORMADO IB CAPITAL ENTREGA DE COPIA ACTAS DE VECINDAD REALIZADA EN CAMPAMENTO Y PARQUEO DE MAQUINARIA.</t>
  </si>
  <si>
    <t>"REQUERIMIENTO 1281972025:MOTIVO INTERVENCION CALLE 23 B # 86-51 "</t>
  </si>
  <si>
    <t>REQUERIMIENTO 1265582025:POR TRATARSE DE MANTENIMIENTO DE LOS ANDENES EN LA MALLA VIAL , SEGUN ESTABLECE EL DECRETO 109 DE 2009, POR TANTO, ESTA SERA ATENDIDA POR LA ENTIDAD COMPETENTE</t>
  </si>
  <si>
    <t>13 de 15</t>
  </si>
  <si>
    <t>PETICIONES BARRIO EL REFUGIO</t>
  </si>
  <si>
    <t>007-2025-FDLF-CTPF - CONTRATO FDLF-CIV-737-2024 - ENTREGA DE PLANES DE GESTION Y BALANCE Y PROGRAMACION CONTRATO DE OBRA 736-2024</t>
  </si>
  <si>
    <t>COPIA DE ALCANCE AL RADICADO DE RESPUESTA IDU 202518500262741 DEL 12 DE MARZO DE 2025.</t>
  </si>
  <si>
    <t>INFORME POLICIA ESPECIAL</t>
  </si>
  <si>
    <t>COPIA DE EN ATENCIÓN AL RADICADO UAERMV NO. 20251120031102 DEL 05 DE MARZO DE 2025-, ???(???) NOVEDADES DE MAL ESTADO DE INFRAESTRUCTURA VIAL ZONAL EN EL PIR UBICADO EN LA DIAGONAL 24C ENTRE LAS CARRERAS 96 Y 96 BIS B (???)???.</t>
  </si>
  <si>
    <t>COPIA DE RESPUESTA OFICIO RADICADO IDRD 20252100068872 DEL 24 DE FEBRERO DE 2025 / INICIO DE OBRAS Y EJECUCIÓN DEL CONTRATO 736-2024 PROYECTOS O INTERVENCIONES PARQUES LOCALIDAD FONTIBÓN.</t>
  </si>
  <si>
    <t>RESPUESTA OFICIO RADICADO IDRD 20252100068872 DEL 24 DE FEBRERO DE 2025 / INICIO DE OBRAS Y EJECUCIÓN DEL CONTRATO 736-2024 PROYECTOS O INTERVENCIONES PARQUES LOCALIDAD FONTIBÓN</t>
  </si>
  <si>
    <t>REQUERIMIENTO 1257712025:DOCUMENTOS MALLA VIAL</t>
  </si>
  <si>
    <t>LA GRUPO DE CONTABILIDAD LE ESTÁ REMITIENDO EL DOCUMENTO DE SALIDA 202572010012711 DE RESPUESTA O SOLICITUD GENERADO PARA USTED. CUALQUIER INQUIETUD COMUNICARSE DIRECTAMENTE CON LA ENTIDAD. 216232 FONDO DE DESARROLLO LOCAL DE FONTIBON IFE 86.PDF, 202572010012711.PDF</t>
  </si>
  <si>
    <t>SE DEVUELVE A DIMELZA, TENIENDO EN CUENTA QUE EL CONVENIO AL QUE HACEN REFERENCIA NO ES DEL AREA DE INFRAESTRUCTURA</t>
  </si>
  <si>
    <t>RESPUESTA AL RADICADO 20255920102421-ALERTA POR PRIMER PRESUNTO INCUMPLIMIENT</t>
  </si>
  <si>
    <t>COPIA DE RESPUESTA AL RADICADO SDM NO 202561200797122. SOLICITUD MANTENIMIENTO REDUCTORES DE VELOCIDAD EN LA KR 69F CON CL 23C. LOCALIDAD DE FONTIBÓN.</t>
  </si>
  <si>
    <t>DERECHO DE PETICIÓN AFECTACIONES VIALES (CARRERA 116 Y CARRERA 118)</t>
  </si>
  <si>
    <t>SRS ??CONCONCRETO ??ADOQUINES LADRILLOS DEL SENDERO PEATONAL DESDE PUENTE CURVO TRANSMILENIO ??Y PUENTE VEHICULAR AV68 ??A BANCO REPUBLICA ??Y EN COSTADO ??NORTE LOS SENDEROS DESDE RETORNO AVCL26 A AV68 ??A ??RETORNO AV68 AVCL26 ?? ESPACIOS PUBLICOS DEBAJO DE PUENTES VEHICULARES INTERVENIDOS ??ESTO TENIENDO EN CUENTA MAQUINARIA Y MATERIAL ??QUE AFECTO LAS SUPERFICIES DE ESTOS ESPACIOS PUBLICOS ??POR OBRAS TRANSMILENIO ???? ??SERÁN RECONSTRUIDOS HUNDIMIENTO CAUSADO ??POR MAQUINARIA Y MATERIALES DE OBRA?</t>
  </si>
  <si>
    <t>PREGUNTAR COMO VAN LOS TRAMITES DE REPARCHEO DE LA CALLE 23 B CARRERA 118 A BIS A A LA CARRERA 118 B CARRERA 118 B A LA CARRERA 118 B BIS Y DESDE LA CARRERA 119 BIS A LA CARRERA 119A</t>
  </si>
  <si>
    <t>REMISION DERECHO DE PETICION EN INTERES GENERAL</t>
  </si>
  <si>
    <t>REMISION PLAN DE GESTIOPN DE RCD PARA EL CONTRATO DE OBRA FDLF COP 711 DE 2024 APROBADO POR INTERVENTORIA</t>
  </si>
  <si>
    <t xml:space="preserve">SE CIERRA CON EL RECIBIDO DEL PLAN DE GESTION DE RCD </t>
  </si>
  <si>
    <t>"REQUERIMIENTO 1373012025:SOLICITUD INTERVENCION CRUCE CALLE 22 CON CRA 96B. "</t>
  </si>
  <si>
    <t>CONVOCATORIA COMITÉ IDU N°49</t>
  </si>
  <si>
    <t>INFORMATIVO</t>
  </si>
  <si>
    <t>CONVOCATORIA IDU, INFORMACIÓN OBRAS AV. 68.</t>
  </si>
  <si>
    <t>TRASLADO POR COMPETENCIA - RV: MANTENIMIENTO PARQUE REFERENCIADO: 1-2025-10117</t>
  </si>
  <si>
    <t>SDP: 1-2025-06096 ALCALDIA LOCAL FONTIBÓN: 20245920458941 DADEP: 20252010010671 ASUNTO: CONCEPTO SEÑALAMIENTO URBANÍSTICO DEL TRAMO VIAL DE LA CARRERA 126 ENTRE CALLES 17 Y 17F. LOCALIDAD: FONTIBÓN UPL: 12 ??? FONTIBÓN COORDENADAS DEL PREDIO: ESTE (X): 90760, NORTE (Y): 110327</t>
  </si>
  <si>
    <t>REQUERIMIENTO 1350492025:SOLICITUD DE INTERVENCION CARRERA 126 NO.17-92</t>
  </si>
  <si>
    <t>INVITACIÓN A LA 2° REUNIÓN DEL COMITÉ IDU DEL PTE CARRERA 70 POR CALLE 26</t>
  </si>
  <si>
    <t>INFORMATIVO, INVITACIÓN VIRTUAL:ASISTE EDUARDO ARREDONDO Y CARLOS LINARES</t>
  </si>
  <si>
    <t>SOLCITAMOS??SU VALIOSA COLABORACIÓN PARA QUE SEAN ATENDIDOS LOS TRAMOS VIALES UBICADOS EN LA CR 92 ENTRE CL22 A CL 21 Y CL 21 CR 91, TODA VEZ QUE ESTO AFECTA LA VIDA Y TRANQUILIDAD DEL LAS PERSONAS.</t>
  </si>
  <si>
    <t>CPIA DE ENVÍO RESPUESTA AL RADICADO NÚMERO 202552600295952 - RESPUESTA A SOLICITUD DE INTERVENCIÓN DEL SEPARADOR VIAL DE LA CALLE 23C ENTRE LA AVENIDA BOYACÁ Y LA CARRERA 69F, LOCALIDAD DE FONTIBÓN</t>
  </si>
  <si>
    <t>SOLICITO NUEVAMENTE SEA REEVALUADO EL MANTENIMIENTO DEL ANDEN??PERIMETRAL DE NUESTROS PARQUE UBICADO EN LA CL 21 CR 87 B, TODA VEZ QUE DESDE EL DESPRENDIMIENTO DEL INDIVIDUO ARBOREO EN EL MES DE MAYO DE 2023 ESTE ANDEN SE ENCUENTRA EN MAL ESTADO.</t>
  </si>
  <si>
    <t>20255920202101</t>
  </si>
  <si>
    <t>MANTENIMIENTOPARQUE</t>
  </si>
  <si>
    <t>REQUERIMIENTO 1351102025:EN COMUNICACION CHAT UMV: QUIERO REPORTAR UNA VIA QUE ESTA EMPEORANDO SU ESTADO. CON EL INVIERNO HAY MAS HUECOS, YA SE HAN PRESENTADO ACCIDENTES. CALLE 19A ENTRE CARRERAS 80A Y 81B, BARRIO HAYUELOS LOCALIDAD DE FONTIBON</t>
  </si>
  <si>
    <t>RADICADO DADEP NO. 20254000055002 DEL 06-03-2025. RADICADO SDA NO. 2025EE48837. ASUNTO: INDEBIDA OCUPACIÓN DEL ESPACIO PÚBLICO CARRERA 123.</t>
  </si>
  <si>
    <t>Espacio Público</t>
  </si>
  <si>
    <t>TRASLADO DE SOLICITUD DE ADECUACIONES A CORREDORES FERREOS</t>
  </si>
  <si>
    <t>Habitante de calle y espacio público.</t>
  </si>
  <si>
    <t>INFORME DE EJECUCIÓN FINANCIERA CONVENIO 216232 FEBRERO 2025</t>
  </si>
  <si>
    <t>INFORME EJECUCIÓN FINANCIERA ENTERRITORIO.</t>
  </si>
  <si>
    <t>TRASLADO POR COMPETENCIA - RV: MANTENIMIENTO ANDEN REFERENCIADO: 1-2025-10116</t>
  </si>
  <si>
    <t>COPIA TRASLADO RADICADO 202552600339512 IDU - REQUERIMIENTO 881612025 Y RADICACION ALCALDIA LOCAL FONTIBON NO. 20254600590872INTERVENCION VIAL</t>
  </si>
  <si>
    <t>COPIA DE TRASLADO POR COMPETENCIA - RV: MANTENIMIENTO PARQUE REFERENCIADO: 1-2025-10117</t>
  </si>
  <si>
    <t>ALCANCE A OFICIO INGI-50260-012-25 DEL 04 DE MARZO DE 2025 CON ASUNTO APROBACION DEL PLAN DE GESTION SOCIAL REMITIDO POR EL CONTRATISTA CONSORCIO VIAS FONTIBON 2024.</t>
  </si>
  <si>
    <t>INFORME DE POLICÍA ESPECIAL CAI SANTANDER</t>
  </si>
  <si>
    <t>INFORME DE POLICIA ESPECIAL CAI SABANA GRANDE</t>
  </si>
  <si>
    <t>PUENTE EN MALAS CONDICIONES Y SIN ANDENES EN LA ZONA</t>
  </si>
  <si>
    <t>SDP: 1-2025-06852 ALCALDIA LOCAL FONTIBÓN: 20255920021581 ASUNTO: CONCEPTO SEÑALAMIENTO URBANÍSTICO DEL TRAMO VIAL DE LA CARRERA 126 ENTRE CALLES 17 Y 17F. LOCALIDAD: FONTIBÓN UPL: 12 ??? FONTIBÓN COORDENADAS DEL PREDIO: ESTE (X): 90760, NORTE (Y): 110327</t>
  </si>
  <si>
    <t>SE CIERRA POR QUE SE RECIBE CONCEPTO DE LA RESPUESTA ENVAIDA NO. 20255920021581</t>
  </si>
  <si>
    <t>COPIA RESPUESTA AL RADICADO 20251120038552 DEL 18 DE MARZO DE 2025. COMUNICACIÓN SDM 202531102510031 ???ALCANCE A LOS RADICADOS SDM NO. 202561200621992 Y NO. 202561200622092; RAD. CONCEJO 20254210545952. SOLICITUDES EN MATERIA DE SEÑALIZACIÓN PRODUCTO DE MESA DE TRABAJO EL 27 DE FEBRERO DE 2025. LOCALIDAD DE FONTIBÓN.???</t>
  </si>
  <si>
    <t>RESPUESTA - AL OFICIO N° 20255920026171 -SOLICITUD PRESENTACIÓN CONTRATOS DE INFRAESTRUCTURA FDLF - A LES CONCEDE EL ESPACIO PARA EL MIÉRCOLES 2 DE ABRIL DE 2025 A LAS 9:00 A.M</t>
  </si>
  <si>
    <t xml:space="preserve">se da atención a la solicitud, realizando presentación ante la junta administradora local, delñ contrato cop719/2024 de casa de la cultura </t>
  </si>
  <si>
    <t>DERECHO DE PETICION</t>
  </si>
  <si>
    <t>7 de 15</t>
  </si>
  <si>
    <t>INFORME DE POLICÍA ESPECIAL CAI HAYUELOS</t>
  </si>
  <si>
    <t>LA VIA PRESENTA PÒLIZA DE ESTABILIDAD VIGENTE</t>
  </si>
  <si>
    <t>COPIA ENVÍO RESPUESTA AL RADICADO NÚMERO 202552600365712 . RAD. TM S.A. 2025EE07019, 2025ER09713. GREEN MOVIL S.A.S.</t>
  </si>
  <si>
    <t>SEÑALAMIENTO URBANÍSTICO (TIPOLOGÍA VIAL) VÍA UBICADA EN LA CARRERA 126 ENTRE LA CALLE 17 A LA CALLE 17F CIV 9000540, 9000392</t>
  </si>
  <si>
    <t>INVITACIÓN TRABAJO CON EL IDU</t>
  </si>
  <si>
    <t>RESPUESTA AL RADICADO UAERMV NO. 20251120037662 DEL 17 DE MARZO DE 2025 - EN ATENCIÓN A LA COMUNICACIÓN STESV 202533600276621 DEL INSTITUTO DE DESARROLLO URBANO - RESPUESTA AL RADICADO NUMERO 202518500294762 INFORMACIÓN PROYECTO RECONSTRUCCIÓN DE VÍAS ZONA INDUSTRIAL DE MONTEVIDEO Y PUENTE ARANDA. 1752 2021</t>
  </si>
  <si>
    <t>INSEGURIDAD EN CIUDAD SALITRE SE ROBAN HASTA LOS HUECOS EN MENOS DE TRES DÍAS TRES TAPAS EN ETB EN COSTADO SUR-OCCIDENTE DE CONJUNTO SANTA MÓNICA CLUB HOUSES Y TRES CESTAS DE ACERO DETRÁS DE CAICU EN TRANSVERSAL 68 ENTRE KTRONIX Y PLAZA CLARO CC FWD: SRS ETB / CONJUNTO SANTA MONICA CLUB HOUSE NO ERA UNA TAPA SE ROBARON DOS TAPAS Y EL VIGILANTE DURMIENDO RE: SRS ETB - UAESP PELIGRO EN ESPACIO ANDEN ORIENTAL AVCONSTITUCION CON DIG22A / CL22A COSTADO SUR-OCCIDENTAL DE CONJUNTO SANTA MONICA CLUB HOUSE CAJA DE PASO PERDIÓ CONCRETO SOLO QUEDA ARO QUE INDICA EMPRESA DE TELECOMUNICACIONES DE BOGOTÁ PELIGRO PEATONAL CIUDADANOS BOGOTANOS Y OTROS</t>
  </si>
  <si>
    <t>REQUERIMIENTO 1386942025:SOLICITUD DE INTERVENCIÓN PARA MANTENIMIENTO DE MALLA VIAL DE LA LOCALIDAD.</t>
  </si>
  <si>
    <t>6 de 15</t>
  </si>
  <si>
    <t>COPIA DE : ENVÍO RESPUESTA AL RADICADO NÚMERO 202552600364682 DEL 10 DE MARZO DEL 2025 - RADICADO EMPRESA DE TRANSPORTE DEL TERCER MILENIO TRANSMILENIO S.A NO 2025EE-07019 - DIAGONAL 24C Y CARRERA 96 BIS A - LOCALIDAD DE FONTIBÓN</t>
  </si>
  <si>
    <t>RESPUESTA A SOLICITUD DE MANTENIMIENTO DE LOS PARQUES VECINALES IDRD 09- 053 Y IDRD 09 - 051 UBICADOS EN LA KR 81- KR 81A / CL 23- CL23D MODELIA OCCIDENTAL - URBANIZACIÓN MODELIA SECTOR E DE LA LOCALIDAD DE FONTIBÓN, RADICADO IDRD ??? 20252100087972.</t>
  </si>
  <si>
    <t>ENTREGA DE ACTAS DE VECINDAD DE CAMPAMENTO CORREDOR VIAL AV. LA ESPERANZA DESDE LA AVENIDA CIUDAD DE CALI HASTA LA CARRERA 103, APROBADO POR LA SDM</t>
  </si>
  <si>
    <t>SE CIERRA TENIENDO EN CUENTA QUE ES INFORMATIVO SOBRE ACTA DE VECINDAD DE CONSERVACION IDU</t>
  </si>
  <si>
    <t>ENTREGA PRECIOS UNITARIO CONTRACTUALES CTO 736-2024</t>
  </si>
  <si>
    <t>ENTREGA DESGLOSE DE AIU Y PROPUESTA DE CAMBIO DEL ESPECIALISTA ESTRUCTURAL</t>
  </si>
  <si>
    <t xml:space="preserve">SE CIERRA CON EL RECIBIDO DEL DESGLOSE DELL AIU Y LA PROPUESTA DEL CAMBIO DEL ESPECIALISTA	</t>
  </si>
  <si>
    <t>PELIGRO CIUDADANA EN ESPACIO PUBLICO 3 CAJAS DE PASO ETB SIN TAPA (TOBADAS) ALREDEDOR DE SANTAMONICA CLUB HOUSE CL 22A AVCONSTITUCION EN CIUDAD SALITRE NO ATENDIDA DENUNCIA POR ETB CAJAS MARCADAS COMO ETB EN ARO EXTERNO FWD: SRS ETB / CONJUNTO SANTA MO</t>
  </si>
  <si>
    <t>COPIA DE DERECHO DE PETICIÓN AFECTACIONES VIALES (CARRERA 116 Y CARRERA 118)</t>
  </si>
  <si>
    <t>BOLETÍN DE INFORMACIÓN ITP ASFALTOS</t>
  </si>
  <si>
    <t xml:space="preserve">ES UN BOLETIN INFORMATIVO DE ASFALTO EN FRIO </t>
  </si>
  <si>
    <t>REQUERIMIENTO 1489372025:SOLICITUD CIUDADANA DE PAVIMENTACIÓNA MALLA VIAL DE LA LOCALIDAD EN MAL ESTADO.</t>
  </si>
  <si>
    <t>4 de 15</t>
  </si>
  <si>
    <t>ENTREGA DE INFORME MENSUAL AMBIENTAL NO. 1 CENTRATO DE OBNRA 736-2024</t>
  </si>
  <si>
    <t>ENTREGA INFORME MENSUAL 1 CONTRATO DE OBRA 736-2024</t>
  </si>
  <si>
    <t>ENTREGA DE INFORME3 MENSUAL TECNICO 1 CONTRATO DE OBRA 736-2024</t>
  </si>
  <si>
    <t>ENTREGA DE INFORME MENSUAL SST 1 CONTRATO DE OBRA 736-2024</t>
  </si>
  <si>
    <t>MANTENIMIENTO TAPETE PARQUE E#5 CARRERA 224A#17D FONTIBÓN BATAVIA??</t>
  </si>
  <si>
    <t>20255920180771</t>
  </si>
  <si>
    <t>COPIA RESPUESTA DADEP</t>
  </si>
  <si>
    <t>COPIA DE RESPUESTA - PROYECTAR PRONUNCIAMIENTO DESDE INFRAESTRUCTURA DE LOS CASOS QUE LO REQUIERE
20255910034902- ENVIADO PARA REASIGNAR A LA JAL VICTOR MOSQUERA</t>
  </si>
  <si>
    <t>COPIA DE RESPUESTA AL RADICADO UAERMV NO. 20251120039842 DEL 20 DE MARZO DE 2025 ??? SOLICITUD INTERVENCIÓN DE LA CARRERA 126 NO.17-92 ??? LOCALIDAD DE FONTIBÓN.</t>
  </si>
  <si>
    <t>COMUNICACIÓN OFICIAL N° 2-2025-15067</t>
  </si>
  <si>
    <t>RESPUESTA A SOLICITUD DE REVISIÓN DE TAPA DE CAJA DE INSPECCIÓN UBICADA EN LA TRANSVERSAL 96 G CON DIAGONAL 16 A, LOCALIDAD DE FONTIBÓN. REFERENCIA: RADICADO ORFEO NO. 20257000138492.</t>
  </si>
  <si>
    <t>INFORMATIVO UAESP - RESPUESTA A SOLICITUD DE REVISIÓN DE TAPA DE CAJA DE INSPECCIÓN UBICADA EN LA TRANSVERSAL 96 G CON DIAGONAL 16 A, LOCALIDAD DE FONTIBÓN</t>
  </si>
  <si>
    <t>INFORME DE POLICIA ESPECIAL CAI VERSALLES</t>
  </si>
  <si>
    <t>ARETERIAL IDU</t>
  </si>
  <si>
    <t>ENTREGA DE INFORME MENSUAL NO. 12 DE INTERVENTORÍA UMBRELLA INTERNATIONAL SAS FDLF-CIN-381-2023</t>
  </si>
  <si>
    <t>SE CIERRA TENIENDO EN CUENTA QUE SE REALIZO GESTION Y TRAMITE</t>
  </si>
  <si>
    <t>FERNANDA</t>
  </si>
  <si>
    <t>RESPUESTA - ENVIÓ DE OFICIO N° 20255920026171 -SOLICITUD PRESENTACIÓN CONTRATOS DE INFRAESTRUCTURA FDLF - SÁBADO 12 DE ABRIL DE 2025 A LAS 9:00 A.M. DE MANERA PRESENCIAL DEL SIGUIENTE CONTRATO; COP 711 DE 2024,</t>
  </si>
  <si>
    <t>INFORMATIVO
Se cierra teniendo en cuenta que se realizo sesion en la jal del Cto 711 de 2024</t>
  </si>
  <si>
    <t>POR MEDIO DE LA PRESENTE, ME PERMITO INFORMAR QUE LA MESA DIRECTIVA LES CONCEDE EL ESPACIO PARA EL SÁBADO 12 DE ABRIL DE 2025 A LAS 9:00 A.M. DE MANERA PRESENCIAL DEL SIGUIENTE CONTRATO; COP 711 DE 2024, POR FAVOR TENGA EN CUENTA PARA LA PRESENTACIÓN LOS SIGUIENTES PUNTOS ESTABLECIDOS EN EL ARTÍCULO 3 DEL ACUERDO LOCAL 015 DE 2016 PARA QUE LA PRESENTACIÓN TENGA VALIDEZ E INDISPENSABLE EL APOYO A LA SUPERVISIÓN DEL FDLF Y COMUNIDAD BENEFICIARIA:</t>
  </si>
  <si>
    <t>20256000025941 - SOLICITUD DE INFORMACIÓN POR OBRAS INCONCLUSAS.</t>
  </si>
  <si>
    <t>FACTURA 901745114;CONSORCIO C DISEÑOS;CDIS10;01;CONSORCIO C DISEÑOS</t>
  </si>
  <si>
    <t>SE CIERRA TRAMITE TENIENDO EN CUENTA QUE SE TRAMITA CUENTA DE COBRO</t>
  </si>
  <si>
    <t>COPIA DE RESPUESTA RADICADO IDRD NO 20252100066762 DEL 21 DE FEBRERO DE 2025.</t>
  </si>
  <si>
    <t>RESPUESTA AL RADICADO UMV NO 20251120037782 MOTIVO INTERVENCION CALLE 23B # 86-51.</t>
  </si>
  <si>
    <t>SOLICITUD DE INFORMACIÓN PARA LA VERIFICACIÓN DE AFECTACIONES EN EL LOTE DONDE SE ENCUENTRA UBICADO EL PARQUE IDENTIFICADO CON EL CÓDIGO IDRD 09- 154 CON EL FIN DE ADELANTAR LA PREFACTIBILIDAD PARA EL PROCESO DE CONTRATACIÓN DE ESTUDIOS, DISEÑOS, CONSTRUCCIÓN E INTERVENTORÍA</t>
  </si>
  <si>
    <t>INFORME DE POLICÍA ESPECIAL</t>
  </si>
  <si>
    <t>OFICIO 20250008 - DETERIORO MALLA VIAL -</t>
  </si>
  <si>
    <t>"REQUERIMIENTO 1369002025:SOLICITUD DE INFORME DE ACUERDO CON EL ARTÍCULO 69, # 9, 11, DEL DECRETO LEY 1421 DE 1993. "</t>
  </si>
  <si>
    <t>20255920153311
20255920160501</t>
  </si>
  <si>
    <t>RESPUESTA A SU SOLICITUD DE LA SECRETARIA CULTURA RECREACION Y DEPORTE</t>
  </si>
  <si>
    <t>COPIA DE RESPUESTA AL RADICADO UAERMV NO. 20251120041072 DEL 25 DE MARZO DE 2025. SOLICITUD DE ARREGLO DE LA MALLA VIAL ??? BARRIO LAS BRISAS, FONTIBÓ</t>
  </si>
  <si>
    <t>COPIA DE RESPUESTA A DERECHO DE PETICIÓN, RADICADO IDRD - 20252100080692.</t>
  </si>
  <si>
    <t>RESPUESTA A LA COMUNICACIÓN NO. 20253070053531, ALLEGADA POR LA AGENCIA NACIONAL DE INFRAESTRUCTURA - ANI EN EL MARCO DEL CONTRATO DE OBRA NO. PAF-ANI-O-118-2022-01 E INTERVENTORÍA NO. PAF-ANI-I-196-2022-01.</t>
  </si>
  <si>
    <t>RESPUESTA RADICADO IDU 202552600423262 DEL 20/03/2025- SOLICITUD ATENCIÓN VÍA CONTIGUA A LA AV. CIUDAD DE CALI ENTRE CALLES 23 Y 22 F.</t>
  </si>
  <si>
    <t>SOLICITUD DE INFORMACIÓN PARA LA VERIFICACIÓN DE AFECTACIONES EN EL LOTE DONDE SE ENCUENTRA UBICADO EL PARQUE IDENTIFICADO CON EL CÓDIGO IDRD 09- 154 CON EL FIN DE ADELANTAR LA PREFACTIBILIDAD PARA EL PROCESO DE CONTRATACIÓN DE ESTUDIOS, DISEÑOS, CONSTRUCCIÓN E INTERVENTORÍA.</t>
  </si>
  <si>
    <t>RESPUESTA AL RADICADO UAERMV NO. 20251120035202 DEL 12 DE MARZO DE 2025, ??? COMUNICACIÓN TRASLADADA MEDIANTE OFICIO 20253010017651 DEL INSTITUTO DISTRITAL DE PATRIMONIO CULTURAL. BOGOTÁ TE ESCUCHA NO. 1053212025.</t>
  </si>
  <si>
    <t xml:space="preserve">ES UNA RESPUESTA QUE DA LA UNIDAD DE MANGTENMIENTO VIAL A UN USUARIO DE FONTIBON DONDE SOLISITA EL PROSEDIMIENTO PARA SOLISITAR EL MANTENIMIENTO DE UNA VIA </t>
  </si>
  <si>
    <t>: RESPUESTA RADICADO 20251120039262 DE 19-3-2025 ???SOLICITUD INTERVENCIÓN CRUCE CALLE 22 CON CRA 96B."</t>
  </si>
  <si>
    <t>20255920118001</t>
  </si>
  <si>
    <t>"REQUERIMIENTO 1609112025:CCDC-ADMON-3875-2025 - DERECHO DE PETICION ESTADO INTERVENCIONES KR68B - FONTIBON "</t>
  </si>
  <si>
    <t>"REQUERIMIENTO 1376272025:SOLICITUD INTERVENIR PUENTE DE LA TRANSVERSAL 73 A Y LA CALLE 23 EN FONTIBON. "</t>
  </si>
  <si>
    <t>COPIA DE ENVÍO RESPUESTA AL RADICADO NÚMERO 202518500382612</t>
  </si>
  <si>
    <t>20255920177181</t>
  </si>
  <si>
    <t>PRESENTA EUNA RESERVA</t>
  </si>
  <si>
    <t>SOLICITUD DE INFORMACIÓN.</t>
  </si>
  <si>
    <t>TIPOLOGÍA VIAL VÍA UBICADA EN LA CARRERA 128 ENTRE LA CALLE 15A LA CALLE 14B Y 15B CIV 9000915, 9000617</t>
  </si>
  <si>
    <t xml:space="preserve">NO REQUIERE RESPUESTA , NOS ALLEGAN LA TIPOLOGIA DE UNA VIA </t>
  </si>
  <si>
    <t>NO REQUIERE RESPUESTA POR CUANTO NOS ESTAN REMITIENDO LA TIPOLOGIA DE UNA VIA ,, LEL DOCUMENTO YA SE COLGO AL DRAIV</t>
  </si>
  <si>
    <t>COPIA RADICADO SDA 2025ER60699 DEL 20 DE MARZO DE 2025</t>
  </si>
  <si>
    <t>COPIA DE RESPUESTA AL RADICADO UAERMV NO. 20251120040942 DEL 21 DE MARZO DE 2025 ??? SOLICITUD DE INTERVENCIÓN DEL PUENTE DE LA TRANSVERSAL 73 A Y LA CALLE 23 ??? LOCALIDAD DE FONTIBÓN.</t>
  </si>
  <si>
    <t>SOLICITUD DE MESA DE TRABAJO - L JUEVES 10 DE ABRIL DE 2025, A LAS 2: 00 PM EN EL PARQUE DEL BARRIO LAREDO DE FONTIBÓN - EDIL VÍCTOR LORENZO MOSQUERA SERNA</t>
  </si>
  <si>
    <t>20255920180821</t>
  </si>
  <si>
    <t>CONTRATO COP 379 2023 REALIZAR LAS OBRAS DE CONSERVACION DE LA MALLA VIAL Y ESPACIO PUBLICO ASOCIADO EN LA LOCALIDAD DE FONTIBON. CONTRATO NO. 381 2023 REALIZAR LA INTERVENTORIA TECNICA ADMINISTRATIVA. ACTA PARCIAL NO. 12 CTO 381-2023</t>
  </si>
  <si>
    <t xml:space="preserve">FERNANDA </t>
  </si>
  <si>
    <t>REQUERIMIENTO 1652132025:SOLICITUD RED SOCIAL VIA TAN CONCURRIDA EN FONTIBON CARRERA 106 CON CALLE 16</t>
  </si>
  <si>
    <t>COPIA DE RESPUESTA AL RADICADO UAERMV NO. 20251120042682 DEL 27 DE MARZO DE 2025 ??? COMUNICACIÓN OSV 202513003276691 DE SECRETARIA DE MOVILIDAD -RESPUESTA AL RADICADO 202561200973052 INFORMES ESPECIALES DE POLICÍA EN SEGURIDAD VIAL - MES DE MARZO DE 2025.</t>
  </si>
  <si>
    <t>REITERACIÓN DE SOLICITUD DE INFORMACIÓN PARA LA VERIFICACIÓN DE AFECTACIONES EN PARQUES PRIORIZADOS REFERENCIA: RADICADO IDRD 20254100014231 DEL 06 DE FEBRERO DE 2025.</t>
  </si>
  <si>
    <t>RADICADO IDPC NO 20253060016701</t>
  </si>
  <si>
    <t>IDPC-Seguridad y Convivencia</t>
  </si>
  <si>
    <t>COPIA DE RESPUESTA A DERECHO DE PETICIÓN, RADICADO IDRD - 20252100080692</t>
  </si>
  <si>
    <t>20255920177131</t>
  </si>
  <si>
    <t>OFICIO CONCEJAL - PARQUE 09-112
PREDIO COLFRIGO.</t>
  </si>
  <si>
    <t>REQUERIMIENTO 1651932025:SOLICITUD RED CARRERA 116 ENTRE LA CALLE 17 Y LA AVENIDA LA ESPERANZA EN FONTIBON .</t>
  </si>
  <si>
    <t>490. CORREO CERTIFICADO. COMUNICACIÓN IDU CON RADICADO 202533500360311 DE FECHA 04/04/2025 TRASLADO POR COMPETENCIA. DERECHO DE PETICIÓN CON RADICADO IDU NO. 202552600469712</t>
  </si>
  <si>
    <t>CONTRATO DE INTRVENTORIA FDLF- 403-2023 CUYO OBJETO "EJECUTAR LA INTRVENTORIA, TECNICA, ADMINISTRATIVA, JURIDICA, FINANCIERA, SOCIAL, AMBIENTAL Y DE SEGURIDAD Y SALUD EN EL TRABAJO AL CONTRATO" CUYO OBJETO ES : " CONTRATAR MEDIANTE EL SITEMA DE PRECIOS UNITARIOS, A MONTO AGOTABLE, LA ADECUACION, MANTENIMIENTO Y/O DOTACION DEL MOBILIARIO DEL PARQUE VECINAL URBANIZCION MODELIA SECTOR E DE LA LOCALIDAD DE FONTIBON, EN BOGOTA D.C.</t>
  </si>
  <si>
    <t>20255920172511</t>
  </si>
  <si>
    <t xml:space="preserve">REQUERIMIENTO 1712502025:SOLICITUD DE INTERVENCION VIA EN MAL ESTADO CALLE 22G 116 17 </t>
  </si>
  <si>
    <t>10 de 15</t>
  </si>
  <si>
    <t>202500569 - TRASLADO DERECHO DE PETICIÓN ??? SOLICITUD REDUCTORES CARLOS LLERAS -CONCEJAL FABIÁN ANDRÉS PUENTES SIERRA</t>
  </si>
  <si>
    <t>REQUERIMIENTO 1720722025:SOLICITUD CIUDADANA DE MANTENIMIENTO VIAL EN LA LOCALIDAD.</t>
  </si>
  <si>
    <t>1 de 15</t>
  </si>
  <si>
    <t>REMISON COPIA INFORMADA RESPUESTA AL RADICADO 202552600504212 DEL 7 DE ABRIL DE 2025. SU COMUNICADO 202500567. MESA DE TRABAJO MGT DETERIORO DE VÍA EN LA CARRERA 97 ENTRE CALLE 23F Y CALLE 23G.</t>
  </si>
  <si>
    <t>no requiere respuesta por cuanto la mesa de trabajo se realizo el 10 de abril - cerrar tramite.</t>
  </si>
  <si>
    <t>REMISION DERECHO DE PETICION</t>
  </si>
  <si>
    <t>20255920174731</t>
  </si>
  <si>
    <t>REQUERIMIENTO 1754572025:DENUNCIO EL MAL Y CAOTICO ESTADO DE LAS VIAS Y ANDENES EN LA CARRERA 130 CON CALLE 22A, LOCALIDAD DE FONTIBON BARRIO LAS BRISAS</t>
  </si>
  <si>
    <t>0 de 15</t>
  </si>
  <si>
    <t>ENSAYOS DE PISO DE SEGURIDAD PARA PARQUES INFANTILES</t>
  </si>
  <si>
    <t>20256000092571 - RESPUESTA RADICADO IDRD NO 20252100103552 DEL 20 DE MARZO DE 2025</t>
  </si>
  <si>
    <t>POMPEYANOS HAYUELOS OCCIDENTAL</t>
  </si>
  <si>
    <t>491. CORREO CERTIFICADO. COMUNICACIÓN IDU CON RADICADO 202538500368011 DE FECHA 07/04/2025. RESPUESTA AL RADICADO: 202552600500772 DE FECHA 08/04/2025</t>
  </si>
  <si>
    <t>SRS ALCALDIA LOCAL FONTIBON ??/ DADEP ??HOY ??2025-04-05 SIGUE ?? PELIGROS ??PEATONALES POR RESIDUOS DE EAAB ?? CHAMBONADA Y MALA CALIDAD DE MATERIALES EN PSEUDO ARREGLO DAÑO ANDEN ??CR 68B CL 24 ?? ?? ??: SRS EAAB ??QUE CHAMBONADA ??EN ESQUINA CR 68B CL 24 ?? ANDEN MCDONALDS - CIUDAD SALITRE SE DESMORONA LA MONTAÑITA ALREDEDOR DEL HIDRANTE</t>
  </si>
  <si>
    <t>RENDICION DE CUENTAS PRESENTACION 5 DE ABRIL DE 2025- EN LA RENDICION DE CUENTAS NO ME QUEDO CLARO EL ARREGLO DE ANDENES Y SENDEROS PEATONALES , NO SE NOMBRO COMO SE ARREGLARAN, MODIFICARAN O REESTRUCTURARAN LOS ANDENES Y SENDEROS PEATONALES DEL SECTOR DE ZONA FRANCA. EL DETERIORO Y PELIGRO QUE REPRESENTAN ES ALTO. HABLO ESPECIFICAMENTE DE LA KRA 104 CALLE 13 HASTA LA AVENIDA CENTENARIO, COSTADO ORIENTAL. EL PELIGRO DE LA MOVILIDAD DE LOS ADULTOS MAYORES ES EVIDENTE</t>
  </si>
  <si>
    <t>REQUERIMIENTO 1763002025:SOLICITO DAR MANTENIMIENTO VIAL</t>
  </si>
  <si>
    <t>494. CORREO CERTIFICADO. COMUNICACIÓN IDU CON RADICADO 202538500382111 DE FECHA 09/04/2025 ENVÍO RESPUESTA AL RADICADO NÚMERO 202552600432052 DEL 21 DE MARZO DEL 2025 - RADICADO EMPRESA DE TRANSPORTE TERCER MILENIO TRANSMILENIO S.A NO. 2025-EE-08433</t>
  </si>
  <si>
    <t>844001014;GENERADORA DE PROYECTOS DE PUERTOS ARQUITECTURA Y VIAS SAS;FE27;01;GENERADORA DE PROYECTOS DE PUERTOS ARQUITECTURA Y VIAS SAS</t>
  </si>
  <si>
    <t>NO requiere respuesta por cuanto es una factura de parques ya esta en el drive.</t>
  </si>
  <si>
    <t>"REQUERIMIENTO 1718892025:EN LA LOCALIDAD DE FONTIBÓN, EN LAS CALLE 17C ENTRE CARRERAS 116 Y 115, IGUALMENTE EN LA CARRERA 116 ENTRE CALLES 17C Y 17, EXACTAMENTE EN LAS COORDENADAS; 4.683106, -74.153658 LA CALLE 17C ENTRE CARRERAS 115 Y 116 SE PUEDE OBSERVAR LA VÍA EN PÉSIMAS CONDICIONES."</t>
  </si>
  <si>
    <t>8 de 15</t>
  </si>
  <si>
    <t>ENVIO DE RADICADO 20251400037091 - RESPUESTA AL RADICADO UAERMV NO. 20251120043702 DEL 28 DE MARZO DE 2025 ??? COMUNICACIÓN 2-2025-14846 DE LA SECRETARÍA DISTRITAL DEL HÁBITAT - INTERVENCIÓN CARRERA 135 ENTRE CALLE 10D BIS Y CALLE 15; CARRERA 136 ENTRE CALLE 10D BIS Y CALLE 15 Y CARRERA 137 ENTRE CALLE 15 Y CALLE 17.</t>
  </si>
  <si>
    <t>CORREO CERTIFICADO. COMUNICACIÓN IDU CON RADICADO 202538500369701 DE FECHA 03/04/2025. RESPUESTA AL RADICADO: 202552600490562 DE FECHA 08/04/2025 DE ACUERDO CON LO SOLICITADO EN EL RADICADO 202552600490562, ADJUNTO RESPUESTA PARA SU CONOCIMIENTO.</t>
  </si>
  <si>
    <t>RADICADO SDM NO-202531104270241 - ALCANCE AL RADICADO SDM NO 202561200772672. SOLICITUD RECORRIDO SECTOR BARRIO EL CARMEN, EL TAPETE Y VILLA CARMENZA. LOCALIDAD DE FONTIBÓN.</t>
  </si>
  <si>
    <t>ENVIO DE RADICADO 20251200037831 UNIDAD DE MANTENIMIENTO VIAL</t>
  </si>
  <si>
    <t xml:space="preserve">	LA SOLICITUD ES DE LA LOCALIDAD DE CHAPINERO</t>
  </si>
  <si>
    <t>ENVIO DE RADICADO 20251200037741</t>
  </si>
  <si>
    <t>RESPUESTA AL RADICADO UAERMV NO. 20251120039732 DEL 20 DE MARZO DE 2025 ??? COMUNICACIÓN SS 202531102543071 DE LA SECRETARÍA DISTRITAL DE MOVILIDAD ??? MANTENIMIENTO REDUCTORES DE VELOCIDAD EN LA CARRERA 69F A LA ALTURA DE LA CALLE 23C.</t>
  </si>
  <si>
    <t>20255920203941</t>
  </si>
  <si>
    <t>ENTREGA DIAGNOSTICOS, ESTUDIOS, Y DISEÑOS FINALES DEL CONTRATO 736-2024</t>
  </si>
  <si>
    <t>CONTRATO FDLF-CIV-737-2024- EJECUTAR LA INTERVNTORIA, TECNOCA, ADMINISTRATIVA, JURIDA, FINANCIERA, SOCIAL, AMBIENTAL. CONTRATO FDLF-COP-736-2024, CONTRATAR MEDIANTE EL SISTEMA DE PRECIOS UNITARIOS Y A MONTO AGOTASBLE. CAMBIO DE HOJA DE VIDA RESIDENTE DE INTERVENTORIA</t>
  </si>
  <si>
    <t>ENVÍO RESPUESTA AL RADICADO NÚMERO 202518500431142</t>
  </si>
  <si>
    <t>RESPUESTA AL RADICADO 2025ER29972- LIDER DE VIGILANCIA EPIDEMIOLOGICA BASADA EN COMUNIDAD</t>
  </si>
  <si>
    <t>RESPUESTA AL RADICADO NÚMERO 202518500433612</t>
  </si>
  <si>
    <t>20255920203881</t>
  </si>
  <si>
    <t>RADICADO SDM NO-202531104304461- : RESPUESTA AL RADICADO SDM 202561200730572, RADICADO TMSA 2025-ER_x0002_06780. SOLICITUDES DE SEÑALIZACIÓN CON BASE EN LAS NOVEDADES DE INFRAESTRUCTURA - COMPONENTE ZONAL DEL 24 DE ENERO DE 2025 AL 31 DE ENERO DE 2025.</t>
  </si>
  <si>
    <t>44001014;GENERADORA DE PROYECTOS DE PUERTOS ARQUITECTURA Y VIAS SAS;14;91;GENERADORA DE PROYECTOS DE PUERTOS ARQUITECTURA Y VIAS SAS- FACTURA ELECTRONICA</t>
  </si>
  <si>
    <t>SE REASIGNA A SEBASTIAN 26/05/2025 TENIENDO EN CUENTA QUE ES LA FACTURA DEL CONTRATO DE PARQUES</t>
  </si>
  <si>
    <t>RADICADO 202518500431142, ADJUNTO RESPUESTA PARA SU CONOCIMIENTO.</t>
  </si>
  <si>
    <t>RADICADO 202552600431012, ADJUNTO RESPUESTA PARA SU CONOCIMIENTO.</t>
  </si>
  <si>
    <t>RADICADO 202518500433612, ADJUNTO RESPUESTA PARA SU CONOCIMIENTO</t>
  </si>
  <si>
    <t>ENVIO DE RADICADO 20251200038231 RESPUESTA AL RADICADO UAERMV NO. 20251120045872 DEL 02 DE ABRIL DE 2025 ??? COMUNICACIÓN 2025-EE-09587 DE TRANSMILENIO S.A. -TRASLADO DE RADICADO GM-GE-PT-2025-352. NOVEDADES DE INFRAESTRUCTURA -COMPONENTE ZONAL DEL 28 DE FEBRERO DE 2025 AL 07 DE MARZO DE 2025. ENVIADO POR EL OPERADOR GMOVIL S.A.S</t>
  </si>
  <si>
    <t>20255920039261</t>
  </si>
  <si>
    <t>ENVIO DE RADICADO 20251200039571-RESPUESTA AL RADICADO UAERMV NO. 20251120039722 DEL 20 DE MARZO DE 2025 ??? COMUNICACIÓN DADEP 20253000039011 DEL DEPARTAMENTO ADMINISTRATIVO DE LA DEFENSORÍA DEL ESPACIO PÚBLICO - INTERVENCIÓN CARRERA 123 A LA ALTURA DE LA CALLE 12B</t>
  </si>
  <si>
    <t>20255920203751</t>
  </si>
  <si>
    <t>UNIDAD DE MANTENIMIENTO VIAL - ENVIO DE RADICADO 20251200038131</t>
  </si>
  <si>
    <t>ENVIO DE RADICADO 20251200039181 - RESPUESTA AL OFICIO TRASLADADO POR LA SUBRED INTEGRADA DE SERVICIOS DE LA SALUD Y RADICADO EN LA UAERMV CON EL NÚMERO 20251120038202 DEL 18 DE MARZO DE 2025. REFERENCIA ???REPORTA PROBLEMAS SANITARIOS POR PRESENCIA DE ROEDORES EN EL PUENTE DE LA BOYACÁ CON ESPERANZA COSTADO NORTE A SUR A MANO DERECHA DEL CONJUNTO RESIDENCIAL BALCONES DEL SALITRE, UBICADO EN LA DIRECCIÓN CR 72A NO. 24 - 72, BARRIO MODELIA LOCALIDAD FONTIBÓN???.</t>
  </si>
  <si>
    <t>INFORMADO UMV, PRESENCIA DE ROEDORES EN EL PUENTE DE LA BOYACÁ CON ESPERANZA COSTADO NORTE A SUR .</t>
  </si>
  <si>
    <t>PARADEROS TINTAL CENTRAL PARADERO 181B06 NO FUE FUNCIONAL SOLICITAMOS SE ESTUDIE LA VIABILIDAD DE REALIZAR EL CAMBIO DE ACUERDO AL MAPA ADJUNTO, ADICIONAL MANTENIMIENTO A LOS SUMIDEROS, MANTENIMIENTO A LA ALCANTARILLA Y MALLA VIAL DE LA CLL22??CR 88 ESQUINA</t>
  </si>
  <si>
    <t>ENVIO DOCUMENTO SECRETARIA DISTRITAL DE AMBIENTE RADICADO NO. 2025EE75846</t>
  </si>
  <si>
    <t>CORREO CERTIFICADO. COMUNICACIÓN IDU CON RADICADO 202538700379811 DE FECHA 31/03/2025. RESPUESTA AL RADICADO: 202552600466312 DE FECHA 08/04/2025 DE ACUERDO CON LO SOLICITADO EN EL RADICADO 202552600466312, ADJUNTO RESPUESTA PARA SU CONOCIMIENTO</t>
  </si>
  <si>
    <t>COMUNICACIÓN IDU 202538500367671 DE FECHA 07/04/2025 RESPUESTA AL RADICADO: 202552600434682 Y 202552600435792.</t>
  </si>
  <si>
    <t>Informado IDU,  Resolución 447 de 2025 EYD permiso voluntario Green Movil Vias Barrio Las Brisas</t>
  </si>
  <si>
    <t>NO REQUIERE RESPUESTA, PERTICIÓN DIRIGIDA AL IDU QUIENES RESPONDEN LA PETICIÓN SEGÚN SUS COMPETENCIAS Y NOS HACEN COPIA INFORMATIVA.</t>
  </si>
  <si>
    <t>38. CORREO CERTIFICADO. COMUNICACIÓN IDU CON RADICADO 202538500367671 DE FECHA 21/03/2025. RESPUESTA AL RADICADO: 202552600434682 DE FECHA 07/04/2025</t>
  </si>
  <si>
    <t>ENVIO DE RADICADO 20251200043841- RESPUESTA AL RADICADO UAERMV NO. 20251120051202 DEL 09 DE ABRIL DE 2025 ??? COMUNICACIÓN 2025-EE-10409 DE TRANSMILENIO S.A. -TRASLADO DE RADICADO GM-GE-PT-2025-417. NOVEDADES DE INFRAESTRUCTURA -COMPONENTE ZONAL DEL 14 DE MARZO DE 2025 AL 21 DE MARZO DE 2025. ENVIADO POR EL OPERADOR GMOVIL S.A.S</t>
  </si>
  <si>
    <t>ENVIO DE RADICADO 20251200044431- RESPUESTA AL RADICADO UAERMV NO. 20251120055392 DEL 15 DE ABRIL DE 2025 ??? SDQS_x0002_</t>
  </si>
  <si>
    <t>20255920165201</t>
  </si>
  <si>
    <t>ENVIO DE RADICADO 20251200043331-RESPUESTA A LA COMUNICACIÓN 2025-EE-09872 DEL INSTITUTO DE DESARROLLO URBANO - IDU CON RADICADO UAERMV NO. 20251120047342 DEL 3 DE ABRIL DE 2025. DETERIORO EN MALLA VIAL ??? LOCALIDAD DE FONTIBÓN CARRERA 130 ENTRE CALLE 22C Y CALLE 22A</t>
  </si>
  <si>
    <t>20255920165204</t>
  </si>
  <si>
    <t>DENUNCIA DAÑO EN AV ESPERANZA CON 95</t>
  </si>
  <si>
    <t>20255920203951</t>
  </si>
  <si>
    <t>RESPUESTA A RADICADO CR 2025184200035042 CE 2025162000040351.- : CONCEPTO SOBRE CONTRATO DE OBRA N°1- 01-33100-1429-2023. OBJETO: GRUPO 2: RENOVACIÓN DE REDES DE ACUEDUCTO DE LOS BARRIOS MODELIA, SAN PABLO JERICÓ Y SECTORES ASOCIADOS DE LA ZONA 3 DE LA EAAB-ESP??? RAD. 2025184200035042.</t>
  </si>
  <si>
    <t>INFORMADO CONCEPTO SOBRE CONTRATO DE OBRA N°1- 01-33100-1429-2023. OBJETO: GRUPO 2: RENOVACIÓN DE REDES DE ACUEDUCTO DE LOS BARRIOS MODELIA, SAN PABLO JERICÓ Y SECTORES ASOCIADOS DE LA ZONA 3 DE LA EAAB-ESP.</t>
  </si>
  <si>
    <t>CORRECTIVO A INFRAESTRUCTURA INSTALADA EN EL PARQUE DE LA CULTURA</t>
  </si>
  <si>
    <t>20255920206351</t>
  </si>
  <si>
    <t>ENVIO DE RADICADO 20251200043371- RESPUESTA AL RADICADO UAERMV NO. 20251120052932 DEL 10 DE ABRIL DE 2025 ??? SDQS??? BTE 1369182025 ??? COMUNICACIÓN DTCI 202538500387591 DEL INSTITUTO DE DESARROLLO URBANO ??? INTERVENCIÓN CARRERA 105 A LA ALTURA DE LA CALLE 16J.</t>
  </si>
  <si>
    <t>20255920165191</t>
  </si>
  <si>
    <t>20256000030041 - REITERACIÓN REQUERIMIENTO DE INFORMACIÓN 202560000- EXPEDIENTE NRO. 20256003201700001E - SOLICITUD DE INFORMACIÓN POR OBRAS INCONCLUSAS.</t>
  </si>
  <si>
    <t>20256000030041 - REITERACIÓN REQUERIMIENTO DE INFORMACIÓN 202560000- EXPEDIENTE NRO. 20256003201700001E - SOLICITUD DE INFORMACIÓN POR OBRAS INCONCLUSAS.
TRAMITE CERRADO</t>
  </si>
  <si>
    <t>RADICADO TRANSMILENIO S.A., NO. 2025-ER-18972. RADICADO SECRETARÍA DISTRITAL DE GOBIERNO, NO. 20255920118251 (AL CONTESTAR POR FAVOR CITAR ESTE NÚMERO)</t>
  </si>
  <si>
    <t>20255920118251</t>
  </si>
  <si>
    <t>DU / ALCALDE MAYOR DE BOGOTÁ SR GALAN ?? CUÁNDO SE REINICIARÁ CONTRATO IDU 1782 DE 2021 PARA TERMINAR CICLORUTA AVPARQUE (CL25) ENTRE CR 68A A CR 69B TRAMOS DE CICLORUTA QUE SON UN GRAN PELIGRO PARA CICLISTAS Y PEATONES DESPUÉS DE 35 AÑOS SIN RECIBIR</t>
  </si>
  <si>
    <t>20255920206031</t>
  </si>
  <si>
    <t>ENVÍO COMUNICADO OFICIAL NO. GS-2025-214367-MEBOG- : INFORME DE POLICÍA ESPECIAL CAI MODELIA</t>
  </si>
  <si>
    <t>REQUERIMIENTO 1854122025:QUE SE INTERVENGA Y ARREGLE LA VÍA</t>
  </si>
  <si>
    <t>SEÑALIZACIÓN Y DEMARCACION 2025-04-16 SEÑALES DE TRANSITO ENTERRADAS EN MATERAS MACETAS E CIUDAD SALITRE NO SIRVEN NO SE VEN</t>
  </si>
  <si>
    <t>ENVIO DE RADICADO 20251200042701- RESPUESTA AL RADICADO UAERMV NO. 20251120050942 DEL 08 DE ABRIL DE 2025, COMUNICACIÓN DTCI 202538500369701 DEL INSTITUTO DE DESARROLLO URBANO ??? IDU.</t>
  </si>
  <si>
    <t>ENVÍO RESPUESTA AL RADICADO NÚMERO 202518500447692</t>
  </si>
  <si>
    <t>INFORME DE POLICIA ESPECIAL CAI MACARENA</t>
  </si>
  <si>
    <t>REQUERIMIENTO 1840932025:SOLICITUD RED SOCIAL TIK TOC CRA. 128 # 15 B 04 FONTIBON</t>
  </si>
  <si>
    <t>INFORME DE POLICIA ESPECIAL CAI HAYUELOS - : INFORME DE POLICÍA ESPECIAL (PUENTE PEATONAL Y VÍA PÚBLICA)</t>
  </si>
  <si>
    <t>REQUERIMIENTO 1762982025:BAJO EL DERECHO DE PETICIÓN DIGITAL O VIRTUAL SOLICITAMOS QUE LA PARALELA DE LA AV CIUDAD DE CALI NO. 23-29 , CALLE 22F NO 86-03, CALLE 23 NO 85-04 Y CALLE 23 NO. 86-05, QUE ES PARTE DE LA AV CIUDAD DE CALI Y NO SE LAS VÍAS INTERNAS DEL BARRIO FUENTE DEL DORADO II ETAPA UPZ 114 MODELIA FONTIBÓN, SEA REPARCHADA</t>
  </si>
  <si>
    <t>SR ALCALDE GALAN NUESTROS VIEJOS BOGOTANOS REQUIEREN AYUDA HUMANITARIA 2025-04-11 16:40 EN SEMÁFORO CR 68B CL 24A Y EN CR68C A CL 24 PUENTE INGRESO CC SALITRE PLAZA CIUDAD SALITRE</t>
  </si>
  <si>
    <t>Ayuda humanitaria, reasignado a Edison Venera de Seguridad</t>
  </si>
  <si>
    <t>COMUNICACIÓN IDU CON RADICADO 202538500399741 DE FECHA 10/04/2025. RESPUESTA AL RADICADO: 202552600526222 DE FECHA 11/04/2025</t>
  </si>
  <si>
    <t>COMUNICACIÓN IDU CON RADICADO 202538500399791 DE FECHA 25/03/2025. RESPUESTA AL RADICADO: 202552600437392 DE FECHA 11/04/2025</t>
  </si>
  <si>
    <t>ENVIO DE RADICADO 20251200040381- RESPUESTA AL RADICADO UAERMV NO. 20251120049422 DEL 7 DE ABRIL DE 2025 ??? SDQS??? BTE 1712502025 - INTERVENCIÓN CALLE 22G FRENTE AL NÚMERO 116 - 17</t>
  </si>
  <si>
    <t>202500623-TRASLADO DP- SOLICITUD- MOVILIDAD.-TRASLADO DP- SOLICITUD DE INCLUSIÓN DEL TRAMO COMPRENDIDO ENTRE LA CARRERA 86 Y LA CARRERA 93 COMO PUNTO PRIORITARIO PARA OPERATIVOS DE TRÁNSITO POR MOTIVOS DE SEGURIDAD VIAL - CONCEJAL FABIÁN ANDRÉS PUENTES SIERRA</t>
  </si>
  <si>
    <t>MESA DE TRABAJO REGLAMENTACIÓN ART 132 DTO 555/2021 - DTO. 625/2023 SDM-IDU-FDLR/R-SDG / MANTENIMIENTO ADECUACIÓN ANDENES</t>
  </si>
  <si>
    <t>CERRA TRAMITE A esta reunión sobre movilidad accesible, asistio el Profesional Santiago Vargas.</t>
  </si>
  <si>
    <t>ENVIO DE RADICADO 20251200039481- RESPUESTA AL RADICADO UAERMV NO. 20251120047482 DEL 3 DE ABRIL DE 2025 - RADICADO SDM NO- 202531103418291 ??? 2DA PARTE ??? INFORMES POLICIALES FEBRERO 2025.</t>
  </si>
  <si>
    <t>RESPUESTA A LA COMUNICACIÓN 202531103418291 DE LA SECRETARÍA DISTRITAL DE MOVILIDAD - SDM CON RADICADO UAERMV NO. 20251120047442 DEL 4 DE ABRIL DE 2025. SOLICITUD DE SEÑALIZACIÓN DE ACUERDO A LOS INFORMES ESPECIALES DE POLICÍA EN SEGURIDAD VIAL DEL MES DE FEBRERO DE 2025.</t>
  </si>
  <si>
    <t>SOLICITUD DONACION PINTURA</t>
  </si>
  <si>
    <t>Solicitud donación pintuta JAC La Giralda.</t>
  </si>
  <si>
    <t>REMISION RADICADO SDM NO-202542102512291</t>
  </si>
  <si>
    <t>12 de 15</t>
  </si>
  <si>
    <t>SRS IDU / ??CONTRATO IDU 1782 DE 2021 ?? SI EL ANDEN COSTADO OCCIDENTAL DE CR 68 ENTRE CL 24 ??Y CL 24 ESTA TERMINANDO PORQUE NO SE HABILITA A LOS PEATONES ESTO EVITARÁ ??CONGESTIÓN ??Y RIESGOS VEHICULARES ??POR DEMORAS EN ENTREGA DEL ANDÉN TANTO A ACTORES VIALES ??PEATONES ??Y CONDUCTORES CIUDADANOS BOGOTANOS ??(SI NO HABÍAN TERMINADO ESTE TRAMO PARA QUE INICIAR TRAMO CRL24C A CL 25??? MALA PROGRAMACIÓN O MALA EJECUCIÓN DESORDEN EN LA EJECUCIÓN )</t>
  </si>
  <si>
    <t>SOLICITUD MANTENIMIENTO VIAL CALLE 25B#72-80 TARRAGONA DE SALITRE I</t>
  </si>
  <si>
    <t>ENVIO RADICADO NO 20251200046231- RESPUESTA A LA COMUNICACIÓN 20255920149211 DE LA SECRETARÍA DE GOBIERNO CON RADICADO UAERMV NO. 20251120053512 DEL 11 DE ABRIL DE 2025. INTERVENCIÓN INFRAESTRUCTURA VIAL DE LA AV. FERROCARRIL DE OCCIDENTE ENTRE LA KR 100 Y LA KR 116. LOCALIDAD DE FONTIBÓN.</t>
  </si>
  <si>
    <t>Informado UMV Calle 22 entre la Carrera 100 a la Carrera 116.</t>
  </si>
  <si>
    <t>ENVIO RADICADO NO 20251200046301 EN ATENCIÓN A LA COMUNICACIÓN 2025EE15674 DE LA SECRETARÍA DE GOBIERNO CON RADICADO UAERMV NO. 20251120053782 DEL 11 DE ABRIL DE 2025. INTERVENCIÓN URGENTE EN LA TRANSVERSAL 88B ENTRE CARRERA 90 Y AVENIDA ESPERANZA.</t>
  </si>
  <si>
    <t>ENVIO RADICADO NO 20251200045801 - RESPUESTA A LA RADICADO IDU NO. 202538500335701 ???ENVÍO RESPUESTA AL RADICADO NÚMERO 202518500382612.??? DEL 31 DE MARZO DE 2025 CON RADICADO UAERMV NO. 20251120044572 DEL 31 DE MARZO DE 2025.</t>
  </si>
  <si>
    <t>ENVIO RADICADO NO 20251200045651- RESPUESTA A LA COMUNICACIÓN CON RADICADO UAERMV NO. 20251120053532 DEL 11 DE ABRIL DE 2025. INTERVENCIÓN INFRAESTRUCTURA VIAL DE LA AV. FERROCARRIL DE OCCIDENTE ENTRE LA KR 100 Y LA KR 116. LOCALIDAD DE FONTIBÓN.</t>
  </si>
  <si>
    <t>SOLICITUD DE REPARACION DE LA VIA EN LA CARRERA 98 ENTRE CALLES 19 Y 20 Y SOLUCION A PROBLEMAS DE AGUAS RESIDUALES</t>
  </si>
  <si>
    <t>INVITACIÓN AL COMITÉ IDU N° 3- EL INSTITUTO DE DESARROLLO URBANO ??? IDU, A TRAVÉS DEL CONTRATISTA CONSORCIO PROBOGOTÁ 22, AGRADECE SU PARTICIPACIÓN O LA DE UNA PERSONA DELEGADA, PARA ASISTIR A LA SOCIALIZACIÓN DE INFORMACIÓN IMPORTANTE SOBRE ESTE PROYECTO FECHA: 28 DE ABRIL DE 2025 HORA: 03:00 P.M. REUNIÓN VIRTUAL A TRAVÉS DEL ENLACE: HTTPS://MEET.GOOGLE.COM/QSC-QWHV-VQS</t>
  </si>
  <si>
    <t>Informativo, invitación virtual:asiste Eduardo Arredondo y Carlos Linares</t>
  </si>
  <si>
    <t>COMUNICACIÓN IDU 202538600423621 DE FECHA 22/04/2025. RESPUESTA AL RADICADO: 202518500514362 DE FECHA 09/04/2025</t>
  </si>
  <si>
    <t>ENVIO RADICADO NO 20251200045321- RESPUESTA A LA COMUNICACIÓN 202538500387541 DEL INSTITUTO DE DESARROLLO URBANO - IDU CON RADICADO UAERMV NO. 20251120052832 DEL 10 DE ABRIL DE 2025. INTERVENCIÓN CALLE 126 ENTRE CARERAS 17F Y CALLE 17. LOCALIDAD DE FONTIBÓN</t>
  </si>
  <si>
    <t>RESPUESTA A LA COMUNICACIÓN 202538500382111 DEL INSTITUTO DE DESARROLLO URBANO - IDU CON RADICADO UAERMV NO. 20251120052092 DEL 9 DE ABRIL DE 2025. INTERVENCIÓN DE LAS VÍAS AVENIDA FERROCARRIL DE OCCIDENTE ENTRE CARRERA 108 Y CARRERA 106; AVENIDA FERROCARRIL DE OCCIDENTE ENTRE CARRERA 106 Y CARRERA 104; AVENIDA FERROCARRIL DE OCCIDENTE ENTRE CARRERA 104 Y CARRERA 102; AVENIDA FERROCARRIL DE OCCIDENTE ENTRE CARRERA 102 Y CARRERA 100. LOCALIDAD DE FONTIBÓN.</t>
  </si>
  <si>
    <t>ENVIO RADICADO NO 20251400044651 - RESPUESTA RADICADO 20251120049532 DE 7-4-2025 ???RAD 20254211184392 HS CARLOS EDUARDO GUEVARA/ MGT DETERIORO DE VÍA EN LA CARRERA 97 ENTRE CALLE 23F Y CALLE 23G Y RESULTADO DE LA MESA DE TRABAJO.</t>
  </si>
  <si>
    <t>ENVIO RADICADO NO 20251200044961- EN ATENCIÓN A LA COMUNICACIÓN 2-2025-8278 DE LA ALCALDÍA MAYOR DE BOGOTÁ D.C. CON RADICADO UAERMV NO. 20251120049082 DEL 7 DE ABRIL DE 2025. TRASLADO POR COMPETENCIA - RV: MANTENIMIENTO VIAL.</t>
  </si>
  <si>
    <t>1-2025-12424 ??? RADICADO DADEP 20254000033722 CONCEPTO TIPOLOGÍA VIAL CIV: 9000915 Y 9000617 LOCALIDAD: FONTIBÓN UPL: FONTIBÓN COORDENADAS: ESTE (X): 90.051; NORTE (Y): 110.001.</t>
  </si>
  <si>
    <t>Informado SDP Carrera 128 entre la Calle 14B a la Calle 15B. No requiere respuesta.</t>
  </si>
  <si>
    <t>ENVIO RADICADO NO 20251200044741- RESPUESTA AL RADICADO UAERMV NO. 20251120056132 DEL 15 DE ABRIL DE 2025 SDQS_x0002_BTE 1421282025 - COMUNICACIÓN DTCI 202538500409511 DEL INSTITUTO DE DESARROLLO URBANO CON ??? INTERVENCIÓN CARRERA 111A FRENTE AL NÚMERO 20B - 28.</t>
  </si>
  <si>
    <t>AVANCE DE OBRA CONTRATO # 1-01-33100-1429-2023-RENOVACION DE REDES DE ACUEDUCTO DE LOS BARRIOS MODELIA, SAN PABLO JERICÓ Y SECTORES ASOCIADOS UBICADOS EN EL ÁREA DE COBERTURA DE LA ZONA 3 DE LA EAAB-ESP</t>
  </si>
  <si>
    <t>Informado - Obras EAAB ESP, invitación a reunión 26 de abril, me lo reasignarón el 28 de abril.</t>
  </si>
  <si>
    <t>ENVÍO RESPUESTA AL RADICADO NÚMERO 202552600461202</t>
  </si>
  <si>
    <t>ORIENTACIÓN QUEJA A LA CONSTRUCTORA- VÍA??EN LA QUE TRANSITA TRÁFICO PESADO</t>
  </si>
  <si>
    <t>Es sobre control urbano, Constructora Capital tema de IVC.
SE DEVULEVE A  DIMELZA MENDOZA RUEDA</t>
  </si>
  <si>
    <t>ES SOBRE CONTROL URBANO, CONSTRUCTORA CAPITAL TEMA DE IVC.
SE DEVULEVE A  DIMELZA MENDOZA RUEDA</t>
  </si>
  <si>
    <t>CONTRATO DE OBRA NO. FDL-COP-719-2024 QUE TIENE COMO OBJETO CONTRATAR MEDIANTE EL SISTEMA DE PRECIOS UNTARIOS FIJOS SIN FORMULADE AJUSTE, A MONTO AGOTABLE, LA ADECUACIÓN , MANTENIMIENTO Y/O DOTACIONES DE LA INFRAESTRUCTURA EN BOGOTÁ DC</t>
  </si>
  <si>
    <t>Ampliación y suspensión COP 712-2024 Parques, se reasigna Ing. Santiago.</t>
  </si>
  <si>
    <t>COP 719-2024 CASA DE LA CULTURA SUSPENSIÓN DEL CONTRATO.</t>
  </si>
  <si>
    <t>REQUERIMIENTO 1922582025:ASUNTO: DERECHO DE PETICIÓN ??? INTERVENCIÓN URGENTE EN VÍA PÚBLICA</t>
  </si>
  <si>
    <t>REQUERIMIENTO 1898582025:CALLES SIN MANTENIMIENTO DESDE HACE MUCHOS AÑOS-ALREDEDOR DE CONJUNTOS RESIDENCIALES - BARRIO CAPELLANIA CALLE 23C # 72B 10-CALLES EN MAL ESTADO ALREDEDOR DE LOS CONJUNTOS RESIDENCIALES EDIFICIO KYOTO-VILLA ZAMORA Y MULTIFAMILIAR LA ESPERANZA-ESTRATO 4</t>
  </si>
  <si>
    <t>2 de 15</t>
  </si>
  <si>
    <t>ENVIO DE RADICADO 20251200043081-RESPUESTA AL RADICADO UAERMV NO. 20251120052732 DEL 10 DE ABRIL DE 2025 ??? COMUNICACIÓN DE TRANSMILENIO S.A. - NOVEDADES DE INFRAESTRUCTURA - COMPONENTE ZONAL DEL 24 DE ENERO DE 2025 AL 31 DE ENERO DE 2025 ENVIADO POR EL OPERADOR GMOVIL S.A.S.</t>
  </si>
  <si>
    <t>CARTERA VENCIDA BOGOTA DISTRITO CAPITAL ALCALDIA DE FONTIBON-NOS PERMITIMOS REALIZAR ENVÍO DEL ESTADO DE SU CUENTA CON LA COMPAÑÍA TRANSPORTES ESPECIALES ALIADOS S.A.S NIT:900444852-9, EN EL CUAL SE EVIDENCIAN LAS FACTURAS VENCIDAS A LA FECHA</t>
  </si>
  <si>
    <t>Estado de cuentea Transportes Especiales Aliados SAS.
SE DEVULEVE A  DIMELZA MENDOZA RUEDA</t>
  </si>
  <si>
    <t>ESTADO DE CUENTEA TRANSPORTES ESPECIALES ALIADOS SAS.
SE DEVULEVE A  DIMELZA MENDOZA RUEDA</t>
  </si>
  <si>
    <t>ENVÍO DE DERECHO DE PETICIÓN ??? INTERVENCIÓN DE VÍA PÚBLICA</t>
  </si>
  <si>
    <t>20256000030001- REITERACIÓN A SOLICITUD DE INFORMACIÓN ?????? CONSERVAR 1.120.000 M2 DE LARED DE INFRAESTRUCTURA PEATONAL PARA MEJORAR LA MOVILIDAD URBANA Y PROMOVER EL TRANSPORTE SOSTENIBLE??????. RADICADO VEEDURÍA 20256000023621</t>
  </si>
  <si>
    <t>BUENAS TARDES, ADJUNTO ENVÍO RESPUESTA DEL RADICADO DADEP 20254000072402 DEL 26-03-2025 RADICADO HABITÁT N° 2-2025-14130 DEL 26-03-2025 ASUNTO: SOLICITUD ANTE DEPARTAMENTO ADMINISTRATIVO DE LA DEFENSORÍA DEL ESPACIO PÚBLICO DE AUTORIZACIÓN PARA INTERVENCIÓN DE ESPACIOS PÚBLICOS EN EL MARCO DE LA CONVOCATORIA INNOVA TU TERRITORIO DE LA SECRETARÍA DISTRITAL DEL HÁBITAT, CORDIAL SALUDO.</t>
  </si>
  <si>
    <t>REVISAR CONTRATO 
COP 314-2021
COP-266-2019
PARA SABAR SI EL PARQUE 09-019 SE INTERVINO Y REVISAR SI HAY ESTABILDAD VIGENTE</t>
  </si>
  <si>
    <t>SR ALCALDE GALAN LA CONTRAVIA MAS PELIGROSA EN CIUDAD SALITRE AHORA EL PELIGRO VIAL AUMENTA POR DESVÍOS DE OBRA TRANSMILENIO AV 68 EN CL 23 PARA TOMAR CR 68B Y LUEGO CL 24 O AVESPERANZA AL ORIENTE EN HORA PICO MAS DE 30 VEHÍCULOS ENTRE TAXIS, AUTOMÓVIL</t>
  </si>
  <si>
    <t>REQUERIMIENTO 2007622025:TOTAL INCONFORMISMO EN BUSCA DE SOLUCIÓN POR LA OBRA DE PAVIMENTACIÓN REALIZADA SOBRE LA CARRERA 82</t>
  </si>
  <si>
    <t>SOLICITUD DE ARREGLO MALLA VIAL - CARRERA 98 # 19 , CALLE 20 CON CARRERA 97B</t>
  </si>
  <si>
    <t>ENVIO RADICADO NO 20251200046641 ENVIO RADICADO NO 20251200046641- RESPUESTA AL RADICADO UAERMV NO. 20251120054312 DEL 14 DE ABRIL DE 2025, COMUNICACIÓN DTCI 202538500399741 DEL INSTITUTO DE DESARROLLO URBANO ??? IDU.</t>
  </si>
  <si>
    <t>CONVOCATORIA COMITÉ IDU N°50- CTO 0348 DE 2020- PUNTO DE ENCUENTRO SERÁ EN EL COSTADO ORIENTAL DE LA ??AV. CARRERA 68 CON CALLE 13, EL DÍA LUNES 28 DE ABRIL DE 2025 A LAS 9:00 A.M.</t>
  </si>
  <si>
    <t xml:space="preserve">Convocatoria comite IDU COP 0348-2020. </t>
  </si>
  <si>
    <t>SRS ETB / CAICU RESPUESTA EAAB TAPA FALTANTE DE CAMARA CORRESPONDE A EMPRESA DE TELEFONOS DE BOGOTÁ, SE ELEVA PETICION CIUDADANA A ETB PARA QUE SE ELIMINE PELIGRO DEL ESPACIO PUBLICO DE LOS BOGOTANOS 2025-04-24 FWD: RESPUESTA DEFINITIVA [1649302025]</t>
  </si>
  <si>
    <t>CONVOCAR AL 3ER COMITÉ TÉCNICO DEL CONVENIO 740 DE 2024 DEL PROGRAMA MÁS CULTURA LOCAL, DE ACUERDO CON LA CITACIÓN ADJUNTA EL PRÓXIMO MARTES 29 DE ABRIL A LAS 3:00 PM. SE LLEVARÁ A CABO DE MANERA VIRTUAL VÍA MEET4. EN EL SIGUIENTE LINK HTTPS://MEET.GOOGLE.COM/WDP-UMNC-CKF</t>
  </si>
  <si>
    <t>AVANCE DE OBRA CONTRATO NO.1-01-33100-1429-2003</t>
  </si>
  <si>
    <t xml:space="preserve">No requiere respuesta por cuanto es una invitacion a reunion el pasado 26 de abril - cerrar </t>
  </si>
  <si>
    <t>REMISION EN ATENCIÓN A LA COMUNICACIÓN 2025EE15674 DE LA SECRETARÍA DE GOBIERNO CON RADICADO UAERMV NO. 20251120053782 DEL 11 DE ABRIL DE 2025. INTERVENCIÓN URGENTE EN LA TRANSVERSAL 88B ENTRE CARRERA 90 Y AVENIDA ESPERANZA</t>
  </si>
  <si>
    <t>ENVÍO RESPUESTA AL RADICADO NÚMERO 202518500461282</t>
  </si>
  <si>
    <t>NOVEDAD ASISTENCIA A REUNIÓN PROGRAMADA POR LA ALCALDÍA LOCAL DE FONTIBÓN</t>
  </si>
  <si>
    <t>20255920174641</t>
  </si>
  <si>
    <t>Arreglo inmediato de la Carrera 80a con calle 25c Barrio Modelia en Fontibón, presencia de aguas estancadas y cráteres al lado de colegios donde los niños se pueden accidentar</t>
  </si>
  <si>
    <t>ENVIO DE RADICADO 20251200044351 - RESPUESTA AL RADICADO UAERMV NO. 20251120052022 DEL 09 DE ABRIL DE 2025 ??? COMUNICACIÓN DTCI 202538500381631 DEL INSTITUTO DE DESARROLLO URBANO ??? IDU.</t>
  </si>
  <si>
    <t>INFORME ESPECIAL DE POLICIA</t>
  </si>
  <si>
    <t>SDM</t>
  </si>
  <si>
    <t>DENUNCIA: BARRIO BRISAS DE FONTIBÓN CRA. 130 #22</t>
  </si>
  <si>
    <t>REQUERIMIENTO 2023782025:VIAS BARRIO MODELIA</t>
  </si>
  <si>
    <t>REQUERIMIENTO 2013142025:LA FALTA DE MANTENIMIENTO A LA MALLA VIAL HA OCASIONADO EN VARIAS OPORTUNIDADES</t>
  </si>
  <si>
    <t>REQUERIMIENTO 1953502025:SOLICITUD CIUDADANA DE INTERVENCIÓN EN ARREGLO O MANTENIMIENTO PARQUE PÚBLICO DE LA LOCALIDAD.</t>
  </si>
  <si>
    <t>20255920171481</t>
  </si>
  <si>
    <t>2025-04-25 16:07 PM</t>
  </si>
  <si>
    <t>ENVIO RADICADO NO 20251200047341</t>
  </si>
  <si>
    <t>2025920168701</t>
  </si>
  <si>
    <t>2025-04-25 16:01 PM</t>
  </si>
  <si>
    <t>ENTREGA DEL INFORME MENSUAL N. 12 DEL CTO 379-2023</t>
  </si>
  <si>
    <t>2025-04-24 15:41 PM</t>
  </si>
  <si>
    <t>ENVIO RDAICADO NO 20251200046561 RESPUESTA RADICADO UAERMV NO. 20251120053322 DEL 11 DE ABRIL DE 2025, COMUNICACIÓN DTCI 202538500387591 DEL INSTITUTO DE DESARROLLO URBANO ??? IDU. ANONIMO</t>
  </si>
  <si>
    <t>2025-04-24 15:37 PM</t>
  </si>
  <si>
    <t>ENVIO RADICADO NO 20251200046831- RESPUESTA A LA COMUNICACIÓN 202538500399791 DEL INSTITUTO DE DESARROLLO URBANO - IDU CON RADICADO UAERMV NO. 20251120054822 DEL 14 DE ABRIL DE 2025. INTERVENCIÓN CALLE 115 CON CALLE 17 C. LOCALIDAD DE FONTIBÓN.</t>
  </si>
  <si>
    <t>20255920184111</t>
  </si>
  <si>
    <t>ENVIO RADICADO NO 20251200045901- RESPUESTA AL RADICADO UAERMV NO. 20251120051092 DEL 08 DE ABRIL DE 2025 ??? SDQS - 1718892025 ??? DERECHO DE PETICIÓN.</t>
  </si>
  <si>
    <t>ENTREGA DE ACTA DE VECINDAD DE PARQUEO DE MAQUINARIA E INSTALACIÓN DE CAMPAMENTO.</t>
  </si>
  <si>
    <t xml:space="preserve">	INFORMADO: CONTRATO IDU 2433-2024 ???BRIGADA DE REACCIÓN VIAL PARA EJECUTAR A PRECIOS UNITARIOS ACTIVIDADES PUNTUALES EN LA MALLA VIAL DE LA CIUDAD DE BOGOTÁ D.C. GRUPO 4.??? ASUNTO: ENTREGA DE ACTA DE VECINDAD ESPACIO PÚBLICO DE FRENTE AL PORTO.</t>
  </si>
  <si>
    <t>REQUERIMIENTO 1797242025:COMO RESIDENTE EN LA LOCALIDAD DE FONTIBON SOLICITO A LAS AUTORIDADES COMPETENTES EL ARREGLO DE LA VIA UBICADA EN LA CARRERA 103 CON CALLE 22 LA CUAL SE ENCUENTRA MUY DETERIORADA. SOLICITO EL ARREGLO DEL TRAMO DE ESTA VIA YA QUE CUANDO LLUEVE SE ENCHARCA Y CUANDO NO SE LEVANTA MUCHO POLVO. IGUALMENTE DENUNCIO LA INSEGURIDAD EN EL SECTOR.</t>
  </si>
  <si>
    <t>SOLICITAUD FORMAL PARA AUTORIZACIÓN Y APOYO PARA LLEVAR A CABO UN PROYECTO COLABORATIVO EN EL PARQUE UBICADO EN LA CARRERA 127 #22G 18, FRENTE A UNA ZONA INDUSTRIAL, COMO PARTE DE NUESTRO COMPROMISO CON LA SEGURIDAD Y EL BIENESTAR DE LA COMUNIDAD, SOBRE INSTALACIONES BARRERAS DE PROTECCION EN ZONAS DE JUEGO.</t>
  </si>
  <si>
    <t>20255920210871</t>
  </si>
  <si>
    <t>SOLICITUD DE PAGOS EFECTUADOS A CONTRATISTAS DE OBRA FDLF COP 395-2023</t>
  </si>
  <si>
    <t>SE REASGINA A DIMELZA 26/05/2025 TENIENDO EN CUENTA QUE ESTAN SOLICITANDO UN CERTIFICADO DE PAGOS DEL CONTRATO AL AREA DE PRESUPUESTO</t>
  </si>
  <si>
    <t>INCORPORACIÓN ZONAS DE CESIÓN URBANIZACIÓN PRADO GRANDE ETAPA I Y CIUDAD HAYUELOS VB DE LA LOCALIDAD FONTIBÓN</t>
  </si>
  <si>
    <t>Informado DADEP: Acta de recibo zonas de cesión Pardo Grande.</t>
  </si>
  <si>
    <t>ZONAS DE CESIÓN PARA PARQUE PRODUCTO DE LA URBANIZACIÓN ALTANA Y URBANIZACIÓN PORTÓN DE LA SABANA DE LA LOCALIDAD DE FONTIBÓN.</t>
  </si>
  <si>
    <t>SOLICITUD INFORMACIÓN SOBRE PROYECTOS ESPECÍFICOS QUE VINCULEN PARQUES UBICADOS EN LA LOCALIDAD DE FONTIBÓN, BAJO RADICADO NO. 2024JBB400099242 DE DICIEMBRE 19 DE 2024 Y RADICADO IDRD NO. 20242100433052 DE DICIEMBRE 19 DE 2024.</t>
  </si>
  <si>
    <t>20255920187381</t>
  </si>
  <si>
    <t>SOLICITUD DE INFORMACIÓN PARA LA VERIFICACIÓN DE AFECTACIONES EN EL LOTE DONDE SE ENCUENTRA UBICADO EL PARQUE MODELIA SECTOR A CUYO CÓDIGO ES 09-092, CON EL FIN DE ADELANTAR LA PREFACTIBILIDAD PARA EL PROCESO DE SELECCIÓN DE ESTUDIOS, DISEÑOS Y CONSTRUCCIÓN E INTERVENTORÍA.</t>
  </si>
  <si>
    <t>ASOCIADO CON EL RAD 20255920170501</t>
  </si>
  <si>
    <t>COPIA DE RESPUESTA SDA 2025ER23533</t>
  </si>
  <si>
    <t>20255920184471</t>
  </si>
  <si>
    <t>COMUNICACIÓN AUTO DE ARCHIVO # 3-2025-09192</t>
  </si>
  <si>
    <t>SDP, actuación administrativa regularización y/o formalización del desarrollo Puente Grande Florencia.</t>
  </si>
  <si>
    <t>RESPUESTA A SOLICITUD DE ADECUACIONES A CORREDORES FERREOS</t>
  </si>
  <si>
    <t>Ferrocarriles Nacionales, informado respuesta adecuación corredores ferreos.</t>
  </si>
  <si>
    <t>SUPERINTENDENCIA DE INDUSTRIA Y COMERCIO. RADICACION</t>
  </si>
  <si>
    <t>SE DEVUELVE A DIMELZA, TENIENDO EN CUENTA QUE NO ES UN TEMA DE INFRAESTRUCTURA</t>
  </si>
  <si>
    <t>COPIA RESPUESTA A SOLICITUD DE MANTENIMIENTO DE LOS PARQUES VECINALES IDRD 09-053 Y IDRD 09 - 051 UBICADOS EN LA KR 81- KR 81A / CL 23- CL23D MODELIA OCCIDENTAL - URBANIZACIÓN MODELIA SECTOR E DE LA LOCALIDAD DE FONTIBÓN, RADICADO IDRD ??? 20252100087972.</t>
  </si>
  <si>
    <t>ASOCIADO CON EL RAD 20255920132931</t>
  </si>
  <si>
    <t>ENTREGA DE INFORME MENSUAL N. 1 CONTRATO DE INTERVENTORIA 737-2024</t>
  </si>
  <si>
    <t>Copiamos tutela radicada en contra de la alcaldesa local de fontibon Adriana Yaneth Ortiz por incumplimiento a las respuestas que ha dado en dos derechos de peticion por incumplimiento al pago de liquidacion del contrato de obra FDLF-COP-404-2023.</t>
  </si>
  <si>
    <t>20255920196991</t>
  </si>
  <si>
    <t>INFORMACIÒN – CONTRATO IDU – 1660 - 2024</t>
  </si>
  <si>
    <t>NO REQUERE RESPUESTA POR CUANTO ES UN FOCIO INFORMATIVO.</t>
  </si>
  <si>
    <t>EL CONSRCIO BYR-SG INFORMA SOBRE LA PRORROGA AL CONTRATO 1660 DEL 2024 IDU</t>
  </si>
  <si>
    <t>TRASLASDO DE INFORMACION : PIEZA DE DIVULGACION PARA AVISO PUNTO DE ATENCION A LA CIUDADANIA PAC, REMITIDO POR EL CONTRATISTA CONSORCIO VIAS FONTIBON 2024 PARA SU REVISION Y/O APROBACION</t>
  </si>
  <si>
    <t>PIEZA DE DIVULGACION PARA AVISO PUNTO DE ATENCION A LA CIUDADANIA PAC, REMITIDO POR EL CONTRATISTA CONSORCIO VIAS FONTIBON 2024 PARA SU REVISION Y/O APROBACION</t>
  </si>
  <si>
    <t>ENVIO RESPUESTA AL RADICADO NO. 202518500430712</t>
  </si>
  <si>
    <t>2025592017541</t>
  </si>
  <si>
    <t>20256100099591 RESPUESTA A RADICADO IDRD NO. 20252100111492 DEL 27 DE MARZO DEL 2025 CERRAMIENTO AV. LA ESPERANZA COSTADO NORTE</t>
  </si>
  <si>
    <t>Urb. parque la ESperanza. reasignado Arq. Sebastian.</t>
  </si>
  <si>
    <t>RESPUESTA 0001178477 DEL 14 DE ABRIL DE 2025 - ???SOLICITUD DE REVISIÓN DE TAPA DE CAJA DE INSPECCIÓN UBICADA EN LA TRANSVERSAL 96 G CON DIAGONAL 16 A, LOCALIDAD DE FONTIBÓN???</t>
  </si>
  <si>
    <t>20245920467961</t>
  </si>
  <si>
    <t>REQUERIMIENTO 1766372025:DENUNCIA: BARRIO BRISAS DE FONTIBON CRA. 130 #22</t>
  </si>
  <si>
    <t>20255920158161</t>
  </si>
  <si>
    <t>SOLICITUD DE PODA DE ÁRBOLES DESPEJAR LUMINARIAS DE ALUMBRADO PÚBLICO Y CORTE O TRATAMIENTO DE RAÍCES DE ÁRBOLES QUE ESTÁN AFECTANDO EL ADOQUÍN EN ZONA FRANCA DE FONTIBÓN,DE CARACTER URGENTE!!</t>
  </si>
  <si>
    <t>SE REASIGNO A MEDIO AMBIENTE POR CUANTO ERA UNA TALA DE ARBOLES Y NO ERA DE NUESTRA COMPETENCIA.</t>
  </si>
  <si>
    <t>COMUNICACIÓN IDU 202538500437181 DE FECHA 24/04/2025. RESPUESTA AL RADICADO: 202518500554392 DE FECHA 15/04/2025</t>
  </si>
  <si>
    <t>20255920202021</t>
  </si>
  <si>
    <t>COMUNICACIÓN IDU 202538500437271 DE FECHA 24/04/2025 RESPUESTA AL RADICADO: 202518500574332 DE FECHA 22/04/2025 - : ENVÍO RESPUESTA AL RADICADO NÚMERO 202518500574332 DEL 22 DE ABRIL DE 2025 - CALLE 23 C CON CARRERA 72 B - LOCALIDAD DE FONTIBÓN.</t>
  </si>
  <si>
    <t>20255920160811</t>
  </si>
  <si>
    <t>REMISION COPIA INFORMADA RADICADO TRANSMILENIO S.A. 2025-ER-18102 Y 20255920112751 SECRETARÍA DE GOBIERNO Y SOLICITUD RESTABLECER RUTAS EN EL SECTOR EL RECODO DE FONTIBÓN.</t>
  </si>
  <si>
    <t>RADICACIÓN INFORME FINAL Y FACTURA DEL CONTRATO DE SUMINISTRO NO. FDLF-MC-006-2024. CONTRATO DE SUMINISTRO NO. FDLF-MC-006-2024, CUYO OBJETO FUE: ???CONTRATAR EL SERVICIO DE LUMINARIA DE NAVIDAD PARA LA REALIZACIÓN DE FERIA DE EMPRENDIMIENTO NAVIDEÑA CON VENDEDORES Y VENDEDORAS INFORMALES DE LA LOCALIDAD DE FONTIBÓN</t>
  </si>
  <si>
    <t>RADICACIÓN INFORME FINAL Y FACTURA DEL CONTRATO DE SUMINISTRO NO. FDLF-MC-006-2024. CONTRATO DE SUMINISTRO NO. FDLF-MC-006-2024,</t>
  </si>
  <si>
    <t>OFICIO DE PERSONERÍA</t>
  </si>
  <si>
    <t>ENVIO DE RADICADO 20251200048461 - RESPUESTA AL RADICADO UAERMV NO. 20251120059262 DEL 23 DE ABRIL DE 2025 ??? COMUNICACIÓN DE TRANSMILENIO S.A. - NOVEDADES DE INFRAESTRUCTURA - COMPONENTE ZONAL DEL 21 AL 28 DE MARZO DE 2025 ENVIADO POR EL OPERADOR GMOVIL S.A.S.</t>
  </si>
  <si>
    <t>20255920203381</t>
  </si>
  <si>
    <t>REMISIÓN FACTURA ELECTRÓNICA SALDO FINAL CONTRATO DE OBRA NO. 393 DE 2023 - CONTRATO DE OBRA NO. 393 DE 2023 CUYO OBJETO ES ???CONTRATAR A PRECIOS UNITARIOS FIJOS SIN FORMULA DE AJUSTE, LAS REPARACIONES LOCATIVAS DE LOS SALONES COMUNALES PRIORIZADOS EN LA LOCALIDAD DE FONTIBÓN</t>
  </si>
  <si>
    <t>ENVIO RADICADO NO 20251200047711 -RESPUESTA AL RADICADO SS NO. 202531105054091 DE LA SECRETARÍA DISTRITAL DE MOVILIDAD ??? SDM CON RADICADO UAERMV NO. 20251120056412 DEL 16 DE ABRIL DE 2025 ??? SOLICITUD DE INTERVENCIÓN DE LA CARRERA 69F CON CALLE 23 ??? LOCALIDAD DE FONTIBÓN</t>
  </si>
  <si>
    <t>BOLETINES DE CONDICIONES HIDROLÓGICAS Y METEOROLÓGICAS, PARA EL DÍA 29 DE ABRIL DE 2025</t>
  </si>
  <si>
    <t>SE REASIGNA ORFEO A DIMELZA MENDOZA RUEDA POR NO TRATARSE DE UN TEMA DE INFRAESTRUCTURA</t>
  </si>
  <si>
    <t>REMISION COPIA INFORMADA RESPUESTA ASISTENCIA MESA DE TRABAJO SOBRE FALTA DE PAVIMENTACIÓN Y PROBLEMÁTICA DE INUNDACIONES EN EL BARRIO LA PALESTINA. RADICADO 202552600582022 DEL 23 DE ABRIL DE 2025.</t>
  </si>
  <si>
    <t>20254100104781 ZONA DE CESIÓN PARA PARQUE CESIÓN PARQUE DE BOLSILLO PRODUCTO DEL PLAN DE IMPLANTACIÓN SUBESTACIÓN TERMINAL CODENSA DE LA LOCALIDAD DE FONTIBÓN. EXPEDIENTE VIRTUAL NO. 2022410660300064E</t>
  </si>
  <si>
    <t>Y LOS ANDENES PARA QUIÉN ? CL 21 # 69B -20 ZONA IND MONTEVIDEO / LOCALIDAD DE FONTIBON Y AL FRENTE EL PARQUEO DE VEHICULOS Y MOTOS OBSTACULIZAN EL PASO PEATONAL COLOCANDO A PEATONES EN RIESGO SU VIDA</t>
  </si>
  <si>
    <t>SE TRASLADA POR COMPETENCIA</t>
  </si>
  <si>
    <t>Solicitud de información de via calle 22 J, intervenciones y entrega de zonas de cesión</t>
  </si>
  <si>
    <t>DAÑO AMBIENTAL REALIZADO A NUESTRA RONDA HÍDRICA??UBICADA EN EL CANAL HAYUELOS UBICADO ENTRE LAS CARRERAS 87 A 88 EL DÍA??VIERNES SOBRE LAS 8:30 / 9:00AM REALIZADO POR EL CONDUCTOR DE LA CAMIONETA DE PLACAS REX 764 EL CUAL EMBISTIÓ??A UNA FAMILIA DE NUESTRO TERRITORIO EN LA CR 88 CL19A Y SE DIO A LA HUIDA??POR LA 19A Y TOMANDO A MANO IZQUIERDA LA CR (7 VÍA CERRADA, POR LO QUE PARA CONTINUAR POR SU CAMINO TOMO??LA RONDA HÍDRICA??OCASIONANDO DAÑOS A NUESTRO CÉSPED E INDIVIDUOS ARBOREOS</t>
  </si>
  <si>
    <t>ENVIO RADICADO NO 20251200048211 - COMUNICACIÓN DTCI 202538500422471 DEL INSTITUTO DE DESARROLLO URBANO - INTERVENCIÓN COMPONENTE ZONAL DEL SISTEMA INTEGRADO DE TRANSPORTE PÚBLICO.</t>
  </si>
  <si>
    <t>20253920102421</t>
  </si>
  <si>
    <t>ENVIO RDAICADO NO 20251200047831 - RESPUESTA AL RADICADO UAERMV NO. 20251120058012 DEL 22 DE ABRIL DE 2025 ??? SOLICITUD INTERVENCIÓN DE LA AVENIDA CALLE 26 ENTRE LA CARRERA 81B Y LA CARRERA 75, LA CALLE 25G Y LA CARRERA 75 HASTA LA CARRERA 82 ??? LOCALIDAD DE FONTIBÓN</t>
  </si>
  <si>
    <t>20255920209881</t>
  </si>
  <si>
    <t>INCONVENIENTE EN EL REPARCHEO CALLE 20B #110A-07</t>
  </si>
  <si>
    <t>BOLETINES DE CONDICIONES HIDROLÓGICAS Y METEOROLÓGICAS, PARA EL DÍA 28 DE ABRIL DE 2025</t>
  </si>
  <si>
    <t>RESPUESTA AL RADICADO UAERMV NO. 20251120055932 DEL 15 DE ABRIL DE 2025 RELACIONADA CON LA COMUNICACIÓN 1-2025-09681 (DPC-798/25) DE LA CONTRALORÍA DE BOGOTÁ ??? TRASLADO SOLICITUD INTERVENCIÓN CARRERA 113 ENTRE CALLE 23D Y CALLE 23G</t>
  </si>
  <si>
    <t>COMUNICACIÓN OFICIAL N° 2-2025-20568 - SOCIALIZACIÓN INICIATIVAS GANADORAS CONVOCATORIA INNOVA TU TERRITORIO</t>
  </si>
  <si>
    <t>SE CIERRA TRAMITE, INFORMANDO QUE SE ASISTE A LA CITACION POR PARTE DE UN PROFESIONAL DEL AREA DE INFRAESTRUCTURA</t>
  </si>
  <si>
    <t>BOLETINES DE CONDICIONES HIDROLÓGICAS Y METEOROLÓGICAS, PARA EL DÍA 27 DE ABRIL DE 2025</t>
  </si>
  <si>
    <t>ENVIO RADICADO NO 20251200047711 - RESPUESTA AL RADICADO SS NO. 202531105054091 DE LA SECRETARÍA DISTRITAL DE MOVILIDAD ??? SDM CON RADICADO UAERMV NO. 20251120056412 DEL 16 DE ABRIL DE 2025 ??? SOLICITUD DE INTERVENCIÓN DE LA CARRERA 69F CON CALLE 23 ??? LOCALIDAD DE FONTIBÓN.</t>
  </si>
  <si>
    <t>??COMUNICACIÓN IDU 202520500447511 DE FECHA 28/04/2025. RESPUESTA AL RADICADO: 202518500550912 - INTERVENCIÓN NO CUBRE LA TOTALIDAD DE LA CARRERA 128, NI SU PUNTO DE INTERÉS LOCALIZADO EN LA CARRERA 128 NO. 15B - 04, EN LA LOCALIDAD DE FONTIBÓN</t>
  </si>
  <si>
    <t>COMUNICACIÓN IDU 202538500451391 DE FECHA 28/04/2025 RESPUESTA AL RADICADO: 202518500546712 DE FECHA 15/04/2025</t>
  </si>
  <si>
    <t>TRASLADO RADICADO SINPROC 4293447 DE 2025</t>
  </si>
  <si>
    <t>20255920187811</t>
  </si>
  <si>
    <t>BOLETINES DE CONDICIONES HIDROLÓGICAS Y METEOROLÓGICAS, PARA EL DÍA 30 DE ABRIL DE 2025</t>
  </si>
  <si>
    <t>NO REQUIERE RESPUESTA YA QUE ES INFORMACION METEOROLOGICA DEL MES DE ABRIL.</t>
  </si>
  <si>
    <t>RESPUESTA SISTEMA DISTRITAL PARA LA GESTIÓN DE PETICIONES CIUDADANAS -BOGOTÁ TE ESCUCHA 1350492025 SDP 1-2025-18665 ALF 20255920117971- SEÑALAMIENTO URBANÍSTICO (TIPOLOGÍA VIAL) VÍA UBICADA EN LA CARRERA 126 ENTRE LA CALLE 17 A LA CALLE 17F CIV 9000540, 9000392</t>
  </si>
  <si>
    <t>REUNION INICIO DE OBRA CONTRATO N. 1-01-33100-1745-2024</t>
  </si>
  <si>
    <t>REMISION INFORME MENSUAL DE INTERVENTORIA NUMERO 1 VRRSUON 1 CORRESPONDIENTE AL PERIDO DEL 12 DE FEBRERO AL 11 DE MARZO DEL 2025</t>
  </si>
  <si>
    <t>SE CIERRA EL TRAMITE, TENIENDO EN CUENTA QUE SE RECIBE INFORME NO. 1 DEL CONTRATO 717 DE 2024 PARA REVISION POR PARTE DEL AREA DE INFRAESTRUCTURA</t>
  </si>
  <si>
    <t>20255920176221</t>
  </si>
  <si>
    <t>RESPUESTA A SU SOLICITUD DE LA SECRETARIA CULTURA RECREACION Y DEPORTE - RESPUESTA A RADICADO SCRD 20257100088012 DEL 23.04.2025. SOLICITUD DE INFORMACIÓN ADICIONAL ACCIÓN PREVENTIVA Y CONTROL DE GESTIÓN PUENTE DE SAN ANTONIO (BIC NACIONAL) - LOCALIDAD DE FONTIBÓN</t>
  </si>
  <si>
    <t>COMUNICACIÓN IDU 202538500457041 DE FECHA 29/04/2025 RESPUESTA AL RADICADO: 202518500513082</t>
  </si>
  <si>
    <t>20255920190411</t>
  </si>
  <si>
    <t>COMUNICACIÓN IDU 202538500457261 DE FECHA 29/04/2025. RESPUESTA AL RADICADO: 202552600529602 DE FECHA 11/04/2025 - SU REQUERIMIENTO CIUDADANO CON RADICADO ALCALDÍA LOCAL DE FONTIBÓN 20254601132372 CON RADICADO BTE 1376272025 Y REMITIDO A ESTE INSTITUTO MEDIANTE OFICIO 20255920149831 DEL 10 DE ABRIL DE 2025 CON RADICADO IDU 202552600529602 DEL 11 DE ABRIL DE 2025.</t>
  </si>
  <si>
    <t>20255920137761</t>
  </si>
  <si>
    <t>LA RESPUESTA DEFINITIVA LA REALIZA CRISTIAN PEDROZA, MAXIMO PLAZO 10 DE ABRIL DE 2025</t>
  </si>
  <si>
    <t>ENVIO DE RADICADO 20251200050391 - RESPUESTA AL RADICADO UAERMV NO. 20251120063322 DEL 29 DE ABRIL DE 2025 ??? COMUNICACIÓN SS 202531105239221 DE LA SECRETARÍA DISTRITAL DE MOVILIDAD - SOLICITUD IMPLEMENTACIÓN DE REDUCTORES DE VELOCIDAD Y PROHIBIDO PARQUEAR EN LA CALLE 20 FRENTE AL NÚMERO 98 - 20.</t>
  </si>
  <si>
    <t>OFICIO INFORMATIVO OBRAS CTO 1581-2024 EAAB-ESP FONTIBÓN - OBRA PARA LA ???RECONSTRUCCIÓN Y REPARACIÓN DE ANDENES Y CALZADAS EN LOS SITIOS INTERVENIDOS POR LA EAAB-ESP EN FUNCIÓN DE LA GESTIÓN OPERATIVA Y COMERCIAL RELACIONADA CON LA REPARACIÓN DE DAÑOS EN LA INFRAESTRUCTURA EN LA ZONA 3 DE LA CIUDAD, Y DONDE SEA REQUERIDO EN EL MARCO DE SUS OBLIGACIONES</t>
  </si>
  <si>
    <t>Informado EAAB ESP, RECONSTRUCCIÓN Y REPARACIÓN ANDENES ZONA 3.</t>
  </si>
  <si>
    <t>??ENVIO DE RADICADO 20251320050961- ??VIA PUBLICA</t>
  </si>
  <si>
    <t>20255920171861</t>
  </si>
  <si>
    <t>COMUNICACIÓN IDU 202522600464781 DE FECHA 30/04/2025. RESPUESTA AL RADICADO: 202552600596042 DE FECHA 25/04/2025 - RESPUESTA AL OFICIO 20255920141361 DE LA ALCALDÍA LOCAL DE FONTIBÓN, RADICADO IDU 202552600596042 DEL 25 DE ABRIL DE 2025, CON EL QUE SE TRASLADA EL DERECHO DE PETICIÓN 20255910000512 DE LA ALCALDÍA LOCAL DE FONTIBÓN. SOLICITUD DE INFORMACIÓN DE LA CONSTRUCCIÓN DEL PUENTE DE LA AV CIUDAD DE CALI POR AV FERROCARRIL DE OCCIDENTE</t>
  </si>
  <si>
    <t>20255920141361</t>
  </si>
  <si>
    <t>COPIA RESPUESTA COMUNICACIÓN IDU 202522600464781 DE FECHA 30/04/2025. RESPUESTA AL RADICADO: 202552600596042 DE FECHA 25/04/2025- RESPUESTA AL OFICIO 20255920141361 DE LA ALCALDÍA LOCAL DE FONTIBÓN, RADICADO IDU 202552600596042 DEL 25 DE ABRIL DE 2025, CON EL QUE SE TRASLADA EL DERECHO DE PETICIÓN 20255910000512 DE LA ALCALDÍA LOCAL DE FONTIBÓN. SOLICITUD DE INFORMACIÓN DE LA CONSTRUCCIÓN DEL PUENTE DE LA AV CIUDAD DE CALI POR AV FERROCARRIL DE OCCIDENTE</t>
  </si>
  <si>
    <t>COMUNICACIÓN IDU 202538700465651 DE FECHA 02/05/2025. RESPUESTA AL RADICADO: 202552600574652 DE FECHA 23/04/2025 - RESPUESTA DP RAD. 202552600574652 DE FECHA 23/04/2025 SOLICITUD INTERVENCIONES TRONCAL CALLE 26 CONTRATO IDU 2411 2024</t>
  </si>
  <si>
    <t>20255920190391</t>
  </si>
  <si>
    <t>ENTREGA DE INFORME MENSUAL NO. 2 CONTRATO DE INTERVENTORIA 737-2024</t>
  </si>
  <si>
    <t>ENTREGA DE INFORME MENSUAL NO.2 CONTRATO DE OBRA 736-2024</t>
  </si>
  <si>
    <t>REQUERIMIENTO 2106622025:ME PERMITO REMITIR PARA SU CONOCIMIENTO Y FINES PERTINENTES LA SOLICITUD PRESENTADA POR EL CLUB CHOMELY F.S., EN LA CUAL EXPRESAN SU AGRADECIMIENTO POR LAS OBRAS DE ADECUACION QUE SE ADELANTARAN EN LA CANCHA QUE HABITUALMENTE UTILIZAN, Y PLANTEAN LA NECESIDAD DE CONTAR CON UN ESPACIO PUBLICO ALTERNO PARA CONTINUAR CON SUS ENTRENAMIENTOS DURANTE EL TIEMPO DE EJECUCION DE DICHAS INTERVENCIONES.</t>
  </si>
  <si>
    <t>20255920191011</t>
  </si>
  <si>
    <t>COMUNICACIÓN IDU 202538500462511 DE FECHA 30/04/2025 RESPUESTA AL RADICADO: 202552600600522 DE FECHA 28/04/2025</t>
  </si>
  <si>
    <t>ENTREGA DIAGNOSTICOS, ESTUDIOS Y DISEÑOS FINALES DEL CONTRATO 736-2024</t>
  </si>
  <si>
    <t>ENVIO DE RADICADO 20251400050261- RESPUESTA AL RADICADO UAERMV NO. 20251120057292 DEL 21 DE ABRIL DE 2025. COMUNICACIÓN 202500686 DEL CONCEJO DE BOGOTÁ - TRASLADO DERECHO DE PETICIÓN, REPARCHEO BARRIO COFRADÍA.</t>
  </si>
  <si>
    <t>20255910190401</t>
  </si>
  <si>
    <t>REITERACIÓN SINPROC-4243496 DE 2025 (AL CONTESTAR FAVOR CITAR ESTE NÚMERO).</t>
  </si>
  <si>
    <t>REQUERIMIENTOS CIUDADANOS RADICADOS BAJO EL NÚMERO SINPROC 4280454 DE 2025. PETICIONARIO ALEJANDRA POSSO (CITE ESTE NÚMERO PARA CONTESTAR)</t>
  </si>
  <si>
    <t>SE ROBAN LA INFRAESTRUCTURA DE ETB en
ESPACIO PÚBLICO - (Cl 24 o
AvEsperanza entre Cr 67 y Av 68 ) tapa de caja redonda robada, tapas de cajas
INSEGURIDAD, TEMA DE SEGURIDAD.</t>
  </si>
  <si>
    <t>SE ROBAN LA INFRAESTRUCTURA DE ETB EN
ESPACIO PÚBLICO - (CL 24 O
AVESPERANZA ENTRE CR 67 Y AV 68 ) TAPA DE CAJA REDONDA ROBADA, TAPAS DE CAJAS
INSEGURIDAD, TEMA DE SEGURIDAD.</t>
  </si>
  <si>
    <t>REMISION REQUERIMIENTOS CIUDADANOS RADICADOS BAJO EL NÚMERO SINPROC 4280454 DE 2025. PETICIONARIO ALEJANDRA POSSO (CITE ESTE NÚMERO PARA CONTESTAR)</t>
  </si>
  <si>
    <t>RADICADO SDM NO-202531105239221 - RESPUESTA AL RADICADO SDM NO. 202561201159472. SOLICITUD IMPLEMENTACIÓN DE REDUCTORES DE VELOCIDAD Y PROHIBIDO PARQUEAR EN LA CL 20 ENTRE KR 98 Y KR 99. LOCALIDAD DE FONTIBÓN</t>
  </si>
  <si>
    <t>COMUNICACIÓN IDU 202538500440891 DE FECHA 25/04/2025. RESPUESTA AL RADICADO: 202552600509732 DE FECHA 08/04/2025</t>
  </si>
  <si>
    <t>20255920160501</t>
  </si>
  <si>
    <t>RESPUESTA AL RADICADO DTCI NO. 202538500409441 DEL INSTITUTO DE DESARROLLO URBANO ??? IDU CON RADICADO UAERMV NO. 20251120056602 DEL 16 DE ABRIL DE 2025 ??? SOLICITUD DE INTERVENCIÓN DEL PUENTE VEHICULAR DE LA TRANSVERSAL 73 A Y LA CALLE 23 ??? LOCALIDAD DE FONTIBÓN.</t>
  </si>
  <si>
    <t>COMUNICACIÓN IDU 202538500437401 DE FECHA 24/04/2025 RESPUESTA AL RADICADO: 202518500551142 DE FECHA 15/04/2025</t>
  </si>
  <si>
    <t>INFORME ESPECIAL DE POLICIA CAI SANTANDER</t>
  </si>
  <si>
    <t>20255920193861</t>
  </si>
  <si>
    <t>INFORME POLICIA ESPECIAL CAI MODELIA SOBRE PROBLEMATICA EN LA MAYA VIAL DETERIORO</t>
  </si>
  <si>
    <t>20255920193951</t>
  </si>
  <si>
    <t>SOLICITUD CARTA INTERVENCIÓN Y MANTENIMIENTO - CARRERA 116 ENTRE CALLE 17 Y CALLE 17D - ALCALDÍA</t>
  </si>
  <si>
    <t>ENVIO DE RADICADO 20251400052291 - RESPUESTA AL RADICADO UAERMV NO. 20251120057592 DEL 21 DE ABRIL DE 2025 ??? INTERVENCIÓN VÍA ENTRE CARRERA 121A BIS CALLE 22H BIS Y CARRERA 121A BIS CALLE 22I. C</t>
  </si>
  <si>
    <t>INFORME DE POLICÍA ESPECIAL POR EL MAL ESTADO DE LA MALLA VIAL</t>
  </si>
  <si>
    <t>SE REASIGNA ORFEO A DIMELZA MENDOZA RUEDA POR NO TRATARSE DE UN TEMA DE INFRAESTRUCTURA - UNA CASA CONTRUYE EL ANDEN.</t>
  </si>
  <si>
    <t>RESPUESTA RADICADO IDU N. 202552600602012 DE 28 DE ABRIL DE 2025 ALCALDIA LOCAL DE FONTIBON RADICADO N. 20255920156641- PERSO ERI SINPROC : 2024-ER-4239386</t>
  </si>
  <si>
    <t>OFICIO ASOCIADO 20255920156641
CON RESPUESTA - DIEGO PEÑA</t>
  </si>
  <si>
    <t>ENVIO DE RADICADO 20251200051121- RESPUESTA A LA SOLICITUD CON RADICADO UAERMV NO. 20251120061222 DEL 25/04/2025 - SOLICITUD DE INTERVENCIÓN DE ANDENES DE LA CARRERA 100 # 18-37 - LOCALIDAD DE FONTIBÓN.</t>
  </si>
  <si>
    <t>20255920194091</t>
  </si>
  <si>
    <t>REMISION COPIA INFORMADA CARTA INTERVENCIÓN Y MANTENIMIENTO - CARRERA 116 ENTRE CALLE 17 Y CALLE 17D - IDU</t>
  </si>
  <si>
    <t>REMISION CARTA INTERVENCIÓN Y MANTENIMIENTO - CARRERA 116 ENTRE CALLE 17 Y CALLE 17D - ALCALDÍA</t>
  </si>
  <si>
    <t>REQUERIMIENTO 2155512025:ARREGLO VIAL</t>
  </si>
  <si>
    <t>REQUERIMIENTO 2070842025:SOLICITUD DE REPARACION Y MANTENIMIENTO DE VIA DE ACCESO A CONJUNTO RESIDENCIAL</t>
  </si>
  <si>
    <t>COPIA DE COMUNICACION A LOS SEÑORES IDU : ADOQUINES DE ANDEN CR68B TRANV 68 (AVCL26) COSTADO NORTE DE KATRONIX CIUDAD SALITRE ??SON UN PELIGRO ?? ??TODAVÍA TIENE GARANTÍA DEL CONTRATISTA? ??POCA O MINIMA GENTE PASA POR ELLOS Y YA PRESENTAN DETERIORO, AL?? IGUAL QUE EL SENDERO PEATONAL ..</t>
  </si>
  <si>
    <t>REGISTRADO: CERTIFICADO S-2025-129275 - REUNIÓN INICIO DE OBRA CONTRATO NO. 1-01-33100-1745-2024- SÁBADO 3 DE MAYO DE 2025, A LAS 10:00 A.M. EN LA CALLE 17 C NO. 134 ??? 70 MANZANA I CASA 21 (FRENTE AL ANTIGUO JARDÍN INFANTIL ACUNAR) BARRIO VILLA ANDREA, LOCALIDAD DE FONTIBÓN</t>
  </si>
  <si>
    <t>Construcción redes EAAB ESP, Barrio Villa Andrea, se reasigna al Ing. Santiago.</t>
  </si>
  <si>
    <t>RADICADO 20254000100921-SOLICITUD DE MANTENIMIENTO PARQUE ALTANA.</t>
  </si>
  <si>
    <t>REQUERIMIENTO 2145602025:GARANTIA DE ARREGLO DE ANDEN</t>
  </si>
  <si>
    <t>COPIA DE COMUNICACIÓN IDU 202538600466761 DE FECHA 02/05/2025. RESPUESTA AL RADICADO: 202552600593502 DE FECHA 25/04/2025 RESPUESTA RADICADO IDU 202552600593502 DEL 25/04/2025- SOLICITUD MANTENIMIENTO MALLA VIAL CARRERA 116 ENTRE CALLE 17 A CALLE 24.</t>
  </si>
  <si>
    <t>COPIA DE ENVIO DE RADICADO 20251200049941 - RESPUESTA AL RADICADO UAERMV NO. 20251120061232 DEL 25 DE ABRIL DE 2025 ??? SDQS_x0002_BTE 1871672025 ??? COMUNICACIÓN DTCI 202538500437181 DEL INSTITUTO DE DESARROLLO URBANO - INTERVENCIÓN CALLE 25B BIS ENTRE CARRERA 73B Y CARRERA 73C</t>
  </si>
  <si>
    <t>REQUERIMIENTO 2120672025:SOLICITUD DE REPARCHEO DE LA VIA CARRERA 116 A 120 CON CALLE 23B BARRIO EL REFUGIO</t>
  </si>
  <si>
    <t>ENVIO DE RADICADO 20251200050211 - RESPUESTA A LA COMUNICACIÓN 202538500437271 DEL INSTITUTO DE DESARROLLO URBANO - IDU CON RADICADO UAERMV NO. 20251120061202 DEL 25 DE ABRIL DE 2025. MAL ESTADO CALLE 23C # 72B 10, LOCALIDAD DE FONTIBÓN.</t>
  </si>
  <si>
    <t>REQUERIMIENTO 2111682025:SRSN EAAB EL ESPACIO PUBLICO SE RESPETA DESTRUCCION DE ANDEN EN CR68B PARALELA CL26 COSTADO NOR OCCIDENTAL DE KATRONIX EN CIUDAD SALITRE PARA REINSTALAR HIDRANTE SU ALIADO DESTRUCTOR DE BOGOTA CONSORCIO LA ROCA ES UN DESASTRE PARA BOGOTA!</t>
  </si>
  <si>
    <t>REQUERIMIENTO 2105812025:SOLICITUD URGENTE DE INTERVENCIÓN A MALLA VIAL LOCAL, TRAS DENUNCIAR AÑOS DE NEGLIGENCIA</t>
  </si>
  <si>
    <t>3 de 15</t>
  </si>
  <si>
    <t>REQUERIMIENTO 2101532025:MI NOMBRE ES CARLOS EDISSON RUIZ PEÑA IDENTIFICADO CON CEDULA DE CIUDADANIA 79.872.645 DE BOGOTA COMO PROPIETARIO DEL PREDIO ( BODEGA DE ALMACENAMIENTO Y LOGISTICA DE COMERCIO NACIONAL E INTERNACIONAL) UBICADO EN LA CALLE 51 NO 100-11/07 BARRIO EL BOGOTANO, A DOS CUADRAS DEL PUENTE AEREO DEL AEROPUERTO EL DORADO HAGO LA SIGUIENTE PETICION: LA CALLE DONDE ESTA UBICADO EL PREDIO ESTA DESTAPADA LA MISMA ESTA SEPARADA POR UNA PARED QUE COLINDA CON LOS ANGARES AEREOS DE IGUAL FORMA ESTAMOS UBICADOS A UNA CUADRA A LA DERECHA BAJANDO POR LA CALLE 26 HACIA EL AEROPUERTO</t>
  </si>
  <si>
    <t>REQUERIMIENTO 2089012025: TERRIBLE HUECO Q ESTA EN PELIGRO LA COMUNIDAD</t>
  </si>
  <si>
    <t>5 de 15</t>
  </si>
  <si>
    <t>REQUERIMIENTO 2058082025:SOLICITUD DE INFORMACIÓN Y DENUNCIA SOBRE EL ESTADO DE LA VÍA CIV 9002941 (CARRERA 74 ENTRE CALLE 25G Y AV. CALLE 26)</t>
  </si>
  <si>
    <t>COMUNICACIÓN IDU 202520500447511 DE FECHA 28/04/2025. RESPUESTA AL RADICADO: 202518500550912</t>
  </si>
  <si>
    <t>SEGURO DE CUMPLIMIENTO A FAVOR DE ENTIDADES ESTATALES NO. 2270444-1 EXPEDIENTE: 924000125276 TOMADOR: CONSULTORÍA Y CONSTRUCCIONES S.A.S</t>
  </si>
  <si>
    <t>se  reasigna para sierre toda ves que es un comunicado de agosto del 2024 donde se asigno a un tercero para dar cumplimiento a la estabilidad del contrato 291 de 2018 y teniendo en cuenta que la aseguradora sura ya serro el caso se dasierre a este.</t>
  </si>
  <si>
    <t>HOJAS DE VIDA CTO 737-2024 INTERVENTORIA</t>
  </si>
  <si>
    <t>CONTRATO COP 379 2023 " REALIZAR LAS OBRAS DE CONSERVACION DE LA MALLA VIAL Y ESPACIO PUBLICO ASOCIADO EN LA LOCALIDAD DE FONTIBON, BOGOTA D.C A TRAVES DEL SISTEMA DE PRECIOS UNITARIOS FIJOS Y A MONTO AGOTABLE</t>
  </si>
  <si>
    <t>CONTRATO COP 379 2023 " REALIZAR LAS OBRAS DE CONSERVACION DE LA MALLA VIAL Y ESPACIO PUBLICO ASOCIADO EN LA LOCALIDA DE FONTIBON, BOGOTA D.C A TRAVES DEL SITEMA DE PRECIOS UNITARIOS FIJOS Y A MONTO AGOTABLE</t>
  </si>
  <si>
    <t>SITUACION ACTA PARCIAL 5 Y 6 CTO 379 Y ACTA PARCIAL 9 Y 10 CTO 381-2023.</t>
  </si>
  <si>
    <t>RESPUESTA A LOS RADICADOS 202552600137282 Y 202552600140822 DEL 30 DE ENERO DE 2025. SOLICITUD RECORRIDO DE VERIFICACIÓN SOBRE EL ESTADO DE LA MALLA VIAL DEL BARRIO BOSTON.</t>
  </si>
  <si>
    <t>COPIA DE RESPUESTA RADICADO SDA 2025ER80375 DEL 14 DE ABRIL DE 2025 DERECHO DE PETICION PARA LA LIMPIEZA Y MANTENIMIENTO DEL PARQUE HUMEDAL CANAL SAN ANTONIO UBICADO EN LA AVENIDA DE FERROCARRIL DE OCCDIENTE CON KRA 94</t>
  </si>
  <si>
    <t>DE SDA, MANTENIMIENTO DEL PARQUE HUMEDAL CANAL SAN ANTONIO UBICADO EN LA AVENIDA DE FERROCARRIL DE OCCDIENTE CON KRA 94, REALIZA LA SOLICITUD A LA ALCALDÍA LOCAL SOBRE USO INDEBIDO DEL ESPACIO PÚBLICO. FAVOR REASINAR AL ÁREA DE ESPACIO PÚBLICO Y AMBIENTE. GRACIAS.
ENVIADO A DIMELZA MENDOZA RUEDA</t>
  </si>
  <si>
    <t>DE SDA, Y MANTENIMIENTO DEL PARQUE HUMEDAL CANAL SAN ANTONIO UBICADO EN LA AVENIDA DE FERROCARRIL DE OCCDIENTE CON KRA 94, REALIZA LA SOLICITUD A LA ALCALDÍA LOCAL SOBRE USO INDEBIDO DEL ESPACIO PÚBLICO. FAVOR REASINAR AL ÁREA DE ESPACIO PÚBLICO Y AMBIENTE.</t>
  </si>
  <si>
    <t>"REQUERIMIENTO 2166192025:DERECHO DE PETICION "</t>
  </si>
  <si>
    <t>DERECHO DE PETICIÓN ??? INTERVENCIÓN ESTADO DE MALLA VIAL DE LA CRA. 116 SALIENDO A LA CALLE 17.</t>
  </si>
  <si>
    <t>20255920189841</t>
  </si>
  <si>
    <t>RESPUESTA ENVIO DE RADICADO 20251200053391 RESPUESTA AL RADICADO UAERMV NO. 20251120068632 DEL 05 DE MAYO DE 2025 ??? SOLICITUD INTERVENCIÓN DE LA CALLE 25B # 72 ??? LOCALIDAD DE FONTIBÓN.</t>
  </si>
  <si>
    <t>ENTREGA DE BOLETIN TRIMESTRAL 11 EDICION - ALO COMUNICA</t>
  </si>
  <si>
    <t>INFORMADO CONSORCIO AVENIDA LONGITUDINAL DE OCCIDENTE ALO - ENTREGA 50 EJEMPLARES PARA SU DISTRIBUCIÓN.</t>
  </si>
  <si>
    <t>REQUERIMIENTO 2186832025:ARREGLO VIAL</t>
  </si>
  <si>
    <t>RESPUESTA AL CIUDADANO - ENVIO DE RADICADO 20251200052151- RESPUESTA AL RADICADO UAERMV NO. 20251120064032 DEL 29 DE ABRIL DE 2025 ??? COMUNICADO DTCI 202538500451391 DEL INSTITUTO DE DESARROLLO URBANO (IDU) - INTERVENCIÓN DE LA CARRERA 69 B CON CALLE 20 Y CARRERA 68 B CON CALLE 18</t>
  </si>
  <si>
    <t>INFORME DE POLICIA ESPECIAL CAI VERSALLES DETERIORO EN LA CERRTERA PRODUTO DE UN DESGATE ASFALTICO</t>
  </si>
  <si>
    <t>COPIA DE COMUNICACIÓN IDU 202538600483341 DE FECHA 06/05/2025 RESPUESTA AL RADICADO: 202552600587412 DE FECHA 22/04/2025 - RESPUESTA RADICADO IDU 202552600587412 DEL 22/04/2025 RADICADO UMV 20251200045901 DEL 22/04/2025- SOLICITUD INTERVENCIÓN CORREDORES VIALES EN LA LOCALIDAD DE FONTIBÓN.</t>
  </si>
  <si>
    <t>REQUERIMIENTO 2152312025:SOLICITUD DE INTERVENCION EN LA VIA CLLE 23D NO. 103-45</t>
  </si>
  <si>
    <t>REQUERIMIENTO 1901852025:ESTIMADOS BUENAS TARDES, HACE DOS SEMANAS, UNA CUADRILLA DE LA UMV ESTUVO REALIZANDO REPARACIONES EN LA ZONA DE MODELIA OCCIDENTAL, Y AL LEVANTAR EL PAVIMENTO Y PAVIMENTAR NUEVAMENTE, DEJARON EL DAÑO QUE SE EVIDENCIA EN FOTOS ADJUNTAS, SOBRE LA AVENIDA CALLE 24 CON 95, EN EL CARRIL OCCIDENTE ORIENTE, FRENTE AL PARQUE INDUSTRIAL PORTOS. ESTE DAÑO REPRESENTA UN SERIO RIESGO PARA LOS VEHICULOS Y PERSONAS QUE TRANSITAN POR ESTA VIA, DAÑO QUE NO EXISTIA ANTES DE LA INTERVENCION DE LA UMV.</t>
  </si>
  <si>
    <t>REQUERIMIENTO 2173952025:CARTA INTERVENCION Y MANTENIMIENTO - CARRERA 116 ENTRE CALLE 17 Y CALLE 17D - ALCALDIA</t>
  </si>
  <si>
    <t>RAD. 2-2025-02736 - RADICADO SINPROC 4280082 DE 2025 - PRESENTADO POR LA SECRETARIA DISTRITAL DE MOVILIDAD,</t>
  </si>
  <si>
    <t>INCUMPLIMIENTO PMT CALLE 16H ENTRE CARRERA 99 A CARRERA 100, OBRAS DE UN TERCERO, TEMA DE IVC. RTA: 	20255930036663.</t>
  </si>
  <si>
    <t>INCUMPLIMIENTO PMT CALLE 16H ENTRE CARRERA 99 A CARRERA 100, OBRAS DE UN TERCERO, TEMA DE IVC.</t>
  </si>
  <si>
    <t>REMISION PLAZO MÁXIMO PARA LA SUSCRIPCIÓN DE CONVENIOS INTERADMINISTRATIVOS, ENTRE LA UAERMV Y LOS FONDOS DE DESARROLLO LOCAL.</t>
  </si>
  <si>
    <t xml:space="preserve">Plazo máximo para la suscripción de convenios interadministrativos, entre la UAERMV y
los Fondos de Desarrollo Local. </t>
  </si>
  <si>
    <t xml:space="preserve">PLAZO MÁXIMO PARA LA SUSCRIPCIÓN DE CONVENIOS INTERADMINISTRATIVOS, ENTRE LA UAERMV Y
LOS FONDOS DE DESARROLLO LOCAL. </t>
  </si>
  <si>
    <t>ENVIO DE RADICADO 20251200052401 RESPUESTA A LA COMUNICACIÓN 20255920156641 DEL INSTITUTO DE DESARROLLO URBANO - IDU CON RADICADO UAERMV NO. 20251120062052 DEL 28 DE ABRIL DE 2025. INTERVENCIÓN CALLE 22 H NO. 100-82. LOCALIDAD DE FONTIBÓN.</t>
  </si>
  <si>
    <t>REQUERIMIENTO CIUDADANO SINPROC: 2024-ER-4239386 - RECTOR DEL COLEGIO DE LOS ANDES UBICADO EN LA CALLE 22 H NO.100 ??? 82</t>
  </si>
  <si>
    <t>COMUNICACIÓN IDU 202538700489531 DE FECHA 07/05/2025 RESPUESTA AL RADICADO: 202552600613182 DE FECHA 29/04/2025 RESPUESTA AL DP 202552600613182 DE FECHA 29/04/2025 - TRASLADO UMV AFECTACIONES TRONCAL CALLE 26 Y CALLE 25G CONTRATO IDU 2411 202</t>
  </si>
  <si>
    <t>COMUNICACION ANI 20253070130831 - CONTRATO INTERADMINISTRATIVO NO. 629-2022. TRASLADO COMUNICADO CON RADICADO ANI NO. 20254090383372 DEL 27 DE MARZO DE 2025. SOLICITUD MANTENIMIENTO CORREDOR FÉRREO BARRIO HAYUELOS BOGOTÁ.</t>
  </si>
  <si>
    <t>Se reasigno a seguridad por ser tema de su competencia.
realizar la limpieza, poda,
eliminación de ventas, reciclaje, habitantes de calle de las líneas férreas.</t>
  </si>
  <si>
    <t>REALIZAR LA LIMPIEZA, PODA,
ELIMINACIÓN DE VENTAS, RECICLAJE, HABITANTES DE CALLE DE LAS LÍNEAS FÉRREAS.</t>
  </si>
  <si>
    <t>COPIA DE DERECHO DE PETICIÓN SOLICITUD DE INFORME DE GESTIÓN DE LAS ENTIDADES SOBRE LA CALLE 17 C ENTRE CARRERA 115 Y CARRERA 116, Y LA CARRERA 116 ENTRE LA CALLE 17 Y CALLE 18</t>
  </si>
  <si>
    <t>20255920200841</t>
  </si>
  <si>
    <t>COPIA DE RESPUESTA AL RADICADO NÚMERO 202552600644112 DEL 6 DE MAYO DE 2025 - CARRERA 101 NO. 23G-34 - LOCALIDAD DE FONTIBÓN ???EL ARREGLO Y MANTENIMIENTO DE LA VÍA UBICADA FRENTE A MI RESIDENCIA, EN LA CARRERA 101 NO. 23G-34, LOCALIDAD DE FONTIBÓN</t>
  </si>
  <si>
    <t>REQUERIMIENTO 2222502025:SOLICITUD DE INTERVENCIÓN EN MEJORAMIENTO DE MALLA VIAL LOCAL</t>
  </si>
  <si>
    <t>COPIA DE RADICADO SDM NO-202531106102251KC - : RESPUESTA AL RADICADO SDM-NO 202561201395482. SOLICITUD DEMARCACIÓN</t>
  </si>
  <si>
    <t>20255920205031</t>
  </si>
  <si>
    <t>PLAZO MÁXIMO PARA LA SUSCRIPCIÓN DE CONVENIOS INTERADMINISTRATIVOS - UAERMV Y FONDOS DE DESARROLLO LOCAL</t>
  </si>
  <si>
    <t>COMUNICACIÓN IDU CON RADICADO 202538500494941 DE FECHA 06/05/2025. RESPUESTA AL RADICADO: 202552600644112 DE FECHA 08/05/2025 MANTENIMIENTO DE VIA PUBLICA</t>
  </si>
  <si>
    <t>REQUERIMIENTO 2187372025:INTERVENCION VIAL</t>
  </si>
  <si>
    <t>2-2025-12083 - TRASLADO REQUERIMIENTO SINPROC - 4293632 - 2025 - CIUDADANOS ANÓNIMOS CIUDAD SALITRE,</t>
  </si>
  <si>
    <t>2-2025-12095 - TRASLADO REQUERIMIENTO SINPROC - 4293439 - 2025 - ELECTRÓNICO: CIUDADSALITRECOPYRIGHT@GMAIL.CO</t>
  </si>
  <si>
    <t>20255920197751</t>
  </si>
  <si>
    <t>2-2025-12099 - URGENTE SEGUNDO COMUNICADO - REQUERIMIENTO SINPROC - 18017-2025 - CIUDADANO BRAYAN ROJAS MAHECHA</t>
  </si>
  <si>
    <t>2-2025-12116 - TRASLADO ALCALDÍA LOCAL DE FONTIBÓN - RADICADO SINPROC 4298501 DE 2025 - CIUDADANO REINALDO SOLÓRZANO SALAS,</t>
  </si>
  <si>
    <t>COPIA DE RESPUESTA : COMUNICACIÓN IDU 202538500494871 DE FECHA 08/05/2025 RESPUESTA AL RADICADO: 202518500626012 DE FECHA 02/05/2025</t>
  </si>
  <si>
    <t>SOLICITUD CIUDADANA : "PELIGRO ACTOR PEATONAL EN ANDÉN OCCIDENTAL CR 69F ENTRE CL19A Y CL20 ZONA INDUSTRIAL MONTEVIDEO / LOCALIDAD DE FONTIBON CAJA DE PASO SIN TAPA AL PARECER DE EMPRESA DE COMUNICACIONES O ELÉCTRICA POR CABLES EN ELLA PETICION CIUDADANA PARA RESTITUIR TAPA 2025-05-09 EL MAYOR RIESGO PARA CIUDADANOS BOGOTANOS ES QUE ESTE ANDEN EN HORA PICO 6 AM 2PM 10 PM MAS DE 1000 PERSONAS TRANSITAN POR ESTE ESPACIO PUBLICO ZONA IND MONTEVIDEO"</t>
  </si>
  <si>
    <t>COPIA DE CORREO CERTIFICADO. COMUNICACIÓN IDU CON RADICADO 202538500506871 DE FECHA 13/05/2025 RESPUESTA TRASLADO DERECHO DE PETICIÓN. SOLICITUD REDUCTORES DE VELOCIDAD. OFICIO SEC. DE GOBIERNO NO. 20255920155191. OFICIO CONCEJO NO. 202500569. RADICADO ID. EN LA PARALELA DE LA CRA 72 ???AV. BOYACÁ ENTRE LA CALLE 22D Y LA CALLE 23C S</t>
  </si>
  <si>
    <t>RESPUESTA AL RADICADO 202561201405192- MOVILIDAD AVENIDA FERROCARRIL CON AVENIDA CIUDAD DE CALI, SEMAFORO MAL PROGRAMADO Y QUE PASO CON PUENTE VEHICULAR</t>
  </si>
  <si>
    <t>COMUNICACIÓN INFORMATIVA, LA SDM LE RESPONDE AL PETICIONARIO MEDIANTE RADICADO 202532206785731, SE COPIA AL FDLF COMO INFORMATIVO</t>
  </si>
  <si>
    <t>COPIA DE ENVIO DE RADICADO 20251200055501 - RESPUESTA AL RADICADO BOGOTÁ TE ESCUCHA SDQS NO. 1840932025 DE LA ALCALDÍA MAYOR, RADICADO NO. 20255920168701 DE LA ALCALDÍA LOCAL DE FONTIBÓN Y RADICADO UAERMV NO. 20251120070012 DEL 07 DE MAYO DE 2025 ??? SOLICITUD DE INTERVENCIÓN DE LA CARRERA 128 CON CALLE 15B ??? LOCALIDAD DE SUBA.</t>
  </si>
  <si>
    <t>COPIA DE RESPUESTA CORREO CERTIFICADO. COMUNICACIÓN IDU CON RADICADO 202538500505681 DE FECHA 07/05/2025. RESPUESTA AL RADICADO: 202552600648222 DE FECHA 12/05/2025 EMPOZAMIENTO DE AGUA LLUVIA EN VIA PAVIMENTADA</t>
  </si>
  <si>
    <t>20256000124661 - SOLICITUD INFORMACIÓN SOBRE PROYECTOS ESPECÍFICOS QUE VINCULEN PARQUES UBICADOS EN LA LOCALIDAD DE FONTIBÓN, BAJO RADICADO NO. 2025JBB400027992 SOLICITUD INFORMACIÓN SOBRE PROYECTOS ESPECÍFICOS QUE VINCULEN PARQUES UBICADOS EN LA LOCALIDAD DE FONTIBÓN, BAJO RADICADO NO. 2025JBB400027992 DE ABRIL 15 DE 2025 Y RADICADO IDRD NO. 20252100141452 DE ABRIL 16 DE 2025.</t>
  </si>
  <si>
    <t>CORREO CERTIFICADO. COMUNICACIÓN IDU CON RADICADO 202538500502471 DE FECHA 28/04/2025. RESPUESTA AL RADICADO: 202518500607002 DE FECHA 12/05/2025 INFORMAR SI LA ALCALDÍA LOCAL DE FONTIBÓN CONOCÍA EL ESTADO ACTUAL EN EL QUE SE ENCUENTRAN LAS SIGUIENTES VÍAS: - TRANSVERSAL 73 A CALLE 23 ENTRE LAS CARRERAS 72D Y LA CARRERA 75 - Y DE LA CARRERA 74B ENTRE LA CALLE 23 A LA CALLE 23D.</t>
  </si>
  <si>
    <t>DERECHO DE PETICION SOLICITUD DE INTERVENCION EN VIA PUBLICA (HUNDIMIENTO EN LA ESQUINA DE LA CALLE 32G CON CARRERA 103A)</t>
  </si>
  <si>
    <t>ENVIO DE RADICADO 20251400056031 - RESPUESTA AL RADICADO UAERMV NO. 20251120070892, COMUNICACIÓN DEL HONORABLE SENADOR CARLOS EDUARDO GUEVARA CON RADICADO NO. 202500912; ESTADO ALCANTARILLA Y MALLA VIAL EN LA CARRERA 85B CON CALLE 23B, BARRIO MODELIA BALEARES.</t>
  </si>
  <si>
    <t>SOLICITUD DE RESPUESTA AL OFICIO DE REITERACION DEL REQUERIMIENTO SINPROC-4243496 REMITIDO A USTEDESDESDE EL 14 DE MARZO DEL 2025</t>
  </si>
  <si>
    <t>REQUERIMIENTO 2273852025:SOLICITUD CIUDADANA DE MANTENIMIENTO Y MEJORAMIENTO DE TRAMO DE LA MALLA VIAL LOCAL. USUARIO ANÓNIMO CON CUENTA EN RED SOCIAL INSTAGRAM: @DANIELESTABMN.</t>
  </si>
  <si>
    <t>20250015 - DERECHO DE PETICIÓN DE INTERÉS GENERAL ??? MEJORAMIENTO VIAL Y SEÑALIZACIÓN EN EL SECTOR DE ZONA FRANCA FONTIBÓN. - PETICIÓN DE LA SEÑORA LUZ MARINA BERNAL REYES</t>
  </si>
  <si>
    <t>COPIA DE RESPUESTA RADICADO DADEP - REFERENCIA: RADICACIÓN DADEP NO. 20254000104572 DEL 30-04-2025. RADICACIÓN SDP NO. 2-2025-23401 DEL 29-04-2025. ASUNTO: SEÑALAMIENTO URBANÍSTICO (TIPOLOGÍA VIAL) VÍA UBICADA EN LA CARRERA 126 ENTRE LA CALLE 17 A LA CALLE 17F. CIV 9000540, 9000392</t>
  </si>
  <si>
    <t>20255920117971</t>
  </si>
  <si>
    <t>SU RAD. RADICADO NO. 20255920165381 FECHA: 27-04-2025 - REQ. CONCEJAL ONZAGA - COPIADO A DADEP-RAD. 20254000114792 DEL 08/05/2025. - SOLICITUD INFORMACIÓN PARQUE 09-112 URBANIZACIÓN COLFRIGOS</t>
  </si>
  <si>
    <t>REQUERIMIENTO 2191062025:SE ENCUENTRA EN PESIMAS CONDICIONES, DADO A QUE LA MALLA VIAL SE ENCUENTRA DETERIORADA CON UNOS HUECOS DE UNA PROFUNDIDAD TERRIBLE,</t>
  </si>
  <si>
    <t>2025EE6709 2025ER5718 - EL DIA 16 DE ABRIL DE 2025 SE DESARROLLD UNA INSPECCIBN VISUAL Y CUALITATIVA AL SECTOR DE LA KR 106 CON DG 12 C, DEL SECTOR CATASTRAL SAN PEDRO DE LA LOCALIDAD DE FONTIBBN, DE IO CUAL SE ELABORB EL DIAGNBSTICO TECNICO DI-22021</t>
  </si>
  <si>
    <t>SE CIERRA TENIENDO EN CUENTA QUE NOS ESTAN INFORMANDO DE LA VISITA TECNICA REALIZADA POR EL IDIGER</t>
  </si>
  <si>
    <t>REQUERIMIENTO 2251942025:SOLICITUD CIUDADANA DE INFORME DE GESTIÓN AL MANTENIMIENTO Y MEJORAMIENTO DE TRAMO DE LA MALLA VIAL LOCAL.</t>
  </si>
  <si>
    <t>Mal estado de la malla vial de la carrera 116 en fontibon</t>
  </si>
  <si>
    <t>DETERMINACION DE CRONOGRAMAS E INTERVENCIONES DE CARRERA 130 CALLE 22A</t>
  </si>
  <si>
    <t>SE DIO RESPUESTA CON RADICADO 20255920216471</t>
  </si>
  <si>
    <t>NOTIFICACION DE OTROSSI NUMERO 6 AL CONTRATO PAF-ANI-O-118-2022-0-PRORROGA Y ADICIÓN CON VIGENCIA HASTA EL 30 DE NOVIEMBRE DE 2025 Y SOLICITUD DE AUTORIZACION INSTALACION DE BUZON DE PQRS</t>
  </si>
  <si>
    <t>SE REASIGNA ORFEO A DIMELZA MENDOZA RUEDA 
RADICADO DEVUELTO PQR BUZON, NO ES DE ESTA ÁREA.</t>
  </si>
  <si>
    <t>RADICADO DEVUELTO PQR BUZON, NO ES DE ESTA ÁREA.</t>
  </si>
  <si>
    <t>"REQUERIMIENTO 2359262025:CRATER DE ANOS SIN FIN Y LAS AUTORIDADES, SIN OIDOS, IMPUESTOS BIEN GRACIAS? QUE RESPUESTA OBTENGO? CALLE 23 # 73A01,14/05/2025"</t>
  </si>
  <si>
    <t>20255920200871</t>
  </si>
  <si>
    <t>REQUERIMIENTO 2333872025:SOLICITUD CIUDADANA DE MANTENIMIENTO Y MEJORAMIENTO DE TRAMO DE LA MALLA VIAL LOCAL.</t>
  </si>
  <si>
    <t>20255920200881</t>
  </si>
  <si>
    <t>REQUERIMIENTO 2333662025:SOLICITUD DE INTERVENCIÓN MALLA VIAL</t>
  </si>
  <si>
    <t>20255920200911</t>
  </si>
  <si>
    <t>"REQUERIMIENTO 2310432025:SOLICITAR PETICION RESPECTO DE MEJORAMIENTO VIAL EN LA CALLE 19A ENTRE CARRERA 80A Y CARRERA 82 LOCALIDAD DE FONTIBON, BARRIO HAYUELOS"</t>
  </si>
  <si>
    <t>20255920200891</t>
  </si>
  <si>
    <t>ENVIO DE RADICADO 20251200056371- RESPUESTA A LA COMUNICACIÓN 202523500465101 DEL INSTITUTO DE DESARROLLO URBANO ??? IDU CON RADICADO UAERMV NO. 20251120067432 DEL 2 DE MAYO DE 2025 - SOLICITUD DE INFORMACIÓN SOBRE SEÑALIZACIÓN EXISTENTE Y OTRAS CARACTERÍSTICAS EN LA CL 22H BIS NO 121 - 57</t>
  </si>
  <si>
    <t>CORREO CERTIFICADO. COMUNICACIÓN IDU CON RADICADO 202538500509231 DE FECHA 13/05/2025. RESPUESTA AL RADICADO: 202552600677332 DE FECHA 13/05/2025 ME INTERESA SABER CUÁNDO SE VA REALIZAR EL MANTENIMIENTO DE LA CALLE 23B ENTRE LA CARRERA 116 HASTA LA CARRERA 120 DEL BARRIO REFUGIO LOCALIDAD FONTIBÓN QUE SE ENCUENTRA EN MUY MAL ESTADO Y CON UNOS HUECOS MUY GRANDES DEBIDO AL PASO DEL SITP.</t>
  </si>
  <si>
    <t>CORREO CERTIFICADO. COMUNICACIÓN IDU CON RADICADO 202538600510631 DE FECHA 28/04/2025. COPIA DE RESPUESTA AL RADICADO: 202552600602102 DE FECHA 13/05/2025 - SOLICITUD INTERVENCIÓN VÍA PARALELA AV. CIUDAD DE CALI CON CALLE 23.</t>
  </si>
  <si>
    <t>DERECHO DE PETICIÓN PARA SOLICITAR EL PAGO DE LA DEUDA PENDIENTE AL CONSORCIO OLIVA 2022</t>
  </si>
  <si>
    <t>20255920208521</t>
  </si>
  <si>
    <t>GESTIÓN PMT : REVISAR Y ACLARAR EL OBJETO DE LA OBRA YA QUE SE MENCIONAN 3 ETAPAS PARA ACTIVIDADES DIFERENTES A LAS SOLICITADAS EN EL CONCEPTO ENVIADO (REPARACIÓN DE GRIETAS Y AGUJEROS EN LA CAPA DE RODADURA DE LA AK 116)</t>
  </si>
  <si>
    <t>SE REASIGNO
REASIGNA A SANTIAGO VARGAS - DE SDM, INSTRUCCIÓN PMT EMERGENCIA CIERRE EN LA AK 116 ENTRE CL 17F Y XXM.</t>
  </si>
  <si>
    <t>INFORME DE POLICIA ESPECIAL CAI SANTANDER DAÑO MALLA VIAL</t>
  </si>
  <si>
    <t>PELIGRO ACTOR PEATONAL / ALCALDIA LOCAL FONTIBON / CASO - REPOSICIÓN DE TAPA EN LA DIRECCIÓN DEL ANDÉN OCCIDENTAL CR 69F ENTRE CL19A????Y CL20 ?? ZONA INDUSTRIAL MONTEVIDEO / LOCALIDAD DE FONTIBÓN</t>
  </si>
  <si>
    <t>ENVIO DOCUMENTO SECRETARIA DISTRITAL DE AMBIENTE RADICADO NO. 2025EE101634 - DAÑOS EN PASOS PEATONALES POR CRECIMIENTO DE RAICES Y RAMAS INCLINADAS DESPROPORCIONALES, DE TRES ARBOLES SUPERAN LOS 15 METROS</t>
  </si>
  <si>
    <t>20255920203921</t>
  </si>
  <si>
    <t>ENVIO DE RADICADO 20251200052521- RESPUESTA AL RADICADO UAERMV NO. 20251120066762 DEL 2 DE MAYO DE 2025 ??? SDQS</t>
  </si>
  <si>
    <t>COPIA ENVIO DE RADICADO 20251200052431 - RESPUESTA AL RADICADO UAERMV NO. 20251120066002 DEL 30 DE ABRIL DE 2025 ??? SDQS_x0002_BTE 2089012025 - INTERVENCIÓN CALLE 25B FRENTE AL NÚMERO 72 - 80.</t>
  </si>
  <si>
    <t>20255920187741</t>
  </si>
  <si>
    <t>ENVIO DE RADICADO 20251200053861 - PLAZO MÁXIMO PARA LA SUSCRIPCIÓN DE CONVENIOS INTERADMINISTRATIVOS, ENTRE LA UAERMV Y LOS FONDOS DE DESARROLLO LOCAL.</t>
  </si>
  <si>
    <t>Informado: Plazo maximo 31 de mayo suscrioción de convenios entre la UMV y el FDLF.</t>
  </si>
  <si>
    <t>COMUNICACIÓN IDU 202538500483201 DE FECHA 06/05/2025. RESPUESTA AL RADICADO: 202518500619072 DE FECHA 30/04/2025 O DAR MANTENIMIENTO VIAL DADO QUE SE PRESENTA UN HUECO DESDE HACE MÁS DE DOS AÑOS EN LA ??? DIRECCIÓN CL 19A 80A</t>
  </si>
  <si>
    <t>20255920202921</t>
  </si>
  <si>
    <t>COPIA DE ENVIO DE RADICADO 20251320053191- RESPUESTA RADICADO 20251120058092 DEL 22 DE ABRIL DE 2025 ???PETICION CIUDADANA BOGOTA TE ESCUCHA 1901852025???</t>
  </si>
  <si>
    <t>SE DA TRASLADO A LA UMV</t>
  </si>
  <si>
    <t>ENVIO DE RADICADO 20251200053341 RESPUESTA AL RADICADO UAERMV NO. 20251120068232 DEL 05 DE MAYO DE 2025 ??? SOLICITUD INTERVENCIÓN DE VARIAS VÍAS BARRIO MONTEVIDEO ??? LOCALIDAD DE FONTIBÓN.</t>
  </si>
  <si>
    <t>20255920189911</t>
  </si>
  <si>
    <t>NOTIFICACION DE OTROSI N.6 AL CONTRATO PAF-ANI-0-118-2022-0 - PRORROGA Y ADICION CON VIGENCIA HASTA EL 30 NOVIEMBRE DE 2025 Y SOLICITUD DE AUTORIZACION INSTALACION DE BUZION DE PQRS</t>
  </si>
  <si>
    <t>SE CIERRA TRAMITE TENIENDO EN CUENTA QUE ES INFORMATIVO</t>
  </si>
  <si>
    <t>COPIA DE ENVIO DE RADICADO 20251200050661- RESPUESTA AL RADICADO UAERMV NO. 20251120059002 DEL 23 DE ABRIL DE 2025 ??? COMUNICACIÓN DTCI 202538500420921 DEL INSTITUTO DE DESARROLLO URBANO- IDU INTERVENCIÓN COMPONENTE ZONAL DEL SISTEMA INTEGRADO DE TRANSPORTE PÚBLICO.</t>
  </si>
  <si>
    <t>??COMUNICACIÓN IDU 202523500465101 DE FECHA 02/05/2025. RESPUESTA AL RADICADO: 202552600611482- INFORMACIÓN SOBRE SEÑALIZACIÓN EXISTENTE Y OTRAS CARACTERÍSTICAS EN LA CL 22H BIS NO 121 - 57</t>
  </si>
  <si>
    <t>RESPUESTA AL RADICADO UAERMV NO. 20251120066642 DEL 2 DE MAYO DE 2025 - COMUNICACIÓN 20255920168861 DE LA ALCALDÍA LOCAL DE FONTIBÓN - SOLICITUD DIAGNOSTICO DEL ESTADO DE LA MALLA VIAL DE LA LOCALIDAD DE FONTIBÓN.</t>
  </si>
  <si>
    <t>INFORMADO
DIAGNOSTICO DEL ESTADO DE LA MALLA VIAL DE LA LOCALIDAD DE FONTIBÓN
20255920168861</t>
  </si>
  <si>
    <t>COPIA DE RESPUESTA DE ENVIO DE RADICADO 20251200054271- RESPUESTA DP RAD. 202552600574652 DE FECHA 23/04/2025 SOLICITUD INTERVENCIONES TRONCAL CALLE 26 CONTRATO IDU 2411 2024</t>
  </si>
  <si>
    <t>ENVIO DE RADICADO 20251200054561 - RESPUESTA AL RADICADO UAERMV NO. 20251120065692 DEL 30 DE ABRIL DE 2025 DEL OPERADOR GMOVIL S.A.S GM-GE-PT-2025-487. NOVEDADES DE INFRAESTRUCTURA - COMPONENTE ZONAL DEL 28 DE MARZO DE 2025 AL 04 DE ABRIL DE 2025.</t>
  </si>
  <si>
    <t>DAÑO EN MALLA VIAL SIRE-5454142 VERIFICAR EL TRAMO VIAL COMPROMETIDO POR LA CALLE 20 ENTRE LA CARRERA 68A Y CARRERA 68D DONDE EL DETERIORO DE LA MALLA VIAL ES DEMASIADO, INCLUSO ES UNA DE LAS PRINCIPALES RUTAS DE DESPLAZAMIENTOS PARA VEHÍCULOS DE EMERGENCIAS, YA QUE EN ESTE MISMO SECTOR QUEDA LA ESTACIÓN DE BOMBEROS DE PUENTE ARANDA Y DIFICULTA LOS DESPLAZAMIENTOS, ADICIONAL EL RIESGO ES LATENTE PARA LOS ACTORES VIALES QUE UTILIZAN ESTA VÍA</t>
  </si>
  <si>
    <t>SOLICITUD INFORMACIÓN SOBRE PROYECTOS ESPECÍFICOS QUE VINCULEN PARQUES UBICADOS EN LA LOCALIDAD DE FONTIBÓN, BAJO RADICADO NO. 2025JBB400012322 DE FEBRERO 25 DE 2025 Y RADICADO IDRD NO. 20252100071752 DE FEBRERO 26 DE 2025</t>
  </si>
  <si>
    <t>CORREO CERTIFICADO. COMUNICACIÓN IDU CON RADICADO 202538500501221 DE FECHA 08/05/2025. RESPUESTA AL RADICADO: 202552600659622 DE FECHA 12/05/2025 QUE SE ESTÁ HACIENDO CON LA SEGURIDAD E INFRAESTRUCTURA VIAL DE LA AV. FERROCARRIL DE OCCIDENTE ENTRE LA KR 100 Y LA KR 116</t>
  </si>
  <si>
    <t>COPIA DE COMUNICACIÓN IDU 202538500494811 DE FECHA 08/05/2025 RESPUESTA AL RADICADO: 202518500608992 DE FECHA 29/04/2025- HUECOS EN LA CALLE 23 B # 118 A -48 VÍA PRINCIPAL LLENA DE HUECOS PASA EL SIPT TRANSPORTE PÚBLICO???</t>
  </si>
  <si>
    <t>20255920211121</t>
  </si>
  <si>
    <t>SRS ETB / CONCONCRETO CAJA DE PASO SIN TAPA ES UN RIESGO PELIGRO PARA PEATONES BOGOTANOS EN ANDEN OCCIDENTAL DE AV 68 CERCA A PLAZA CLARO, ANDEN INTERVENIDO EN PROYECTO TRONCAL AV68 P/D LA TAPA SE LA ROBARON ESTE FIN DE SEMAN ) 10, 11 MAYO 2025)</t>
  </si>
  <si>
    <t>20255920201331</t>
  </si>
  <si>
    <t>COPIA DE ENVIO DE RADICADO 20251200054681- RESPUESTA AL RADICADO UAERMV NO. 20251120069352 DEL 06 DE MAYO DE 2025 ??? SOLICITUD INTERVENCIÓN DE LA CARRERA 116 ENTRE CALLE 17 Y CALLE 24 ??? LOCALIDAD DE FONTIBÓN.</t>
  </si>
  <si>
    <t>ENVÍO COMUNICADO OFICIAL NO. GS-2025-268076-MEBOG - INFORME DE POLICÍA ESPECIAL MAL ESTADO DE LA MALLA VIA</t>
  </si>
  <si>
    <t>SE DA TRASLADO A LA UMV - SOLICITUD POLICIA</t>
  </si>
  <si>
    <t>ENVIO DE RADICADO 20251200057341- UAERMV NO. 20251120071602 DEL 9 DE MAYO DE 2025 ??? SDQS_x0002_BTE 2030862025 ??? COMUNICACIÓN DTCI 202538500494811 DEL INSTITUTO DE DESARROLLO URBANO - INTERVENCIÓN CALLE 23B FRENTE AL NÚMERO 118A - 48.</t>
  </si>
  <si>
    <t>COMUNICACIÓN IDU 202538500516821 DE FECHA 14/05/2025. RESPUESTA AL RADICADO: 202552600471772</t>
  </si>
  <si>
    <t>COPIA DE RESPUESTA A DERECHO DE PETICION CON RADICADO N. 202552600583392</t>
  </si>
  <si>
    <t>SE REASIGNO
SE DEVOLVIO SOLICITUD, CORRESPONDE A LOCALIDAD DE SAN CRISTOBAL</t>
  </si>
  <si>
    <t>ENVIO DE RADICADO 20251200057941- RESPUESTA A LA COMUNICACIÓN CON RADICADO UAERMV NO. 20251120068032 DEL 6 DE MAYO DE 2025. SDQS 2152312025. INTERVENCIÓN EN LA CALLE 23D #103-45. LOCALIDAD DE FONTIBÓN.</t>
  </si>
  <si>
    <t>ENVIO DE RADICADO 20251200057691- EN RESPUESTA AL RADICADO 20251120069432 DEL 06 DE MAYO DE 2025, SDQS 2187372025 - DENUNCIA PÚBLICA, POR FAVOR INTERVENCIÓN URGENTE EN LA CALLE 24 F CON CARRERA 85 C BARRIO MODELIA.</t>
  </si>
  <si>
    <t>ENVIO DE RADICADO 20251200057551 EN ATENCIÓN A LA COMUNICACIÓN CON RADICADO UAERMV NO. 20251120069292 DEL 06 DE MAYO DE 2025. SDQS 2185692025 - APOYO EN ACCIONES DE MOVILIDAD BARRIO EL REFUGIO FONTIBON.</t>
  </si>
  <si>
    <t>ENVIO DE RADICADO 20251200057771- RESPUESTA A LA COMUNICACIÓN 20255920170851 DE LA ALCALDÍA LOCAL DE FONTIBÓN CON RADICADO UAERMV NO. 20251120068952 DEL 6 DE MAYO DE 2025. INTERVENCIÓN CALLE 23B ENTRE CARRERA 118 Y CARRERA 119A. LOCALIDAD DE FONTIBÓN.</t>
  </si>
  <si>
    <t>20255920170851</t>
  </si>
  <si>
    <t>COMUNICACIÓN IDU CON RADICADO 202538500516881 DE FECHA 13/05/2025. RESPUESTA AL RADICADO: 202518500681972 DE FECHA 14/05/2025- - TRANSVERSAL 95 ENTRE LA CALLE 24 F Y LA CALLE 25 D - LOCALIDAD DE FONTIBÓN.</t>
  </si>
  <si>
    <t>REMISION DE MANUAL AMBIENTAL DE OBRA DEL CONTRATO FDLF - 711-2024</t>
  </si>
  <si>
    <t>SE REASIGNO
REASIGNA A SANTIAGO VARGAS ENTERADO PARA CIERRE - MANUAL AMBIENTAL DE OBRA DEL CONTRATO FDLF - 711-2024</t>
  </si>
  <si>
    <t>CORREO CERTIFICADO. COMUNICACIÓN IDU CON RADICADO 202518500512541 DE FECHA 09/05/2025. RESPUESTA AL RADICADO: 202552600665802 DE FECHA 14/05/2025- PARA REUNION DEL 16 DE MAYO DE 2025 ASISTIRA EL PROFESIONAL CARLOS ALBERTO GARZÓN ESPINEL, DE LA OFICINA DE RELACIONAMIENTO Y SERVICIO A LA CIUDADANÍA, CORREO ELECTRÓNICO:CARLOS.GARZON@IDU.GOV.CO.</t>
  </si>
  <si>
    <t>CIERRE DE TRAMITE :
EL DOCUMENTO ES INFORMATIVO: AMABLEMENTE LE COMUNICO QUE POR PARTE DEL INSTITUTO DE DESARROLLO URBANO –IDU, ASISTIRÁ EL PROFESIONAL CARLOS ALBERTO GARZÓN ESPINEL, DE LA OFICINA DE RELACIONAMIENTO Y SERVICIO A LA CIUDADANÍA, CORREO ELECTRÓNICO: CARLOS.GARZON@IDU.GOV.CO.</t>
  </si>
  <si>
    <t>SRS EAAB / UAESP PELIGRO EN ANDEN CL 21A 69B -58 RUPPI994 ROBO DE CAJA TAPA, CAJA DE COLECTOR AGUAS LLUVIAS Y MAYOR PELIGRO POR LA CANTIDAD DE BASURA EN ESTE Y OTROS COLECTORES DE AGUAS LLUVIAS EN ZONA INDUSTRIAL MONTEVIDEO QUE LLEVAN QUINQUENIOS O DÉCADAS SIN ASEO Y OTROS DAÑOS DE LA INFRAESTRUCTURA DEL ANDÉN SUR DE CL 21A ENTRE CR 69B A CR 69F POR ALGUNAS EMPRESAS</t>
  </si>
  <si>
    <t>20255920203821</t>
  </si>
  <si>
    <t>EAAB
CIUDADSALITRECOPYRIGHT@GMAIL.COM</t>
  </si>
  <si>
    <t>DERECHO DE PETICION LLAMADO DE ATENCION A LA EMPRESA DE EAAB - POR TRABAJOS DE CAMBIO DE TUBERIA EN LA KRA 128 CON CALLE 17</t>
  </si>
  <si>
    <t>EAAB</t>
  </si>
  <si>
    <t>MALLA VIAL AV FERROCARRIL PÉSIMO ESTADO- MALLA VIAL EN LA AV FERROCARRIL A LA ALTURA DE LA CR. 104 Y CR. 100 SENTIDO OCCIDENTE-?? ORIENTE</t>
  </si>
  <si>
    <t>INFORMADO IDU COP 1660-2024 VÍA ARTERIAL AV. CALLE 22 ENTRE LA CARRERA 100 A LA CARRERA 104A.</t>
  </si>
  <si>
    <t>CORREO CERTIFICADO. COMUNICACIÓN IDU CON RADICADO 202538500516821 DE FECHA 01/04/2025. RESPUESTA AL RADICADO: 202552600471772 DE FECHA 14/05/2025</t>
  </si>
  <si>
    <t>RADICACION OFICIO AQUA-1551-2025- RESPUESTA A EL RADICADO ALCALDÍA LOCAL DE FONTIBÓN 20255920153401- SOLICITUD RESPUESTA MANTENIMIENTO VIAL CL 23A BIS #83-50 ??? REGISTRO DE PETICIÓN 1763002025 Y ATENCIÓN A RADICADO EAAB-ESP E-2025-047195-</t>
  </si>
  <si>
    <t>INVITACION A REUNIO INICIO DE OBRA DEL PROYECTO VIAL AVENIDA LONGITUDINAL DE OCCIDENTE - TRAMO SUR</t>
  </si>
  <si>
    <t>SE REASIGNO PARA CIERRE
SE REASIGNA PARA CIERRE, DADO QUE ES UNA INVITACION PARA LA SOLCIALIZACION EL INICIO DE OBRA PROYECTO VIAL "ALO-TRAMO SUR" POR PARTE DE LA EMPRESA "ALO SUR SAS", DELEGADOS DEL EQUIPO DE INFRAESTRUCTUTA FUERON DESIGNADOS PARA PARTICIPAR DE LA SOCIALIZACION EL SABADO 24 DE MAYO</t>
  </si>
  <si>
    <t>INFORME ESPECIAL CAI MACARENA DESNIVELES EN PAVIMENTO DETERIORADO PELIGOR INMINENTE PARA LOS HABITANTES</t>
  </si>
  <si>
    <t>INFORME DE POLICÍA ESPECIAL POR EL MAL ESTADO DE LA MALLA VIAL- EN LA CALLE 18 A # 118-03, FONTIBON, ESTÁN CONSTRUYENDO SOBRE EL ANDEN DE USO PUBLICO, YA SE HA LLAMADO A LA ALCALDIA</t>
  </si>
  <si>
    <t>SE REASIGNA ORFEO A DIMELZA MENDOZA RUEDA  POR SER UNA CONSTRUCCIÓN DE UNA VIVIENDA EN UN ANDEN, DEBE SER ACTUACIÓN POLICIVA.</t>
  </si>
  <si>
    <t>ENTREGA ACTA DE FIJACION DE PRECIOS NO.1 CONTRATO 736-2024</t>
  </si>
  <si>
    <t>ENTREGA DE INFORME MENSUAL N.3 DE CONTRATO DE OBRA 736-2024</t>
  </si>
  <si>
    <t>ENTREGA DE INFORME MENSUAL N.3 CONTRATO DE INTERVENTORIA 737-2024</t>
  </si>
  <si>
    <t>INFORME DE POLICIA ESPECIAL CAI MODELIA- CALLE 23 CON TRANSVERSAL 73?? JURISDICCIÓN DEL CAÍ MODELIA DE LA LOCALIDAD DE FONTIBÓN, DONDE SE ENCUENTRA UN ORIFICIO EN LA VÍA</t>
  </si>
  <si>
    <t>INFORME POLICIA ESPECIAL CAI SABANA GRANDE - EN LA DIRECCIÓN CARRERA 123 AV CALLE 17 A FALTA DE LA TAPA DE LA ALCANTARILLA LO CUAL SUPONE GRAN PELIGRO PARA LOS DIFERENTES PEATONES</t>
  </si>
  <si>
    <t>ENVIO DE RADICADO 20251200059971 RESPUESTA AL RADICADO UAERMV NO. 20251120075322 DEL 15 DE MAYO DE 2025 ??? COMUNICACIÓN SCTT 202532306873071 DE LA SECRETARÍA DISTRITAL DE MOVILIDAD ??? PETICIONES SOBRE LA CARRERA 96G A LA ALTURA DE LA CALLE 16H.</t>
  </si>
  <si>
    <t>OFICIO JAL 158/2025 - INVITACIÓN SESIÓN 23 DE MAYO DE 2025 - EL TEMA DE LA SESIÓN: SEGUIMIENTO MALLA VIAL.</t>
  </si>
  <si>
    <t>LA COMUNICACIÓN SE CLASIFICA COMO INFORMATIVA
A LA JAL AISTIRAN LOS ING. FERNANDA CHEVES Y EL ING. SANTIAGO VARGAS 
MAYO 23 DE 2025
HORA 9:00 AM</t>
  </si>
  <si>
    <t>2025EE9299 - SOLICITUD DE GESTIÓN TEMAS DE SEGURIDAD, ESTADO DE PARQUES, REPARCHEO PARA EL SECTOR DE MODELIA SUR. - CONCEJAL FERNANDO LÓPEZ GUTIÉRREZ</t>
  </si>
  <si>
    <t>Derecho de Petición de acuerdo al articulo 23 de la Constitucón Politica y reglamentando por la Ley 1755 de 2015, en concordancia con el articulo 13 del codigo contencioso Administrativo Ley 1437 de 2011</t>
  </si>
  <si>
    <t>20255920210561</t>
  </si>
  <si>
    <t>REMISION SOLICITUD DE INFORMACIÓN ESTADO ACTUAL DEL SALÓN COMUNAL DEL BARRIO EL RUBÍ</t>
  </si>
  <si>
    <t xml:space="preserve">	REMISION SOLICITUD DE INFORMACIÓN ESTADO ACTUAL DEL SALÓN COMUNAL DEL BARRIO EL RUBÍ</t>
  </si>
  <si>
    <t>REMISION : PETICIÓN SOLICITUD DE INTERVENCIÓN DE MALLA VIAL</t>
  </si>
  <si>
    <t>Radicado devuelto a la localidad de Bosa</t>
  </si>
  <si>
    <t>INFORME DE POLICIA ESPECIAL CAI MACARENA POR EL MAL ESTADO DE LA MALLA VIAL</t>
  </si>
  <si>
    <t>ENTREGA DE COPIA DE ACTAS DE VECINDAD DE CAMPAMENTO Y PARQUEO DE MAQUINARIA.</t>
  </si>
  <si>
    <t xml:space="preserve">SE CIERRA TRÁMITE TENIENDO EN CUENTA QUE ES INFORMATIVO	</t>
  </si>
  <si>
    <t>REMISION COPIA RESPUESTA AL SR. PEDRO ALFONSO RINCON, SOLICITUD INTERVENCION MALLA VIAL, PARA LO DE SU COMPETENCIA.</t>
  </si>
  <si>
    <t>REMISION SOLICITUD DE GESTIÓN TEMAS DE SEGURIDAD, ESTADO DE PARQUES, REPARCHEO PARA EL SECTOR DE MODELIA SUR.</t>
  </si>
  <si>
    <t>Deterioro Malla Vial (Fontibón).</t>
  </si>
  <si>
    <t>Invitación reunión extraordinaria - contrato IDU No. 1660 de 2024</t>
  </si>
  <si>
    <t>Reunión COP IDU 1660-2024.</t>
  </si>
  <si>
    <t>REQUERIMIENTO 2427842025:SOLICITUD CIUDADANA DE MANTENIMIENTO Y MEJORAMIENTO DE TRAMO DE LA MALLA VIAL LOCAL.</t>
  </si>
  <si>
    <t>COMUNICACIÓN IDU CON RADICADO 202523500538111 DE FECHA 19/05/2025. RESPUESTA AL RADICADO: 202552600708032 DE FECHA 20/05/2025 "SOLICITUD DE INFORMACIÓN SOBRE SEÑALIZACIÓN EXISTENTE Y OTRAS CARACTERÍSTICAS EN LA CARRERA 108 CON CALLE 22F, PARA EL DÍA 06 DE MAYO DE 2025 - LOCALIDAD DE FONTIBÓN."</t>
  </si>
  <si>
    <t>REPORTE RCD NOV DIC 2024 Y ENERO 2025- REPORTE DE RCD CORRESPONDIENTE A LOS MESES DE NOVIEMBRE Y DICIEMBRE DE 2024 Y ENERO DE 2025, DEL CONTRATO DE OBRA COP 379 2023 CON PIN 23029</t>
  </si>
  <si>
    <t>REASIGNADO
PARA EDUARDO JOSE ARREDONDO, PARA SU REVISIÓN Y RESPECTIVO TRÁMITE</t>
  </si>
  <si>
    <t>CORREO CERTIFICADO. COMUNICACIÓN IDU CON RADICADO 202520500535791 DE FECHA 19/05/2025 RESPUESTA AL OFICIO GS-2025 / COSEC3-ESTPO9-13 TRASLADADO POR LA SEÑORA ALCALDESA LOCAL DE FONTIBÓN MEDIANTE OFICIO 20255920165211, RECIBIDO CON RADICADO IDU 20255 CONSULTA RESPECTO DE LA POSIBLE AFECTACIÓN DEL CAI CALLE 13 UBICADO EN LA AVENIDA CENTENARIO (CALLE 13) A LA ALTURA DE LA CARRERA 132,</t>
  </si>
  <si>
    <t>REPARACIÓN DE VÍAS CRA 96 F</t>
  </si>
  <si>
    <t>RADICADO NO 202572010020461 19-05-2025 INFORME DE EJECUCIÓN FINANCIERA CONVENIO 216232 ABRIL 2025</t>
  </si>
  <si>
    <t xml:space="preserve">SE REASIGNA A DIMELZA TENIENDO EN CUENTA QUE EL CONVENIO CON EN TERRITORIO NO ESTA A CARGO DE INFRAESTRUCTURA        </t>
  </si>
  <si>
    <t>INFORME ESPECIAL CAI VERSALLES - DETERIORO MALLA VIAL</t>
  </si>
  <si>
    <t>INFORME POLICÍA ESPECIAL CAI SALITRE. MAL ESTADO LA MALLA VIAL</t>
  </si>
  <si>
    <t>COPIA DE RESPUESTA : SERVICIO DE CERTIMAIL - OFICIO 202572010020461 CV 216232 INFORME DE EJECUCIÓN FINANCIERA ABRIL</t>
  </si>
  <si>
    <t>CORREOCERTIFICADONOTIFICACIONES@4-72.COM.CO - RESPUESTA AL RADICADO UAERMV NO. 20251120070492 DEL 08 DE MAYO DE 2025 ??? COMUNICACIÓN NO. 20255920160971 DE LA ALCALDÍA LOCAL DE FONTIBÓN - RESPUESTA SOLICITUD MANTENIMIENTO VÍAS SECTOR HAYUELOS.</t>
  </si>
  <si>
    <t>ENVIO DE RADICADO 20251200059151 - RESPUESTA A LA COMUNICACIÓN 2025-EE-12823 DE TRANSMILENIO S.A. CON RADICADO UAERMV NO. 20251120069802 DEL 7 DE MAYO DE 2025. MAL ESTADO DE INFRAESTRUCTURA VIAL TRONCAL Y ZONAL POR DONDE CIRCULA EL SISTEMA SITP. CORTE ENERO 2025 DTS.</t>
  </si>
  <si>
    <t>2025EE9386 - SOLICITUD DE INFORMACIÓN ESTADO ACTUAL DEL SALÓN COMUNAL DEL BARRIO EL RUBÍ - CONCEJAL FERNANDO LÓPEZ GUTIÉRREZ</t>
  </si>
  <si>
    <t>COPIA DE RESPUESTA DERECHO DE PETICIÓN CIUDADANO CC 79454541</t>
  </si>
  <si>
    <t>2025-05-19 16</t>
  </si>
  <si>
    <t>ENVIO DE RADICADO 20251200059111- RESPUESTA AL RADICADO UAERMV NO. 20251120073432 DEL 13 DE MAYO DE 2025 ??? SOLICITUD INTERVENCIÓN DE LA CARRERA 74B Y LA TRANSVERSAL 73 A - CALLE 23 ??? LOCALIDAD DE FONTIBÓN.</t>
  </si>
  <si>
    <t>INFORME DE EJECUCIÓN FINANCIERA CONVENIO 216232 ABRIL 2025</t>
  </si>
  <si>
    <t>REQUERIMIENTO 2179482025:RADICADO ORFEO VEEDURIA NO: 20252200046942 ASUNTO: CARTA INTERVENCIÓN Y MANTENIMIENTO - CARRERA 116 ENTRE CALLE 17 Y CALLE 17D - IDU</t>
  </si>
  <si>
    <t>REQUERIMIENTO 2339682025:DERECHO DE PETICION SOLICITUD DE INFORMACION</t>
  </si>
  <si>
    <t>REQUERIMIENTO 2176492025: CARTA INTERVENCIÓN Y MANTENIMIENTO - CARRERA 116 ENTRE CALLE 17 Y CALLE 17D - ALCALDÍA</t>
  </si>
  <si>
    <t>COPIA DE RESPUESTA RADICADO DADEP - RESPUESTA INFORMACIÓN A SOLICITUD INTERVENCIÓN VÍA CARRERA 126 NO. 20-10</t>
  </si>
  <si>
    <t xml:space="preserve">SE CIERRA TRAMITE TENIENDO EN CUENTA QUE ES INFORMADO	</t>
  </si>
  <si>
    <t>COPIA DE RESPUESTA - REGISTRADO: CERTIFICADO S-2025-146200 - EN ATENCIÓN AL TRASLADO POR COMPETENCIA RELACIONADO EN EL ASUNTO, RESPECTO DE LA PETICIÓN INTERPUESTA POR EL SEÑOR DANIEL ESTEBAN MUÑOZ RAMÍREZ, LE INFORMO QUE SE BRINDÓ RESPUESTA DE FONDO MEDIANTE ACTO ADMINISTRATIVO NO. 3332002-S2025-146195 DEL 19 DE MAYO DE 2025</t>
  </si>
  <si>
    <t>ORFEO INFORMATIVO, PARA CIERRE TODA VEZ QUE, LA EMPRESA DE ACUEDUCTO Y ALCANTARILLADO DE BOGOTÁ LE DA RESPUESTA AL PETICIONARIO. GRACIAS</t>
  </si>
  <si>
    <t>DERECHO DE PETICION -APERTURA PARQUE DE BOLSILLO UBICADO EN LA CRA 105# 16I 45</t>
  </si>
  <si>
    <t>COPIA DE RESPUESTA : REFERENCIA CONTRATO DE OBRA IDU -1752 DE 2021 "CONSTRUCCION DE LAS VIAS Y ESPACIO PUBLICO ASOCIADO A LAS ZONAS INDUSTRIALES DE MONTEVIDEO Y PUENTE ARANDA EN LA CIUDAD DE BOGOTA D.C. GRUPO 2" ENVIO RESPUESTA AL RADICADO N. 202552600601372 DEL 28 DE ABRIL DE 2025. DERECHO DE PETICION ROCIO GOMEZ VEGA</t>
  </si>
  <si>
    <t>REQUERIMIENTO 2501812025:SOLICITUD DE ARREGLO VIAL</t>
  </si>
  <si>
    <t>REQUERIMIENTO 2455592025:DERECHO DE PETICION PAVIMENTACION DE LA VIA PUBLICA</t>
  </si>
  <si>
    <t>REQUERIMIENTO 2497202025:MANTENIMIENTO DE LA MALLA VIA QUE SE ENCUENTRA EN LA CARRERA 90 CON CALLE 23I</t>
  </si>
  <si>
    <t>REQUERIMIENTO 2529462025:ENCARGADOS DE VENIR A REALIZAR EL MANTENIMIENTO DEL PAVIMENTO DE LA CUADRA UBICADA EN EL BARRIO FONTIBON PUERTA DE TEJA</t>
  </si>
  <si>
    <t>COPIA DE RADICADO 20251200063171- RESPUESTA A LA COMUNICACIÓN 202538500516881 DEL INSTITUTO DE DESARROLLO URBANO - IDU CON RADICADO UAERMV NO. 20251120074742 DEL 14 DE MAYO DE 2025. INTERVENCIÓN TRANSVERSAL 95 ENTRE LA CALLE 24F Y LA CALLE 25D. LOCALIDAD DE FONTIBÓN.</t>
  </si>
  <si>
    <t>INVITACIÓN A LA 4° REUNIÓN DEL COMITÉ IDU PTE CARRERA 70 POR CALLE 26 COMITÉ IDU #4 PTE CARRERA 70 POR CALLE 26 JUEVES, 29 DE MAYO ?? 3:00 ??? 4:00PM ZONA HORARIA: AMERICA/BOGOTA INFORMACIÓN PARA UNIRSE CON GOOGLE MEET ENLACE DE LA VIDEOLLAMADA: HTTPS://MEET.GOOGLE.COM/SYA-KZMD-EKM</t>
  </si>
  <si>
    <t>REUNIÓN VIRTUAL - CERRA COMO INFORMATIVO POR  FAVOR</t>
  </si>
  <si>
    <t>COPIA DE ENVIO DE RADICADO 20251320055941- RESPUESTA DERECHOS DE PETICIÓN IDU 202538500483201, SOLICITUD MANTENIMIENTO VIAL DADO QUE SE PRESENTA UN HUECO DESDE HACE MÁS DE DOS AÑOS EN LA DIRECCIÓN CL 19A CON CARRERA 80A???, LOCALIDAD FONTIBÓN, RADICADO UAERMV- 20251120069672 DEL 07 DE MAYO DE 2025.</t>
  </si>
  <si>
    <t>INFORME POLICIA ESPECIAL CAI SABANA GRANDE - DIAGONAL 15A CARRERA 106 JURISDICCIÓN DEL CAÍ SABANA GRANDE DE LA LOCALIDAD DE FONTIBÓN EN DONDE LA VIA SE ENCUENTRA EN MAL ESTADO</t>
  </si>
  <si>
    <t>INFORME ESPECIAL CAI VERSALLES HUECOS EN LA KRA 116 CON CALLE 22J</t>
  </si>
  <si>
    <t>CORREO CERTIFICADO. COMUNICACIÓN IDU CON RADICADO 202538500558571 DE FECHA 21/05/2025. RESPUESTA AL RADICADO: 202552600726462 DE FECHA 23/05/2025 SOLICITUD IMPLEMENTACION REDUCTORES DE VELOCIDAD CAMARAS</t>
  </si>
  <si>
    <t>CAI MODELIA- ORIFICIO EN LA VÍA LO CUAL SUPONE GRAN PELIGRO CALLE 22 CON CARRERA 82 ESQUINA</t>
  </si>
  <si>
    <t>INFORME ESPECIAL- PROBLEMÁTICA PRESENTADA EN LA DIRECCIÓN CALLE 22 CON CARRERA 82 ESQUINA JURISDICCIÓN DEL CAÍ MODELIA DE LA LOCALIDAD DE FONTIBÓN</t>
  </si>
  <si>
    <t>ENVÍO COMUNICADO OFICIAL NO. GS-2025-213226-MEBOG</t>
  </si>
  <si>
    <t>CORREO CERTIFICADO. COMUNICACIÓN IDU CON RADICADO 202538600556551 DE FECHA 23/05/2025 RESPUESTA RADICADO IDU 202518500694902 DEL 15/05/2025- SOLICITUD INTERVENCIÓN CARRERA 116 CON CALLE 17.</t>
  </si>
  <si>
    <t>CORREO CERTIFICADO. COMUNICACIÓN IDU CON RADICADO 202538600556501 DE FECHA 16/05/2025. RESPUESTA AL RADICADO: 202552600701032 DE FECHA 23/05/2025 - SOLICITUD INTERVENCIÓN CARRERA 116 ENTRES CALLE 17 Y 19 E INVASIÓN DE ESPACIO PÚBLICO.</t>
  </si>
  <si>
    <t>REMISION COPIA INFORMADA MESA TÉCNICA PARA SEGUIMIENTO A PROBLEMÁTICA DEL PUENTE UBICADO EN EL BARRIO CARLOS LLERAS, FONTIBÓN . OFICIO NO. 2025131. RESPUESTA A LOS RADICADOS 202552600708832 Y 202552600712722 DEL 19 DE MAYO DE 2025.</t>
  </si>
  <si>
    <t>ORFEO INFORMATIVO, PARA CIERRE TODA VEZ QUE RELACIONAN LOS PROFESIONAL QUE ASISTE DEL IDU A LA RENUNIÓN CONVOCADA POR LA EDIL ANDRY MAYERLY LOZANO PUENTE PEATONAL DE CARLOS LLERAS</t>
  </si>
  <si>
    <t>ENVIO DE RADICADO 20251400062931- RESPUESTA RADICADO 20251120072462 DE 12-5-2025 "SOLICITUD ??? RECORRIDO CON LA COMUNIDAD DE HAYUELOS EN LA LOCALIDAD DE FONTIBÓN. VÍAS EN MAL ESTADO"</t>
  </si>
  <si>
    <t>COPIA DE RESPUESTA RESPUESTA A LA COMUNICACIÓN 20255920177181 DE LA 20255920177181 CON RADICADO UAERMV NO. 20251120071732 DEL 9 DE MAYO DE 2025. INTERVENCIÓN CALLE 23A BIS 83 ??? 25. LOCALIDAD DE FONTIBÓN.</t>
  </si>
  <si>
    <t>DERECHO DE PETICIÓN EN INTERES GENERAL</t>
  </si>
  <si>
    <t>COPIA SOLICITUD A LA EAAB EL ESPACIO PUBLICO SE RESPETA DESTRUCCIÓN DE ANDEN EN CR68B PARALELA CL26 COSTADO NOR OCCIDENTAL DE KATRONIX EN CIUDAD SALITRE PARA REINSTALAR HIDRANTE SU ALIADO DESTRUCTOR DE BOGOTA CONSORCIO LA ROCA ES UN DESASTRE PARA BOGOTA</t>
  </si>
  <si>
    <t>COPIA DE RESPUESTA AL RADICADO NÚMERO 202552600656242 DEL 8 DE MAYO DE 2025 - CALLE 13 CON CARRERA 86 - RADICADO ALCALDÍA LOCAL DE FONTIBÓN 20255920168721 - LOCALIDAD DE FONTIBÓN. COMUNICACIÓN IDU CON RADICADO 202538500501281 DE FECHA 08/05/2025. RESPUESTA AL RADICADO: 202552600656242 DE FECHA 12/05/2025</t>
  </si>
  <si>
    <t>ENVIO DE RADICADO 20251400061181 - RESPUESTA RADICADO 20251120071852 DE 9-5-2025 "RAD 20254211563252 HS CARLOS EDUARDO GUEVARA VILLABÓN/MGT DETERIORO VIAL EN LA AV. FERROCARRIL - LOCALIDAD DE FONTIBÓN</t>
  </si>
  <si>
    <t>COMUNICACIÓN IDU 202538600539791 DE FECHA 20/05/2025. RESPUESTA AL RADICADO: 202552600696792 DE FECHA 15/05/2025 RESPUESTA RADICADO IDU 202552600696792 DEL 15/05/2025 Y RADICADO ALF 20255920194091DEL 13/05/2025- SOLICITUD INTERVENCIÓN CARRERA 116 CON CALLE 17.</t>
  </si>
  <si>
    <t>CONVOCATORIA COMITÉ IDU N°51- CTO 0348 DE 2020- MIÉRCOLES 28 DE MAYO DE 2025 A LAS 3:00 P.M. A TRAVÉS DE LA PLATAFORMA MEET POR MEDIO DEL SIGUIENTE ENLACE: MEET.GOOGLE.COM/EAF-QGXJ-GNZ</t>
  </si>
  <si>
    <t>COPIA DE RESPUESTA COMUNICACIÓN IDU CON RADICADO 202538600539791 DE FECHA 15/05/2025. RESPUESTA AL RADICADO: 202552600696792 DE FECHA 20/05/2025- SOLICITUD INTERVENCIÓN CARRERA 116 CON CALLE 17.</t>
  </si>
  <si>
    <t>NOTIFICACIÓN DE DOCUMENTO ENVIADO POR TRANSMILENIO S.A. NO. 2025-EE-15003</t>
  </si>
  <si>
    <t>ENTREGA ACTA PARCIAL N. 1 CTO 736-2024</t>
  </si>
  <si>
    <t>COPIA DE RESPUESTA DE CORREO CERTIFICADO. COMUNICACIÓN IDU CON RADICADO 202538500552231 DE FECHA 19/05/2025. RESPUESTA AL RADICADO: 202552600712222 DE FECHA 22/05/2025</t>
  </si>
  <si>
    <t>COPIA DE RESPUESTA : CORREO CERTIFICADO. COMUNICACIÓN IDU CON RADICADO 202538500552341 DE FECHA 15/05/2025. RESPUESTA AL RADICADO: 202552600693092 DE FECHA 22/05/2025 ENVÍO RESPUESTA AL RADICADO NÚMERO 202552600693092 Y RADICADO 202552600694182 DEL 15 DE MAYO DE 2025 - RADICADO TRANSMILENIO 2025 EE 14009 - E-SOMOS-F-TMSA-0135-22042025 - LOCALIDAD DE FONTIBÓN.</t>
  </si>
  <si>
    <t>CORREO CERTIFICADO. COMUNICACIÓN IDU CON RADICADO 202538500552491 DE FECHA 21/05/2025. RESPUESTA AL RADICADO: 202518500721062 DE FECHA 22/05/2025 MAL ESTADO DE LA VIA</t>
  </si>
  <si>
    <t>COPIA DE RESPUESTA RESPUESTA A LA COMUNICACIÓN CON RADICADO UAERMV NO. 20251120072012 DEL 9 DE MAYO DE 2025. SDQS 2273852025. INTERVENCIÓN CARRERA 82 CON CALLE 25G HASTA LA AVENIDA FERROCARRIL DE OCCIDENTE. LOCALIDAD DE FONTIBÓN.</t>
  </si>
  <si>
    <t>COPIA DE RESPUESTA ENVIO DE RADICADO 20251200061501- RESPUESTA A LA COMUNICACIÓN 202538500494871 DEL INSTITUTO DE DESARROLLO URBANO - IDU CON RADICADO UAERMV NO. 20251120071422 DEL 9 DE MAYO DE 2025. INTERVENCIÓN BARRIO KASANDRA - LOCALIDAD DE FONTIBÓN.</t>
  </si>
  <si>
    <t>Información sobre la ejecución de estudios de ingeniería básica detallada para el realineamiento del poliducto de 10” en el Sector PK 44+000 del sistema Mansilla - Puente Aranda</t>
  </si>
  <si>
    <t>SE REASIGNA A DIMELZA MENDOZA RUEDA POR NO SER COMPETENCIA DE INFRAESTRUCTURA</t>
  </si>
  <si>
    <t>COPIA DE COMUNICACION : DELEGACION SECRETARIA DISTRITAL DE PLANEACION 2-2025-28476 : 1-2025-26759. SENADOR CARLOS EDUARDO GUEVARA, CONCEJAL FABIÁN ANDRÉS PUENTES Y EDILESA ANDRY MAYERLY LOZANO - MESA TÉCNICA PARA SEGUIMIENTO A PROBLEMÁTICA DEL PUENTE UBICADO EN EL BARRIO CARLOS LLERAS- FONTIBÓN- VIERNES 23 DE MAYO DE 2025, A LAS 4:00 PM, EN LA DIRECCIÓN CARRERA 99 # 19-43- SALA DE JUNTAS ??? TERCER PISO</t>
  </si>
  <si>
    <t>ORFEO INFORMATIVO, PARA CIERRE TODA VEZ QUE RELACIONAN AL PROFESIONAL QUE ASISTE DE LA SDP A LA RENUNIÓN CONVOCADA POR LA EDIL ANDRY MAYERLY LOZANO*_ PUENTE PEATONAL DE CARLOS LLERAS</t>
  </si>
  <si>
    <t>CORREO CERTIFICADO. COMUNICACIÓN IDU CON RADICADO 202538600547471 DE FECHA 05/05/2025. RESPUESTA AL RADICADO: 202518500634602 DE FECHA 21/05/2025 ENVÍO RESPUESTA AL RADICADO NÚMERO 202518500634602 RADICADO NÚMERO 202518500639872, RADICADO NÚMERO 202552600687542 RADICADO FDL FONTIBON 20255920184991 Y RADICADO NÚMERO 202552600686802 RADICADO ALCALDÍA 20255920185011 - SOLICITUD DE INFORMACIÓN DE GARANTÍAS Y ATENCIÓN DE ANDENES CARRERA 68B TRANV 68 (AVCL26) KTRONIX</t>
  </si>
  <si>
    <t>COPIA DE ENVIO DE RADICADO 20251200060621- RESPUESTA AL RADICADO UAERMV NO. 20251120071442 DEL 09 DE MAYO DE 2025 ??? COMUNICACIÓN DTCI 202538500494941 DEL INSTITUTO DE DESARROLLO URBANO ??? IDU. CARRERA 101 NO. 23G-34 - LOCALIDAD DE FONTIBÓN ARREGLO DE MAYA VIAL</t>
  </si>
  <si>
    <t>COPIA DE ENVIO DE RADICADO 20251200060641 - RESPUESTA AL RADICADO UAERMV NO. 20251120071532 DEL 09 DE MAYO DE 2025 ??? DERECHO DE PETICIÓN SOLICITUD DE INFORME DE GESTIÓN DE LAS ENTIDADES SOBRE LA CALLE 17 C ENTRE CARRERA 115 Y CARRERA 116, Y LA CARRERA 116 ENTRE LA CALLE 17 Y CALLE 18.</t>
  </si>
  <si>
    <t>COPIA DE ENVIO DE RADICADO 20251200060861 - RESPUESTA AL RADICADO UAERMV NO. 20251120073882 DEL 14 DE MAYO DE 2025 -SOLICITUD DE INTERVENCIÓN MALLA VIAL DEL BARRIO MODELIA.</t>
  </si>
  <si>
    <t>COPIA DE ENVIO DE RADICADO 20251200060821 RESPUESTA AL RADICADO NO. 20253030070661 DEL DEPARTAMENTO ADMINISTRATIVO DE LA DEFENSORÍA DEL ESPACIO PÚBLICO ??? DADEP CON RADICADO UAERMV NO. 20251120076312 DEL 19 DE MAYO DE 2025 ??? SOLICITUD INFORMACIÓN DE LA TRANSVERSAL 95 ENTRE CALLES 24F Y 25D ??? LOCALIDAD DE FONTIBÓN</t>
  </si>
  <si>
    <t>COPIA DE COMUNICACIÓN IDU CON RADICADO 202538600539791 DE FECHA 15/05/2025. RESPUESTA AL RADICADO: 202552600696792 DE FECHA 20/05/2025 RESPUESTA RADICADO IDU 202552600696792 DEL 15/05/2025 Y RADICADO ALF 20255920194091DEL 13/05/2025- SOLICITUD INTERVENCIÓN CARRERA 116 CON CALLE 17.</t>
  </si>
  <si>
    <t>SOLICITUD SP 20830 DEFICIENCIA DE INSFRAESCTRUCTURA VIAL Y RIESGO DE ACCIDENTALIDAD ??DESCRITA EN LA BASE ADJUNTA</t>
  </si>
  <si>
    <t>ENVIO DOCUMENTO SECRETARIA DISTRITAL DE AMBIENTE RADICADO NO -2025EE107948- SOLICITUD DE CORTE ARBOL EN LA CALLE 23 J BIS NRO, 97 - 58 LA COFRADÍA</t>
  </si>
  <si>
    <t xml:space="preserve">SE REMITE ORFEO TENIENDO EN CUENTA QUE SE SOLICITA EL CORTE DE UNA RAIZ QUE ESTA AFECTANNDO UN SENDERO PEATONAL AL MOMENTO DE RETIAR LA RAIZ NOS INFORMAN PARA PODER DAR TRAMITE A LA RECUPERACION DEL ADOQUIN.        </t>
  </si>
  <si>
    <t>ENVIO DOCUMENTO SECRETARIA DISTRITAL DE AMBIENTE RADICADO NO. 2025EE107948 - EN ATENCIÓN AL RADICADO DE LA REFERENCIA, MEDIANTE EL CUAL LA SEÑORA ELIZABETH CASTRO MORENO- CORTADO O TRASLADADO UN ÁRBOL QUE SE ENCUENTRA FRENTE A MI CASA, UBICADA EN LA CALLE 23 J BIS NRO, 97 - 58 LA COFRADÍA FONTIBON</t>
  </si>
  <si>
    <t>COPIA COMUNICACIÓN IDU CON RADICADO 202538600538291 DE FECHA 14/05/2025. RESPUESTA AL RADICADO: 202552600685782 DE FECHA 20/05/2025 - RESPUESTA RADICADO IDU 202552600685782 DEL 14/05/2025 Y RADICADO ALF 20255920189841 DEL 09/05/2025- SOLICITUD INTERVENCIÓN CARRERA 116 CON CALLE 17</t>
  </si>
  <si>
    <t>RESPUESTA DE COMUNICACIÓN IDU CON RADICADO 202538500539321 DE FECHA 19/05/2025. RESPUESTA AL RADICADO: 202552600709222 DE FECHA 20/05/2025- REALIZAR UN PLAN DE INTERVENCIÓN EN VÍA PRINCIPAL ???VÍA DEL FERROCARRIL</t>
  </si>
  <si>
    <t>RESPUESTA DE COMUNICACIÓN IDU CON RADICADO 202538500539381 DE FECHA 14/05/2025. RESPUESTA AL RADICADO: 202518500686552 DE FECHA 20/05/2025 - EL MAL ESTADO EN QUE SE ENCUENTRA LA MAYA VIAL</t>
  </si>
  <si>
    <t>ENVIO DE RADICADO 20251200059951 RESPUESTA AL RADICADO UAERMV NO. 20251120075312 DEL 15 DE MAYO DE 2025 ??? COMUNICACIÓN 20255920197361 DE LA ALCALDÍA LOCAL DE FONTIBÓN - INTERVENCIÓN CALLE 22I ENTRE CARRERA 113A Y CARRERA 114.</t>
  </si>
  <si>
    <t>ENVIO DE RADICADO 20251200059681- RESPUESTA AL RADICADO UAERMV NO. 20251120074952 DEL 15 DE MAYO DE 2025 ??? COMUNICACIÓN E-SOMOS-F-TMSA-0135-22042025 ??? TRASLADO 2025-EE-14009 ??? INTERVENCIÓN VIAL LOCALIDAD DE FONTIBÓN</t>
  </si>
  <si>
    <t>COMUNICACIÓN IDU 202520500535791 DE FECHA 19/05/2025. RESPUESTA AL RADICADO: 202552600697082 RESPUESTA AL OFICIO GS-2025 / COSEC3-ESTPO9-13 TRASLADADO POR LA SEÑORA ALCALDESA LOCAL DE FONTIBÓN MEDIANTE OFICIO 20255920165211, RECIBIDO CON RADICADO IDU 202552600697082. AFECTACIÓN CAI CALLE 13.</t>
  </si>
  <si>
    <t>COMUNICACIÓN IDU 202520500535681 DE FECHA 19/05/2025. RESPUESTA AL RADICADO: 202552600664442 DE FECHA 09/05/2025- RESPUESTA AL OFICIO GS-2025-239523 - MEBOG/COSEC3-ESTPO9 - 20.1 TRASLADADO POR LA SEÑORA ALCALDESA LOCAL DE FONTIBÓN CON OFICIO 20255920175511, RECIBIDO CON RADICADO IDU 202552600664442 DEL 9 DE MAYO DE 2025. PROBLEMÁTICA CARRERA 108 CON CALLE 13</t>
  </si>
  <si>
    <t>REQUERIMIENTO 2520882025:SOLICITUD CIUDADANA DE MANTENIMIENTO Y MEJORAMIENTO DE TRAMO DE LA MALLA VIAL LOCAL.</t>
  </si>
  <si>
    <t>REITERACION SINPROC 4280082 - PRESENTADO POR LA SECRETARIA DISTRITAL DE MOVILIDAD</t>
  </si>
  <si>
    <t xml:space="preserve">INCUMPLIMIENTO PMT, CONSTRUCTORA LAS GALIAS, PROYECTO PARQUE CENTRAL FONTIBÓN, SE REASIGNO A ESPACIO PÚBLICO. TENER EN CUENTA QUE ES UNA OBRA DE UN TERCERO. </t>
  </si>
  <si>
    <t>2-2025-18770 - REQUERIMIENTO SINPROC - 4310063-2025 -CIUDADANOS BOGOTANOS,</t>
  </si>
  <si>
    <t>REQUERIMIENTO 2562562025:SOLICITUD CIUDADANA DE MANTENIMIENTO Y MEJORAMIENTO DE TRAMO DE LA MALLA VIAL LOCAL.</t>
  </si>
  <si>
    <t>REQUERIMIENTO 2577872025:SOLICITO DAR MANTENIMIENTO VIAL</t>
  </si>
  <si>
    <t>INFORMA DE POLICIA ESPECIAL CAI MACARENA, POR PELIGRO INMINENTE PARA LOS HABITANTES, TRANSEUNTES, POR PAVIMENTYO DETERIORADO</t>
  </si>
  <si>
    <t>COPIA DE ENVIO DE RADICADO 20251200062781 RESPUESTA AL RADICADO UAERMV NO. 20251120073062 DEL 13 DE MAYO DE 2025 ??? COMUNICACIÓN DTCI 202538500501301 DEL INSTITUTO DE DESARROLLO URBANO ??? IDU, CARRERA 82 ENTRE LA CALLE 22 Y LA CALLE 23 G - LOCALIDAD DE FONTIBÓN</t>
  </si>
  <si>
    <t>SOLICITUD DE APERTURA DE VIA - APERTURA DE LA CR. 86 ENTRE CLL17 A 18, TODA VEZ QUE LA FALTA DE TERMINACIÓN DE LA OBRA ESTÁ GENERANDO GRAVES PROBLEMAS DE SEGURIDAD</t>
  </si>
  <si>
    <t>COPIA DE RESPUESTA RESPUESTA RADICADO 20251120060062 DE 24-4-2025 ???202500724 MESA DE TRABAJO SOBRE FALTA DE PAVIMENTACIÓN Y PROBLEMÁTICA DE INUNDACIONES EN EL BARRIO LA PALESTINA"</t>
  </si>
  <si>
    <t>SOLICITUD REPARCHEO - CALLE 23 F # 107-63.</t>
  </si>
  <si>
    <t>REQUERIMIENTO 2471572025:BUENOS DIAS, ADJUNTO ENVÍO DOCUMENTOS CORRESPONDIENTES A LA SOLICITUD PARA LA REPARACIÓN DE LA CALLE 22J ENTRE LAS CARRERAS 102 Y 104 A DEL BARRIO LA GIRALDA EN FONTIBÓN BOGOTÁ, PARA SU RESPECTIVA RADICACION. DE ANTEMANO MUCHAS GRACIAS</t>
  </si>
  <si>
    <t>COPIA DE COMUNICACIÓN IDU CON RADICADO 202538600538281 DE FECHA 14/05/2025. RESPUESTA AL RADICADO: 202518500689152 DE FECHA 20/05/2025 RESPUESTA RADICADO IDU 202518500689152 DEL 14/05/2025- SOLICITUD INTERVENCIÓN CARRERA 116 CON CALLE 17 Y RECUPERACIÓN OCUPACION ESPACIO PUBLICO.</t>
  </si>
  <si>
    <t>CORREO CERTIFICADO. COMUNICACIÓN IDU CON RADICADO 202520500535681 DE FECHA 09/05/2025. RESPUESTA AL RADICADO: 202552600664442 DE FECHA 19/05/2025 FUTURA ADJUDICACIÓN DE LA CONSTRUCCIÓN DE LOS LOTES DE LA AVENIDA CENTENARIO (CALLE 13) ENTRE LA CARRERA 69F Y EL RÍO BOGOTÁ</t>
  </si>
  <si>
    <t>REQUERIMIENTO 2549942025:VIA DE LA CALLE 23 CON CARRERA 72C A LA CARRERA 74B</t>
  </si>
  <si>
    <t>ENCUESTAS TRÁMITES VIRTUALES - SDM</t>
  </si>
  <si>
    <t>SE RESPONDIÓ LA ENCUESTA EXITOSAMENTE</t>
  </si>
  <si>
    <t>QUE PELIGRO ??VIAL ??TAN BERRACO ??OAU-60G ??NO ES LA ÚNICA LOS DE COPIDROGAS SON LOS MAS PELIGROSOS ?? EN ANDEN CR 68C ENTRE CL 23A ??Y CL 24 ?? EN CIUDAD SALITRE</t>
  </si>
  <si>
    <t>REQUERIMIENTO 2571422025:SOLICITUD CIUDADANA DE MANTENIMIENTO Y MEJORAMIENTO DE TRAMO DE LA MALLA VIAL LOCAL.</t>
  </si>
  <si>
    <t>INFORMACION DE PROCEDIMIENTOS SUBDIRECCION DE SEÑALIZACION Y SOLICITUD DE AJUSTE A IMPLEMENTACION DE DEMARCACION Y SEÑALIZACION</t>
  </si>
  <si>
    <t>REASIGNADO PARA CIERRE
SE REASIGNA A SANTIAGO VARGAS - ENTERADO PARA CIERRE - INFORMACION DE PROCEDIMIENTOS SUBDIRECCION DE SEÑALIZACION Y SOLICITUD DE AJUSTE A IMPLEMENTACION</t>
  </si>
  <si>
    <t>REASIGNA A SANTIAGO VARGAS - ENTERADO PARA CIERRE - INFORMACION DE PROCEDIMIENTOS SUBDIRECCION DE SEÑALIZACION Y SOLICITUD DE AJUSTE A IMPLEMENTACION</t>
  </si>
  <si>
    <t>CORREO CERTIFICADO. COMUNICACIÓN IDU CON RADICADO 202538600571021 DE FECHA 22/05/2025. RESPUESTA AL RADICADO: 202552600738992 DE FECHA 28/05/2025 - MANTENIMIENTO MALLA VIAL CARRERA 116 ENTRE CALLE 17.</t>
  </si>
  <si>
    <t>COPIA DE RESPUESTA COMUNICACIÓN IDU 202538600571021 DE FECHA 28/05/2025. RESPUESTA AL RADICADO: 202552600738992 DE FECHA 22/05/2025 - MANTENIMIENTO MALLA VIAL CARRERA 116 ENTRE CALLE 17.</t>
  </si>
  <si>
    <t>COPIA DE RESPUESTA ENVIO DE RADICADO 20251200064401 - RESPUESTA AL RADICADO UAERMV NO. 20251120080412 DEL 23 DE MAYO DE 2025 ??? COMUNICACIÓN 2025-EE-15040 DE TRANSMILENIO S.A. - NOVEDADES DE MAL ESTADO DE INFRAESTRUCTURA VIAL ZONAL POR DONDE CIRCULA EL SISTEMA SITP. LOCALIDAD DE FONTIBÓN. SAUC.</t>
  </si>
  <si>
    <t>COPIA DE REPORTE RCD FEB Y ABRIL CONTRATO FDLF-COP-736-2024-???CONTRATAR MEDIANTE EL SISTEMA DE PRECIOS UNITARIOS Y A MONTO AGOTABLE LA ADECUACIÓN, MANTENIMIENTO Y/O DOTACIÓN DEL MOBILIARIO DE PARQUES VECINALES Y DE BOLSILLO DE LA LOCALIDAD DE FONTIBÓN, EN BOGOTÁ D.C</t>
  </si>
  <si>
    <t>COPIA DE ENVIO DE RADICADO 20251200064341- RESPUESTA A LA COMUNICACIÓN 202538500509231 DEL INSTITUTO DE DESARROLLO URBANO - IDU CON RADICADO UAERMV NO. 20251120073922 DEL 15 DE MAYO DE 2025. INTERVENCIÓN CALLE 23 B ENTRE LA CARRERA 116 Y LA CARRERA 120 - LOCALIDAD DE FONTIBÓN</t>
  </si>
  <si>
    <t>COPIA DE CORREO CERTIFICADO. COMUNICACIÓN IDU CON RADICADO 202538600568741 DE FECHA 27/05/2025 RESPUESTA RADICADO NO. 2025-ER-24455, RADICADO IDU 202552600709752 DEL 19/05/2025- SOLICITUD DE INFORME DE GESTIÓN DE LAS ENTIDADES SOBRE LA CALLE 17 C ENTRE CAR...</t>
  </si>
  <si>
    <t>REQUERIMIENTO 2533282025:RV: APERTURA DE VIA</t>
  </si>
  <si>
    <t>REQUERIMIENTO 2545592025:SOLICITO ME COLABOREN ME HAGAN EL FAVOR DE REPARCHAR LA CALLE 22 #110A-09</t>
  </si>
  <si>
    <t>PROPUESTA DE VENTA DE ASFALTO EZ STREET??</t>
  </si>
  <si>
    <t>INFORMATIVO - PROPUESTA DE VENTA DE ASFALTO EZ STREET</t>
  </si>
  <si>
    <t>COPIA DE ENVÍO RESPUESTA AL RADICADO NÚMERO 202552600738902 DEL 22 DE MAYO DE 2025 - RADICADO ALCALDÍA LOCAL DE FONTIBÓN 2025592020084 - LOCALIDAD DE FONTIBÓN. CORREO CERTIFICADO. COMUNICACIÓN IDU CON RADICADO 202538500582541 DE FECHA 22/05/2025. RESPUESTA AL RADICADO: 202552600738902 DE FECHA 29/05/2025</t>
  </si>
  <si>
    <t>CONTRATO DE OBRA PUBLICA NO 719-2024: " CONTRATAR MEDIANTE EL SISTEMA DE PRECIOS UNITARIOS FIJOS SIN FORMULA DE AJUSTE, A MONTO AGOTABLE,LA ADECUACION, MANTENIMIENTO Y/O DOTACION DE LA INSFRAESTRUCTURA Y MOBILIARIO DE LA CASA DE LA CULTURA DE LA LOCALIDAD DE FONTIBON EN BOGOTÁ.</t>
  </si>
  <si>
    <t>CONTRATO DE OBRA PUBLICA NO 719-2024: " CONTRATAR MEDIANTE EL SISTEMA DE PRECIOS UNITARIOS FIJOS SIN FORMULA DE AJUSTE, A MONTO AGOTABLE,LA ADECUACION, MANTENIMIENTO Y/O DOTACION DE LA INSFRAESTRUCTURA Y MOBILIARIO DE LA CASA DE LA CULTURA DE LA LOCALIDAD DE FONTIBON EN BOGOTÁ. SE SOLICITARÓN LOS RESPECTIVOS PERMISOS  POR LAS DIFERENTES ENTIDADES INHERENTES AL TEMA Y YA FUERON ADJUDICADOS.</t>
  </si>
  <si>
    <t>COPIA DE RESPUESTA RESPUESTA AL RADICADO UAERMV NO. 20251120079112DEL 21 DE MAYO 2025??? "SOLICITUD REDES SOCIALES RED SOCIAL X CESARBARBOSAC</t>
  </si>
  <si>
    <t>RESPUESTA AL RADICADO UAERMV NO 20251120077842DEL 20 DE MAYO DE 2025 ??? EN EL MARCO DEL ESPACIO DE PARTICIPACIÓN CIUDADANA UMV AL BARRIO_ FONTIBÓN; AL FINALIZAR DICHO ESPACIO, LA COMUNIDAD SOLICITO RECORRIDO POR EL BARRIO PARA IDENTIFICAR SITUACIONES DE ALTA COMPLEJIDAD EN LA MALLA VIA</t>
  </si>
  <si>
    <t>COP??A DE RESPUESTA RADICADO SDM NO-202531107452641- RESPUESTA AL SDQS 2164152025. SOLICITUD IMPLEMENTACIÓN REDUCTORES DE VELOCIDAD EN LA CL 19A ENTRE KR 78 Y KR 82 BARRIO LA FELICIDAD. LOCALIDAD DE FONTIBÓN.</t>
  </si>
  <si>
    <t>COPIA DE RESPUESTA ENVIO DE RADICADO 20251200064491 - RESPUESTA A LA COMUNICACIÓN 20250050002631 DE GREENMOVIL CON RADICADO UAERMV NO. 20251120075852 DEL 16 DE MAYO DE 2025. DETERIORO MALLA VIAL. LOCALIDAD DE FONTIBÓN.</t>
  </si>
  <si>
    <t>COPIA DE RESPUESTA - SOLICITUD FORMAL ASOJUNTAS FONTIBON OBSERVACIONES FRENTE A LA INTERVENCIÓN DE SALONES COMUNALES</t>
  </si>
  <si>
    <t>ENVÍO RESPUESTA AL RADICADO NÚMERO 202518500746572 DEL 26 DE MAYO DE 2025 - CALLE 22H CON CARRERA 114A - LOCALIDAD DE FONTIBÓN RESPUESTA CIUDADANA 1. REALIZAR UNA INSPECCIÓN TÉCNICA EN EL MENOR TIEMPO POSIBLE A LA RED DE AGUAS LLUVIAS EN LA CALLE 22H CON CARRERA 114A DEL BARRIO ATAHUALPA, LOCALIDAD DE FONTIBÓN. 2. EJECUTAR LAS LABORES DE LIMPIEZA, MANTENIMIENTO Y/O REPARACIONES NECESARIAS PARA RESTABLECER EL CORRECTO FUNCIONAMIENTO DEL SISTEMA DE DRENAJE DE AGUAS LLUVIAS EN DICHO SECTOR. 3 INFORMAR A ESTA COMUNIDAD SOBRE EL RESULTADO DE LA INSPECCIÓN Y LAS ACCIONES PROGRAMADAS PARA ATENDER ESTA SITUACIÓN.</t>
  </si>
  <si>
    <t>ENVÍO RESPUESTA AL RADICADO NÚMERO 202552600742692 DEL 23 DE MAYO DE 2025 - RADICADO CONTRALORÍA DE BOGOTÁ 1-2025-12982 - LOCALIDAD DE FONTIBÓN 1.SE NOS INFORME SOBRE ESTADO DE LOS CONTRATOS Y LAS PÓLIZAS DE GARANTÍAS DE LAS OBRAS QUE SE HA REALIZADO SOBRE LAS VÍAS QUE SE INDICAN: CALLE 17 C ENTRE LA CARRERA 115 Y CARRERA 116 CARRERA 116 ENTRE LA CALLE 17 Y CALLE 18</t>
  </si>
  <si>
    <t>RESPUESTA CIUDADANA A CORREO CERTIFICADO. COMUNICACIÓN IDU CON RADICADO 202538500573581 DE FECHA 16/05/2025. RESPUESTA AL RADICADO: 202518500698272 DE FECHA 28/05/2025 SOLICITO QUE SE ME BRINDE INFORMACIÓN SOBRE LOS DIFERENTES MECANISMOS QUE TIENE UN CIUDADANO PARA PONER EN CONOCIMIENTO DE LA ALCALDÍA DE BOGOTÁ SOBRE LA EXISTENCIA DE HUECOS DE LA MALLA VIAL EN VÍA PUBLICA Y QUE ESTOS SEAN REPARADOS</t>
  </si>
  <si>
    <t>CORREO CERTIFICADO. COMUNICACIÓN IDU CON RADICADO 202538500574741 DE FECHA 23/05/2025. RESPUESTA AL RADICADO: 202552600740802 DE FECHA 28/05/2025 SOLCIITUD : GESTIONAR LAS ACTIVIDADES DE MANTENIMIENTO PARA LAS NOVEDADES MENCIONADAS, CON EL PROPÓSITO DE MEJORAR LA SEGURIDAD DE LOS USUARIOS A BORDO Y PEATONES, Y EVITAR EL DAÑO DE LOS VEHÍCULOS</t>
  </si>
  <si>
    <t>CORREO CERTIFICADO. COMUNICACIÓN IDU CON RADICADO 202538500573051 DE FECHA 26/05/2025. RESPUESTA AL RADICADO: 202552600749792 DE FECHA 28/05/2025 SU COLABORACIÓN CON EL CONCEPTO FAVORABLE AL RETIRO DE LOS BLOQUES DE CONCRETO UBICADOS SOBRE EL COSTADO ORIENTE DE LA KR 135 POR CL 17DBIS UBICADOS EN LAS COORDENADAS (4.696309, 74.166493), UBICADO EN LA LOCALIDAD DE FONTIBÓN</t>
  </si>
  <si>
    <t>REQUERIMIENTO 2628352025:SOLICITUD URGENTE ANDEN AV CALI- HAYUELOS</t>
  </si>
  <si>
    <t>ENVIO DOCUMENTO SECRETARIA DISTRITAL DE AMBIENTE RADICADO NO. 2025EE103601 TRASLADO POR COMPETENCIA Y ATENCIÓN AL RADICADO SDA 2025ER69136 DEL 1 DE ABRIL DEL 2025 - ???SOLICITUD INSTALACIÓN DE INFRAESTRUCTURA PARA RESTRICCIÓN DE PASO VEHÍCULOS DE CARGA Y OPERATIVOS DE MOVILIDAD EN EL MEANDRO DEL SAY, LOCALIDAD DE FONTIBÓN???</t>
  </si>
  <si>
    <t>COPIA DE RESPUESTA DE ENVIO DE RADICADO 20251200066671 - RESPUESTA AL RADICADO UAERMV NO. 20251120081372 DEL 26 DE MAYO DE 2024 -RADICADO SDM 20253110694345 - COMUNICACIÓN DTCI 202538500558571 DEL INSTITUTO DE DESARROLLO URBANO ??? SOLICITUD DE IMPLEMENTACIÓN REDUCTORES DE VELOCIDAD, CÁMARAS DE FOTO DETECCIÓN E INSTALACIÓN DE GALIBO EN LA CARRERA 96 B CON DG 16 EN LA LOCALIDAD DE FONTIBÓN.</t>
  </si>
  <si>
    <t>COPIA DE RESPUESTA DE ENVIO DE RADICADO 20251200061561 EN ATENCIÓN AL RADICADO UAERMV NO. 20251120077852 DEL 20 DE MAYO DE 2025 - DERECHO DE PETICIÓN. REFERENCIA: RADICADO AGDLUSA NO. 20254601556152 Y BOGOTÁ TE ESCUCHA NO. 2159232025.</t>
  </si>
  <si>
    <t>COPIA DE RESPUESTA A LA COMUNICACIÓN 2025-EE-14491 DE TRANSMILENIO S.A. CON RADICADO UAERMV NO. 20251120077322 DEL 20 DE MAYO DE 2025. NOVEDADES DE INFRAESTRUCTURA - COMPONENTE ZONAL DEL 25 DE ABRIL DE 2025 AL 02 DE MAYO DE 2025. ENVIADO POR EL OPERADOR GMOVIL S.A.S.</t>
  </si>
  <si>
    <t>COPIA DE ENVIO DE RADICADO 20251200066031- REITERACIÓN PLAZO MÁXIMO PARA LA SUSCRIPCIÓN DE CONVENIOS INTERADMINISTRATIVOS, ENTRE LA UAERMV Y LOS FONDOS DE DESARROLLO LOCAL.</t>
  </si>
  <si>
    <t>SE CIERRA TENIENDO EN CUENTA QUE ES INFORMATIVO</t>
  </si>
  <si>
    <t>COPIA DE RADICADO SDM NO-202522407482141- RADICADO SDM 202561201703442 - CGR 1-2025-12982 - TMSA NO. 2025-ER-24455 - INFORME DE GESTIÓN DE LAS ENTIDADES SOBRE LA CALLE 17C ENTRE CARRERA 115 Y CARRERA 116, Y LA CARRERA 116 ENTRE LA CALLE 17 Y CALLE 18 - LOCALIDAD DE SUBA.</t>
  </si>
  <si>
    <t>COPIA DE RESPUESTA RADICADO DADEP- INFORMACIÓN TRAMOS VIALES CARRERA 126 ENTRE CALLE 17 Y CALLE 17F Y CARRERA 126 ENTRE CALLE 17F Y AVENIDA CALLE 22.</t>
  </si>
  <si>
    <t>COPIA DE RESPUESTA RADICADO DADEP - SOLICITUD CONCEPTO DE SEGMENTOS VIALES LOCALIDAD DE FONTIBÓN</t>
  </si>
  <si>
    <t>INFORMATIVO - RESPUESTA A SOLICITUD DE INFORMACIÓN</t>
  </si>
  <si>
    <t>RESPUESTA AL RADICADO IPES NO.10-812-2025-001634 INVITACIÓN A LA SOCIALIZACIÓN DE INICIO DE OBRA</t>
  </si>
  <si>
    <t>INFORMATIVO, ASISTENCIA INVITACIÓN A LA SOCIALIZACIÓN DE INICIO DE OBRA - LOCALIDAD FONTIBÓN. LAMENTABLEMENTE, DEBIDO A OTROS COMPROMISOS PREVIOS Y LA LIMITACIÓN DE PERSONAL EN ESTE MOMENTO, NO PUDIMOS ASISTIR A LA SESIÓN.</t>
  </si>
  <si>
    <t>2-2025-19490 - RADICADO SINPROC 4307268 DE 2025 - PRESENTADAS POR LA SECRETARIA DISTRITAL DE MOVILIDAD</t>
  </si>
  <si>
    <t>NO SE ENCUENTRA EN MI BANDEJA DE ORFEO</t>
  </si>
  <si>
    <t>DERECHO DE PETICION LEY 1755 DE 2015 PARA LA OPOSICION DE LA EJECUCION OBRA PUBLICA CONTRATO FDL-COP-711-2024</t>
  </si>
  <si>
    <t>2025EE10226 -DERECHO DE PETICIÓN ??? SOLICITUD DE REVISIÓN DE LA VÍA CARRERA 116 - CONCEJAL FERNANDO LÓPEZ GUTIÉRREZ</t>
  </si>
  <si>
    <t>REMISION DERECHO DE PETICIÓN ??? SOLICITUD DE REVISIÓN DE LA VÍA CARRERA 116</t>
  </si>
  <si>
    <t>REQUERIMIENTO 2650652025:ARREGLO CALLE 22 AVENIDA DEL FERROCARRIL CIV 9003998 Y PL 390290</t>
  </si>
  <si>
    <t>CAMBIO REPRESENTANTE LEGAL DEL CONSORCIO TRANSFORMA PARQUES FONTIBÓN</t>
  </si>
  <si>
    <t>COPIA DE RESPUESTA ENVIO DOCUMENTO SECRETARIA DISTRITAL DE AMBIENTE RADICADO NO. 2025EE117573</t>
  </si>
  <si>
    <t>INFORME DE POLICIA ESPECIAL CAI VERSALLES DESGASTE ASFALTICO</t>
  </si>
  <si>
    <t>REMISION DE INFORME MENSUAL DE INTERVENTORIA N. 2 VERSION 1 CORRESPONDIENTE AL PERIODO DEL 12 DE MARZO AL 11 DE ABRIL DE 2025</t>
  </si>
  <si>
    <t>REASIGNADO PARA CIERRE, SE HA REVISADO Y GUARDADO LA INFORMACION ENTREGADA DEL CONTRATO</t>
  </si>
  <si>
    <t>REMISION DE INFORMES DE PAVIMENTOS DEL CONTRATO FDLF-711-2024, CON VISTO BUENO DE LA INTERVENTORIA</t>
  </si>
  <si>
    <t>REMISION DE PRESUPUESTO EN VERSION PRELIMINAR DEL CONTRATO FDLF-711-2024, CON VISTO BUENO DE LA INTERVENTORIA</t>
  </si>
  <si>
    <t>REASIGNADO PARA CIERRE
SE HA REVISADO Y GUARDADO LA INFORMACION ENTREGADA DEL CONTRATO</t>
  </si>
  <si>
    <t>COPIA DE RESPUESTA ENVIO DE RADICADO 20251200068001 - RESPUESTA AL RADICADO UAERMV NO. 20251120083132 DEL 28 DE MAYO DE 2025 ??? COMUNICACIÓN SCTT 202532307064091 DE LA SECRETARÍA DISTRITAL DE MOVILIDAD ??? SOLICITUD DE CUMPLIMIENTO DE NORMAS DE TRÁNSITO SOBRE RESTRICCIONES DE CIRCULACIÓN VEHICULAR</t>
  </si>
  <si>
    <t>COPIA DE RESPUESTA COMUNICACIÓN IDU 202518500593501 DE FECHA 03/06/2025. RESPUESTA AL RADICADO: 202552600758652 DE FECHA 26/05/2025 LA PROBLEMÁTICA VIAL Y DE INFRAESTRUCTURA EN EL SECTOR EL RECODO</t>
  </si>
  <si>
    <t>COPIA DE RESPUESTA CORREO CERTIFICADO. COMUNICACIÓN IDU CON RADICADO 202518500593501 DE FECHA 27/05/2025. RESPUESTA AL RADICADO: 202552600758652 DE FECHA 03/06/2025</t>
  </si>
  <si>
    <t>REMISION RADICADO TRANSMILENIO S.A., NO. 2025-ER-26319. RADICADO SECRETARÍA DE GOBIERNO, NO. 20255920196881. (AL CONTESTAR POR FAVOR CITAR ESTE NÚMERO)</t>
  </si>
  <si>
    <t>CORREO CERTIFICADO. COMUNICACIÓN IDU CON RADICADO 202533600593931 DE FECHA 15/05/2025. RESPUESTA AL RADICADO: 202552600697462 DE FECHA 03/06/2025 RESPUESTA RADICADO IDU 202552600697462 DEL 15/05/2025 - SOLILICITUD INTERVENCIÓN CARRERA 69B ENTRE CALLE 19A Y CALLE 21</t>
  </si>
  <si>
    <t>COPIA DE RESPUESTA CORREO CERTIFICADO. COMUNICACIÓN IDU CON RADICADO 202538500595431 DE FECHA 30/05/2025. RESPUESTA AL RADICADO: 202552600781332 DE FECHA 03/06/2025 ENVÍO RESPUESTA AL RADICADO NÚMERO 202552600781332 DEL 30 DE MAYO DE 2025 - RADICADO ALCALDÍA LOCAL DE FONTIBÓN 20255920207401 - CARRERA 97 CON CALLE 23 F - LOCALIDAD DE FONTIBÓN. DETERIORO EN LA MALLA VIAL</t>
  </si>
  <si>
    <t>CORREO CERTIFICADO. COMUNICACIÓN IDU CON RADICADO 202523500593901 DE FECHA 27/05/2025. RESPUESTA AL RADICADO: 202552600755452 DE FECHA 03/06/2025- INTERVENCIIONES EN LA MALLA VIAL</t>
  </si>
  <si>
    <t>DE ING INGENIERIA SAS, SOLICITA EFECTUAR LA RESERVA PARA INTERVENCIÓN DE LOS ELEMENTOS QUE FORMAN PARTE DEL INVENTARIO DE LA MALLA VIAL Y EL ESPACIO PÚBLICO A SER INTERVENIDAS A TRAVÉS DEL CONTRATO DE OBRA PÚBLICA FDLF-COP711-2024  EL IDU INFORMA QUE LAS SOLICITUDES DE RESERVAS DE ELEMENTOS VIALES DE INTERVENCIÓN POR PARTE DE CONTRATOS DE LAS ALCALDÍAS LOCALES GESTIONADAS ANTE EL IDU PARA SU POSTERIOR REPORTE EN EL SIGIDU.</t>
  </si>
  <si>
    <t>COPIA DE RESPUESTA RADICADO SDM 202561201703442 - CGR 1-2025-12982 - TMSA N. 2025- ER-24455- INFORME DE GESTION DE LAS ENTIDADES SOLBRE LA CALLE 17 C ENTRE CARRERA 115 Y CARRERA 116, Y LA CARRERAR 116 ENTRE LA CALLE 17 Y CALLE 18 - LOCALIDAD DE SUBA</t>
  </si>
  <si>
    <t>COPIA DE RESPUESTAD DE COMUNICACIÓN IDU 202538700591951 DE FECHA 03/06/2025. RESPUESTA AL RADICADO: 202552600708692</t>
  </si>
  <si>
    <t>INFORME POLICIA ESPECIAL CAI SABANA GRANDE DIRECCIÓN CARRERA 106 CON CALLE 14 MAL ESTADO DE LA VIA</t>
  </si>
  <si>
    <t>ENVÍO COMUNICADO OFICIAL NO. GS-2025-318750-MEBOG - : INFORME DE POLICÍA ESPECIAL CAI SABANA GRANDE COMEDIDAMENTE ME PERMITO INFORMAR LA PROBLEMÁTICA PRESENTADA EN LA DIRECCIÓN CARRERA 106 CON CALLE 14 VIA EN MAL ESTADO</t>
  </si>
  <si>
    <t>INFORME POLICIA ESPECIAL DAÑOS EN LA MALLA VIAL</t>
  </si>
  <si>
    <t>COPIA DE RESPUESTA CORREO CERTIFICADO. COMUNICACIÓN IDU CON RADICADO 202538700591951 DE FECHA 19/05/2025. RESPUESTA AL RADICADO: 202552600708692 DE FECHA 03/06/2025</t>
  </si>
  <si>
    <t>CAI MODELIA INFORME DE POLICÍA ESPECIAL HUECO EN LA VIA</t>
  </si>
  <si>
    <t>SOLICITUD DE MANTENIMIENTO PARQUE DE PROXIMIDAD URBANIZACIÓN PORTÓN DE LA SABANA</t>
  </si>
  <si>
    <t>INFORME DE POLICÍA ESPECIAL ORIFICIO EN LA VIA N CALLE 23G CON CARRERA 82</t>
  </si>
  <si>
    <t>COPIA DE RADICADO NO 20251400070221 RESPUESTA AL RADICADO UAERMV NO. 20251120084492 DEL 29 DE MAYO DE 2025 RELACIONADA CON LA COMUNICACIÓN 20255920210681 DE LA ALCALDÍA LOCAL DE FONTIBÓN. INTERVENCIÓN CALLE 22M BIS CON CARRERA 96G-96H. LOCALIDAD DE FONTIBÓN.</t>
  </si>
  <si>
    <t>COPIA DE COMUNICACIÓN IDU 202538500600181 DE FECHA 05/06/2025. RESPUESTA AL RADICADO: 202552600781262 DE FECHA 30/05/2025 ENVÍO RESPUESTA AL RADICADO NÚMERO 202552600781262 DEL 30 DE MAYO DE 2025 - RADICADO ALCALDÍA LOCAL DE FONTIBÓN 20255920207161 - CARRERA 116 ENTRE CALLE 17 Y CALLE 17D - LOCALIDAD DE FONTIBÓN.</t>
  </si>
  <si>
    <t>REMISION DERECHO DE PETICIÓN ??? SOLICITUD DE PAVIMENTACIÓN, SEÑALIZACIÓN Y REPARACIÓN VIAL EN LA CALLE 17C ENTRE CARRERAS 136 Y 137A ??? BARRIO PUENTE GRANDE</t>
  </si>
  <si>
    <t>COPIA DE RESPUESTA 202552600780662 DE FECHA 05/06/2025- : ENVÍO RESPUESTA AL RADICADO NÚMERO 202552600780662 DEL 30 DE MAYO DE 2025 - RADICADO ALCALDÍA LOCAL DE FONTIBÓN 20255920205001 - CARRERA 116 ENTRE CALLE 17 A CALLE 24 - LOCALIDAD DE FONTIBÓN</t>
  </si>
  <si>
    <t>INFORMACIÓN UBICACIÓN DE LA NUEVA OFICINA DE ATENCIÓN AL USUARIO. PARTIR DEL DÍA 9 DE JUNIO DEL 2025, NUESTRA OFICINA DE ATENCIÓN AL USUARIO, QUE SE ENCONTRABA UBICADA EN LA CALLE 58 SUR # 104 A -21 ??? BOSA, SE TRASLADARÁ A LA CARRERA 95 A NO 49C ??? 80 SUR, EN EL CENTRO COMERCIAL TREBOLIS PORVENIR-BOSA, LOCAL 115.</t>
  </si>
  <si>
    <t>COPIA DE RESPUESTA 0256000154861- RESPUESTA RADICADO IDRD NO 20252100204452 DEL 27 DE MAYO DE 2025- ???GIMNASIO AIRE LIBRE SAUZALITO???</t>
  </si>
  <si>
    <t>RESPUESTA INCUMPLIMIENTO EN LA IMPLEMENTACION DEL PLAN DE MANEJO DE TRANSITO (PMT)</t>
  </si>
  <si>
    <t>REQUERIMIENTO 2665552025:SOLICITUD CIUDADANA DE MANTENIMIENTO Y MEJORAMIENTO DE TRAMO DE LA MALLA VIAL LOCAL.</t>
  </si>
  <si>
    <t>INFORME N.1 PIN AMBIENTAL N. 26980 DEL CONTRATO FDLF-711-2024 GESTION REALIZADA EN ABRIL DE 2025</t>
  </si>
  <si>
    <t>COPIA DE RESPUESTA ENVIO DE RADICADO 20251400068711- RESPUESTA RADICADO 20251120078452 DE 21-5-2025 "CONVOCATORIA RECORRIDO DE GESTIÓN TERRITORIAL</t>
  </si>
  <si>
    <t>COPIA DE COMUNICACIÓN IDU 202522500597281 DE FECHA 04/06/2025 RESPUESTA AL RADICADO: 202552600679442 - SOLICITUD ARREGLO PUENTE VEHICULAR</t>
  </si>
  <si>
    <t>COPIA DE RESPUESTA ENVIO DE RADICADO 20251200067691 - RESPUESTA AL RADICADO UAERMV NO. 20251120079842 DEL 22 DE MAYO DE 2025 ??? PETICION CIUDADANA CHAT VIRTUAL 2496992025 ??? REQUIERO REPORTAR DAÑO EN LA VÍA DE LA CARRERA 90 CON CALLE 23I BARRIO MODELIA</t>
  </si>
  <si>
    <t>COPIA DE RESPUESTA ??ENVIO DE RADICADO 20251200068581- RESPUESTA AL RADICADO UAERMV NO. 20251120084882 DEL 30 DE MAYO DE 2025 ??? SDQS???BTE 2656852025 REFERENTE A: INTERVENCIÓN CIV 9003306-9003356-9003396. NO SE ENCUENTRA INCLUIDA DENTRO DE LA PROGRAMACION</t>
  </si>
  <si>
    <t>CORREO CERTIFICADO. COMUNICACIÓN IDU CON RADICADO 202538500596381 DE FECHA 02/06/2025. RESPUESTA AL RADICADO: 202518500781902 DE FECHA 04/06/2025 ENVÍO RESPUESTA AL RADICADO NÚMERO 202518500781902 DEL 2 DE JUNIO DE 2025 - CALLE 22 ENTRE LA CARRERA 68 Y LA CARRERA 68A - LOCALIDAD DE FONTIBÓN.</t>
  </si>
  <si>
    <t>RESPUESTA SISTEMA DISTRITAL PARA LA GESTIÓN DE PETICIONES CIUDADANAS -BOGOTÁ TE ESCUCHA 2256892025; SDP 1-2025-24804 SEÑALAMIENTO URBANÍSTICO (TIPOLOGÍA VIAL) SOLICITUD INTERVENCIÓN VÍA DE LA CARRERA 126 ENTRE LA CALLE 17 A LA CALLE 17F CIV 9000540, 9000392</t>
  </si>
  <si>
    <t>REQUERIMIENTO 2692882025:ARREGLO VIAL</t>
  </si>
  <si>
    <t>COPIA DE ENVIO RADICADO NO 20251200069601 MAL ESTADO DE MALLA VIAL</t>
  </si>
  <si>
    <t>COPIA DE ENVIO RADICADO NO 20251200069641 MAL ESTADO MALLA VIAL SE NOS INFORME SOBRE ESTADO DE LOS CONTRATOS Y LAS PÓLIZAS DE GARANTÍAS DE LAS OBRAS QUE SE HA REALIZADO SOBRE LAS VÍAS QUE SE INDICAN: CALLE 17 C ENTRE LA CARRERA 115 Y CARRERA 116 CARRERA 116 ENTRE LA CALLE 17 Y CALLE 18</t>
  </si>
  <si>
    <t>SOLICITUD DE INFORME DE POLICÍA ESPECIAL CAI SABANA GRANDE VIA EN MAL ESTADO</t>
  </si>
  <si>
    <t>INFORME ESPECIAL CAI MODELIA ORIFICIO EN LA VIA PUBLICA</t>
  </si>
  <si>
    <t>COPIA DE RESPUESTA COMUNICACIÓN IDU CON RADICADO 202538500609031 DE FECHA 03/06/2025. RESPUESTA AL RADICADO: 202552600782132 DE FECHA 06/06/2025 ENVÍO RESPUESTA AL RADICADO NÚMERO 202552600782132 RAD PERSONERÍA DE BOGOTÁ 2-2025-18545 SINPROC 4275579. REPARACIÓN VIAL ZONA DE LA PARADA RUTA TC6 SAN PABLO JERICÓ. LOCALIDAD FONTIBÓN</t>
  </si>
  <si>
    <t>DERECHO DE PETICION (ARTICULO 23 DE LA CONSTITUCION POLITICA)
JHC INGENIEROS S.A.S.: CALLE 127 BIS # 88 - 07. INT 1 CASA 11 - BARRIO CALATRAVA</t>
  </si>
  <si>
    <t>INFORME DE POLICÍA ESPECIAL CAI SANTANDER DAÑO MALLA VIAL</t>
  </si>
  <si>
    <t>SOLICITUD DE PORROGA Y ADICIÓN DEL CTO 723 DE 2024 (AB/FDLF) - CONTRATO INTERADMINISTRATIVO 723 ENTRE FLDF Y AGUAS DE BOGOTA</t>
  </si>
  <si>
    <t>COPIA DE RESPUESTA AL RADICADO UAERMV NO. 20251120078152 DEL 21 DE MAYO DE 2025 ??? S.P VÍA CON HUNDIMIENTOS, HUECOS, PARCHEO DEFECTUOSO.</t>
  </si>
  <si>
    <t>COPIA DE RADICADO 20256000157901 - RESPUESTA AL RADICADO IDRD 20252400203662 DEL 27 DE MAYO DE 2025 - BOGOTÁ TE ESCUCHA 2537472025</t>
  </si>
  <si>
    <t>COPIA DE ENVIO DE RADICADO 20251200070171- RESPUESTA A LA COMUNICACIÓN 202538500574741 DEL INSTITUTO DE DESARROLLO URBANO - IDU CON RADICADO UAERMV NO. 20251120083942 DEL 29 DE MAYO DE 2025. INTERVENCIÓN CARRERA 106 ENTRE CALLE 14 A Y DIAGONAL 15 Y LA DIAGONAL 15 CON CARRERA 105.</t>
  </si>
  <si>
    <t>COPIA DE RESPUESTA DEFINITIVA [2240012025] SOLICITUD DE INTERVENCIÓN POR DETERIORO DE ANDENES EN EL SECTOR ??? REMISIÓN DE RESPUESTA DE IDU Y SECRETARÍA DE AMBIENTE</t>
  </si>
  <si>
    <t>COPIA DE COMUNICACIÓN IDU CON RADICADO 202537500625841 DE FECHA 26/05/2025. RESPUESTA AL RADICADO: 202552600753242 DE FECHA 11/06/2025</t>
  </si>
  <si>
    <t>SOLICITUD INTERVENCIÓN DE LA CARRERA 126 ENTRE CALLE 17 Y 17F ??? LOCALIDAD DE FONTIBÓN.</t>
  </si>
  <si>
    <t>COPIA DE ENVIO DE RADICADO 20251200072591 - RESPUESTA A LA COMUNICACIÓN CON RADICADO UAERMV NO. 20251120086782 DEL 3 DE JUNIO DE 2025. SDQS 2665552025. INTERVENCIÓN DE LA CARRERA 90 ENTRE LA CALLE 23 I BIS Y LA AVENIDA LA ESPERANZA.</t>
  </si>
  <si>
    <t>COPIA DE RESPUESTA A RADICADO 20251200071671- RESPUESTA AL RADICADO UAERMV NO. 20251120086482 DEL 3 DE JUNIO DE 2025 ??? SDQS - BTE 2653822025 ??? INTERVENCIÓN DE LA CALLE 18A FRENTE AL NÚMERO 115B ??? 15 Y CALLE 18 FRENTE AL NÚMERO 115A ??? 23.</t>
  </si>
  <si>
    <t>ENVIO RADICADO NO 20251320070361 - RESPUESTA DERECHOS DE PETICIÓN COMUNICACIÓN FDLF 20255920203881 DE FECHA 19/05/2025. SOLICITUD INTERVENCIÓN ARREGLO DE LA VÍA YA QUE SE ENCUENTRA EN MUY MAL ESTADO, LOCALIDAD FONTIBÓN, RADICADO UAERMV 20251120080242 DEL 23 DE MAYO DE 2025</t>
  </si>
  <si>
    <t>SOLICITUD POR PARADEROS TINTAL CENTRAL - REALIZAR LAS REPARACIONES??A QUE SE TENGA LUGAR LA VÍA??UBICADA EN LA CR88A CLL22??O AV FERROCARRIL SENTIDO OCCIDENTE ORIENTE, A DONDE SE ABRIÓ??UN SOCAVÓN??COLOCANDO EN RIESGO LA VIDA E INTEGRIDAD DE LAS PERSONAS</t>
  </si>
  <si>
    <t>COPIA O INFORMADO DE COMUNICACIÓN IDU 202523500620401 DE FECHA 10/06/2025. RESPUESTA AL RADICADO: 202552600816382</t>
  </si>
  <si>
    <t>REMISION REPORTE DE RCD NO.2</t>
  </si>
  <si>
    <t>OFICIO E-2025-053910 DEL 13-05-2025</t>
  </si>
  <si>
    <t>INFORMATIVO - LA EAAB LE RESPONDE AL PETICIONARIO Y REMITE COPIA AL FDLF</t>
  </si>
  <si>
    <t>RESPUESTA OFICIO RADICADO UAERMV NO. 20251120080402 DEL 23 DE MAYO DE 2025. ???SOLICITUD DE ATENCIÓN DE NOVEDADES DE MAL ESTADO DE MALLA VIAL CERCA A POZOS DE INSPECCIÓN DE REDES???</t>
  </si>
  <si>
    <t>ENVÍO RESPUESTA AL RADICADO NÚMERO 202552600816382</t>
  </si>
  <si>
    <t>Informado sobre Contacto IDU, obras COP 711-2024, se reasigno al Ing. Santiago.</t>
  </si>
  <si>
    <t>RESPUESTA RADICADO 1-2025-22424 - 1-2025-22424 SDP 20255920142451 ALF 20251120039842 UAERMV 1-2025-18665 SDP 20255920117971 ALF 1350492025 BTE RADICADO UAERMV NO. 20251200032831 Y RADICADO ALCALDÍA N 20255910034732 REQUERIMIENTO 1350492025 Y RAD. ALCALDÍA NO. 20254600915592 SEÑALAMIENTO URBANÍSTICO (TIPOLOGÍA VIAL) VÍA UBICADA EN LA CARRERA 126 ENTRE LA CALLE 17 A LA CALLE 17F CIV 9000540, 9000392</t>
  </si>
  <si>
    <t>RADICADO ACUEDUCTO NO. E-2025-057209; E-2025-057211. INVESTIGACIÓN RED ALCANTARILLADO VISITA TÉCNICA EN LA CARRERA 116 ENTRE CALLE 17 A LA CALLE 24 NO ES COMPETENCIA DE LA EMPRESA DE ACUEDUCTO Y ALCANTARILLADO EL AREGLO DE LAS VIAS</t>
  </si>
  <si>
    <t xml:space="preserve">INFORMADO EAAB ESP, INVESTIGACIÓN RED ALCANTARILLADO VISITA TÉCNICA EN LA CARRERA 116 ENTRE CALLE 17 A LA CALLE 24 </t>
  </si>
  <si>
    <t>REPARACIÓN VÍAS SECUNDARIAS - LOCALIDAD DE FONTIBÓN</t>
  </si>
  <si>
    <t>REQUERIMIENTO 2653822025:AS CALLES QUE SE ENCUENTRAN DAÑADAS ESTAN UBICADAS EN LA CALLE 18 A # 115 B 15 Y EL OTRO HUECO EN LA VIA ESTA UBICADO EN CALLE 18 # 115 A - 23.</t>
  </si>
  <si>
    <t>REMISIÓN OFICIO C744-S-005245 INFORMACIÓN TERMINACIÓN DE TRABAJOS PARQUES LOCALIDAD DE FONTIBÓN.</t>
  </si>
  <si>
    <t>COMUNICACIÓN IDU CON RADICADO 202538500618331 DE FECHA 28/05/2025. RESPUESTA AL RADICADO: 202518500765012 DE FECHA 09/06/2025</t>
  </si>
  <si>
    <t>INFORME DE POLICIA ESPECIAL CAI VERSALLES PROBLEMATICA EN VIA VIAS DE LA CALLE 23 D CON CARRERA 110-111</t>
  </si>
  <si>
    <t>2025EE10670 - DERECHO DE PETICIÓN ??? SOLICITUD DE PAVIMENTACIÓN, SEÑALIZACIÓN Y REPARACIÓN VIAL EN LA CALLE 17C ENTRE CARRERAS 136 Y 137A ??? BARRIO PUENTE GRANDE - CONCEJAL FERNANDO LÓPEZ GUTIÉRREZ</t>
  </si>
  <si>
    <t>RESPUESTA A RADICADO N.004514 COMUNICACION ENVIADA CIUDAD NSALITRE COPYRIGHT</t>
  </si>
  <si>
    <t>INFORMATIVO - LA ETB LE RESPONDE AL PETICIONARIO Y REMITE COPIA AL FDLF</t>
  </si>
  <si>
    <t>REQUERIMIENTO 2873162025:SOLICITUD ARREGLO DE LA VIA CARRERA 116 CON CALLE 17</t>
  </si>
  <si>
    <t>COPIA DE COMUNICACIÓN IDU CON RADICADO 202538500629411 DE FECHA 30/05/2025. RESPUESTA AL RADICADO: 202552600781382 DE FECHA 11/06/2025</t>
  </si>
  <si>
    <t>ENTREGA DE INFORME MENSUAL N. 4 CONTRATO DE OBRA 737-2024</t>
  </si>
  <si>
    <t>ENTREGA DE INFORME MENSUAL N. 4 CONTRATO DE OBRA 736-2024</t>
  </si>
  <si>
    <t>REQUERIMIENTO 2711952025:HUNDIMIENTO DE CALZADA URGENTE INTERVENCIÓN CL 25 C 74 53</t>
  </si>
  <si>
    <t>DERECHO DE PETICIÓN DE INFORMACIÓN.- PARQUE VISIÓN SEMI-INDUSTRIAL - CAROLINA ARBELÁEZ - REPRESENTANTE A LA CÁMARA BOGOTÁ D.C.</t>
  </si>
  <si>
    <t>REQUERIMIENTO 2906822025:MAL ESTADO DE LA VIA TRANSVERSAL 95 ENTRE CALLES 25D Y 24F</t>
  </si>
  <si>
    <t>REQUERIMIENTO 2863602025:DERECHO DE PETICION SOLICITUD ARREGLO DE LA VIA DIAGONAL 15A ENTRE CARRERAS 106 Y 104 Y CARRERA 106 ENTRE CARRERA 15A Y 13A</t>
  </si>
  <si>
    <t>INFORME POLICIA ESPECIAL CAI SALITRE MAL ESTADO DE MALLA VIAL</t>
  </si>
  <si>
    <t>REQUERIMIENTO 2928322025:SOLICITO DAR SOLUCIÓN AL PROBLEMA CAUSADO POR FALTA DE MANTENIMIENTO DEL ESPACIO. EL ESPACIO AFECTADO ES ANDÉN, UBICADO EN LA LATITUD: @{ADDRESS-LATITUD} LONGITUD: @{ADDRESS-LONGITUD}, CON DIRECCIÓN CL 22H 112A 15 . ADJUNTO IMÁGENES A LA PETICIÓN. AGRADEZCO SU ATENCIÓN PRESTADA Y QUEDO ATENTO A SU RESPUESTA DE ACUERDO A LOS TÉRMINOS ESTABLECIDOS POR LA LEY.</t>
  </si>
  <si>
    <t>INFORME POLICÍA ESPECIAL CAI SABANA GRANDE MAL ESTADO MALLA VIAL</t>
  </si>
  <si>
    <t>ENVÍO COMUNICADO OFICIAL NO. GS-2025-347653-MEBOG - MALESTADO DE LA MALLA VIALDE LA CARRERA 105 CON CALLE 16 H, BARRIO EL TAPETE</t>
  </si>
  <si>
    <t>INFORME DE POLICÍA ESPECIAL CAI SANTANDER DAÑO EN MALLA VIAL</t>
  </si>
  <si>
    <t>INFORME ESPECIAL CAI MACARENA</t>
  </si>
  <si>
    <t>CORREO CERTIFICADO. COMUNICACIÓN IDU CON RADICADO 202538500638021 DE FECHA 12/06/2025. RESPUESTA AL RADICADO: 202518500837502 DE FECHA 16/06/2025- INTERVENCIÓN DEL SEGMENTO VIAL DE LA CALLE 23B ENTRE CARRERA 118A Y CARRERA 119BIS</t>
  </si>
  <si>
    <t>REQUERIMIENTO 2896532025:EL ESTADO DEPLORABLE DE LA TRANSVERSAL 95 ENTRE CALLES 25D Y 24F TANTO LA UAERMV COMO EL IDU DICEN QUE NO SON RESPONSABLES POR EL ARREGLO DE LA MISMA, DICIENDO AMBOS QUE LA ENTIDAD RESPONSABLE ES LA OTRA.</t>
  </si>
  <si>
    <t>REQUERIMIENTO 2909002025:ARREGLO VIAL</t>
  </si>
  <si>
    <t>REQUERIMIENTO 2883242025:ME PERMITO PONER EN SU CONOCIMIENTO EL DETERIORO PROGRESIVO QUE PRESENTA LA MALLA VIAL DE LA CARRERA 82 EN EL BARRIO MODELIA, DESDE LA CALLE 25G HASTA LA CALLE 22, OCASIONADO PRINCIPALMENTE POR EL CONSTANTE PASO DE BUSES DEL TRANSPORTE PUBLICO Y LA FALTA DE MANTENIMIENTO PREVENTIVO Y CORRECTIVO EN EL SECTOR.</t>
  </si>
  <si>
    <t>COPIA O INFORMADO QUE LA EMPRESA DE ACUEDUCTO COLOCARON LA RED DE TUBERIA PERO EN VEZ DE SOLUCIONAR EL PROBLEMA, CREARON FUE UN DAÑO AL BARRIO BOHIOS DE HUNZA CALLE 19 NO. 117 A 37</t>
  </si>
  <si>
    <t>RADICADO ACUEDUCTO NO. E 2025-062816. RADICADO NO. 255920205021 DEL 20-05-2025. REQUERIMIENTO 2340682035- RADICADO ALCALDIA NO.2025910052692</t>
  </si>
  <si>
    <t>REMISION TRASLADO REPARACIÓN VÍAS SECUNDARIAS - LOCALIDAD DE FONTIBÓN</t>
  </si>
  <si>
    <t>RESPUESTA 1-2025-22926 SDP 20255920168891 ALF TIPOLOGÍA VIAL - TIPOLOGÍA VIAL - SOLICITUD CONCEPTO DE SEGMENTOS VIALES PARA PROCESO DE ESTUDIOS Y DISEÑOS ??? LOCALIDAD DE FONTIBÓN.</t>
  </si>
  <si>
    <t>REQUERIMIENTO 2883962025:SOLICITUD DE INTERVENCION CR88A CLL22 O AV FERROCARRIL SENTIDO OCCIDENTE ORIENTE</t>
  </si>
  <si>
    <t>COPIA DE RESPUESTA CORREO CERTIFICADO. COMUNICACIÓN IDU CON RADICADO 202538500635281 DE FECHA 12/06/2025. RESPUESTA AL RADICADO: 202518500837482 DE FECHA 13/06/2025 ARREGLO DE ADOQUINES</t>
  </si>
  <si>
    <t>COPIA O INFORMADO DE CORREO CERTIFICADO. COMUNICACIÓN IDU CON RADICADO 202538500635291 DE FECHA 12/06/2025. RESPUESTA AL RADICADO: 202518500837472 DE FECHA 13/06/2025 MANTENIMIENTO VIAL</t>
  </si>
  <si>
    <t>"REQUERIMIENTO 2902082025:SOLICITUD ARREGLO MALLA VIAL CR 98 N 25 "</t>
  </si>
  <si>
    <t>CONTRATO DE OBRA # SDLF-711-2024 CONTRATAR A PRECIOS FIJOS Y A MONTO AGOTABLE LAS ACTIVIDADES DE CONSTRUCCION DE LA MALLA VIAL Y ESPACIO PUBLICO DERIVADOS DEL CONTRATO DE CONSULTORIA 440 DE 2022, EN LOCALIDAD DE FONTIBON</t>
  </si>
  <si>
    <t>REASIGNADO PARA CIERRE
SE HA REVISADO Y GUARDADO LA INFORMACION EN LA CARPETA DEL CONTRATO</t>
  </si>
  <si>
    <t>CONTRATO DE OBRA # FDLF-711-2024- CONTRATAR A PRECIOS FIJOS Y A MONTO AGOTABLE LAS ACTIVIDADES DE CONSTRUCCION DE LA MALLA VIAL Y ESPACIO PUBLICO DERIVADOS DEL CONTRATO DE CONSULTORIA 440 DE 2022 EN LA LOCALIDAD DE FONTIBON</t>
  </si>
  <si>
    <t>CERRADO, SE HA REVISADO Y GUARDADO LA INFORMACION EN LA CARPETA DEL CONTRATO</t>
  </si>
  <si>
    <t>COPIA O INFORMADO DE RADICADO 20256000166461- RESPUESTA RADICADO IDRD NO. 20252100197112 DEL 22 DE MAYO DE 2025. LA DOTACIÓN O IMPLEMENTACIÓN DE AL MENOS 20 PARQUES DE BOLSILLO (VECINALES) DE LA LOCALIDAD DE FONTIBÓN, SON MÁS DE 30 MIL PERSONAS QUE SE BENEFICIAN,CONTRIBUYENDO TAMBIÉN PODER ACCEDER A ENTORNOS SEGUROS Y SALUDABLES, MEJORANDO GRADUALMENTE LA SALUD DE NUESTROS BONTIBONENSES</t>
  </si>
  <si>
    <t>SOLICITUD ARREGLO MALLA VIAL URGENTE- CR 98 N 25 G 10</t>
  </si>
  <si>
    <t>COPIA O INFORMADO IDU / ALCALDIA MAYOR DE BOGOTA DERECHO PETICION ACLARACIÓN POR QUÉ CONTRATISTA DESAPARECIÓ ANDENES SIN TERMINAR COSTADO OCCIDENTAL CR 68B CL 24A A CL25 Y SIN INICIAR ANDENES COSTADO ORIENTAL CR 68B ENTRE CL 24A Y CL 25 ANDENES CR68B Y ANDENES DE LA MUERTE CONTEMPLADOS EN CONTRATO IDU 1782-2021 CONSORCIO EXPANSSION-JV 2021 E INTERVENTORIA IDU 1813 2021 CONSORCIO ESPACIO PUBLICO 2021</t>
  </si>
  <si>
    <t>ASUNTO: CONTRATO DE OBRA IDU-1752 DE 2021. ???CONSTRUCCIÓN DE LAS VÍAS Y ESPACIO PÚBLICO ASOCIADO A LAS ZONAS INDUSTRIALES DE MONTEVIDEO Y PUENTE ARANDA EN LA CIUDAD DE BOGOTÁ, PARA SU CONOCIMIENTO Y FINES PERTINENTES</t>
  </si>
  <si>
    <t>INFORME DE POLICÍA ESPECIAL MODELIA HUECO EN LA VIA PUBLICA</t>
  </si>
  <si>
    <t>COPIA DE COMUNICACIÓN IDU 202523500628601 DE FECHA 11/06/2025. RESPUESTA AL RADICADO: 202552600815642 INTERVENCION EN ESTRUCTURA VIAL</t>
  </si>
  <si>
    <t>Solicitud de información - histórica de construcción de segmentos viales al IDU–  de los siguientes segmentos viales:
• CIV 9000078 – Carrera 130 entre Calle 22A y Calle 22C, DUPLICIDAD RAD. 20255910066302.</t>
  </si>
  <si>
    <t>COPIA O INFORMADO DE CORREO CERTIFICADO. COMUNICACIÓN IDU CON RADICADO 202523500628601 DE FECHA 09/06/2025. RESPUESTA AL RADICADO: 202552600815642 DE FECHA 11/06/2025- INTERVENCION EN LA MALLA VIAL</t>
  </si>
  <si>
    <t>Solicitud de información - histórica de construcción de segmentos viales al IDU–  de los siguientes segmentos viales:
• CIV 9000078 – Carrera 130 entre Calle 22A y Calle 22C, Reasignado Ing. Santiago Vargas.</t>
  </si>
  <si>
    <t>CONFIRMACION DE ACOMPAÑAMIENTO TECNICO E INTERVENCION CORRECTIVA - CIV 9000797</t>
  </si>
  <si>
    <t>REASIGNADO PARA CIERRE 
ENTERADOS DE INTERVENCION CORRECTIVA HECHA POR CONTRATISTA</t>
  </si>
  <si>
    <t>ENVIO RESPUESTA AL RADICADO NUMERO 202552600753242. RADICADO LOCAL NUMERO 20255920203951</t>
  </si>
  <si>
    <t>RESPUESTA AL RADICADO UAERMV NO. 20251120071032 DEL 08 DE MAYO DE 2025, COMUNICACIÓN 20255920184381 DE LA ALCALDÍA LOCAL DE FONTIBÓN - RESPUESTA SOLICITUD MANTENIMIENTO VÍA CALLE 23G CON CARRERA 103A (CIV 9001269).</t>
  </si>
  <si>
    <t>REQUERIMIENTO 2959482025:SOLICITUD DE INTERVENCION EN TRAMOS VIALES DETERIORADOS POR ALTO FLUJO DE TRANSPORTE PUBLICO Y CARGA PESADA EN TINTAL CENTRAL, LOCALIDAD DE FONTIBON</t>
  </si>
  <si>
    <t>REMISION REITERACIÓN PLAZO MÁXIMO PARA LA SUSCRIPCIÓN DEL CONVENIO INTERADMINISTRATIVO ENTRE LA UAERMV Y EL FONDO DE DESARROLLO LOCAL FONTIBÓN.</t>
  </si>
  <si>
    <t>REQUERIMIENTO 2967632025:SOLICITO ME OTORGUEN RESPUESTA A LOS SIGUIENTES INTERROGANTES:</t>
  </si>
  <si>
    <t>"REQUERIMIENTO 2983442025:DERECHO DE PETICION "</t>
  </si>
  <si>
    <t>CORREO CERTIFICADO. COMUNICACIÓN IDU CON RADICADO 202538500651711 DE FECHA 13/06/2025. RESPUESTA AL RADICADO: 202518500851572 DE FECHA 17/06/2025 ???EL ARREGLO DE LA VÍA UBICADA EN LA CR88A CLL22 O AV FERROCARRIL</t>
  </si>
  <si>
    <t>2025-EE-11398 - PROBLEMÁTICAS CICLORUTA CALLE 26 A LA ALTURA DE LA AV BOYACÁ EN EL COSTADO OCCIDENTE - CONCEJAL DAVID HERNANDO SAAVEDRA MURCIA</t>
  </si>
  <si>
    <t>SOLICITUD ARREGLO Y MANTENIMIENTO DE ???PARQUE TATIANA??? BARRIO VILLEMAR.</t>
  </si>
  <si>
    <t>REQUERIMIENTO 2913962025:SOLICITUD DE INFORMACION DE LA PRIORIZACION DE LA VIA 119 A-73</t>
  </si>
  <si>
    <t>"REQUERIMIENTO 2917342025:HUECO PROFUNDO Y PELIGROSO DONDE SALEN RATONES Y FETIDO OLOR PARQUE EL GOLFITO FONTIBON "</t>
  </si>
  <si>
    <t>REQUERIMIENTO 2914262025:SOLICITUD DE INTERVENCION CALLE 21 ENTRE CARRERA 97 Y 98 CENTRO DE FONTIBON</t>
  </si>
  <si>
    <t>RESPUESTA DADEP - COMPROMISOS DE LA MESA TÉCNICA PARA SEGUIMIENTO A PROBLEMÁTICA DEL PUENTE UBICADO EN EL BARRIO CARLOS LLERAS ??? FONTIBÓN / RUPI 955</t>
  </si>
  <si>
    <t>ORFEO INFORMATIVO, EL DADEP REMITE COMUNICACIÓN A LA SDP, PARA TENER CONCEPTO SOBRE DEL PUENTE UBICADO EN EL BARRIO CARLOS LLERAS ??? FONTIBÓN / RUPI 955. EL DADEP REMITE COPIA AL FDLF SEGÚN COMPROMISOSO DE LA MESA DE TRABAJO</t>
  </si>
  <si>
    <t>REF. “CONTRATO DE OBRA IDU-1660-2024 “BRIGADA DE REACCIÓN VIAL PARA EJECUTAR A PRECIOS UNITARIOS ACTIVIDADES PUNTUALES EN LA MALLA VIAL DE LA CIUDAD DE BOGOTÁ D.C., GRUPO 1” ASUNTO REMISIÒN ACTAS DE VECINDAD DE ESPACIO PÙBLICO LEVANTADAS EN LA LOCALIDAD DE FONTIBÓN.</t>
  </si>
  <si>
    <t>INFORMADO: “CONTRATO DE OBRA IDU-1660-2024 “BRIGADA DE REACCIÓN VIAL
PARA EJECUTAR A PRECIOS UNITARIOS ACTIVIDADES
PUNTUALES EN LA MALLA VIAL DE LA CIUDAD DE BOGOTÁ D.C.,
GRUPO 1”
ASUNTO REMISIÒN ACTAS DE VECINDAD DE ESPACIO PÙBLICO
LEVANTADAS EN LA LOCALIDAD DE FONTIBÓN.</t>
  </si>
  <si>
    <t>REQUERIMIENTO 3001832025:PROPENSO A ACCIDENTES</t>
  </si>
  <si>
    <t>REQUERIMIENTO 2959372025:DURANTE EL AÑO 2022 Y 2023, EL DISTRITO REALIZO MANTENIMIENTO A TODOS LOS ANDENES UBICADO SOBRE LA CALLE 23 Y 24, PARANDO LA ACTIVIDAD EN LA CARRERA 68??, SE ESTABA HACIENDO A ATRÁS HACIA ADELANTE. NO ENTENDEMOS LA RAZÓN POR LA CUAL SE PARARON LAS OBRAS Y LA ÚNICA ZONA DE CIUDAD SALITRE QUE NO RECIBIÓ EL MANTENIMIENTO FUE LA NUESTRA.</t>
  </si>
  <si>
    <t>COMUNICACIÓN IDU CON RADICADO 202538500646981 DE FECHA 12/06/2025. RESPUESTA AL RADICADO: 202518500842632 DE FECHA 16/06/2025 ARREGLO DE LA VÍA DIAGONAL 15A ENTRE CARRERAS 106 Y 104, Y CARRERA 106 ENTRE CARRERA 15A Y 13A, (AMBOS SENTIDOS)</t>
  </si>
  <si>
    <t>COPIA O INFORMADO DENUNCIA CONFIRMADO: NO EXISTE NADIE HOY 19 JUNIO 2025 15:30 PM TRABAJANDO PARA MEJORAR EL ESPACIO PUBLICO EN CIUDAD SALITRE ??SR GALAN / SR MOLANO ABANDONO DE OBRAS ANDENES Y CICLORUTA EN CIUDAD SALITRE ? FWD: BN DERECHO PETICION ACLARACION POR QUÉ CONTRATISTA DESAPARECIÓ ANDENES SIN TERMINAR COSTADO OCCIDENTAL CR 68B CL 24A A CL25 Y SIN INICIAR ANDENES COSTADO ORIENTAL CR 68B ENTRE CL 24A Y CL 25 ANDENES CR68B Y ANDENES DE LA MUERTE CONTEMPLADOS EN CONTRATO IDU 1782-2021 CONSORCIO EXPANSSION-JV 2021 E INTERVENTORIA IDU 1813 2021 CONSORCIO ESPACIO PUBLICO 2021</t>
  </si>
  <si>
    <t>SOLICITUD CORREO CERTIFICADO. COMUNICACIÓN IDU CON RADICADO 202538500664651 DE FECHA 16/06/2025. RESPUESTA AL RADICADO: 202552600858752 DE FECHA 19/06/2025 ANDENES EN LAS ZONAS ALEDAÑAS A LAS INSTALACIONES DE LA COMPAÑÍA, UBICADAS EN LA AV. DORADO NO 82 ??? 93 DE LA CIUDAD DE BOGOTÁ, EN LOS COSTADOS ORIENTAL, OCCIDENTAL Y SUR</t>
  </si>
  <si>
    <t>REQUERIMIENTO 3041922025: TRABAJANDO PARA MEJORAR EL ESPACIO PUBLICO EN CIUDAD SALITRE</t>
  </si>
  <si>
    <t>REQUERIMIENTO 2628822025:SOLICITO DAR MANTENIMIENTO VIAL DADO QUE SE PRESENTA UN HUECO DESDE HACE 1 A 2 AÑOS EN LA UBICACIÓN DIRECCIÓN KR 113A 22 I 01 . EN EL SITIO SI PASA TRANSPORTE PÚBLICO Y TIENE UN FLUJO DE TRÁFICO BAJO</t>
  </si>
  <si>
    <t>SIGDEA E-2024-699308 - 296. REQUERIMIENTO ALCALDIA DE FONTIBÓN - PUENTE DE SAN ANTONIO AT E-2025-699308 - ACCIÓN PREVENTIVA Y CONTROL DE GESTIÓN ??? PUENTE DE SAN ANTONIO.</t>
  </si>
  <si>
    <t>CONVOCATORIA COMITÉ IDU N°52- CTO 0348 DE 2020 FECHA: MARTES 24 DE JUNIO DE 2025 HORA: 3:00 P.M. REUNIÓN VIRTUAL A TRAVÉS DEL ENLACE: MEET.GOOGLE.COM/UOU-DGBH-XGW</t>
  </si>
  <si>
    <t>CONVOCATORIA COMITÉ IDU N°52- CTO 0348 DE 2020</t>
  </si>
  <si>
    <t>REQUERIMIENTO 2989602025:SOLICITUD REPARACION DE ANDENES E INSTALACION DE REDUCTORES DE VELOCIDAD</t>
  </si>
  <si>
    <t>COPIA O INFORMADO DE ENVIO DE RADICADO 20251200076671- RESPUESTA AL RADICADO UAERMV NO. 20251120093402 DEL 12 DE JUNIO DE 2025 ??? COMUNICACIÓN DTCI 202538500629411 DEL INSTITUTO DE DESARROLLO URBANO - INTERVENCIÓN CARRERA 130 ENTRE CALLE 22A Y CALLE 22C.</t>
  </si>
  <si>
    <t>REMISION DE PLAN DE CONTINGENCIA DE LOS TRAMOS PRIORIZADOS SDEL CONTRATO FDLF-711-2024, CON VISTO BUENO DE LA INTERVENTORIA</t>
  </si>
  <si>
    <t>Plan de Contingencia
presentado por el contratista de los tramos priorizados a ejecutar del contrato FDLF-711-2024,</t>
  </si>
  <si>
    <t>REMISION INFORME MENSUAL DE INTERVENTORIA N. 3 VERSION 1 CORRESPONDIENTE AL PERIODO DEL 12 DE ABRIL AL 11 DE MAYO DE 2025</t>
  </si>
  <si>
    <t>INFORME MENSUAL DE INTERVENTORIA N. 3 VERSION 1 CORRESPONDIENTE AL PERIODO DEL 12 DE ABRIL AL 11 DE MAYO DE 2025</t>
  </si>
  <si>
    <t>UNIDAD DE MANTENIMIENTO VIAL - REITERACIÓN PLAZO MÁXIMO PARA LA SUSCRIPCIÓN DEL CONVENIO INTERADMINISTRATIVO ENTRE LA UAERMV Y EL FONDO DE DESARROLLO LOCAL FONTIBÓN.</t>
  </si>
  <si>
    <t>ENVIO DE RADICADO 20251200075671- RESPUESTA AL RADICADO 3333002-S-2025-171756 DE LA EMPRESA DE ACUEDUCTO Y ALCANTARILLADO DE BOGOTÁ EAAB ESP CON RADICADO UAERMV NO. 20251120093552 DEL 12 DE JUNIO DE 2025 ??? INVESTIGACIÓN RED DE ALCANTARILLADO ??? LOCALIDAD DE FONTIBÓN.</t>
  </si>
  <si>
    <t>(COPIA) -CONTRATO FDLF 711-2024. INCUMPLIMIENTOS EN LA IMPLEMENTACION DEL PLAN DE MANEJO DE TRANSITO (PMT)</t>
  </si>
  <si>
    <t>CONTRATO FDLF 711-2024. INCUMPLIMIENTOS EN LA IMPLEMENTACION DEL PLAN DE MANEJO DE TRANSITO (PMT)</t>
  </si>
  <si>
    <t>REQUERIMIENTO 2964532025:MANIFESTAR SU INCONFORMIDAD FRENTE A LAS OBRAS ACTUALMENTE INCONCLUSAS EN LA CICLORRUTA UBICADA EN LA INTERSECCION DE LA CARRERA 69 CON CALLE 24, EN INMEDIACIONES DE LA CAMARA DE COMERCIO.</t>
  </si>
  <si>
    <t>SEGURO DE CUMPLIMIENTO A FAVOR DE ENTIDADES ESTATALES NO. 2270444-1; EXPEDIENTE: 9240001250276; TOMADOR: CONSULTORÍA Y CONSTRUCCIONES S.A.S.</t>
  </si>
  <si>
    <t>SE reasigna para cierre toda vez que es un comunicado de la aseguradora donde informa de la no confirmacion del incumplimiento.</t>
  </si>
  <si>
    <t>OFC FON-719-008 SOLICITUD DE AMPLIACIÓN A LA SUSPENSIÓN NO. 2 POR UN PERIODO DE 30 DÍAS CALENDARIO</t>
  </si>
  <si>
    <t>COP-719-2024, 
ASUNTO: Solicitud de ampliación a la suspensión No. 2</t>
  </si>
  <si>
    <t>COPIA INFORMADO DE ENVIO DE RADICADO 20251200075161 RESPUESTA AL RADICADO UAERMV NO. 20251120087372 DEL 04 DE JUNIO DE 2025 - COMUNICACIÓN 202518500593501 DEL INSTITUTO DE DESARROLLO URBANO (IDU), SOLICITUD DE INFORMACIÓN DE PROYECTOS DE INTERVENCIÓN.</t>
  </si>
  <si>
    <t>ENVIO DE RADICADO 20251320075391 - RESPUESTA DERECHOS DE PETICIÓN TRASLADO SOLICITUD DAÑO EN MALLA VIAL SIRE-5454142, LOCALIDAD FONTIBÓN, RADICADO UAERMV- 20251120085512 DEL 03 DE JUNIO DE 2025.</t>
  </si>
  <si>
    <t>COPIA O INFORMADO DE RESPUESTA AL DERECHO DE PETICION N.E-2025-059059</t>
  </si>
  <si>
    <t>REQUERIMIENTO 2897092025:MANTENIMIENTO VIAL</t>
  </si>
  <si>
    <t>REGISTRADO: CERTIFICADO ELECTRÓNICO S-2025-174546 RECOLECCIÓN ADECUADA DE ESCOMBROS Y EJECUCION DE OBRAS EN VIAS</t>
  </si>
  <si>
    <t>ORFEO INFORMATIVO, LA EAAB REQUIERE A SU CONTRATISTA PARA QUE REALICE LA RECOLECCIÓN DE LOS ESCOMBROS
EL DADEP REMITE COPIA AL FDLF SEGÚN COMPROMISOSO DE LA MESA DE TRABAJO</t>
  </si>
  <si>
    <t>CARTA DE INTENSION PARA SUSCRIPCION DE CONVENIO DE COOPERACION</t>
  </si>
  <si>
    <t>DERECHO DE PETICION, SOLICITUD DE MANTENIMIENTO MALLA VIAL ARRERA 93 ENTRE AVENIDA FERROCARRIL Y CALLE 21 DEL BARRIO HAYUELOS LOCALIDAD DE FONTIBÓN</t>
  </si>
  <si>
    <t>CONVOCATORIA COMITÉ IDU N°52- CTO 0348 DE 2020 24 DE JUNIO DE 2025 A LAS 3:00 P.M. A TRAVÉS DE LA PLATAFORMA MEET POR MEDIO DEL SIGUIENTE ENLACE: MEET.GOOGLE.COM/UOU-DGBH-XGW</t>
  </si>
  <si>
    <t>CONVOCATORIA COMITÉ IDU N°52- CTO 0348 DE 2020 24 DE JUNIO DE 2025</t>
  </si>
  <si>
    <t>COPIA O INFORMADO DE MANTENIMIENTO DE ANDENES PERIMETRALES</t>
  </si>
  <si>
    <t>REQUERIMIENTO 2983512025:SOLICITUD CIUDADANA DE MANTENIMIENTO Y MEJORAMIENTO DE TRAMO DE LA MALLA VIAL LOCAL.</t>
  </si>
  <si>
    <t>REMISION MALA MALLA VIAL BOGOTA EN LA LOCALIDAD DE FONTIBON LA CABAÑA</t>
  </si>
  <si>
    <t>REQUERIMIENTO 3020792025:ARREGLO VIAL</t>
  </si>
  <si>
    <t>INFORME DE POLICÍA ESPECIAL CAI SANTANDER MALLA VIAL EN LA DIRECCIÓN CALLE 22 CON CARRERA 98A EN MALAS CONDICIONES</t>
  </si>
  <si>
    <t>DERECHO DE PETICION SOLICITUD DE INTERVENCIÓN URGENTE POR DETERIORO VIAL Y PROBLEMAS DE MOVILIDAD EN LA CARRERA 105 ENTRE CALLES 16H Y 16I BARRIO EL CARMEN</t>
  </si>
  <si>
    <t>SOLICITUD DE INTERVENCIÓN Y GARANTÍA POR FALLAS ESTRUCTURALES EN ANDENES RECIENTEMENTE CONSTRUIDOS EN LA AV. CONSTITUCIÓN ??? CIUDAD SALITRE OCCIDENTAL, LOCALIDAD DE FONTIBÓN ESTOS ANDENES, ENTREGADOS RECIENTEMENTE (A INICIOS DE 2024), FUERON CONSTRUIDOS EN EL MARCO DEL CONTRATO IDU NO. 1792 DE 2021, GRUPO 6, Y NO HAN CUMPLIDO NI DOS AÑOS DESDE SU FINALIZACIÓN. SIN EMBARGO, PRESENTAN LEVANTAMIENTOS, DESNIVELES, HUNDIMIENTOS Y DESPRENDIMIENTOS DE ADOQUINES QUE NO SOLO AFECTAN LA ESTÉTICA Y DURABILIDAD DE LA OBRA, SINO QUE PONEN EN GRAVE RIESGO LA SEGURIDAD DE LOS PEATONES, ESPECIALMENTE PERSONAS MAYORES, NIÑOS Y CIUDADANOS CON MOVILIDAD REDUCIDA.</t>
  </si>
  <si>
    <t>ENVIO DOCUMENTO SECRETARIA DISTRITAL DE AMBIENTE RADICADO NO. 2025EE135334 SOCIALIZACIÓN EXPEDICIÓN RESOLUCIÓN 0754 DE 2025 ???POR LA CUAL SE MODIFICA EL PROGRAMA DE RECONOCIMIENTO BOGOTÁ CONSTRUCCIÓN SOSTENIBLE Y SE DEROGA LA RESOLUCIÓN 3654 DE 2014???.</t>
  </si>
  <si>
    <t>DOCUMENTO SECRETARIA DISTRITAL DE AMBIENTE RADICADO NO. 2025EE135334 SOCIALIZACIÓN EXPEDICIÓN RESOLUCIÓN 0754 DE 2025</t>
  </si>
  <si>
    <t>COPIA DE ENVIO DE RADICADO 20251200079211- RESPUESTA AL RADICADO UAERMV NO. 20251120094352 DEL 13 DE JUNIO DE 2025 ??? SDQS</t>
  </si>
  <si>
    <t>COPIA O INFORMADOD DE ENVIO DE RADICADO 20251200079241 RESPUESTA AL RADICADO UAERMV NO. 20251120099252 DEL 20 DE JUNIO DE 2025 ??? SOLICITUD INTERVENCIÓN DE LA CARRERA 83A A LA CARRERA 85B ENTRE LA CALLE 22A Y LA CALLE 22B ??? LOCALIDAD DE FONTIBÓN.</t>
  </si>
  <si>
    <t>PETICION CIUDADANA IDRD / UAESP / CIUDAD LIMPIA / ALCALDIA LOCAL DE FONTIBON 2025-06-25 7:59 AM PISTA DE TROTE DE IDRD09162 EN CIUDAD SALITRE SE LA TRAGA LA MANIGUA PETICION CIUDADANA A IDRD,UAESP, CIUDAD LIMPIA EN SU RESPONSABILIDAD CONTRACTUAL CON BOGOTA Y LOS CIUDADANOS BOGOTANO SE SOLICITA SE REALICE MANTENIMIENTO A PISTA DE TROTE, ES DECIR RETIRAR MANIGUA Y REFILAMIENTO DE BORDES, AGREGAR ARENA / TIERRA DE TROTE MANTENIMIENTO GENERAL DE PISTA Y PARQUE IDRD09162</t>
  </si>
  <si>
    <t>COPIA O INFORMADO ENVIO DE RADICADO 20251200079541 RESPUESTA AL RADICADO UAERMV NO. 20251120099562 DEL 20 DE JUNIO DE 2025 ??? DERECHO DE PETICIÓN NO 2628822025. SOLICITUD MANTENIMIENTO VIAL POR HUECO EN LA KR 113 A # 22I - 01</t>
  </si>
  <si>
    <t>COPIA DE COMUNICACIÓN IDU CON RADICADO 202523500676851 DE FECHA 20/06/2025. RESPUESTA AL RADICADO: 202552600892852 DE FECHA 25/06/2025 SOLICITUD DE INFORMACIÓN GEOGRÁFICA EN LA CALLE 23B CON CARRERA 116A, PARA EL DÍA 17 DE JUNIO DE 2025 - LOCALIDAD DE FONTIBÓN</t>
  </si>
  <si>
    <t>REQUERIMIENTO 3044312025:RED SOCIAL: TWITTER @IDUBOGOTA @CARLOSFGALAN @BOGOTA @CITYTV TOMENLO COMO UN DERECHO DE PETICIÓN SEGÚN LA LEY Y AL CUAL UDS DEBEN DARLE SOLUCIÓN MÁXIMO EN 15 DÍAS,ESTE TREMENDO HUECO EN HAYUELOS CARRERA 93 CALLE 22 EN EL SEMÁFORO, OCUPA MÁS DE 2 BALDOSA DE CONCRETO Y UNOS 25 CMS DE PROFUNDIDAD VER ANEXOS.</t>
  </si>
  <si>
    <t>COPIA DE RESPUESTA AL RADICADO UAERMV NO. 20251120091982 DEL 11 DE JUNIO DE 2025 ??? SOLICITUD REPARACIÓN VÍAS SECUNDARIAS - LOCALIDAD DE FONTIBÓN</t>
  </si>
  <si>
    <t>"REQUERIMIENTO 3046782025:DETERIORO DE LA MALLA VIAL EN LA CARRERA 93 ENTRE AVENIDA FERROCARRIL Y CALLE 21 DEL BARRIO HAYUELOS LOCALIDAD DE FONTIBON "</t>
  </si>
  <si>
    <t>REQUERIMIENTO 3049512025:SOLICITUD ARREGLO DE VIAS</t>
  </si>
  <si>
    <t>REMISION ACTA DE COSTOS N. 1 DEL CONTRATO DE OBRA FDLF-CIV-717-2024</t>
  </si>
  <si>
    <t>Reasigna para cierre, acta de costos No. 1 contrato de interventoria 717 de 2024</t>
  </si>
  <si>
    <t>REMISION ACTA DE COSTOS N. 1 DEL CONTRATO DE OBRA FDLF-COP-711-2024, CON VISTO BUENO DE LA INTERVENTORIA</t>
  </si>
  <si>
    <t>SE REASIGNA PARA CIERRE 
TRAMITE HECHO A ACTA DE COSTOS No. 01 COP 711 DE 2024</t>
  </si>
  <si>
    <t>COPIA O INFORMADO ENVIO DE RADICADO 20251200078531 - RESPUESTA A LA COMUNICACIÓN 202538500635291 DEL INSTITUTO DE DESARROLLO URBANO - IDU CON RADICADO UAERMV NO. 20251120094942 DEL 13 DE JUNIO DE 2025. INTERVENCIÓN CALLE 17C Y LA CALLE 18 ENTRE LA CARRERA 115A Y CARRERA 116. LOCALIDAD DE FONTIBÓN</t>
  </si>
  <si>
    <t>SOLICITUD DE ESPACIO PARA REUNIÓN PK4+743 VIERNES 27 DE JUNIO HORA: 2:00 P.M. LUGAR: ALCALDIA LOCAL DE FONTIBON</t>
  </si>
  <si>
    <t>SOLICITUD ISMOCOL, DE ESPACIO PARA REUNIÓN PK4+743 VIERNES 27 DE JUNIO HORA: 2:00 P.M. LUGAR: ALCALDIA LOCAL DE FONTIBON</t>
  </si>
  <si>
    <t>COPIA O INFORMADO DE ENVIO DE RADICADO 20251200078141 - RESPUESTA AL RADICADO UAERMV NO. 20251120094382 DEL 13 DE JUNIO DE 2025 REFERENTE A: SOLICITO INFORMACIÓN DE LA VÍA CALLE 14B NO. 119A -73</t>
  </si>
  <si>
    <t>COPIA O INFORMADO DE ENVIO DE RADICADO 20251200078551 RESPUESTA AL RADICADO UAERMV NO. 20251120094472 DEL 13 DE JUNIO DE 2025 ??? COMUNICADO DE SDG RADICADO NO. 20255920230151 FONDO DE DESARROLLO LOCAL DE FONTIBÓN - APOYO INTERINSTITUCIONAL BARRIO HAYUELOS OCCIDENTAL - CRA 88A ENTRE CL 21 Y AV. CALLE 22</t>
  </si>
  <si>
    <t>El Ing. Santiago realizo la solicitud con rad. no. 20255920230151, favor reasignar el oficio de entrada al Ing. Santiago.. Gracias.</t>
  </si>
  <si>
    <t>INFORME DE POLICÍA ESPECIAL CAI SABANA GRANDE VIA EN MAL ESTADO</t>
  </si>
  <si>
    <t>SOLICITUD MESA DE TRABAJO , GRUPO DE VENDEDORES INFORMALES</t>
  </si>
  <si>
    <t>SE DEVUELVE A DIMELZA, TENIENDO EN CUENTA QUE NO ES COMPETENCIA DE INFRAESRUCTURA - NOS DIRIGIMOS A USTED EL GRUPO DE VENDEDORES INFORMALES DE ROTONDA #6 DEL AEROPUERTO, EL MOTIVO DE NUESTRA SOLICITUD, ES PORQUE NOS SENTIMOS AFECTADOS POR EL NCERRAMIENTO QUE SE HA REALIZADO EN EL SECTOR DEL ÁREA DONDE EJERCEMOS NUESTRO TRABAJO,</t>
  </si>
  <si>
    <t>CONTRATO COP 379 2023 "REALIZAR LAS OBRAS DE CONSERVACION DE LA MALLA VIAL Y ESPACIO PUBLICO ASOCIADO EN LA LOCALIDAD DE FONTIBON BOGOTA DC A TRAVES DEL SISTEMA DE PRECIOS UNITARIOS FIJOS Y A MONTO AGOTABLE</t>
  </si>
  <si>
    <t>SE REASIGNA AL INGENIERO DIEGO PEÑA POR TENER A CARGO EL PROCESO DE LIQUIDACION DEL CONTRATO 379 2023</t>
  </si>
  <si>
    <t>Se reasigna por competencia porque es de malla vial</t>
  </si>
  <si>
    <t>ENTREGA ACTA PARCIAL N. 2 CTO 736-2024, CONTRATO FDLF-CIV-737-2024. CONTRATO FDLF-COP-736-2024</t>
  </si>
  <si>
    <t>ENTREGA ACTA PARCIAL NO. 1 CTO 737-2024. CONTRATO FDLF-CIV-*737-2024. CONTRATO FDLF-COP-736-2024</t>
  </si>
  <si>
    <t>REQUERIMIENTO 2992222025:BUEN DIA, SOLICITAMOS EL MANTENIMIENTO DEL PARQUE YA QUE SE ENCUENTRA DESCUIDADO, LA ZONA DE JUEGOS DE LOS NIÑOS ESTA ROTO ALGUNOS JUEGOS, ALGUNAS MAQUINAS DEL GYM NO FUNCIONAN CORRECTAMENTE, EL ALUMBRADO EN LAS NOCHES NO HAY.</t>
  </si>
  <si>
    <t>COPIA O INFORMADO DE SERVICIO DE CERTIMAIL - OFICIO 202572010024881 CV 216232 INFORME DE EJECUCIÓN FINANCIERA MAYO</t>
  </si>
  <si>
    <t>SE REASIGNO A PRESUPUESTAO POR COMPETENCIA E INSTRUCCIÓN DEL JEFE DE PRESUPUESTO</t>
  </si>
  <si>
    <t>CONTRASTO FDL-COP-736-2024 CONTRATAR MEDIANTE EL SISTEMA DE PRECIOS UNITARIOS Y A MONTO AGOTABLE, LA ADECUACION , MANTENIMIENTO Y/O DOTACION DEL MOBILIARIO DE PARQUES VECINALES Y DE BOLSILLO DE LA LOCALIDAD DE FONTIBON, EN BOGOTA</t>
  </si>
  <si>
    <t>Radicado informando que no harán prorroga porque alcanzan a ejecutar las obras en el plazo del contrato</t>
  </si>
  <si>
    <t>DOCUMENTO: 202572010024881 INFORME DE EJECUCIÓN FINANCIERA CONVENIO 216232 MAYO 202</t>
  </si>
  <si>
    <t>COPIA O INFORMADO REQUERIMIENTO ALCALDIA DE FONTIBÓN - PUENTE DE SAN ANTONIO AT E-2025-699308 ACCIÓN PREVENTIVA Y CONTROL DE GESTIÓN ??? PUENTE DE SAN ANTONIO.</t>
  </si>
  <si>
    <t>RESPUESTA A LA COMUNICACIÓN CON RADICADO UAERMV NO. 20251120093312 DEL 12 DE JUNIO DE 2025. SDQS 2883962025. INTERVENCIÓN CARRERA 88A CON CALLE 22. LOCALIDAD DE FONTIBÓN.</t>
  </si>
  <si>
    <t>COPIA O INFORMADO DE CORREO CERTIFICADO. COMUNICACIÓN IDU CON RADICADO 202538500670931 DE FECHA 19/06/2025. RESPUESTA AL RADICADO: 202552600884192 DE FECHA 20/06/2025 ENVÍO RESPUESTA AL RADICADO NÚMERO 202552600884192 DEL 19 DE JUNIO DEL 2025 - RADICADO DE LA CONTRALORIA DE BOGOTA NO. DPC-1262-25 - MALLA VIAL BARRIO PUERTA DE TEJA - LOCALIDAD DE FONTIBON</t>
  </si>
  <si>
    <t>INFORME DE POLICÍA ESPECIAL CAI GRANJAS FONTIBON DETERIORO EN LA CARRETERA PRODUCTO DE UN DESGASTE ASFALTICO</t>
  </si>
  <si>
    <t>DERECHO DE PETICIÓN</t>
  </si>
  <si>
    <t>REQUERIMIENTO 3123122025:ALCALDIA MAYOR DE BOGOTA SR GALAN SOLICITUD DE INTERVENCION Y GARANTIA POR FALLAS ESTRUCTURALES EN ANDENES RECIENTEMENTE CONSTRUIDOS EN LA AV. CONSTITUCION ??? CIUDAD SALITRE OCCIDENTAL, LOCALIDAD DE FONTIBON</t>
  </si>
  <si>
    <t>REQUERIMIENTO 3036072025:SEÑORES @FONTIBON_BOGOTA @UMVBOGOTA @BOGOTA CC @CARLOSFGALAN CALLE 23 ENTRE CRA 72 (AV BOYACA) Y CRA 75 (MODELIA) SECTOR DONDE INICIA LA FELICIDAD, N-S. LLENA DE HUECOS, HACE MUCHO TIEMPO. CRA 82 ENTRE CALLE 24 Y CALLE 22 (AV FERROCARRIL) LLENA DE HUECOS. REPARCHAN CON BABAS.</t>
  </si>
  <si>
    <t>INFORME DE POLICIA ESPECIAL CAI VERSALLES, POR DETERIORO DE VIAS</t>
  </si>
  <si>
    <t>COPIA DE ENVIO DE RADICADO 20251200079461 - RESPUESTA AL RADICADO UAERMV NO. 20251120095542 DEL 16 DE JUNIO DE 2025 ??? SDQS_x0002_BTE 2870352025 ??? COMUNICACIÓN DTCI 202538500638021 DEL INSTITUTO DE DESARROLLO URBANO - INTERVENCIÓN CALLE 23B ENTRE CARRERA 118A Y CARRERA 119 BIS.</t>
  </si>
  <si>
    <t>REGISTRADO: CERTIFICADO ELECTRÓNICO S-2025-182610 RESULTADO DE VISITA TECNICA CARRERA 116, ENTRE CALLES 17 Y 19, PARA VERIFICAR LA RED LOCAL DE ALCANTARILLADO</t>
  </si>
  <si>
    <t>Concepto tecnico EAAB ESP, Carrera 116 entre la Calle 17 a la Calle 19A.</t>
  </si>
  <si>
    <t>INVITACIÓN A LA 5° REUNIÓN DEL COMITÉ IDU PTE CARRERA 70 POR CALLE 26 FECHA: 27 DE JUNIO DE 2025 HORA: 10:00 A.M. PUNTO DE ENCUENTRO: COSTADO NOR-ORIENTAL ENTRADA A PUENTE PEATONAL ESTACIÓN DE TRANSMILENIO AV. ROJAS ??? UNISALESIANA (TRONCAL CALLE 26)</t>
  </si>
  <si>
    <t>NVITACIÓN A LA 5° REUNIÓN DEL COMITÉ IDU PTE CARRERA 70 POR CALLE 26 FECHA: 27 DE JUNIO DE 2025</t>
  </si>
  <si>
    <t>E-2025-0046504 - URGENTE SEGUNDO COMUNICADO - REITERACIÓN SINPROC 4290563 DE 2025 - CIUDAD SALITRE COPYRIGHT</t>
  </si>
  <si>
    <t>REQUERIMIENTO 3051892025:ARREGLO VIAL</t>
  </si>
  <si>
    <t>REQUERIMIENTO 3096732025:INTERVENCIÓN EN HUECO VIAL</t>
  </si>
  <si>
    <t>REQUERIMIENTO 3044642025:HUEQUITO A 2 CUADRAS CALLE 21 CRA 91</t>
  </si>
  <si>
    <t>CORREO CERTIFICADO. COMUNICACIÓN IDU CON RADICADO 202523500669011 DE FECHA 13/06/2025. RESPUESTA AL RADICADO: 202552600850802 DE FECHA 20/06/2025 EN ATENCIÓN A LA COMUNICACIÓN DE LA REFERENCIA, LA CUAL FUE RADICADA A TRAVÉS DEL SISTEMA DE GESTIÓN DOCUMENTAL DEL CONECTA-IDU, SE INFORMA QUE NO SE PRESENTA EL ANEXO ENUNCIADO, LE SOLICITAMOS REALIZAR DE NUEVO LA RADICACIÓN CON EL FIN DE DAR EL TRÁMITE CORRESPONDIENTE.</t>
  </si>
  <si>
    <t xml:space="preserve">En atención a la comunicación de la referencia, la cual fue radicada a través del
sistema de gestión documental del Conecta-IDU, se informa que no se presenta el
anexo enunciado, le solicitamos realizar de nuevo la radicación con el fin de dar el
trámite correspondiente.
</t>
  </si>
  <si>
    <t>"REQUERIMIENTO 3143862025:PETICION YO TRABAJO EN UNA EMPRESA PRIVADA QUE TIENE OPERACION DE BUSES DEL SITP SOBRE LA CARRERA 130 ENTRE LAS CALLES 22C Y 22A LA VIA ESTA DESTRUIDA AL IGUAL QUE LA CALLE 22C ENTRE LA CARRERA 130 Y LA 134 "</t>
  </si>
  <si>
    <t>INFORME POLICÍA ESPECIAL CAI GRANJAS MAL ESTADO DE MALLA VIAL</t>
  </si>
  <si>
    <t>REQUERIMIENTO 3114582025:DERECHO DE PETICION INGRESO VEHICULAR</t>
  </si>
  <si>
    <t>COMUNICACIÓN IDU CON RADICADO 202523500687351 DE FECHA 24/06/2025. RESPUESTA AL RADICADO: 202552600900442 DE FECHA 26/06/2025 SOLICITUD DE INFORMACIÓN GEOGRÁFICA EN LA CALLE 23B CON CARRERA 116A, PARA EL DÍA 17 DE JUNIO DE 2025 - LOCALIDAD DE FONTIBÓN</t>
  </si>
  <si>
    <t>VOLANTE TRIMESTRAL - FONTIBÓN</t>
  </si>
  <si>
    <t>NO REQUIERE RESPUESTA PORQUE ES UN VOLETIN INFORMATIVO</t>
  </si>
  <si>
    <t>COPIA DE RESPUESTA A DERECHO DE PETICIÓN INFORMACIÓN. RADICADOS IDRD 20252100235042 ??? 20252100246852. SÍRVASE INFORMAR SI LA CANCHA MÚLTIPLE DEL PARQUE EN MENCIÓN, HA SIDO INTERVENIDA EN LOS ÚLTIMOS 5 AÑOS O HA SIDO CONTEMPLADA PARA SU INTERVENCIÓN DENTRO DE ALGÚN PROGRAMA O PROYECTO DIRIGIDO AL MANTENIMIENTO. EN CASO DE SER ASÍ, DETALLE SU ALCANCE, VALOR COMPROMETIDO, LAS ACCIONES A ADELANTAR Y SU CRONOGRAMA</t>
  </si>
  <si>
    <t>ENVIO DE RADICADO 20251200078601 RESPUESTA AL RADICADO UAERMV NO. 20251120096872 DEL 17 DE JUNIO DE 2025 ??? BTE CON RADICADO NO.2959482025 ??? INTERVENCIÓN EN TRAMOS VIALES DETERIORADOS POR ALTO FLUJO DE TRANSPORTE PÚBLICO Y CARGA PESADA EN TINTAL CENTRAL ??? LOCALIDAD FONTIBÓN.</t>
  </si>
  <si>
    <t>ENVIO DE RADICADO 20251200076871 - RESPUESTA RADICADO UAERMV NO. 20251120092802 DEL 11 DE JUNIO DE 2025. ???SOLICITUD FORMAL ARREGLO DE VÍAS???</t>
  </si>
  <si>
    <t>REQUERIMIENTO 3127862025:DEMARCACION Y SEÑALIZACION</t>
  </si>
  <si>
    <t>RESPUESTA DEL RADICADO DADEP 20254000160502 DEL 19-06-2025. ASUNTO: SOLICITUD DE RECORRIDO EN LA CARRERA 135 CON CALLE 17D BIS</t>
  </si>
  <si>
    <t>REQUERIMIENTO 3045152025:ARREGLO VIAL</t>
  </si>
  <si>
    <t>E-2025-0047843 - DEPENDENCIA INSTRUCCIÓN DISCIPLINARIA II - RADICACIÓN 49431 DE 2024 - AUTO 1114 DE 14 DE NOVIEMBRE DE 2024 - DESICIÓN AUTO INDAGACIÓN PREVIA</t>
  </si>
  <si>
    <t>COPIA O INFORMADO DE CORREO CERTIFICADO. COMUNICACIÓN IDU CON RADICADO 202538500688001 DE FECHA 20/06/2025. RESPUESTA AL RADICADO: 202518500886942 DE FECHA 26/06/2025 ENVÍO RESPUESTA AL RADICADO NÚMERO 202518500886942 DEL 20 DE JUNIO DEL 2025 - RADICADO ALCALDÍA MAYOR DE BOGOTÁ NO. 3040232025 - CARRERA 93 DESDE LA CALLE 21 HASTA LA AVENIDA FERROCARRIL - LOCALIDAD DE FONTIBON</t>
  </si>
  <si>
    <t>REITERACIÓN DERECHO DE PETICIÓN- MANTENIMIENTO Y REPARACIÓN GIMNASIO(S) AL AIRE LIBRE- DESDE 2023</t>
  </si>
  <si>
    <t>"REQUERIMIENTO 3139282025:LA PETICION ELEVADA POR CHALLENGER NO HA OBTENIDO RESPUESTA FORMAL POR PARTE DE LA ALCALDIA LOCAL. CON FUNDAMENTO EN EL DERECHO DE PETICION, RECONOCIDO EN EL ARTICULO 23 DE LA CONSTITUCION POLITICA"</t>
  </si>
  <si>
    <t>COPIA DE RADICADO UAESP 20252000140231 AMABLEMENTE NOS PERMITIMOS ENVIARLE EL OFICIO NO: 20255920106021 ASUNTO: RESPUESTA A TRASLADO SOLICITUD REPOSICIÓN TAPA ALCANTARILLA</t>
  </si>
  <si>
    <t>En ese sentido, la presencia de habitantes de calle, recicladores y otras formas de ocupación indebida del espacio publico. asi las cosas se devuelve radicado al area de cordinacion por no ser competencia del area de infraestructura.</t>
  </si>
  <si>
    <t>COPIA DE RESPUESTA ENVIO DE RADICADO 2025120007874 RESPUESTA AL RADICADO UAERMV NO. 20251120099442 DEL 20 DE JUNIO DE 2025 Y RADICADO UAERMV NO. 20251120099472 DEL 20 DE JUNIO DE 2025 ??? COMUNICACIÓN SDG RADICADO NO. 20255920234871 DE LA ALCALDÍA LOCAL DE FONTIBÓN - LA PROBLEMÁTICA PRESENTADA EN LA DIRECCIÓN CALLE 23G CON CARRERA 82 JURISDICCIÓN DEL CAÍ MODELIA DE LA LOCALIDAD DE FONTIBÓN, DONDE SE ENCUENTRA UN ORIFICIO EN LA VÍA LO CUAL SUPONE GRAN PELIGRO PARA LOS DIFERENTES ACTORES VIALES, YA QUE PUEDE OCASIONAR ACCIDENTES.</t>
  </si>
  <si>
    <t>COPIA O INFORMADO ENVIO DE RADICADO 20251200080451 - RESPUESTA AL RADICADO UAERMV NO. 20251120094402 DEL 13 DE JUNIO DE 2025 ??? SDQS???BTE 2914262025- INTERVENCIÓN CALLE 21 ENTRE CARRERA 97 Y 98.</t>
  </si>
  <si>
    <t>REQUERIMIENTO 3129262025:SOLICITUD DE INTERVENCION Y GARANTIA POR FALLAS ESTRUCTURALES EN ANDENES RECIENTEMENTE CONSTRUIDOS EN LA AV. CONSTITUCION ??? CIUDAD SALITRE OCCIDENTAL, LOCALIDAD DE FONTIBON</t>
  </si>
  <si>
    <t>COPIA DE RESPUESTA RADICADO DADEP RADICADO DADEP NRO. 20254000137382 DE FECHA 30/05/2025 RADICADO SDG NRO. 20255920206351 DEL 21-05-2025 RADICADO ALCALDÍA LOCAL DE FONTIBÓN NRO. 2025-591-004322-2 DEL 21-04-2025 ASUNTO: RESPUESTA CORRECTIVO A INFRAESTRUCTURA INSTALADA EN EL PARQUE PLAZA DE LA CULTURA DE CIUDAD SALITRE- RUPI 2441-3</t>
  </si>
  <si>
    <t>ENVIO DE RADICADO 20251200080841 RESPUESTA A LA COMUNICACIÓN CON RADICADO UAERMV NO. 20251120099592 DEL 20 DE JUNIO DE 2025. SDQS 3049512025. INTERVENCIÓN CORREDORES VIALES MODELIA. LOCALIDAD DE FONTIBÓN.</t>
  </si>
  <si>
    <t>COPIA DE RESPUESTA SISTEMA DISTRITAL PARA LA GESTIÓN DE PETICIONES CIUDADANAS BTE 2097892025; SDP 1-2025-25822 SEÑALAMIENTO URBANÍSTICO (TIPOLOGÍA VIAL) VÍA UBICADA EN LA CALLE 51 ENTRE CARRERA 100 A LA CARRERA 100 BIS.</t>
  </si>
  <si>
    <t>Concepto tecnico SDP, vía de la Calle 51 entre la Carrera 100 a la Carrera 100Bis. Se realizo la consulta con rad. no. 20255920189901.</t>
  </si>
  <si>
    <t>RESPUESTA RADICADO DADEP RADICADO DADEP NRO. 20254000137382 DE FECHA 30/05/2025 RADICADO SDG NRO. 20255920206351 DEL 21-05-2025 RADICADO ALCALDÍA LOCAL DE FONTIBÓN NRO. 2025-591-004322-2 DEL 21-04-2025 ASUNTO: RESPUESTA CORRECTIVO A INFRAESTRUCTURA INSTALADA EN EL PARQUE PLAZA DE LA CULTURA DE CIUDAD SALITRE- RUPI 2441-3</t>
  </si>
  <si>
    <t>REMISION DENUNCIA CALLES INGRESO A CONJUNTO</t>
  </si>
  <si>
    <t>ENVÍO RESPUESTA AL RADICADO NÚMERO 202552600895212 DEL 24 DE JUNIO DE 2025 - RADICADO SECRETARIA DE GOBIERNO NO. 20255930229401 - CALLE 17 CON CARRERA 116 - LOCALIDAD DE FONTIBON</t>
  </si>
  <si>
    <t>COMUNICACIÓN IDU CON RADICADO 202538500675871 DE FECHA 24/06/2025. RESPUESTA AL RADICADO: 202552600895212 DE FECHA 24/06/2025</t>
  </si>
  <si>
    <t>COPIA DE COMUNICACIÓN IDU CON RADICADO 202538500712541 DE FECHA 18/06/2025. RESPUESTA AL RADICADO: 202552600875792 DE FECHA 04/07/2025 ENVÍO RESPUESTA AL RADICADO NÚMERO 202552600875792 DEL 18 DE JUNIO DEL 2025 - RADICADO DEL CONCEJO DE BOGOTA - CARRERA 123 ENTRE CALLE 14 Y CALLE 13D - LOCALIDAD DE FONTIBON</t>
  </si>
  <si>
    <t>COPIA DE ENVÍO RESPUESTA AL RADICADO NÚMERO 202518500853872 DEL 16 DE JUNIO DEL 2025 - RADICADO ALCALDÍA MAYOR DE BOGOTÁ NO. 2926782025 - AVENIDA EL DORADO NO 82 - 93 - LOCALIDAD DE FONTIBÓN</t>
  </si>
  <si>
    <t>REQUERIMIENTO 3055072025:RADICADO ORFEO VEEDURIA NO: 20252200068362 ASUNTO: DENUNCIA CONFIRMADO NO EXISTE NADIE</t>
  </si>
  <si>
    <t>REQUERIMIENTO 3223842025:DERECHO DE PETICION SOLICITUD REPARACION CARRERA 94 ENTRE CALLE 22 D Y CALLE 22 (AVDA. FERROCARRIL) LOCALIDAD FONTIBON</t>
  </si>
  <si>
    <t>COPIA COMUNICACIÓN IDU CON RADICADO 202538500711721 DE FECHA 27/06/2025. RESPUESTA AL RADICADO: 202518500920202 DE FECHA 04/07/2025 ENVÍO RESPUESTA AL RADICADO NÚMERO 202518500920202 DEL 27 DE JUNIO DEL 2025 - RADICADO ALCALDÍA MAYOR DE BOGOTÁ NO. 3063562025 - TRANSVERSAL 95 DESDE LA CALLE 24F HASTA LA CALLE 25D - LOCALIDAD DE FONTIBON</t>
  </si>
  <si>
    <t>COPIA DE COMUNICACIÓN IDU CON RADICADO 202538500711551 DE FECHA 27/06/2025. RESPUESTA AL RADICADO: 202552600924332 DE FECHA 04/07/2025 ENVÍO RESPUESTA AL RADICADO NÚMERO 202552600924332 DEL 27 DE JUNIO DEL 2025 - RADICADO UNIDAD DE MANTENIMIENTO VIAL NO. 20251200078601 - VARIAS DIRECCIONES - LOCALIDAD DE FONTIBON</t>
  </si>
  <si>
    <t>BOLETÍN TRIMESTRAL</t>
  </si>
  <si>
    <t>COPIA DE COMUNICACIÓN IDU CON RADICADO 202538500709471 DE FECHA 26/06/2025. RESPUESTA AL RADICADO: 202518500915012 DE FECHA 03/07/2025 DERECHO DE PETICIÓN CON CONSECUTIVO BOGOTÁ TE ESCUCHA NO. BTE_x0002_3046782025 CON RADICADO IDU NO. 202518500915012 DEL 26-JUN -2025. SOLICITUD INTERVENCIÓN DEL SEGMENTO VIAL DE LA CARRERA 93 ENTRE AVENIDA FERROCARRIL Y CALLE 21 - BARRIO HAYUELOS DE LA LOCALIDAD DE FONTIBÓN.</t>
  </si>
  <si>
    <t>COPIA DE COMUNICACIÓN IDU CON RADICADO 202538500708741 DE FECHA 18/06/2025. RESPUESTA AL RADICADO: 202518500876262 DE FECHA 03/07/2025 ENVÍO RESPUESTA AL RADICADO NÚMERO 202518500876262 DEL 18 DE JUNIO DEL 2025 - RADICADO DE LA ALCALDÍA MAYOR DE BOGOTÁ 2959482025 - CARRERA 93 ENTRE CALLE 21 Y CALLE 22 - LOCALIDAD DE FONTIBÓN</t>
  </si>
  <si>
    <t>COPIA DE COMUNICACIÓN IDU CON RADICADO 202538500708811 DE FECHA 19/06/2025. RESPUESTA AL RADICADO: 202552600877332 DE FECHA 03/07/2025 : ENVÍO RESPUESTA AL RADICADO NÚMERO 202552600877332 DEL 19 DE JUNIO DEL 2025 - RADICADO DE TRANSMILENIO S.A. 2025EE18065 - CARRERA 116 NO 22J - 10 - LOCALIDAD DE FONTIBÓN</t>
  </si>
  <si>
    <t>COPIA DE RESPUESTA AL RADICADO IDRD 20252100234422 DEL 11 DE JUNIO DE 2025??? 20252100234732 DEL 11 DE JUNIO DE 2025??? 20252100234412 DEL 11 DE JUNIO DE 2025FALTA DE MANTENIMIENTO DE LOS PARQUES VECINALES Y DE BOLSILLO</t>
  </si>
  <si>
    <t>COPIA DE RESPUESTA COMUNICACIÓN IDU CON RADICADO 202538500708001 DE FECHA 24/06/2025. RESPUESTA AL RADICADO: 202518500894372 DE FECHA 03/07/2025 DERECHO DE PETICIÓN CON CONSECUTIVO BOGOTÁ TE ESCUCHA NO. BTE_x0002_3061762025 CON RADICADO IDU NO. 202518500894372 DEL 24 DE JUNIO DE 2025. SOLICITUD TENER EN CUENTA EN LOS PROYECTOS LA CONSTRUCCIÓN DE LA VÍA TRANSVERSAL 95 ENTRE CALLE 24 F Y CALLE 25 D, LA CUAL ESTA UN BARRIZAL Y UN BASURERO.</t>
  </si>
  <si>
    <t>COPIA COMUNICACIÓN IDU CON RADICADO 202538500708021 DE FECHA 19/06/2025. RESPUESTA AL RADICADO: 202518500882212 DE FECHA 03/07/2025 RESPUESTA AL RADICADO NÚMERO 202518500882212 DEL 19 DE JUNIO DEL 2025 - AVENIDA CALLE 24 A ENTRE CARRERA 68D Y CARRERA 68C - LOCALIDAD DE FONTIBÓN</t>
  </si>
  <si>
    <t>COOPIA DE COMUNICACIÓN IDU CON RADICADO 202538500707971 DE FECHA 18/06/2025. RESPUESTA AL RADICADO: 202552600874662 DE FECHA 03/07/2025 FRENTE A LA RESPUESTA QUE USTEDES EMITEN EL DÍA 19 -05-2025 POR LO QUE MANIFIESTO NO ESTOY DE ACUERDO, COMO CIUDADANO QUE PAGA Y CONTRIBUYE AL DESARROLLO DE ESTA CUIDAD POR MEDIO LOS IMPUESTOS, CONSIDERO QUE TENGO DERECHO A QUE SE REALICE DE MANERA INMDIATA LAS REPRACIONES. COMO LO MANFESTE EN EL COMUNICADO ANTERIOR. POR LO TANTO ELEVO NUEVAMENTE ESTA SOLICITUD A USTEDES</t>
  </si>
  <si>
    <t>Esta petición es para la localidad de Barrios Unidos, se devolvio radicado.</t>
  </si>
  <si>
    <t>??COPIA DE RESPUESTA AL PETICIONARIO RADICADO IDRD 20252400248742 DEL 19 DE JUNIO DE 2025. BOGOTA TE ESCUCHA 2959352025 17 DE JUNIO DE 2025</t>
  </si>
  <si>
    <t>SOLICITUD DE INTERVENCION Y MEJORA DEL PARQUE “URBANIZACION CAPELLANIA II", Se reasigno por competencia a Sebastian Ramirez.</t>
  </si>
  <si>
    <t>REMISION PROBLEMÁTICA MALLA VIAL ??? LOCALIDAD DE FONTIBÓN ??? ATAHUALPA.</t>
  </si>
  <si>
    <t>Mesa de trabajo y recorrido con las entidades con el fin de obtener respuestas e información de posibles intervenciones o acciones de solución, frente al mal estado de la vía del siguiente punto:
- Carrera 113 # 22i-01</t>
  </si>
  <si>
    <t>COPIA DE RESPUESTA : ENVIO DE RADICADO 20251200082221- RESPUESTA AL RADICADO UAERMV NO. 20251120099772 DEL 20 DE JUNIO DE 2025 - ENVÍO UNA PETICIÓN PARA EL ARREGLO DE LA VÍA EN BOGOTA - BARRIO FONTIBÓN LA CABAÑA CALLE 23 G # 103 A 13. SDQS 3051892025.</t>
  </si>
  <si>
    <t>COPIA DE CORREO CERTIFICADO. COMUNICACIÓN IDU CON RADICADO 202538500706601 DE FECHA 25/06/2025. RESPUESTA AL RADICADO: 202518500902052 DE FECHA 03/07/2025 UNA VEZ CONSULTADO EL SISTEMA DE INFORMACIÓN GEOGRÁFICA DE LA ENTIDAD -SIGIDU, Y EL SISTEMA INTEGRADO DE INFORMACIÓN SOBRE MOVILIDAD URBANA REGIONAL - SIMUR - DE LA SECRETARÍA DISTRITAL DE MOVILIDAD - SDM, SE ESTABLECIÓ QUE LA VÍA DE SU INTERÉS IDENTIFICADO CON CIV 9001269 HACE PARTE DE LA MALLA VIAL INTERMEDIA DE LA CIUDAD QUE SOPORTA RUTAS DEL SITP.</t>
  </si>
  <si>
    <t>COPIA O INFORMADO DE CORREO CERTIFICADO. COMUNICACIÓN IDU CON RADICADO 202538500703991 DE FECHA 25/06/2025. RESPUESTA AL RADICADO: 202518500906732 DE FECHA 02/07/2025 ENVÍO RESPUESTA AL RADICADO NÚMERO 202518500906732 DEL 25 DE JUNIO DEL 2025 - RADICADO ALCALDÍA MAYOR DE BOGOTÁ NO. 3049512025 - VARIAS VÍAS - LOCALIDAD DE FONTIBÓN</t>
  </si>
  <si>
    <t>COPIA DE CORREO CERTIFICADO. COMUNICACIÓN IDU CON RADICADO 202538500703871 DE FECHA 25/06/2025. RESPUESTA AL RADICADO: 202552600909372 DE FECHA 02/07/2025 ENVÍO RESPUESTA AL RADICADO NÚMERO 202552600909372 DEL 25 DE JUNIO DEL 2025 - RADICADO EMPRESA DE TERCER MILENIO NO. 2025-EE-18639 - CALLE 17C DESDE LA CARRERA 115 HASTA LA CARRERA 116 - LOCALIDAD DE FONTIBON</t>
  </si>
  <si>
    <t>SOLICITUD DE RECONSTRUCCIÓN Y MANTENIMIENTO PROFUNDO DE LA PISTA DE TROTE DEL PARQUE LINEAL IDRD09162 ??? CIUDAD SALITRE</t>
  </si>
  <si>
    <t>COPIA O INFORMADO DE 20251010185281 - RESPUESTA A DERECHO DE PETICIÓN INFORMACIÓN. RADICADOS IDRD 20252100235042 ??? 202521002 SÍRVASE INFORMAR SI LA CANCHA MÚLTIPLE DEL PARQUE EN MENCIÓN, HA SIDO INTERVENIDA EN LOS ÚLTIMOS 5 AÑOS O HA SIDO CONTEMPLADA PARA SU INTERVENCIÓN DENTRO DE ALGÚN PROGRAMA O PROYECTO DIRIGIDO AL MANTENIMIENTO. EN CASO DE SER ASÍ, DETALLE SU ALCANCE, VALOR COMPROMETIDO, LAS ACCIONES A ADELANTAR Y SU CRONOGRAMA</t>
  </si>
  <si>
    <t>CORREO CERTIFICADO. COMUNICACIÓN IDU CON RADICADO 202538500701861 DE FECHA 24/06/2025. RESPUESTA AL RADICADO: 202518500900872 DE FECHA 02/07/2025 ENVÍO RESPUESTA AL RADICADO NÚMERO 202518500900872 DEL 24 DE JUNIO DEL 2025 - RADICADO ALCALDÍA MAYOR DE BOGOTÁ NO. 2971362025 - CARRERA 123 DESDE LA CALLE 15 HASTA LA CALLE 13 - LOCALIDAD DE FONTIBON</t>
  </si>
  <si>
    <t>COPIA O INFORMADO DE ENVIO DE RADICADO 20251200082111 - RESPUESTA AL RADICADO UAERMV NO. 20251120102212 DEL 26 DE JUNIO DE 2025 ??? COMUNICACIÓN 20255920245501 DE LA ALCALDÍA LOCAL DE FONTIBÓN - INTERVENCIÓN MALLA VIAL BARRIO MONTEVIDEO, LOCALIDAD DE FONTIBÓN.</t>
  </si>
  <si>
    <t>SOLICITUD DEL INFORME DE GRANO DE CAUCHO RECICLADO- GCR PARA EL AÑO 2025, EN CUMPLIMIENTO DEL DECRETO 442 DE 2015 ARTICULOS 10, 12 Y 14</t>
  </si>
  <si>
    <t>Reasignado por competencia a Viviana Malagón</t>
  </si>
  <si>
    <t>ENVIO DE RADICADO 20251200082561 - INFORMACIÓN DE ACTIVIDADES DE MANTENIMIENTO PERIÓDICO Y RUTINARIO EN LA LOCALIDAD DE FONTIBÓN.</t>
  </si>
  <si>
    <t>ENVÍO REFERENCIA: RADICADO DADEP NO. 20254000148612 DEL 09-06-2025 RADICADO ALCALDÍA LOCAL DE FONTIBÓN NO. 202559200225441 DEL 06-06- 2025. ASUNTO: SOLICITUD CONCEPTO DE SEGMENTO VIAL CALLE 16 H ENTRE CARRERAS 112 Y 111 A PARA PROCESO DE INTERVENCIÓN ??? LOCALIDAD DE FONTIBÓN.</t>
  </si>
  <si>
    <t>RESPUESTA RADICADO DADEP RADICADO DADEP NO. 20254000148522 DEL 9-06-2025 ASUNTO: SOLICITUD CONCEPTO DE SEGMENTO VIAL PARA PROCESO DE PRIORIZACIÓN, CALLE 14 C ENTRE CARRERAS 123 Y S.E. (CIV 9001188), LOCALIDAD DE FONTIBÓN.</t>
  </si>
  <si>
    <t>INFORME DE POLICIA ESPECIAL CAI VERSALLES ALCANTARILLA QUE SE ENCUENTRA SIN TAPA</t>
  </si>
  <si>
    <t>REQUERIMIENTO 3181572025:SOLICITO DAR MANTENIMIENTO VIAL DADO QUE SE PRESENTA UN HUECO DESDE HACE MÁS DE DOS AÑOS EN LA UBICACIÓN DIRECCIÓN DIG 16B 102 04. EN EL SITIO NO PASA TRANSPORTE PÚBLICO Y TIENE UN FLUJO DE TRÁFICO MEDIO. ADJUNTO IMÁGENES Y UBICACIÓN A LA PETICIÓN.</t>
  </si>
  <si>
    <t>CORREO CERTIFICADO. COMUNICACIÓN IDU CON RADICADO 202538500699881 DE FECHA 12/06/2025. RESPUESTA AL RADICADO: 202552600844202 DE FECHA 01/07/2025 ENVÍO RESPUESTA AL RADICADO NÚMERO 202552600844202 RAD GMOVIL GM_x0002_GE-PT-2025-762 COMPONENTE ZONAL NOVEDADES DE INFRAESTRUCTURA</t>
  </si>
  <si>
    <t>RESPUESTA AL RADICADO IDU NO. 202552600884342. RADICADO EAAB-ESP E-2025-058550. RADICADO UAERMV 20251200075671. INVESTIGACION RED DE ALCANTARILLADO FONTIBON. CONTRATOIDU 1751-2021 VIGENCIA 2022</t>
  </si>
  <si>
    <t>Informado IDU a EAAB ESP, sobre se ha adelantado el seguimiento a las obras construidas bajo el contrato IDU-1751-2021 vigencia 2022</t>
  </si>
  <si>
    <t>COPIA O INFORMADO DE CORREO CERTIFICADO. COMUNICACIÓN IDU CON RADICADO 202538500683551 DE FECHA 19/06/2025. RESPUESTA AL RADICADO: 202552600879102 DE FECHA 25/06/2025 INTERVENCIÓN DEL SEGMENTO VIAL DE LA CARRERA 116 NO. 22J-10</t>
  </si>
  <si>
    <t>ENVIO RESPUESTA AL RADICADO NUMERO 202552600888402</t>
  </si>
  <si>
    <t>CORREO CERTIFICADO. COMUNICACIÓN IDU CON RADICADO 202538500700671 DE FECHA 16/06/2025. RESPUESTA AL RADICADO: 202518500853872 DE FECHA 01/07/2025 ENVÍO RESPUESTA AL RADICADO NÚMERO 202518500853872 DEL 16 DE JUNIO DEL 2025 - RADICADO ALCALDÍA MAYOR DE BOGOTÁ NO. 2926782025 - AVENIDA EL DORADO NO 82 - 93 - LOCALIDAD DE FONTIBÓN</t>
  </si>
  <si>
    <t>ENVIO DE RADICADO 20251200081841 - RESPUESTA A LA COMUNICACIÓN 202538500675871 DEL INSTITUTO DE DESARROLLO URBANO - IDU CON RADICADO UAERMV NO. 20251120101142 DEL 25 DE JUNIO DE 2025. INTERVENCIÓN DEL SEGMENTO VIAL DE LA CALLE 17 CON CARRERA 116. LOCALIDAD DE FONTIBÓN.</t>
  </si>
  <si>
    <t>COPIA O INFORMADO COMUNICACIÓN IDU 202518500695511 DE FECHA 01/07/2025. RESPUESTA AL RADICADO: 202552600845302 DE FECHA 13/06/2025 SOLICITUD DE ASISTENCIA A PRÓXIMAS MESAS DE TRABAJO ACERCA DE LAS PROBLEMÁTICAS DEL BARRIO EL RECODO LOCALIDAD DE FONTIBÓN, ENVÍO RESPUESTA AL RADICADO NÚMERO 202552600845302 DEL 13 DE JUNIO DE 2025</t>
  </si>
  <si>
    <t>Asistencia a próximas mesas de trabajo acerca de las problemáticas del Barrio el
Recodo Localidad de Fontibón, Envío Respuesta Al Radicado Número 202552600845302 del 13
de Junio de 2025</t>
  </si>
  <si>
    <t>COPIA O INFORMADO DE ENVIO DE RADICADO 20251200081841 RESPUESTA A LA COMUNICACIÓN 202538500675871 DEL INSTITUTO DE DESARROLLO URBANO - IDU CON RADICADO UAERMV NO. 20251120101142 DEL 25 DE JUNIO DE 2025. INTERVENCIÓN DEL SEGMENTO VIAL DE LA CALLE 17 CON CARRERA 116. LOCALIDAD DE FONTIBÓN.</t>
  </si>
  <si>
    <t>SOLICITUD ESPACIO PARA REUNIÓN INFORMATIVA PK4+743 STH SALGAR - BOGOTÁ FECHA : 27 DE JUNIO DE 2025 HORA : 2:00 P.M LUGAR : ALCALDIA LOCAL DE FONTIBON</t>
  </si>
  <si>
    <t>REASIGNADO PARA CIERRE, 
SE HIZO REUNION INFORMATIVA MANTENIMIENTO DUCTO DE HIDROCARBUROS  PK4+743, ISMOCOL</t>
  </si>
  <si>
    <t>COPIA O INFORMADO DE COMUNICACIÓN IDU CON RADICADO 202518500695511 DE FECHA 13/06/2025. RESPUESTA AL RADICADO: 202552600845302 DE FECHA 01/07/2025 SOLICITUD DE ASISTENCIA A PRÓXIMAS MESAS DE TRABAJO ACERCA DE LAS PROBLEMÁTICAS DEL BARRIO EL RECODO LOCALIDAD DE FONTIBÓN, ENVÍO RESPUESTA AL RADICADO NÚMERO 202552600845302 DEL 13 DE JUNIO DE 2025</t>
  </si>
  <si>
    <t>Informado del IDU, sobre solicitud de asistencia a próximas mesas de trabajo acerca de las problemáticas del Barrio el
Recodo Localidad de Fontibón</t>
  </si>
  <si>
    <t>COMUNICACIÓN IDU CON RADICADO 202537500694751 DE FECHA 19/06/2025. RESPUESTA AL RADICADO: 202552600884342 DE FECHA 01/07/2025 RESPUESTA AL RADICADO IDU NO. 202552600884342. RADICADO EAAB-ESP E_x0002_2025-058550. RADICADO UAERMV 20251200075671. INVESTIGACIÓN RED DE ALCANTARILLADO FONTIBÓN. CONTRATO IDU 1751-2021 VIGENCIA 2022</t>
  </si>
  <si>
    <t>INFORMADO IDU: INVESTIGACIÓN RED DE ALCANTARILLADO FONTIBÓN. CONTRATO IDU 1751-2021 VIGENCIA 2022  - Calle 23G entre Carrera 98 a la Carrera 100.</t>
  </si>
  <si>
    <t>COPIA O INFORMADO DE COMUNICACIÓN IDU 202538500688001 DE FECHA 27/06/2025. RESPUESTA AL RADICADO: 202518500886942 DE FECHA 20/06/2025 ENVÍO RESPUESTA AL RADICADO NÚMERO 202518500886942 DEL 20 DE JUNIO DEL 2025 - RADICADO ALCALDÍA MAYOR DE BOGOTÁ NO. 3040232025 - CARRERA 93 DESDE LA CALLE 21 HASTA LA AVENIDA FERROCARRIL - LOCALIDAD DE FONTIBON</t>
  </si>
  <si>
    <t>COP??A O INFORMADO DE CORREO CERTIFICADO. COMUNICACIÓN IDU CON RADICADO 202523600693171 DE FECHA 27/06/2025 TRASLADO POR COMPETENCIA. DERECHO DE PETICIÓN RADICADO IDU 202518500886292.</t>
  </si>
  <si>
    <t>COPIA O INFORMADO DE COMUNICACIÓN IDU 202523600693171 DE FECHA 27/06/2025 RESPUESTA AL RADICADO: 202518500886292 1) POR QUE LA MALLA VIAL DEL BARRIO MONTEVIDEO, FONTIBON SE ENCUENTRAN EN TAN PESIMO ESTADO? 2) QUE ACCIONES CONCRETAS TIENE DISPUESTA LA ALCALDIA DE FONTIBON POR SUPERAR ESTA PROBLEMATICA? 3) CUANDO SE LLEVARAN A CABO ESTAS MEDIDAS?</t>
  </si>
  <si>
    <t>PQR OBRAS CARRERA 113A #16-46 CONTRATO 1-01-33100-1429-2023 OBRAS QUE ESTAN DESARROLLANDO DEL ACUEDUCTO EN ESTA ZONA NOS ESTAN GENERANDO GRANDES IMPACTOS Y AFECTACIONES YA QUE NOS QUITAN EL AGUA POR MAS DE 12 HORAS RECURRENTEMENTE O HOY YA CASI VAN A COMPLETAR 24 HORAS SIN AGUA</t>
  </si>
  <si>
    <t>COPIA O INFORMADO DE ENVIO DE RADICADO 20251200081421 RESPUESTA AL RADICADO UAERMV NO. 20251120100912 DEL 24 DE JUNIO DE 2025 ??? SDQS???BTE 3044642025 ??? INTERVENCIÓN CALLE 21 A LA ALTURA DE LA CARRERA 91.</t>
  </si>
  <si>
    <t>COPIA O INFORMADO DE ENVIO DE RADICADO 20251200081601 RESPUESTA AL RADICADO BOGOTÁ TE ESCUCHA SDQS NO. 3044312025 DE LA ALCALDÍA MAYOR CON RADICADO UAERMV NO. 20251120100832 DEL 24 DE JUNIO DE 2025 ??? SOLICITUD DE INTERVENCIÓN DE LA CARRERA 93 CON AVENIDA CALLE 22 ??? LOCALIDAD DE FONTIBÓN.</t>
  </si>
  <si>
    <t>SOLICITUD DE RESPUESTA A INQUIETUDES Y NECESIDADES DE LA COMUNIDAD RESIDENTE EN EL BARRIO EL RUBY</t>
  </si>
  <si>
    <t>SOLICITUD DE RESPUESTA A INQUIETUDES Y NECESIDADES DE LA COMUNIDAD RESIDENTE EN EL BARRIO EL RUBY, SE ANEXA ACTA DE VISITA AL BARRIO.</t>
  </si>
  <si>
    <t>INFORME POLICÍA ESPECIAL CAI SABANA GRANDE PROBLEMÁTICA PRESENTADA EN LA DIRECCIÓN CARRERA 119?? CALLE14B JURISDICCIÓN DEL CAÍ SABANA GRANDE DE LA LOCALIDAD DE FONTIBÓN EN DONDE LA VÍA SE ENCUENTRA EN MAL ESTADO</t>
  </si>
  <si>
    <t xml:space="preserve">RADICADO FINAL  20255920433911  16-10-2025  / NOTA: ESTE NUMERO QUEDO MAL, SE SOLICITO ELIMINACIONAR 20255920265251  / 7 julio 2025 </t>
  </si>
  <si>
    <t>INFORME DE POLICIA ESPECIAL MODELIA - SE ENCUENTRA UN ORIFICIO EN LA VÍA</t>
  </si>
  <si>
    <t>COPIA DE COMUNICADO A LA COMUNIDAD DE CIUDAD SALITRE- PARÁLISIS DE OBRAS Y DETERIORO PREMATURO DEL ESPACIO PÚBLICO</t>
  </si>
  <si>
    <t>INFORME DE POLICÍA ESPECIAL CAI SANTANDER DAÑO SIGNIFICATIVO EN LA MALLA VIAL EN LA DIRECCIÓN CARRERA 98 CON CALLE 16</t>
  </si>
  <si>
    <t>DERECHO DE PETICIÓN - REPARACIÓN VIAL.</t>
  </si>
  <si>
    <t>CORREO CERTIFICADO. COMUNICACIÓN IDU CON RADICADO 202538500688001 DE FECHA 20/06/2025. RESPUESTA AL RADICADO: 202518500886942 DE FECHA 26/06/2025 ENVÍO RESPUESTA AL RADICADO NÚMERO 202518500886942 DEL 20 DE JUNIO DEL 2025 - RADICADO ALCALDÍA MAYOR DE BOGOTÁ NO. 3040232025 - CARRERA 93 DESDE LA CALLE 21 HASTA LA AVENIDA FERROCARRIL - LOCALIDAD DE FONTIBON</t>
  </si>
  <si>
    <t>COPIA DE COMUNICACIÓN IDU CON RADICADO 202538500712991 DE FECHA 26/06/2025. RESPUESTA AL RADICADO: 202552600916402 DE FECHA 04/07/2025 COMUNICACIÓN SDA 2025EE117573 Y RADICADO ALCALDÍA LOCAL DE FONTIBÓN NO. 20255910061822. OFICIO ALCALDÍA LOCAL DE FONTIBÓN NO. 20255920245441 CON RADICADO IDU NO. 202552600916402 DEL 26 DE JUNIO DE 2025. SOLICITUD INTERVENCIÓN CON MANTENIMIENTO ANDÉN DE LA AK 70 ENTRE AC 24 Y AC 26.</t>
  </si>
  <si>
    <t>COPIA DE COMUNICACIÓN IDU 202523600715881 DE FECHA 07/07/2025. RESPUESTA AL RADICADO: 202518500875912 - SE SOLICITÓ REALIZAR UNA INTERVENCIÓN INTEGRAL EN LAS INMEDIACIONES DEL TERMINAL DE TRANSPORTES DE SALITRE</t>
  </si>
  <si>
    <t>INFORMADO IDU SOBRE CONSTRUCCIÓN E INSTALACIÓN DE UN PASO PEATONAL EN EL SECTOR DE MONTEVIDEO, ESPECÍFICAMENTE EN EL PUENTE UBICADO SOBRE LA CARRERA 68D CON EL RÍO ARZOBISPO.</t>
  </si>
  <si>
    <t>REQUERIMIENTO 3283772025:SOLICITO DAR MANTENIMIENTO VIAL DADO QUE SE PRESENTA UN HUECO DESDE HACE 0 A 1 AÑO EN LA UBICACIÓN DIRECCIÓN KR 118B BIS 23B . EN EL SITIO SI PASA TRANSPORTE PÚBLICO Y TIENE UN FLUJO DE TRÁFICO ALTO</t>
  </si>
  <si>
    <t>COPIA DE ??ENVIO DE RADICADO 20251320082741 - RESPUESTA TRASLADO SOLICITUD INTERVENCIÓN VÍA DE LA CALLE 20 ENTRE LA CARRERA 68A A LA CARRERA 68D. RADICADO UAERMV NO. 20251120102012 DE 25 DE JUNIO DE 2025.</t>
  </si>
  <si>
    <t>ORFEO INFORMATIVO:
LA UNIDAD ADMINISTRATIVA ESPECIAL DE REHABILITACIÓN Y MANTENIMIENTO VIAL – UAERMV SE PERMITE DAR RESPUESTA BAJO LOS SIGUIENTES PARÁMETROS: LA SUBDIRECCIÓN DE PLANIFICACIÓN Y CONSERVACIÓN, ENCARGADA DE REALIZAR EL DIAGNÓSTICO TÉCNICO DEL TRAMO EN MENCIÓN, CONCLUYÓ QUE LA INTERVENCIÓN A EJECUTAR EN EL TRAMO EN MENCIÓN CORRESPONDE A ACTIVIDADES DE PARCHEO Y BACHEO.</t>
  </si>
  <si>
    <t>COPIA DE ENVIO DE RADICADO 20251200083511 RESPUESTA AL RADICADO UAERMV NO. 20251120100382 DEL 24 DE JUNIO DE 2025 ??? COMUNICACIÓN DTCI 202538500670931 DEL INSTITUTO DE DESARROLLO URBANO ??? IDU - MALLA VIAL BARRIO PUERTA DE TEJA - LOCALIDAD DE FONTIBÓN.</t>
  </si>
  <si>
    <t>COPIA DE COMUNICACIÓN IDU CON RADICADO 202538500713091 DE FECHA 24/06/2025. RESPUESTA AL RADICADO: 202518500898272 DE FECHA 04/07/2025 : ENVÍO RESPUESTA AL RADICADO NÚMERO 202518500898272 DEL 24 DE JUNIO DEL 2025 - CALLE 23 DESDE LA CARRERA 72 HASTA LA CARRERA 75 Y LA CARRERA 82 DESDE LA CALLE 22 HASTA LA CALLE 24 - LOCALIDAD DE FONTIBÓN</t>
  </si>
  <si>
    <t>REQUERIMIENTO 3288232025:ARREGLO DE LA MALLA VIAL, PUES AL ESTAR DESTAPADA, SE GENERAN ENCHARCAMIENTOS QUE PRODUCEN LA PROLIFERACIÓN DE ZANCUDOS Y DEMÁS VECTORES QUE HAN GENERADO EN MI FAMILIA, ESPECIALMENTE EN LOS NIÑOS, PROBLEMAS CONSIDERABLES DE SALUD EN SU HUMANIDAD.</t>
  </si>
  <si>
    <t>COPIA DE COMUNICACIÓN IDU CON RADICADO 202523600715881 DE FECHA 07/07/2025 ENVÍO RESPUESTA AL RADICADO NÚMERO 202518500875912 Y RADICADO NÚMERO 202518500872942 SOLICITÓ REALIZAR UNA INTERVENCIÓN INTEGRAL EN LAS INMEDIACIONES DEL TERMINAL DE TRANSPORTES DE SALITRE, PARTICULARMENTE EN LA INTERSECCIÓN DE LA CALLE 20 - CALLE 21 CON CARRERA 68</t>
  </si>
  <si>
    <t>Informado IDU: sobre la Carrera 68D con el río arzobispo, se adelantó el contrato de
consultoría IDU 1672 de 2020 el cual tuvo por objeto “Estudios y diseños de vías y
espacio público asociado a las zonas industriales de Montevideo y Puente Aranda,
en la ciudad de Bogotá D.C. – Grupo 2”</t>
  </si>
  <si>
    <t>DERECHO DE P??TICION A LA EMPRESA DE ACUEDUCTO Y ALCANTARILLADO DE BOGOTA POR RUPUTRA DE TUBO EN VIA PUBLICA</t>
  </si>
  <si>
    <t>ENVIO DOCUMENTO SECRETARIA DISTRITAL DE AMBIENTE RADICADO NO. 2025EE144901 ÁRBOL EL CUAL NOS ESTÁ AFECTANDO EL INGRESO A NUESTRA CASA YA QUE SUS RAÍCES ESTÁN LEVANTANDO EL PAVIMENTO</t>
  </si>
  <si>
    <t>REASIGNA: SULY PAOLA CONTRERAS CRUZ
ESTE ORFEO REQUIERE INTERVENCIÓN DE ESPACIO PÚBLICO, PERO SE DEBE TENER EN CUENTA QUE PRIMERO SE DEBE QUE EN CASO DE QUE SE REQUIERA INTERVENIR ARBOLADO PARA LA EJECUCIÓN DE OBRAS DE INFRAESTRUCTURA PARA LA ADECUACIÓN DE LAS VÍAS O ANDENES, SE SOLICITA PRIMERAMENTE INFORMAR Y REALIZAR LOS TRÁMITES CORRESPONDIENTES ANTE LA SECRETARÍA DISTRITAL DE AMBIENTE, DE ACUERDO A LAS DIRECTRICES ESTABLECIDAS EN EL ARTÍCULO 5º DEL DECRETO DISTRITAL 383 DE 2018.
CONCORDANTE CON LO ANTERIOR SE SOLICITA CORDIALMENTE, QUE AL MOMENTO DE CONTAR CON LO ANTES DESCRITO SE NOS INFORME PARA QUE INFRAESTRUCTURA REALICE LA INTERVENCIÓN CORRESPONDIENTE.</t>
  </si>
  <si>
    <t>INFORME DE POLICÍA ESPECIAL CAI GRANJAS</t>
  </si>
  <si>
    <t>REMISION SOLICITUD RESPETUOSA - DERECHO FUNDAMENTAL DE PETICIÓN DE INTERÉS PARTICULAR - ALCALDÍA MAYOR DE BOGOTÁ Y OTROS</t>
  </si>
  <si>
    <t>REMISION SOLICITUD ARREGLO MALLA VIAL BARRIO CASANDRA - FONTIBÓN</t>
  </si>
  <si>
    <t>SOLICITUD DE ESTUDIO PARA ADICIONAR PRESUPUESTO PUBLICO PARA QUE SEA PAVIMENTADA EN SU TOTALIDAD LA CALLE 23H ENTRE CARRERA 96 Y CARRERA 96F</t>
  </si>
  <si>
    <t>REQUERIMIENTO 3294632025:ARREGLO MALLA VIAL</t>
  </si>
  <si>
    <t>REQUERIMIENTO 2954512025:BUEN DÍA ME DIRIJO A USTEDES CON EL FIN DE INFORMARLES QUE TENEMOS UN ÁRBOL EL CUAL NOS ESTÁ AFECTANDO EL INGRESO</t>
  </si>
  <si>
    <t>PROYECTO INCLUIDO EN EL ALCANCE DEL OBJETO DEL CONVENIO IDU 1452-2017 SUSCRITO ENTRE EL IDU Y EL CENTRO COMERCIAL EL EDEN</t>
  </si>
  <si>
    <t>SE CIERRA TENIENDO EN CUENTA QUE SE REALIZÓ GESTIÓN Y TRÁMITE</t>
  </si>
  <si>
    <t>REMISI0N INFORME MENSULA DE INTERVENTORIA N. 4 VERSION 1 CORRESPONDIENTE AL PERIODO DEL 12 DE MAYO AL 11 DE JUNIO DE 2025</t>
  </si>
  <si>
    <t>REASIGNA PARA CIERRE
INFORME NO. 4 DE INTERVENTORIA</t>
  </si>
  <si>
    <t>ENVIO DE RADICADO 20251200081051 RESPUESTA A LA COMUNICACIÓN 202533600667491 DEL INSTITUTO DE DESARROLLO URBANO - IDU CON RADICADO UAERMV NO. 20251120099892 DEL 20 DE JUNIO DE 2025. DETERIORO DE MÚLTIPLES TRAMOS VIALES EN LOCALIDAD DE FONTIBÓN Y PUENTE ARANDA. CONTRATO DE OBRA IDU-1752 DE 2021. ???CONSTRUCCIÓN DE LAS VÍAS Y ESPACIO PÚBLICO ASOCIADO A LAS ZONAS INDUSTRIALES DE MONTEVIDEO Y PUENTE ARANDA EN LA CIUDAD DE BOGOTÁ D.C. GRUPO 2.??? ENVÍO RESPUESTA AL RADICADO NÚMERO 202518500768622 DEL 29 DE MAYO DE 2025. DERECHO DE PETICIÓN REVISIONES URBANAS.</t>
  </si>
  <si>
    <t>DERECHO DE PETICIÓN IDRD / ALCALDIA MAYOR DE BOGOTA / ALCALDIA LOCAL DE FONTIBON / CIUDAD LIMPIA ??? SOLICITUD DE ASEO, MANTENIMIENTO PREVENTIVO Y CORRECTIVO, Y RESTAURACIÓN DE ÁREAS Y MÁQUINAS GYM EN PARQUES DE CIUDAD SALITRE</t>
  </si>
  <si>
    <t>REQUERIMIENTO 3273202025:SOLICITUD DE MANTENIMIENTO EN CARRERA 68 D ENTRE LA 19 - 20 - CALLE 17 ENTRE LA 68D - 65 - Y CALLE 13 CON CARRERA 66 SENTIDO ORIENTAL</t>
  </si>
  <si>
    <t>REQUERIMIENTO 3279482025:BUEN DIA QUEREMOS HACER UNA DENUNCIA PUBLICA POR EL MOTIVO DEL MAL ESTADO DE LA VIA DEL CONJUNTO RESIDENCIAL GERONA DEL CIPRES LA CUAL SE ENCUENTRA UBICADO EN LA CARRERA 126#20-10 LDE FONTIBON JERICO LA CUAL EN VARIAS OCASIONES LA ADMINISTRACION Y LOS PROPIETARIOS DEL CONJUNTO LA AN ARREGLADO EN VARIAS OCASIONES PUESTO QUE NINGUNA ENTIDAD LA AN ARREGLADO</t>
  </si>
  <si>
    <t>REGISTRADO: CERTIFICADO ELECTRONICO S-2025-196017 INVESTIGACION FALTANTE TAPA POZO</t>
  </si>
  <si>
    <t>ORFEO INFORMATIVO: LA EAAB INFORMA DE LA SOLICITUD REALIZADA</t>
  </si>
  <si>
    <t>INVITACION ASOCIALIZAR EL INICIO DE ACTIVIDADES FRENTE AL CENTRO COMERCIAL EL EDEN SOBRE LA AV BOYACA</t>
  </si>
  <si>
    <t>2025EE12564 - SOLICITUD ARREGLO MALLA VIAL BARRIO CASANDRA - FONTIBÓN - H.C. JESÚS DAVID ARAQUE MEJÍA</t>
  </si>
  <si>
    <t>SOLICITUD RESPETUOSA - DERECHO FUNDAMENTAL DE PETICIÓN DE INTERÉS PARTICULAR - ALCALDÍA MAYOR DE BOGOTÁ Y OTROS</t>
  </si>
  <si>
    <t>20255920268641 20255920268841</t>
  </si>
  <si>
    <t>COPIA DE ENVIO DE RADICADO 20251200079851 RESPUESTA AL RADICADO UAERMV NO. 20251120099402 DEL 20 DE JUNIO DE 2025 - DETERIORO DE LA MALLA VIAL EN LA CARRERA 93 ENTRE AVENIDA FERROCARRIL Y CALLE 21 DEL BARRIO HAYUELOS LOCALIDAD DE FONTIBÓN</t>
  </si>
  <si>
    <t>COPIA DE COMUNICACIÓN IDU CON RADICADO 202538500722721 DE FECHA 26/06/2025. RESPUESTA AL RADICADO: 202552600915832 DE FECHA 08/07/2025 : DERECHO DE PETICIÓN CON RADICADO FDLF NO. 20255910063572, OFICIO FDLF NO. 20255920235181 CON RADICADO IDU NO. 202552600915832 DEL 26-JUN-2026. SOLICITUD INTERVENCIÓN EN LA DIRECCIÓN DIAGONAL 16#119-05 JURISDICCIÓN DEL CAÍ SABANA GRANDE DE LA LOCALIDAD DE FONTIBÓN EN DONDE LA VÍA SE ENCUENTRA EN MAL ESTADO.</t>
  </si>
  <si>
    <t>ENVIO DE RADICADO 20251200085311 RESPUESTA AL RADICADO UAERMV NO. 20251120106742 DEL 3 DE JULIO DE 2025 ??? SDQS??? BTE 3061762025 ??? COMUNICACIÓN DTCI 202538500708001 DEL INSTITUTO DE DESARROLLO URBANO - INTERVENCIÓN TRANSVERSAL 95 ENTRE CALLE 24F Y CALLE 25D.</t>
  </si>
  <si>
    <t>RESPUESTA REGISTRADO: NOTIFICACIÓN ELECTRÓNICA S-2025-195505</t>
  </si>
  <si>
    <t>INFORMADO AAB ESP, INTERVENCION CR 103A CALLE 19</t>
  </si>
  <si>
    <t>ENVIO DE RADICADO 20251200084941 - RESPUESTA RADICADO UMV 20251120099482 DE 20 JUNIO DE 2025, RADICADO NO. 20255920234891 DEL 12 DE JUNIO DE 2025, RESPUESTA AL RADICADO NÚMERO 20255910061262 - INFORME DE POLICÍA ESPECIAL MAL ESTADO DE LA MALLA VIAL - CALLE 23G CON CARRERA 82.</t>
  </si>
  <si>
    <t>SOLICITUD INCONFORMIDAD VIA SIN PAVIMENTAR Y PARQUEADERO ILEGAL OCUPANDO ESPACIO PUBLICO.</t>
  </si>
  <si>
    <t>SOLICITUD DE MANTENIMIENTO SUMIDEROS CLL 22 ENTRE CR88A A CR 87</t>
  </si>
  <si>
    <t>COPIA DE COMUNICACIÓN IDU 202523600735881 DE FECHA 09/07/2025 RESPUESTA AL RADICADO: 202518500872942 POR MEDIO DEL CUAL SE SOLICITÓ REALIZAR UNA INTERVENCIÓN INTEGRAL EN LAS INMEDIACIONES DEL TERMINAL DE TRANSPORTES DE SALITRE, PARTICULARMENTE EN LA INTERSECCIÓN DE LA CALLE 20 - CALLE 21 CON CARRERA 68D</t>
  </si>
  <si>
    <t>INFORMADO IDU: INTERVENCIÓN INTEGRAL EN LAS INMEDIACIONES DEL TERMINAL DE TRANSPORTES DE SALITRE, PARTICULARMENTE EN LA INTERSECCIÓN DE LA CALLE 20 - CALLE 21 CON CARRERA 68D
Se dio Rta. con Rad. No. 20255920203881.</t>
  </si>
  <si>
    <t>COPIA DE ENVIO DE RADICADO 20251200085081 RESPUESTA A LA COMUNICACIÓN 202538500683551 DEL INSTITUTO DE DESARROLLO URBANO - IDU CON RADICADO UAERMV NO. 20251120105052 DEL 2 DE JULIO DE 2025. INTERVENCIÓN CARRERA 116 NO. 22J-10 - LOCALIDAD DE FONTIBÓN</t>
  </si>
  <si>
    <t>COPIA DE ENVIO DE RADICADO 20251200085971 RESPUESTA A LA COMUNICACIÓN 2025-EE-14326 DE TRANSMILENIO S.A. CON RADICADO UAERMV NO. 20251120105202 DEL 2 DE JULIO DE 2025. MAL ESTADO DE INFRAESTRUCTURA VIAL TRONCAL Y ZONAL POR DONDE CIRCULA EL SISTEMA SITP. CORTE MARZO 2025 DTS.</t>
  </si>
  <si>
    <t>Informado UMV a todas las localidades segmento vial  10005421 160544 KR 94 CL 72A CL 73A.</t>
  </si>
  <si>
    <t>COPIA DE RESPUESTA AL RADICADO UAERMV NO. 20251120103992 DEL 1 DE JULIO DE 2025 ??? SDQS- BTE 3040232025 ??? COMUNICACIÓN DTCI 202538500688001 DEL INSTITUTO DE DESARROLLO URBANO - INTERVENCIÓN CARRERA 93 ENTRE CALLE 21 Y AVENIDA CALLE 22</t>
  </si>
  <si>
    <t>COPIA DE ENVIO DE RADICADO 20251200084281 RESPUESTA A LA COMUNICACIÓN CON RADICADO UAERMV NO. 20251120103272 DEL 27 DE JUNIO DE 2025. SDQS 3143862025. INTERVENCIÓN CARRERA 130 ENTRE LAS CALLES 22C Y 22A Y LA CALLE 22C ENTRE LA CARRERA 130 Y LA 134. LOCALIDAD DE FONTIBÓN</t>
  </si>
  <si>
    <t>COPIA DE RADICADO SDM NO-202530008177621 SOLICITA SE ADELANTEN LAS ACTUACIONES RELACIONADAS CON LAS SIGUIENTES PROBLEMÁTICAS EN LA CARRERA 123 CON CALLE 14:</t>
  </si>
  <si>
    <t>COPIA DE COMUNICACIÓN IDU CON RADICADO 202538500737291 DE FECHA 03/07/2025. RESPUESTA AL RADICADO: 202552600940832 DE FECHA 10/07/2025 COMUNICACIÓN IDU CON RADICADO 202538500737291 DE FECHA 03/07/2025. RESPUESTA AL RADICADO: 202552600940832 DE FECHA 10/07/2025</t>
  </si>
  <si>
    <t>copia de respuesta COMUNICACIÓN IDU CON RADICADO 202520500737001 DE FECHA 04/06/2025. RESPUESTA AL RADICADO: 202518500791212 DE FECHA 10/07/2025 COPIA DE RESPUESTA</t>
  </si>
  <si>
    <t>INFORME DE POLICÍA ESPECIAL CAI SANTANDER DAÑO SIGNIFICATIVO EN LA MALLA VIAL EN LA DIRECCIÓN CARRERA 96 CON CALLE 25D,</t>
  </si>
  <si>
    <t>E-2025-067049SOLICITUD DE INFORMACION TECNICA SOBRE ESTADO DE REDES - BARRIO EL JORDAN</t>
  </si>
  <si>
    <t>INFORMADO EAAB ESP, ESTADO DE LAS REDES BARRIO EL JORDAN. PARA SU CONOCIMIENTO Y FINES PERTINENTES</t>
  </si>
  <si>
    <t>REMISION : CITACIÓN A MESA TÉCNICA ??? ENTREGA DE MATERIAL SOBRANTE DE OBRAS POR PARTE DE INVIAS</t>
  </si>
  <si>
    <t xml:space="preserve">Citación a mesa técnica – Entrega de material sobrante de obras por parte de INVIAS JULIO 15
</t>
  </si>
  <si>
    <t>CONTRATO DE OBRA N. FDLF-711-2024 / CONTRATO DE INTERVENTORIA N. FDLF-CIV- 7172024</t>
  </si>
  <si>
    <t>ESTE OFICIO DA RESPUESTA A LO SOLICITADO EN EL RADICADO NO. 20255910068372</t>
  </si>
  <si>
    <t>COPIA DE RESPUESTA A REQUERIMIENTO DEL SISTEMA PQR2S GE-2025-067386-MEBOG SOLICITAMOS A QUIEN CORRESPONDA REALIZAR LA APERTURA DE LA CRA 86 ENTRE CALLE 17 A 18, TODA VEZ QUE LA FALTA DE TERMINACIÓN DE LA OBRA ESTÁ GENERANDO GRAVES PROBLEMAS, DE SEGURIDAD CON LA APERTURA DE ESTA VÍA LA CUAL TIENE UNA DIMENSIÓN APROXIMADAMENTE DE 24MT2 PERMITIRÍA DESCONGESTIONAR LA AV. CIUDAD DE CALI, CL.17 A CL 13ESQUINA PROBLEMAS DE SEGURIDAD COMO LO SON ROBO A CELULARES, ACOSO SEXUAL Y OCUPACIÓN INDEBIDA DEL ESPACIO PÚBLICO</t>
  </si>
  <si>
    <t>RESPUESTA RADICADO 1-2025-34761 MESA DE TRABAJO PROBLEMÁTICA CARRERA 128 MIÉRCOLES 25 DE JUNIO, CON EL FIN DE TRATAR LA PROBLEMÁTICA RELACIONADA CON LA CARRERA 128, PARA LA ARTICULACIÓN DE ACCIONES Y SOLUCIONES CONJUNTAS???, NOS PERMITIMOS PRESENTAR EXCUSAS POR NUESTRA INASISTENCIA DEBIDO A MÚLTIPLES COMPROMISOS LABORALES QUE NO NOS PERMITIERON ASISTIR AL ESPACIO CITADO.</t>
  </si>
  <si>
    <t>ORFEO INFORMATIVO:
CONVOCATORIA A UNA REUNIÓN PRESENCIAL EL DÍA MIÉRCOLES 25 DE JUNIO, CON EL FIN DE TRATAR LA PROBLEMÁTICA RELACIONADA CON LA CARRERA 128, PARA LA ARTICULACIÓN DE ACCIONES Y SOLUCIONES CONJUNTAS - COMPROMISOS LABORALES QUE NO NOS PERMITIERON ASISTIR AL ESPACIO CITADO.</t>
  </si>
  <si>
    <t>COPIA DE RESPUESTA DE RADICADO 20251200086121 - *20251200086121* ASUNTO: RESPUESTA AL RADICADO UAERMV NO. 20251120106392 DEL 03 DE JULIO DE 2025 ??? BOGOTÁ TE ESCUCHA 3181572025 ??? ???SOLICITO DAR MANTENIMIENTO VIAL DADO QUE SE PRESENTA UN HUECO DESDE HACE 1 AÑO EN LA UBICACIÓN CON DIRECCIÓN DG 16B 102 04</t>
  </si>
  <si>
    <t>MESA DE TRABAJO CONVENIO INTERADMINISTRATIVO DE COOPERACIÓN NO. 1292 DE 2012 22 DE JULIO DE 2025 A LAS 10AM EN LA OFICINA DE LA SUBDIRECCIÓN DE PLANIFICACIÓN Y DE CONSERVACIÓN. SEDE ADMINISTRATIVA DE LA UAERMV</t>
  </si>
  <si>
    <t>202501565 - MGT - CONFUSIÓN VIAL POR FALTA DE SEÑALIZACIÓN EN INMEDIACIONES DEL TERMINAL DE TRANSPORTE Y BARRIO CARLOS LLERAS - FECHA: MARTES 16 DE JULIO DE 2025 -HORA: A LAS 2:00 P.M. A 3:00 PM - DIRECCIÓN: CARRERA 70 # 22D - 67 SALÓN SOCIAL. - SENADOR CARLOS EDUARDO GUEVARA - CONCEJAL CARLOS EDUARDO GUEVARA FABIAN ANDRÉS PUENTES - ANDRY MAYERLY LOZANO</t>
  </si>
  <si>
    <t>SE REASIGNA A SANTIAGO POR CUANTO ES UNA INVITAIÓN A MESA DE TRABAJO QUE SE RALIZO EL PASADO 16 DE JULIO, ES DE ANOTAR QUE ERA UN TEMA DE SEÑALIZACIÓN VIAL QUE NO ES DE NUESTRA COMPETENIA.</t>
  </si>
  <si>
    <t>COPIA DE ENVIO DE RADICADO 20251200086111 RESPUESTA AL RADICADO UAERMV NO. 20251120105472 DEL 02 DE JULIO DE 2025 ???DERECHO DE PETICIÓN SOLICITUD REPARACIÓN CARRERA 94 ENTRE CALLE 22 D Y CALLE 22 (AVDA. FERROCARRIL) LOCALIDAD FONTIBÓN???</t>
  </si>
  <si>
    <t>COPIA DE REGISTRADO: NOTIFICACIÓN ELECTRÓNICA S-2025-198395 REPARACION PLAZA DE FONTIBON</t>
  </si>
  <si>
    <t>COPIA DE ENVIO DE RADICADO 20251200085931 RESPUESTA AL RADICADO BOGOTÁ TE ESCUCHA SDQS NO. 3053632025 DE LA ALCALDÍA MAYOR, RADICADO DTCI NO. 202538500706601 DEL INSTITUTO DE DESARROLLO URBANO - IDU Y RADICADO UAERMV NO. 20251120106252 DEL 03 DE JULIO DE 2025 ??? SOLICITUD INTERVENCIÓN DE LA CALLE 23 G NO.103A-13 ??? LOCALIDAD DE FONTIBÓN.</t>
  </si>
  <si>
    <t>REQUERIMIENTO 3326122025:DERECHO DE PETICION UAERMV VIA EN MAL ESTADO CARRERA 70 ENTRE CALLES 19 Y 21 DE LA CIUDAD DE BOGOTA.</t>
  </si>
  <si>
    <t>SOLICITUD DE PAVIMENTACIÓN DE CALLES ??? BARRIO CASANDRA</t>
  </si>
  <si>
    <t>COPIA COMUNICACIÓN OFICIAL N° 2-2025-17441 TRASLADO POR COMPETENCIA - SOLICITUD RESPETUOSA - DERECHO FUNDAMENTAL DE PETICIÓN DE INTERÉS PARTICULAR - ALCALDÍA MAYOR DE BOGOTÁ Y OTROS REFERENCIADO: 1-2025-25418,2-2025-17375 INTERVENCIÓN INMEDIATA, RESPECTO DE LA PAVIMENTACIÓN LIMÍTROFE DE LA VÍA UBICADA EN LA CALLE 22 J BIS NO 123??-54 BARRIO SELVA DORADA</t>
  </si>
  <si>
    <t>COPIA DE RADICADO SDM NO- 202531108153391 RESPUESTA AL RADICADO SDM NO. 202561202040712. SOLICITUD IMPLEMENTACIÓN DE SEÑALIZACIÓN Y REDUCTORES DE VELOCIDAD EN LA DG 16B CON KR 106. LOCALIDAD DE FONTIBÓN.</t>
  </si>
  <si>
    <t>DERECHO DE PETICION SOLICITUD ARREGLO VIA ACCESO VEHICULAR CRA 123 NO. 13C-75</t>
  </si>
  <si>
    <t>COPIA DE COMUNICACIÓN IDU CON RADICADO 202538500733111 DE FECHA 27/06/2025. RESPUESTA AL RADICADO: 202552600920482 DE FECHA 09/07/2025 SOLICITA LA INTERVENCIÓN DE LA VÍA ???68D ENTRE CALLES 22 Y 13, A FIN DE EVALUAR LA SITUACION DE LA MALLA VIAL Y PROGRAME VISITAS PARA REPARAR LOS DESPERFECTOS, HUECOS Y DEMAS ALTERACIONES QUE AFECTAN LA MOVILIDAD. (???)???</t>
  </si>
  <si>
    <t>ENVIO DE RADICADO 20251400083751 RESPUESTA AL RADICADO UAERMV NO. 20251120096192 DEL 17 DE JUNIO DE 2025 -CITACIÓN MESA DE TRABAJO EL DÍA 25 JUNIO 2025.</t>
  </si>
  <si>
    <t xml:space="preserve">Reunión presencial que se llevó a cabo el miércoles 25 de junio, con el fin de tratar la problemática relacionada con la Carrera 128 </t>
  </si>
  <si>
    <t>2-2025-14738 - SOLICITUD DE INFORMACIÓN - SOLICITUD INFORMACIÓN DE LOS CONTRATOS DE OBRA 379 DE 2023, 393 DEL 2023, 395 DEL 2023 Y 410 DEL 2022 CON SUS RESPECTIVOS CONTRATOS DE CONSULTORÍA (DIAGNÓSTICOS, ESTUDIOS Y DISEÑOS) E INTERVENTORÍA.</t>
  </si>
  <si>
    <t>REMISION REITERACIÓN PLAZO MÁXIMO PARA LA SUSCRIPCIÓN DEL CONVENIO INTERADMINISTRATIVO ENTRE LA UAERMV Y EL FONDO DE DESARROLLO LOCAL FONTIBÓN-FDLF.</t>
  </si>
  <si>
    <t>-SE CIERRA TENIENDO EN CUENTA QUE SE REALIZÓ GESTIÓN Y TRÁMITE</t>
  </si>
  <si>
    <t>"REQUERIMIENTO 3372542025:SOLICITUD DE INTERVENCION CALLE 13 DESDE EL RIO BOGOTA HASTA PUENTE ARANDA "</t>
  </si>
  <si>
    <t>REQUERIMIENTO 3319622025:DERECHO DE PETICION ??? SOLICITUD DE ASEO, MANTENIMIENTO PREVENTIVO Y CORRECTIVO, Y RESTAURACION DE AREAS Y MAQUINAS GYM EN PARQUES DE CIUDAD SALITRE</t>
  </si>
  <si>
    <t>SOLICITUD ACCIONES EN LOS PARQUES UBICADOS EN EL SECTOR DE CIUDAD SALITRE: CODIGO IDRD 09-124.</t>
  </si>
  <si>
    <t>RESPUESTA AL RADICADO 202561201784172</t>
  </si>
  <si>
    <t>POR INSTRUCCIONES DEL DOCTOR JUAN GABRIEL CASTANO (IVC), SE REASIGNA ORFEO A LA SRA DEISY CAROLINA LOZANO, YA QUE ESTO ES UN  INFORME DE MOVILIDAD</t>
  </si>
  <si>
    <t>COPIA DE RESPUESTA A CORREO CERTIFICADO. COMUNICACIÓN IDU CON RADICADO 202523600735881 DE FECHA 18/06/2025. RESPUESTA AL RADICADO: 202518500872942 DE FECHA 09/07/2025 SOLICITÓ REALIZAR UNA INTERVENCIÓN INTEGRAL EN LAS INMEDIACIONES DEL TERMINAL DE TRANSPORTES DE SALITRE, PARTICULARMENTE EN LA INTERSECCIÓN DE LA CALLE 20 - CALLE 21 CON CARRERA 68D</t>
  </si>
  <si>
    <t>COPIA DE DERECHO DE PETICIÓN: SOLICITUD DE INFORMACIÓN SOBRE INTERVENCIÓN VIAL ??? CL. 23 #72D-27, LOCALIDAD DE FONTIBÓN</t>
  </si>
  <si>
    <t>COPIA DE COMUNICACIÓN IDU CON RADICADO 202538500737071 DE FECHA 09/07/2025. RESPUESTA AL RADICADO: 202518500974232 DE FECHA 10/07/2025</t>
  </si>
  <si>
    <t>COPIA DE COMUNICACIÓN OFICIAL N° 2-2025-17441 TRASLADO POR COMPETENCIA TRASLADO POR COMPETENCIA - SOLICITUD RESPETUOSA - DERECHO FUNDAMENTAL DE PETICIÓN DE INTERÉS PARTICULAR - ALCALDÍA MAYOR DE BOGOTÁ Y OTROS REFERENCIADO: 1-2025-25418,2-2025-1737</t>
  </si>
  <si>
    <t>DERECHO DE PETICION ART. 23 CPC KEY 1755 DE 2015 SOLICITUD DE REPACRACION DE VIAS</t>
  </si>
  <si>
    <t xml:space="preserve">        Obra del contrato FDLF-409-2022, CIV 9002680, seguimiento polizas de estabilidad, se reasigna a Carlos Linares.</t>
  </si>
  <si>
    <t>RECLAMO AFECTACIONES OBRAS ACUEDUCTO DE BOGOTÁ CONTRATO 1-01-33100-1429-2023</t>
  </si>
  <si>
    <t>COMUNICACIÓN IDU CON RADICADO 202538500751211 DE FECHA 07/07/2025. RESPUESTA AL RADICADO: 202518500960292 DE FECHA 14/07/2025 ENVÍO RESPUESTA AL RADICADO NÚMERO 202518500960292 DEL 7 DE JULIO DE 2025 Y AL RADICADO 202552600965812 DEL 8 DE JULIO DE 2025 - RADICADO ALCALDÍA LOCAL DE FONTIBÓN 20255920252511 - AVENIDA CONSTITUCIÓN ENTRE LA CALLE 22 A Y CALLE 24 - LOCALIDAD DE FONTIBÓN</t>
  </si>
  <si>
    <t>SRS IDRD / ALCALDIA LOCAL DE FONTIBON SEGUN CIUDAD LIMPIA USTEDES SON LOS RESPONSABLES PETICION CIUDADANA PARA MANTENIMIENTO CORRECTIVO PISTA IDRD09162 CIUDAD SALITRE FWD: NOTIFICACIÓN ELECTRÓNICA RADICADO NO. 1751317</t>
  </si>
  <si>
    <t>COMUNICACIÓN IDU CON RADICADO 202537500748491 DE FECHA 08/07/2025. RESPUESTA AL RADICADO: 202552600970472 DE FECHA 11/07/2025 ARREGLO DE ADOQUINES CARRERA 98A 15A 80 ENTRE LOS RESERVADOS CUATRO TRES Y DOS</t>
  </si>
  <si>
    <t>COMUNICACIÓN IDU CON RADICADO 202538600748841 DE FECHA 27/06/2025. RESPUESTA AL RADICADO: 202552600923132 DE FECHA 11/07/2025 ENVÍO RESPUESTA AL RADICADO NÚMERO 202552600923132 - RADICADO FDLF 20255920249991 DERECHO DE PETICIÓN POR FALTA DE PERSONAL FRENTES DE OBRA ESPACIO PÚBLICO SALITRE, CONTRATO DE OBRA 1782 2021</t>
  </si>
  <si>
    <t>COMUNICACIÓN IDU CON RADICADO 202538500749411 DE FECHA 11/07/2025 DERECHOS DE PETICIÓN CON RADICADO IDU 202552600909512 DEL 25-JUN-2025 Y 202552600916302 DEL 26-JUN-2025. CONSECUTIVO BOGOTÁ TE ESCUCHA ?? BTE 2883962025. SOLICITUD DERECHOS DE PETICIÓN CON RADICADO IDU 202552600909512 DEL 25-JUN-2025 Y 202552600916302 DEL 26-JUN-2025. CONSECUTIVO BOGOTÁ TE ESCUCHA ?? BTE 2883962025. SOLICITUD REPARACIONES A QUE SE TENGA LUGAR DE LA VÍA UBICADA EN LA CR88A CLL22 O AV. FERROCARRIL SENTIDO OCCIDENTE ORIENTE, EN EL QUE SE PRESENTA UN FENÓMENO DE SOCAVACIÓN EN LA ESTRUCTURA DE PAVIMENTO.</t>
  </si>
  <si>
    <t>REMITO RADICADO UAESP20252000151961 - DE??ACUERDO CON EL SEGUIMIENTO AL ENVÍO DE??LAS COMUNICACIONES FIRMADAS POR LA SUBDIRECCIÓN, SE REMITE EN FORMATO PDF EL COMUNICADO CON EL ASUNTO:?? OFICIO NO: 20255920163521 ASUNTO: RESPUESTA A TRASLADO SOLICITUD REPOSICIÓN TAPA ALCANTARILLA.</t>
  </si>
  <si>
    <t>COPIA DE RADICADO UAESP 20252000152051 DE??ACUERDO CON EL SEGUIMIENTO AL ENVÍO DE??LAS COMUNICACIONES FIRMADAS POR LA SUBDIRECCIÓN, SE REMITE EN FORMATO PDF EL COMUNICADO CON EL ASUNTO:?? OFICIO NO: 20255920184601 ASUNTO: RESPUESTA A TRASLADO EAAB ESP, SOLICITUD MANTENIMIENTO ANDEN POR INSTALACIÓN HIDRANTE EN LA CARRERA 68B CALLE 26.</t>
  </si>
  <si>
    <t>COPIA DE RESPUESTA AL RADICADO UAERMV NO. 20251120107952 DEL 4 DE JULIO DE 2025 ??? SDQS- BTE 3063562025 ??? COMUNICACIÓN DTCI 202538500711721 DEL INSTITUTO DE DESARROLLO URBANO - INTERVENCIÓN TRANSVERSAL 95 ENTRE CALLE 24F Y CALLE 25D</t>
  </si>
  <si>
    <t>ENVIO DE RADICADO 20251200088131 REITERACIÓN PLAZO MÁXIMO PARA LA SUSCRIPCIÓN DEL CONVENIO INTERADMINISTRATIVO ENTRE LA UAERMV Y EL FONDO DE DESARROLLO LOCAL FONTIBÓN-FDLF.</t>
  </si>
  <si>
    <t>RESPUESTA AL RADICADO UAERMV NO. 20251120103372 DEL 27 DE JUNIO DE 2025 A LA COMUNICACIÓN 20255920250041 DE LA ALCALDÍA LOCAL DE FONTIBÓN. CARRERA 105 ENTRE CALLES 16H Y CALLE 16I - LOCALIDAD DE FONTIBÓN</t>
  </si>
  <si>
    <t>COPIA DE RESPUESTA DERECHO DE PETICIÓN. SOLICITUD DE INFORMACIÓN HISTÓRICA DE CONSTRUCCIÓN DE SEGMENTOS VIALES EN LA LOCALIDAD DE FONTIBÓN. OFICIO CONCEJO NO. 2025EE11917. RAD. IIDU NO. 202552600913462.COMUNICACIÓN IDU CON RADICADO 202523500745721 DE FECHA 26/06/2025. RESPUESTA AL RADICADO: 202552600913462 DE FECHA 11/07/2025</t>
  </si>
  <si>
    <t>COPIA DE RADICADO DE CORREO CERTIFICADO. COMUNICACIÓN IDU CON RADICADO 202538500746571 DE FECHA 09/07/2025. RESPUESTA AL RADICADO: 202518500978902 DE FECHA 11/07/2025 DIRECCIÓN TÉCNICA DE CONSERVACIÓN DE LA INFRAESTRUCTURA</t>
  </si>
  <si>
    <t>COPIA DE ENVÍO RESPUESTA AL RADICADO NÚMERO 202552600975412 DEL 9 DE JULIO DE 2025 Y AL RADICADO NÚMERO 202518500987312 DEL 10 DE JULIO DE 2025 - RADICADO BTE NO 3373312025 - CALLE 22 J BIS NO 123 A-54 BARRIO SELVA DORADA - LOCALIDAD DE FONTIBÓN.</t>
  </si>
  <si>
    <t>COPIA DE RESPUESTA SOLICITUD ALCALDIA LOCAL DE FONTIBON TRASLADO PETICION CIUDADANA IDRD09162 DE ACUERDO A RESPUESTA IDRD ESTE PARQUE ES RESPONSABILIDAD MANTENIMIENTO CORRECTIVOS Y PREVENTIVOS DE LA ALCALDIA LOCAL DE FONTIBON SE ADJUNTA RESPUESTAFWD: 20256000202641- RESPUESTA RADICADO IDRD NO 20252100265072 DEL 02 DE JULIO DE 2025</t>
  </si>
  <si>
    <t>Informativo y se asoció el Rad. 20255920265241 que responde a la misma solicitud</t>
  </si>
  <si>
    <t>COPIA DE ENVIO DE RADICADO 20251200087321 RESPUESTA A LA COMUNICACIÓN 202538500703991 DEL INSTITUTO DE DESARROLLO URBANO - IDU CON RADICADO UAERMV NO. 20251120106112 DEL 3 DE JULIO DE 2025. INTERVENCIÓN VÍAS DE LA LOCALIDAD DE FONTIBÓN</t>
  </si>
  <si>
    <t>COMUNICACIÓN IDU 202523500745721 DE FECHA 11/07/2025. RESPUESTA AL RADICADO: 202552600913462 RESPUESTA DERECHO DE PETICIÓN. SOLICITUD DE INFORMACIÓN HISTÓRICA DE CONSTRUCCIÓN DE SEGMENTOS VIALES EN LA LOCALIDAD DE FONTIBÓN. OFICIO CONCEJO NO. 2025EE11917. RAD. IIDU NO. 202552600913462</t>
  </si>
  <si>
    <t>COPIA DE ENVIO DE RADICADO 20251200088071 RESPUESTA AL RADICADO UAERMV NO. 20251120105672 DEL 2 DE JULIO DE 2025 ??? SDQS-BTE 2971362025 ??? COMUNICACIÓN DTCI 202538500701861 DEL INSTITUTO DE DESARROLLO URBANO - INTERVENCIÓN CARRERA 123 ENTRE CALLE 13 Y CALLE 15</t>
  </si>
  <si>
    <t>COPIA DE RESPUESTA RADICADO IDRD NO 20252100265072 DEL 02 DE JULIO DE 2025.</t>
  </si>
  <si>
    <t>SOLICITUD DE ACLARACIÓN SOBRE RECONSTRUCCIÓN DE VÍA Y ÁREAS ALEDAÑAS DE LA DIAGONAL 22A / CALLE 22A ENTRE AV. 68 Y AV. CONSTITUCIÓN ??? AFECTACIONES POR OBRAS TRONCAL TRANSMILENIO AV. 68</t>
  </si>
  <si>
    <t>REQUERIMIENTO 3396462025:SOLICITUD RESPETUOSA - DERECHO FUNDAMENTAL DE PETICION DE INTERES PARTICULAR - ALCALDIA MAYOR DE BOGOTA Y OTROS</t>
  </si>
  <si>
    <t>COPIA DE COMUNICACIÓN IDU 202520500737001 DE FECHA 10/07/2025. RESPUESTA AL RADICADO: 202518500791212 RESPUESTA AL RADICADO IDU NO. 202518500791212 Y BOGOTÁ TE ESCUCHA NO. 2674452025. INFORMACIÓN CALLE 13 Y VÍAS EN FONTIBÓN</t>
  </si>
  <si>
    <t>REQUERIMIENTO 3403782025:ALCALDIA LOCAL DE FONTIBON SEGUN CIUDAD LIMPIA USTEDES SON LOS RESPONSABLES PETICION CIUDADANA PARA MANTENIMIENTO CORRECTIVO PISTA IDRD09162 CIUDAD SALITRE</t>
  </si>
  <si>
    <t>COMUNICACIÓN IDU CON RADICADO 202537500750911 DE FECHA 11/07/2025. RESPUESTA AL RADICADO: 202552600989002 DE FECHA 14/07/2025</t>
  </si>
  <si>
    <t>COMUNICACIÓN IDU CON RADICADO 202538500754081 DE FECHA 14/07/2025 SOLICITUD DE LEVANTAMIENTO DE RESERVA DE SEGMENTOS</t>
  </si>
  <si>
    <t>COMUNICACIÓN IDU 202538500754081 DE FECHA 14/07/2025 SOLICITUD DE LEVANTAMIENTO DE RESERVA DE SEGMENTOS</t>
  </si>
  <si>
    <t>COMUNICACIÓN IDU CON RADICADO 202538500753031 DE FECHA 13/07/2025. RESPUESTA AL RADICADO: 202518500998222 DE FECHA 14/07/2025 DE ACUERDO CON LO SOLICITADO EN EL RADICADO 202518500998222 : ENVÍO RESPUESTA AL RADICADO NÚMERO 202518500998222 DEL 13 DE JULIO DE 2025 - TRANSVERSAL 95 ENTRE LA CALLE 24 F Y LA CALLE 25 D - LOCALIDAD DE FONTIBÓN.</t>
  </si>
  <si>
    <t>COPIA DE COMUNICACIÓN IDU CON RADICADO 202538500753071 DE FECHA 10/07/2025. RESPUESTA AL RADICADO: 202552600986112 DE FECHA 14/07/2025 ENVÍO RESPUESTA AL RADICADO NÚMERO 202552600986112 DEL 10 DE JULIO DE 2025 - RADICADO UAERMV 20251200085931 - CALLE 23 G NO. 103A-13 - LOCALIDAD DE FONTIBÓN.</t>
  </si>
  <si>
    <t>COPIA DE COMUNICACIÓN IDU CON RADICADO 202538500752461 DE FECHA 08/07/2025. RESPUESTA AL RADICADO: 202552600966842 DE FECHA 14/07/2025 ENVÍO RESPUESTA AL RADICADO NÚMERO 202552600966842 DEL 8 DE JULIO DE 2025 - RADICADO ALCALDÍA LOCAL DE FONTIBÓN 20255920258171 - RADICADO IDU 202552600968652 DEL 8 DE JULIO DE 2025 - RADICADO ALCALDÍA LOCAL DE FONTIBÓN 20255920259881 - RADICADO IDU 202552600977982 DEL 9 DE JULIO DE 2025 - RADICADO ALCALDÍA LOCAL DE FONTIBÓN 20255920259881 - AVENIDA CONSTITUCIÓN ENTRE LA CALLE 22 A Y CALLE 24 - LOCALIDAD DE FONTIBÓN.</t>
  </si>
  <si>
    <t>SOLICITUD ARREGLO MALLA VIAL BARRIO EL REFUGIO - FONTIBÓN - CONCEJAL JESÚS DAVID ARAQUE MEJÍA</t>
  </si>
  <si>
    <t>TRAMITE CERRADO POR EDUARDO ARREDONDO</t>
  </si>
  <si>
    <t>SOLICITUD ESPECIAL PIDO A USTEDES DE MANERA MUY ESPECIAL QUE ARREGLEN LA AVENIDA FRENTE A MI APARTANENTO EN MODELIA. SOY ADULTO MAYOR DE 73 AÑOS Y AL CRUZAR LA AVENIDA CASI TROPIEZO POR LOS DESNIVELES Y HUECOS QUE HAY. CUMPLO CON MIS DEBERES CIUDADANOS DE PAGAR OPORTUNAMENTE TODOS LOS IMPUESTOS POR LO CUAL CREO TENGO EL DERECHO A QUE LAS AVENIDAS Y ANDENES QUE ESTAN CERCA A MI VIVIENDA ESTEN EN BUEN ESTADO.??</t>
  </si>
  <si>
    <t>DERECHO DE PETICIÓN ??? SOLICITUD DE EJECUCIÓN DE MANTENIMIENTO CORRECTIVO Y PREVENTIVO EN MOBILIARIO GYM Y OTROS ELEMENTOS DE PARQUES DE BOLSILLO EN CIUDAD SALITRE</t>
  </si>
  <si>
    <t>COPIA DE RESPUESTA 20256000207731-RESPUESTA AL RADICADO IDRD 20252100273172 DEL 8 DE JULIO DE 2025 DERECHO DE PETICIÓN ??? SOLICITUD DE ASEO, MANTENIMIENTO PREVENTIVO Y CORRECTIVO, Y RESTAURACIÓN DE ÁREAS Y MÁQUINAS GYM EN PARQUES DE CIUDAD SALITRE.</t>
  </si>
  <si>
    <t>REGISTRADO: CERTIFICADO S-2025-204702 HA REALIZADO LA REPARACIÓN DEL SUMIDERO EN LA CARRERA 97 CON AVENIDA CALLE 22- VISITA TÉCNICA AL SITIO PARA EVALUAR SI NUEVAMENTE FALLO EL SUMIDERO O ES COMPETENCIA DEL DETERIORO DE LA VÍA</t>
  </si>
  <si>
    <t>SE REASIGNA PARA CIERRE TENIENDO EN CUENTA QUE ES UNA COMUNICACION DELA EAAB-ESP INFORMANDO DEL ARREGLO DE UN SUMIDERO EN LA CRA 97 CON CALLE 22</t>
  </si>
  <si>
    <t>REGISTRADO: CERTIFICADO S-2025-204690 - 5, REALIZÓ VISITA EN LA CARRERA 134A ENTRE CALLE 15 HASTA LA 14D, DONDE SE REVISÓ Y LA RED DE ALCANTARILLADO SE ENCUENTRA TRABAJANDO EN CONDICIONES</t>
  </si>
  <si>
    <t>SE REASIGNA PARA CIERRE POR CUANTO NO REQUIERE RESPUESTA YA QUE ES LA CERTIFICACION DE REVISIÓN DE LA TUBERIA EN LA CRA 134 ENTRE CALLES 15 Y 14 D</t>
  </si>
  <si>
    <t>ENVIO DOCUMENTO SECRETARIA DISTRITAL DE AMBIENTE RADICADO NO. 2025EE154930 SE SOLICITA LA VISITA DE VERIFICACIÓN DEL ARBOLADO QUE ESTÁ ENFRENTE DE LA DIRECCIÓN CRA 96 C # 16 H -77</t>
  </si>
  <si>
    <t>ESTE ORFEO REQUIERE INTERVENCIÓN DE ESPACIO PÚBLICO, PERO SE DEBE TENER EN CUENTA QUE PRIMERO SE DEBE REVISAR QUE EN CASO DE QUE SE REQUIERA INTERVENIR ARBOLADO PARA LA EJECUCIÓN DE OBRAS DE INFRAESTRUCTURA, ASILAS COSAS, PARA LA ADECUACIÓN DE LAS VÍAS O ANDENES, SE SOLICITA PRIMERAMENTE INFORMAR Y REALIZAR LOS TRÁMITES CORRESPONDIENTES ANTE LA SECRETARÍA DISTRITAL DE AMBIENTE, DE ACUERDO A LAS DIRECTRICES ESTABLECIDAS EN EL ARTÍCULO 5º DEL DECRETO DISTRITAL 383 DE 2018.</t>
  </si>
  <si>
    <t>COMUNICACIÓN IDU CON RADICADO 202538500757511 DE FECHA 26/06/2025. RESPUESTA AL RADICADO: 202552600916042 DE FECHA 15/07/2025 DERECHO DE PETICIÓN CON CONSECUTIVO BOGOTÁ TE ESCUCHA BTE NO. 2873162025, RADICADO FDLF NO. 20254602015312, OFICIO FDLF NO. 20255920235461 CON RADICADO IDU NO. 202552600916042 DEL 26-JUN-2025. SOLICITUD ARREGLO DEL CORREDOR VIAL DE LA CARRERA 116 ENTRE CALLE 17 Y CALLE 17 C.</t>
  </si>
  <si>
    <t>RADICADO NO. 20230040017461 SOLICITUD REALIZADA EN EL MES DE MARZO DEL AÑO 2023 REFERENCIADA CON EL RADICADO EN ASUNTO Y EN VIRTUD A LA PETICIÓN RESPETUOSA DEL DERECHO DE PETICIÓN SOLICITAMOS SEAN ENTREGADOS LOS ESTUDIOS TÉCNICOS PARA LA INSTALACIÓN DE LA ZONA DE PARQUEO PAGO EN NUESTRO TERRITORIO??</t>
  </si>
  <si>
    <t>CONCORDANTE CON LO ANTERIOR SE SOLICITA CORDIALMENTE, QUE AL MOMENTO DE CONTAR CON LO ANTES DESCRITO SE NOS INFORME PARA QUE INFRAESTRUCTURA REALICE LA INTERVENCIÓN CORRESPONDIENTE.</t>
  </si>
  <si>
    <t>INSEGURIDAD DERECHO DE PETICIÓN ??? SOLICITUD DE ELIMINACIÓN DE RESIDUOS DE SEÑALIZACIÓN CICLORUTA VANDALIZADA CORTOPUNZANTE, Y REINSTALACIÓN DE SEÑALES DE CICLOVÍA Y REFUERZO DE SEGURIDAD EN ENTORNO DE CENTRO COMERCIAL PLAZA CLARO Y CICLORUTA ADYACENTE POR VANDALISMO DE MOBILIARIO PUBLICO</t>
  </si>
  <si>
    <t>SDM DIO RESPUESTA CON RAD. NO. 	20255910081842, SOBRE: OLICITUD DE ELIMINACIÓN DE RESIDUOS DE SEÑALIZACIÓN CICLORUTA VANDALIZADA CORTOPUNZANTE, Y REINSTALACIÓN DE SEÑALES DE CICLOVÍA Y REFUERZO DE SEGURIDAD EN ENTORNO DE CENTRO COMERCIAL PLAZA CLARO Y CICLORUTA ADYACENTE POR VANDALISMO DE MOBILIARIO PUBLICO.</t>
  </si>
  <si>
    <t>DERECHO DE PETICIÓN PARA REQUERIR INTERVENCIÓN, CONTROL SOCIAL Y REVISIÓN LEGAL DEL PROYECTO DE MEJORAS LOCATIVAS DEL SALÓN COMUNAL DEL BARRIO ATAHUALPA, Y SOLICITUD DE EXPOSICIÓN EN SESIÓN HAL CON NOTIFICACIÓN A LOS EDILES DE LA JAL</t>
  </si>
  <si>
    <t>COPIA DE ENVIO RADICADO NO 20251200089661 - RESPUESTA AL RADICADO UAERMV NO. 20251120109182 DEL 7 DE JULIO DE 2025 ??? SDQS??? BTE 3294632025 - INTERVENCIÓN CALLE 22J BIS FRENTE AL NÚMERO 123A - 54.</t>
  </si>
  <si>
    <t>COPIA DE RESPUESTA DE SOLICITÓ REALIZAR UNA INTERVENCIÓN INTEGRAL EN LAS INMEDIACIONES DEL TERMINAL DE TRANSPORTES DE SALITRE, PARTICULARMENTE EN LA INTERSECCIÓN DE LA CALLE 20 - CALLE 21 CON CARRERA 68D</t>
  </si>
  <si>
    <t>ENVIO DOCUMENTO SECRETARIA DISTRITAL DE AMBIENTE RADICADO NO. 2025EE153564 TRASLADO POR COMPETENCIAS DEL RADICADO SDA 2025ER131431 DEL 19/06/2025. AL CONTESTAR POR FAVOR CITE EL NÚMERO DE LA RADICACIÓN. POR MEDIO DEL PRESENTE ME PERMITO SOLICITAR A USTEDES DE LA MANERA MÁS ATENTA SU APOYO A FIN DE OBTENER LA AUTORIZACIÓN Y EJECUCIÓN PARA LA TALA DE UN ÁRBOL (PINO) , UBICADO AL FRENTE DE LA ENTRADA PRINCIPAL DE LA CASA CARRERA 111#23A-50 (FONTIBON VERSALLES), YA QUE LAS RAMAS INTERFIEREN CON EL CABLEADO ELÉCTRICO DEL ALUMBRADO PÚBLICO, LAS RAÍCES ESTÁN DAÑANDO EL ANDÉN Y EL PAVIMENTO DEL GARAJE.</t>
  </si>
  <si>
    <t>SE REMITE SOLICITUD POR COMPETENCIA A SULY PAOLA CONTRERAS CRUZ:
ENVIO DOCUMENTO SECRETARIA DISTRITAL DE AMBIENTE RADICADO NO. 2025EE153564 TRASLADO POR COMPETENCIAS DEL RADICADO SDA 2025ER131431 DEL 19/06/2025. AL CONTESTAR POR FAVOR CITE EL NÚMERO DE LA RADICACIÓN. POR MEDIO DEL PRESENTE ME PERMITO SOLICITAR A USTEDES DE LA MANERA MÁS ATENTA SU APOYO A FIN DE OBTENER LA AUTORIZACIÓN Y EJECUCIÓN PARA LA TALA DE UN ÁRBOL (PINO) , UBICADO AL FRENTE DE LA ENTRADA PRINCIPAL DE LA CASA CARRERA 111#23A-50 (FONTIBON VERSALLES), YA QUE LAS RAMAS INTERFIEREN CON EL CABLEADO ELÉCTRICO DEL ALUMBRADO PÚBLICO, LAS RAÍCES ESTÁN DAÑANDO EL ANDÉN Y EL PAVIMENTO DEL GARAJE.</t>
  </si>
  <si>
    <t>ENTREGA DE INFORME MENSUAL N.5 CONTRATO DE INTERVENTORIA 737-2024</t>
  </si>
  <si>
    <t>ENTREGA Y PETICION DE SUSCRIPCION ACTA DE TERMINACION CTO 736 Y 737 DEL 2024</t>
  </si>
  <si>
    <t>COPIA DE COMUNICACIÓN IDU CON RADICADO 202538500745571 DE FECHA 07/07/2025. RESPUESTA AL RADICADO: 202518500959712 DE FECHA 11/07/2025 - ENVÍO RESPUESTA AL RADICADO NÚMERO 202518500959712 DEL 7 DE JULIO DE 2025 - CARRERA 126 # 17F-80 - LOCALIDAD DE FONTIBÓN.</t>
  </si>
  <si>
    <t>COPIA DE ENVIO DE RADICADO 20251200088641 RESPUESTA AL RADICADO UAERMV NO. 20251120108032 DEL 4 DE JULIO DE 2025 ??? SDQS-BTE 3263542025 - INTERVENCIÓN CARRERA 126 FRENTE AL NÚMERO 17F - 80</t>
  </si>
  <si>
    <t>REMISION SOLICITUD ARREGLO MALLA VIAL BARRIO EL REFUGIO - FONTIBÓN</t>
  </si>
  <si>
    <t>REQUERIMIENTO 3367562025:INTERVENCIONES VIAL EN CALLE 23 ENTRE CARRERA 72D Y 74B, SECTOR DE MODELIA LOCALIDAD FONTIBON.</t>
  </si>
  <si>
    <r>
      <t xml:space="preserve">REQUERIMIENTO 3219592025:RADICADO ORFEO VEEDURIA NO: </t>
    </r>
    <r>
      <rPr>
        <rFont val="Arial Narrow"/>
        <b/>
        <color rgb="FF1155CC"/>
        <sz val="9.0"/>
        <u/>
      </rPr>
      <t>20252200072462</t>
    </r>
    <r>
      <rPr>
        <rFont val="Arial Narrow"/>
        <color rgb="FF434343"/>
        <sz val="9.0"/>
      </rPr>
      <t xml:space="preserve"> ASUNTO: COMUNICADO A LA COMUNIDAD DE CIUDAD SALITRE</t>
    </r>
  </si>
  <si>
    <t>REQUERIMIENTO 3316832025:ARREGLO VIAL</t>
  </si>
  <si>
    <t>REQUERIMIENTO 3431202025:MANTENIMIENTO VIAL</t>
  </si>
  <si>
    <t>E-2025-0052738 - REQUERIMIENTO SINPROC - 4356167-2025 - CARLOS ENRIQUE NIÑO GONZÁLEZ</t>
  </si>
  <si>
    <t>COPIA DE RESPUESTA SISTEMA DISTRITAL PARA LA GESTIÓN DE PETICIONES CIUDADANAS BOGOTÁ TE ESCUCHA 2686592025; SDP 1-2025-29306 RESPUESTA A SOLICITUD DE INFORMACIÓN DE LA ZONA VERDE CONTIGUA AL CENTRO COMERCIAL SALITRE PLAZA, UBICADA EN LA CARRERA 68D ENTRE LA CALLE 24 A LA CALLE 24A</t>
  </si>
  <si>
    <t>COPIA DE COMUNICACIÓN IDU CON RADICADO 202538500764961 DE FECHA 15/07/2025. RESPUESTA AL RADICADO: 202552601002832 DE FECHA 17/07/2025 ENVÍO RESPUESTA AL RADICADO NÚMERO 202552601002832 DEL 15 DE JULIO DE 2025 - RADICADO TRANSMILENIO 2025-EE-20810 - CARRERA 96 ENTRE CALLE 25C BIS B Y CALLE 25D - LOCALIDAD DE FONTIBÓN.</t>
  </si>
  <si>
    <t>COPIA DE ENVIO RADICADO NO 20251200090461 RESPUESTA AL RADICADO UAERMV NO. 20251120106072 DEL 03 DE JULIO DE 2025 ??? DTCI 202538500703871 DEL INSTITUTO DE DESARROLLO URBANO ??? IDU - CALLE 17C DESDE LA CARRERA 115 HASTA LA CARRERA 116 - LOCALIDAD DE FONTIBÓN.</t>
  </si>
  <si>
    <t>COPIA DE COMUNICACIÓN IDU CON RADICADO 202538500760551 DE FECHA 07/07/2025. RESPUESTA AL RADICADO: 202518500958502 DE FECHA 16/07/2025 VÍA DE SU INTERÉS CIV: 9000333 HACE PARTE DE LA MALLA VIAL INTERMEDIA DE LA CIUDAD</t>
  </si>
  <si>
    <t>COMUNICACIÓN IDU CON RADICADO 202538500764931 DE FECHA 15/07/2025. RESPUESTA AL RADICADO: 202552601006042 DE FECHA 17/07/2025 ENVÍO RESPUESTA AL RADICADO NÚMERO 202552601006042 DEL 15 DE JULIO DE 2025 - RADICADO ALCALDÍA LOCAL DE FONTIBÓN 20255920266701 - CARRERA 123 CON CALLE 13 - LOCALIDAD DE FONTIBÓN</t>
  </si>
  <si>
    <t>Mesa de Trabajo Reparación y Mantenimiento de cajas de inspección y tapas</t>
  </si>
  <si>
    <t>COMUNICACIÓN IDU CON RADICADO 202538500764251 DE FECHA 27/06/2025. RESPUESTA AL RADICADO: 202518500916962 DE FECHA 17/07/2025 DERECHO DE PETICIÓN CON CONSECUTIVO DE BOGOTÁ TE ESCUCHA BTE NO. 3045152025 CON RADICADO IDU NO. 202518500916962 DEL 26 DE JUNIO DE 2025. SOLICITUD DE INTERVENCIÓN POR DETERIORO DE LA ESTRUCTURA DE PAVIMENTO DE LA CARRERA 83 Y CARRERA 85 B ENTRE CALLE 22 A Y CALLE 22 D, ASÍ COMO LA CALLE 22 A Y CALLE 22 D ENTRE CARRERA 83 Y CARRERA 85 B.</t>
  </si>
  <si>
    <t>COMUNICADO ??? REPOSICIÓN URGENTE DE SEÑALES DE TRÁNSITO VANDALIZADAS Y REFUERZO DE SEGURIDAD EN LA INTERSECCIÓN DE LA TRANSVERSAL 68 CON DIAGONAL 24C (PLAZA CLARO)</t>
  </si>
  <si>
    <t xml:space="preserve">Informado SDM: “REPOSICION O REINSTALACION DE NUEVAS SEÑALES
VERTICALES DE LA CICLORUTA,” Una vez consultada la base de datos del Sistema
de Información Geográfica del Instituto de Desarrollo Urbano – SIGIDU se identificó que
el segmento de la TV 68 entre CL 24A y DG 24C identificado con CIV 9003906,
9003930, 9004063 corresponde a la malla vial arterial y tiene una reserva activa para
el Instituto de Desarrollo Urbano – IDU </t>
  </si>
  <si>
    <t>DERECHO DE PETICIÓN - SOLICITUD URGENTE DE INTERVENCIÓN VIAL CALLE 22 ENTRE CARRERA 100 Y 106 ??? LOCALIDAD DE FONTIBÓN</t>
  </si>
  <si>
    <t>COPIA DE RESPUESTA RADICADOS IDRD NO. 20252400264292 DEL 02 DE JULIO DE 2025 Y 20252100281762 DEL 11 DE JULIO DE 2025. RADICADO BOGOTÁ TE ESCUCHA 3105942025 RESPUESTA RADICADOS IDRD NO. 20252400264292 DEL 02 DE JULIO DE 2025 Y 20252100281762 DEL 11 DE JULIO DE 2025. RADICADO BOGOTÁ TE ESCUCHA 3105942025.</t>
  </si>
  <si>
    <t>ENVIO DOCUMENTO SECRETARIA DISTRITAL DE AMBIENTE RADICADO NO. 2025EE144901 TRASLADO POR COMPETENCIAS DEL RADICADO SDA 2025ER125306 DEL 11/06/2025. AL CONTESTAR POR FAVOR CITE EL NÚMERO DE LA RADICACIÓN. SE RECIBE DERECHO DE PETICIÓN DE LA SEÑORA JANETH GONZÁLEZ, SOLICITANDO: ???(???) BUEN DÍA ME DIRIJO A USTEDES CON EL FIN DE INFORMARLES QUE TENEMOS UN ÁRBOL EL CUAL NOS ESTÁ AFECTANDO EL INGRESO A NUESTRA CASA YA QUE SUS RAÍCES ESTÁN LEVANTANDO EL PAVIMENTO Y ESTO NO PERMITE LA APERTURA DE LAS PUERTAS LA DIRECCIÓN DONDE ESTÁ UBICADO ES LA CALLE 24B# 74A -43 BARRIO MODELIA</t>
  </si>
  <si>
    <t>COPIA DE ENVIO RADICADO NO 20251200089321 - RESPUESTA AL RADICADO UAERMV NO. 20251120105032 DEL 02 DE JULIO DE 2025 ??? STCST 202538700700861 DEL INSTITUTO DE DESARROLLO URANO ??? IDU - RAD.TM S.A. 2025EE17295, 2025ER29449. NOVEDADES 16 AL 23 DE MAYO GMOVIL S.A.S.</t>
  </si>
  <si>
    <t>SOLICITUD- INTERVENCIÓN INMEDIATA A LA AFECTACIÓN QUE ESTÁN GENERANDO LAS RAÍCES DE LOS ARBOLES ALEDAÑOS AL COLEGIO, DONDE ESTÁ AFECTANDO EL DESPLAZAMIENTO DE LA COMUNIDAD Y PUEDE CAUSAR ACCIDENTES.</t>
  </si>
  <si>
    <t>RESPUESTA 1-2025-29144 - SEÑALAMIENTO URBANÍSTICO Y TIPOLOGÍA VIAL.</t>
  </si>
  <si>
    <t>COPIA DE NOTIFICACIÓN DE DOCUMENTO ENVIADO POR TRANSMILENIO S.A. NO. 2025-EE-21294 RADICADO TRANSMILENIO S.A., NO. 2025-ER-36632. RADICADOS SECRETARÍA DE GOBIERNO, NO. 20255920239421 Y 20255920236041. RADICADOS INSTITUTO DE DESARROLLO URBANO - IDU, NO. DTCI 202538500749411 Y STCST 202538700472811</t>
  </si>
  <si>
    <t>2025EE13262 - SOLICITUD ARREGLO MALLA VIAL BARRIO EL REFUGIO - FONTIBÓN - CONCEJAL 5 JESÚS DAVID ARAQUE MEJÍA</t>
  </si>
  <si>
    <t>"REQUERIMIENTO 3441212025:SOLICITO POR FAVOR LA INTERVENCION VIAL EN RELACION A LA CORRECCION DE HUECOS. LAS UBICACIONES SON LAS SIGUIENTES: - AV CARRERA 82 ENTRE CALLES 26 Y AV. LA ESPERANZA - CARRERA 83 ENTRE CALLES 23B Y 23A - CALLE 19A ENTRE CARRERAS 80A Y AV CIUDAD DE CALI"</t>
  </si>
  <si>
    <t>"REQUERIMIENTO 3508542025:1. SE LE INFORME A LA COMUNIDAD DEL BARRIO MODELIA SI HAY PRESUPUESTO ASIGNADO PARA INTERVENIR, ARREGLAR, O REPARAR LOS SIGUIENTES SEGMENTOS VIALES DE TIPO INTERNO EN EL BARRIO MODELIA CON PRESUPUESTO DE LA VIGENCIA 2024-2025 O SE ENCUENTRA PROYECTADO PARA LA VIGENCIA 2025-2026 "</t>
  </si>
  <si>
    <t>REQUERIMIENTO 3578622025:ASUNTO: DERECHO DE PETICIÓN ??? SOLICITUD DE INFORMACIÓN SOBRE OBRAS DE PAVIMENTACIÓN EN LA CALLE 23H, LOCALIDAD DE FONTIBÓN</t>
  </si>
  <si>
    <t>DERECHO DE PETICION. CONSTITUCION POLITICA NACIONAL ARTICULO 23</t>
  </si>
  <si>
    <t>COPIA DE SP 21316 DEFICIENCIA DE ESPACIOS PARA LA RECREACIÓN Y ACTIVIDAD FÍSICA</t>
  </si>
  <si>
    <t>MANTENIMIENTO VÍA CALLE 20 ENTRE LA CARRERA 99 A LA CARRERA 98.</t>
  </si>
  <si>
    <t>COPIA ENVIO DE RADICADO 20251200089451 - RESPUESTA A LA COMUNICACIÓN 202532308125691 DE LA SECRETARÍA DISTRITAL DE MOVILIDAD -SDM CON RADICADO UAERMV NO. 20251120109852 DEL 8 DE JULIO DE 2025. INTERVENCIÓN CALLE 16H Y ENTRE CARRERAS 97 Y 96G. LOCALIDAD DE FONTIBÓN.</t>
  </si>
  <si>
    <t>COPIA DE ENVIO DE RADICADO 20251200089601 RESPUESTA A LA COMUNICACIÓN CON RADICADO UAERMV NO. 20251120109502 DEL 8 DE JULIO DE 2025. SDQS 3326122025. INTERVENCIÓN CARRERA 70 ENTRE CALLES 19 Y 21. LOCALIDAD DE FONTIBÓN.</t>
  </si>
  <si>
    <t>COPIA DE ENVIO DE RADICADO 20251200091111 - RESPUESTA A LA COMUNICACIÓN 202538500737071 DEL INSTITUTO DE DESARROLLO URBANO - IDU CON RADICADO UAERMV NO. 20251120111632 DEL 10 DE JULIO DE 2025. INTERVENCIÓN CALLE 23 NO. 72D-27 - LOCALIDAD DE FONTIBÓN.</t>
  </si>
  <si>
    <t>COMUNICACIÓN IDU CON RADICADO 202538500764261 DE FECHA 27/06/2025. RESPUESTA AL RADICADO: 202518500919232 DE FECHA 17/07/2025 DERECHO DE PETICIÓN CON CONSECUTIVO DE BOGOTÁ TE ESCUCHA BTE NO. 3096732025 CON RADICADO IDU NO. 202518500919232 DEL 27 DE JUNIO DE 2025. SOLICITUD INTERVENCIÓN EN VÍA PÚBLICA DEL BARRIO EL TAPETE (REPARACIÓN DE HUECO Y RETIRO DE ESCOMBROS) CORRESPONDIENTE A LA CARRERA 105 ENTRE CALLE 16 H Y CALLE 16 I.</t>
  </si>
  <si>
    <t>E-2025-0052763 - REMITE RADICADO SINPROC 4358201 DE 2025 - PRESENTADO POR CIUDADANO ANÓNIMO</t>
  </si>
  <si>
    <t>REQUERIMIENTO 3379302025:SOLICITO COMEDIDAMENTE ME ATIENDAN UNA DENUNCIA DE DAÑO OCASIONADO EL LA CALLE DE MI PROPIEDAD CRA 103A BIS NO. 16D 39 FONTIBON LA LAGUNA</t>
  </si>
  <si>
    <t>ESPECIO PUBLICO</t>
  </si>
  <si>
    <t>REF. “CONTRATO DE OBRA IDU-1660-2024 “BRIGADA DE REACCIÓN VIAL PARA EJECUTAR A PRECIOS UNITARIOS ACTIVIDADES PUNTUALES EN LA MALLA VIAL DE LA CIUDAD DE BOGOTÁ D.C., GRUPO 1” ASUNTO REMISIÒN ACTAS DE VECINDAD DE ESPACIO PÙBLICO LEVANTADAS EN LA LOCALIDAD DE FONTIBÓN.
AUTORIZO USO DATOS PERSONALES Y CERTIFICO CORREO TIPO PETICION: RADICACI??N ENTRE ENTIDADES</t>
  </si>
  <si>
    <t xml:space="preserve">Informado: Actas de vecindad COP IDU 1660-2024, Av. Calle 22 entre la Carrera 81D a la Carrera 106.. Es de mencionar que no entiendo por que me reasignan esta información. </t>
  </si>
  <si>
    <t>CAI VERSALLES- INFORME DE POLICIA ESPECIAL CAI VERSALLES</t>
  </si>
  <si>
    <t>GUION AUDIENCIA DE RIESGOS - LP 001/2025 MALLA VIAL - 22 DE JULIO 10:00 AM DISPONGO EL INICIO DE LA AUDIENCIA PÚBLICA DE ASIGNACIÓN DE RIESGOS DENTRO DEL PROCESO DE SELECCIÓN DE LICITACIÓN PÚBLICA NO. NO. FDLF-LP-001-2025 CUYO OBJETO ES ???EJECUTAR LAS ACTIVIDADES Y OBRAS NECESARIAS PARA LA CONSERVACIÓN DE LA MALLA VIAL Y EL ESPACIO PÚBLICO EN LA LOCALIDAD DE FONTIBÓN, A PRECIOS UNITARIOS Y A MONTO AGOTABLE, EN LA CIUDAD DE BOGOTÁ D.C.???</t>
  </si>
  <si>
    <t>COPIA DE COMUNICACIÓN IDU 202538500771691 DE FECHA 18/07/2025. RESPUESTA AL RADICADO: 202552601006072 DE FECHA 15/07/2025 COMPONENTE ZONAL NOVEDADES DE INFRAESTRUCTURA</t>
  </si>
  <si>
    <t>COP??A DE COMUNICACIÓN IDU CON RADICADO 202538500774391 DE FECHA 17/07/2025. RESPUESTA AL RADICADO: 202552601025782 DE FECHA 18/07/2025- - CICLORRUTA EN MAL ESTADO</t>
  </si>
  <si>
    <t>REMISION INFORME MENSUAL DE INTERVENTORIA N. 5 VERSION 1 CORRESPONDIENTE AL PERIODO DEL 12 DE JUNIO AL 11 DE JULIO DE 2025</t>
  </si>
  <si>
    <t>Se remite para cierre, se recibe y se hace el tramite para los fines pertinentes del informe de interventoria</t>
  </si>
  <si>
    <t>OFC FON-719-009 SOLICITUD REINICIO DE SUSPENSIÓN NO 3. QUE TIENE COMO OBJETO: ???CONTRATAR MEDIANTE EL SISTEMA DE PRECIOS UNITARIOS FIJOS SIN FORMULA DE AJUSTE, A MONTO AGOTABLE, LA ADECUACIÓN, MANTENIMIENTO Y/O DOTACIÓN DE LA INFRAESTRUCTURA Y MOBILIARIO DE LA CASA DE LA CULTURA DE LA LOCALIDAD DE FONTIBÓN EN BOGOTÁ D.C</t>
  </si>
  <si>
    <t>FDLF-COP-719-2024, Solicitud Reinicio de Suspensión No 3.</t>
  </si>
  <si>
    <t>COMUNICACIÓN IDU CON RADICADO 202538500756731 DE FECHA 15/07/2025 ENVÍO RESPUESTA AL RADICADO NÚMERO 202552600932512 RAD DADEP 20253090102491 PROBLEMÁTICAS CICLORRUTA CALLE 26 A LA ALTURA DE LA AV. BOYACÁ. LOCALIDAD ENGATIVÁ</t>
  </si>
  <si>
    <t xml:space="preserve"> PROBLEMÁTICAS SEGURIDAD ICLORRUTA CALLE 26 A LA ALTURA DE LA AV. BOYACÁ. SE ANALIZO EL DOCUMENTO Y SE DEVOLVIO RADICADA SEGÚN INSTRUCCION SANDRA LINARES.</t>
  </si>
  <si>
    <t>COMUNICACIÓN IDU CON RADICADO 202538500780571 DE FECHA 15/07/2025. RESPUESTA AL RADICADO: 202518501011782 DE FECHA 21/07/2025 MANTENIMIENTO VIAL EN LA LOCALIDAD DE FONTIBÓN</t>
  </si>
  <si>
    <t>SERVICIO DE CERTIMAIL - OFICIO 202572010028041 CV 216232 INFORME DE EJECUCIÓN FINANCIERA JUNIO BUENAS TARDES, ME PERMITO ADJUNTAR INFORME DE EJECUCIÓN DEL MES DE JUNIO 2025 INFORMADO EN EL ASUNTO PARA SU RESPECTIVO TRAMITE, QUEDAMOS ATENTOS A CUALQUIER ACLARACIÓN REQUERIDA</t>
  </si>
  <si>
    <t xml:space="preserve">
SE CIERRA TENIENDO EN CUENTA QUE NO REQUIERE RESPUESTA Y ES INFORMATIVO</t>
  </si>
  <si>
    <t>COPIA DE ENVIO DE RADICADO 20251200091201 ESPUESTA AL RADICADO UAERMV NO. 20251120112072 DEL 10 DE JULIO DE 2025 ??? SDQS??? BTE 3279482025 ??? INTERVENCIÓN CARRERA 126 FRENTE AL NÚMERO 20 - 10.</t>
  </si>
  <si>
    <t>INFORME DE POLICÍA ESPECIAL MAL ESTADO DE LA MALLA VIAL Y HABITABILIDAD EN CALL</t>
  </si>
  <si>
    <t>COPIA DE RESPUESTA SOLICITAMOS QUE SE INSTALE UN PARQUE, ELEMENTOS DE GIMNASIA Y SE CONSTRUYA CICLORUTA INFANTIL Y SENDEROS EN LA CALLE 25 B ENTRE CARRERAS 70 Y 72 EN RESERVA DEL SALITRE, FRENTE A LOS CONJUNTOS MALLORCA, VISANNI Y OPORTO</t>
  </si>
  <si>
    <t>RESPUESTA DADEP - BANCAS A CARGO DEL CONTRATO DE CONCESIÓN 186 DE 2020</t>
  </si>
  <si>
    <t>TRAMITE CERRADO POR SANTIAGO VARGAS                
SE CIERRA TENIENDO EN CUENTA QUE ES INFORMATIVO</t>
  </si>
  <si>
    <t>DOCUMENTO: 202572010028041 INFORME DE EJECUCIÓN FINANCIERA CONVENIO 216232 JUNIO 2025</t>
  </si>
  <si>
    <t xml:space="preserve">  
SE CIERRA TENIENDO EN CUENTA QUE NO REQUIERE RESPUESTA Y ES INFORMATIVO</t>
  </si>
  <si>
    <t>REMISIÓN PETICIÓN RADICADO 20255910015612 ELEVADA POR EL PETICIONARIO LUIS FERNANDO RAMÍREZ CORTÉS - RADICADO SDP 1-2025-21296 CONCEPTO VIAL ??? TIPOLOGÍA VIAL TRAMO INTERSECCIÓN VÍAS: CL 16H Y KR 96 G LOCALIDAD: FONTIBÓN UPL: 12 FONTIBÓN COORDENADAS DEL PREDIO: RESPETADA SEÑORA, ESTE (X)= 92.568, NORTE (Y)= 107.911</t>
  </si>
  <si>
    <t xml:space="preserve">	REMISIÓN PETICIÓN RADICADO 20255910015612 ELEVADA POR EL PETICIONARIO LUIS FERNANDO RAMÍREZ CORTÉS - RADICADO SDP 1-2025-21296 CONCEPTO VIAL ??? TIPOLOGÍA VIAL TRAMO INTERSECCIÓN VÍAS: CL 16H Y KR 96 G LOCALIDAD: FONTIBÓN UPL: 12 FONTIBÓN COORDENADAS DEL PREDIO: RESPETADA SEÑORA, ESTE (X)= 92.568, NORTE (Y)= 107.911</t>
  </si>
  <si>
    <t>COPIA DE ENVIO DE RADICADO 20251200092131 RESPUESTA AL RADICADO BOGOTÁ TE ESCUCHA SDQS NO. 3441212025 DE LA ALCALDÍA MAYOR CON RADICADO UAERMV NO. 20251120113682 DEL 14 DE JULIO DE 2025 ??? SOLICITUD INTERVENCIÓN VARIAS VÍAS ??? LOCALIDAD DE FONTIBÓN</t>
  </si>
  <si>
    <t>COPIA DE ENVIO DE RADICADO 20251200091211 RESPUESTA AL RADICADO UAERMV NO. 20251120112082 DEL 10 DE JULIO DE 2025 ??? SDQS-BTE 3379302025 - INTERVENCIÓN CALLE 16F A LA ALTURA DE LA CARRERA 103A BIS (ESQUINA).</t>
  </si>
  <si>
    <t>COPIA DE ENVIO DE RADICADO 20251400092101 - RESPUESTA AL RADICADO UAERMV NO. 20251120109252 DEL 7 DE JULIO DE 2025 ??? COMUNICACIÓN 2025EE12524 DEL CONCEJO DE BOGOTÁ ??? INTERVENCIÓN CALLE 23B ENTRE CARRERA 118B Y CARRERA 118B BIS.</t>
  </si>
  <si>
    <t>COPIA DE DERECHO DE PETICIÓN ??? SOLICITUD DE INFORMACIÓN SOBRE OBRAS DE PAVIMENTACIÓN EN LA CALLE 23H, LOCALIDAD DE FONTIBÓN</t>
  </si>
  <si>
    <t>DERECHO DE PETICIÓN ??? SOLICITUD DE MANTENIMIENTO Y CONTROL AMBIENTAL EN EL PARQUE LA COFRADÍA, FONTIBÓN</t>
  </si>
  <si>
    <t>SOLICITUD DE CONCEPTO DE VIABILIDAD PARA LA UBICACIÓN DE BOLARDOS O HITOS EN EL ANDÉN DE LA AV. CALLE 25B # 69C-80 ??? CENTRO EMPRESARIAL CAPITAL CENTER II P.H.</t>
  </si>
  <si>
    <t>??ENVIO DE RADICADO 20251400093011- RESPUESTA AL RADICADO UAERMV NO. 20251120109622 DEL 8 DE JULIO DE 2025, CORRESPONDIENTE A LA COMUNICACIÓN NO. 2025EE12566 DEL CONCEJO DE BOGOTÁ, RELACIONADA CON LA SOLICITUD DE ARREGLO DE LA MALLA VIAL EN EL BARRIO CASANDRA, LOCALIDAD DE FONTIBÓN.</t>
  </si>
  <si>
    <t>COPIA DE ENVIO DE RADICADO 20251200086431-EN ATENCIÓN A LA COMUNICACIÓN DEL ASUNTO, RELACIONADA CON: (???) 1) ??POR QUE LA MALLA VIAL DEL BARRIO MONTEVIDEO, FONTIBON SE ENCUENTRAN EN TAN PESIMO ESTADO? 2) QUE ACCIONES CONCRETAS TIENE DISPUESTA LA ALCALDIA DE FONTIBON POR SUPERAR ESTA PROBLEMATICA? 3) CUANDO SE LLEVARAN A CABO ESTAS MEDIDAS?</t>
  </si>
  <si>
    <t>COPIA DE COMUNICACIÓN IDU CON RADICADO 202538700786481 DE FECHA 14/07/2025. RESPUESTA AL RADICADO: 202552601002662 DE FECHA 22/07/2025 ENVÍO RESPUESTA AL RADICADO NÚMERO 202552601002662. NOVEDAD MAL ESTADO VIAL CRA 96 ENTRE CALLE 25C BIS B Y CALLE 25D. FONTIBÓN. RAD. TRANSMILENIO S.A. 2025EE20810 DEL 14 DE JULIO DE 2025.</t>
  </si>
  <si>
    <t>COPIA DE RESPUESTA AL RADICADO BOGOTÁ DTCI NO. 202538500764931 DEL INSTITUTO DE DESARROLLO URBANO - IDU CON RADICADO UAERMV NO. 20251120116772 DEL 17 DE JULIO DE 2025 ??? SOLICITUD INTERVENCIÓN DE LA CARRERA 123 CON CALLE 13 ??? LOCALIDAD DE FONTIBÓN</t>
  </si>
  <si>
    <t>COPIA DE COMUNICACION IDU CON RADICADO 202538500785131 DE FECHA 16/07/2025. RESPUESTA AL RADICADO: 202518501012272 DE FECHA 22/07/2025- PROBLEMATICA EN MALLA VIAL</t>
  </si>
  <si>
    <t>INFORME DE POLICÍA ESPECIAL CAI MACARENA PROBLEMÁTICA QUE SE VIENE PRESENTANDO SOBRE LA CALLE 22 CON CARRERA 102, DEBIDO A QUE SE EVIDENCIA DESNIVELES Y PAVIMENTO DETERIORADO, LO CUAL REPRESENTA UN PELIGRO INMINENTE PARA LOS HABITANTES</t>
  </si>
  <si>
    <t>COMUNICACIÓN IDU CON RADICADO 202523500783831 DE FECHA 17/07/2025. RESPUESTA AL RADICADO: 202552601022922 DE FECHA 22/07/2025 SOLICITUD DE INFORMACIÓN SOBRE SEÑALIZACIÓN EXISTENTE Y OTRAS CARACTERÍSTICAS EN LA CALLE 17 CON CARRERA 119-08, PARA EL DÍA 01 DE JUNIO DE 2022 ??? LOCALIDAD DE FONTIBÓN.</t>
  </si>
  <si>
    <t>CAI SABANA GRANDE- INFORME DE POLICIA ESPECIAL</t>
  </si>
  <si>
    <t>ENTREGA COPIA DE ACTAS DE VECINDAD DE CIERRE CAMPAMENTO FONTIBÓN</t>
  </si>
  <si>
    <t xml:space="preserve">Entrega, copia de actas de vecindad de cierre de campamento y parqueo de maquinaria para el corredor vial ubicados en la avenida la Esperanza (calle 24) entre avenida Ciudad de Cali y carrera 103.
</t>
  </si>
  <si>
    <t>SOLICITUD DE VISITA TECNICA A LAS DIRECCION CALLE 16D ENTRE KRA 70 A 80 PARA ESTABLECER PRESUNTA INVASION POR EL PREDIO</t>
  </si>
  <si>
    <t>ENTREGA DE INFROME FINAL CONTRATO DE INTERVENTORIA 737-2024</t>
  </si>
  <si>
    <t>ENTREGA DE INFORME MENSUAL N. 5 CONTRATO DE OBRA 736-2024</t>
  </si>
  <si>
    <t>REQUERIMIENTO 3667902025:ARREGLO VIAL</t>
  </si>
  <si>
    <t>PQR MANIFESTACIONES - DERECHO AL TRABAJO, DERECHO EMPRESARIOS A TRABAJAR Y DERECHO DE LOS CIUDADANOS AL TRANSPORTE PÚBLICO PARA LLEGAR SANOS;?? A SALVO Y CON VIDA A SU HOGAR VS DERECHO A MANIFESTARSE</t>
  </si>
  <si>
    <t>"REQUERIMIENTO 3508492025:DERECHO DE PETICION A LA ALCALDIA LOCAL DE FONTIBON SOBRE EL ESTADO DE LOS PARQUES EN LA UPZ 114 MODELIA RESUMEN: SOLICITUD DE ARREGLO DE PARQUES EN MODELIA"</t>
  </si>
  <si>
    <t>COMUNICACIÓN IDU 202523500799811 DE FECHA 24/07/2025. PARTE 2 DE 2 MONITOREO DE PUENTES</t>
  </si>
  <si>
    <t>TRAMITE CERRADO POR SANTIAGO VARGAS              
SE CIERRA TENIENDO EN CUENTA QUE ES INFORMATIVO</t>
  </si>
  <si>
    <t>COPIA DE ENVIO DE RADICADO 20251200095341 - RESPUESTA AL RADICADO UAERMV NO. 20251120111802 DEL 10 DE JULIO DE 2025 ???RESPUESTA AL RADICADO 202561202127572 PETICION REMISION DERECHO DE PETICION (EL RECODO).</t>
  </si>
  <si>
    <t>COPIA DE COMUNICACIÓN IDU CON RADICADO 202538500799621 DE FECHA 22/07/2025. RESPUESTA AL RADICADO: 202552601044462 DE FECHA 24/07/2025 ENVÍO RESPUESTA AL RADICADO NÚMERO 202552601044462 Y AL RADICADO IDU 202552601045632 DEL 22 DE JULIO DE 2025 - RADICADO TRANSMILENIO 2025 EE 21717 - CARRERA 130 ENTRE CALLE 22C Y CALLE 22A, LOCALIDAD DE FONTIBÓN</t>
  </si>
  <si>
    <t>COPIA DE RESPUESTA RADICADO 1-2025-34609 INFORME JURÍDICO Y TÉCNICO DE TRAMO VIAL</t>
  </si>
  <si>
    <t>TRAMITE CERRADO POR SANTIAGO VARGAS      
SE CIERRA TENIENDO EN CUENTA QUE ES INFORMATIVO</t>
  </si>
  <si>
    <t>COPIA DE RESPUESTA INTERNO 1037-RADICADO EAAB ESP. E-2025-073641. INVITACIÓN RECORRIDO Y MESA DE TRABAJO Y SOLUCIONES PROBLEMÁTICAS SECTOR FUENTES DEL DORADO II LOCALIDAD FONTIBÓN.</t>
  </si>
  <si>
    <t>ORFEO DEVUELTO A DIMELZA MENDOZA RUEDA:
BUENAS TARDES, ESTA COMUNICACIÓN NO ES DEL RESORTE DE INFRAESTRUCTURA:
COMO COMPROMISO ADQUIRIDO POR LOS PROFESIONALES DE ESTA DIRECCIÓN, RELACIONADO CON EL MANEJO DEL ARBOLADO UBICADO A LADO Y LADO DE LA RONDA HÍDRICA DEL CANAL FUCHA, EN EL SECTOR CONTIGUO AL CONJUNTO RESIDENCIAL FUENTES DEL DORADO II ETAPA, SE INFORMA QUE SE COORDINARÁ CON LA SECRETARÍA DISTRITAL DE AMBIENTE –SDA– SU RESPECTIVA INTERVENCIÓN, CONFORME A LA NORMATIVIDAD AMBIENTAL VIGENTE, EN ESPECIAL LO ESTABLECIDO EN LOS DECRETOS 531 DE 2010 Y 383 DE 2018.</t>
  </si>
  <si>
    <t>REMISION ACTA DE COSTOS N. 2 DEL CONTRATO DE INTERVENTORIA FDLF-CIV-717-2024</t>
  </si>
  <si>
    <t>ASIGNADO PARA CIERRE, SE DA TRAMITE A LA CUENTA No. 2 DEL CONTRATO 717 DE 2024</t>
  </si>
  <si>
    <t>REMISION ACTA DE COSTOS N. 2 DEL CONTRATO FDLF-COP-711-2024, CON VISTO BUENO DE LA INTERVENTORIA</t>
  </si>
  <si>
    <t>ASIGNADO PARA CIERRE, SE DA TRAMITE A LA CUENTA No. 2 DEL CONTRATO 711 DE 2024</t>
  </si>
  <si>
    <t>CONVOCATORIA COMITÉ IDU N°53- CTO 0348 DE 2020: FECHA: MARTES 29 DE JULIO DE 2025 HORA: 9:00 A.M. PUNTO DE ENCUENTRO: COSTADO ORIENTAL DE LA CARRERA 68 CON CALLE 13</t>
  </si>
  <si>
    <t>CONVOCATORIA COMITÉ IDU N°53- CTO 0348 DE 2020: FECHA: MARTES 29 DE JULIO DE 2025</t>
  </si>
  <si>
    <t>COPIA DE COMUNICACIÓN IDU CON RADICADO 202538500798051 DE FECHA 15/07/2025. RESPUESTA AL RADICADO: 202552601003062 DE FECHA 24/07/2025 Y CON EL PROPÓSITO DE ATENDER EL DERECHO DE PETICIÓN DIRIGIDO A ESTA ENTIDAD, A TRAVÉS DEL CUAL SOLICITA ???MANTENIMIENTO DE LA INFRAESTRUCTURA NECESARIA PARA LA FUNCIONALIDAD DEL SISTEMA INTEGRADO DE TRANSPORTE PÚBLICO</t>
  </si>
  <si>
    <t>E-2025-073601- SOLICITUD CONCEPTO DE SEGMENTO VIAL PARA PROCESO DE INVERSION-LOCALIDAD DE FONTIBON</t>
  </si>
  <si>
    <t>Concepto tecnico EAAB ESP,  tramo vial Calle 16 H entre Carreras 112 y 111A, se reasigna al ing. Santiago Vargas.</t>
  </si>
  <si>
    <t>COPIA DE COMUNICACIÓN IDU CON RADICADO 202538500798421 DE FECHA 15/07/2025. RESPUESTA AL RADICADO: 202552601009162 DE FECHA 24/07/2025 CON EL PROPÓSITO DE ATENDER EL DERECHO DE PETICIÓN DIRIGIDO A ESTA ENTIDAD, TRASLADADO DE LA ALCALDÍA LOCAL DE FONTIBÓN, A TRAVÉS DEL CUAL SOLICITA LA INTERVENCIÓN DE LA VÍA CARRERA 116 (AV. VERSALLES) ENTRE LA CALLE 22J A LA CALLE 23B</t>
  </si>
  <si>
    <t>COPIA DE COMUNICACIÓN IDU CON RADICADO 202538500798481 DE FECHA 15/07/2025. RESPUESTA AL RADICADO: 202552601006162 DE FECHA 24/07/2025 CON EL PROPÓSITO DE ATENDER EL DERECHO DE PETICIÓN DIRIGIDO A ESTA ENTIDAD TRASLADADO DE LA ALCALDÍA LOCAL DE FONTIBÓN, A TRAVÉS DEL CUAL SOLICITA LA INTERVENCIÓN DEL ESPACIO PÚBLICO UBICADO EN LA AV. CALLE 26 (AV. DORADO) ENTRE LA CARRERA 82 A LA CARRERA 85B</t>
  </si>
  <si>
    <t>COMUNICACIÓN IDU CON RADICADO 202538500798491 DE FECHA 16/07/2025. RESPUESTA AL RADICADO: 202518501015932 DE FECHA 24/07/2025 CON EL PROPÓSITO DE ATENDER EL DERECHO DE PETICIÓN DIRIGIDO A ESTA ENTIDAD, A TRAVÉS DEL CUAL SOLICITA INTERVENCIÓN DE LA VÍA CARRERA 97 CON CALLE 21</t>
  </si>
  <si>
    <t>COPIA DE ENVÍO RESPUESTA AL RADICADO NÚMERO 202518501021222 DEL 17 DE JULIO DE 2025 - CALLE 17 CON CARRERA 106 - LOCALIDAD DE FONTIBÓN. PETICIÓN DIRIGIDO A ESTA ENTIDAD, A TRAVÉS DEL CUAL SOLICITA INTERVENCIÓN DEL SEGMENTO VIAL DE LA CALLE 17 CON CARRERA 106, LE INFORMAMOS QUE UNA VEZ CONSULTADO EL SISTEMA DE INFORMACIÓN GEOGRÁFICA DE LA ENTIDAD -SIGIDU</t>
  </si>
  <si>
    <t>SOLICITUD DE NO INTERVENCION ASFALTICA EN LAS CALLES DE FONTIBON</t>
  </si>
  <si>
    <t>COPIA DE RESPUESTA ENVIO DE RADICADO 20251200094581 RESPUESTA AL RADICADO DTINI NO. 202523500783831 DEL INSTITUTO DE DESARROLLO URBANO IDU, NUNC 110016000017202204456 Y RADICADO UAERMV NO. 20251120120042 DEL 22 DE JULIO DE 2025 - SOLICITUD DE INFORMACIÓN SOBRE SEÑALIZACIÓN EXISTENTE Y OTRAS CARACTERÍSTICAS EN LA CALLE 17 CON CARRERA 119-08, PARA EL DÍA 01 DE JUNIO DE 2022 ??? LOCALIDAD DE FONTIBÓN.</t>
  </si>
  <si>
    <t>COPIA DE RESPUESTA ENVIO DE RADICADO 20251200094211- RESPUESTA AL RADICADO NO. 2025-EE-21717 DE TRANSMILENIO S.A. CON RADICADO UAERMV NO. 20251120119462 DEL 22 DE JULIO DE 2025 ??? SOLICITUD INTERVENCIÓN DE LA CARRERA 130 ENTRE CALLE 22C Y CALLE 22A ??? LOCALIDAD DE FONTIBÓN</t>
  </si>
  <si>
    <t>DERECHO DE PETICIÓN POR LA INVASIÓN DEL ESPACIO PUBLICO Y LA MALLA VIAL EN LA CARRERA 88,89 Y DIAGONAL 17B DEL BARRIO HAYUELOS EN LA LOCALIDAD DE FONTIBÓN POR VEHÍCULOS DE CARGA PESADA DE LA EMPRESA COLTANQUES</t>
  </si>
  <si>
    <t>REQUERIMIENTO 3533502025:HAY HUECOS , TROCHAS Y ESTE QUE ES UNO TIPO COMPETICION RALLY DAKAR . EN FRENTE DE PLENO CENTRO EL DORADO (CENTRO EMPRESARIAL) EN PLENO FONTIBON, CARRERA 98 NO- 25 G 10 . OJALA PUEDA SER ATENDIDO EN PLAN REPARACION MALLA VIAL .</t>
  </si>
  <si>
    <t>RECIBAN UN CORDIAL SALUDO DESDE LA VIGILANCIA EPIDEMIOLÓGICA BASADA EN COMUNIDAD (VEBC) ENMARCADA EN EL SISTEMA DE VIGILANCIA EN SALUD PÚBLICA (SIVIGILA), SE REALIZA LA IDENTIFICACIÓN, ANÁLISIS Y DIVULGACIÓN DE CONOCIMIENTO ASOCIADO A EVENTOS, FACTORES DE RIESGO Y DETERMINANTES QUE PUEDEN AFECTAR LA SALUD Y CALIDAD DE VIDA DE LAS PERSONAS, A PARTIR DE LA IDENTIFICACIÓN DE SITUACIONES PROBLEMÁTICAS EN LAS COMUNIDADES, POR TAL RAZÓN SE REQUIERE QUE POR FAVOR A TRAVÉS DE SU COMPETENCIA SE REALICE LA GESTIÓN A LA RESPUESTA DE LA SITUACIÓN PROBLEMÁTICA RELACIONADAS CON DEFICIENCIA DE INFRAESTRUCTURA VIAL Y RIESGO DE ACCIDENTALIDAD, RAZÓN POR LA CUAL EL DIA 21 DE MAYO SE ENVIÓ CORREO?? EL CUAL AUN NO HA TENIDO NINGUNA RESPUESTA.</t>
  </si>
  <si>
    <t>COMUNICACIÓN IDU CON RADICADO 202538500789361 DE FECHA 16/07/2025. RESPUESTA AL RADICADO: 202552601020102 DE FECHA 23/07/2025 ENVÍO RESPUESTA AL RADICADO NÚMERO 202552601020102 DEL 16 DE JULIO DE 2025 - RADICADO PERSONERÍA DE BOGOTÁ , D.C. E-2025-0052430 - DG 22 A DESDE AV 68 HASTA AV CONSTITUCIÓN - LOCALIDAD DE FONTIBÓN.</t>
  </si>
  <si>
    <t>COPIA DE RESPUESTA AL RADICADO UAERMV NO. 20251120109622 DEL 8 DE JULIO DE 2025, CORRESPONDIENTE A LA COMUNICACIÓN NO. 2025EE12566 DEL CONCEJO DE BOGOTÁ, RELACIONADA CON LA SOLICITUD DE ARREGLO DE LA MALLA VIAL EN EL BARRIO CASANDRA, LOCALIDAD DE FONTIBÓN.</t>
  </si>
  <si>
    <t>REQUERIMIENTO 3614262025:SOLICITUD DE ARREGLO ESPACIO PUBLICO, CICLOVIA DE AV BOYACA CON ESPERANZA (CERCA A LOS 3 ELEFANTES)</t>
  </si>
  <si>
    <t>DERECHO DE PETICION- SOLICITUD DE INTERVENCION EN EL BARRIO SAN JOSE DE FONTIBON POR PROBLEMATICA PARA BICI USUARIOS Y COMUNIDAD EN GENERAL POR DETERIORO DE MALLA VIAL</t>
  </si>
  <si>
    <t>RESPUESTA DADEP SOLICITUD INFORMACIÓN SOBRE EL ESTADO JURÍDICO DEL PREDIO UBICADO EN LA TRANSVERSAL 93 CON CALLE 23D.</t>
  </si>
  <si>
    <t>REMISION SOLICITUD RESPETUOSA - INTERVENCIÓN ESTATAL POR VULNERACIÓN AL DERECHO FUNDAMENTAL DE PETICIÓN DE INTERÉS PARTICULAR - ALCALDÍA LOCALIDAD DE FONTIBÓN Y OTROS</t>
  </si>
  <si>
    <t>REQUERIMIENTO 3619432025:CONCEPTO VIABILIDAD UBICACIÓN BOLARDOS - CAPITAL CENTER</t>
  </si>
  <si>
    <t>Solicitud de información de obras civiles que se desarrollen en la localidad de FONTIBON y que cuenten con afectaciones del alumbrado público. Igualmente, se aclaran las responsabilidades de los contratistas que ejecutan las obras respecto a la implementación de medidas de mitigación cuando sea necesario afectar el alumbrado público.</t>
  </si>
  <si>
    <t>REQUERIMIENTO 3620692025:RED SOCIAL: TWITTER ALCANCE BOGOTÁ TE ESCUCHA 3607492025 (PQRSD 296005 IDU) CORRECCIÓN: HAY HUECOS , TROCHAS Y ESTE QUE ES UNO TIPO COMPETICIÓN RALLY DAKAR . EN FRENTE DE PLENO CENTRO EL DORADO (CENTRO EMPRESARIAL) EN PLENO FONTIBÓN, CARRERA 98 NO- 25 G 10 . OJALÁ PUEDA SER ATENDIDO EN PLAN REPARACIÓN MALLA VIAL . @BOGOTA @CARLOSFGALAN HTTPS://X.COM/OMARFLOREZISAZA/STATUS/1945551801073217681?S=46 VER ANEXOS</t>
  </si>
  <si>
    <t>SOLICITUD DE INTERVENCIÓN MOVILIDAD POR ESPACIO PUBLICO ( PARQUEO DE VEHÍCULOS) Y RIESGOS DE ACCIDENTALIDAD ENTRE LOS DISTINTOS ACTORES VIALES.</t>
  </si>
  <si>
    <t>INFORME DE POLICÍA ESPECIAL (MAL ESTADO DE LA MALLA VIAL).</t>
  </si>
  <si>
    <t>COPIA RESPUESTA AL RADICADO UAERMV NO. 20251120111722 DEL 10 DE JULIO DE 2025 ??? DTCI 202538500737291 DEL INSTITUTO DE DESARROLLO URBANO ??? IDU. CARRERA 94 ENTRE CALLE 22 D Y CALLE 22 - LOCALIDAD DE FONTIBÓN.</t>
  </si>
  <si>
    <t>COPIA - RESPUESTA AL RADICADO NÚMERO 202552601028822 DE FECHA 18/07/2025 - ALCALDIA LOCAL DE FONTIBON - ORIGINAL PARA MINISTERIO DE DEFENSA NACIONAL SOLICIUTUD INTERVENCION VIAL DIRECCION CALLE 26 CON CARRERA 69C CONTRATO IDU 2411 2024</t>
  </si>
  <si>
    <t xml:space="preserve">Informado IDU: SOLICIUTUD
INTERVENCION VIAL DIRECCION CALLE 26 CON CARRERA 69C CONTRATO IDU 2411 2024
</t>
  </si>
  <si>
    <t>REMISIÓN ACTUALIZACIÓN INVENTARIO Y ESTADO DE LOS PUENTES PEATONALES Y VEHICULARES PERTENECIENTES A MALLA VIAL RURAL, LOCAL E INTERMEDIA UBICADOS EN LA LOCALIDAD DE FONTIBÓN.</t>
  </si>
  <si>
    <t>TRAMITE CERRADO POR SANTIAGO VARGAS
SE CIERRA TENIENDO EN CUENTA QUE ES INFORMATIVO</t>
  </si>
  <si>
    <t>COPIA DE ENVÍO RESPUESTA AL RADICADO NÚMERO 202518500968152 DEL 8 DE JULIO DE 2025 - CALLE 22 ENTRE CARRERA 88 A A CARRERA 87 - LOCALIDAD DE FONTIBÓN.</t>
  </si>
  <si>
    <t>5. CORREO CERTIFICADO. COMUNICACIÓN IDU CON RADICADO 202538500799601 DE FECHA 18/07/2025. RESPUESTA AL RADICADO: 202552601028622 DE FECHA 24/07/2025 - ENVÍO RESPUESTA AL RADICADO NÚMERO 202552601028622 DEL 18 DE JULIO DE 2025 - RADICADO ALCALDÍA LOCAL DE FONTIBÓN 20255920272531 - CALLE 22 ENTRE CARRERA 88 A A CARRERA 87 - - LOCALIDAD DE FONTIBÓN.</t>
  </si>
  <si>
    <t>RV: CONVOCATORIA COMITÉ IDU N°53- CTO 0348 DE 2020 - FECHA: MARTES 29 DE JULIO DE 2025 HORA: 9:00 A.M. PUNTO DE ENCUENTRO: COSTADO ORIENTAL DE LA CARRERA 68 CON CALLE 13</t>
  </si>
  <si>
    <t>CONVOCATORIA COMITÉ IDU N°53- CTO 0348 DE 2020 - FECHA: MARTES 29 DE JULIO DE 2025 HORA: 9:00 A.M.</t>
  </si>
  <si>
    <t>ENVIO DE RADICADO 20251200094761 - RESPUESTA AL RADICADO UAERMV NO. 20251120111452 DEL 10 DE JULIO DE 2025 ??? SDQS 3367562025 - INTERVENCIONES VIAL EN CALLE 23 ENTRE CARRERA 72D Y 74B, SECTOR DE MODELIA LOCALIDAD FONTIBÓN.</t>
  </si>
  <si>
    <t>ENVIO DE RADICADO 20251200094811 - RESPUESTA AL RADICADO UAERMV NO. 20251120111642 DEL 10 DE JULIO DE 2025 ??? SGDU 202520500737001 DEL INSTITUTO DE DESARROLLO URBANO -IDU, BOGOTÁ TE ESCUCHA NO.2674452025. INFORMACIÓN CALLE 13 Y VÍAS EN FONTIBÓN.</t>
  </si>
  <si>
    <t>INFORME DE POLICÍA ESPECIAL CAI SANTANDER EL DÍA 28 DE JULIO DEL PRESENTE AÑO, APROXIMADAMENTE A LAS 15:00, DURANTE UN RECORRIDO RUTINARIO DE PATRULLAJE, SE DETECTA UN DAÑO SIGNIFICATIVO EN LA MALLA VIAL EN LA DIRECCIÓN TRANSVERSAL 95 ENTRE LAS CALLES 24F Y CALLE 25D, CABE RESALTAR QUE EL DAÑO ES LO SUFICIENTEMENTE GRAVE COMO PARA REPRESENTAR UN RIESGO POTENCIAL PARA LOS CONDUCTORES Y PEATONES QUE TRANSITAN POR LA ZONA DE IGUAL FORMA SE OBSERVA QUE EL ÁREA MENCIONADA CARECE DE ILUMINACIÓN PÚBLICA</t>
  </si>
  <si>
    <t>"REQUERIMIENTO 3677982025:SE SOLICITA A LA UNIDAD DE MANTENIMIENTO VIAL LA INTERVENCION DE LA VIA, LA CUAL SE ENCUENTRA EN DETERIORO AFECTANDO LA MOVILIDAD DEL SECTOR. LA VIA A INTERVENIR CORRESPONDE A LA CARRERA 82 ENTRE CALLE 23 Y AVENIDA FERROCARRIL DE OCCIDENTE, TODA VEZ QUE NO SOLO RETRASA LA CIRCULACION DE VEHICULOS, SINO QUE TAMBIEN AFECTA A LOS MISMOS AUTOMOTORES. "</t>
  </si>
  <si>
    <t>INFORME DE POLICIA ESPECIAL CAI SABANA</t>
  </si>
  <si>
    <t>COPIA DE COMUNICACIÓN IDU CON RADICADO 202538500798651 DE FECHA 17/07/2025. RESPUESTA AL RADICADO: 202518501022272 DE FECHA 24/07/2025 ENVÍO RESPUESTA AL RADICADO NÚMERO 202518501022272 DEL 17 DE JULIO DE 2025 - KR 69 B 24 25 - LOCALIDAD DE FONTIBÓN</t>
  </si>
  <si>
    <t>SEGUNDA DEVOLUCION 381-2023 - UMBRELLA INTERNATIONAL SAS - PAGO # 12- RESPUESTA A SUPUESTA SEGUNDA DEVOLUCIÓN ACTA PARCIAL 12, SOLICITUD REUNIÓN CON LA ALCALDESA LOCAL Y PERSONAL CAPACITADO Y CONCLUSIONES REUNIÓN SOSTENIDA EL DÍA 23/07/2024 Y RADICACIÓN ACTA PARCIAL NO.12 CON SOLICITUD DE PAGO</t>
  </si>
  <si>
    <t>SE CIERRA TENIENDO EN CUENTA QUE NO REQUIERE RESPUESTA Y ES INFORMATIVO</t>
  </si>
  <si>
    <t>COPIA DE TRASLADO DEL RADICADO IDRD NO 20252100293242 Y BOGOTÁ TE ESCUCHA 3546152025 DEL 18 DE JULIO DE 2025 HA RECIBIDO EL OFICIO DE REFERENCIA ENVIADO POR EL SEÑOR ISRAEL RODRÍGUEZ, QUIEN PRESENTA DOS SOLICITUDES QUE DEBEN SER RESPONDIDAS POR LA ALCALDÍA LOCAL DE FONTIBÓN ??????LA REPOSICIÓN DE JUEGOS INFANTILES RETIRADOS DEL PARQUE...??? Y ??????LA POSIBILIDAD DE INSTALAR UN GIMNASIO BIOSALUDABLE, SOLO DEJARON LA ADECUACIÓN DEL SUELO PERO NO INSTALARON EL GIMNASIO</t>
  </si>
  <si>
    <t>ENVIO DOCUMENTO SECRETARIA DISTRITAL DE AMBIENTE RADICADO NO. 2025EE163137 SOLICITUD DE REPORTE DEL INDICADOR DE PRODUCTO 2.2.4 FORMATO REPORTE DE ÁREAS INTERVENIDAS DE LA POLÍTICA PÚBLICA DISTRITAL DE ESPACIO PÚBLICO 2019-2038 E INVITACIÓN A MESA DE TRABAJO.</t>
  </si>
  <si>
    <t>INDICADOR DE PRODUCTO 2.2.4 FORMATO REPORTE DE ÁREAS INTERVENIDAS DE LA POLÍTICA PÚBLICA DISTRITAL DE ESPACIO PÚBLICO 2019-2038</t>
  </si>
  <si>
    <t>ENVIO DOCUMENTO SECRETARIA DISTRITAL DE AMBIENTE RADICADO NO. 2025EE164180 TRASLADO POR COMPETENCIAS DEL RADICADO SDA 2025ER144671 DEL 04/07/2025. AL CONTESTAR POR FAVOR CITE EL NÚMERO DE LA RADICACIÓN. SE RECIBIÓ DERECHO DE PETICIÓN DE LA ASOCIACIÓN DE PROPIETARIOS IBIZA PRIMER SECTOR, EN EL CUAL SOLICITA: ???(???) PERMISO TALA DE UN PINO, QUE ESTÁ AFECTANDO EL ANDEN QUE DA EL INGRESO AL GARAJE DE UNA CASA DEL CONJUNTO IBIZA, EL CUAL SE HA REPARADO EN VARIAS OCASIONES Y SE CONTINUA AGRIETANDO</t>
  </si>
  <si>
    <t>CAI VERSALLES. INFORME DE POLICIA ESPECIAL</t>
  </si>
  <si>
    <t>SOLICITUD DE INTERVENCIÓN POR HUNDIMIENTO DE ANDENES EN EL SECTOR DEL BARRIOS CENTENARIO VILLA CARMENZA Y EL CARMEN.</t>
  </si>
  <si>
    <t>REQUERIMIENTO 3636622025:DERECHO DE PETICION @GABRIELONT SOLICITUD INTERVENCION EN CRA 116 CALLE 17. BTE SE ENCUENTRA EN EL IDU Y EN LA UMV.</t>
  </si>
  <si>
    <t>2-2025-16101 - SOLICITUD INFORMACIÓN CONTRATO OBRA PÚBLICA N° 395 DE 2023 JHC INGENIEROS - S.A.S. - INTERVENTOR CONSORCIO INTERLOCAL FTB CONTRATO N° 403 DE 2023. - REFERENCIA: ACTUACIÓN ESPECIAL DE FISCALIZACIÓN CÓDIGO 125 PDVCF 2025</t>
  </si>
  <si>
    <t>ENCUESTA DE SATISFACCIÓN PQR - SDM</t>
  </si>
  <si>
    <t>NO REQUIERE RESPUESTA PORQUE ES UNA ENCUESTA DE SATISFACCION</t>
  </si>
  <si>
    <t>ENVIO DOCUMENTO SECRETARIA DISTRITAL DE AMBIENTE RADICADO NO. 2025EE164180 EN ATENCIÓN AL RADICADO DE LA REFERENCIA, POR MEDIO DEL CUAL SE RECIBIÓ DERECHO DE PETICIÓN DE LA ASOCIACIÓN DE PROPIETARIOS IBIZA PRIMER SECTOR, EN EL CUAL SOLICITA: ???(???) PERMISO TALA DE UN PINO, QUE ESTÁ AFECTANDO EL ANDEN QUE DA EL INGRESO AL GARAJE DE UNA CASA DEL CONJUNTO IBIZA, EL CUAL SE HA REPARADO EN VARIAS OCASIONES Y SE CONTINUA AGRIETANDO</t>
  </si>
  <si>
    <t>REMISION TRASLADO POR COMPETENCIA - SOLICITUD RESPETUOSA - INTERVENCIÓN ESTATAL POR VULNERACIÓN AL DERECHO FUNDAMENTAL DE PETICIÓN DE INTERÉS PARTICULAR - ALCALDÍA LOCALIDAD DE FONTIBÓN Y OTROS</t>
  </si>
  <si>
    <t>"REQUERIMIENTO 3773692025: PAVIMENTACIÓN LIMÍTROFE DE LA VÍA E INTERVENCIÓN DEL PARQUE BARRIO SELVA DORADA DE LA LOCALIDAD DE FONTIBON DE FONTIBÓNUBICADA EN LA CALLE 22 J BIS NO 123??-54 BARRIO SELVA DORADA" "REQUERIMIENTO 3773692025: PAVIMENTACIÓN LIMÍTROFE DE LA VÍA E INTERVENCIÓN DEL PARQUE BARRIO SELVA DORADA DE LA LOCALIDAD DE FONTIBON DE FONTIBÓN UBICADA EN LA CALLE 22 J BIS NO 123??-54 BARRIO SELVA DORADA"</t>
  </si>
  <si>
    <t>COMUNICACIÓN IDU CON RADICADO 202537500814181 DE FECHA 23/07/2025. RESPUESTA AL RADICADO: 202552601056732 DE FECHA 29/07/2025 ENVÍO RESPUESTA AL RADICADO NÚMERO 202552601056732 INFORMACIÓN ESPACIO PÚBLICO CARRERA 126 CON CALLE 17F</t>
  </si>
  <si>
    <t xml:space="preserve"> INFORMACIÓN ESPACIO PÚBLICO CARRERA 126 CON CALLE 17F</t>
  </si>
  <si>
    <t>COMUNICACIÓN IDU 202537500814181 DE FECHA 28/07/2025. RESPUESTA AL RADICADO: 202552601056732 INFORMACIÓN ESPACIO PÚBLICO CARRERA 126 CON CALLE 17F</t>
  </si>
  <si>
    <t xml:space="preserve"> INFORMACIÓN IDU SOBRE ESPACIO PÚBLICO CARRERA 126 CON CALLE 17F</t>
  </si>
  <si>
    <t>SOLICITUD DE RESPUESTA CUÁL O CUÁLES FUERON LOS MOTIVOS QUE NO PERMITIERON INCLUIR AL BARRIO SELVA DORADA ??? UBICADO EN LA CALLE 22 J BIS NO 123??-54, DENTRO DEL PROGRAMA DE PROYECTO DE CONSTRUCCIÓN DE LA MALLA VIAL (PAVIMENTACIÓN) DEL FONDO DE DESARROLLO LOCAL PARA LA VIGENCIA 2025, CUANDO ESA ADMINISTRACIÓN SABE A CIENCIA CIERTA QUE ESTA VÍA LLEVA MÁS DE 20 AÑOS SIN SER INTERVENIDA EN LO MÁS MÍNIMO, EN DONDE COMO LO MANIFESTÉ A TRAVÉS DEL DERECHO FUNDAMENTAL DE PETICIÓN QUE INCOÉ PARA EL DÍA 06 DE JULIO DE 2025, ESTA SITUACIÓN CUANDO LLUEVE O HAY VERANO, HA GENERADO LA PROLIFERACIÓN DE BROTES DE EPIDEMIAS EN LOS NIÑOS Y ANCIANOS QUE HABITAN EN ESTA RESIDENCIA CONTIGUA AL SITIO QUE VENGO SOLICITANDO SEA INTERVENIDO EN EL MENOR TIEMPO POSIBLE POR PARTE DEL ESTADO COLOMBIANO.</t>
  </si>
  <si>
    <t>COPIA DE ENVÍO RESPUESTA AL RADICADO NÚMERO 202518501052742 DEL 22 DE JULIO DE 2025 - CARRERA 68 B ENTRE LAS CALLES 25 Y 25 A - LOCALIDAD DE FONTIBÓN</t>
  </si>
  <si>
    <t>COPIA DE ENVÍO RESPUESTA AL RADICADO NÚMERO 202552601018382 DEL 16 DE JULIO DE 2025 Y AL RADICADO 202552601020932 DEL 17 DE JULIO DE 2025 - RADICADO CONCEJO DE BOGOTÁ 2025EE13263 - CALLE 23B ENTRE CARRERA118B Y CARRERA 120</t>
  </si>
  <si>
    <t>ENVIO DE RADICADO 20251200092631- RESPUESTA A LA COMUNICACIÓN 202522408196901 DE LA SECRETARÍA DISTRITAL DE MOVILIDAD - SDM CON RADICADO UAERMV NO. 20251120113442 DEL 14 DE JULIO DE 2025. INTERVENCIÓN CALLE 22 J BIS NO.123A - 54. LOCALIDAD DE FONTIBÓN.</t>
  </si>
  <si>
    <t>COPIA DE ENVIO DE RADICADO 20251200093281 - RESPUESTA AL OFICIO DE COMUNICACIÓN 2025-EE-20827 DE LA EMPRESA DE TRANSPORTE DEL TERCER MILENIO ??? TRANSMILENIO S.A. CON RADICADO UAERMV NO. 20251120114202 DEL 15 DE JULIO DE 2025. NOVEDADES DE MAL ESTADO DE LA INFRAESTRUCTURA VÍA. ENVIADO POR EL OPERADOR ZMO FONTIBÓN III S.A.S.</t>
  </si>
  <si>
    <t>COPIA DE COMUNICACIÓN IDU CON RADICADO 202538700810481 DE FECHA 15/07/2025. RESPUESTA AL RADICADO: 202552601004922 DE FECHA 28/07/2025 ENVÍO RESPUESTA AL RADICADO NÚMERO 202552601004922 DEL 15 DE JULIO DE 2025. RADICACIÓN TRANSMILENIO S.A. 2025EE20827, TRASLADO DE ZMO FONTIBÓN III. S.A.S. RAD. 2025ER34185. NOVEDADES MALLA VIAL ZONAL.</t>
  </si>
  <si>
    <t>TRAMITE CERRADO POR EDUARDO ARREDONDO
DOCCUMENTO DE INFORMACIÓN. INTERIORIZADA</t>
  </si>
  <si>
    <t>ENVIO DE RADICADO 20251200089641 RESPUESTA RADICADO UAERMV NO. 20251120108792 DEL 07 DE JULIO DE 2025. ???RADICADO INSTITUTO DE DESARROLLO URBANO DTCI. 20253850071309 - CALLE 23 DESDE LA CARRERA 72 HASTA LA CARRERA 75 Y LA CARRERA 82 DESDE LA CALLE 22 HASTA LA CALLE 24 - LOCALIDAD DE FONTIBÓN???</t>
  </si>
  <si>
    <t>COPIA RESPUESTA AL RADICADO IDRD 20252100285152 DEL 14 DE JULIO DE 2025. EFECTUAR INTERVENCION INMEDIATA, RESPECTO DE LA PAVIMENTACIÓN LIMITROFE DE LA VIA UBICADA EN LA CALLE 22 J BIS NO 123A -54 BARRIO SELVA DORADA DE LA LOCALIDAD DE FONTIBÓN, SITIO QUE JAMAS HA SIDO INTERVENIDO POR ESA ADMINISTRACION EN LO QUE RESPECTA AL ARREGLO DE LA MALLA VIAL, PUES AL ESTAR DESTAPADA, SE GENERAN ENCHARCAMIENTOS???</t>
  </si>
  <si>
    <t>2025EE13716 - OLICITUD DE RESPUESTA ??? RECORRIDO DE MALLA VIAL ??? LOCALIDAD DE FONTIBÓN.- CONCEJAL ANDRÉS DARÍO ONZAGA NIÑO</t>
  </si>
  <si>
    <t>REMISION SOLICITUD DE RESPUESTA ??? RECORRIDO DE MALLA VIAL ??? LOCALIDAD DE FONTIBÓN.</t>
  </si>
  <si>
    <t>CONTRATO DFE OBRA IDU - 1800-2023 EJECUCION A MONTO AGOTABLE DE LAS OBRAS DE VIAS Y ESPACIO PUBLICO ASOCIADOS A LAS ZONAS INDUSTRIALES DE MONTEVIDEO Y PUENTE ARANDA GRUPO 5 EN BOGOTA D.C. - ENVIO RESPUESTA AL RADICADO N. 202552600989052</t>
  </si>
  <si>
    <t>COPIA DE ENVIO DE RESPUESTA AL RADICADO N. 202552601005712, RADICADO ALCALDIA LOCAL DE FONTIBON N. 20255920265991 CONTRATO IDU 1272 DE 2020</t>
  </si>
  <si>
    <t>ENVIO DE RADICADO 20251200097311 - RESPUESTA RADICADO UAERMV NO. 20251120123032 DEL 24 DE JULIO DE 2025.- RADICADO INSTITUTO DE DESARROLLO URBANO DTCI 202538500798651- ???SOLICITA INTERVENCIÓN DE LA VÍA UBICADA EN LA KR 69 B 24 25???</t>
  </si>
  <si>
    <t>COPIA DE ENVIO DE RADICADO 20251200095101- RESPUESTA A LA COMUNICACIÓN 202538500764961 INSTITUTO DE DESARROLLO URBANO - IDU CON RADICADO UAERMV NO. 20251120117092 DEL 17 DE JULIO DE 2025. INTERVENCIÓN CARRERA 96 ENTRE CALLE 25C BIS B Y CALLE 25D - LOCALIDAD DE FONTIBÓN.</t>
  </si>
  <si>
    <t>COPIA DE COMUNICACIÓN IDU 202518500818251 DE FECHA 30/07/2025. RESPUESTA AL RADICADO: 202552601073452 DE FECHA 25/07/2025 MESA DE TRABAJO ???CON EL PROPÓSITO DE REVISAR LA PROBLEMÁTICA RELACIONADA CON EL DETERIORO DE LA MALLA VIAL EN EL TRAMO COMPRENDIDO ENTRE LA CARRERA 96C ENTRE LA CALLE 20A Y LA CALLE 19</t>
  </si>
  <si>
    <t>654. CORREO CERTIFICADO. COMUNICACIÓN IDU CON RADICADO 202538500818671 DE FECHA 17/07/2025. RESPUESTA AL RADICADO: 202518501024772 DE FECHA 30/07/2025</t>
  </si>
  <si>
    <t>COPIA RESPUESTA RADICADO DADEP - REFERENCIA: RADICADO ORFEO NO. 20254000194132 DEL 21/07/2025 ASUNTO: RESPUESTA AL RADICADO DE LA REFERENCIA</t>
  </si>
  <si>
    <t>DADEP: SOLICITUD CRONOGRAMA ACTIVIDADES ANTIGUA JAL  CASA DEL CONSUMIDOR.</t>
  </si>
  <si>
    <t>COPIA ASUNTO: RESPUESTA SOLICITUD INTERVENCIÓN VIAL REFERENCIA: REQUERIMIENTO 3316832025 Y RAD. ALCALDÍA NO. 20254602410152</t>
  </si>
  <si>
    <t>COPIA DE ENVIO DE RADICADO 20251400097431- RESPUESTA A LA COMUNICACIÓN 202501666 DEL CONCEJO DE BOGOTÁ CON RADICADO UAERMV NO. 20251120117792 DEL 18 DE JULIO DE 2025. SOLICITUD DE INFORMACIÓN SOBRE EL PROGRAMA DE INTERVENCIÓN VIAL EN EL SECTOR DE LA AVENIDA ESPERANZA, CARRERA 69F Y ACCESOS AL TERMINAL DE TRANSPORTE DE BOGOTÁ Y BARRIO CARLOS LLERAS.</t>
  </si>
  <si>
    <t>CORREO CERTIFICADO. COMUNICACIÓN IDU CON RADICADO 202518500818251 DE FECHA 25/07/2025. RESPUESTA AL RADICADO: 202552601073452 DE FECHA 30/07/2025 CON EL PROPÓSITO DE REVISAR LA PROBLEMÁTICA RELACIONADA CON EL DETERIORO DE LA MALLA VIAL EN EL TRAMO COMPRENDIDO ENTRE LA CARRERA 96C ENTRE LA CALLE 20A Y LA CALLE 19</t>
  </si>
  <si>
    <t>COMUNICACIÓN IDU CON RADICADO 202538500814691 DE FECHA 25/07/2025. RESPUESTA AL RADICADO: 202552601075872 DE FECHA 29/07/2025 SOLICITUD, RELACIONADA CON ???SOLICITUD DE INTERVENCIÓN Y GARANTÍA POR FALLAS ESTRUCTURALES EN ANDENES RECIENTEMENTE CONSTRUIDOS EN LA AV. CONSTITUCIÓN ??? CIUDAD SALITRE OCCIDENTAL, LOCALIDAD DE FONTIBÓN 2025-06-25 FWD: RTA. SRS CICLORRUTA GRUPO 6</t>
  </si>
  <si>
    <t>SE REASIGNA PARA CIERRE POR CUANTO ES UNA RESPUESTA A SOLISITUD DE REPARACIONES REALIZADAS POR EL IDU , NOS INFORMAN QUE EL CONTRATO NO SE HA RECIBIDO Y POR ENDE REQUIRIERON A LA INTERVENTORIA.</t>
  </si>
  <si>
    <t>COMUNICACIÓN IDU 202538500814691 DE FECHA 29/07/2025. RESPUESTA AL RADICADO: 202552601075872 ENVÍO RESPUESTA AL RADICADO NÚMERO 202552601075872 DEL 25 DE JULIO DE 2025 - RADICADO ALCALDÍA LOCAL DE FONTIBÓN 20255920284941 - LOCALIDAD DE FONTIBÓN. SOLICITUD DE INTERVENCIÓN Y GARANTÍA POR FALLAS ESTRUCTURALES EN ANDENES RECIENTEMENTE CONSTRUIDOS EN LA AV. CONSTITUCIÓN ??? CIUDAD SALITRE OCCIDENTAL592</t>
  </si>
  <si>
    <t>INVITACIÓN AL COMITÉ DE PARTICIPACIÓN COMUNITARIA DE LA ALO SUR ???CPCALO???. - FECHA: JUEVES, 21 DE AGOSTO DE 2024 LUGAR: SALÓN COMUNAL DE PALMITAS ??? CALLE 38 C SUR, NO. 100?? ??? 15 - PATIO BONITO -KENNEDY HORA: 2:00 PM A 4:00 PM</t>
  </si>
  <si>
    <t xml:space="preserve">INVITACIÓN AL COMITÉ DE PARTICIPACIÓN COMUNITARIA DE LA ALO SUR </t>
  </si>
  <si>
    <t>COPIA DE ENVIO DE RADICADO 20251200088861 RESPUESTA A LA COMUNICACIÓN SSO-2025-350-022315-1 DEL SUBRED INTEGRADA DE SERVICIOS DE SALUD SUR OCCIDENTE ESE CON RADICADO UAERMV NO. 20251120109242 DEL 11 DE JULIO DE 2025. SDQS 2089902025. DIAGONAL 23 EN ESTADO DE DETERIORO. LOCALIDAD DE FONTIBÓN.</t>
  </si>
  <si>
    <t>COMUNICACIÓN IDU CON RADICADO 202538500810141 DE FECHA 25/07/2025. RESPUESTA AL RADICADO: 202518501069132 DE FECHA 28/07/2025 ENVÍO RESPUESTA AL RADICADO NÚMERO 202518501069132 DEL 24 DE JULIO DE 2025 - KR 98 25 G 10 - LOCALIDAD DE FONTIBÓN. EN VIRTUD DE LO ANTERIOR Y CON EL PROPÓSITO DE ATENDER EL DERECHO DE PETICIÓN DIRIGIDO A ESTA ENTIDAD, A TRAVÉS DEL CUAL SOLICITA INTERVENCIÓN DE LA VÍA UBICADA EN LA KR 98 25 G 10</t>
  </si>
  <si>
    <t>COPIA RESPUESTA AL RADICADO UAERMV NO. 20251120112912 DEL 11 DE JULIO DE 2025 RADICADO INSTITUTO DE DESARROLLO URBANO NO. DTCI 202538500746581??? ???CALLE 22 J BIS NO 123 A-54 BARRIO SELVA DORADA ??? LOCALIDAD DE FONTIBÓN???</t>
  </si>
  <si>
    <t>ENTREGA DE CERTIFICACION BANCARIA DEL CONSORCIO PARQUES GEPAV - SEN FONTIBON, RADICADO N. 20255910070092 - RADICADO N. 20255910070102</t>
  </si>
  <si>
    <t>REQUERIMIENTO 3766572025:SOLICITUD RESPETUOSA - INTERVENCION ESTATAL POR VULNERACION AL DERECHO FUNDAMENTAL DE PETICION DE INTERES PARTICULAR - ALCALDIA LOCALIDAD DE FONTIBON Y OTROS</t>
  </si>
  <si>
    <t>"REQUERIMIENTO 3657712025:SOLICITUD DE INTERVENCIÓN URGENTE PARA TRAMO VIAL EN MAL ESTADO ??? CALLE 23 #72D-27, LOCALIDAD DE FONTIBÓN. CONTROVERSIA A RESPUESTA DE LA UMV "</t>
  </si>
  <si>
    <t>COPIA DE ENVIO DE RADICADO 20251400098841 - RESPUESTA AL RADICADO UAERMV NO. 20251120116352 DEL 17 DE JULIO DE 2025 ??? COMUNICACIÓN 2025EE13265 DEL CONCEJO DE BOGOTÁ ??? SU SOLICITUD DE ARREGLO MALLA VIAL BARRIO EL REFUGIO ??? FONTIBÓN INTERVENCIÓN CALLE 23B ENTRE CARRERA 118B Y CARRERA 120.</t>
  </si>
  <si>
    <t>901901839;CONSORCIO PARQUES GEPAVSEN FONTIBON;CGP2;01;CONSORCIO PARQUES GEPAVSEN FONTIBON NÚMERO DE FACTURA FV-2-2</t>
  </si>
  <si>
    <t>901901839;CONSORCIO PARQUES GEPAVSEN FONTIBON ;CGP1;01;CONSORCIO PARQUES GEPAVSEN FONTIBON</t>
  </si>
  <si>
    <t>ENVIO DOCUMENTO SECRETARIA DISTRITAL DE AMBIENTE RADICADO NO. 2025EE168797</t>
  </si>
  <si>
    <t>COPIA DE ENVIO DE RADICADO 20251200099331 - RESPUESTA AL RADICADO UAERMV NO. 20251120116372 DEL 17 DE JULIO DE 2025 ??? DTCI 202538500760551 DEL INSTITUTO DE DESARROLLO URBANO ??? IDU - CL 23B 119 35 - LOCALIDAD DE FONTIBÓN.</t>
  </si>
  <si>
    <t>"REQUERIMIENTO 3378672025:PARA TRAMITAR RADICADO FOREST NO. 2025ER148887 "</t>
  </si>
  <si>
    <t>COPIA DE ENVIO DE RADICADO 20251200099021- RESPUESTA A LA COMUNICACIÓN 202538500798501 INSTITUTO DE DESARROLLO URBANO - IDU CON RADICADO UAERMV NO. 20251120122622 DEL 24 DE JULIO DE 2025. INTERVENCIÓN CALLE 17 CON CARRERA 106 - LOCALIDAD DE FONTIBÓN.</t>
  </si>
  <si>
    <t>COPIA DE ENVIO DE RADICADO 20251200099081 RESPUESTA A LA COMUNICACIÓN 202538500798491 INSTITUTO DE DESARROLLO URBANO - IDU CON RADICADO UAERMV NO. 20251120122632 DEL 24 DE JULIO DE 2025. INTERVENCIÓN CARRERA 97 CON CALLE 21. LOCALIDAD DE FONTIBÓN.</t>
  </si>
  <si>
    <t>TRASLADO POR COMPETENCIA ART. 21 LEY 1755 DE 2015 - ATENTAMENTE, ME PERMITO REMITIR LA COMUNICACIÓN RADICADA EN ESTA ENTIDAD EL 30 DE JULIO DEL 2025 BAJO EL NÚMERO NO. P20250730058168, SUSCRITA POR LA SEÑORA ESPERANZA PINEDA SALGADO, EN LA QUE SOLICITA ???(???) CUÁL O CUÁLES FUERON LOS MOTIVOS QUE NO PERMITIERON INCLUIR AL BARRIO SELVA DORADA ??? UBICADO EN LA CALLE 22 J BIS NO 123??-54, DENTRO DEL PROGRAMA DE PROYECTO DE CONSTRUCCIÓN DE LA MALLA VIAL (PAVIMENTACIÓN) DEL FONDO DE DESARROLLO LOCAL PARA LA VIGENCIA 2025 (???)???</t>
  </si>
  <si>
    <t>COPIA DE ENVIO DE RADICADO 20251200098531 - RESPUESTA AL RADICADO UAERMV NO. 20251120118232 DEL 21 DE JULIO DE 2025 ??? SDQS??? BTE 3508542025 ??? INTERVENCIÓN BARRIO MODELIA LOCALIDAD DE KENNEDY.</t>
  </si>
  <si>
    <t>: CITACIÓN A MESA TÉCNICA ??? ENTREGA DE MATERIAL SOBRANTE DE OBRAS POR PARTE DE INVIAS</t>
  </si>
  <si>
    <t>se asigna para cierre ya que no requiere respuesta por cuanto es una mesa de trabajo que se realizara.</t>
  </si>
  <si>
    <t>??EVIDENCIAS DEL MAL ESTADO DEL SENDERO PEATONAL RIO BOGOTÁ DESDE APARTAMENTOS PUEBLO NUEVO HACIA PARQUE ZONA FRANCA RECODO.</t>
  </si>
  <si>
    <t>RADICAR DERECHO DE PETICION ALCALDIA FONTIBON OBRAS SÍRVASE INFORMAR Y DETALLAR EL ESTADO ACTUAL Y EL AVANCE DE TODAS LAS OBRAS FINANCIADAS POR EL FONDO DE DESARROLLO LOCAL, INCLUYENDO EL PORCENTAJE DE EJECUCIÓN, EL TIEMPO DE RETRASO, LAS CAUSAS DE ESTE, LAS MEDIDAS ADOPTADAS PARA GARANTIZAR EL CUMPLIMIENTO DEL CONTRATO Y LA OBRA</t>
  </si>
  <si>
    <t>2 de 10</t>
  </si>
  <si>
    <t>COPIA DE RESPUESTA DERECHO DE PETICIÓN GE-2025-090109-MEBOG</t>
  </si>
  <si>
    <t xml:space="preserve">Informado CAI macarena y el comándate de CAI, se realizó rondas de
control y antecedentes a personas, de igual forma se realizan campañas de prevención y
sensibilización en convivencia y seguridad ciudadana donde se le indica a la ciudadanía del cuidada a
los sitios y zonas verdes que son abiertas al público como el parque que se encuentra ubicado en la
calle 17 con carrera 115 donde se evidencia daños en su estructura.
</t>
  </si>
  <si>
    <t>REQUERIMIENTO 3749072025:DETERIORO PAR ZONAL PUBLICO PORTON DE LA SABANA. BTE SE ENCUENTRA EN EL DADEP Y EL IDRD</t>
  </si>
  <si>
    <t>REQUERIMIENTO 3758742025:SOLICITUD RESPETUOSA - INTERVENCIÓN ESTATAL POR VULNERACIÓN AL DERECHO FUNDAMENTAL DE PETICIÓN DE INTERÉS PARTICULAR - ALCALDÍA LOCALIDAD DE FONTIBÓN Y OTROS</t>
  </si>
  <si>
    <t>2-2025-15879 - TRASLADO POR COMPETENCIA DERECHO DE PETICIÓN DP ??? 1569/25, SOLICITUD RECIBIDA EN EL CENTRO DE ATENCIÓN AL CIUDADANO EL 21 DE JULIO DE 2025 RADICADA CON EL NO. 1-2025-17981 - VOCADA POR LA SEÑORA NATALIA DEL VIENTO MAYORGA GONZÁLEZ</t>
  </si>
  <si>
    <t>ENVIO DOCUMENTO SECRETARIA DISTRITAL DE AMBIENTE RADICADO NO. 2025EE169728</t>
  </si>
  <si>
    <t>Citaci??n a mesa t??cnica ??? Entrega de material sobrante de obras por parte de INVIAS - ??? Fecha: Martes, 15 de julio de 2025 - ??? Hora: 4:00 p.m. -??? Lugar: Invias Direcci??n Territorial Cundinamarca, Cra. 128 # 17 - 15, Ac 17 Entrada a Av. Ciudad de Cali</t>
  </si>
  <si>
    <t>se reasigno para cierre ya que esta mesa fue aplazada para el dia 14 de agosto de 2025</t>
  </si>
  <si>
    <t>E-2025-0050791 ID:36269 - URGENTE SEGUNDO COMUNICADO - Reiteraci??n SINPROC- 4310063-2025 - CIUDADANOS BOGOTANOS</t>
  </si>
  <si>
    <t>: E-2025-0048932 ID:32138 - URGENTE SEGUNDO COMUNICADO .- : Reiteraci??n Sinproc 4298501 de 2025 - Reinaldo Sol??rzano</t>
  </si>
  <si>
    <t>2025EE12343 - Problem??tica Malla Vial ??? Localidad de Fontib??n ??? Atahualpa.Fecha: 09/07/2025 - Hora: 6:00 pm Lugar: Carrera 113 # 221 i 01 - CONCEJAL ANDR??S DAR??O ONZAGA NI??O</t>
  </si>
  <si>
    <t>Mesa de trabajo y recorrido con las entidades con el fin de obtener respuestas e información de posibles intervenciones o acciones de solución, frente al mal estado de la vía del siguiente punto: Carrera 113 # 221i-01</t>
  </si>
  <si>
    <t>ENVIO DOCUMENTO SECRETARIA DISTRITAL DE AMBIENTE RADICADO NO. 2025EE169912</t>
  </si>
  <si>
    <t>Reciba un cordial saludo, Mediante el presente oficio, solicitamos amablemente información de la vía Calle 22j, esto teniendo en cuenta que es una vía colindante a una zona de cesión a cargo de la urbanización Puerto central, solicitamos información de esta vía el estado y proyección que tiene la misma, esto teniendo en cuenta que es una vía urbana a cargo de la alcaldía local de Fontibón.</t>
  </si>
  <si>
    <t>20250019 - SOLICITUD DE MANTENIMIENTO CALZADA POR HUECO EN LA CALZADA DE ALTO TRÁFICO VEHICULAR UBICADO EN L CARRERA 88?? CON AVDA. 22, FERROCARRIL.</t>
  </si>
  <si>
    <t>COPIA DE ENVIO DE RESPUESTA RADICADO 20251200100481 RESPUESTA AL RADICADO UAERMV NO. 20251120118212 DEL 21 DE JULIO DE 2025 ??? COMUNICACIÓN DTCI 202538500774391 DEL INSTITUTO DE DESARROLLO URBANO - INTERVENCIÓN CICLORRUTA EN MAL ESTADO - LOCALIDAD DE FONTIBÓN.</t>
  </si>
  <si>
    <t>REQUERIMIENTO 3854952025:PAVIMENTACION DE VIA RESTAURACION MALLA VIAL LA VÍA ESTÁ CON UN ALTO DETERIORO EN SU SUPERFICIE GENERANDO POLVO Y CONTAMINACIONES VISUAL ; LO QUE HA GENERADO PROBLEMAS DE SALUD RESPIRATORIOS PARA MI HIJO MENOR DE EDAD Y MI MADRE PERSONA DE LA TERCERA EDAD, LA VÍA ESTÁ EN PÉSIMO ESTADO ESTÁ UBICADA EN LA CARRERA 113 # 16H 56 EN EL BARRIO BAHIA SOLANO LOCALIDAD DE FONTIBON , DEMASIADO POLVO EN LA CUADRA. VIA BOGOTA TE ESCUCHA LA TIENE ASIGNADA LA UMV</t>
  </si>
  <si>
    <t>COPIA DE 20256000234341- RESPUESTA AL RADICADO IDRD 20252100296262 DEL 21 DE JULIO DE 2025 SE INSTALE UN PARQUE, ELEMENTOS DE GIMNASIA Y SE CONSTRUYA CICLORUTA INFANTIL Y SENDEROS EN LA CALLE 25 B ENTRE CARRERAS 70 Y 72 EN RESERVA DEL SALITRE.</t>
  </si>
  <si>
    <t xml:space="preserve">	Rad. asociado 20255920331401</t>
  </si>
  <si>
    <t>REQUERIMIENTO 3859482025:DE LA MANERA MÁS ATENTA Y RESPETUOSA SOLICITO IRRESTRICTAMENTE A LA ALCALDÍA MAYOR DE BOGOTÁ OQUIEN HAGA SUS VECES, POR FAVOR, EFECTUAR INTERVENCIÓN INMEDIATA, RESPECTO DE LA PAVIMENTACIÓNLIMÍTROFE DE LA VÍA UBICADA EN LA CALLE 22 J BIS NO 123??-54 BARRIO SELVA DORADA DE LA LOCALIDADDE FONTIBÓN, SITIO QUE JAMÁS HA SIDO INTERVENIDO POR ESA ADMINISTRACIÓN EN LO QUE RESPECTA ALARREGLO DE LA MALLA VIAL.</t>
  </si>
  <si>
    <t>REMISION DERECHO DE PETICIÓN CONSAGRADO EN EL ARTÍCULO 23 DE LA CONSTITUCIÓN POLÍTICA</t>
  </si>
  <si>
    <t>PESUNTO INCUMPLIMIENTO LIQUIDACION CTO 379-2023</t>
  </si>
  <si>
    <t>SOLICITUD ACOMPAÑAMIENTO PARA REALIZAR INVENTARIO VIAL DE INGRESO PARA EL PK4+743</t>
  </si>
  <si>
    <t>Solicitud acompañamiento para realizar inventario vial de ingreso para el PK4+743 Calle 22 con Carrera 87C,
localidad de Fontibón – Bogotá.</t>
  </si>
  <si>
    <t>DERECHO DE PETICIÓN ARTICULO 23 CONSTITUCIÓN POLÍTICA DE COLOMBIA VIAS PUBLICAS</t>
  </si>
  <si>
    <t>COPIA DE RESPUESTA DE ENVIO DE RADICADO 20251200098481 - ??? INTERVENCIÓN CARRERA 98 FRENTE AL NÚMERO 25G - 10.</t>
  </si>
  <si>
    <t>COPIA DE RESPUESTA ENVIO DE RADICADO 20251210098931 - ESTA CALLE QUE SE ENCUENTRA SUMAMENTE DETERIORADA PUEDE RESTABLECERSE PARA MEJORAR LAS CONDICIONES DE VIDA DE TODOS LOS CIUDADANOS DE BIEN QUE PERNOCTAMOS EN ESTE SECTOR DE LA CIUDAD CAPITAL</t>
  </si>
  <si>
    <t>CONTRATO DE OBRA IDU-1800-2023: EJECUCIÓN A MONTO AGOTABLE DE LAS OBRAS DE VÍAS Y ESPACIO PUBLICO ASOCIADOS A LAS ZONAS INDUSTRIALES DE MONTEVIDEO Y PUENTE ARANDA GRUPO 5, EN BOGOTÁ D.C.</t>
  </si>
  <si>
    <t>CAI MACARENA INFORME DE POLICIA ESPECIAL</t>
  </si>
  <si>
    <t>PARQUES VECINALES - MANTENIMEINTO DE LOS PARQUES VECINALES DEL TERRITORIO, SIN TENER UNA RESPUESTA REAL Y DETERMINANTE. COLOCO NUEVAMENTE LA SOLICITUD PARA QUE SEA REALIZADO EL MANTENIMIENTO DE NUESTROS PARQUES VECINALES</t>
  </si>
  <si>
    <t>2025EE14563 - DERECHO DE PETICIÓN . CONCEJAL ANDRÉS DARÍO ONZAGA NIÑO</t>
  </si>
  <si>
    <t>ENVIO DE RADICADO 20251200099681-M RESPUESTA AL RADICADO UAERMV NO. 20251120116682 DEL 17 DE JULIO DE 2025 ??? DTCI 202538500764251 DEL INSTITUTO DE DESARROLLO URBANO ??? IDU - SOLICITUD DE INTERVENCIÓN POR DETERIORO DE LA ESTRUCTURA DE PAVIMENTO DE LA CARRERA 83 Y CARRERA 85 B ENTRE CALLE 22 A Y CALLE 22 D, ASÍ COMO LA CALLE 22 A Y CALLE 22 D ENTRE CARRERA 83 Y CARRERA 85 B.</t>
  </si>
  <si>
    <t>COPIA DE COMUNICACIÓN IDU CON RADICADO 202538700834191 DE FECHA 18/07/2025. RESPUESTA AL RADICADO: 202552601032092 DE FECHA 01/08/2025- RESPUESTA DERECHO DE PETICIÓN CONCEJAL FABIÁN ANDRÉS PUENTES SIERRA. RADICADO IDU 202552601032092 - OFICIO CONCEJO 202501666. SOLICITUD DE INFORMACION SOBRE EL PROGRAMA INTERVENCION VIAL EN EL SECTOR DE LA AVENIDA ESPERANZA CARRERA 69F Y ACCESOS AL TERMINAL DE TRANSPORTE DE BOGOTA Y BARRIO CARLOS LLERAS</t>
  </si>
  <si>
    <t>COMUNICACIÓN IDU CON RADICADO 202523500834631 DE FECHA 01/08/2025 ACTUALIZACIÓN DE INFORMACIÓN DE SOLICITUD DE RESERVAS Y REPORTES DE EJECUCIÓN PARA ACTUALIZACIÓN DEL SISTEMA DE INFORMACIÓN GEOGRÁFICO DEL IDU-SIGIDU</t>
  </si>
  <si>
    <t>SE DIO RESPUESTA CON RADICADO No. 20255920444351</t>
  </si>
  <si>
    <t>"REQUERIMIENTO 3835702025:SOLICITUD TEXTUAL ??????PELIGRO???? 47-2025 SALUDOS @IDUBOGOTA @ORLANDOMOLANOP @UMVBOGOTA SE REQUIERE REHABILITACION DE LA CRA 100 CON 23G @FONTIBON_BOGOTA @BOGOTA @CARLOSFGALAN HUECOS AFECTAN @SECTORMOVILIDAD ESPECIALMENTE DE TODO UN CARRIL. @CITYTV @DANIESPITIA9 @JNIETOBLANCO" DESDE BOGOTA TE ESCUCHA SE TRASLADA PARA IDU Y UAERMV</t>
  </si>
  <si>
    <t>SRS ALCALDIA LOCAL DE FONTIBON / IDRD / SDA ???DERECHO DE PETICIÓN ??? SOLICITUD DE INVERSIÓN Y MANTENIMIENTO INTEGRAL EN EL PARQUE IDRD09158 ??? RESTITUCIÓN DE ARBOLADO Y MEJORAS EN INFRAESTRUCTURA.</t>
  </si>
  <si>
    <t>DERECHO DE PETICION ARREGLO INMEDIATO DE MAYA VIAL CALLE 19 ENTRE CARRERA 103 A Y CARRERA 104</t>
  </si>
  <si>
    <t>DERECHO DE PETICION-ARREGLO INMEDIATO DE LA MAYA VIAL CALLE 20 ENTRE CARRERA 103 A Y CARRERA 104</t>
  </si>
  <si>
    <t>MEDIANTE LA PRESENTE, ADJUNTAMOS OFICIO??CMC2-MA-ICA-0252-2025 A TRAVÉS DEL CUAL INVITAMOS A REUNIÓN INFORMATIVA??DE LAS ACTIVIDADES A EJECUTAR EN EL PK6+164 DEL SISTEMA DE TRANSPORTE DE HIDROCARBUROS SALGAR - BOGOTÁ, UBICADO EN LA LOCALIDAD DE FONTIBÓN. Fecha: Martes 05 de agosto Lugar: Virtual https://meet.google.com/emn-cgfa-jzj?authuser=0&amp;hs=122 Hora: 02:00 p.m.</t>
  </si>
  <si>
    <t>INVITAMOS A REUNIÓN INFORMATIVA??DE LAS ACTIVIDADES A EJECUTAR EN EL PK6+164 DEL SISTEMA DE TRANSPORTE DE HIDROCARBUROS SALGAR - BOGOTÁ, UBICADO EN LA LOCALIDAD DE FONTIBÓN. Fecha: Martes 05 de agosto</t>
  </si>
  <si>
    <t>REUNIÓN INICIO DE OBRA CONTRATO NO. 1-01-33100-1745-2024 POR LO CUAL LA INVITAMOS A LA REUNIÓN DE INICIO, LA CUAL SE LLEVARÁ A CABO EL DÍA SÁBADO 3 DE MAYO DE 2025, A LAS 10:00 A.M. EN LA CALLE 17 C NO. 134 ??? 70 MANZANA I CASA 21 (FRENTE AL ANTIGUO JARDÍN INFANTIL ACUNAR) BARRIO VILLA ANDREA, LOCALIDAD DE FONTIBÓN.</t>
  </si>
  <si>
    <t>REUNIÓN INICIO DE OBRA CONTRATO NO. 1-01-33100-1745-2024 POR LO CUAL LA INVITAMOS A LA REUNIÓN DE INICIO, LA CUAL SE LLEVARÁ A CABO EL DÍA SÁBADO 3 DE MAYO DE 2025, A LAS 10:00 A.M. EN LA CALLE 17 C NO. 134</t>
  </si>
  <si>
    <t>COPIA DE INFORME POLICIA ESPECIAL CAI VERSALLES PROBLEMÁTICA PRESENTADA EN LA DIRECCIÓN CALLE 23 CON CARRERA 119 JURISDICCIÓN DEL CAÍ VERSALLES</t>
  </si>
  <si>
    <t>OFC FON-719-011 APROBACIÓN INGRESO DE PERSONAL.</t>
  </si>
  <si>
    <t xml:space="preserve">	OFC FON-719-011 APROBACIÓN INGRESO DE PERSONAL</t>
  </si>
  <si>
    <t>COMUNICACIÓN IDU CON RADICADO 202538700848161 DE FECHA 30/07/2025. RESPUESTA AL RADICADO: 202552601102002 DE FECHA 07/08/2025 RESPUESTA AL RADICADO NÚMERO 202552601102002 DE FECHA 30/07/2025 - TRASLADO DE LA UAEMRV - SOLICITUD DE INFORMACIÓN SOBRE EL PROGRAMA DE INTERVENCIÓN VIAL EN EL SECTOR DE LA AVENIDA ESPERANZA, CARRERA 69F Y ACCESOS AL TERMINAL DE TRANSPORTE DE BOGOTÁ Y BARRIO CARLOS LLERAS - CONCEJO DE BOGOTÁ</t>
  </si>
  <si>
    <t>ACTAS DE VECINDAD INICIAL CONTRATO DE OBRA NO. FDLF-COP-719-2024</t>
  </si>
  <si>
    <t xml:space="preserve">	ACTAS DE VECINDAD INICIAL CONTRATO DE OBRA NO. FDLF-COP-719-2024</t>
  </si>
  <si>
    <t>RADICADO 202561202574692 CONCEJO 2025EE13713 SOLICITUD DE RECORRIDO DA MALLA VIAL - BARRIO ARABIA - LOCALIDAD DE FONTIBON</t>
  </si>
  <si>
    <t>INFORMADO: RESPUESTA UMV RECORRIDO BARRIO ARABIA</t>
  </si>
  <si>
    <t>REQUERIMIENTO 3891492025:DERECHO DE PETICION PARA SOLICITAR INTERVENCION VIAL EN LA CALLE 20D CON TRANSVERSAL 96B ? LOCALIDAD DE FONTIBON</t>
  </si>
  <si>
    <t>REQUERIMIENTO 3768942025:SOLICITUD REDES SOCIALES CARRERA 80A HASTA LA AV. CIUDAD DE CALI</t>
  </si>
  <si>
    <t>SOLICITUD DE REPARACIÓN DE VÍA DETERIORADA EN LA LOCALIDAD DE FONTIBÓN CUADRA SE ENCUENTRA EN CONDICIONES DE ALTO DETERIORO, PRESENTANDO HUECOS, HUNDIMIENTOS Y FALTA DE PAVIMENTACIÓN ADECUADA, LO CUAL GENERA SERIAS DIFICULTADES PARA LA MOVILIDAD DE VEHÍCULOS Y PEATONES, AFECTANDO LA SEGURIDAD DE LOS RESIDENTES Y EL ACCESO DE SERVICIOS DE EMERGENCIA, TRANSPORTE PÚBLICO Y RECOLECCIÓN DE RESIDUOS.</t>
  </si>
  <si>
    <t>REQUERIMIENTO 3841872025:ARREGLO VIAL</t>
  </si>
  <si>
    <t>REQUERIMIENTO 3855602025:DETERIORO PAR ZONAL PUBLICO PORTON DE LA SABANA</t>
  </si>
  <si>
    <t>COPIA DE RESPUESTA 20256000237381 - RESPUESTA RADICADO IDRD NO 20252400305622 DEL 28 DE JULIO DE 2025 ??? BOGOTÁ TE ESCUCHA 3563902025. SOLICITAR INTERVENCIÓN URGENTE EN EL PARQUE LA COFRADÍA, FONTIBÓN</t>
  </si>
  <si>
    <t>REQUERIMIENTO 3780982025 :SOLICITUD RESPETUOSA - INTERVENCION ESTATAL POR VULNERACION AL DERECHO FUNDAMENTAL DE PETICION</t>
  </si>
  <si>
    <t>REQUERIMIENTO 3875872025:SOLICITUD REDES SOCIALES</t>
  </si>
  <si>
    <t>COPIA DE RADICADO DEL DADEP 20254000186612 DE 2025-07-15 CE-ICOD-633-258-2023 ASUNTO: SOLICITUD PAZ Y SALVO OBRAS EJECUTADAS EN PARQUES RUPIS 2190-6, 2190-7 Y 3737-1 LOCALIDAD FONTIBÓN</t>
  </si>
  <si>
    <t>REQUERIMIENTO 3873782025:BOGOTA D.C., 2 AGOSTO 2025 ASUNTO: DERECHO DE PETICION ??? SOLICITUD DE INVERSION Y MANTENIMIENTO INTEGRAL EN EL PARQUE IDRD09158 ??? RESTITUCION DE ARBOLADO Y MEJORAS EN INFRAESTRUCTURA. ALCALDIA LOCAL DE FONTIBON ATN: SRA ADRIANA YANETH ORTIZ UBAQUE ALCALDESA LOCAL DE FONTIBON SECRETARIA DISTRITAL DE AMBIENTE INSTITUTO DISTRITAL DE RECREACION Y DEPORTE IDRD CIUDADANOS BOGOTANOS RESIDENTES EN CIUDAD SALITRE CENTROS COMERCIALES PLAZA CLARO , SALITRE PLAZA Y COMERCIALES QUE HACEN USO DEL IDRD09158 CIUDAD LO CIUDADANOS BOGOTANOS SALITRESES RESIDENTES DE CIUDAD SALITRE EN EJERCICIO DEL DERECHO FUNDAMENTAL DE PETICION CONSAGRADO EN EL ARTICULO 23 DE LA CONSTITUCION POLITICA DE COLOMBIA, DESARROLLADO POR LA LEY 1755 DE 2015, ME PERMITO FORMULAR LA PRESENTE SOLICITUD EN MI CALIDAD DE CIUDADANO Y USUARIO DEL PARQUE IDRD09158.</t>
  </si>
  <si>
    <t>REQUERIMIENTO 3854582025:SOLICITO DAR SOLUCIÓN AL PROBLEMA CAUSADO POR FALTA DE MANTENIMIENTO DEL ESPACIO.</t>
  </si>
  <si>
    <t>REQUERIMIENTO 3805512025: TRASLADO OFI25-00146281 / GFPU - .</t>
  </si>
  <si>
    <t>REQUERIMIENTO 3774212025:SOLICITO DAR SOLUCIÓN AL PROBLEMA CAUSADO POR FALTA DE MANTENIMIENTO DEL ESPACIO. EL ESPACIO AFECTADO ES UN PARQUE RECREATIVO, UBICADO EN LA LATITUD: 4.66617333300007 LONGITUD: -74.114820104, CON DIRECCIÓN CL 25BBIS 73A 32.</t>
  </si>
  <si>
    <t>Reasignado por competencia a Suly Contreras, es un arbol caido en parque</t>
  </si>
  <si>
    <t>REQUERIMIENTO 3836332025:QUE SEAN ELIMINADAS LASBAHIAS UBICADAS ENTRE LA CR 89 A 91 TODA VEZ QUE LA OCUPACIÓN INDEBIDA DEL ESPACIOPUBLICO</t>
  </si>
  <si>
    <t>INVITACIÓN A REUNIÓN DE INICIO-PTE AVENIDA CENTENARIO (CALLE 13) POR AVENIDA BOYACÁ REUNIÓN DE INICIO PTES AVENIDA CENTENARIO POR AVENIDA BOYACÁ VIERNES, 8 DE AGOSTO ?? 10:00 ??? 11:00AM ZONA HORARIA: AMERICA/BOGOTA INFORMACIÓN PARA UNIRSE CON GOOGLE MEET ENLACE DE LA VIDEOLLAMADA: HTTPS://MEET.GOOGLE.COM/IRI-DHVQ-MXH</t>
  </si>
  <si>
    <t>EL ORFEO LO ASIGNO DIMELZA CUANDO LA REUNIÓN YA SE REALIZÓ, POR LO QUE SE REMITE AL ING. SANTIAGO VARGAS PARA SU CIERRE.</t>
  </si>
  <si>
    <t>COPIA DE RESPUESTA A SOLICITUD DE INFORMACIÓN SOBRE SEGURIDAD Y ENTREGA DEL PARQUE UBICADO EN LA CARRERA 120 CON CALLE 22J BIS ??? LA ZELFITA. RADICADO IDRD ??? 20252100319712.</t>
  </si>
  <si>
    <t>Reasignado por competencia a Edison Venera, es una jornada de seguridad</t>
  </si>
  <si>
    <t>COPIA DE COMUNICACIÓN IDU CON RADICADO 202538500864881 DE FECHA 05/08/2025. RESPUESTA AL RADICADO: 202552601135922 DE FECHA 12/08/2025</t>
  </si>
  <si>
    <t>COPIA DE OFICIO UAESP 20254000173031 RESPUESTA A SOLICITUD DE REVISIÓN TAPA DE CAJA DE INSPECCIÓN UBICADA EN LA CARRERA 82 CON CALLE 22, LOCALIDAD DE FONTIBÓN.</t>
  </si>
  <si>
    <t>COPIA DE RESPUESTA AL RADICADO UAERMV NO. 20251120121682 DEL 23 DE JULIO DE 2025 ??? PETICION CIUDADANA BOGOTA TE ESCUCHA 3620692025 ??? REPARACIÓN MALLA VIAL CARRERA 98 NO. 25G 1</t>
  </si>
  <si>
    <t>COPIA DE COMUNICACIÓN IDU CON RADICADO 202538500864701 DE FECHA 01/08/2025. RESPUESTA AL RADICADO: 202518501113522 DE FECHA 12/08/2025 - EN VIRTUD DE LO ANTERIOR Y CON EL PROPÓSITO DE ATENDER EL DERECHO DE PETICIÓN DIRIGIDO A ESTA ENTIDAD, A TRAVÉS DEL CUAL SOLICITA INTERVENCIÓN DE LA VÍA UBICADA EN LA CALLE 19 A BIS NO. 116 ??? 31,</t>
  </si>
  <si>
    <t>COPIA DE ENVIO DE RADICADO 20251400103291- RESPUESTA A LA COMUNICACIÓN 202538500811461 DEL INSTITUTO DE DESARROLLO URBANO - IDU CON RADICADO UAERMV NO. 20251120125472 DEL 28 DE JULIO DE 2025. INTERVENCIÓN CALLE 23B ENTRE CARRERA 118B Y CARRERA 120. LOCALIDAD DE FONTIBÓN.</t>
  </si>
  <si>
    <t>SOCIALIZACION DE LABORES DE RENOVACION DE REDES DE ACUEDUCTO Y ALCANTARILLADO EN BARRIOS VISION SEMIINDUSTRIAL Y PARAISO BAVARIA</t>
  </si>
  <si>
    <t>Socializacion de labores de renovacion de redes de acueducto y alcantarillado en barrios Vision Semindustrial y Paraiso Bavaria.</t>
  </si>
  <si>
    <t>S.P 21522 DEFICIENCIA DE INFRAESTRUCTURA VIAL Y RIESGO DE ACCIDENTALIDAD SE REQUIERE QUE POR FAVOR A TRAVÉS DE SU COMPETENCIA SE REALICE LA GESTIÓN A LA RESPUESTA A LAS SITUACIONES PROBLEMÁTICAS:DEFICIENCIA_DE_INFRAESTRUCTURA_VIAL_Y_RIESGO_DE_ACCIDENTALIDAD??RELACIONADAS EN LA BASE ADJUNTA</t>
  </si>
  <si>
    <t>INFORMACIÓN SOBRE EL PLAN DE MANEJO DE TRÁFICO - PUENTE VEHICULAR AVENIDA CENTENARIO (CALLE 13) POR AVENIDA BOYACÁ VOLANTE #261- INFORMACIÓN DEL PLAN DE MANEJO DE TRÁFICO CORRESPONDIENTE AL PUENTE VEHICULAR DE LA AVENIDA CENTENARIO (CALLE 13) POR AVENIDA BOYACÁ, ESTO TENIENDO EN CUENTA QUE EL DÍA 11 DE AGOSTO DE 2025 SE EMPEZARON A REALIZAR ACTIVIDADES DE CONSERVACIÓN EN ESTE FRENTE DE OBRA.</t>
  </si>
  <si>
    <t>Se reasigna al inge santiago para cierre toda vez que es un comunicado informativo del mantenimiento del puente de la calle 13 con boyaca.</t>
  </si>
  <si>
    <t>INFORMACIÓN SOBRE EL PLAN DE MANEJO DE TRÁFICO - PUENTE VEHICULAR AVENIDA CENTENARIO (CALLE 13) POR AVENIDA BOYACÁ</t>
  </si>
  <si>
    <t>SOLICITUD SEGURIDAD SILLAS TRASLADO</t>
  </si>
  <si>
    <t>COPIA DE COMUNICACIÓN IDU CON RADICADO 202534600864001 DE FECHA 11/08/2025 RESPUESTA AL DERECHO DE PETICIÓN CON RADICADO IDU NO. 202518501077522 DEL 26 DE JULIO DE 2025. SOLICITUD DE MANTENIMIENTO EN CARRERA 68 D ENTRE LA 19 - 20 - CALL...</t>
  </si>
  <si>
    <t>COPIA DE RESPUESTA AL RADICADO UAERMV NO. 20251120122902 DEL 24 DE JULIO DE 2025 - RADICADO TRANSMILENIO 2025 EE 20827 - ZMO FONTIBÓN III S.A.S. 20250050003521 ??? COMUNICADO DTCI NO. 202538500798051 DEL INSTITUTO DE DESARROLLO URBANO - ???MANTENIMIENTO DE LA INFRAESTRUCTURA NECESARIA PARA LA FUNCIONALIDAD DEL SISTEMA INTEGRADO DE TRANSPORTE PÚBLICO ??? SITP???</t>
  </si>
  <si>
    <t>COPIA DE RESPUESTA A LA COMUNICACIÓN 202538500811461 DEL INSTITUTO DE DESARROLLO URBANO - IDU CON RADICADO UAERMV NO. 20251120125472 DEL 28 DE JULIO DE 2025. INTERVENCIÓN CALLE 23B ENTRE CARRERA 118B Y CARRERA 120. LOCALIDAD DE FONTIBÓN</t>
  </si>
  <si>
    <t>RAD. E-2025-179234 REMISIÓN POR COMPETENCIA</t>
  </si>
  <si>
    <t>OFICIO JAL 330/2025 - SOLICITUD INFORMACIÓN RESPUESTA Y/O TRAMITE DERECHO DE PETICIÓN - PETICIONARIA LUZ AMANDA RIVERA,</t>
  </si>
  <si>
    <t>SE DEVUELVE A DIMELZA - ESTA SOLICITUD NO ES RESORTE DE INFRAESTRUCTURA, PUESTO QUE SOLICITA REALIZAR ACTIVIDADES DE VIGILANCIA Y CONTROL: 1. QUE SE INVESTIGUE, SUPERVISE Y REVISE CON RIGOR JURÍDICO Y TÉCNICO EL PROYECTO DE MEJORAS LOCATIVAS QUE SE ESTÁ EJECUTANDO EN EL SALÓN COMUNAL DEL BARRIO ATAHUALPA, EN ESPECIAL LO RELACIONADO CON LA POSIBLE CONSTRUCCIÓN DE COLUMNAS Y UNA ESTRUCTURA TIPO BODEGA EN EL SEGUNDO PISO.</t>
  </si>
  <si>
    <t>ENTREGA DE CERTIFICACION DE CUMPLIMIENTO DEL CONSORCIO PARQUES GEPAV-SEN FONTIBON, RADICADO N. 20255910070102, RADICADO N. 20255910070102</t>
  </si>
  <si>
    <t>RV: ENVÍO - RESPUESTA RADICADO UAERMV NO. 20251120125472 DEL 28 DE JULIO DE 2025- SOLICITUD DE MANTENIMIENTO VIAL</t>
  </si>
  <si>
    <t>COPIA DE TRASLADO POR COMPETENCIAS. SOLICITUD DE INFORMACIÓN SOBRE LA VÍA CALLE 22J BIS Y EL PARQUE SELVA DORADA, PERTENECIENTES A LA LOCALIDAD DE FONTIBÓN.</t>
  </si>
  <si>
    <t xml:space="preserve"> verificar sobre los comportamientos contrarios a la integridad
urbanística definidos en el artículo 135 de la ley 1801 de 2016, es importante mencionar que
la inspección, vigilancia y control, no solo de los predios de titularidad privada, si no de los
predios destinados al uso público, es una atribución directa de la alcaldía local o en su
defecto de los inspectores de policía. Se reasigna a IVC.</t>
  </si>
  <si>
    <t>NOTIFICACION INVENTARIO VIAL INICIAL PARA LA ORDEN DE MANTENIMIENTO 24031216-PK4+473 DEL POLIDUCTO PUERTO SALGAR-BOGOTA</t>
  </si>
  <si>
    <t>ISMOCOL S.A.
Asunto:	NOTIFICACION INVENTARIO VIAL INICIAL PARA LA ORDEN DE MANTENIMIENTO 24031216-PK4+473</t>
  </si>
  <si>
    <t>COPIA DE ENVÍO RESPUESTA AL RADICADO NÚMERO 202552601130372 DEL 5 DE AGOSTO DE 2025 - RADICADO ALCALDÍA LOCAL DE FONTIBÓN 20255920279381 - CARRERA 116 CON CALLE 17C - LOCALIDAD DE FONTIBÓN.</t>
  </si>
  <si>
    <t>COPIA DE COMUNICACIÓN IDU CON RADICADO 202533600853171 DE FECHA 18/07/2025. RESPUESTA AL RADICADO: 202552601028962 DE FECHA 08/08/2025 CONTRATO DE OBRA IDU-1800-2023: EJECUCIÓN A MONTO AGOTABLE DE LAS OBRAS DE VÍAS Y ESPACIO PUBLICO ASOCIADOS A LAS ZONAS INDUSTRIALES DE MONTEVIDEO Y PUENTE ARANDA GRUPO 5, EN BOGOTÁ D.C.ENVÍO RESPUESTA AL RADICADO NÚMERO 202552601028962</t>
  </si>
  <si>
    <t>COPIA DE RESPUESTA A LA COMUNICACIÓN IDU CON RADICADO 202538500852551 DE FECHA 31/07/2025. RESPUESTA AL RADICADO: 202518501106942 DE FECHA 08/08/2025 A TRAVÉS DEL CUAL SOLICITA INTERVENCIÓN DEL SEGMENTO VIAL DE LA CALLE 19A DESDE LA CARRERA 80A HASTA LA AV. CIUDAD DE CALI EN AMBOS SENTIDOS</t>
  </si>
  <si>
    <t>COMUNICACIÓN IDU CON RADICADO 202538500852611 DE FECHA 05/08/2025. RESPUESTA AL RADICADO: 202552601130372 DE FECHA 08/08/2025 - D, A TRAVÉS DEL CUAL SOLICITA LA INTERVENCIÓN DE LA VÍA CARRERA 116 CON CALLE 17C</t>
  </si>
  <si>
    <t>COPIA DE OFICIO UAESP 20254000168321 RESPUESTA A LA SOLICITUD DE REVISIÓN DEL SERVICIO DE ALUMBRADO PÚBLICO EN LA SALIDA BOGOTÁ - FUNZA, LOCALIDAD DE FONTIBÓN.</t>
  </si>
  <si>
    <t>SOLICITUD DE REVISIÓN DEL SERVICIO DE ALUMBRADO PÚBLICO EN LA SALIDA BOGOTÁ - FUNZA, LOCALIDAD DE FONTIBÓN</t>
  </si>
  <si>
    <t>INFORME DE POLICIA ESPECIAL -</t>
  </si>
  <si>
    <t>COPIA DE RESPUESTA RADICADO SDM NO-202531108707011 - : RESPUESTA AL RADICADO SDM NO 202561202590512. SOLICITUD IMPLEMENTACIÓN DE SEÑALIZACIÓN, REDUCTORES DE VELOCIDAD, OPERATIVOS DE CONTROL Y CAMPAÑAS DE SEGURIDAD VIAL EN LA DG 16B ENTRE KR 104 Y KR 108. LOCALIDAD DE FONTIBÓN.</t>
  </si>
  <si>
    <t>PRONUNCIAMIENTO TECNICO DE CONTRATISTA SOBRE INFORME DE CONTRALORIA</t>
  </si>
  <si>
    <t>INFORMADO: PRONUNCIAMIENTO TECNICO DE CONTRATISTA SOBRE INFORME DE CONTRALORIA</t>
  </si>
  <si>
    <t>COPIA DE NO. 20254000190592 RESPUESTA RADICADO DADEP</t>
  </si>
  <si>
    <t>TRAMITE CERRADO POR SANTIAGO VARGAS
INFORMATIVO</t>
  </si>
  <si>
    <t>ENVIO DOCUMENTO SECRETARIA DISTRITAL DE AMBIENTE RADICADO NO. 2025EE176989 TRASLADO POR COMPETENCIA LA PRESENTE TIENE COMO FIN SOLICITAR DE SU INTERVENCIÓN INMEDIATA A LA AFECTACIÓN QUE ESTÁN GENERANDO LAS RAÍCES DE LOS ARBOLES ALEDAÑOS AL COLEGIO, DONDE ESTÁ AFECTANDO EL DESPLAZAMIENTO DE LA COMUNIDAD Y PUEDE CAUSAR ACCIDENTES</t>
  </si>
  <si>
    <t>CAPACITACIÓN Y CARGUE DE INFORMACIÓN CATÁLOGO DE ACTIVIDAD PÚBLICA INMOBILIARIA DISTRITAL - CAPID</t>
  </si>
  <si>
    <t>SE DEVUELVE A DIMELZA -SE DEVUELVE POR NO SER RESORTE DE INFRAESTRUCTURA: CAPACITACIÓN DADEP:  PARA REGISTRAR LA ADQUISICIÓN, VENTA, EXPROPIACIÓN U OTRAS TRANSACCIONES QUE IMPLIQUEN LA TRANSFERENCIA TOTAL O PARCIAL DEL DOMINIO DE INMUEBLES DE PROPIEDAD O DE INTERÉS PARA EL DISTRITO CAPITAL.</t>
  </si>
  <si>
    <t>COPIA DE RESPUESTA INCUMPLIMIENTOS EN LA IMPLEMENTACION DEL P,AN DE MANEJO DE TRANSITO</t>
  </si>
  <si>
    <t>INFORMADO: SOLUCIONADO POR CONTRATISTA</t>
  </si>
  <si>
    <t>COPIA DE ENVIO DE RADICADO 20251210103951 RESPUESTA AL RADICADO TRASLADO TM S.A. 2025EE214 DE TRANSMILENIO S.A., RADICADO STCST NO 202538700816521 DEL INSTITUTO DE DESARROLLO URBANO IDU Y RADICADO UAERMV NO. 20251120127282 DEL 30 DE JULIO DE 2025 ??? NOVEDADES MALLA VIAL GMOVIL S.A.S.</t>
  </si>
  <si>
    <t>SOLICITUD DE INFORMACIÓN SOBRE SEGURIDAD Y ENTREGA DEL PARQUE UBICADO EN LA CARRERA 120 CON CALLE 22J BIS ??? LA ZELFITA. RADICADO IDRD, FAVOR REASIGNAR AL PROFESIONAL DE PARQUES.</t>
  </si>
  <si>
    <t>E-2025-0060584 - D CONTROL: 59460 - RADICADO SINPROC 4378100 DE 2025 - PRESENTADO POR EL CONJUNTO SALAMANCA RESERVADO P.H</t>
  </si>
  <si>
    <t>E-2025-0060592 - ID CONTROL: 59476 - REQUERIMIENTO SINPROC - 4377942-2025 - ALEJANDRA AREVALO</t>
  </si>
  <si>
    <t>COPIA DE OFICIO UAESP 20254000173021 RESPUESTA A SOLICITUD DE REVISIÓN DEL SERVICIO DE ALUMBRADO PÚBLICO SOBRE LA AV. ESPERANZA CON CARRERA 107, LOCALIDAD DE FONTIBÓN.</t>
  </si>
  <si>
    <t>INFORMADO UAESP REVISION DEL SERVICIO DE ALUMBRADO PUBLICO AVENIDA ESPERANZA CARRERA 107</t>
  </si>
  <si>
    <t>INFORME DE POLICIA ESPECIAL CAI LA MACARENA</t>
  </si>
  <si>
    <t>COPIA DE RESPUESTA DE COMUNICACIÓN IDU CON RADICADO 202518500868431 DE FECHA 31/07/2025. RESPUESTA AL RADICADO: 202552601112632 DE FECHA 12/08/2025 EN ATENCIÓN A LA COMUNICACIÓN DE LA REFERENCIA, MEDIANTE LA CUAL SOLICITA LA ASISTENCIA DE UN FUNCIONARIO DEL IDU A LA MESA DE TRABAJO QUE SE LLEVARÁ A CABO ESTE 12 DE AGOSTO DE 2025, A LAS 4:00 P.M. EN LA CALLE 21 # 91-50, PARA ATENDER ???LA REHABILITACIÓN DE LA MALLA VIAL, EN EL SECTOR COMPRENDIDO ENTRE LA AVENIDA DEL FERROCARRIL AVENIDA CALLE 22 Y LA CALLE 19A, ENTRE AVENIDA CIUDAD DE CALI Y LA CARRERA 92.???</t>
  </si>
  <si>
    <t>OFC FON-719-012 ACTUALIZACIÓN DE PERSONAL PARA EJECUCIÓN DE ACTIVIDADES.</t>
  </si>
  <si>
    <t>TRAMITE CERRADO POR EDUARDO ARREDONDO
SE DIO RESPUESTA POR CORREO ELECTRÓNICO.</t>
  </si>
  <si>
    <t>ENVIO DE RADICADO 20251200103431 - RESPUESTA A LA COMUNICACIÓN 202538500818671 INSTITUTO DE DESARROLLO URBANO - IDU CON RADICADO UAERMV NO. 20251120127712 DEL 30 DE JULIO DE 2025. INTERVENCIÓN VIAL LOCALIDAD DE FONTIBÓN.</t>
  </si>
  <si>
    <t>COPIA DE ENVIO DE RADICADO 20251200102601- RESPUESTA AL RADICADO UAERMV NO. 20251120119482 DEL 22 DE JULIO DE 2025 ??? COMUNICACIÓN DTCI 202538500780571 DEL INSTITUTO DE DESARROLLO URBANO ??? IDU, MANTENIMIENTO VIAL EN LA LOCALIDAD DE FONTIBÓN - CARRERA 82 ENTRE LA CALLE 25G Y LA AVENIDA EL FERROCARRIL. ANDENES DEL COSTADO SUR DEL JUMBO HAYUELOS. CALLE 25G ENTRE LA CARRERA 77 Y LA CARRERA 82</t>
  </si>
  <si>
    <t>Rad. asociado 20255920346311</t>
  </si>
  <si>
    <t>COPIA DE COMUNICACIÓN IDU CON RADICADO 202538500867571 DE FECHA 06/08/2025. RESPUESTA AL RADICADO: 202518501136462 DE FECHA 12/08/2025 LE INFORMAMOS QUE UNA VEZ CONSULTADO EL SISTEMA DE INFORMACIÓN GEOGRÁFICA DE LA ENTIDAD -SIGIDU, Y EL SISTEMA INTEGRADO DE INFORMACIÓN SOBRE MOVILIDAD URBANA REGIONAL - SIMUR - DE LA SECRETARÍA DISTRITAL DE MOVILIDAD - SDM, SE ESTABLECIÓ QUE LA VÍA DE SU INTERÉS IDENTIFICADO CON CIV 9001609 HACE PARTE DE LA MALLA VIAL INTERMEDIA DE LA CIUDAD QUE SOPORTA RUTAS DEL SITP.</t>
  </si>
  <si>
    <t>SRS REGIOTRAM PETICION CIUDADANA PARA REALIZAR TRABAJO COMPLETO DE DEMOLICION CASETA FERREA AVCONSTITUCION CL 21 ESTADO ACTUAL EN REGISTRO FOTOGRAFICO AL MIERCOLES 13 DE AGOSTO 2025 EN SITIO , ES UN PROBLEMA DE SEGURIDAD CIUDADANA RE: RESPUESTA PQRS 43</t>
  </si>
  <si>
    <t>20250040 - SOLICITUD DE INTERVENCIÓN EN VÍA EN DETERIORO ??? CARRERA 103 ENTRE CALLE 24 Y CALLE 23I BIS.</t>
  </si>
  <si>
    <t>REMISION SOLICITUD INFORMACIÓN SEGMENTOS VIALES LOCALIDAD DE FONTIBÓN</t>
  </si>
  <si>
    <t>COPIA DE INFORME SEGUNDO PAGO - CPS 707-2024 - RESPUESTA A TRASLADO SOLICITUD PAVIMENTACIÓN VÍA DE LA CARRERA 126 ENTRE LA CALLE 17 A LA CALLE 17F.</t>
  </si>
  <si>
    <t>RESPUESTA A SU SOLICITUD DE LA SECRETARIA CULTURA RECREACION Y DEPORTE- PROPUESTA DE ARTICULACIÓN PARA LA CONSTRUCCIÓN DE EQUIPAMIENTO CULTURAL EN PREDIO DE LA CARRERA 98B NO. 14-01 ??? LOCALIDAD DE FONTIBÓN.</t>
  </si>
  <si>
    <t>RESPUESTA A SU SOLICITUD DE LA SECRETARIA CULTURA RECREACION Y DEPORTE- PROPUESTA DE ARTICULACIÓN PARA LA CONSTRUCCIÓN DE EQUIPAMIENTO CULTURAL EN PREDIO DE LA CARRERA 98B NO. 14-01 ??? LOCALIDAD DE FONTIBÓN. REASIGNADO A SEBASTIAN RAMIREZ.</t>
  </si>
  <si>
    <t>REQUERIMIENTO 3936242025:JUEGOS INFANTILES ROTOS Y EN MAL ESTADO, CON ALTO RIESGO DE ACCIDENTES PARA LOS NIÑOS</t>
  </si>
  <si>
    <t>COPIA DE RESPUESTA SISTEMA DISTRITAL PARA LA GESTIÓN DE PETICIONES CIUDADANAS BOGOTÁ TE ESCUCHA 3128452025 - SDP 1-2025-33666 SEÑALAMIENTO URBANÍSTICO (TIPOLOGÍA VIAL) SOLICITUD INTERVENCIÓN VÍA DE LA CARRERA 126 ENTRE LA CALLE 17 A LA CALLE 17F - CIV 9000540, 9000392.</t>
  </si>
  <si>
    <t>TRASLADO DEL COMUNICADO VIASFONTIBON-711-2024-132 DEL 05 DE AGOSTO CON ASUNTO COPIA DE DENUNCIA POLICIA POR DAÑOS DE TERCEROS A ARBUSTOS EXISTENTES EN RINCON SANTOS CIV9002043</t>
  </si>
  <si>
    <t xml:space="preserve"> COMUNICADO VIASFONTIBON-711-2024-132 DEL 05 DE AGOSTO CON ASUNTO COPIA DE DENUNCIA POLICIA POR DAÑOS DE TERCEROS A ARBUSTOS EXISTENTES EN RINCON SANTOS CIV9002043</t>
  </si>
  <si>
    <t>REQUERIMIENTO 4075502025:SOLICITUD DE ESTATUS E INFORMACION SOBRE LA FECHA DE ARREGLO DE LA BAHIA UBICADA EN EL COSTADO DE LA TIENDA FARMATODO SALITRE UBICADA EN LA DIRECCION CARRERA 68B #24??-30, LOCALIDAD TEUSAQUILLO DE LA CIUDAD DE BOGOTA D.C</t>
  </si>
  <si>
    <t>REQUERIMIENTO 4022022025:CORDIAL SALUDO, POR MEDIO DE LA PRESENTE, GENTILMENTE SOLICITO LA REPARACIÓN DE LAS MÁQUINAS PARA HACER EJERCICIO DEL PARQUE ZONAL SALITRE, EN EL BARRIO CIUDAD SALITRE EN LA LOCALIDAD DE FONTIBÓN, CERCA AL CAI MALOKA, DADO QUE 3 MÁQUINAS ESTÁN DAÑADAS Y LAS 5 RESTANTES LES FALTA MANTENIMIENTO. ES IMPORTANTE MANTENER ESTE ESPACIO DE MANERA ÚTIL, DADO QUE ES UN CORREDOR VERDE Y DEPORTIVO QUE ES UTILIZADO Y VISITADO POR MUCHAS PERSONAS. RESUMEN: PARQUE ZONAL SALITRE</t>
  </si>
  <si>
    <t>REQUERIMIENTO 4160782025:ARREGLO VIAL</t>
  </si>
  <si>
    <t>REQUERIMIENTO 4154222025:SOLICITUD DE REPARACION DE LA MALLA VIAL EN LA CARRERA 116 ENTRE CALLE 17 Y CALLE 18, BARRIO SAN PABLO DE JERICO, LOCALIDAD DE FONTIBON</t>
  </si>
  <si>
    <t>20251210102541. COPIA DE RESPUESTA AL RADICADO UAERMV NO. 20251120132202 DEL 05 DE AGOSTO DE 2025 ??? SDQS BTE 3854952025 - BOGOTÁ TE ESCUCHA ??? PAVIMENTACIÓN DE VÍA RESTAURACIÓN MALLA VIAL CARRERA 113 # 16H ??? 56 BARRIO BAHÍA SOLANO, LOCALIDAD FONTIBÓN.</t>
  </si>
  <si>
    <t>202538500880901 ENVÍO RESPUESTA AL RADICADO NÚMERO 202552601162202 DEL 12 DE AGOSTO DE 2025 - ANDENES CALLE 22 COSTADO SUR DEL FERROCARRIL CON CARRERA 93 - LOCALIDAD DE FONTIBÓN. EN ATENCIÓN A LA COMUNICACIÓN DE LA REFERENCIA Y DE CONFORMIDAD CON LO PREVISTO EN EL ARTÍCULO 25 DEL ACUERDO NO. 004 DE 2025 DEL CONSEJO DIRECTIVO DEL IDU, EN ARMONÍA CON EL ARTÍCULO 17 DE LA RESOLUCIÓN NO. 1381 DE 2025, DOCUMENTOS EN VIRTUD DE LOS CUALES A LA DIRECCIÓN TÉCNICA DE CONSERVACIÓN DE LA INFRAESTRUCTURA LE CORRESPONDE LA SUSCRIPCIÓN DE LAS RESPUESTAS A LAS PETICIONES QUE SE FORMULEN ANTE EL INSTITUTO, DE MANERA ATENTA SE DA RESPUESTA A LA PETICIÓN FORMULADA, CON BASE EN LA INFORMACIÓN Y DOCUMENTACIÓN QUE REPOSA EN LOS ARCHIVOS DE LA ENTIDAD, SEGÚN LAS COMPETENCIAS QUE LE CORRESPONDEN.</t>
  </si>
  <si>
    <t xml:space="preserve">Informado IDU: Andenes Calle 22 costado Sur del Ferrocarril con Carrera 93 -
Localidad de Fontibón. </t>
  </si>
  <si>
    <t>INOFRME DE POLICIA ESPECIAL CAI SABANA GRANDE CON EL FIN DE DAR A CONOCER LA PROBLEMATICA QUE SE VIENE PRESENTANDO SOBRE LA CARRERA 106 CON DIAGONAL 16 EL MAL ESTADO LA MALLA VIAL.</t>
  </si>
  <si>
    <t>ASOCIADO AL MISMO RADICADO PORQUE ESTA DUPLICADA LA  SOLICITUD 20255920329021</t>
  </si>
  <si>
    <t>CARRERA 116 N 17 POR TODO LADO DAÑADA CASDA DIA PEOR CUANDO PRESUPUESTO PARA EL ARREGLO.</t>
  </si>
  <si>
    <t>PARA CUANDO NOS QUITAN LAS VOLQUETAS QUE EVADEN EL PEAJEN POR RECODO Y CARGAN TONELADAS DE GREDA Y BARRO TENEMOS PROBLEMAS DE SALUD Y D EMOVILIDAD EN RECODO CARRERA 123 Y LA CALLE 13 ES LA DECIDIA Y EL ABANDONO TODO ESTA FEO.</t>
  </si>
  <si>
    <t>PASAR POR ZONA FRANCA Y REVISAR LOS ANDENES,NIÑO,ADULTO MAYOR Y JOVEN SE CAIDO POR QUE LOS ANDENES ESTAN VIEJOS A PARTE DE ESTAR POR LOS LADOS DE TRANSMILENIO SE HAN LEVANTADO Y NOS HA TOCADO SALIR DE LA CALLE</t>
  </si>
  <si>
    <t>REQUERIMIENTO 3843782025:SOLICITUD DE INFORMACION VIA EN MAL ESTADO CRA 80B BIS # 22C-19, LOCALIDAD DE FONTIBON</t>
  </si>
  <si>
    <t>COPIA DE RESPUESTA ENVIO DE RADICADO 20251210106741 RESPUESTA AL RADICADO UAERMV NO. 20251120136252 DEL 12 DE AGOSTO DE 2025 ??? COMUNICACIÓN OGA ??? 202517500864601 DEL INSTITUTO DE DESARROLLO URBANO ??? SOLICITUD DE INFORMACIÓN SOBRE CONTRATACIÓN Y AUTORIZACIÓN DE RUTAS PARA PASO DE VOLQUETAS POR LA CARRERA 123 SECTOR EL RECODO.</t>
  </si>
  <si>
    <t>COMUNICACIÓN IDU CON RADICADO 202538500875811 DE FECHA 29/07/2025. RESPUESTA AL RADICADO: 202552601090992 DE FECHA 14/08/2025 ?????CUÁL ES EL DIAGNÓSTICO DE SU ENTIDAD FRENTE AL ESTADO DE DETERIORO DE LOS SIGUIENTES SEGMENTOS VIALES CON BASE AL SIGIDU Y EL PCI EN LA LOCALIDAD DE FONTIBÓN????</t>
  </si>
  <si>
    <t>COPIA DE ENVIO DE RADICADO 20251200105671- RESPUESTA AL RADICADO UAERMV NO. 20251120123792 DEL 25 DE JULIO DE 2025 ??? PETICION CIUDADANA BOGOTA TE ESCUCHA 3677982025 ??? SOLICITA INTERVENCIÓN A LA CARRERA 82 ENTRE CALLE 23 Y AVENIDA FERROCARRIL DE OCCIDENTE.</t>
  </si>
  <si>
    <t>COPIA DE RESPUESTA -ENVIO DE RADICADO 20251200105891 - RESPUESTA AL RADICADO UAERMV NO. 20251120123862 DEL 25 DE JULIO DE 2025 ??? PETICION CIUDADANA BOGOTA TE ESCUCHA 3667902025 ??? SOLICITUD DE INFORMACIÓN SOBRE EL ESTADO Y PROGRAMA DE ARREGLO DE VÍAS EN EL BARRIO MONTEVIDEO.</t>
  </si>
  <si>
    <t>COPIA DE RESPUESTA RADICADO DADEP - RESPUESTA SOLICITUD INTERVENCIÓN VIAL REFERENCIA (9001744): CARRERA 123 # 13 C 75- REQUERIMIENTO 3360032025 Y RAD. ALCALDÍA NO. 20255910077412</t>
  </si>
  <si>
    <t>COPIA DE COMUNICACIÓN IDU CON RADICADO 202538500870641 DE FECHA 08/08/2025. RESPUESTA AL RADICADO: 202518501143642 DE FECHA 13/08/2025 ENVÍO RESPUESTA AL RADICADO NÚMERO 202518501143642 DEL 8 DE AGOSTO DE 2025 - CARRERA 100 DESDE LA AVENIDA CENTENARIO HASTA LA AVENIDA FERROCARRIL - LOCALIDAD DE FONTIBÓN</t>
  </si>
  <si>
    <t>COPIA DE COMUNICACIÓN IDU CON RADICADO 202520500874111 DE FECHA 04/08/2025. RESPUESTA AL RADICADO: 202552601128522 DE FECHA 14/08/2025 ENVÍO RESPUESTA A RAD IDU 202552601128522 Y RAD IDU 202552601128142 DE LA ALCALDÍA LOCAL DE FONTIBÓN POR MEDIO DEL CUAL ANEXA REQUERIMIENTO ANONIMO ESTADO DE LA VÍA CRA 123 DESDE LA CL 15 HASTA LA CL13.</t>
  </si>
  <si>
    <t>RADICADO IDRD NO.20254200237781 FINALIZACIÓN COBERTURA PÓLIZA DE ESTABILIDAD PARQUE DE LA URBANIZACIÓN PRADO GRANDE ETAPA I Y CIUDAD HAYUELOS ETAPA V-8</t>
  </si>
  <si>
    <t>RADICADO IDRD NO. 20256000245521 COPIA DE RESPUESTA AL RADICADO IDRD 20252100311142 DEL 30 DE JULIO DE 2025 ??? 20252400315452 DEL 31 DE JULIO DE 2025 ??? BOGOTÁ TE ESCUCHA 3793332025 QUE EL IDRD, COMO RESPONSABLE DE ZONAS VERDES Y ESPACIO PÚBLICO RECREATIVO, DISPONGA LA PODA DE VEGETACIÓN, MANTENIMIENTO Y RECUPERACIÓN DEL ÁREA CORRESPONDIENTE AL SECTOR IDRD09038 ??? MONTEVIDEO</t>
  </si>
  <si>
    <t>RADICADO 202518501052742- LA ADMINISTRACIÓN DEL CONJUNTO RESIDENCIAL PLAZA REAL ETAPA UNO ETAPA DOS P.H CON NIT 800226190-4 UBICADO EN LA CALLE 25?? 68 B 30 CIUDAD SALITRE, ENVIÓ UN DERECHO DE PETICIÓN??ANTE EL INSTITUTO DE DESARROLLO URBANO IDU, NÚMERO??DE RADICADO 202518501052742 EL 28 DE JULIO DEL 2025 NOS COMUNICAN QUE EL CASO SOLICITADO FUE TRASLADADO A LA ALCALDÍA DE FONTIBÓN Y AL UAERMV PARA QUE USTEDES SE ENCARGARAN DE SOLUCIONAR EL PROBLEMA QUE SE PRESENTA POR FALTA DE MANTENIMIENTO VIAL.</t>
  </si>
  <si>
    <t>ENVIO DE RADICADO 20251200104771 - RESPUESTA A LA COMUNICACIÓN CON RADICADO UAERMV NO. 20251120130502 DEL 1 DE AGOSTO DE 2025. INTERVENCIÓN CARRERA 80B BIS # 22C-19. LOCALIDAD DE FONTIBÓN.</t>
  </si>
  <si>
    <t>MANTENIMIENTO, CANAL SAN ANTONIO Y PARQUE BOSQUE DE MODELIA POR MAL ESTADO</t>
  </si>
  <si>
    <t>COMUNICACIÓN IDU CON RADICADO 202538500882901 DE FECHA 12/08/2025. RESPUESTA AL RADICADO: 202552601159972 DE FECHA 15/08/2025 ENVÍO RESPUESTA AL RADICADO NÚMERO 202552601159972 DEL 12 DE AGOSTO DE 2025 - RADICADO ALCALDÍA LOCAL DE FONTIBÓN 20255920303601 - CARRERA 116 CON CALLE 17 - LOCALIDAD DE FONTIBÓN.</t>
  </si>
  <si>
    <t>E-2025-0061776 ID: 62224 - : SINPROC 4381786 - REQUERIMIENTO QUE PRESENTA LA SEÑORA ESPERANZA PINEDA SALGADO</t>
  </si>
  <si>
    <t>OFICIO JAL 237/2025 - : INVITACIÓN SESIÓN DE 22 AGOSTO DE 2025 - EL TEMA DE LA SESIÓN: PROBLEMÁTICA BARRIÓ BOHÍOS</t>
  </si>
  <si>
    <t>COPIA DE RESPUESTA AL RADICADO UAERMV NO. 20251120125072 DEL 28 DE JULIO DE 2025 ??? COMUNICACIÓN DTCI 202538500810141 DEL INSTITUTO DE DESARROLLO URBANO ??? IDU - KR 98 25 G 10 - LOCALIDAD DE FONTIBÓN. EN ATENCIÓN A LA COMUNICACIÓN DE LA REFERENCIA Y DE CONFORMIDAD CON LO PREVISTO EN EL ARTÍCULO 25 DEL ACUERDO NO. 004 DE 2025 DEL CONSEJO DIRECTIVO DEL IDU, EN ARMONÍA CON EL ARTÍCULO 17 DE LA RESOLUCIÓN NO. 1381 DE 2025, DOCUMENTOS EN VIRTUD DE LOS CUALES A LA DIRECCIÓN TÉCNICA DE CONSERVACIÓN DE LA INFRAESTRUCTURA LE CORRESPONDE LA SUSCRIPCIÓN DE LAS RESPUESTAS A LAS PETICIONES QUE SE FORMULEN ANTE EL INSTITUTO, DE MANERA ATENTA SE DA RESPUESTA A LA PETICIÓN FORMULADA, CON BASE EN LA INFORMACIÓN Y DOCUMENTACIÓN QUE REPOSA EN LOS ARCHIVOS DE LA ENTIDAD, SEGÚN LAS COMPETENCIAS QUE LE CORRESPONDEN.</t>
  </si>
  <si>
    <t>REQUERIMIENTO 3912982025:SOLICITUD INTERVENCION ANTE PROBLEMATICA CIUDADANA</t>
  </si>
  <si>
    <t>SE DEVUELVE A DIMELZA MENDOZA RUEDA - TODA VEZ LA SOLICITUD NO ES RESORTE DE LA LOCALIDAD DE FONTIBON</t>
  </si>
  <si>
    <t>INFORMACIÓN DE PROCEDIMIENTOS SUBDIRECCIÓN DE
SEÑALIZACIÓN
Traslado oficio con Radicado SDG No. 20254212767112 del 14 de agosto de 2025 – Secretaría Distrital de Movilidad - Información de procedimientos Subdirección de Señalización.
Subdirectora de Señalización de la Secretaría Distrital de Movilidad, remitió la información sobre el procedimiento que se debe asumir para la implementación de señalización vial en las intervenciones que realizan los Fondos de Desarrollo Local en malla vial.</t>
  </si>
  <si>
    <t>INFORMADO: PROCEDIMIENTOS SUBDIRECCION DE SEÑALIZACION</t>
  </si>
  <si>
    <t>ENVIÓ INFORME POLICIA ESPECIAL CAI VERSALLES</t>
  </si>
  <si>
    <t>CAMBIO DIRECCIÓN COMITÉ CPCALO, SECTOR DISTRITO NOS PERMITIMOS INFORMAR SOBRE EL CAMBIO DE LUGAR DE LA REUNIÓN, POR RAZONES AJENAS A NOSOTROS, PERO MANTENEMOS LA FECHA Y HORA ASIGNADA: FECHA: JUEVES, 21 DE AGOSTO DE 2024 LUGAR: SALÓN COMUNAL ACACÍAS ??? KR 100A #41-53 SUR- BARRIO ACACÍAS HORA: 2:00 PM A 4:00 PM</t>
  </si>
  <si>
    <t xml:space="preserve">CAMBIO DIRECCIÓN COMITÉ CPCALO, SECTOR DISTRITO NOS PERMITIMOS INFORMAR SOBRE EL CAMBIO DE LUGAR DE LA REUNIÓN, POR RAZONES AJENAS A NOSOTROS, PERO MANTENEMOS LA FECHA Y HORA ASIGNADA: FECHA: JUEVES, 21 DE AGOSTO DE 2024 LUGAR: SALÓN COMUNAL ACACÍAS ??? KR 100A #41-53 SUR- BARRIO ACACÍAS </t>
  </si>
  <si>
    <t>E-2025-0063008 ID: 64970 - SINPROC 4381786 - REQUERIMIENTO QUE PRESENTA LA SEÑORA ESPERANZA PINEDA SALGADO</t>
  </si>
  <si>
    <t>INFORME POLICIA ESPECIAL CAI VERSALLES - CON EL FIN DE DAR A CONOCER LA PROBLEMÁTICA PRESENTADA EN LA DIRECCIÓN CALLE 22C CON CARRERA 129 JURISDICCIÓN DEL CAÍ VERSALLES DE LA LOCALIDAD DE FONTIBÓN EN DONDE LA VÍA SE ENCUENTRA EN MAL ESTADO LO CUAL SUPONE GRAN PELIGRO PARA LOS DIFERENTES PEATONES, YA QUE PUEDE OCASIONAR ACCIDENTES, POR ESTE MOTIVO SOLICITAMOS AMABLEMENTE A SU DESPACHO ORDENE A QUIEN CORRESPONDA REALIZAR LA REPARACIÓN DE ESTA MALLA VIAL.</t>
  </si>
  <si>
    <t>COPIA DE RESPUESTA RADICADO IDRD NO 20252100315702 DEL 01 DE AGOSTO DE 2025.</t>
  </si>
  <si>
    <t>Radidcado asociado. 20255920304731</t>
  </si>
  <si>
    <t>COPIA DE COMUNICACIÓN IDU CON RADICADO 202533600889011 DE FECHA 19/08/2025 ENVÍO RESPUESTA AL RADICADO NÚMERO 202552601006302 - CONTRATO DE OBRA IDU-1800-2023: EJECUCIÓN A MONTO AGOTABLE DE LAS OBRAS DE VÍAS Y ESPACIO PUBLICO ASOCIADOS A LAS ZONAS INDUSTRIALES DE MONTEVIDEO Y PUENTE ARANDA GRUPO 5, EN BOGOTÁ D.C.ENVÍO RESPUESTA AL RADICADO NÚMERO 202552601006302</t>
  </si>
  <si>
    <t>COPIA DE COMUNICACIÓN IDU CON RADICADO 202538500891411 DE FECHA 14/08/2025. RESPUESTA AL RADICADO: 202552601177372 DE FECHA 20/08/2025 : ENVÍO RESPUESTA AL RADICADO NÚMERO 202552601177372 DEL 14 DE AGOSTO DE 2025 - RADICADO ALCALDÍA LOCAL DE FONTIBÓN 20255920313941 - CALLE 24 CON CARRERA 70 - LOCALIDAD DE FONTIBÓN . EN VIRTUD DE LO ANTERIOR Y CON EL PROPÓSITO DE ATENDER EL DERECHO DE PETICIÓN DIRIGIDO A ESTA ENTIDAD, A TRAVÉS DEL CUAL SOLICITA LA INTERVENCIÓN DE LA VÍA CALLE 24 CON CARRERA 70 LE INFORMAMOS QUE CONSULTADO EL SISTEMA DE INFORMACIÓN GEOGRÁFICA DE LA ENTIDAD - SIGIDU</t>
  </si>
  <si>
    <t>REITERACIÓN DE DERECHO DE PETICIÓN POR DETERIORO VIAL Y AUSENCIA DE ANDENES EN CARRERA 116 ??? REGISTRO 2669232025REITERACIÓN DE SOLICITUD DE REPARACIÓN DE LA MALLA VIAL EN LA CARRERA 116 ENTRE CALLE 17 Y CALLE 18, BARRIO SAN PABLO DE JERICÓ ??? REGISTRO DE PETICIÓN NO. 2669232025</t>
  </si>
  <si>
    <t>COPIA DE COMUNICACIÓN IDU CON RADICADO 202517500886481 DE FECHA 05/08/2025. RESPUESTA AL RADICADO: 202552601132402 DE FECHA 19/08/2025 RESPUESTA A TRASLADO SOLICITUD MANTENIMIENTO ANDEN CARRERA 69F ENTRE AV. CALLE 24 A LA AV. CALLE 26. RADICADO NO. 20255920285061. RADICADO IDU 202552601132402 DEL 5/08/2025.</t>
  </si>
  <si>
    <t>SOLICITUD DE MANTENIMIENTO DE MALLA VIAL EN EL BARRIO EL RECODO</t>
  </si>
  <si>
    <t>RADICADO: 2025JBB410072242 COPIA DE RESPUESTA AL RADICADO 2025JBB410084561 / SOLICITUD CONCEPTO TÉCNICO ANDENES. SOLICITAMOS AMABLEMENTE A LAS ENTIDADES JARDÍN BOTÁNICO Y SECRETARÍA DISTRITAL DE AMBIENTE UN CONCEPTO SOBRE LOS INDIVIDUOS ARBÓREOS QUE SE ENCUENTRAN EN LAS ZONAS VERDES PERIMETRALES AL SENDERO MENCIONADO, CON EL FIN DE SABER SI LAS RAÍCES DE ALGUNOS DE ESTOS ÁRBOLES ESTÁN AFECTANDO LA INFRAESTRUCTURA PEATONAL MENCIONADA.??? SOBRE CALLE 22 COSTADO SUR DEL FERROCARRIL.</t>
  </si>
  <si>
    <t xml:space="preserve">20255920308021, Se reasigna a Sebastian Ramirez. </t>
  </si>
  <si>
    <t>??REGISTRADO: CERTIFICADO S-2025-246861 EN ATENCIÓN A LA COMUNICACIÓN DEL ASUNTO, SU SOLICITUD, POR TRATARSE DE HECHOS DE LA COMPETENCIA DEL CONSORCIO REDES PED-23, SE PROCEDIÓ A DAR TRASLADO AL CONTRATISTA DE CONFORMIDAD A LO PRECEPTUADO LO REFERIDO EN EL ARTÍCULO 21 DE LA LEY 1755 DE 2015 EL CUAL DICE ???(???) SI LA AUTORIDAD A QUIEN SE DIRIGE LA PETICIÓN NO ES LA COMPETENTE, SE INFORMARÁ DE INMEDIATO AL INTERESADO SI ESTE ACTÚA VERBALMENTE, O DENTRO DE LOS CINCO (5) DÍAS SIGUIENTES AL DE LA RECEPCIÓN, SI OBRÓ POR ESCRITO</t>
  </si>
  <si>
    <t>NO REQUIERE RESPUESTA, LA EMPRESA DE  EAA ESTA INFORMANDO QUE ES COMPETENCIA    
CONSORCIO REDES PED-23,</t>
  </si>
  <si>
    <t>DERECHO DE PETICION SOLUCION PARA ARREGLO DE LAS VIAS DE SAN PABLO Y LA PERLA</t>
  </si>
  <si>
    <t>NOTIFICACIÓN INICIO DE ACTIVIDADES - LOCALIDAD DE FONTIBÓN.</t>
  </si>
  <si>
    <t>TRAMITE CERRADO POR SANTIAGO VARGAS
SE CIERRA TENIENDO EN CUENTA QUE NO REQUIERE RESPUESTA Y ES INFORMATIVO</t>
  </si>
  <si>
    <t>DOCUMENTO: 202572010032321 - LA GRUPO DE CONTABILIDAD LE ESTÁ REMITIENDO EL DOCUMENTO DE SALIDA 202572010032321 DE RESPUESTA O SOLICITUD GENERADO PARA USTED.</t>
  </si>
  <si>
    <t>se reasigno a contabilidad por ser un informe contable de un convenio</t>
  </si>
  <si>
    <t>SERVICIO DE CERTIMAIL - OFICIO 202572010032321 CV 216232 INFORME DE EJECUCIÓN FINANCIERA JULIO ME PERMITO ADJUNTAR INFORME DE EJECUCIÓN DEL MES DE JULIO 2025 INFORMADO EN EL ASUNTO PARA SU RESPECTIVO TRAMITE</t>
  </si>
  <si>
    <t>INFORME DE EJECUCIÓN FINANCIERA CONVENIO 216232 AGOSTO 2025</t>
  </si>
  <si>
    <t>CONVOCATORIA COMITÉ IDU N°54- CTO 0348 DE 2020- EL INSTITUTO DE DESARROLLO URBANO, - IDU- TRAVÉS DEL CONSORCIO INFRAESTRUCTURA AV. 68 Y LA INTERVENTORÍA CONSORCIO INTERTRONCAL 68, TIENE EL GUSTO DE INVITARLOS AL COMITÉ IDU NO. 54, DONDE SE SOCIALIZARÁN LAS ACTIVIDADES DESARROLLADAS Y SE ESCUCHARÁN LAS INQUIETUDES DE LOS PARTICIPANTES.</t>
  </si>
  <si>
    <t>CONVOCATORIA COMITÉ IDU N°54- CTO 0348 DE 2020- EL INSTITUTO DE DESARROLLO URBANO, - IDU- TRAVÉS DEL CONSORCIO INFRAESTRUCTURA AV. 68 Y LA INTERVENTORÍA CONSORCIO INTERTRONCAL 68</t>
  </si>
  <si>
    <t>RADICACION 1-2025-40880 DEL 31 DE JULIO DE 2025 - PROYECTO SALAMANCA RESERVADO PROBLEMATICAS DE SEGURIDAD VIAL POR AUSENCIA DE SENDERO PEATONAL ADECUADO PARA TRANSITAR</t>
  </si>
  <si>
    <t xml:space="preserve"> PROYECTO SALAMANCA RESERVADO PROBLEMATICAS DE SEGURIDAD VIAL POR AUSENCIA DE SENDERO PEATONAL ADECUADO PARA TRANSITAR</t>
  </si>
  <si>
    <t>CONOCIMEINTO NUEVAMENTE POR LA SITUACION DEL PARQUE DEL BOLSILLO QUE SE ENCUENTRA EN EL AREA PERIMETRAL DE LA AGRUPACION RESIDENCIAL QUINTAS DE LA PRADERA 1C.Y SE ENCUENTRA EN ABANDONO</t>
  </si>
  <si>
    <t>RADICACIÓN 1-2025-40880 DEL 31 DE JULIO DE 2025 PROYECTO SALAMANCA RESERVADO</t>
  </si>
  <si>
    <t>COPIA DE RESPUESTA ENVIO DE RADICADO 20251210102151 RESPUESTA AL RADICADO UAERMV NO. 20251120132082 DEL 5 DE AGOSTO DE 2025 ??? SDQS-BTE 3891492025 - INTERVENCIÓN CALLE 20D CON TRANSVERSAL 96B.</t>
  </si>
  <si>
    <t>OFC FON-719-013 ACTUALIZACIÓN DE PERSONAL PARA EJECUCIÓN DE ACTIVIDADES.</t>
  </si>
  <si>
    <t xml:space="preserve">	OFC FON-719-013 ACTUALIZACIÓN DE PERSONAL PARA EJECUCIÓN DE ACTIVIDADES.</t>
  </si>
  <si>
    <t>COPIA DE RESPUESTA ENVIO DE RADICADO 20251200108861 RESPUESTA AL RADICADO BOGOTÁ TE ESCUCHA SDQS NO. 4160782025 DE LA ALCALDÍA MAYOR CON RADICADO UAERMV NO. 20251120141442 DEL 19 DE AGOSTO DE 2025 ??? SOLICITUD INTERVENCIÓN DE LA CALLE 25G # 75 - 98 Y LA CARRERA 80C # 25B - 65 ??? LOCALIDAD DE FONTIBÓN</t>
  </si>
  <si>
    <t>COPIA DE RESPUESTA ENVIO DE RADICADO 20251400109741 RESPUESTA AL RADICADO UAERMV NO. 20251120136712 DEL 12 DE AGOSTO DE 2025 ??? COMUNICACIÓN DTCI 202538500864881 DEL INSTITUTO DE DESARROLLO URBANO Y COMUNICACIÓN 202500600504076901 DE LA DEFENSORÍA DEL PUEBLO - INTERVENCIÓN CALLE 22J BIS FRENTE AL NÚMERO 123A - 54 BARRIO SELVA DORADA, FONTIBÓN.</t>
  </si>
  <si>
    <t>E-2025-0060580 ID: 59453 - SOLICITUD DE INFORMACIÓN SOBRE LA INTERVENCIÓN DE LA MALLA VIAL LOCAL DE LA VIGENCIA 2023 A 2024.</t>
  </si>
  <si>
    <t>REQUERIMIENTO 4138112025:SOLICITUD ARREGLO VIA CALLE 20 ENTRE LA CARRETA 103A A LA 104, RESULTA QUE HAN ARREGLADO TODO AL REDEDOR PERO ESTE SECTOR ESTA DETERIORADO LOS HUECOS CUANDO LLEVE SON DIFICILES DE PASAR Y PONE EN RIESGO LOS MOTOCICLETAS Y BICI USUARIOS Y PORQUE NO DECIR EL DAÑO A LOS VEHICULOS</t>
  </si>
  <si>
    <t>REF. “CONTRATO DE OBRA IDU-1660-2024 “BRIGADA DE REACCIÓN VIAL PARA EJECUTAR A PRECIOS UNITARIOS ACTIVIDADES PUNTUALES EN LA MALLA VIAL DE LA CIUDAD DE BOGOTÁ D.C., GRUPO 1” ASUNTO REMISIÓN ACTAS DE VECINDAD DE ESPACIO PÚBLICO LEVANTADAS EN LA LOCALIDAD DE FONTIBÓN.</t>
  </si>
  <si>
    <t>REMISIÒN ACTAS DE VECINDAD DE ESPACIO PÙBLICO LEVANTADAS EN LA LOCALIDAD DE FONTIBÓN. COP 1660-2024.</t>
  </si>
  <si>
    <t>COPIA DE ENVIO DE RADICADO 20251210106201 RESPUESTA AL RADICADO UAERMV NO. 20251120132502 DEL 5 DE AGOSTO DE 2025 ??? SDQS???BTE 3835702025 ??? INTERVENCIÓN CARRERA 100 CON 23 G.</t>
  </si>
  <si>
    <t>REQUERIMIENTO 4115982025:REITERACION DE DERECHO DE PETICION POR DETERIORO VIAL Y AUSENCIA DE ANDENES EN CARRERA 116 ??? REGISTRO 2669232025. BTE SE ENCUENTRA EN LA UMV</t>
  </si>
  <si>
    <t>REQUERIMIENTO 4230672025:SOLICITUD MANTENIMIENTO MALLA VIAL CARRERA 102 ENTRE CALLE 22 Y CALLE 22H</t>
  </si>
  <si>
    <t>RESPUESTA RADICAO SDP 1-2025-34605 - DADEP NO. 20252010099371 SOLICITUD CONCEPTO DE SEGMENTO VIAL PARA PROCESO DE PRIORIZACIÓN, CALLE 14C ENTRE CARRERAS 123 Y S.E. (CIV 9001188), LOCALIDAD DE FONTIBÓN.</t>
  </si>
  <si>
    <t>TRAMITE CERRADO POR SANTIAGO VARGAS
SE  CIERRA TENIENDO EN CUENTA QUE ES INFORMATIVO</t>
  </si>
  <si>
    <t>INVITACIÓN A LA 7° REUNIÓN DEL COMITÉ IDU PTE CARRERA 70 POR CALLE 26 FECHA: 29 DE AGOSTO DE 2025 HORA: 10:00 A.M. PUNTO DE ENCUENTRO: COSTADO NOR-ORIENTAL ENTRADA A PUENTE PEATONAL ESTACIÓN DE TRANSMILENIO AVENIDA ROJAS ??? UNISALESIANA (TRONCAL CALLE 26)</t>
  </si>
  <si>
    <t>INVITACIÓN A LA 7° REUNIÓN DEL COMITÉ IDU PTE CARRERA 70 POR CALLE 26 FECHA: 29 DE AGOSTO DE 2025</t>
  </si>
  <si>
    <t>COPIA DE RESPUESTA RADICADO DADEP RESPUESTA A TRASLADO SOLICITUD INTERVENCIÓN VIAL RADICADO PERSONERÍA SINPROC 4356167 DE 2025 Y RADICADO ALCALDÍA NO. 20255910082022. REFERENCIA ANTERIOR (9001744): REQUERIMIENTO 3360032025 Y RAD. ALCALDÍA NO. 20255910077412.</t>
  </si>
  <si>
    <t>REQUERIMIENTO 4151272025:FRENTE A MI CONJUNTO HAY UNA ZONA DESTINADA PARA LA CONSTRUCCIÓN DE UN PARQUE, PERO ESTE AÚN NO SE HA EJECUTADO</t>
  </si>
  <si>
    <t>REQUERIMIENTO 4168902025:REPARACION Y MANTENIMIENTO PARQUE DE EJERCICIOS</t>
  </si>
  <si>
    <t>RESPUESTA DE LA SDP RESPECTO A SOLICITUD CONCEPTO DE SEGMENTO VIAL CALLE 16 H ENTRE CARRERAS 112 Y 111 A PARA PROCESO DE INTERVENCIÓN DE LA LOCALIDAD DE FONTIBÓN.</t>
  </si>
  <si>
    <t>REMISION INFOME MENSUAL DE INTERVENTORIA N. 6 VERSION 1 CORRESPONDIENTE AL PERIODO DEL 12 DE JULIO AL 11 DE AGOSTO DE 2025</t>
  </si>
  <si>
    <t>SE REVISAN LOS INFORMES  No. 06 DE INTERVENTORIA 717 DE 2024 Y CONTRATO DE OBRA 711 DE 2024</t>
  </si>
  <si>
    <t>RADICADO NO 202572010032321 22-08-2025 INFORME DE EJECUCIÓN FINANCIERA CONVENIO 216232 JULIO 2025 PARA SU CONOCIMIENTO Y FINES PERTINENTES Y TENIENDO EN CUENTA QUE ENTERRITORIO S.A. ES QUIEN EJECUTA LOS RECURSOS DE LOS CONVENIOS, ANEXO ENVIAMOS LOS INFORMES DE EJECUCIÓN FINANCIERA CAUSACIÓN E INFORME DE EJECUCIÓN FINANCIERA PAGOS, DEL PERIODO COMPRENDIDO ENTRE EL 1 AL 31 DE JULIO DE 2025.</t>
  </si>
  <si>
    <t>REMISION DERECHO DE PETICION CONTROL POLITICO</t>
  </si>
  <si>
    <t>COPIA DE RADICADO 20251200112271 RESPUESTA AL RADICADO UAERMV NO. 20251120136582 DEL 12 DE AGOSTO DE 2025 ??? DTCI 202538500864701 DEL INSTITUTO DE DESARROLLO URBANO ??? IDU - CALLE 19 A BIS NO. 116 ??31 -LOCALIDAD DE FONTIBÓN.</t>
  </si>
  <si>
    <t>COPIA DE RESPUESTA AL RADICADO NÚMERO 202518501178262 DEL 14 DE AGOSTO DE 2025 - CRA 98 25 G 10 - LOCALIDAD DE FONTIBÓN.</t>
  </si>
  <si>
    <t>SOLICITUD MANTENIMIENTOS PREVENTIVOS Y CORRECTIVOS PARQUE URBANIZACIÓN LARES DE FONTIBÓN ??? ID 09-373</t>
  </si>
  <si>
    <t>SOLICITUD MANTENIMIENTOS PREVENTIVOS Y CORRECTIVOS PARQUE OIKOS PORTÓN DE HAYUELOS ??? ID 09-359</t>
  </si>
  <si>
    <t>COPIA DE RESPUESTA RADICADO IDRD 20252100319502 DEL 04 DE AGOSTO DE 2025. RADICADO BOGOTÁ TE ESCUCHA 3908042025- MANTENIMIENTO A PARQUES</t>
  </si>
  <si>
    <t>REQUERIMIENTO 4333322025:DETERIORO DE LA MALLA VIAL</t>
  </si>
  <si>
    <t>REQUERIMIENTO 4293792025:SOLICITO LA INTERVENCION Y REPARACION INMEDIATA DE LAS VIAS AFECTADAS PUERTA DE TEJA ZONA DE FONTIBON</t>
  </si>
  <si>
    <t>COPIA DE ENVIO DE RADICADO 20251200112281 RESPUESTA AL RADICADO TRASLADO TMSA 2025-ER-40642 DE TRANSMILENIO S.A., - RADICADO 2025-EE-23872 DE TRANSMILENIO S.A. Y RADICADO UAERMV NO. 20251120136222 DEL 12 DE AGOSTO DE 2025 ??? NOVEDADES MALLA VIAL GMOVIL S.A.S.</t>
  </si>
  <si>
    <t>REQUERIMIENTO 4269072025:CON LA PRESENTE PONGO EN CONOCIMIENTO NUEVAMENTE LA SITUACION DEL PARQUE DE BOLSILLO QUE SE ENCUENTRA EN EL AREA PERIMETRAL DE LA AGRUPACION RESIDENCIAL QUINTAS DE LA PRADERA 1C, CON LA NOMENCLATURA CARRERA 100 15 A93 Y CARRERA 104 15 A94 ZONA FRANCA, LOCALIDAD FONTIBON.</t>
  </si>
  <si>
    <t>INFORME ESPECIAL CAI MACARENA MAL ESTADO DE LA MALLA VIAL</t>
  </si>
  <si>
    <t>INFORME DE POLICÍA ESPECIAL TAPA DE ALCANTARILLA</t>
  </si>
  <si>
    <t>copia de COMUNICACION IDU CON RADICADO 202538500918881 DE FECHA 13/08/2025. RESPUESTA AL RADICADO: 202518501166522 DE FECHA 26/08/2025 ENVÍO RESPUESTA AL RADICADO NÚMERO 202518501166522 DEL 13 DE AGOSTO DE 2025 - CARRERA 82 CON AVENIDA ESPERANZA - LOCALIDAD DE FONTIBÓN.</t>
  </si>
  <si>
    <t>CONSTRUCCIÓN DE LA INTERSECCIÓN A DESNIVEL DE PUENTE ARANDA Y DEMÁS OBRAS COMPLEMENTARIAS, CORRESPONDIENTES A LAS OBRAS DE ADECUACIÓN AL SISTEMA TRANSMILENIO DE LA TRONCAL CALLE 13 EN BOGOTÁ D.C.</t>
  </si>
  <si>
    <t>UNTO IDU - ATENCION A LA CIUDADANIA
Asunto:	CONSTRUCCIÓN DE LA INTERSECCIÓN A DESNIVEL DE PUENTE ARANDA Y DEMÁS OBRAS COMPLEMENTARIAS, CORRESPONDIENTES A LAS OBRAS DE ADECUACIÓN AL SISTEMA TRANSMILENIO DE LA TRONCAL CALLE 13 EN BOGOTÁ D.C.</t>
  </si>
  <si>
    <t>CONTRATO DE OBRA NO. 1456 DE 2023 ???CONSTRUCCIÓN DE LA INTERSECCIÓN A DESNIVEL DE PUENTE ARANDA Y DEMÁS OBRAS COMPLEMENTARIAS, CORRESPONDIENTES A LAS OBRAS DE ADECUACIÓN AL SISTEMA TRANSMILENIO DE LA TRONCAL CALLE 13 EN BOGOTÁ D.C.</t>
  </si>
  <si>
    <t>RESPUESTA AL RADICADO UAERMV NO. 20251120140122 DEL 14 DE AGOSTO DE 2025 ??? SOLICITUD REUNIÓN, MESA DE TRABAJO DIRECCIÓN A CALLE 16D BIS A NO 97 - 18 - LOCALIDAD?? FONTIBÓN Y RADICADO 20251120123282 DE 24-7 2025-???MESA DE TRABAJO REVISIÓN MALLA VIAL - SAN PEDRO DE LOS ROBLES, FONTIBÓN???.</t>
  </si>
  <si>
    <t xml:space="preserve"> MESA DE TRABAJO DIRECCIÓN A CALLE 16D BIS A NO 97 - 18 - LOCALIDAD?? FONTIBÓN</t>
  </si>
  <si>
    <t>COPIA DE ENVIO DE RADICADO 20251400111771 MESA DE TRABAJO ??? AVANCES EN LA INTERVENCIÓN VIAL DEL BARRIO COFRADÍA</t>
  </si>
  <si>
    <t>TRAMITE CERRADO POR EDUARDO ARREDONDO
SE RECIBIÓ LA INFORMACIÓN Y SE EVALUÓ PARTICIOÁCIÓN AVANCES EN LA INTERVENCIÓN VIAL DEL BARRIO COFRADÍA</t>
  </si>
  <si>
    <t>SOLICITUD POR EL MAL ESTYADO Y DETERIORO EN QUE SE ENCUENTRA LA VIA DE LA CALLE 17 ENTRE LA CARRERA 108 Y 110 A</t>
  </si>
  <si>
    <t>RESPUESTA A LA SOLICITUD 202500600504054652 INCONFORMIDAD RESPUESTA SOBRE ARREGLO DE VIA</t>
  </si>
  <si>
    <t>ENVIO DE RADICADO 20251200110381-RESPUESTA AL RADICADO UAERMV NO. 20251120131782 DEL 04 DE AGOSTO DE 2025 ??? PETICION CIUDADANA BOGOTA TE ESCUCHA 3841872025 ??? CALLE 23C NO. 72B-51, BARRIO MODELIA.</t>
  </si>
  <si>
    <t>RESPETUOSAMENTE ME DIRIJO ANTE SU DESPACHO, CON EL FIN DE DAR A CONOCER LA PROBLEMÁTICA PRESENTADA EN LA DIRECCIÓN CARRERA 116#22J-18 JURISDICCIÓN DEL CAÍ VERSALLES DE LA LOCALIDAD DE FONTIBÓN EN DONDE LA VÍA SE ENCUENTRA EN MAL ESTADO LO CUAL SUPONE GRAN PELIGRO PARA LOS DIFERENTES PEATONES, YA QUE PUEDE OCASIONAR ACCIDENTES, POR ESTE MOTIVO SOLICITAMOS AMABLEMENTE A SU DESPACHO ORDENE A QUIEN CORRESPONDA REALIZAR LA REPARACIÓN DE LA MALLA VIAL</t>
  </si>
  <si>
    <t>2025-024487-1 - 25 AGOSTO 2025 SOLICITAMOS AMABLEMENTE SE PUEDA AMPLIAR LA INFORMACIÓN YA QUE NO ES CLARO DENTRO DE ESTE CUAL ES EL REQUERIMIENTO EXACTO SOLICITADO AL PROCESO DE VIGILANCIA EN SALUD PÚBLICA FRENTE AL PROCESO DE SIVIGILA</t>
  </si>
  <si>
    <t>RESPUESTA DADEP - ADJUNTO ENVÍO RESPUESTA DEL RADICADO DADEP 20254000211532 DEL 04 ??? 08 - 2025 ??? RADICADO ALCALDIA NO. 20255920299591 DEL 30/07/2025 ASUNTO: PERMISO PARA INSTALAR BOLARDOS EN ANDÉN ESPACIO PÚBLICO</t>
  </si>
  <si>
    <t>ENVIO DOCUMENTO SECRETARIA DISTRITAL DE AMBIENTE RADICADO NO. 2025EE190273</t>
  </si>
  <si>
    <t>SOLICITUD RADICADO DE COMUNICADO INGI-50260-129-25 - REMISION ITEMS NO PREVISTOS NP-01 ??? NP-21 CONTRATO DE OBRA NO. FDLF-COP-711-2024</t>
  </si>
  <si>
    <t>Solicitud de Items No Previstos COP 711 de 2024</t>
  </si>
  <si>
    <t>COPIA DE RESPUESTA ENVÍO RESPUESTA AL RADICADO NÚMERO 202552601180752 DEL 15 DE AGOSTO DE 2025 - RADICADO ALCALDÍA LOCAL DE FONTIBÓN 20255920319341 - AVENIDA CALLE 22 (AV. FERROCARRIL) ENTRE LA CARRERA 88A A LA CARRERA 87C - LOCALIDAD DE FONTIBÓN.</t>
  </si>
  <si>
    <t>COMUNICACIÓN IDU CON RADICADO 202538500923671 DE FECHA 15/08/2025. RESPUESTA AL RADICADO: 202552601179402 DE FECHA 27/08/2025 ENVÍO RESPUESTA AL RADICADO NÚMERO 202552601179402 DEL 15 DE AGOSTO DE 2025 - RADICADO ALCALDÍA LOCAL DE FONTIBÓN 20255920321101 - ADVENIDA BOYACÁ CON AVENIDA ESPERANZA - LOCALIDAD DE FONTIBÓN.</t>
  </si>
  <si>
    <t>COPIA DE COMUNICACIÓN IDU 202538500864881 DE FECHA 12/08/2025. RESPUESTA AL RADICADO: 202552601135922 DE FECHA 05/08/2025PARTE 1 DE 2-ENVÍO RESPUESTA AL RADICADO NÚMERO 202552600975412 DEL 9 DE JULIO DE 2025 Y AL RADICADO NÚMERO 202518500987312 DEL 10 DE JULIO DE 2025 - RADICADO BTE NO 3373312025 - CALLE 22 J BIS NO 123 A-54 BARRIO SELVA DORADA - LOCALIDAD DE FONTIBÓN.</t>
  </si>
  <si>
    <t>REQUERIMIENTO 4316462025:DERECHO DE PETICION ARREGLO VIAS EN MAL ESTADO PUERTA DE TEJA FONTIBON. BTE SE ENCUENTRA EN EL IDU, UMV</t>
  </si>
  <si>
    <t>CERTIFICADO S-2025-258569 EN ATENCIÓN A LA COMUNICACIÓN DEL ASUNTO, SU SOLICITUD, POR TRATARSE DE HECHOS DE LA COMPETENCIA DEL CONSORCIO REDES PED-23, SE PROCEDIÓ A DAR TRASLADO AL CONTRATISTA DE CONFORMIDAD A LO PRECEPTUADO LO REFERIDO EN EL ARTÍCULO 21 DE LA LEY 1755 DE 2015</t>
  </si>
  <si>
    <t>Informado EAAB ESP: por tratarse de hechos de la competencia del CONSORCIO REDES PED-23, se procedió a dar traslado al contratista de conformidad a lo preceptuado lo referido en el Artículo 21 de la ley 1755 de 2015</t>
  </si>
  <si>
    <t>COPIA DE RESPUESTA RADICAO SDP 1-2025-34605 - DADEP NO. 20252010099371-SOLICITUD CONCEPTO DE SEGMENTO VIAL PARA PROCESO DE PRIORIZACIÓN, CALLE 14C ENTRE CARRERAS 123 Y S.E. (CIV 9001188), LOCALIDAD DE FONTIBÓN.</t>
  </si>
  <si>
    <t>COMUNICACIÓN IDU 202538500864881 DE FECHA 12/08/2025. RESPUESTA AL RADICADO: 202552601135922 DE FECHA 05/08/2025 PARTE 2 DE 2</t>
  </si>
  <si>
    <t>SOLICITUD DE ACOMPAÑAMIENTO PARA REALIZAR INVENTARIO VIAL DE INGRESO PARA EL PK6+164 LA LOCALIDAD DE FONTIBÓN MARTE 2 DE SEPTIEMBRE DE 2025 SEPARADOR CENTRAL DEL COSTADO OCCIDENTAL DE LA CALLE 22 CON KRA 97 HORA: 11:00 A.M</t>
  </si>
  <si>
    <t xml:space="preserve"> ACOMPAÑAMIENTO PARA REALIZAR INVENTARIO VIAL DE INGRESO PARA EL PK6+164 LA LOCALIDAD DE FONTIBÓN MARTE 2 DE SEPTIEMBRE DE 2025 SEPARADOR CENTRAL DEL COSTADO OCCIDENTAL DE LA CALLE 22 CON KRA 97</t>
  </si>
  <si>
    <t>CONTRATO DE OBRA 1-01-25500-1551-2024 CUYO OBJETO ES ???TERMINACIÓN DE LAS OBRAS FALTANTES, PARA LA RENOVACIÓN DEL SISTEMA TRONCAL DE ALCANTARILLADO DE LA SUBCUENCA BOYACA-INTERCEPTOR CENTRO IZQUIERDO Y DERECHO???</t>
  </si>
  <si>
    <t>La Empresa de Acueducto y Alcantarillado de Bogotá EAAB-ESP, informa que iniciará las obras
del proyecto "Terminación de las obras faltantes, para la renovación del sistema troncal de
alcantarillado de la subcuenca Boyacá – Interceptor centro, izquierdo y derecho", mediante
contrato número 1-01--25500-1551-2024</t>
  </si>
  <si>
    <t>COPIA DE RESPUESTA DERECHO DE PETICIÓN GE-2025-109955-MEBOG, RADICADO 2-2025-22210 HAY UNA ZONA DESTINADA PARA LA CONSTRUCCIÓN DE UN PARQUE, PERO ESTE AÚN NO SE HA EJECUTADO, MIENTRAS ESTO OCURRE DEBO IR AL PARQUE MÁS CERCANO LLAMADO SAUZALITO PARA PODER PRACTICAR MIS DEPORTES FAVORITOS, PATINAJE Y CICLISMO, PERO PARA LLEGAR ALLÍ DEBO TRANSITAR POR UNA ZONA PELIGROSA CON MIS PADRES YA QUE NO EXISTE UN SENDERO PEATONAL Y EXISTE MUCHO DESORDEN EN LA VÍA, TAMPOCO EXISTE UNA CICLO RUTA POR ELLO LLEVAR MI BICICLETA ALZADA Y PASAR POR UN PUENTE QUE ESTA SOBRE UN CAÑO MUY PELIGROSO</t>
  </si>
  <si>
    <t>INFORMATIVO DE LA POLICIA, NO REQUIERE RESPUESTA</t>
  </si>
  <si>
    <t>REMISIÓN CARTILLA DE PMT ALTO IMPACTO CIERRES VIALES ??? LA NUEVA 13 LOTE 1 ENTRE CARRERA 50 Y 55.</t>
  </si>
  <si>
    <t>CARTILLA DE PMT ALTO IMPACTO CIERRES VIALES ??? LA NUEVA 13 LOTE 1 ENTRE CARRERA 50 Y 55.</t>
  </si>
  <si>
    <t>COPIA DE RESPUESTA AL RADICADO UAERMV NO. 20251120139432 DEL 14 DE AGOSTO DE 2025 ??? COMUNICACIÓN DTCI 202538500875811 DEL INSTITUTO DE DESARROLLO URBANO ??? RADICADO CONCEJO DE BOGOTÁ 2025EE14192 ??? SOLICITUD INFORMACIÓN SEGMENTOS VIALES LOCALIDAD DE FONTIBÓN.</t>
  </si>
  <si>
    <t>COPIA DE RESPUESTA AL RADICADO 20251120139242-RESPUESTA AL RADICADO UAERMV NO. 20251120139242 DEL 14 DE AGOSTO DE 2025, RELACIONADO CON EL TRASLADO DEL FONDO DE DESARROLLO LOCAL DE FONTIBÓN, IDENTIFICADO CON EL NO. 20255920312931 DEL 8 DE AGOSTO DE 2024. REITERACIÓN DEL SINPROC NO. 4298501 DE 2025.</t>
  </si>
  <si>
    <t>RESPUESTA AL DERECHO DE PETICIÓN N. E2025-095045</t>
  </si>
  <si>
    <t>20256000264651- RESPUESTA A RADICADO IDRD NO. 20252100316712 DEL 01 DE AGOSTO DE 2025, ACERCA DE SOLICITUD DE PODA DE PASTO Y MANTENIMIENTO DE PARQUES EN CIUDAD HAYUELOS.</t>
  </si>
  <si>
    <t>Reasignado por competencia a Edison Venera, es una respuesta a temas de seguridad en parques</t>
  </si>
  <si>
    <t>COPIA DE RADICADO 20251200113201-ENVÍO RESPUESTA AL RADICADO NÚMERO 202518501136462 DEL 5 DE AGOSTO DE 2025 - CARRERA 100 CON CALLE 23G - LOCALIDAD DE FONTIBÓN ..</t>
  </si>
  <si>
    <t>COPIA DE CONTRATO DE OBRA NO. FDLF-COP-719-2024, QUE TIENE COMO OBJETO: ???CONTRATAR MEDIANTE EL SISTEMA DE PRECIOS UNITARIOS FIJOS SIN FORMULA DE AJUSTE, A MONTO AGOTABLE, LA ADECUACIÓN, MANTENIMIENTO Y/O DOTACIÓN DE LA INFRAESTRUCTURA Y MOBILIARIO DE LA CASA DE LA CULTURA DE LA LOCALIDAD DE FONTIBÓN EN BOGOTÁ D.C.???</t>
  </si>
  <si>
    <t>COPIA DE CONTRATO DE OBRA NO. FDLF-COP-719-2024,  ADECUACIÓN, MANTENIMIENTO Y/O DOTACIÓN DE LA INFRAESTRUCTURA Y MOBILIARIO DE LA CASA DE LA CULTURA. SE REASIGNA A EDUARDO ARREDONDO.</t>
  </si>
  <si>
    <t>REQUERIMIENTO 4344602025: DERECHO DE PETICION PARA REPARACION INMEDIATA DE LAS VIAS AFECTADAS DE PUERTA DE TEJA UNO DE LOS BARRIOS MAS ANTIGUOS Y REPRESENTATIVOS DE LA LOCALIDAD DE FONTIBON. URGENTE BIEN COMUN</t>
  </si>
  <si>
    <t>COPIA DE SOLICITUD INFORMACIÓN PARQUES LOCALIDAD FONTIBÓN-SOLICITAR MUY AMABLEMENTE SE REALICE EL DIAGNÓSTICO TÉCNICO Y VERIFICACIÓN PARA LA INSTALACIÓN E INTERVENCIÓN DE LOS SIGUIENTES PARQUES EN LA LOCALIDAD DE FONTIBÓN</t>
  </si>
  <si>
    <t>2025EE16097 - DERECHO DE PETICION CONTROL POLITICO DARIO FERNANDO CEPEDA PEÑA</t>
  </si>
  <si>
    <t>2025EE16057 -SOLICITUD DE RESPUESTA - MESA DE TRABAJO PROBLEMÁTICA MALLA VIAL LOCALIDAD DE FONTIBÓN</t>
  </si>
  <si>
    <t>COPIA DE ALCANCE A RADICADO RESPUESTA UMV 20251200112211 DE 268-2025 DE SOLICITUD RADICADO 20251120132672 DE 5-8-2025 ???PETICION CIUDADANA BOGOTA TE ESCUCHA 3854582025"</t>
  </si>
  <si>
    <t>COPIA DE ENVÍO ENVÍO RESPUESTA AL RADICADO NÚMERO 202552601169482 Y AL RADICADO NÚMERO 202552601169052 DEL 13 DE AGOSTO DE 2025 - RADICADO CONCEJO DE BOGOTÁ 2025EE15129 - SEGMENTOS VIALES - LOCALIDAD DE FONTIBÓN</t>
  </si>
  <si>
    <t>COPIA DE RESPUESTA RADICADO DADEP-SOLICITUD INFORMACIÓN CALLE 22J ENTRE CARRERA 119A A LA CARRERA 120 ??? SOLICITUD MESA DE TRABAJO Y ACOMPAÑAMIENTO</t>
  </si>
  <si>
    <t>REMISION SOLICITUD DE RESPUESTA.</t>
  </si>
  <si>
    <t>COPIA DE RESPUESTA AL RADICADO NÚMERO 202552601177542 DEL 14 DE AGOSTO DE 2025 - RADICADO ALCALDÍA LOCAL DE FONTIBÓN 20255920317051 - LOCALIDAD DE FONTIBÓN.</t>
  </si>
  <si>
    <t>SOLICITUD DE VISITA DE INGENIEROS PARA ESTUDIO TRAMITE DE INTERVENCION, ARREGLO Y REPARACION DE LA CALZADA DE TRANSITO DE LA RUTA DE BUSES DEL SITP</t>
  </si>
  <si>
    <t>PROPUESTA PARA SUSCRIBIR CONVENIO INTERADMINISTRATIVO ENTRE EL FONDO DE DESARROLLO LOCAL DE FONTIBÓN Y LA UNIDAD ADMINISTRATIVA ESPECIAL DE REHABILITACIÓN Y MANTENIMIENTO VIAL.</t>
  </si>
  <si>
    <t xml:space="preserve">       TRAMITE CERRADO POR SANTIAGO VARGAS
 SE CIERRA TENIENDO EN CUENTA QUE ES INFORMATIVO</t>
  </si>
  <si>
    <t>SOLICITUD ESTADO MALLA VIAL LOCALIDAD FONTIBON</t>
  </si>
  <si>
    <t>COPIA DE ENVÍO RESPUESTA AL RADICADO NÚMERO 202518501198882 DEL 20 DE AGOSTO DE 2025 - TRANSVERSAL 95 A CON CALLE 25 D - LOCALIDAD DE FONTIBÓN.</t>
  </si>
  <si>
    <t>INFORME DE POLICIA ESPECIAL, REPOSICION DE LAS SEÑALES Y ARREGLO DEL ANDEN</t>
  </si>
  <si>
    <t>SOLICITUD INFORMACION ESTADO DE PAGO ACTA PARCIAL 12 CTO 381- 2023 Y SOLICITUD NOMBRE COMPLETO Y CEDULA DE CIUDADANIA DEL PERSONAL A CARGO</t>
  </si>
  <si>
    <t xml:space="preserve">	ACTUALIZACIÓN DE PERSONAL PARA EJECUCIÓN DE ACTIVIDADES.</t>
  </si>
  <si>
    <t>RESPUESTA RAD DADEP 20254000222312; 20254000223272 ??? RAD SDG 20255920317201; 20255920322171-SOLICITUD DE MANTENIMIENTO PARQUE PORTÓN DE LA SABANA ??? REQUERIMIENTO 3749072025 Y 3855602025</t>
  </si>
  <si>
    <t>INFORMATIVO SOBRE LA INCORPORACIÓN DE UN PARQUE Y ASIGNACIÓN DE RUPI, NO REQUIERE RESPUESTA</t>
  </si>
  <si>
    <t>QUEJA POR MAL ESTADO DE LA CALLE 22H Y DISPOSICION DE RESIDUOS CON MALOS OLORES EN EL BARRIO SANTANDER, LOCALIDAD DE FONTIBON</t>
  </si>
  <si>
    <t>SOLICITUD DE REPARCHEO-UN HUECO QUE SE ENCUENTRA FRENTE A MI VIVIENDA UBICADA EN LA CARRERA 116 NO 19-12 BARRIO BATAVIA FONTIBON.</t>
  </si>
  <si>
    <t>ENVÍO RESPUESTA AL RADICADO NÚMERO 202518501209572 DEL 21 DE AGOSTO DE 2025 - CARRERA 100 ENTRE CALLE 16 Y 17 - LOCALIDAD DE FONTIBÓN.</t>
  </si>
  <si>
    <t>INFORME POLICIA ESPECIAL CAI VERSALLES-CON EL FIN DE DAR A CONOCER LA PROBLEMÁTICA PRESENTADA EN LA DIRECCIÓN CARRERA 102 CON CALLE 22G JURISDICCIÓN DEL CAÍ VERSALLES DE LA LOCALIDAD DE FONTIBÓN EN DONDE LA VÍA SE ENCUENTRA EN MAL ESTADO LO CUAL SUPONE GRAN PELIGRO PARA LOS DIFERENTES PEATONES, YA QUE PUEDE OCASIONAR ACCIDENTES, POR ESTE MOTIVO SOLICITAMOS AMABLEMENTE A SU DESPACHO ORDENE A QUIEN CORRESPONDA REALIZAR LA REPARACIÓN DE ESTE TRAMO VIAL.</t>
  </si>
  <si>
    <t>PROYECTO: BONAIRE-SALAMANCA RESERVADO - RESPUESTA AL COMUNICADO TRANSMILENIO NO. 2025-ER-41317 CON RADICADOS IDU NO. 202552601159172 Y 202552601157152 DEL 12/08/2025</t>
  </si>
  <si>
    <t>COPIA DE CONSULTADO EL SISTEMA DE INFORMACIÓN DE LA DEFENSORÍA DEL ESPACIO PÚBLICO SIDEP II Y SIGDEP, SE IDENTIFICÓ EL PREDIO OBJETO DE SU CONSULTA, EL CUAL SE UBICA DENTRO DE LOS LINDEROS DEL SECTOR CATASTRAL FONTIBÓN CENTRO Y SE IDENTIFICA CON EL REGISTRO ÚNICO DE PATRIMONIO INMOBILIARIO - RUPI 4589-58. PARA SU CONOCIMIENTO, SE ANEXA LA RESPECTIVA CERTIFICACIÓN TÉCNICA.</t>
  </si>
  <si>
    <t>REMISION- RESPUESTA AL RADICADO SDM NO 202561203012292</t>
  </si>
  <si>
    <t>Confirmación a mesa de
gestión territorial virtual en referencia a seguimiento solicitudes de señalización y
reductores de velocidad en el barrio Modelia, localidad de Fontibón.</t>
  </si>
  <si>
    <t>COPIA DE RESPUESTA SISTEMA DISTRITAL PARA LA GESTIÓN DE PETICIONES CIUDADANAS BTE: 3487602025 / SDP 1-2025-37081RADICADOS DADEP NO. 20252010112551 DEL 10-07-2025 Y NO. 20254000179752 DEL 08-07-2025; REQUERIMIENTO DADEP: 3114582025 Y RADICADO ALCALDÍA LOCAL</t>
  </si>
  <si>
    <t>SOLICITUD URGENTE DE INTERVENCION EN LA MALLA VIAL BARRIO THALIA</t>
  </si>
  <si>
    <t>ITP NUESTROS PRODUCTOS</t>
  </si>
  <si>
    <t>PRESENTACION CONTRATO DE OBRA N. 1-01-33100-1660-2024</t>
  </si>
  <si>
    <t xml:space="preserve">INFORMADO EAAB: PRESENTACION CONTRATO DE OBRA N. 1-01-33100-1660-2024: contempla la renovación alcantarillado sanitario sobre la Calle 16F con Carrera 78G del barrio Paraíso Bavaria
</t>
  </si>
  <si>
    <t>RESPUESTA AL RADICADO UAERMV NO. 20251120148522 DEL 28 DE AGOSTO DE 2025 ??? BTE 4316462025??? INTERVENCIÓN DIAGONAL (CALLE )24C ENTRE CARRERAS 96 Y 96 B Y CARRERA 96 ENTRE DIAGONAL 24C Y CALLE 25 G BIS, LOCALIDAD DE FONTIBÓN.DERECHO DE PETICION PARA REPARACIÓN INMEDIATA DE LAS VÍAS AFECTADAS</t>
  </si>
  <si>
    <t>CONVOCATORIA CONSTRUCCIÓN PLAN DE TRABAJO CONFLICTIVIDAD RECODO</t>
  </si>
  <si>
    <t>ENTREGA BOLETIN TRIMESTRAL 1 EDICION - ALO COMUNICA</t>
  </si>
  <si>
    <t xml:space="preserve">        ENTREGA BOLETIN TRIMESTRAL 1 EDICION - ALO COMUNICA</t>
  </si>
  <si>
    <t>COPIA DE RESPUESTA 20256100274721 - RESPUESTA AL RADICADO IDRD NO. 20252100338552 ???(???) OFÍCIESE AL IDRD PARA DE MANERA URGENTE REALICE UNA VISITA EL PARQUE EL GOLFITO BARRIO MODELIA, Y EXPIDA UN INFORME TÉCNICO DETALLADO DE LAS CONDICIONES ACTUALES DEL PARQUE, ADJUNTEN ELEMENTOS FOTOGRÁFICOS. (???)</t>
  </si>
  <si>
    <t>COPIA DE RESPUESTA AL RADICADO NÚMERO 202518501262822 DEL 1 DE SEPTIEMBRE DE 2025 - CALLE 23 B DESDE LA CARRERA 116 HASTA LA CARRERA 126 - LOCALIDAD DE FONTIBÓN.</t>
  </si>
  <si>
    <t>COPIA DE RADICADO NÚMERO 202518501209572 DEL 21 DE AGOSTO DE 2025 - CARRERA 100 ENTRE CALLE 16 Y 17 - LOCALIDAD DE FONTIBÓN.</t>
  </si>
  <si>
    <t>COPIA DE ENVÍO RESPUESTA AL RADICADO NÚMERO 202518501166522 DEL 13 DE AGOSTO DE 2025 - CARRERA 82 CON AVENIDA ESPERANZA - LOCALIDAD DE FONTIBÓN.-POR FAVOR, REVISEN LA CARRERA 82 CON AV. ESPERANZA, ESTA DEMASIADO DETERIORADA, SE ESTA FORMANDO MUCHO TRANCON</t>
  </si>
  <si>
    <t>2025EE16533- DERECHO DE PETICIÓN (DETERIORO DE LA MALLA VIAL EN EL BARRIO MODELIA).CONCEJAL HUMBERTO RAFAEL AMÍN MARTELO</t>
  </si>
  <si>
    <t>DERECHO DE PETICIÓN - SOLICITUD MANTENIMIENTO INTEGRAL VIAL CARRERA 72B #23G-06 - RADICADO DE ANTECEDENTE: 20234603623072</t>
  </si>
  <si>
    <t>DERECHO DE PETICION SOLICITUD DE REDUCTORES CONJUNTO SENDEROS DE MODELIA</t>
  </si>
  <si>
    <t>RADICADO EAAB-ESP E-2025-093078 CONCEPTO DETERIORO ANDENES</t>
  </si>
  <si>
    <t>Informado EAAB ESP, concepto andenes Calle 22 entre la Carrera 86 a la Carrera 93.</t>
  </si>
  <si>
    <t>ENVÍO RESPUESTA AL RADICADO NÚMERO 202552601249482 DEL 29 DE AGOSTO DE 2025 - RADICADO ALCALDÍA LOCAL DE FONTIBÓN 20255920328951 - CALLE 22 ENTRE CARRERA 102 Y CARRERA 103 - LOCALIDAD DE FONTIBÓN.DAÑO SIGNIFICATIVO EN LA MALLA VIAL EN LA DIRECCIÓN CALLE 22 ENTRE CARRERA 102 Y CARRERA 103</t>
  </si>
  <si>
    <t>COPIA DE RESPUESTA 2025EE16476 2025ER15879- RESPUESTA AL RADICADO IDIGER NO. 2025ER15879 - PQRS 3529822025 BOGOTA TE ESCUCHA ???COMO REPRESENTANTES CIUDADANOS Y EN EJERCICIO DEL DERECHO FUNDAMENTAL DE PETITION (ART. 23 C.P.), NOS PERMITIMOS ADVERTIRFORMALMENTE A ESA ENTIDAD QUE. SEGUN INFORMATION PUBLICA YCONFIRMADA PORLA COMUNIDAD, EL DISTRITO CAPITAL AVANZA EN EL TRASLADO DELPUEBLO INDIGENA EMBERA A UN PREDIO DEL IDPAC ...(SIC)</t>
  </si>
  <si>
    <t>SE DEVUELVE A DIMELZA MENDOZA:
POR NO SER COMPETENCIA DE INFRAESTRUCTURA, ES UN CONCEPTO DE UN PREDIO PARA EL TRASLADO DE LA COMUNIDAD EMBERA, COMO BIEN SE DESCRIBE: 
COPIA DE RESPUESTA 2025EE16476 2025ER15879- RESPUESTA AL RADICADO IDIGER NO. 2025ER15879 - PQRS 3529822025 BOGOTA TE ESCUCHA ???COMO REPRESENTANTES CIUDADANOS Y EN EJERCICIO DEL DERECHO FUNDAMENTAL DE PETITION (ART. 23 C.P.), NOS PERMITIMOS ADVERTIRFORMALMENTE A ESA ENTIDAD QUE. SEGUN INFORMATION PUBLICA YCONFIRMADA PORLA COMUNIDAD, EL DISTRITO CAPITAL AVANZA EN EL TRASLADO DELPUEBLO INDIGENA EMBERA A UN PREDIO DEL IDPAC ...(SIC)</t>
  </si>
  <si>
    <t>COPIA DE RESPUESTA SOLICITUD INFORMACIÓN / SEGMENTO VIAL LOCALIDAD DE FONTIBÓN BARRIO EL CHANCO / CARRERA 123 ENTRE CALLE 12C-16 A CALLE 13C-06. RAD. IDU NO. 202552601216622 Y 202552601218102 DEL 22-08-2025.</t>
  </si>
  <si>
    <t>COPIA DE RESPUESTA AL RADICADO NÚMERO 202552601248642 DEL 29 DE AGOSTO DE 2025 - RADICADO ALCALDÍA LOCAL DE FONTIBÓN 20255920329021 - CARRERA 106 CON DIAGONAL 16 - LOCALIDAD DE FONTIBÓN.</t>
  </si>
  <si>
    <t>COPIA DE ENVÍO RESPUESTA AL RADICADO NÚMERO 202552601265552 ??? NUNC 110016000017202205385 ??? SDM 202531110271951.</t>
  </si>
  <si>
    <t>COPIA DE ENVÍO RESPUESTA AL RADICADO NÚMERO 202518501262762 DEL 1 DE SEPTIEMBRE DE 2025 - CARRERA 82 # 22D - 37 - LOCALIDAD DE FONTIBÓN.</t>
  </si>
  <si>
    <t>SOLICITUD RADICADO DE COMUNICADO INGI-50260-134-25 POR MEDIO DEL PRESENTE LA INTERVENTORÍA ING INGENIERIA S.A.S SE PERMITE REMITIR EL COMUNICADO INGI-50260-134-25 CON ASUNTO ???INFORME NO 4 PIN AMBIENTAL NO. 26980 DEL CONTRATO FDLF-711-2024 GESTIÓN REALIZADA EN JULIO DE 2025 ???. PARA SU PROCESO DE RADICACIÓN Y FINES PERTINENTES</t>
  </si>
  <si>
    <t xml:space="preserve">Informe No 4 PIN AMBIENTAL No. 26980 del contrato FDLF-711-2024 gestión
realizada en julio de 2025
</t>
  </si>
  <si>
    <t>COPIA DE RESPUESTA SOLICITUD DE CREACIÓN DE MESA DE DIÁLOGO SOBRE MOVILIDAD, SEGURIDAD, ILUMINACIÓN Y DISPOSICIÓN DE RESIDUOS EN EL BARRIO PUERTA DE TEJA, FONTIBÓN. RADICADOS IDU NO. 202552601246442, 202552601247182 Y 202552601276352.</t>
  </si>
  <si>
    <t>ENVIÓ DOCUMENTO SECRETARIA DISTRITAL DE AMBIENTE RADICADO NO. 2025EE200481 RADICADO SDA 2025ER180862 DEL 12 DE AGOSTO DEL 2025. RADICADO ALF 20255920308021 DEL 04 DE AGOSTO DEL 2025 EN ATENCIÓN AL ASUNTO DE LA REFERENCIA, DONDE SOLICITA: ??????UN CONCEPTO SOBRE LOS INDIVIDUOS ARBÓREOS QUE SE ENCUENTRAN EN LA ZONAS VERDES PERIMETRALES AL SENDERO MENCIONADO, CON EL FIN DE SABER SI LAS RAÍCES DE ALGUNOS DE ESTOS ÁRBOLES ESTÁN AFECTANDO LA INFRAESTRUCTURA PEATONAL MENCIONADA</t>
  </si>
  <si>
    <t>Solicitud concepto técnico andenes sobre Calle 22 costado Sur del Ferrocarril.
20255920308021</t>
  </si>
  <si>
    <t>COPIA DE ENVIO DE RADICADO 20251200112901 RESPUESTA AL RADICADO UAERMV NO. 20251120145832 DEL 26 DE AGOSTO DE 2025 ??? SDQS???BTE 4293792025 ??? DERECHO DE PETICION PARA REPARACIÓN INMEDIATA DE LAS VÍAS AFECTADAS BARRIO PUERTA DE TEJA ??? LOCALIDAD DE FONTIBON.</t>
  </si>
  <si>
    <t>INFORME DE POLICÍA ESPECIAL (TAPA DE ALCANTARILLA DESPERDICIO DE AGUA)</t>
  </si>
  <si>
    <t>NOTIFICACIÓN INICIO DE ACTIVIDADES PK6+164 - FONTIBÓN-NOTIFICACION DE INICIO DE ACTIVIDADES DE LA ORDEN DE MANTRENIMIENTO NO.24031217</t>
  </si>
  <si>
    <t xml:space="preserve">	NOTIFICACIÓN INICIO DE ACTIVIDADES PK6+164 - FONTIBÓN-NOTIFICACION DE INICIO DE ACTIVIDADES DE LA ORDEN DE MANTRENIMIENTO NO.24031217</t>
  </si>
  <si>
    <t>COPIA DE ENVÍO RESPUESTA AL RADICADO NÚMERO 202518501238882 DEL 27 DE AGOSTO DE 2025 - LOCALIDAD DE FONTIBÓN.</t>
  </si>
  <si>
    <t>RADICADO ACUEDUCTO NO E-2025-092656 INSTALACIÓN TAPA POZO-FUNCIONARIOS DE LA EAAB, INSTALARON TAPA DE POZO DE INSPECCIÓN EN LA CARRERA 68D NO. 19 -00 QUEDANDO EL SISTEMA TRABAJANDO EN CONDICIONES NORMALES</t>
  </si>
  <si>
    <t>RESPUESTA DE LA EAAB, INFORMANDO LA INTALACION DE UNA TAPA DE POZO</t>
  </si>
  <si>
    <t>COPIA DE ENVÍO RESPUESTA AL RADICADO NÚMERO 202518501238732 DEL 27 DE AGOSTO DE 2025 - CALLE 17 ENTRE LA CARRERA 108 Y 110A - LOCALIDAD DE FONTIBÓN.</t>
  </si>
  <si>
    <t>COPIA DE ENVÍO RESPUESTA AL RADICADO NÚMERO 202518501198882 DEL 20 DE AGOSTO DE 2025 - TRANSVERSAL 95 A CON CALLE 25 D - LOCALIDAD DE FONTIBÓN.-INTERVENCIÓN DE LA VÍA UBICADA EN LA TRANSVERSAL 95 A CON CALLE 25 D</t>
  </si>
  <si>
    <t>REMISION ACTA DE COSTO N. 3 DEL CONTRATO DE OBRA FDFL-COP-711-2024, CON VISTO BUENO DE LA INTERVENTORIA</t>
  </si>
  <si>
    <t xml:space="preserve">	REMISION ACTA DE COSTO N. 3 DEL CONTRATO DE OBRA FDFL-COP-711-2024, CON VISTO BUENO DE LA INTERVENTORIA</t>
  </si>
  <si>
    <t>REMISION ACTA DE COSTOS N. 3 DEL CONTRATO DE INTERVENTORIA FDLF-CIV-717-2024</t>
  </si>
  <si>
    <t>COPIA DE COMUNICACIÓN IDU CON RADICADO 202538500953231 DE FECHA 26/08/2025. RESPUESTA AL RADICADO: 202518501230522 DE FECHA 03/09/2025 DERECHO DE PETICION PARA REPARACIÓN INMEDIATA DE LAS VÍAS AFECTADAS BARRIO PUERTA DE TEJA ??? LOCALIDAD DE FONTIBON.</t>
  </si>
  <si>
    <t>RESPUESTA AL RADICADO UAERMV NO. 20251120143592 DEL 22 DE AGOSTO DE 2025 ??? SITUACIÓN PROBLEMÁTICA COLECTIVA NÚMERO 21603 Y 21663 ??? INTERVENCIÓN CARRERA 122 NO. 17D ??? 34 Y CALLE 42G SUR NO. 90 ??? 22. SE REPORTA SITAUCION PROBLEMATICA SOBRE VIA EN MAL ESTADO EN EL BARRIO LA PERLA SITUACION QUE VIENE PRESENTANDO HACE 3 AÑOS, ESTO AFECTA UNA CUADRA SOBRE LA CARRERA 122 CON CALLE 17 D, ESTO GENERA RIESGO EN LA SALUD DE LOS HABITANTES DE TODOS LOS CICLOS DE VIDA, EL HUNDIMIENTO DE LA VIA HA GENERADO NUEVOS PARCHES Y EN EPOCA DE LLUVIAS AGUA ESTANCADA CON HONGOS Y BACTERIAS, ACCIDNTES OCAIDAS PARA LOS ADULTOS MAYORES NIÑOS Y PERSONAS CON DISCAPACIDAD, DESDE LA JUNTA DE ACCION COMUNAL SE HA REALIZADO MANIFESTACIONES A LOS ALCALDES LOCALES DE TURNO PERO NO SERIAN ENVIADO O REALIZADO ARREGLO DE LA VIA</t>
  </si>
  <si>
    <t>COPIA DE RESPUESTA RADICADO 20251120123942 DE 25-7-2025"MESA DE TRABAJO SOBRE DETERIORO DE LA MALLA VIAL ??? BARRIO VILLEMAR."-???PROBLEMÁTICA RELACIONADA CON EL DETERIORO DE LA MALLA VIAL EN EL TRAMO COMPRENDIDO ENTRE LA CARRERA 96C ENTRE LA CALLE 20A Y LA CALLE 19 (???) LA MESA DE TRABAJO SE LLEVARÁ A CABO EL MIÉRCOLES 30 DE JULIO DE 2025 A LAS 02:00 P.M. EN LA DIRECCIÓN: CALLE 20D #96C ??? 98</t>
  </si>
  <si>
    <t>Mesa de trabajo deterioro malla vial barrio Villemar.</t>
  </si>
  <si>
    <t>TRANCON AVENIDA FERROCARRIL HAYUELOS</t>
  </si>
  <si>
    <t xml:space="preserve">SE DEVUELVE A DIMELZA MENDOZA:
 POR NO SER UN TEMA RESORTE DE INFRAESTRUCTURA:
BUENOS DÍAS , SOLICITAMOS COLOQUEN POLICÍA DE TRANSITO O QUE EL SEMÁFORO DE LA VÍA FERROCARRIL HAYUELOS SE DEMORE MÁS PARA QUE PUEDAN CRUZAR LOS VEHÍCULOS, TODAS LAS MAÑANAS SE HA VUELTO TERRIBLE EL TRÁFICO Y ESTO SE DEBE A ESO, ALCALDE POR FAVOR PONGA LOS OJOS EN ESO O BUSQUE UNA SOLUCIÓN UN PUENTE UN DEPRIMIDO NO SE QUE , HAGAN ALGO BUENO POR LA COMUNIDAD QUE BASTANTE IMPUESTO PAGA </t>
  </si>
  <si>
    <t>RESPUESTA AL RADICADO UAERMV NO. 20251120142432 DEL 20 DE AGOSTO DE 2025 ??? SDQS-BTE BOGOTÁ TE ESCUCHA 4138112025 ??? SOLICITUD ARREGLO VIA CALLE 20 ENTRE LA CARRERA 103A A LA 104.</t>
  </si>
  <si>
    <t>COPIA DE ENVÍO RESPUESTA AL RADICADO NÚMERO 202552601250692 DEL 29 DE AGOSTO DE 2025- RADICADO ALCALDÍA LOCAL DE FONTIBÓN 20255920326871 - AVENIDA LA ESPERANZA CON CARRERA 104B - LOCALIDAD DE FONTIBÓN.</t>
  </si>
  <si>
    <t>COOPIA DE ENVIO DE RADICADO 20251200115381 RESPUESTA AL RADICADO UAERMV NO. 20251120147122 DEL 27 DE AGOSTO DE 2025 ??? SDQS-BTE 4344602025 - INTERVENCIÓN DIAGONAL 24C ENTRE CARRERA 96 Y CARRERA 96B Y CARRERA 96 ENTRE DIAGONAL 24C Y CALLE 25G BIS.</t>
  </si>
  <si>
    <t>COPIA DE ENVIO DE RADICADO 20251200116071 - RESULTADO MESA DE TRABAJO LOCALIDAD DE FONTIBÓN"</t>
  </si>
  <si>
    <t>TRAMITE CERRADO POR EDUARDO ARREDONDO        
SE RECIBIÓ EL RESPECTIVO INFORME DE RESULTADO MESA DE TRABAJO LOCALIDAD DE FONTIBÓN</t>
  </si>
  <si>
    <t>ENVÍO RESPUESTA AL RADICADO NÚMERO 202552601248722 Y AL RADICADO NÚMERO 202552601248102 - RADICADOS ALCALDÍA LOCAL DE FONTIBÓN 20255920330411 Y 20255920334211 - CARRERA 116 ENTRE LA CALLE 17 Y CALLE 18 - LOCALIDAD DE FONTIBÓN.</t>
  </si>
  <si>
    <t>"REQUERIMIENTO 4576682025:SOLICITUD REDES SOCIALES @ELCARRUSELDEANDRES "</t>
  </si>
  <si>
    <t>DIOS Y PATRIA ENVIO INFORME CAI VERSALLES PROBLEMATICA AVENIDA 129#22-91 JURISDICCIÓN DEL CAÍ VERSALLES DE LA LOCALIDAD DE FONTIBÓN EN DONDE LA ALCANTARILLA SE ENCUENTRA SIN TAPA, L</t>
  </si>
  <si>
    <t>SE CIERRA TRAMITE PORQUE SE RADICO DOS VECES, SE DIO RESPUESTA AL CASO 20255910106402, CON EL # 20255920384931</t>
  </si>
  <si>
    <t>REQUERIMIENTO 4584432025:DERECHO DE PETICION REHABILITACION INTEGRAL Y DEFINITIVA DE LA VIA PUBLICA CARRERA 72B ENTRE CALLES 23F Y 26G, ASI COMO EL CUMPLIMIENTO DE LOS COMPROMISOS OFICIALES ADQUIRIDOS POR ESTA ALCALDIA LOCAL EN 2023.</t>
  </si>
  <si>
    <t>INFORME DE POLICÍA ESPECIAL CAI MODELIA</t>
  </si>
  <si>
    <t>SE CIERRA TRAMITE PORQUE SE RADICO DOS, SE DIO RESPUESTA AL CASO 20255910106352 CON EL # 20255920370871</t>
  </si>
  <si>
    <t>CONTRATO DE OBRA NO. FDLF-711-2024 ??? CONTRATAR A PRECIOS FIJOS Y A MONTO AGOTABLE LAS ACTIVIDADES DE CONSTRUCCIÓN DE LA MALLA VIAL Y ESPACIO PÚBLICO, DERIVADOS DEL CONTRATO DE CONSULTORÍA 440 DE 2022, EN LA LOCALIDAD DE FONTIBÓN.</t>
  </si>
  <si>
    <t xml:space="preserve">Informe No 3 PIN AMBIENTAL No. 26980 del contrato FDLF-711-2024 gestión realizada en junio de 2025  </t>
  </si>
  <si>
    <t>INFORME DE POLICÍA ESPECIAL CAI VERSALLES</t>
  </si>
  <si>
    <t>INFORME DE POLICIA ESPECIAL CAI SABANA GRANDE MAL ESTADO DE MALLA VIAL</t>
  </si>
  <si>
    <t>INFORME DE POLICIA ESPECIAL CAI MODELIA</t>
  </si>
  <si>
    <t>REQUERIMIENTO 4612812025:SE REQUIERE REPARCHEAR VIA EN CALLE 23 F POR 96G-00 EN ESQUINA PARQUE EL RUBI</t>
  </si>
  <si>
    <t>PRESENTACIÓN CONTRATO DE OBRA 1-01-33100-1660-2024-RENOVACIÓN DE REDES DE ALCANTARILLADO SANITARIO Y PLUVIAL DEL BARRIO VISIÓN SEMINDUSTRIAL DE LA ZONA 3 DE LA EAAB-ESP</t>
  </si>
  <si>
    <r>
      <rPr>
        <rFont val="Arial Narrow"/>
        <b/>
        <color rgb="FF0000FF"/>
        <sz val="9.0"/>
      </rPr>
      <t>CERRAR ORFEO:</t>
    </r>
    <r>
      <rPr>
        <rFont val="Arial Narrow"/>
        <b/>
        <color rgb="FFFF0000"/>
        <sz val="9.0"/>
      </rPr>
      <t xml:space="preserve">
ORFEO REMITIDO EN SEP 8 POR DIMELZA MEDINA – 
DONDE SE INVITA A REUNIÓN EL DÍA SÁBADO 06 DE SEPTIEMBRE DEL 2025:
CON EL FIN DE DAR A CONOCER LA INFORMACIÓN DEL PROYECTO CON LAS ACTIVIDADES A DESARROLLAR DURANTE LA EJECUCIÓN DE LA OBRA EN EL BARRIO PARAISO BAVARIA, POR LO CUAL LA INVITAMOS O A UN REPRESENTANTE DE SU ALCALDÍA, A LA REUNIÓN QUE TENDRÁ LUGAR EN LA CARRERA 79A 16F 09, EL DÍA SÁBADO 06 DE SEPTIEMBRE DEL 2025, A LAS 09:00 AM. AGRADECEMOS SU PARTICIPACIÓN Y ESPERAMOS CONTAR CON SU ASISTENCIA</t>
    </r>
  </si>
  <si>
    <t>ENVIO DOCUMENTO SECRETARIA DISTRITAL DE AMBIENTE RADICADO NO. 2025EE200481 RADICADO SDA 2025ER180862 DEL 12 DE AGOSTO DEL 2025. RADICADO ALF 20255920308021 DEL 04 DE AGOSTO DEL 2025 EN ATENCIÓN AL ASUNTO DE LA REFERENCIA, DONDE SOLICITA: ??????UN CONCEPTO SOBRE LOS INDIVIDUOS ARBÓREOS QUE SE ENCUENTRAN EN LA ZONAS VERDES PERIMETRALES AL SENDERO MENCIONADO, CON EL FIN DE SABER SI LAS RAÍCES DE ALGUNOS DE ESTOS ÁRBOLES ESTÁN AFECTANDO LA INFRAESTRUCTURA PEATONAL MENCIONADA</t>
  </si>
  <si>
    <t>SOLICITUD DE GESTION ANTE LA ALCALDIA. DEPOSITOS DE AGUA QUE AFECTAN LA ESTRUCTURA DEL CONJUNTO</t>
  </si>
  <si>
    <t>COPIA DE RESPUESTA AL RADICADO UAERMV NO. 20251120146332 DEL 26 DE AGOSTO DE 2025 ??? PETICION CIUDADANA BOGOTA TE ESCUCHA 4333322025 ??? CALLE 17 CON 108 HUNDIMIENTO.</t>
  </si>
  <si>
    <t>COPIA DE ENVIO DE RADICADO 20251210118361 - RESPUESTA AL RADICADO UAERMV NO. 20251120151672 DEL 2 DE SEPTIEMBRE DE 2025 ???COMUNICACIÓN SS 202531110294221 DE LA SECRETARIA DE MOVILIDAD ??? INTERVENCIÓN DE LA CALLE 19 ENTRE 106 Y 106BIS ??? CALLE 19 ENTRE 106 BIS Y 107A- CALLE 19 ENTRE 170?? Y 108- CARRERA 108 ENTRE 18 Y 18B -CALLE 20D ENTRE 96H BIS Y 96G</t>
  </si>
  <si>
    <t>COPIA DE ENVIO DE RADICADO 20251210116581 RESPUESTA AL RADICADO UAERMV NO. 20251120150862 DEL 2 DE SEPTIEMBRE DE 2025 ??? COMUNICADO DTCI NO. 202538500943031 DEL INSTITUTO DE DESARROLLO URBANO ??? IDU - SDQS-BTE 4161162025 - INTERVENCIÓN CARRERA 100 ENTRE CALLES 16 Y 17.</t>
  </si>
  <si>
    <t>COPIA DE CERTIFICADO. COMUNICACIÓN IDU CON RADICADO 202518500975561 DE FECHA 03/09/2025. RESPUESTA AL RADICADO: 202552601271572 DE FECHA 08/09/2025-RESPUESTA A LA PETICIÓN DE LA COMUNIDAD QUE BUSCA INFORMACIÓN SOBRE POSIBLES PLANES DE INTERVENCIÓN VIAL, SEÑALIZACIÓN Y DEMARCACIÓN EN EL BARRIO EN MENCIÓN, ESPECÍFICAMENTE EN LOS SEGMENTOS VIALESCORRESPONDIENTES A LAS CARRERAS 78 Y 77, DESDE LA CALLE 17 HASTA LA CALLE 19A</t>
  </si>
  <si>
    <t>COPIA DE RESPUESTA AL RADICADO NÚMERO 202518501238732 DEL 27 DE AGOSTO DE 2025 - CALLE 17 ENTRE LA CARRERA 108 Y 110A - LOCALIDAD DE FONTIBÓN.</t>
  </si>
  <si>
    <t>COPIA DE HOJA DE VIDA EDWIN BARAJAS Y PAGOS DE SERVICIOS PENDIENTES.</t>
  </si>
  <si>
    <t>RESPUESTA AL COMUNICADO TRANSMILENIO NO. 2025-ER-41317 CON RADICADOS IDU NO. 202552601159172 Y 202552601157152 DEL 12/08/2025-???SOLICITAR HABILITACIÓN DEL CARRIL VEHICULAR Y ADECUACIÓN DEL ESPACIO PEATONAL EN LA CALLE 19 A BIS, COSTADO SUR, FRENTE AL CONJUNTO SALAMANCA RESERVADO???</t>
  </si>
  <si>
    <t>REQUERIMIENTO 4696202025:SOLICITUD REDES SOCIALES @JUANCARLOSACUNA</t>
  </si>
  <si>
    <t>REQUERIMIENTO 4667072025:SE REQUIERE REPARCHAR VIA EN FONTIBON EN CARRERA 98 19-54</t>
  </si>
  <si>
    <t>COPIA DE RESPUESTA AL RADICADO NÚMERO 202518501296322 DEL 8 DE SEPTIEMBRE DE 2025 - LOCALIDAD DE FONTIBÓN</t>
  </si>
  <si>
    <t>COPIA DE ENVIO DE RADICADO 20251400119191 - RESPUESTA A LA COMUNICACIÓN 202538500929141 DEL - INSTITUTO DE DESARROLLO URBANO - IDU CON RADICADO UAERMV NO. 20251120148792 DEL 29 DE AGOSTO DE 2025. INTERVENCIÓN SEGMENTOS VIALES - LOCALIDAD DE FONTIBÓN.</t>
  </si>
  <si>
    <t>RESPUESTA AL RADICADO UAERMV NO. 20251120152792 DEL 04 DE SEPTIEMBRE DE 2025 ??? PETICIÓN DE REDES SOCIALES ??? FACEBOOK @ELCARRUSELDEANDRES ??? INTERVENCIÓN CARRERA 116 FONTIBÓN.-ÉSTE ES EL ESTADO DE LA CARRERA 116, VÍA PRINCIPAL EN LA LOCALIDAD QUE CONECTA CON BARRIOS COMO BOHIOS, EL PORTAL, SAN PABLO, ENTRE OTROS.</t>
  </si>
  <si>
    <t>COPIA DE RESPUESTA 1-2025-40909 - IDU 202552601070272 - DERECHO DE PETICIÓN. SOLICITUD DE INFORMACIÓN PÚBLICA SOBRE LOS SEGMENTOS VIALES IDENTIFICADOS CON LOS CÓDIGOS 9003823 Y 9003838, Y LOS ANDENES CON PK_ID_ANDEN 92063557 Y 92063560, EN EL MARCO DE LA LEY 1712 DE 2014 COORDENADAS (X=93832,57; Y=106304,64)</t>
  </si>
  <si>
    <t>Derecho de Petición Rehabilitación integral y definitiva de la vía pública Carrera 72B entre Calles 23F y 26G, así como el cumplimiento de los compromisos oficiales adquiridos por esta Alcaldía Local en 2023.</t>
  </si>
  <si>
    <t>OFC FON-719-015 ACTUALIZACIÓN DE PERSONAL PARA EJECUCIÓN DE ACTIVIDADES.</t>
  </si>
  <si>
    <t xml:space="preserve">	OFC FON-719-015 ACTUALIZACIÓN DE PERSONAL PARA EJECUCIÓN DE ACTIVIDADES.</t>
  </si>
  <si>
    <t>COPIA DE RESPUESTA AL RADICADO NÚMERO 202518501289882 DEL 5 DE SEPTIEMBRE DE 2025 - LOCALIDAD DE FONTIBÓN.</t>
  </si>
  <si>
    <t>ENTREGA ACTA DE LIQUIDACION DE CUENTA DE COBRO N.3 CONTRATO 736 DE 2024</t>
  </si>
  <si>
    <t>ENTREGA DE INFORMES FINALES CONTRATO 736 DE 2024</t>
  </si>
  <si>
    <t>2-2025-19401 - SOLICITUD DE INFORMACIÓN - NÚMERO DEL PROCESO: FDLF-LP-001-2025</t>
  </si>
  <si>
    <t>TRAMITE CERRADO POR SANTIAGO VARGAS
	SE DIO RESPUESTA AL REQUERIMIENTO, CUENTA CON ACUSE</t>
  </si>
  <si>
    <t>RESPUESTA AL RADICADO UAERMV NO. 20251120153122 DEL 4 DE SEPTIEMBRE DE 2025 ??? SDQS-BTE 4293792025 ??? COMUNICACIÓN DTCI 202538500954211 DEL INSTITUTO DE DESARROLLO URBANO - INTERVENCIÓN DIAGONAL 24C ENTRE CARRERA 96 Y CARRERA 96B Y CARRERA 96 ENTRE DIAGONAL 24C Y CALLE 25G BIS.</t>
  </si>
  <si>
    <t>RESPUESTA AL RADICADO UAERMV NO. 20251120153622 DEL 4 DE SEPTIEMBRE DE 2025 ??? DTCI 202538500956701 DEL INSTITUTO DE DESARROLLO URBANO IDU ??? SDQS???BTE 4448112025 ??? INTERVENCIÓN CARRERA 82 # 22D - 37 - LOCALIDAD DE FONTIBÓN.</t>
  </si>
  <si>
    <t>RESPUESTA AL RADICADO UAERMV NO. 20251120152572 DEL 03 DE SEPTIEMBRE DE 2025 ??? SDQS 4562132025 - ARREGLAR ESTA VÍA EN ESTA DIRECCIÓN FONTIBÓN ATHAUALPA....ESTA MUYYY DESTRUIDA ROTA POR DONDE PASA @TRANSMILENIO TC6 FONTIBÓN.</t>
  </si>
  <si>
    <t>CONTRATO DE OBRA PÚBLICA NO. 719-2024: ???CONTRATAR MEDIANTE EL SISTEMA DE PRECIOS UNITARIOS FIJOS SIN FORMULA DE AJUSTE, A MONTO AGOTABLE, LA ADECUACIÓN, MANTENIMIENTO Y/O DOTACIÓN DE LA INFRAESTRUCTURA Y MOBILIARIO DE LA CASA DE LA CULTURA DE LA LOCALIDAD DE FONTIBÓN EN BOGOTÁ D.C???</t>
  </si>
  <si>
    <t>Solicitud Prorroga No 1. - Contrato 719-2024.</t>
  </si>
  <si>
    <t>REQUERIMIENTO 4658282025: DETERIORO DE LA VIA PUBLICA POR CAUSA DE VEHICULOS PESADOS</t>
  </si>
  <si>
    <t>ALCANCE A SOLICITUD DE ACUERDO CON LA VISITA ZONAS DE CESIÓN PARA PARQUE PRODUCTO DE LA URBANIZACIÓN EL VERGEL DE LA LOCALIDAD DE FONTIBÓN</t>
  </si>
  <si>
    <t>REQUERIMIENTO 4692202025:RECIBA UN CORDIAL SALUDO. ME PERMITO, EN PRIMER LUGAR, RECONOCER Y RESALTAR SU LIDERAZGO Y COMPROMISO DURANTE ESTE PERIODO DE GESTION, EN EL CUAL HA IMPULSADO IMPORTANTES AVANCES PARA LA LOCALIDAD DE FONTIBON, DEMOSTRANDO SENSIBILIDAD FRENTE A LAS NECESIDADES DE LA COMUNIDAD Y FIRMEZA EN LA BUSQUEDA DE SOLUCIONES.</t>
  </si>
  <si>
    <t>RESPUESTA AL RADICADO 2025JBB400082521 // RADICADO SECRETARÍA DE MOVILIDAD 202522408712531 DEL 06 DE AGOSTO DE 2025 // RADICADO 202561202574692 CONCEJO2025EE13713 SOLICITUD DE RECORRIDO DE MALLA VIAL ??? BARRIO LOCALIDAD DE FONTIBÓN.</t>
  </si>
  <si>
    <t>Solicitud de recorrido de Malla Vial Carrera 97 entre Calle 23F a la Carrera 23G, malla vial arterial.</t>
  </si>
  <si>
    <t>REGISTRADO: 20256000284991 - RESPUESTA A REQUERIMIENTO SINPROC 4385267 DE 2025- RESPUESTA AL RADICADO IDRD NO. 20252100377172 DEL 04 DE SEPTIEMBRE DE 2025.- VISITA TECNICA AL GOLFITO URBANIZACION MODELIA SECTOR E</t>
  </si>
  <si>
    <t>Informe realizado por el IDRD del parque 09-053 con copia a la Alcaldía
NO REQUIERE RESPUESTA</t>
  </si>
  <si>
    <t>RESPUESTA AL RADICADO UAERMV NO. 20251120154732 DEL 5 DE SEPTIEMBRE DE 2025 ??? SDQS-BTE 4612812025 - INTERVENCIÓN CALLE 23F FRENTE AL NÚMERO 96G ??? 00 (ESQUINA).</t>
  </si>
  <si>
    <t>OFICIO JAL 260/2025 - INVITACIÓN SESIÓN DE 18 SEPTIEMBRE DE 2025 - EL TEMADE LA SESIÓN: CANCHAS SINTÉTICAS</t>
  </si>
  <si>
    <t>COPIA DE RESPUESTA AL RADICADO UAERMV NO. 20251120157042 DEL 09 DE SEPTIEMBRE DE 2025 ??? SDQS 4667072025 -SE REQUIERE REPARCHAR VÍA EN FONTIBÓN EN CARRERA 98 19 54.</t>
  </si>
  <si>
    <t>FINALIZACION DE OBRA CONTRATO N. 1-01-33100-1429-2023</t>
  </si>
  <si>
    <t>INFORMADO DE LA REUNION YA PASADA LA FECHA DE LA MISMA</t>
  </si>
  <si>
    <t>COPIA DE ENVIO DE RADICADO 20251400121941 - RESPUESTA SOLICITUD INFORMACIÓN / SEGMENTO VIAL LOCALIDAD DE FONTIBÓN BARRIO EL CHANCO / CARRERA 123 ENTRE CALLE 12C-16 A CALLE 13C-06. RAD. IDU NO.202552601216622 Y 202552601218102 DEL 22-08-2025.</t>
  </si>
  <si>
    <t>Solicitud arreglo de via en el barrio modelia.</t>
  </si>
  <si>
    <t>RESPUESTA AL RADICADO UAERMV NO. 20251120157832 DEL 10 DE SEPTIEMBRE DE 2025 ??? COMUNICACIÓN SS 202531111222731 DE LA SECRETARÍA DISTRITAL DE MOVILIDAD - SOLICITUD SEÑALIZACIÓN EN EL BARRIO CAPELLANÍA Y AEROPUERTO. LOCALIDAD DE FONTIBÓN.</t>
  </si>
  <si>
    <t>INFORME DE POLICIA ESPECIAL MANTENIMIENTO PARQUE CASANDRA</t>
  </si>
  <si>
    <t>CASO DUPLICADO /  SE DIO RESPUESTA AL CASO 20255910108932 CON EL RADICADO FINAL 20255920407541</t>
  </si>
  <si>
    <t>COPIA DE CORREO CERTIFICADO. COMUNICACIÓN IDU CON RADICADO 202538500985091 DE FECHA 10/09/2025. RESPUESTA AL RADICADO: 202518501318102 DE FECHA 11/09/2025 ENVÍO RESPUESTA AL RADICADO NÚMERO 202518501318102 DEL 10 DE SEPTIEMBRE DE 2025 - KR 123 14B 02 - LOCALIDAD DE FONTIBÓN.</t>
  </si>
  <si>
    <t>INFORME DE POLICÍA ESPECIAL MANTENIMIENTO PARQUE CASANDRA</t>
  </si>
  <si>
    <t>DERECHO DE PETICION - SOLICITUD DE INFORMACION SOBRE PROCESO Y AUTORIZACION PARA ARREGLO DE ANDEN ADOQUINADO EN ESPACIO PUBLICO</t>
  </si>
  <si>
    <t>RESPUESTA AL MEMORANDO SDM NO. 202514000166253. SOLICITUD SEÑALIZACIÓN EN EL BARRIO CAPELLANÍA Y AEROPUERTO. LOCALIDAD DE FONTIBÓN.</t>
  </si>
  <si>
    <t>2-2025-19036 - SOLICITUD ACOMPAÑAMIENTO AL RECORRIDO DE CONTROL FISCAL SOBRE EL CONTRATO OBRA PÚBLICA N° 379 DE 2023. - REFERENCIA: ACTUACIÓN ESPECIAL DE FISCALIZACIÓN CÓDIGO 125 PDVCF 2025</t>
  </si>
  <si>
    <t>RECORRIDO DE CONTROL FISCAL SOBRE EL CONTRATO OBRA PÚBLICA N° 379 DE 2023</t>
  </si>
  <si>
    <t>ENVÍO RESPUESTA AL RADICADO NÚMERO 202552601282942 , RADICADO ALCALDÍA LOCAL DE FONTIBÓN 20255920336161 - SOLICITUD INTERVENCIÓN EN SEGMENTOS VIALES DE LA LOCALIDAD DE FONTIBÓN.</t>
  </si>
  <si>
    <t>INFORME DE POLICÍA ESPECIAL CAI SANTANDER - ME PERMITO INFORMAR QUE, EN CUMPLIMIENTO DE LAS FUNCIONES CONSTITUCIONALES Y LEGALES ASIGNADAS A LA POLICÍA NACIONAL, ORIENTADAS A LA PRESERVACIÓN DEL ESPACIO PÚBLICO Y LA CONVIVENCIA CIUDADANA, SE REALIZÓ VERIFICACIÓN EN LA DIRECCIÓN CARRERA 96 C ENTRE CALLE 19 Y 19A, DONDE SE EVIDENCIÓ SE EVIDENCIÓ LA PRESENCIA DE UN BACHE DE SOBRE LA SUPERFICIE DE LA VÍA</t>
  </si>
  <si>
    <t>COMUNICACIÓN IDU 202538501003341 DE FECHA 16/09/2025. RESPUESTA AL RADICADO: 202552601341832 DE FECHA 15/09/2025 -+ ENVÍO RESPUESTA AL RADICADO NÚMERO 202552601341832 DEL 15 DE SEPTIEMBRE DE 2025 - RADICADO ALCALDÍA LOCAL DE FONTIBÓN 20255920360181 - CARRERA 116 ENTRE CALLES 17 Y 18 - LOCALIDAD DE FONTIBÓN</t>
  </si>
  <si>
    <t>INFORME DE POLICÍA ESPECIAL CAI SABANA GRANDE</t>
  </si>
  <si>
    <t>RESPUESTA AL RADICADO UAERMV NO. 20251120154622 DEL 5 DE SEPTIEMBRE DE 2025 ??? COMUNICACIÓN 2-2025-48102 DE LA SECRETARÍA DISTRITAL DE PLANEACIÓN ??? INFORMACIÓN SOBRE SEGMENTOS VIALES LOCALIDAD DE FONTIBÓN.</t>
  </si>
  <si>
    <t>SOLICITUD ACLARACIÓN RESPECTO A FECHA DE TERMINACIÓN.</t>
  </si>
  <si>
    <t>SE TRAMITO A CONFORMIDAD EL MODIFICATORIO NO.4 CORRESPONDIENTE A LA ACLARACIÓN DE LA FECHA DE TERMINACIÓN DEL CONTRATO EN MENCIÓN SATISFACTORIAMENTE, OPEN INGENIERIA SAS.</t>
  </si>
  <si>
    <t>ENVÍO RESPUESTA AL RADICADO NÚMERO 202518501289882 DEL 5 DE SEPTIEMBRE DE 2025 - LOCALIDAD DE FONTIBÓN.</t>
  </si>
  <si>
    <t>ENVÍO RESPUESTA AL RADICADO NÚMERO 202552601282942 , RADICADO ALCALDÍA LOCAL DE FONTIBÓN 20255920336161 - SOLICITUD INTERVENCIÓN EN SEGMENTOS VIALES DE LA LOCALIDAD DE FONTIBÓN</t>
  </si>
  <si>
    <t>RESPUESTA AL RADICADO UAERMV NO. 20251120149772 DEL 1 DE SEPTIEMBRE DE 2025 ??? ???GESTIÓN A LA RESPUESTA INVESTIGACIÓN SOCIO EPIDEMIOLÓGICA DE CAMPO SOBRE DEFICIENCIA DE INFRAESTRUCTURA VIAL Y RIESGO DE ACCIDENTALIDAD - CICLOVIA UPZ 77 ZONA FRANCA???</t>
  </si>
  <si>
    <t>266-9</t>
  </si>
  <si>
    <t>REQUERIMIENTO 4833222025:SE SOLICITA DE MANERA FORMAL Y RESPETUOSA LA PAVIMENTACION DE LA VIA TV95 , BARRIO PUERTA DE TEJA YA QUE SE ESTA CONVIRTIENDO EN RESGUARDO DE DELINCUENTES Y BASURERO LO QUE AFECTA LA SALUD Y LA SEGURIDAD DE LA ZONA ADEMAS QUE SE TRATA DE PROTEGER LA FLORA VEGETACION Y ANIMALES YA QUE ESTA CERCA EL HUMEDAD DE CAPELLANIA</t>
  </si>
  <si>
    <t>REQUERIMIENTO 4791612025:DERECHO DE PETICION POR VIA EN MAL ESTADO EN EL BARRIO MODELIA EN BOGOTA</t>
  </si>
  <si>
    <t>RESPUESTA AL RADICADO UAERMV NO. 20251120154322 DEL 5 DE SEPTIEMBRE DE 2025 - INTERVENCIÓN L ANDÉN DE LA AC 22 ENTRE KR 96 Y KR 89.</t>
  </si>
  <si>
    <t>INFORMADO UMV: INTERVENCIÓN L ANDÉN DE LA AC 22 ENTRE KR 96 Y KR 89.</t>
  </si>
  <si>
    <t>COPIA DE ENVIO DE RADICADO 20251200121121- RESPUESTA AL RADICADO UAERMV NO. 20251120152682 DEL 03 DE SEPTIEMBRE DE 2025 ??? FDLF NO 20255920347251, SOLICITUD INTERVENCION Y REPARACION INMEDIATA DE LAS VIAS AFECTADAS PUERTA DE TEJA, LOCALIDAD DE FONTIBÓN.</t>
  </si>
  <si>
    <t>Solicitud de información sobre obras de infraestructura en el área de influencia de la UPZ 112 Granjas de Techo - Montevideo (Localidad de Fontibón)</t>
  </si>
  <si>
    <t>COPIA DE RESPUESTA AL RADICADO NÚMERO 202518501343252 DEL 16 DE SEPTIEMBRE DE 2025 - CL 25 D 94 51 - LOCALIDAD DE FONTIBÓN.</t>
  </si>
  <si>
    <t>COPIA DE RESPUESTA AL RADICADO NÚMERO 202518501347052 DEL 16 DE SEPTIEMBRE DE 2025 - CARRERA 123 ENTRE CALLE 14 Y CALLE 14 A - LOCALIDAD DEFONTIBÓN.</t>
  </si>
  <si>
    <t>COPIA DE COMUNICACIÓN IDU CON RADICADO 202538501008261 DE FECHA 11/09/2025. RESPUESTA AL RADICADO: 202552601319592 DE FECHA 17/09/2025 ENVÍO RESPUESTA AL RADICADO NÚMERO 202552601319592 DEL 11 SEPTIEMBRE DE 2025 - RADICADO TERMINAL DE TRANSPORTE 20250040087081 - LOCALIDAD DE FONTIBÓN.</t>
  </si>
  <si>
    <t>ENVIO DE RADICADO 20251210123251 - RESPUESTA AL RADICADO UAERMV NO. 20251120160692 DEL 15 DE SEPTIEMBRE DE 2025 ??? SDQS???BTE 4824042025 ??? INTERVENCIÓN CALLE 23 # 73A ??? 01.</t>
  </si>
  <si>
    <t>SOLICITO INTERVENCIÓN VIAL POR HUECOS DE ESQUINA A ESQUINA ME DIRIJO AMABLEMENTE A USTEDES CON ARCHIVOS ADJUNTOS DEL ESTADO DE UNA DE LAS CALLES DE FONTIBON, EN ESTE CASO FRENTE A MI LUGAR DE RESIDENCIA QUE ESTÁ TOTALMENTE DESATENDIDO</t>
  </si>
  <si>
    <t>BONAIRE-SALAMANCA RESERVADO. RESPUESTA AL RADICADO ALF 20255920343391 CON RADICADO IDU NO. 202552601282772 DEL 04/09/2025.-SOLICITUD CONSISTENTE EN INTERVENCIÓN DE TODAS LAS ENTIDADES REQUERIDAS PARA DAR UNA PRONTA SOLUCIÓN A LA PROBLEMÁTICA DE SEGURIDAD VIAL QUE AFECTA A LA COMUNIDAD DEL CONJUNTO SALAMANCA RESERVADO CLUB HOUSE. ESTA SITUACIÓN SE HA GENERADO POR LA AUSENCIA DE UN SENDERO PEATONAL ADECUADO PARA TRANSITAR, COLOCANDO EN RIESGO LA INTEGRIDAD DE NUESTROS RESIDENTES</t>
  </si>
  <si>
    <t>"REQUERIMIENTO 4823682025: EN FONTIBÓN CALLE 123 CON 14 Y CARRERA 14 A ESTÁN COMO TRUCHAS LOS ANDENES SON UN MONTÓN DE TIERRA Y PASTO MUERTO Y LA USAN CAMIONES Y MUCHO TRÁFICO PESADO"</t>
  </si>
  <si>
    <t>RESPUESTA A LA COMUNICACIÓN 202538500976831 INSTITUTO DE DESARROLLO URBANO - IDU CON RADICADO UAERMV NO. 20251120156992 DEL 9 DE SEPTIEMBRE DE 2025. INTERVENCIÓN CARRERA 100 POR 24 A BIS COSTADO DE SUR A NORTE POR CARRERA 100. LOCALIDAD DE FONTIBÓN.</t>
  </si>
  <si>
    <t>"REQUERIMIENTO 4822742025:DE DETERIORO EN LA VÍA PRINCIPAL DEL BARRIO EL REFUGIO EN FONTIBON"</t>
  </si>
  <si>
    <t>REQUERIMIENTO 4824042025:SOLICITUD REDES SOCIALES @JAGRAR</t>
  </si>
  <si>
    <t>RESPUESTA A LA SOLICITUD DE REVISIÓN DEL SERVICIO DE ALUMBRADO PÚBLICO EN EL SECTOR DE LA CALLE 26 CON CARRERA 96 SENTIDO OCCIDENTE- ORIENTE, LOCALIDAD DE FONTIBÓN</t>
  </si>
  <si>
    <t>RESPUESTA DE LA UAESP, INFORMANDO QUE LAS LUMINARIAS EN MAL ESTADO QUEDARON ARREGLADAS EL 29 DE AGOSTO DEL 2025</t>
  </si>
  <si>
    <t>COPIA DE ENVÍO RESPUESTA AL RADICADO NÚMERO 202518501195212 DEL 17 DE AGOSTO DE 2025 - CALLE 19 A ENTRE CARRERA 80 A Y CARRERA 81 B - LOCALIDAD DE FONTIBÓN.</t>
  </si>
  <si>
    <t>NOTIFICACIÓN ATENCIÓN POSIBLE VÁLVULA ILÍCITA - LOCALIDAD DE FONTIBÓN - BOGOTÁ MEDIANTE LA PRESENTE ADJUNTAMOS OFICIO CMC2-MA-ICA-0314-2025 A TRAVÉS DEL CUAL NOTIFICAMOS ATENCIÓN POR POSIBLE VÁLVULA ILÍCITA EN LA LOCALIDAD DE FONTIBÓN, BARRIO ATAHUALPA, CORRESPONDIENTE AL SISTEMA DE TRANSPORTE DE HIDROCARBUROS POLIDUCTO PUERTO SALGAR</t>
  </si>
  <si>
    <t>ISMOCOL: POSIBLE VÁLVULA ILÍCITA - LOCALIDAD DE FONTIBÓN - BOGOTÁ MEDIANTE LA PRESENTE ADJUNTAMOS OFICIO CMC2-MA-ICA-0314-2025 A TRAVÉS DEL CUAL NOTIFICAMOS ATENCIÓN POR POSIBLE VÁLVULA ILÍCITA EN LA LOCALIDAD DE FONTIBÓN, BARRIO ATAHUALPA, CORRESPONDIENTE AL SISTEMA DE TRANSPORTE DE HIDROCARBUROS POLIDUCTO PUERTO SALGAR -SE REASIGNA A IVC.</t>
  </si>
  <si>
    <t>COPIA DE COMUNICACIÓN IDU CON RADICADO 202538501016651 DE FECHA 04/09/2025. RESPUESTA AL RADICADO: 202552601283212 DE FECHA 18/09/2025 - RESPUESTA AL RADICADO IDU 202552601283212. OFICIO CONCEJO 2025EE16533 - SOLICITUD DE INFORMACIÓN INTERVENCIÓN MALLA VIAL CARRERA 82 DESDE LA CALLE 24 HASTA LA CALLE 22 - LOCALIDAD DE FONTIBÓN.</t>
  </si>
  <si>
    <t>REQUERIMIENTO 4871612025:ME DIRIJO AMABLEMENTE A USTEDES CON ARCHIVOS ADJUNTOS DEL ESTADO DE UNA DE LAS CALLES DE FONTIBON, EN ESTE CASO FRENTE A MI LUGAR DE RESIDENCIA QUE ESTA TOTALMENTE DESATENDIDO. BTE SE ENCUENTRA EN EL IDU Y LA UMV.</t>
  </si>
  <si>
    <t>COPIA DE RESPUESTA AL RADICADO NÚMERO 202552601351982 DEL 17 DE SEPTIEMBRE DE 2025 - CARRERA 93 CON AVENIDA FERROCARRIL - LOCALIDAD DE FONTIBÓN.</t>
  </si>
  <si>
    <t>SOLICITUD DE PRORROGA- CONTRATO DE PRESTACION DE SERVICIOS N. 708 DE 2024</t>
  </si>
  <si>
    <t>BUENAS TARDES SE DEVUELVE ORFEO POR NO SER RESORTE DE INFRAESTRUCTURA:
TODA VEZ QUE EL ASUNTO DEL OFICIO ES EL SIGUIENTE:
SOLICITUD DE PRÓRROGA - CONTRATO DE PRESTACIÓN DE SERVICIOS NO. 708 DE 2024
POR MEDIO DE LA PRESENTE, ME DIRIJO A USTED PARA SOLICITAR UNA PRÓRROGA POR UN PERIODO DE TREINTA (30) DÍAS CALENDARIO DEL CONTRATO DE PRESTACIÓN DE SERVICIOS (CPS) NÚMERO 708 DE 2024. ESTE CONTRATO, QUE DIO INICIO EL DÍA 14 DE ENERO DE 2025 CON FECHA DE TERMINACIÓN ESTIMADA EL 13 DE AGOSTO Y PRÓRROGA 1 DEL 14 DE AGOSTO AL 27 DE SEPTIEMBRE DEL PRESENTE AÑO, TIENE COMO OBJETO "PRESTAR LOS SERVICIOS DE APOYO LOGÍSTICO, OPERATIVO Y TÉCNICO PARA EL DESARROLLO Y REALIZACIÓN DE TORNEOS, EVENTOS RECREO DEPORTIVOS Y DE ACTIVIDAD FÍSICA DE LA LOCALIDAD DE FONTIBÓN EN EL MARCO DEL PROYECTO DE INVERSIÓN 1757 UN NUEVO CONTRATO PARA EL DEPORTE EN FONTIBÓN”</t>
  </si>
  <si>
    <t>DERECHO DE PETICION-SOLICITUD DE MEDIDAS DE MITIGACION Y APOYO ECONOMICO POR AFECTACIONES A LOCAL COMERCIAL DEBIDO A OBRA PUBLICA</t>
  </si>
  <si>
    <t>DOCUMENTO DE RESPUESTA: 20257201003479-INFORME DE EJECUCIÓN FINANCIERA CONVENIO 216232 AGOSTO 2025</t>
  </si>
  <si>
    <t>REQUERIMIENTO 4823582025:RECONSTRUCCION DE VIA (IDU)40263</t>
  </si>
  <si>
    <t>SOLICITUD DE CONCEPTO TÉCNICO PARA ENDURECER ZONA DE PARQUE 09- 078. URBANIZACIÓN LA LORENA EN FONTIBÓN.</t>
  </si>
  <si>
    <t>Nos respondio el DADEP un requerimiento y se lo envio al IDRD,
NO REQUIERE RESPUESTA</t>
  </si>
  <si>
    <t>REQUERIMIENTO 4963612025:SOLICITUD DE INFORMACION OBRAS DE TRAMO 2 DE LA CALLE 13</t>
  </si>
  <si>
    <t>REQUERIMIENTO 4887492025:SOLICITUD URGENTE DE REPARACION VIAL: LOSA FRACTURADA EN BARRIO HAYUELOS</t>
  </si>
  <si>
    <t>REQUERIMIENTO 4900712025:SE COMUNICA CIUDADANO EL DIA 17/09/2025, A LAS 03:27 PM PARA INTERPONER DERECHO DE PETICION INFORMANDO QUE SE REQUIERE LA REPARACION URGENTE DE UN HUECO DE GRAN TAMAÑO UBICADO EN LA CARRERA 93 CON AVENIDA CALLE 22, BARRIO CAPELLANIA LOCALIDAD DE FONTIBON</t>
  </si>
  <si>
    <t>SERVICIO DE CERTIMAIL - OFICIO 202572010034791 CV 216232 INFORME DE EJECUCIÓN FINANCIERA AGOSTO</t>
  </si>
  <si>
    <t>OFICIO 202572010034791 CV 216232 INFORME DE EJECUCIÓN FINANCIERA AGOSTO</t>
  </si>
  <si>
    <t>SOLICITUD RADICADO DE COMUNICADO INGI-50260-137-25 - POR MEDIO DEL PRESENTE LA INTERVENTORÍA ING INGENIERIA S.A.S SE PERMITE REMITIR EL COMUNICADO INGI-50260-137-25 CON ASUNTO ???TRASLADO DEL PLAN DETALLADO DE TRABAJO (PDT) EN SU VERSION 2, CONTRATO FDLF-711-2024, CON VISTO BUENO DE LA INTERVENTORIA. ???, PARA SU PROCESO DE RADICACIÓN Y FINES PERTINENTES</t>
  </si>
  <si>
    <t>INFORMADO: PLAN DETALLADO DE TRABAJO (PDT) VERSION 2, CONTRATO FDLF-711-2024</t>
  </si>
  <si>
    <t>SOLICITUD RADICADO DE COMUNICADO INGI-50260-138-25- ING INGENIERIA S.A.S SE PERMITE REMITIR EL COMUNICADO INGI-50260-138-25 CON ASUNTO ???SOLICITUD CAMBIO DE ESPECIALISTA ESTRUCTURAL CONTRATO DE OBRA FDLF-COP-711-2024, CON VISTO BUENO DE LA INTERVENTORÍA ???, PARA SU PROCESO DE RADICACIÓN Y FINES PERTINENTES.</t>
  </si>
  <si>
    <t>INFORMADO: SOLICITUD CAMBIO DE ESPECIALISTA ESTRUCTURAL CONTRATO DE OBRA FDLF-COP-711-2024, CON VISTO BUENO DE LA INTERVENTORÍA</t>
  </si>
  <si>
    <t>COPIA DE RADICADO 202572010034791 18-09-2025 INFORME DE EJECUCIÓN FINANCIERA CONVENIO 216232 AGOSTO 2025</t>
  </si>
  <si>
    <t>RESPUESTA RADICADO DADEP - ADJUNTO ENVÍO REFERENCIA: RADICACIÓN DADEP NO. 20254000240712 DE 01-09-2025. RADICACIÓN AR CONSTRUCCIONES NO. GCT -67- 25 DE 02-09-2025. ASUNTO: SOLICITUD DE CONCEPTO VIAL ??? KR 116 PROYECTO TORRES DE FONTIBÓN BARRIO BELÉN ??? LOCALIDAD DE FONTIBÓN DIRECCIÓN - KR 113 20C-30</t>
  </si>
  <si>
    <t>RESPUESTA SOLICITUD INTERVENCIÓN VIAL. INFORMACIÓN DEL COSTADO OCCIDENTAL DE LA VÍA DE LA CARRERA 123 ENTRE CALLE 13C A LA CALLE 13D (CIV 9001744).</t>
  </si>
  <si>
    <t>COPIA DE COMUNICACIÓN IDU 202538501016651 DE FECHA 18/09/2025. RESPUESTA AL RADICADO: 202552601283212- RESPUESTA AL RADICADO IDU 202552601283212. OFICIO CONCEJO 2025EE16533 - SOLICITUD DE INFORMACIÓN INTERVENCIÓN MALLA VIAL CARRERA 82 DESDE LA CALLE 24 HASTA LA CALLE 22 - LOCALIDAD DE FONTIBÓN.</t>
  </si>
  <si>
    <t>COPIA DE RESPUESTA AL RADICADO UAERMV NO. 20251120158152 DEL 10 DE SEPTIEMBRE DE 2025 ??? SDQS 4731662025 - SOLICITUD RESPETUOSA REPARCHEO "CRÁTERES".</t>
  </si>
  <si>
    <t>26 sepriembre 2025</t>
  </si>
  <si>
    <t>RESPUESTA A LA COMUNICACIÓN CON RADICADO UAERMV NO. 20251120156912 DEL 9 DE SEPTIEMBRE DE 2025. SDQS 4696202025.</t>
  </si>
  <si>
    <t>COPIA DE ENVIO DE RADICADO 20251200125551 - RESPUESTA AL RADICADO UAERMV NO. 20251120159782 DEL 12 DE SEPTIEMBRE DE 2025 ??? BOGOTA TE ESCUCHA 4692202025 ??? CALLE 22K #98-37.</t>
  </si>
  <si>
    <t>INFORME DE POLICIA ESPECIAL MAL ESTADO DE LA MALLA VIAL</t>
  </si>
  <si>
    <t>COMUNICACIÓN IDU CON RADICADO 202538501022891 DE FECHA 18/09/2025. RESPUESTA AL RADICADO: 202552601361922 DE FECHA 19/09/2025 ENVÍO RESPUESTA AL RADICADO NÚMERO 202552601361922 DEL 18 DE SEPTIEMBRE DE 2025 - RADICADO ALCALDÍA LOCAL DE FONTIBÓN 20255920357251 - CARRERA 116#22J-18 - LOCALIDAD DE FONTIBÓN.</t>
  </si>
  <si>
    <t>SOLICITUD DE REUNION DE CARACTERU URGENTE DE MESAS DE TRABAJO PARA DAR CONTINUIDAD A LOS AVANCES EN LOS DIFERENTES PROCESOS</t>
  </si>
  <si>
    <t>Informativo
Invitación a reunión</t>
  </si>
  <si>
    <t>INVITACIÓN A LA 1° REUNIÓN DEL COMITÉ IDU DEL PUENTE VEHICULAR DE LA AVENIDA CENTENARIO (CALLE 13) POR AVENIDA BOYACÁ</t>
  </si>
  <si>
    <t xml:space="preserve">	INVITACIÓN A LA 1° REUNIÓN DEL COMITÉ IDU DEL PUENTE VEHICULAR DE LA AVENIDA CENTENARIO (CALLE 13) POR AVENIDA BOYACÁ</t>
  </si>
  <si>
    <t>RESPUESTA RADICADO DADEP - ADJUNTO ENVÍO REFERENCIA: RADICADO DADEP 20254000246242 DE 04-09-2025 OFICIO ALF NO. 20255920340651 DE 28-08-2025. ASUNTO: TRASLADO SOLICITUD CONCEPTO TÉCNICO PARA ENDURECER ZONA DE PARQUE 09-201.</t>
  </si>
  <si>
    <t>"REQUERIMIENTO 4954772025:EL CRÁTER MONUMENTAL EN LA CARRERA 100 DE #FONTIBÓN JUSTO A ESCASOS METROS DEL PARADERO DE TRANSPORTE PÚBLICO SITP Y FRENTE AL PARQUE FUNDACIONAL"</t>
  </si>
  <si>
    <t>Información finalización del contrato IDU No. 1660 de 2024</t>
  </si>
  <si>
    <t>TERMINACIÓN CONTRATO 1660 DE 2024.
Tramos viales Av. Ferrocarril.</t>
  </si>
  <si>
    <t>COPIA DE ENVÍO RESPUESTA AL RADICADO NÚMERO 202518501377382 DEL 22 DE SEPTIEMBRE DE 2025- KR 135 17 35 - LOCALIDAD DE FONTIBÓN.</t>
  </si>
  <si>
    <t>ENVÍO RESPUESTA AL RADICADO NÚMERO 202552601379912 DEL 22 DE SEPTIEMBRE DE 2025 Y AL RADICADO 202552601381782 DEL 23 DE SETIEMBRE DE 2025- RADICADO TRANSMILENIO S.A. 2025 EE 28687 - CALLE 23B ENTRE LA CARRERA 118 Y LA CARRERA 119 - LOCALIDAD DE FONTIBÓN .</t>
  </si>
  <si>
    <t>REQUERIMIENTO 5002392025:DERECHO DE PETICION DE INSISTENCIA SOLICITANDO REVOCATORIA DE RESPUESTA EVASIVA Y CUMPLIMIENTO DE COMPROMISOS OFICIALES INCUMPLIDOS DESDE 2023 PARA REHABILITACION INTEGRAL DE VIA CARRERA 72B ENTRE CALLES 23F Y 26G. FUNDAMENTADO EN VIOLACIONES CONSTITUCIONALES POR SOMETER SERVICIOS BASICOS A PRESUPUESTOS PARTICIPATIVOS.</t>
  </si>
  <si>
    <t>COPIA DE ENVÍO RESPUESTA AL RADICADO NÚMERO 202552601366612 ??? NUNC 11001310301520220012100 - SDM 202531111645371.</t>
  </si>
  <si>
    <t>REITERACIÓN RADICADO IDU 202523500834631 ACTUALIZACIÓN DE INFORMACIÓN DE SOLICITUD DE RESERVAS Y REPORTES DE EJECUCIÓN PARA ACTUALIZACIÓN DEL SISTEMA DE INFORMACIÓN GEOGRÁFICO DEL IDU-SIGIDU.</t>
  </si>
  <si>
    <t>SE DIO RESPUESTA CON RAD. NO. 20255920444351.</t>
  </si>
  <si>
    <t>COPIA DE RESPUESTA AL RADICADO UAERMV NO. 20251120163442 DEL 18 DE SEPTIEMBRE DE 2025 ??? SDQS-BTE 3899222025 ??? INFORMACIÓN SOBRE SEGMENTOS VIALES LOCALIDAD DE FONTIBÓN.</t>
  </si>
  <si>
    <t>SOLICITUD INFORMACIÓN BARRIO LA ALDEA</t>
  </si>
  <si>
    <t>BUENAS TARDES, SE DEVUELVE POR NO SER RESORTE DE INFRAESTRUCTURA, TODA VEZ QUE EL PETICIONARIO SOLICITA INFORMACIÓN: 
MI NOMBRE ES EDER YAHIR BELTRAN VILLAMIL, SOY PROPIETARIO DE UNA CASA EN EL BARRIO LAS BRISAS - ALDEA, EN LA LOCALIDAD DE FONTIBÓN. MI SOLICITUD EN GENERAL ES REQUERIR INFORMACIÓN Y/O ACLARACIÓN REFERENTE A UNA POSIBLE COMPRA DE PREDIOS EN ESTE BARRIO EN PARTICULAR. YA QUE EN MI CASO ME ENCUENTRO REALIZANDO VENTA DEL INMUEBLE, EN EL CUAL LOS POSIBLES COMPRADORES ME SOLICITAN A MENUDO ACLARACIÓN SI ESTE PREDIO EN PARTICULAR SE ENCUENTRA EN PROCESO SE EVALUACIÓN DE COMPRA DE PREDIOS. 
DE ACUERDO A LO ANTERIOR, SOLICITUD UNA RESPUESTA FORMAL, EN EL CUAL SE INDIQUE DE MANERA OFICIAL SI EN ESTE MOMENTO SE ENCUENTRA ALGÚN PROYECTO DE COMPRA DE PROPIEDADES LOS CUALES AFECTAN UNA POSIBLE VENTA DE PREDIOS.
DESDE INFRAESTRUCTURA ESTA ACTIVIDAD NO SE LLEVA A CABO.</t>
  </si>
  <si>
    <t>SOLICITUD INFORMACIÓN SOBRE PROYECTOS ESPECÍFICOS QUE VINCULEN PARQUES UBICADOS EN LA LOCALIDAD DE FONTIBÓN, BAJO RADICADO NO. 2025JBB400080932 DE 09 DE SEPTIEMBRE DE 2025 Y RADICADO IDRD NO. 20252100388852 DE 10 DE SEPTIEMBRE</t>
  </si>
  <si>
    <t>Se reasigna por competencia a Julio Mario Franco Rodríguez de ambiente por tratarse de una intervención en una huerta urbana</t>
  </si>
  <si>
    <t>ALCANCE AL COMUNICADO INGI-50260-131-25 CON ASUNTO "REMISION ACTA DE COSTOS N.3 DEL CONTRATO DE OBRA FDLF - CIV- 711-2024"</t>
  </si>
  <si>
    <t>INFORMADO: TRAMITE ACTA DE COSTOS No. 3 DEL CONTRATO DE INTERVENTORIA FDLF-CIV-717-2024</t>
  </si>
  <si>
    <t>ALCANCE AL COMUNICADO INGI-50260-130-25 CON ASUNTO "REMISION ACTA DE COSTOS N.3 DEL CONTRATO DE OBRA FDLF - COP- 711-2024", CON VISTO BUENO DE LA INTERVENTORIA</t>
  </si>
  <si>
    <t>INFORMADO: TRAMITE ACTA DE COSTOS No. 3 DEL CONTRATO DE OBRA FDLF-COP-711-2024</t>
  </si>
  <si>
    <t>DERECHO DE PETICIÓN - SOLICITUD MANTENIMIENTO INTEGRAL VIAL CARRERA 72B #23G-06 - RADICADO DE ANTECEDENTE: 20255920378711</t>
  </si>
  <si>
    <t>NOTIFICACIÓN DE REPROGRAMACIÓN DE IMPLOSIÓN - PUENTE CALLE 13 CON AV. AMÉRICAS, TRAMO 1 REFERENCIA: CONTRATO DE OBRA NO. 1456 DE 2023 ???CONSTRUCCIÓN DE LA INTERSECCIÓN A DESNIVEL DE PUENTE ARANDA Y DEMÁS OBRAS COMPLEMENTARIAS, CORRESPONDIENTES A LAS OBRAS DE ADECUACIÓN AL SISTEMA TRANSMILENIO DE LA TRONCAL CALLE 13 EN BOGOTÁ D.C</t>
  </si>
  <si>
    <t xml:space="preserve">NOTIFICACIÓN DE REPROGRAMACIÓN DE IMPLOSIÓN - PUENTE CALLE 13 CON AV. AMÉRICAS, TRAMO 1 REFERENCIA: CONTRATO DE OBRA NO. 1456 DE 2023 </t>
  </si>
  <si>
    <t>SOLICITUD DE REVISIÓN DE FORMATO DE BALDOSA DE PISO.</t>
  </si>
  <si>
    <t>SE DIO RESPUESTA A TRAVÉS DE CORREO ELECTRÓNICO DESDE PERSONALINFRA2025@GMAIL.COM AL CONTRATISTA, Y SE PROGRAMÓ REUNIÓN PARA DEFINICIÓN DEL TEMA DE LA BAL</t>
  </si>
  <si>
    <t>INFORME POLICIA ESPECIAL CAI SABANA GRANDE SITUACIÓN QUE SE VIENE PRESENTANDO EN LA CARRERA 106 CON CALLE 14A, SECTOR CORRESPONDIENTE A LA ZONA DE ATENCIÓN 23.</t>
  </si>
  <si>
    <t>REQUERIMIENTO 4968882025:DE LA MANERA MAS ATENTA SOLICITAMOS LA INSTALACION DE BORLARDOS POR EL TEMA DE LOS BICITAXI, MOTOS Y BICICLETA QUE TRANSITAN A ALTA VELOCIDAD POR LA ZONA PEATONAL Y PODRIAN CAUSAR UN ACCIDENTE, AGRADECERIAMOS UNA VISTA POR PARTE DEL LA ALCALDIA PARA REALIZAR LA INSPECCION CON EL FIN DE UBICAR ESTRATEGICAMENTE LOS BOLARDOS.</t>
  </si>
  <si>
    <t>ENVÍO RESPUESTA A LOS RADICADOS 202552601334982 Y 202552601335082. TRASLADO DE TRANSMILENIO S.A. 2025EE27837, 2025ER47438. NOVEDAD PRESENTADA POR E- SOMOS FONTIBÓN S.A.S.</t>
  </si>
  <si>
    <t>RUT CONSORCIOS TRABAJOS VIALES</t>
  </si>
  <si>
    <t xml:space="preserve">        RUT CONSORCIOS TRABAJOS VIALES</t>
  </si>
  <si>
    <t>"REQUERIMIENTO 5033792025:DERECHO DE PETICION DE INTERES GENERAL PARA LA INTERVENCION Y O REPARACION DE HUECO UBICADO EN LA LOCALIDAD FONTIBON, ENTRE LOS BARRIOS HAYUELOS Y LA FELICIDAD CALLE 19 A, DE SUR A NORTE, COSTADO DERECHO AL PARQUE BOSQUES DE HAYUELOS. "</t>
  </si>
  <si>
    <t>RESPUESTA AL RADICADO UAERMV NO. 20251120160662 DEL 15 DE SEPTIEMBRE DE 2025??? INTERVENCIÓN CALLE 23B CON CARRERA 119 DEL BARRIO EL REFUGIO EN FONTIBÓN.</t>
  </si>
  <si>
    <t>RESPUESTA SOLICITUD INFORME EJECUTIVO CONTRATO DE OBRA FDLF-COP-711-2024 Y CONTRATO DE INTERVENTORIA FDLF-CIV-717-2024</t>
  </si>
  <si>
    <t>INFORMADO: INFORME EJECUTIVO CONTRATO DE OBRA FDLF-COP-711-2024 Y CONTRATO DE INTERVENTORIA FDLF-CIV-717-2024</t>
  </si>
  <si>
    <t>OFC FON-719-018 SOLICITUD DE REVISIÓN DE FORMATO DE BALDOSA DE PISO.</t>
  </si>
  <si>
    <t>SE DIO RESPUESTA A TRAVÉS DE CORREO ELECTRÓNICO DESDE PERSONALINFRA2025@GMAIL.COM AL CONTRATISTA, Y SE PROGRAMÓ REUNIÓN PARA DEFINICIÓN DEL TEMA DE LA BALDOSA.</t>
  </si>
  <si>
    <t>COPIA DE RESPUESTA AL RADICADO 202552601334062 DEL 15 DE SEPTIEMBRE DE 2025. CONSECUTIVO CONCEJO 202502068 . MESA DE TRABAJO SOBRE ANDENES URBANIZACIÓN CARLOS LLERAS.</t>
  </si>
  <si>
    <t>MESA DE TRABAJO SOBRE ANDENES URBANIZACIÓN CARLOS LLERAS.</t>
  </si>
  <si>
    <t>COPIA DE RESPUESTA AL RADICADO NÚMERO 202518501383862 DEL 23 DE SEPTIEMBRE DE 2025 - LOCALIDAD DE FONTIBÓN.</t>
  </si>
  <si>
    <t>S.P 21738 DEFICIENCIA DE NFRAESTRUCTURA VIAL Y RIESGO DE ACCIDENTALIDAD</t>
  </si>
  <si>
    <t>COPIA DE RESPUESTA AL RADICADO NÚMERO 202552601363942 DEL 18 DE SEPTIEMBRE DE 2025 - RADICADO SECRETARIA DISTRITAL DE MOVILIDAD 202531111645371 - CALLE 23A CON CARRERA 96 G - LOCALIDAD DE FONTIBÓN.</t>
  </si>
  <si>
    <t>COPIA DE COMUNICACIÓN IDU 202534601033371 DE FECHA 22/09/2025. RESPUESTA AL RADICADO: 202552601296032-202552601296732 DE 08/09/2025 IDU-348-2020 ???CONSTRUCCIÓN PARA LA ADECUACIÓN AL SISTEMA TRANSMILENIO DE LA AVENIDA CONGRESO EUCARÍSTICO (CARRERA 68) DESDE LA CARRERA 9 HASTA LA AUTOPISTA SUR Y OBRAS COMPLEMENTARIAS EN BOGOTÁ D.C. GRUPO 4</t>
  </si>
  <si>
    <t>“Interventoría integral a la construcción para la
adecuación al sistema Transmilenio de la Avenida Congreso Eucarístico (Carrera 68)
desde la Carrera 9 hasta la Autopista sur y obras complementarias en Bogotá, D.C”.</t>
  </si>
  <si>
    <t>Derecho de Petición de Insistencia solicitando revocatoria de respuesta evasiva y cumplimiento de compromisos oficiales incumplidos desde 2023 para rehabilitación integral de vía Carrera 72B. Fundamentado en violaciones constitucionales por someter servicios básicos a presupuestos participativos.</t>
  </si>
  <si>
    <t>REQUERIMIENTO 5065812025:SOLICITUD DE INTERVENCION CARRERA 97 ENTRE AV. 24 LA ESPERANZA Y LA. AV. 22</t>
  </si>
  <si>
    <t>REQUERIMIENTO 5072002025:SOLICITUD REDES SOCIALES @DAVIDOSORIO</t>
  </si>
  <si>
    <t>COPIA DE RESPUESTA A LA COMUNICACIÓN 202538501008251 INSTITUTO DE DESARROLLO URBANO - IDU CON RADICADO UAERMV NO. 20251120162282 DEL 23 DE SEPTIEMBRE DE 2025. INTERVENCIÓN CALLE 25D NO. 94 - 51. LOCALIDAD DE FONTIBÓN.</t>
  </si>
  <si>
    <t>RESPUESTA A LA COMUNICACIÓN CON RADICADO UAERMV NO. 20251120162192 DEL 17 DE SEPTIEMBRE DE 2025. INTERVENCIÓN INTERSECCIÓN DE LA CARRERA 93 CON AVENIDA FERROCARRIL. LOCALIDAD DE FONTIBÓN</t>
  </si>
  <si>
    <t>COPIA DE RESPUESTA AL RADICADO NÚMERO 202552601392882 DEL 24 DE SEPTIEMBRE DE 2025 - CARRERA 82 NO.22D-37 - LOCALIDAD DE FONTIBÓN.</t>
  </si>
  <si>
    <t>COPIA DE RESPUESTA AL RADICADO NÚMERO 202518501390712 DEL 23 DE SEPTIEMBRE DE 2025 - LOCALIDAD DE FONTIBÓN.</t>
  </si>
  <si>
    <t>RADICACION DE COUMENTOS, CONTRATOS DE SUMINISTRO NO 140404</t>
  </si>
  <si>
    <t>ORDEN DE COMPRA 14004 (SUMINISTRO DE ELEMENTOS DE FERRETERIA Y DEMAS ELEMENTOS REQUERIDOS PARA LA REHABILITACIÓN, MANTENIMIENTO DE LOS PARQUES DE LA LOCALIDAD DE FONTIBON, A MONTO AGOTABLE</t>
  </si>
  <si>
    <t>SOLICITUD DE PRÓRROGA EN LA FECHA DE VENCIMIENTO DE LA ORDEN DE COMPRA NÚMERO 140404</t>
  </si>
  <si>
    <t>INVITACIÓN AL ESPACIO DE DEVOLUCIÓN CIUDADANA DE LAS DIRECTRICES DE LO PÚBLICO DE LA ACTUACIÓN ESTRATÉGICA DISTRITO AEROPORTUARIO FONTIBÓN ??? AEDAF</t>
  </si>
  <si>
    <t>Invitación al espacio de devolución ciudadana de las directrices de lo público
de la Actuación Estratégica Distrito Aeroportuario Fontibón – AEDAF</t>
  </si>
  <si>
    <t>REQUERIMIENTO 5040152025:SOLICITUD DE MANTENIMIENTO Y ARREGLO DE ANDENES</t>
  </si>
  <si>
    <t>SOLICITUD DE PRÓRROGA EN LA FECHA DE VENCIMIENTO DE LA ORDEN DE COMPRA NÚMERO 140404, GENERADOS CON OCASIÓN AL ACUERDO MARCO DE PRECIOS NÚMERO CCE-255- AMP-2021.</t>
  </si>
  <si>
    <t>COPIA DE RESPUESTA A RADICADO IDRD NO. 20252100380422 DEL 05 DE SEPTIEMBRE DE 2025. INQUIETUD ACERCA DE SOLICITUD DE REVISIÓN POR MURO EN RIESGO DE CAÍDA.</t>
  </si>
  <si>
    <t>ALCANCE AL COMUNICADO INGI-50260-129-25 REMISION ITEMS NO PREVISTOS NP-01 ??? NP-21 CONTRATO DE OBRA NO. FDLF-COP_x0002_711-2024</t>
  </si>
  <si>
    <t>INFORMADO: REVISIÓN DE ITEMS NO PREVISTOS NP1 AL NP21 DEL CONTRATO DE OBRA No. FDLF-COP-711-2024</t>
  </si>
  <si>
    <t>COPIA DE RESPUESTA RADICADO ORFEO IDRD NO. 20252100386712 DEL 09 DE SEPTIEMBRE DE 2025</t>
  </si>
  <si>
    <t>INFORMATIVO CON COPIA A LA ALCALDÍA LOCAL DE FONTIBÓN, NO REQUIERE RESPUESTA</t>
  </si>
  <si>
    <t>MANTENIMIENTO PARQUES DE PROXIMIDAD BOSQUE DE MODELIA I Y II ETAPA (PROXIMIDAD) CÓD. 09-082, CALLE 24 F NO. 84 A 85 - LOCALIDAD FONTIBÓN</t>
  </si>
  <si>
    <t>COPIA DE RESPUESTA A SOLICITUD DE INTERVENCION Y MANTENIMIENTO EN PARQUE 09-083-LOCALIDAD DE FONTIBON RADICADO IDRD NO 2025100387032 Y RADICADO DADEP NO 20253030150601</t>
  </si>
  <si>
    <t>ENVÍO RESPUESTA AL RADICADO NÚMERO 202518501347052 DEL 16 DE SEPTIEMBRE DE 2025 - CARRERA 123 ENTRE CALLE 14 Y CALLE 14 A - LOCALIDAD DE FONTIBÓN.</t>
  </si>
  <si>
    <t>COPIA DE RESPUESTA AL RADICADO BOGOTÁ TE ESCUCHA SDQS NO. 4584432025 DE LA ALCALDÍA MAYOR. RADICADO NO. 20255920370771 DE LA ALCALDÍA LOCAL DE FONTIBÓN Y RADICADO UAERMV NO. 20251120165042 DEL 22 DE SEPTIEMBRE DE 2025 ??? SOLICITUD INTERVENCIÓN DE LA CARRERA 72B ENTRE CALLES 23F Y 23G ??? LOCALIDAD DE FONTIBÓN.</t>
  </si>
  <si>
    <t>COPIA DE RESPUESTA AL RADICADO UAERMV NO. 20251120163032 DEL 18 DE SEPTIEMBRE DE 2025 ??? COMUNICACIÓN 2025-EE-28336 DE TRANSMILENIO S.A. ??? RADICADO GM-GE-PT-2025-1318 DE LA EMPRESA GMOVIL S.A.S. ??? NOVEDADES DE INFRAESTRUCTURA - COMPONENTE ZONAL DEL 01 AGOSTO DE 2025 AL 08 DE AGOSTO DE 2025</t>
  </si>
  <si>
    <t>COPIA DE RESPUESTA AL RADICADO UAERMV NO. 20251120158262 DEL 10 DE SEPTIEMBRE DE 2025 - SOLICITUD DE APOYO PARA LA RECUPERACIÓN DE ZONAS DURAS EN SEPARADOR VIAL EN LA DIAGONAL 23</t>
  </si>
  <si>
    <t>COPIA DE RESPUESTA AL RADICADO UAERMV NO. 20251120165602 DEL 22 DE SEPTIEMBRE DE 2025 ??? COMUNICACIÓN 2025-EE-28687 - SOLICITUD DE ATENCIÓN DE NOVEDADES DE MAL ESTADO DE MALLA EN CALLE 23D ENTRE CARRERA 118 Y 119.</t>
  </si>
  <si>
    <t>COPIA DE RESPUESTA AL RADICADO UAERMV NO. 20251120161612 DEL 16 DE SEPTIEMBRE DE 2025 ??? SDQS???BTE 4823582025 ??? INTERVENCIÓN CARRERA 69B FRENTE AL NÚMERO 19A - 07.</t>
  </si>
  <si>
    <t>SOLICITUD MODIFICATORIO NO 1 DE INCLUSIÓN DE ÍTEMS NO PREVISTOS.- CONTRATO DE OBRA PÚBLICA NO. 719-2024: ???CONTRATAR MEDIANTE EL SISTEMA DE PRECIOS UNITARIOS FIJOS SIN FORMULA DE AJUSTE, A MONTO AGOTABLE, LA ADECUACIÓN, MANTENIMIENTO Y/O DOTACIÓN DE LA INFRAESTRUCTURA Y MOBILIARIO DE LA CASA DE LA CULTURA DE LA LOCALIDAD DE FONTIBÓN EN BOGOTÁ D.C???</t>
  </si>
  <si>
    <t>MODIFICATORIO NO 1 DE INCLUSIÓN DE ÍTEMS NO PREVISTOS.- CONTRATO DE OBRA PÚBLICA NO. 719-2024: ???CONTRATAR MEDIANTE EL SISTEMA DE PRECIOS UNITARIOS FIJOS SIN FORMULA DE AJUSTE, A MONTO AGOTABLE, LA ADECUACIÓN, MANTENIMIENTO Y/O DOTACIÓN DE LA INFRAESTRUCTURA Y MOBILIARIO DE LA CASA DE LA CULTURA DE LA LOCALIDAD DE FONTIBÓN EN BOGOTÁ D.C. 	GESIÓN TRAMITADA DE MANERA OPRTUNA</t>
  </si>
  <si>
    <t>INFORME DE POLICÍA ESPECIAL ARREGLO DE LA VÍA</t>
  </si>
  <si>
    <t>REQUERIMIENTO 5123102025:EN COMUNICACION CHAT UMV: HOLA BUEN DIA, EL DIA MIERCOLES EN LA TARDE SE ABRIO UN HUECO PROFUNDO EN LA VIA QUE HA GENERADO ACCIDENTES Y POR LO QUE FUE NECESARIO COLOCAR UN BULTO DE PASTO PARA QUE NO SE GENERARAN MAS INSUCESOS. UBICACION BOGOTA, LOCALIDAD DE FONTIBON EN EL BARRIO MODELIA OCCIDENTAL CALLE 23 NO.81C-04</t>
  </si>
  <si>
    <t>"REQUERIMIENTO 5106522025:ARREGLO VIASCALLE22K#97-69 BARRIO FONTIBON CENTRO "</t>
  </si>
  <si>
    <t>REQUERIMIENTO 5158072025:ASUNTO: SOLICITUD ARREGLO O REPARACION MALLA VIAL UBICADA EN LA CARRERA 82 NO 23G -BARRIO MODELIA JURISDICCION FONTIBON ??? DERECHO DE PETICION CONFORME AL ARTICULO 23 DE LA CONSTITUCION POLITICA.</t>
  </si>
  <si>
    <t>"REQUERIMIENTO 5097482025:SOLICITUD DE INTERVENCION Y REPARACION DE ANDENES ALREDEDOR DEL COLEGIO RODRIGO ARENAS BETANCOURT- FONTIBON RESUMEN: SOLICITUD DE INTERVENCION Y REPARACION DE ANDENES "</t>
  </si>
  <si>
    <t>BUENOS DÍAS. ESPERO QUE NOS HAGAN LA VICITA, PARA LO DEL MURO DEL PARQUE LES AGRADEZCO.</t>
  </si>
  <si>
    <t>RESPUESTA AL RADICADO 2025JBB4000104231 / RADICADO CONCEJO DE BOGOTÁ DP25- JUP-380 / SOLICITUD RESPUESTA A LOS COMPROMISOS ADQUIRIDOS EN EL CONCEJO CIUDADANO DE SEGURIDAD REALIZADO EL 11 DE SEPTIEMBRE 2025 EN LA CALLE 23 D NRO. 86- 28, BARRIO CAPELLANÍA - LOCALIDAD DE FONTIBÓN, AL CONTESTAR CITAR EL CONSECUTIVO DP25-JUP-380.</t>
  </si>
  <si>
    <t>INVITACIÓN A SOCIALIZACIÓN DE PLAN DE MANEJO DE TRÁNSITO (PMT) DE IMPLOSIÓN</t>
  </si>
  <si>
    <t xml:space="preserve">	INVITACIÓN A SOCIALIZACIÓN DE PLAN DE MANEJO DE TRÁNSITO (PMT) DE IMPLOSIÓN 7 de octubre de 2025.</t>
  </si>
  <si>
    <t>PLAN DE CONTINUIDAD DE PABIMENTACION</t>
  </si>
  <si>
    <t>DERECHO DE PETICION - SOLICITUD DE CONTINUIDAD EN LA PAVIMENTACION EN LA CALLE 23H ENTRE CARRERA 96F BIS 96G Y 96H BIS</t>
  </si>
  <si>
    <t>REMISION INFORME MENSUAL DE INTERVENTORIA N. 7- VERSION 1 CORRESPONDIENTE AL PERIODO DEL 12 DE AGOSTO AL 11 DE SEPTIEMBRE DE 2026</t>
  </si>
  <si>
    <t>INFORMADO: INFORME MENSUAL DE INTERVENTORIA N. 7- VERSION 1 CORRESPONDIENTE AL PERIODO DEL 12 DE AGOSTO AL 11 DE SEPTIEMBRE DE 2026</t>
  </si>
  <si>
    <t>SOLICITUD DE INFORMACION COMPROMISO MESA TECNICA PARA SEGUIMIENTO A PROBLEMATICA DEL PUENTE UBICADO EN EL BARRIO CARLOS LLERAS/FONTIBON/RUPI 955</t>
  </si>
  <si>
    <t xml:space="preserve">INFORMADO DADEP: SOLICITUD DE INFORMACION AL IDU Y SDP COMPROMISO MESA TECNICA PARA SEGUIMIENTO A PROBLEMATICA DEL PUENTE UBICADO EN EL BARRIO CARLOS LLERAS/FONTIBON/RUPI 955
</t>
  </si>
  <si>
    <t>RESPUESTA A ACTA DE REUNIÓN 14 DE JULIO DE 2025 - CANCHAS SINTÉTICAS DE FONTIBÓN. RADICADO IDRD ??? 20252100349092.</t>
  </si>
  <si>
    <t>Informativo del IDRD, NO REQUIERE RESPUESTA</t>
  </si>
  <si>
    <t>SOLICITUD DE INSPECCION A LA BODEGA DE LA CASA DE LA CULTURA DE FONTIBON</t>
  </si>
  <si>
    <t>SOLICITUD DE INSPECCION A LA BODEGA DE LA CASA DE LA CULTURA DE FONTIBON. GESTIÓN TRAMITADA DE MANERA OPORTUNA.</t>
  </si>
  <si>
    <t>OFC FON-719-021 SOLICITUD REUNIÓN VIRTUAL.</t>
  </si>
  <si>
    <t xml:space="preserve">	GMAIL PERSONAL
Asunto:	OFC FON-719-021 SOLICITUD REUNIÓN VIRTUAL.</t>
  </si>
  <si>
    <t>REMISION ACTA DE COSTOS N. 4 DEL CONTRATO DE INTERVENTORIA FDLF-CIV-717-2024</t>
  </si>
  <si>
    <t>INFORMADO: TRAMITE ACTA DE COSTOS N. 4 DEL CONTRATO DE INTERVENTORIA FDLF-CIV-717-2024</t>
  </si>
  <si>
    <t>COPIA RESPUESTA AL RADICADO SDM NO 202561203411212. SOLICITUD VERIFICACIÓN Y RETIRO DE REDUCTORES DE VELOCIDAD NO REGLAMENTARIOS EN LA CL 25F ENTRE KR 80C Y KR 81D. LOCALIDAD DE FONTIBÓN.</t>
  </si>
  <si>
    <t>COPIA RESPUESTA AL RADICADO UAERMV NO. 20251120166202 DEL 23 DE SEPTIEMBRE DE 2025 ??? SDQS-BTE 5033792025 - INTERVENCIÓN CALLE 19A ENTRE AVENIDA CARRERA 86 Y CARRERA 87.</t>
  </si>
  <si>
    <t>COPIA DE RESPUESTA AL RADICADO UAERMV NO. 20251120164732 DEL 19 DE SEPTIEMBRE DE 2025 ??? COMUNICACIÓN STCST 202538701023171 DEL INSTITUTO DE DESARROLLO URBANO ??? CONSECUTIVO E-SOMOS-F-TMSA-0295-05092025 - INTERVENCIÓN CARRERA 100 ENTRE CALLE 17 Y CALLE 17A.</t>
  </si>
  <si>
    <t>RESPUESTA AL RADICADO UAERMV NO. 20251120167562 DEL 25 DE SEPTIEMBRE DE 2025 ??? SDQS-BTE 4862802025 ??? COMUNICACIÓN DTCI 202538501041991 DEL INSTITUTO DE DESARROLLO URBANO - INTERVENCIÓN CARRERA 10B ENTRE CALLE 19 SUR Y AVENIDA PRIMERO DE MAYO Y CALLE 15F SUR FRENTE AL NÚMERO 112A - 81.</t>
  </si>
  <si>
    <t>REMISION ACTA DE COSTOS N. 4 DEL CONTRATO DE OBRA FDLF-COP-711-2024, CON VISTO BUENO DE LA INTERVENTORIA</t>
  </si>
  <si>
    <t>INFORMADO: SE DIO TRAMITE AL ACTA DE COSTOS NO. 4 DEL CONTRATO DE OBRA FDLF-COP-711-2024, CON VISTO BUENO DE LA INTERVENTORIA</t>
  </si>
  <si>
    <t>RESPUESTA A LA COMUNICACIÓN 2025EE16533 DEL CONCEJO DE BOGOTÁ CON RADICADO UAERMV NO. 20251120153412 DEL 4 DE SEPTIEMBRE DE 2025, TRASLADADA POR EL IDU. INTERVENCIÓN CARRERA 82 DESDE LA CALLE 24 HASTA LA CALLE 22. LOCALIDAD DE FONTIBÓN.</t>
  </si>
  <si>
    <t>OFC FON-719-020 ALCANCE OFICIO OFC FON-719-019 RADICADO NO. ORFEO: 20255910117772, SOLICITUD DE PRORROGA NO 1</t>
  </si>
  <si>
    <t>ALCANCE OFICIO OFC FON-719-019 RADICADO NO. ORFEO: 20255910117772, SOLICITUD DE PRORROGA NO 1GESIÓN TRAMITADA DE MANERA OPRTUNA</t>
  </si>
  <si>
    <t>COPIA DE RESPUESTA AL RADICADO UAERMV NO. 20251120168092 DEL 25 DE SEPTIEMBRE DE 2025 ??? SDQS-BTE 5106522025 ??? INTERVENCIÓN CALLE 22 K NO 97 ??? 69.</t>
  </si>
  <si>
    <t>COPIA DE RESPUESTA AL RADICADO UAERMV NO. 20251120166772 DEL 24 DE SEPTIEMBRE DE 2025 ??? PROBLEMÁTICA # 21718 ES EL ID QUE EL APLICATIVO SIVIGILA D.C - PROBLEMÁTICAS RELACIONADAS CON DEFICIENCIA DE INFRAESTRUCTURA VIAL SOBRE LA CARRERA 119 FRENTE AL NÚMERO 17A - 05.</t>
  </si>
  <si>
    <t>COPIA DE RESPUESTA AL RADICADO GM-GE-PT-2025-1312 DE GMOVIL S.A.S, RADICADO NO. 2025-EE-28597 DE TRANSMILENIO S.A. Y RADICADO UAERMV NO. 20251120164612 DEL 19 DE SEPTIEMBRE DE 2025 ??? NOVEDADES DE INFRAESTRUCTURA - COMPONENTE ZONAL.</t>
  </si>
  <si>
    <t>RESPUESTA AL RADICADO IDRD N° 20252100378512 DEL 4 DE SEPTIEMBRE DE 2025 / MANTENIMIENTO PARQUE DE PROXIMIDAD LARES, LOCALIDAD FONTIBÓN. RADICADA ALCALDÍA LOCAL DE FONTIBÓN N° 202559203426461 DEL 01-09-2025.</t>
  </si>
  <si>
    <t>COPIA-ENVÍO RESPUESTA AL RADICADO NÚMERO 202552601426592 DEL 1 DE OCTUBRE DE 2025 - RADICADO ALCALDÍA LOCAL DE FONTIBÓN 20255920388471 - CARRERA 116 ENTRE CALLES 17 Y 22 - LOCALIDAD DE FONTIBÓN</t>
  </si>
  <si>
    <t>REQUERIMIENTO 5260912025:ARREGLO MALLA VIAL</t>
  </si>
  <si>
    <t>REQUERIMIENTO 5260972025:QUEJA DE LOS USUARIOS DE LA VIA ANTE EL ESTADO DE DETERIORO CRITICO DE LA MALLA VIAL EN LA CARRERA 96C, EN LA LOCALIDAD DE FONTIBON</t>
  </si>
  <si>
    <t>CONTRATO DE OBRA NO. FDLF-COP-719-2024, QUE TIENE COMO OBJETO: ???CONTRATAR MEDIANTE EL SISTEMA DE PRECIOS UNITARIOS FIJOS SIN FORMULA DE AJUSTE, A MONTO AGOTABLE, LA ADECUACIÓN, MANTENIMIENTO Y/O DOTACIÓN DE LA INFRAESTRUCTURA Y MOBILIARIO DE LA CASA DE LA CULTURA DE LA LOCALIDAD DE FONTIBÓN EN BOGOTÁ D.C</t>
  </si>
  <si>
    <t>Actualización de personal para ejecución de actividades. COP 719-2024.</t>
  </si>
  <si>
    <t>REMISIÓN POR COMPETENCIA RADICADO 202561202549422. SOLICITUD DE INFORMACIÓN SOBRE CONTRATACIÓN Y AUTORIZACIÓN DE RUTAS PARA PASO DE VOLQUETAS POR LA CARRERA 123 SECTOR EL RECODO, FONTIBÓN HACIA MOSQUERA POR PUENTE SALAZAR COORDENADAS (X=89289,43; Y=108896,21)</t>
  </si>
  <si>
    <t>COPIA-RESPUESTA RADICADO IDRD 20252100420322 DEL 23 DE SEPTIEMBRE DE 2025</t>
  </si>
  <si>
    <t>se reasigna a Cristian Pedroza por ser una ejecución que se puede hacer por embellecimiento</t>
  </si>
  <si>
    <t>2025EE18584 - PETICIÓN - COCNEJAL EDISON JULIÁN FORERO CASTELBLANCO</t>
  </si>
  <si>
    <t>COPIA-RESPUESTA AL RADICADO UAERMV NO. 20251120166552 DEL 24 DE SEPTIEMBRE DE 2025 ??? SDQS 5040152025 - SOLICITUD DE MANTENIMIENTO Y ARREGLO DE ANDENES EN ESPACIO PUBLICO UBICADOS CALLE 14 CON CARRERA 119 BARRIO EL RECODO LOCALIDAD FONTIBON.</t>
  </si>
  <si>
    <t>COPIA-RESPUESTA AL RADICADO UAERMV NO. 20251120169732 DEL 29 DE SEPTIEMBRE DE 2025 SDQS ??? BTE 5158072025 ??? INTERVENCIÓN CARRERA 82 A LA ALTURA DE LA CALLE 23G.</t>
  </si>
  <si>
    <t>Se asociaron al documento los radicados 20255920419491</t>
  </si>
  <si>
    <t>COPIA-RESPUESTA AL RADICADO UAERMV NO. 20251120162382 DEL 17 DE SEPTIEMBRE DE 2025 - RADICADO TERMINAL DE TRANSPORTE 20250040087081 - LOCALIDAD DE FONTIBÓN</t>
  </si>
  <si>
    <t>SOLICITUD VIGILANCIA, FUNCIÓN PREVENTIVA E INVESTIGACIÓN DE LAS PRESUNTAS FALTAS DISCIPLINARIAS DESPLEGADAS POR LA ALCALDESA LOCAL ENCARGADA, ALCALDÍA LOCAL DE FONTIBÓN, FONDO DE DESARROLLO LOCAL. PROCESO DE LICITACIÓN FDLF LP 001 2025, CON EL OBJETO DE EJECUTAR LAS ACTIVIDADES Y OBRAS NECESARIAS PARA LA CONSERVACIÓN DE LA MALLA VIAL Y EL ESPACIO PÚBLICO EN LA LOCALIDAD DE FONTIBÓN, A PRECIOS UNITARIOS Y A MONTO AGOTABLE, EN LA CIUDAD DE BOGOTÁ D.C.</t>
  </si>
  <si>
    <r>
      <rPr>
        <rFont val="Arial Narrow"/>
        <b/>
        <color rgb="FF0000FF"/>
        <sz val="9.0"/>
      </rPr>
      <t xml:space="preserve">ORFEO REMITIDO EN SEP 8 POR DIMELZA MEDINA 
</t>
    </r>
    <r>
      <rPr>
        <rFont val="Arial Narrow"/>
        <b/>
        <color rgb="FFFF0000"/>
        <sz val="9.0"/>
      </rPr>
      <t>POR FAVOR REASIGNAR A PEDRO AVELLA DE CONTRATACIÓN, TENIENDO EN CUENTA LA DIRECTRIZ DE LA REFERENTE DE INFRACESTRUCTURA. GRACIAS</t>
    </r>
  </si>
  <si>
    <t>REQUERIMIENTO 5277952025:ARREGLO VIAL</t>
  </si>
  <si>
    <t>COPIA- ENVÍO RESPUESTA AL RADICADO NÚMERO 202552601424852 DEL 1 DE OCTUBRE DE 2025 - RADICADO ALCALDÍA LOCAL DE FONTIBÓN 20255920396451 - LOCALIDAD DE FONTIBÓN</t>
  </si>
  <si>
    <t>ORFEO INFORMATIVO:
RESPONDE EL IDU AL PETICIONARIO: En virtud de lo anterior y con el propósito de atender el derecho de petición
dirigido a esta entidad trasladado de la Arcadia Local de Fontibón , a través del cual solicita la intervención del tramo vial ubicado en la “oreja Subiendo por la Avenida 26 o El Dorado de Occidente a Oriente para coger a la Avenida Boyacá hacia el Sur”, le informamos que consultado el Sistema de Información Geográfica de la entidad - SIGIDU, la vía objeto de solicitud identificada con CIV 9004359, hacen parte de la malla arterial de la ciudad, y en consecuencia su atención es competencia del IDU. Sin embargo, actualmente no se encuentra priorizada para su intervención.</t>
  </si>
  <si>
    <t>COPIA-ENVÍO RESPUESTA AL RADICADO NÚMERO 202552601419302 DEL 29 DE SEPTIEMBRE DE 2025- RADICADO ALCALDÍA LOCAL DE FONTIBÓN 20255920368021 - LOCALIDAD DE FONTIBÓN</t>
  </si>
  <si>
    <t>COPIA-RESPUESTA AL RADICADO UAERMV NO. 20251120163292 DEL 18 DE SEPTIEMBRE DE 2025 ??? COMUNICACIÓN DTCI 202538501015601 DEL INSTITUTO DE DESARROLLO URBANO - INTERVENCIÓN CARRERA 93 A LA ALTURA DE LA AVENIDA FERROCARRIL.</t>
  </si>
  <si>
    <t>COPIA-RESPUESTA AL RADICADO UAERMV NO. 20251120167112 DEL 24 DE SEPTIEMBRE DE 2025 ?????? SOLICITAMOS REPARACIÓN DE LA CARRERA 97 ENTRE AV. 24 LA ESPERANZA Y LA. AV. 22 EL FERROCARRIL.</t>
  </si>
  <si>
    <t>RESPUESTA RADICADO N. 20255920365321 E-2025-111528</t>
  </si>
  <si>
    <t>COPIA-: RESPUESTA AL RADICADO IDRD NO. 20252400414532 BOGOTÁ TE ESCUCHA 4832842 / SOLICITAMOS REVISAR LA VIABILIDAD DE INSTALAR MOBILIARIO URBANO EN EL PARQUE 09- 200.</t>
  </si>
  <si>
    <t>SOLICITUD DE INFORMACIÓN Y RETIRO DE ROLLIZOS SEGMENTO VIAL A INTERVENIR.</t>
  </si>
  <si>
    <t>COPIA-RESPUESTA AL RADICADO BOGOTÁ TE ESCUCHA SDQS NO. 4584432025 DE LA ALCALDÍA MAYOR. RADICADO NO. 20255920370771 DE LA ALCALDÍA LOCAL DE FONTIBÓN Y RADICADO UAERMV NO. 20251120165042 DEL 22 DE SEPTIEMBRE DE 2025 ??? SOLICITUD INTERVENCIÓN DE LA CARRERA 72B ENTRE CALLES 23F Y 23G ??? LOCALIDAD DE FONTIBÓN.</t>
  </si>
  <si>
    <t>COPIA-RESPUESTA SOLICITUD INTERVENCIÓN VIAL REFERENCIA (9001744): CARRERA 123 # 13 C 75- REQUERIMIENTO 3360032025 Y RAD. ALCALDÍA NO. 20255910077412</t>
  </si>
  <si>
    <t>COPIA-RESPUESTA AL RADICADO UAERMV NO. 20251120165502 DEL 22 DE SEPTIEMBRE DE 2025, EN RELACIÓN CON EL RADICADO NO. 20255920378711- ALCALDÍA LOCAL DE FONTIBÓN- TRASLADO POR COMPETENCIA.</t>
  </si>
  <si>
    <t>REQUERIMIENTO 4682632025:LA CALLE 23 A CON 81A DESDE HACE MUCHO TIEMPO Y LA CALLE 82 HACIA HAYUELOS ESTA LLENA DE HUECOS</t>
  </si>
  <si>
    <t>CIERRES VIALES, EVENTO DE IMPLOSIÓN LA NUEVA 13 - TRAMO 1 (AV. CALLE 13 CON AV. CALLE 6, AV. LAS AMÉRICAS Y AV. CARRERA 50)</t>
  </si>
  <si>
    <t xml:space="preserve">	CIERRES VIALES, EVENTO DE IMPLOSIÓN LA NUEVA 13 - TRAMO 1 (AV. CALLE 13 CON AV. CALLE 6, AV. LAS AMÉRICAS Y AV. CARRERA 50)</t>
  </si>
  <si>
    <t>COPIA-RESPUESTA AL RADICADO UAERMV NO. 20251120168412 DEL 26 DE SEPTIEMBRE DE 2025 ??? PETICION CIUDADANA CHAT VIRTUAL BOGOTA TE ESCUCHA 5123102025 ??? HUECO PROFUNDO, LOCALIDAD FONTIBÓN EN EL BARRIO MODELIA OCCIDENTAL CALLE 23 NO. 81C-04.</t>
  </si>
  <si>
    <t>COPIA-RESPUESTA AL RADICADO UAERMV NO. 20251120167882 DEL 25 DE SEPTIEMBRE DE 2025 ??? DTCI 202538501045411 DEL INSTITUTO DE DESARROLLO URBANO ??? IDU - CARRERA 82 NO.22D-37 - LOCALIDAD DE FONTIBÓN.</t>
  </si>
  <si>
    <t>COPIA-RESPUESTA AL RADICADO UAERMV NO. 20251120167912 DEL 25 DE SEPTIEMBRE DE 2025 ??? DTCI 202538501045401 DEL INSTITUTO DE DESARROLLO URBANO ??? IDU -LOCALIDAD DE FONTIBÓN.</t>
  </si>
  <si>
    <t>COPIA-RESPUESTA AL RADICADO UAERMV NO. 20251120167332 DEL 24 DE SEPTIEMBRE DE 2025 ??? INTERVENCIÓN CRA 123 DESDE LA CALLE 13D HASTA LAS INSTALACIONES DE MANTENIMIENTO DEL ACUEDUCTO DE BOGOTÁ.</t>
  </si>
  <si>
    <t>Se asociaron al documento los radicados 20255920401351</t>
  </si>
  <si>
    <t>REMISIÓN ACTAS DE VECINDAD DE ESPACIO PÚBLICO LEVANTADAS EN LA LOCALIDAD DE FONTIBÓN</t>
  </si>
  <si>
    <t>“CONTRATO DE OBRA IDU-1660-2024 “BRIGADA DE
REACCIÓN VIAL PARA EJECUTAR A PRECIOS UNITARIOS
ACTIVIDADES PUNTUALES EN LA MALLA VIAL DE LA CIUDAD
DE BOGOTÁ D.C., GRUPO 1”
ASUNTO REMISIÓN ACTAS DE VECINDAD DE ESPACIO PÚBLICO
LEVANTADAS EN LA LOCALIDAD DE FONTIBÓN.</t>
  </si>
  <si>
    <t>DERECHO DE PETICIÓN ??? SOLICITUD DE INFORMACIÓN Y MEDIDAS FRENTE A OBRAS DE REPARACIÓN DE LA MALLA VIAL EN EL BARRIO EL RECODO, LOCALIDAD DE FONTIBÓN.</t>
  </si>
  <si>
    <t>SOLICITUD DE INFORMACIÓN GEOGRÁFICA OFICIAL ??? MARCO PLAN ORDENAMIENTO TERRITORIAL DE BOGOTÁ D.C.</t>
  </si>
  <si>
    <r>
      <rPr>
        <rFont val="Arial Narrow"/>
        <b/>
        <color rgb="FFFF0000"/>
        <sz val="7.0"/>
      </rPr>
      <t xml:space="preserve">BUENOS DÍAS SE DEVUELVE ORFEO, TENIENDO EN CUENTA QUE LA INFORMACIÓN SOLICITADA NO ES RESORTE DE INFRAESTRUCTURA, EL ÚNICO PUNTO A NUESTRO CARGO ES: INTERVENCIONES EN EL SISTEMA VIAL LOCAL.
 INFORMACIÓN GEOGRÁFICA ACTUALIZADA DE PARQUEADEROS DE CORRESPONDENCIA DE SU LOCALIDAD.
 INTERVENCIONES EN EL SISTEMA VIAL LOCAL
 EN EL MARCO DEL ARTÍCULO 553 “AFECTACIONES PARA LA EJECUCIÓN DE OBRAS PÚBLICAS” DEL DECRETO 555 DE 2021, SE REQUIERE LA INFORMACIÓN GEOGRÁFICA EDITABLE CORRESPONDIENTE
AL INVENTARIO DE LOS PREDIOS OBJETO DE AFECTACIÓN POR PARTE DE SU EMPRESA; PARA ELLO ES NECESARIO EN LÍNEA CON EL ARTÍCULO EN MENCIÓN QUE LA INFORMACIÓN GEOGRÁFICA QUE SE DISPONGA CUENTE MÍNIMO CON LAS SIGUIENTES VARIABLES:
  EL NOMBRE DE LA ENTIDAD QUE IMPONE LA AFECTACIÓN.
  LA DENOMINACIÓN DE LA OBRA PÚBLICA, PROGRAMA O PROYECTO QUE OCASIONA LA AFECTACIÓN, O LA INDICACIÓN DE QUE SE TRATA DE PROTECCIÓN ECOLÓGICA O AMBIENTAL,
  SI SE OCASIONA EN VIRTUD DE AMBAS CAUSAS.
  LA IDENTIFICACIÓN DEL INMUEBLE AFECTADO POR EL NÚMERO DE SU FOLIO DE MATRÍCULA INMOBILIARIA, CÓDIGO Y CÉDULA CATASTRAL, DIRECCIÓN DE ADQUISICIÓN Y DIRECCIÓN ACTUAL Y CÓDIGO HOMOLOGADO DE IDENTIFICACIÓN PREDIAL – CHIP.
  TIPO DE PREDIO EN CUANTO A SI O NO PROPIEDAD HORIZONTAL
  LA DELIMITACIÓN PRECISA DE LA PARTE DEL INMUEBLE CUANDO LA AFECTACIÓN SEA PARCIAL. (ESPECIFICAR SI ES PARCIAL O TOTAL LA AFECTACIÓN)
  LA ADOPCIÓN DE LA PLANIMETRÍA RELACIONADA CON LA AFECTACIÓN (INFORMACIÓN GEOGRÁFICA DEL PREDIO AFECTADO)
  FECHA DE ACTUALIZACIÓN DE LA INFORMACIÓN.
 ARTICULADO CON LO ANTERIOR EN EL MARCO DEL ARTÍCULO 136 Y SUBSIGUIENTES DENTRO DE LA SECCIÓN 3 “DISPOSICIONES GENERALES PARA LA GESTIÓN, Y ADMINISTRACIÓN DEL SISTEMA DE
ESPACIO PÚBLICO PEATONAL PARA EL ENCUENTRO” DEL DECRETO 555 DE 2012, ASÍ COMO LO ESTIPULADO POR EL ARTÍCULO 12 Y SUBSIGUIENTES DEL DECRETO 072 DE 2023 EN CUANTO ENTREGA DE ZONAS DE CESIÓN GRATUITAS AL DISTRITO CAPITAL SE REQUIERE LA INFORMACIÓN GEOGRÁFICA EDITABLE CORRESPONDIENTE A:      
  INVENTARIO DE LOS PREDIOS PRODUCTO DE AFECTACIONES QUE NO FUERON UTILIZADOS (SOBRANTES O REMANENTES).
  INVENTARIO DE LOS PREDIOS QUE HAN SIDO COMPRADOS Y AÚN NO SE HAN UTILIZADO.
  INVENTARIO DE LOS PREDIOS A CARGO DE CADA ENTIDAD QUE A LA FECHA SE ENCUENTREN DISPONIBLES.
POR LO ANTERIOR, QUEDAMOS ATENTOS A QUIEN LE SUMINISTRAMOS LA INFORMACIÓN DE INTERVENCIONES EN EL SISTEMA VIAL DE LA LOCALIDAD DE FONTIBÓN.
</t>
    </r>
    <r>
      <rPr>
        <rFont val="Arial Narrow"/>
        <b/>
        <color rgb="FF0000FF"/>
        <sz val="9.0"/>
      </rPr>
      <t>RADICADO DE SALIDA - RESPUESTA 20255910119042</t>
    </r>
  </si>
  <si>
    <t>Acción Popular Solicitud de instalación de reductores de velocidad en Carrera 129 con Calle 17F, localidad de Fontibón</t>
  </si>
  <si>
    <t>Acción Popular — Solicitud de instalación de reductores de velocidad en Carrera 129 con Calle 17F, localidad de Fontibón</t>
  </si>
  <si>
    <t>RADICADO SDA 2025ER222946 DEL 25 DE SEPTIEMBRE DEL 2025 SE REQUIERE INTERVENCION URGENTE DEL ARBOL UBICADO EN LA CARRERA 969B CON CALLE 19 BARRIO VILLEMAR DADO QUE SUS RAICES HAN LEVANTADO LA VIA PUBLICA,GENERANDO AFECTACIONES A LA MOVILIDAD PEATONAL Y VEHICULAR ASI COMO RIESGO DE ACCIDENTES</t>
  </si>
  <si>
    <t>ARREGLO VIA
AUTORIZO USO DATOS PERSONALES Y CERTIFICO CORREO TIPO PETICION: OTRA</t>
  </si>
  <si>
    <t>DERECHO DE PETICIÓN - solicito información, si existe presupuesto asignado para la intervención del sendero peatonal ubicado en la calle 23 F nro., 73 F- 03 barrio Modelia, con recursos del Fondo de Desarrollo Local de Fontibón para la vigencia 2024-2025 o si se encuentra proyectado para la intervención en la vigencia 2025-2026 conforme a los planes distritales en Formulación, Gracias
AUTORIZO USO DATOS PERSONALES Y CERTIFICO CORREO TIPO PETICION: INICIATIVA DE INVERSI??N</t>
  </si>
  <si>
    <t>RESPUESTA A RADICADO IDRD NO. 20252100415032 DEL 19 DE SEPTIEMBRE DEL 2025 ??? RESPUESTA RADICADO DADEP TRASLADO SOLICITUD CONCEPTO TÉCNICO PARA ENDURECER ZONA DE PARQUE 09-201.</t>
  </si>
  <si>
    <t>Revisar programación de nueva fecha</t>
  </si>
  <si>
    <t>COPIA-REGISTRADO: 20256100319961 - OFICIO RADICADO IDRD NO. 20252100405162 / ADQUISICIÓN DE SILLAS PARA EL PARQUE UBICADO EN LA CALLE 16 F 99-72</t>
  </si>
  <si>
    <t>INVITACIÓN JORNADA SOCIALIZACIÓN DE LINEAMIENTOS TÉCNICOS, NORMATIVOS DE LA EAAB-ESP.</t>
  </si>
  <si>
    <t>INFORMATIVO - INVITACIÓN JORNADA SOCIALIZACIÓN DE LINEAMIENTOS TÉCNICOS, NORMATIVOS DE LA EAAB-ESP.</t>
  </si>
  <si>
    <t>MANTENIMIENTO PARQUES DE PROXIMIDAD BOSQUE DE MODELIA I Y II ETAPA</t>
  </si>
  <si>
    <t>REQUERIMIENTO 5416192025:RADICADO-ORFEO20254000287482_EN EL MARCO DEL PROCESO DE PRESUPUESTOS PARTICIPATIVOS-TRANSFORMA LO LOCAL DE LA LOCALIDAD DE FONTIBON,FUE PRESENTADA LA INICIATIVA DENOMINADA ???MEJORAMIENTO DEL PARQUE LOS BOHIOS DE HUNZA (EL CEREZO ).ILI SECTOR, UBICADO EN LA URBANIZACION LOS BOHIOS DE HUNZA III SECTOR",IDENTIFICADA CON EL CODIGO IDRD 09-006.</t>
  </si>
  <si>
    <t>COPIA-: TRASLADO SOLICITUD DE INFORMACIÓN SOBRE OBRAS DE INFRAESTRUCTURA EN EL ÁREA DE INFLUENCIA DE LAS UPZ 111 PUENTE ARANDA (LOCALIDAD PUENTE ARANDA) UPZ 112 GRANJAS DE TECHO (LOCALIDAD DE FONTIBÓN).</t>
  </si>
  <si>
    <t>REQUERIMIENTO 5406422025:OBRA PARADERO CR 91 # 20A 65</t>
  </si>
  <si>
    <t>REQUERIMIENTO 5384382025:APOYO CON UNA VIA EN LA ZONA DE LA FELICIDAD (CALLE 23 - FRONTERA CON E L BARRIO MODELIA).</t>
  </si>
  <si>
    <t>OBRA PARADERO CR 91 # 20A 65</t>
  </si>
  <si>
    <t>COPIA-ENVÍO RESPUESTA AL RADICADO NÚMERO 202518501437102</t>
  </si>
  <si>
    <t>DERECHO DE PETICIÓN - SOLICITUD SUSCRIPCIÓN CONTRATO DE OBRA PROCESO DE CONTRATACIÓN N° FDLF-LP-001-2025</t>
  </si>
  <si>
    <t>SE REASIGNA ORFEO A CONTRATACIÓN A Angie Ramirez Carreno (angie.ramirez@gobiernobogota.gov.co)</t>
  </si>
  <si>
    <t>REQUERIMIENTO 5436162025:REPORTE DE HUECOS EN IMPORTANTE VIA PUBLICA</t>
  </si>
  <si>
    <t>REQUERIMIENTO 5479852025:DENUNCIA POR HUECO PELIGROSO BARRIO MODELIA</t>
  </si>
  <si>
    <t>REQUERIMIENTO 5432042025:ARREGLO VIAL</t>
  </si>
  <si>
    <t>COPIA-SOLICITUD INTENCIÓN CONTINUAR PROCESO DISEÑO Y CONSTRUCCIÓN DE LA CARRERA 123 DESDE LA CALLE 13 A HASTA LA CALLE 13D. PERMISO VOLUNTARIO RES. 5597 DE 2023. REQUERIMIENTO RAD IDU 202552601427722 DEL 01-10-2025 Y RAD 20255920372641 DEL 16.09.2025 DE LA ALCALDÍA LOCAL DE FONTIBÓN A CONCEJO DE BOGOTÁ</t>
  </si>
  <si>
    <t>SE DIO RESPUESTA CON RADICADO NO. 20255920372641</t>
  </si>
  <si>
    <t>COPIA-RESPUESTA A RADICADO SSO-2025-422-028870-2</t>
  </si>
  <si>
    <t>ACEPTACIÓN A LA SOLICITUD DE SUSPENSIÓN</t>
  </si>
  <si>
    <t>Informado Unión Temporal Estudios 049:  ACEPTACIÓN A LA SOLICITUD DE SUSPENSIÓN</t>
  </si>
  <si>
    <t>COPIA DE-RESPUESTA RADICADO IDRD 20252400427252 DEL 04 DE AGOSTO DE 2025. RADICADO BOGOTÁ TE ESCUCHA 3908042025</t>
  </si>
  <si>
    <t>INFORMATIVO CON COPIA A LA ALCALDÍA LOCAL DE FONTIBÓN, NO REQUIERE RESPUESTA Y EL AREA DE INFRAESTRUCTURA NO TIENE COMPETENCIA SOBRE PETICIONES PARA OTRAS ENTIDADES</t>
  </si>
  <si>
    <t>RADICADO IDRD NO. 20252010151551/ RADICADO DAEP NO. 20252010151551. TRASLADO OFICIO SECRETARIA DE GOBIERNO - ALF NO. 20255920340571. SOLICITUD DE CONCEPTO TÉCNICO PARA ENDURECER ZONA DEL PARQUE DE PROXIMIDAD 09-078. URBANIZACIÓN LA LORENA EN LA LOCALIDAD DE FONTIBÓN</t>
  </si>
  <si>
    <t>Informativo, no requiere respuesta</t>
  </si>
  <si>
    <t>ENTREGA DE ACTA DE RECIBO FINAL CONTRATO DE OBRA 736-2024</t>
  </si>
  <si>
    <t>DERECHO DE PETICIóN - SOLICITUD DE RESPUESTA CLARA Y DEFINITIVA FRENTE A PETICION RADICADA ANTERIORMENTE SOBRE EL MANTENIMIENTO ANDEN BARRIO EL RECODO UBICADO EN LA CALLE 14 N. 119 A 10</t>
  </si>
  <si>
    <t>PETICIÓN COLOCACIÓN DE TAPA EN CAJA DE SERVICIO PÚBLICO</t>
  </si>
  <si>
    <t>COPIA-VERIFICACION PUNTOS DE CONEXIÓN HIDRAULICA, CAJAS DE INSPECCIÓN Y SUMIDEROS</t>
  </si>
  <si>
    <t>COPIA-RESPUESTA AL RADICADO UAERMV NO. 20251120171972 DEL 02 DE OCTUBRE DE 2025 ??? SDQS???BTE 5260972025 ??? INTERVENCIÓN CARRERA 96C ENTRE CALLE 22A Y CALLE 23.</t>
  </si>
  <si>
    <t>RESPUESTA AL RADICADO UAERMV NO. 20251120176822 DEL 10 DE OCTUBRE DE 2025 - COMUNICACIÓN 20255920418051 DE LA ALCALDÍA LOCAL DE FONTIBÓN - INTERVENCIÓN CARRERA 72B ENTRE CALLE 23F Y CALLE 23G.</t>
  </si>
  <si>
    <t>COPIA-RESPUESTA AL SDQS 5149922025. SOLICITUD IMPLEMENTACIÓN DE SEÑALIZACIÓN EN LA KR 69F #22-11. LOCALIDAD DE FONTIBÓN</t>
  </si>
  <si>
    <t>RESPUESTA AL RADICADO NO. 202552601462422 DEL 07-10-2025, SOLICITUD DE INFORMACIÓN SOBRE RESERVA VIAL EN EL ÁREA DE LA AVENIDA CONSTITUCIÓN (AK 68D) Y LA AVENIDA DEL FERROCARRIL (AC 22).</t>
  </si>
  <si>
    <t>??INFORME DE POLICÍA ESPECIAL CAI SANTANDER</t>
  </si>
  <si>
    <t>COPIA-RESPUESTA AL SDQS 5108902025. SOLICITUD VERIFICACIÓN Y RETIRO DE REDUCTORES DE VELOCIDAD NO REGLAMENTARIOS EN LA CL 25F ENTRE KR 80C Y KR 81D. LOCALIDAD DE FONTIBÓN.</t>
  </si>
  <si>
    <t>ALCANCE AL COMUNICADO INGI-50260-149-25 REMISION ITEMS NO PREVISTOS NP-01 ??? NP-21 CONTRATO DE OBRA NO. FDLF-COP-711-2024</t>
  </si>
  <si>
    <t>INFORMADO: ALCANCE AL COMUNICADO INGI-50260-149-25 REMISION ITEMS NO PREVISTOS NP-01 AL NP-21 CONTRATO DE OBRA NO. FDLF-COP-711-2024</t>
  </si>
  <si>
    <t>COPIA-RESPUESTA AL RADICADO UAERMV NO. 20251120174892 DEL 7 DE OCTUBRE DE 2025 ??? SDQS???BTE 5384382025 ??? INTERVENCIÓN CALLE 23 LÍMITE CON EL BARRIO MODELIA.</t>
  </si>
  <si>
    <t>COPIA -:ENVÍO RESPUESTA AL RADICADO NÚMERO 202518501455662 - 202552601449612</t>
  </si>
  <si>
    <t>COPIA-:ENVÍO RESPUESTA AL RADICADO NÚMERO 202552601478222 - INTERVENCIÓN DE LA CALLE 20 DESDE LA CARRERA 99 HASTA LA CARRERA 97B</t>
  </si>
  <si>
    <t>RECORRIDO EDILESA ANDRY LOZANO, VÍA CALLE 20 DESDE LA CARRERA 99 HASTA LA CARRERA 97B</t>
  </si>
  <si>
    <t>COPIA DE -ENVÍO RESPUESTA AL RADICADO NÚMERO 202518501448492</t>
  </si>
  <si>
    <t>RADICADO 20255920384911</t>
  </si>
  <si>
    <t>??INFORME POLICIA ESPECIAL CAI VERSALLES</t>
  </si>
  <si>
    <t>Respuesta Radicado No. 20255920396061, Requerimiento Garantía Estabilidad y Calidad de Obra 243 de 2020.
AUTORIZO USO DATOS PERSONALES Y CERTIFICO CORREO TIPO PETICION: OTRA</t>
  </si>
  <si>
    <t>REMISION SOLICITUD DE REPARACIÓN DE DAÑO EN LA VÍA PÚBLICA (HUECO DE GRAN TAMAÑO QUE AFECTA LA MOVILIDAD Y SEGURIDAD VIAL)</t>
  </si>
  <si>
    <t>REMISION SOLICITUD DE INFORMACIÓN SEGMENTOS CIV 9002007 Y CIV 9001960 CARRERA 97 ENTRE CALLE 22L ??? A LA CALLE 23A</t>
  </si>
  <si>
    <t>SOLICITUD ACOMPAÑAMIENTO PARA REALIZAR INVENTARIO VIAL DE SALIDA PARA EL PK4+743 LOCALIDAD DE FONTIBÓN ??? BOGOTÁ.</t>
  </si>
  <si>
    <t>ISMOCOL: Fecha: lunes, 20 de octubre de 2025
Lugar: Avenida ferrocarril de occidente con Carrera 87C esquina
Hora: 02:00 pm</t>
  </si>
  <si>
    <t>COPIA-ENVÍO RESPUESTA AL RAD IDU 202552601427722 DEL 01-10-2025 Y RAD 20255920372641 DEL 16.09.2025 DE LA ALCALDÍA LOCAL DE FONTIBÓN A CONCEJO DE BOGOTÁ. PERMISO VOLUNTARIO RES. 5597 DISEÑO Y CONSTRUCCIÓN DE LA CARRERA 123 DESDE LA CALLE 13 A HASTA LA CALLE 13D</t>
  </si>
  <si>
    <t>COPIA-RESPUESTA RAD IDU 202552601427722 DEL 01/10/2025 Y RAD 20255920372641 DEL 16/09/2025 DE LA LACALDIA LOCAL DE FONTIBON A CONCEJO DE BOGOTA PERMISO VOLUNTARIO RES 5597 DISEÑO Y CONSTRUCCION DE LA CARRERA 123 DESDE LA CALLE 13 A HASTA LA CALLE 13D</t>
  </si>
  <si>
    <t>REPUESTA A LOS DERECHO DE PETICIóN E-2025-119485</t>
  </si>
  <si>
    <t>SOLICITUD PARA UNA SOLUCION EN LA CRA 110 N 20 B-04 ESTA UBICADO EN EL SALON COMUNAL DE LA URBANIZACION LAREDO Y ALLI ESTA EL JARDIN INFANTIL DEL ICBF.</t>
  </si>
  <si>
    <t>COPIA-RESPUESTA AL RADICADO UAERMV NO. 20251120177372 DEL 10 DE OCTUBRE DE 2025 ??? DENUNCIA POR HUECO PELIGROSO BARRIO MODELIA</t>
  </si>
  <si>
    <t>RADICACIÓN DE DOCUMENTOS, CONTRATO DE SUMINISTRO NO. 140404. POR MEDIO DEL PRESENTE NOS PERMITIMOS REMITIR LA SIGUIENTE DOCUMENTACIÓN PARA EL PROCESO DE RADICACIÓN DE LA PRE FACTURA QUE COMPRENDE LA OC 140404.</t>
  </si>
  <si>
    <t xml:space="preserve">CONTRATO DE SUMINISTRO NO. 140404. </t>
  </si>
  <si>
    <t>COPIA-ENVÍO RESPUESTA AL RADICADO NÚMERO 202518501479982</t>
  </si>
  <si>
    <t xml:space="preserve">Contaminación al lavar los baño portátil de la obra sobre la transversal 68, a pocos metros del
ktronix salitre. mientras me desplazaba desde la estacion de transmilenio el tiempo hacia el lugar donde realizo mis practicas, un camión
limpia fosas con placa nuy 982 y codigo un 3082 realizaba el mantenimiento de unos baños portátiles en via publica. </t>
  </si>
  <si>
    <t>REQUERIMIENTO 5590102025:ARREGLO VIAL</t>
  </si>
  <si>
    <t>COPIA-ENVÍO RESPUESTA AL RADICADO NÚMERO 202552601458412</t>
  </si>
  <si>
    <t>COPIA-ENVÍO RESPUESTA AL RADICADO NÚMERO 202518501469902</t>
  </si>
  <si>
    <t>2025EE19342 - SOLICITUD DE MANTENIMIENTO DE PUENTE DE LA AVENIDA LA ESPERANZA CON AVENIDA 68, SALITRE OCCIDENTAL, LOCALIDAD DE FONTIBÓN. - CONCEJAL DANIEL FELIPE BRICEÑO MONTES</t>
  </si>
  <si>
    <t>RESPUESTA MEMORANDO RADICADO IDRD N° 20254100351163 / ESTABILIDAD ZONAS DE CESIÓN PARQUE PRODUCTO DE LA URBANIZACIÓN PRADO GRANDE ETAPA I ??? URBANIZACIÓN HAYUELOS ETAPA V-B ??? FINALIZACIÓN PÓLIZA DE CUMPLIMIENTO Y ESTABILIDAD.</t>
  </si>
  <si>
    <t xml:space="preserve">ESTABILIDAD ZONAS DE CESIÓN PARQUE PRODUCTO DE LA URBANIZACIÓN PRADO GRANDE ETAPA I </t>
  </si>
  <si>
    <t>COPIA- ENVÍO RESPUESTA AL RADICADO NÚMERO 202552601420462 . RADICADO ALCALDÍA NO. 20255920384901.</t>
  </si>
  <si>
    <t>COPIA-ENVÍO RESPUESTA AL RADICADO NÚMERO 202552601445852</t>
  </si>
  <si>
    <t>21896 DEFICIENCIA DE INFRAESTRUCTURA VIAL Y RIESGO DE ACCIDENTALIDAD</t>
  </si>
  <si>
    <t>RADICADO SDA 2025ER218598 DE 22 DE SEPTIEMBRE DEL 2025. AL CONTESTAR POR FAVOR CITE EL NÚMERO DE LA RADICACIÓN.</t>
  </si>
  <si>
    <t>COPIA-ENVÍO RESPUESTA AL RADICADO NÚMERO 202552601426002 , "DERECHO DE PETICIÓN. REQUERIMIENTO 4963612025 Y RAD. ALCALDÍA NO. 20254603194362. RESPUESTA A TRASLADO SOLICITUD INFORMACIÓN OBRAS TRAMO 2 CALLE 13".</t>
  </si>
  <si>
    <t>REQUERIMIENTO 5545152025:VIA DE ACCESO A CONJUNTOS RESIDENCIALES EN MUY MAL ESTADO</t>
  </si>
  <si>
    <t>CONTRATO DE OBRA PÚBLICA FLDF-COP-395-2023 CUYO OBJETO ???CONTRATAR MEDIANTE EL SISTEMA DE PRECIOS UNITARIOS, A MONTO AGOTABLE, LA ADECUACIÓN, MANTENIMIENTO Y/O DOTACIÓN DEL MOBILIARIO DEL PARQUE VECINAL URBANIZACIÓN MODELIA SECTOR E DE LA LOCALIDAD DE FONTIBÓN, EN BOGOTÁ D.C.</t>
  </si>
  <si>
    <t>ACTUALIZACIÓN DE PERSONAL PARA EJECUCIÓN DE ACTIVIDADES</t>
  </si>
  <si>
    <t xml:space="preserve">	OPEN INGENIERIA S.A.S
Asunto:	ACTUALIZACIÓN DE PERSONAL PARA EJECUCIÓN DE ACTIVIDADES</t>
  </si>
  <si>
    <t>INFORME DE EJECUCIÓN FINANCIERA CONVENIO 216232 SEPTIEMBRE 2025</t>
  </si>
  <si>
    <t xml:space="preserve">	INFORME DE EJECUCIÓN FINANCIERA CONVENIO 216232 SEPTIEMBRE 2025</t>
  </si>
  <si>
    <t>COPIA-RESPUESTA AL RADICADO BOGOTÁ TE ESCUCHA SDQS NO. 5331642025 DE LA ALCALDÍA MAYOR, RADICADO DTCI NO. 202538501103701 DEL INSTITUTO DE DESARROLLO URBANO - IDU Y RADICADO UAERMV NO. 20251120178022 DEL 14 DE OCTUBRE DE 2025 ??? SOLICITUD INTERVENCIÓN DE LA CALLE 22J 100 ??? 29 ??? LOCALIDAD DE FONTIBÓN.</t>
  </si>
  <si>
    <t>DERECHO DE PETICIÓN SOLICITUD REPARACION VÍAS DEL BARRIO ATAHUALPA</t>
  </si>
  <si>
    <t>202502383-TRASLADO-DP ??? PARQUE VILLAS DEL PINAR II ETAPA, CÓDIGO 09???66</t>
  </si>
  <si>
    <t>SDQS 5104752025 - RESPUESTA AL TRASLADO REALIZADO POR SECRETARÍA DISTRITAL DE MOVILIDAD (SDM), RADICACIÓN: 202531112184191, REFERENCIA: RESPUESTA AL RADICADO SDM NO. 202561203226952. SOLICITUD IMPLEMENTACIÓN REDUCTORES DE VELOCIDAD CONJUNTO RESIDENCIAL GRAN RESERVA DE MALLORCA UBICADO EN LA CALLE 25 B NO. 70. B NDASH; 50. LOCALIDAD DE FONTIBÓN ??? CON RADICADO DE RECIBIDO TTSA 20250310154612 DEL 25 DE SEPTIEMBRE DEL 2025</t>
  </si>
  <si>
    <t>RESPUESTA AL RADICADO NO 20255920396571(REQUERIMIENTO GARANTÍA ESTABILIDAD Y CALIDAD DE LA OBRA CONTRATO 314 DE 2021</t>
  </si>
  <si>
    <t>Respuesta Valher, seguimiento polizas. Favor reasignar a Carlos Linares.</t>
  </si>
  <si>
    <t>202502196 - DERECHO DE PETICIÓN ??? SOLICITUD DE INTERVENCIÓN DE ÁRBOL EN EL BARRIO VILLEMAR.</t>
  </si>
  <si>
    <t>Respuesta al radicado No 20255920396571(Requerimiento garantía Estabilidad y calidad de la obra contrato 314 de 2021)</t>
  </si>
  <si>
    <t>RESPUESTA RADICADO NO. 20255920396801 ???REQUERIMIENTO GARANTÍA ESTABILIDAD Y CALIDAD DE LA OBRA 393 DE 2023???</t>
  </si>
  <si>
    <t>URGENTE- REITERACION CUMPLIMIENTO SENTENCIA 2010-00010. ID. 334859</t>
  </si>
  <si>
    <t>SE DEVUELVE A DIMELZA, TENIENDO EN CUENTA QUE EL INSUMO PARA LA RESPUESTA DE LA SENTENCIA FUE SUMINISTRADO POR EL EQUIPO DE INFRAESTRUCTURA. DESDE EL ÁREA DE IVC, EL PROFESIONAL ENCARGADO DE DAR TRÁMITE A LA RESPUESTA ES EL ABOGADO ANDRÉS GALINDO.</t>
  </si>
  <si>
    <t>LA CALLE EN FRENTE DEL EDIFICIO SE ENCUENTRA LLENA DE HUECOS DE GRAN TAMAÑO EN CUANTO A SUPERFICIE PROFUNDIDAD, OCASIONANDO, ALTO NIVEL DE ACCIDENTALIDAD, AFECTA LA MOVILIDAD, PRODUCE INSEGURIDAD EN CUANTO A QUE LOS CARROS DEBEN BAJAR LA VELOCIDAD QUEDANDO EXPUESTOS A ATRACOS, AFECTA LA PAZ Y TRANQUILIDAD POR EL RUIDO Y VIBRACIÓN QUE SE PRODUCE AL PASO DE LOS VEHÍCULOS, URGE LA REPARACIÓN</t>
  </si>
  <si>
    <t>REQUERIMIENTO 5635182025:URGENTE TAPAR HUECOS EN FONTIBON ATAHUALPA Y SAN PABLO</t>
  </si>
  <si>
    <t>REQUERIMIENTO 5624342025:LA CIUDADANA SOLICITA SE REALICE MANTENIMIENTO A LOS HUECOS QUE SE ENCUENTRAN POR TODA LA CUADRA, OCASIONANDO CUANDO PASANDO TRANSPORTE PUBLICO BUSES DEL SITP QUE LOS PREDIOS CIMBRONEAR CUANDO TRANSITAN ESTOS BUSES; ADEMÁS CUANDO LLUEVE OCASIONA ENCHARCAMIENTOS OCASIONANDO MALOS OLORES Y MOSQUITOS</t>
  </si>
  <si>
    <t>INVITACION A REUNION DE INICIO DE OBRA-CONTRATO IDU 1752 DE 2021</t>
  </si>
  <si>
    <t xml:space="preserve"> INVITACION A REUNION DE INICIO DE OBRA-CONTRATO IDU 1752 DE 2021</t>
  </si>
  <si>
    <t>REQUERIMIENTO 5703772025:SOLICITUD DE INTERVENCION BARRIO MODELIA, CALLE 23 CON CARRERA 72.</t>
  </si>
  <si>
    <t>ALCANCE A LA RESPUESTA SOLICITUD INTERVENCIÓN VIAL REFERENCIA (9001744): CARRERA 123 # 13 C 75- REQUERIMIENTO 3360032025 Y RAD. ALCALDÍA NO. 20255910077412</t>
  </si>
  <si>
    <t>PROCESO IDRD-SG*-LP-017-2025- CONTRATAR LOS ESTUDIOS DISEÑOS Y CONSTRUCCION DE PARQUES DE PROXIMIDAD EN BOGOTA D.C- GRUPO 2 ADJUDICADO MEDIANTE RESOLUCION NO 1096 DEL 17 DE SEPTIEMBRE DE 2025 A LA UNION TEMPORAL PARQUES 2C ACTUALMENTE EN ETAPA PRECONTRACTUAL</t>
  </si>
  <si>
    <t>Respondido con memo. 20255920014143</t>
  </si>
  <si>
    <t>COPIA-ENVÍO RESPUESTA AL RADICADO NÚMERO 202518501488972</t>
  </si>
  <si>
    <t>RESPUESTA RADICADO NO 20255920395951 REQUERIMIENTO GARANTIA ESTABILIDAD Y CALIDAD DE LA OBRA</t>
  </si>
  <si>
    <t>COPIA-RESPUESTA AL RADICADO UAERMV 20251120170722 ???RESPUESTA SISTEMA DISTRITAL PARA GESTIÓN DE PETICIONES CIUDADANAS RADICADO: SDP 1-2025-42903; RAD SDM NO-202522208819281; BOGOTÁ TE ESCUCHA 4120082025???</t>
  </si>
  <si>
    <t>COPIA- ENVÍO RESPUESTA AL RADICADO NÚMERO 202518501500622</t>
  </si>
  <si>
    <t>COPIA-RESPUESTA AL RADICADO UAERMV NO. 20251120179722 DEL 16 DE OCTUBRE DE 2025 ??? SDQS-BTE 5590102025 - INTERVENCIÓN CARRERA 93 A LA ALTURA DE LA AVENIDA CALLE 22.</t>
  </si>
  <si>
    <t>COPIA-RESPUESTA AL RADICADO UAERMV NO. 20251120180322 DEL 17 DE OCTUBRE DE 2025 - COMUNICACIÓN NO. 20255920431841 DEL FONDO DE DESARROLLO LOCAL DE FONTIBÓN - RESPUESTA SOLICITUD INTERVENCIÓN VÍA DE LA CARRERA 105 ENTRE LA CALLE 16H A LA CALLE 161</t>
  </si>
  <si>
    <t xml:space="preserve">SE DIO RESPUESTA CON RADICADO No. 20255920454741 </t>
  </si>
  <si>
    <t>COPIA-RESPUESTA A LA COMUNICACIÓN CON RADICADO UAERMV NO. 20251120180892 DEL 17 DE OCTUBRE DE 2025. INTERVENCIÓN MÚLTIPLES VÍAS EN FONTIBÓN ATAHUALPA Y SAN PABLO. LOCALIDAD DE FONTIBÓN.0</t>
  </si>
  <si>
    <t>COPIA-RESPUESTA COPIA OFICIO FDLF NO 20255920395761. RESPUESTA A RADICADO FDLF 20254603248022. SOLICITUD INTERVENCIÓN CALLE 19A ENTRE CARRERA 80A Y CARRERA 81B ??? LOCALIDAD DE FONTIBÓN. RADICADO UAERMV NO 20251120172442 DE 03 DE OCTUBRE DE 2025.</t>
  </si>
  <si>
    <t>COPIA-RESPUESTA AL RADICADO UAERMV NO. 20251120179542 DEL 16 DE OCTUBRE DE 2025 ??? COMUNICACIÓN DTCI 202538501114851 DEL INSTITUTO DE DESARROLLO URBANO - INTERVENCIÓN AVDA. CALLE 26 ENTRE CRA.69 Y CRA 69??, CRA 69 ENTRE AVDA. CALLE 26 Y CALLE 25B Y CALLE 25B ENTRE CRA 69 Y CRA 69??</t>
  </si>
  <si>
    <t>??INFORME POLICÍA ESPECIAL CAÍ VERSALLES</t>
  </si>
  <si>
    <t>CONTRATO DE OBRA NO. FDLF-COP-719-2024, QUE TIENE COMO OBJETO: ???CONTRATAR MEDIANTE EL SISTEMA DE PRECIOS UNITARIOS FIJOS SIN FORMULA DE AJUSTE, A MONTO AGOTABLE, LA ADECUACIÓN, MANTENIMIENTO Y/O DOTACIÓN DE LA INFRAESTRUCTURA Y MOBILIARIO DE LA CASA DE LA CULTURA DE LA LOCALIDAD DE FONTIBÓN EN BOGOTÁ D.C.???</t>
  </si>
  <si>
    <t xml:space="preserve"> TRAMITE CERRADO
POR EDUARDO ARREDONDO</t>
  </si>
  <si>
    <t>REMISION INFORME MENSUAL DE INTERVENTORIA N. 8-VERSION 1CORRESPONDIENTE AL PERIODO DEL 12 DE SEPTIEMBRE AL 11 DE OCTUBRE DE 2025</t>
  </si>
  <si>
    <t>INFORMADO: REMISION INFORME MENSUAL DE INTERVENTORIA N. 8-VERSION 1CORRESPONDIENTE AL PERIODO DEL 12 DE SEPTIEMBRE AL 11 DE OCTUBRE DE 2025</t>
  </si>
  <si>
    <t>permiso de ingreso a la Casa de la Cultura de Fontibón de los vehículos tipo motocicleta mientras
se ejecutan las actividades correspondientes al proyecto, adicionalmente se solicita una
ampliación del horario labora COP 719-2024</t>
  </si>
  <si>
    <t>COPIA-CONTRATO DE OBRA PÚBLICA FLDF-COP-395-2023 CUYO OBJETO ???CONTRATAR MEDIANTE EL SISTEMA DE PRECIOS UNITARIOS, A MONTO AGOTABLE, LA ADECUACIÓN, MANTENIMIENTO Y/O DOTACIÓN DEL MOBILIARIO DEL PARQUE VECINAL URBANIZACIÓN MODELIA SECTOR E DE LA LOCALIDAD DE FONTIBÓN, EN BOGOTÁ D.C.???</t>
  </si>
  <si>
    <t>REQUERIMIENTO 5703122025:SOLICITAR TAPAR VARIO HUECOS EN FONTIBÓN</t>
  </si>
  <si>
    <t>COPIA-ENVÍO RESPUESTA AL RADICADO NÚMERO 202518501525182</t>
  </si>
  <si>
    <t>ENVÍO RESPUESTA AL RADICADO NÚMERO 202552601540812</t>
  </si>
  <si>
    <t xml:space="preserve">Informado IDU: "mejoramiento de los andenes  del costado nororiental de la
Av. Calle 22 entre Carrera 88 a Carrera 93 (CIVs 9002894, 9002934, 9003022 y 9003073)  NO esta incluido para su intervención“.
</t>
  </si>
  <si>
    <t>INVITACIÓN A COMITÉ IDU NO. 3</t>
  </si>
  <si>
    <t>Invitación comite IDU No. 3: La Nueva 13
Tramo 1: Intersección de Puente Aranda:
Av. calle 13 con av. Sexta, av. de Las Américas y av. carrera 50</t>
  </si>
  <si>
    <t>CONVOCATORIA COMITÉ IDU N°56- CTO 0348 DE 2020</t>
  </si>
  <si>
    <t>El instituto de Desarrollo Urbano, - IDU- través del Consorcio Infraestructura Av. 68 y la
Interventoría Consorcio Intertroncal 68, tiene el gusto de invitarlos al Comité IDU No. 56</t>
  </si>
  <si>
    <t>CILFTB-23-10-2025-R002 AVAL A PLAN DE ACCIÓN Y SOLICITUD DE SOPORTES DE MANTENIMIENTOS REALIZADO A CANCHA MÚLTIPLE</t>
  </si>
  <si>
    <t>COPIA- ENVÍO RESPUESTA AL RADICADO NÚMERO 202518501534162</t>
  </si>
  <si>
    <t>ENTREGA DE INFORME FINAL DEL CONTRATO DE INTERVENTORIA CIN-381-2023-UMBRELLA INTERNATIONAL SAS</t>
  </si>
  <si>
    <t>INFORME POLICÍA ESPECIAL CAÍ VERSALLES</t>
  </si>
  <si>
    <t>CASO DUPLICADO/ SE DIO RESPUESTA AL CASO 20255910129862 CON EL RADICADO # 20255920447471</t>
  </si>
  <si>
    <t>RESPUESTA AL RADICADO UAERMV NO. 20251120181322 DEL 20 DE OCTUBRE DE 2025 ??? SDQS-BTE 5665542025 - INTERVENCIÓN CARRERA 116 ENTRE CALLES 22H Y 23B Y CALLE 22I CON CARRERA 113A ESQUINA.</t>
  </si>
  <si>
    <t>COPIA-RESPUESTA AL RADICADO UAERMV NO. 20251120182902 DEL 21 DE OCTUBRE DE 2025 ??? COMUNICADO DTCI NO. 202538501139711 DEL INSTITUTO DE DESARROLLO URBANO - SDQS-BTE 5582942025 - INTERVENCIÓN CARRERA 39 CON AVENIDA CALLE 22.</t>
  </si>
  <si>
    <t>RESPUESTA DE LA SDP RESPECTO A LA REITERACIÓN DE CONCEPTO DEL SEGMENTO VIAL CALLE 16 H ENTRE CARRERAS 112 Y 111 A PARA PROCESO DE INTERVENCIÓN POR PARTE DE LA ALCALDÍA LOCAL DE FONTIBÓN.</t>
  </si>
  <si>
    <t>Respuesta de la SDP respecto a la reiteración de concepto del
segmento vial Calle 16 H entre Carreras 112 y 111 A para proceso de
intervención por parte de la Alcaldía Local de Fontibón.</t>
  </si>
  <si>
    <t>COPIA-ENVÍO RESPUESTA AL RADICADO NÚMERO 202518501510362</t>
  </si>
  <si>
    <t>COPIA-ENVÍO RESPUESTA AL RADICADO NÚMERO 202518501516572</t>
  </si>
  <si>
    <t>REQUERIMIENTO 5676112025:ARREGLO DE VIA PUBLICA SIN LOS CORRESPONDIENTES PERMISOS, EN LA CALLE 14 #119A - 10 FONTIBON RECODO, SE ESTAN REALIZANDO INTERVENCIONES DE LOS ANDENES SIN LOS PERMISOS CORRESPONDIENTES PARA REALIZAR DICHA INTERVENCION, NI LAS SEÑALIZACIONES ADECUADAS PONIENDO EN RIESGO LA COMUNIDAD</t>
  </si>
  <si>
    <t>OFICIO JAL 295/2025 - INVITACIÓN SESIÓN 6 DE NOVIEMBRE DE 2025.- EL TEMA DE LA SESIÓN: SEGUIMIENTO MAQUINARIA AMARILLA Y PARQUE AUTOMOTOR.</t>
  </si>
  <si>
    <t>SOLICITUD DE INTERVENCIÓN MANTENIMIENTO DE LA MALLA VIAL EN EL SECTOR MODELIA- BOSQUES DE MODELIA LOTE 3- CALLE 25 B # 85B-13.</t>
  </si>
  <si>
    <t>INFORMACION DE CIERRE POR INICIO DE ACTIVIDADES CONSTRUCTIVAS PARA LOS CIV 9003968,9003967,9003981,Y 9003989 BARRIO MONTEVIDEO-CONTRATO IDU 1752 DE 2021</t>
  </si>
  <si>
    <t>Obras Contrato IDU 1752-2021: CIV 9003968 tramo Calle 21 entre Carrera 68 C y Carrera 68 D
CIV 9003967 tramo Carrera 68 C entre Calle 22 y Calle 21
CIV 9003981 tramo Carrera 68 B entre Calle 22 y Calle 21
CIV 9003989 tramo Carrera 68 B entre Calle 21 y Calle 20</t>
  </si>
  <si>
    <t>DERECHO DE PETICIÓN ??? SOLICITUD DE REVISIÓN TÉCNICA DE ANDÉN POR POSIBLE INCUMPLIMIENTO NORMATIVO</t>
  </si>
  <si>
    <t>REQUERIMIENTO 5818412025:EN LA CALLE 23 ENTRE CARRERAS 96 F A 96 K REALIZARON LA PAVIMENTACION DE UN TRAMO DEJANDO LO DEMAS DESTAPADO COMO ESTABA, SOLICITO DIRIGIR MI PETICION A LA ENTIDAD QUE CORRESPONDA SEA RESPONSABLE LLAMESE ALCALDIA LOCAL DE FONTIBON, FONDO DE DESARROLLO LOCAL, PARA QUE ME INFORME EL MOTIVO POR EL CUAL NO SE PAVIMENTO TODA LA CALLE Y QUE DEBEMOS HACER LOS VECINOS PARA QUE EXTIENDAN LA PAVIMENTACION. NO ENTIENDO TANTA INVERSION PARA NO TERMINAR LA OBRA</t>
  </si>
  <si>
    <t>COPIA-RESPUESTA AL RADICADO UAERMV NO. 20251120182202 DEL 21 DE OCTUBRE DE 2025 ???DTCI 202538501135921 DEL INSTITUTO DE DESARROLLO URBANO ??? IDU, CIV 9003322 PK_ID_388394.</t>
  </si>
  <si>
    <t>RESPUESTA RADICADO FONDO DE DESARROLLO LOCAL DE FONTIBÓN NO 20255920438041 RADICADO UAERMV NO 20251120182092 DEL 21 DE OCTUBRE DE 2025- SOLICITUD DE DOCUMENTACIÓN PARA DESEMBOLSO CONVENIO INTERADMINISTRATIVO 473 DEL 20 25 CORDIAL SALUDO,</t>
  </si>
  <si>
    <t>RESPUESTA A OFICIO 20255920396251</t>
  </si>
  <si>
    <t>Se reasigna por competencia a Carlos Linares por tratarse de temas de garantías</t>
  </si>
  <si>
    <t>REQUERIMIENTO 5765912025:SE EVIDENCIA GRAN DETERIORO EN LA VIA DE LA CL 122A ENTRE KR 129 Y KR 130 COMO SE EVIDENCIA EN LAS IMAGENES ANEXAS, BACHES Y HUECOS LOS CUALES CUANDO LLUEVE SE INUNDAN Y GENERAN PELIGROSIDAD A LOS CARROS Y MOTOS SOBRE TODO DE LOS RESIDENTES DEL SECTOR, DE IGUAL MANERA SE EVIDENCIAN LABORES QUE SE ESTAN ADELANTANDO EN LA CL 22A ENTRE KR 130 Y KR 134 POR PARTE DEL EAAB CON PLAN DE MANEJO DE TRANSITO.</t>
  </si>
  <si>
    <t>SOLICITUD INFORMACIÓN SOBRE PROYECTOS ESPECÍFICOS QUE VINCULEN PARQUES UBICADOS EN LA LOCALIDAD DE FONTIBÓN, BAJO RADICADO NO. 2025JBB400094702 DE 10 DE OCTUBRE DE 2025 Y RADICADO IDRD NO. 20252100455642 DE 14 DE OCTUBRE DE 2025.</t>
  </si>
  <si>
    <t>REQUERIMIENTO 5745722025:SOLICITUD INTERVENCION DE LAS AUTORIDADES PARA LA HABILITACION DEL PARQUE INFANTIL</t>
  </si>
  <si>
    <t>REQUERIMIENTO 5665542025:DERECHO DE PETICION REPARACION VIAL</t>
  </si>
  <si>
    <t>REQUERIMIENTO 5735242025:QUIERO EXPONER UNA SITUACION QUE SE ESTA PRESENTANDO EN LA CALLE 14 119 A 10 DONDE UNA ASOCIACION DIRIGIDA POR EL EX ADMINISTRADOR DEL CONJUNTO ESTA INTERVINIENDO EL PASO PEATONAL NO SABEMOS QUIEN LOS AUTORIZO SI HAY ALGUN DOCUMENTO Y HACE 20 DIAS ESTUVO LA ALCALDIA DE FONTIBON Y DIJO QUE NO HABIA OBRAS PROYECTADAS EN ESTA ZONA DEL BARRIO EL RECODO Y QUE NO SE IBA A INTERVENIR NADA ENTONCES SE ME HACE BASTANTE EXTRAÑO QUE DOS PERSONAS LE ESTEN INTERVINIENDO TIENEN DOS TRABAJADORES Y YA LEVANTARON LAS BALDOSAS POR AHORA HAY DOS SEGMENTOS LEVANTADOS PERO EN CASO DE QUE HAYA ROMPIMIENTO DE ALGUNA TUBERIA O CABLEADO ELLOS DEBEN ASUMIR LA RESPONSABILIDAD.</t>
  </si>
  <si>
    <t>"REQUERIMIENTO 5741232025:SOLICITUD TEXTUAL @CARLOSFGALAN @IDUBOGOTA @BOGOTA [CRA.] 106 CON [CALLE] 16 FONTIBON, UN DIA DE ESTOS VA UN BUS DE ESTOS X ALLA EN ESE HUECO Y NO LO ENCUENTRAN"</t>
  </si>
  <si>
    <t>REQUERIMIENTO 5769492025:QUIERO POR FAVOR QUE ESTO SEA MANEJADO DE LA FORMA MAS DISCRETA Y SI SE PUEDE ANONIMA YA QUE ESTOY ESCRIBIENDO SOBRE UNA SITUACION QUE SE ESTA PRESENTANDO EN LA CALLE 14 # 119 A10 SENDEROS DE LA ESTANCIA 1 DONDE UNA ASOCIACION QUE TIENE SU SEDE EN LA CASA B20 DE ESTE CONJUNTO ESTA INTERVINIENDO EL PASO PEATONAL UBICADO ENTRE SENDEROS UNO Y SENDEROS 2</t>
  </si>
  <si>
    <t>TRASLADO POR COMPETENCIA -SOLICITUD RADICADO EAAB E-2025-122287/E-2025-10071793</t>
  </si>
  <si>
    <t>COPIA-INCUMPLIMIENTOS EN LA IMPLEMENTACION DEL PLAN DE MANEJO DE TRANSITO</t>
  </si>
  <si>
    <t>INFORMADO: COPIA-INCUMPLIMIENTOS EN LA IMPLEMENTACION DEL PLAN DE MANEJO DE TRANSITO</t>
  </si>
  <si>
    <t>INFORME EJECUTIVO DE LA EVALUACION TECNICA,FINANCIERAA,Y ECONOMICA DEL PROCESO DE LICITACION FDLF-LP-001-2025 DEL FONDO DE DESARROLLO LOCAL DE FONTIBON</t>
  </si>
  <si>
    <t>INFORMADO: INFORME EJECUTIVO DE LA EVALUACION TECNICA,FINANCIERAA,Y ECONOMICA DEL PROCESO DE LICITACION FDLF-LP-001-2025 DEL FONDO DE DESARROLLO LOCAL DE FONTIBON</t>
  </si>
  <si>
    <t>TRASLADO DE SOLICITUD ??? CORREO E ??? DENUNCIA; CONFIRMADO: NO EXISTE NADIE HOY 19 JUNIO 2025 15:30 PM TRABAJANDO PARA MEJORAR EL ESPACIO PUBLICO EN CIUDAD SALITRE ??SR GALAN / SR MOLANO ABANDONO DE OBRAS ANDENES Y CICLORUTA EN CIUDAD SALITRE?</t>
  </si>
  <si>
    <t>COPIA-RESPUESTA AL RADICADO 202561203593092</t>
  </si>
  <si>
    <t>SOLICITO A LA ALCALDIA LOCAL DE FONTIBON,REALICE LA VERIFICACION DE MI TESTIMONIO Y SOLICITE LAS CORRECCIONMES PERTINENTES YA QUE ESTA PERJUDICANDO A LOS VECINOS POR LA TAPA DE AGUAS NEGRAS QUE ROMPIERON</t>
  </si>
  <si>
    <t>CITACIÓN A MESA TÉCNICA ??? SEGUIMIENTO A COMPROMISO SOBRE CONEXIÓN AL SERVICIO DE ACUEDUCTO - FECHA: JUEVES, 30 DE OCTUBRE DE 2025 DEL COLEGIO MARIE CURIE</t>
  </si>
  <si>
    <t>En desarrollo de la mesa técnica interinstitucional realizada el 3 de julio de 2025 en las instalaciones del
Colegio Marie Curie, y con el fin de dar continuidad a los compromisos allí adquiridos, nos permitimos
convocarlos a una mesa técnica de seguimiento para conocer el estado actual del proceso de conexión al
servicio de acueducto del mencionado plantel educativo.
Durante la sesión anterior, la empresa EAMOS E.S.P. asumió el compromiso de emitir una carta de
liberación del predio para permitir la conexión desde Bogotá y recomendar a la Zona 3 (Fontibón) de la
EAB E.S.P. autorizar la prestación del servicio.
Esta nueva reunión busca verificar los avances de dichas gestiones y coordinar las acciones conjuntas
necesarias para avanzar en la solución definitiva.
Objetivos de la mesa técnica
● Conocer el estado actual del compromiso asumido por EAMOS E.S.P.
● Revisar las gestiones adelantadas por la EAB E.S.P. respecto a la conexión solicitada.
● Definir las acciones y compromisos adicionales entre las alcaldías y las empresas prestadoras del
servicio, con el propósito de garantizar la culminación satisfactoria del proyecto de acueducto para
la vereda.
Fecha: Jueves, 30 de octubre de 2025, mesa tecnica aplazada.</t>
  </si>
  <si>
    <t>REQUERIMIENTO 5866082025:DENUNCIA HUECO PELIGROSO BARRIO MODELIA NO RESUELTO. BTE SE ENCUENTRA EN UMV</t>
  </si>
  <si>
    <t>REQUERIMIENTO 5870402025:ARREGLO DE DAÑOS DEL PISO</t>
  </si>
  <si>
    <t>SOLICITUD DOCUEMENTACION PARA TRAMITES ANTE CODENSA</t>
  </si>
  <si>
    <t>ARREGLO DE VIA PRINCIPAL CALLE 25Q CON CARRERA 75 DEL BARRIO MODELIA</t>
  </si>
  <si>
    <t>SOLICITUD DE PRORROGA NO 1, CON VISTO BUENO DE LA INTERVENTORIA</t>
  </si>
  <si>
    <t>Interventoría para el
Contrato de Obra FDLF-COP-711-2024, avala la
solicitud de Prórroga presentada por parte de Consorcio Vías Fontibón 2024
mendicante la comunicación VIAS FONTIBON-711-2024-203</t>
  </si>
  <si>
    <t>COPIA-ENVÍO RESPUESTA AL RADICADO NÚMERO 202552601546072</t>
  </si>
  <si>
    <t>COPIA-RESPUESTA A LA COMUNICACIÓN CON RADICADO UAERMV NO. 20251120185492 DEL 24 DE OCTUBRE DE 2025. SDQS 5741232025. INTERVENCIÓN CARRERA 106 CON CALLE 16. LOCALIDAD DE FONTIBÓN.</t>
  </si>
  <si>
    <t>COPIA-RESPUESTA AL RADICADO UAERMV NO. 20251120184782 DEL 23 DE OCTUBRE DE 2025 ???COMUNICACIÓN DTCI 202538501150731 DEL INSTITUTO DE DESARROLLO URBANO ??? CL 23B KR 122.</t>
  </si>
  <si>
    <t>RESPUESTA AL RADICADO UAERMV NO. 20251120180742 DEL 17 DE OCTUBRE DE 2025 ??? RADICADO TERMINAL DE TRANSPORTE - MOVILIDAD NO ??? 20250040104881 - SOLICITUD DE INTERVENCIÓN CALLE 25B, EN EL TRAMO COMPRENDIDO ENTRE LA AVENIDA CARRERA 70 Y LA AVENIDA BOYACÁ.</t>
  </si>
  <si>
    <t>DERECHO DE PETICION EN INTERES GENERAL ASUNTO: CONTRATO NO.711 DE 2024 SOLICITUD ACLARACION TÉCNICO-JURÍDICA ZONA VERDE</t>
  </si>
  <si>
    <t>PRONUNCIAMIENTO TÉCNICO DEL CONTRATISTA SOBRE INFORME DE CONTRALORÍA. CONTRATO DE OBRA FDLF-379-2023 OBJETO: REALIZAR LAS OBRAS DE CONSERVACIÓN DE LA MALLA VIAL Y ESPACIO PÚBLICO ASOCIADO EN LA LOCALIDAD DE FONTIBÓN, BOGOTÁ, D.C. A TRAVÉS DEL SISTEMA DE PRECIOS UNITARIOS FIJOS Y A MONTO AGOTABLE</t>
  </si>
  <si>
    <t>COPIA-ENVÍO RESPUESTA AL RADICADO NÚMERO 202552601558962 - INTERVENCIÓN DE LA CALLE 25B BIS ENTRE LAS CARRERAS 73B Y 73C.</t>
  </si>
  <si>
    <t>INFORME DE POLICÍA ESPECIAL-SOLICITUD DE REPARACIÓN DE DAÑO EN LA VÍA - CALLE 23A 68D 6 BOGOTÁ</t>
  </si>
  <si>
    <t>ENVIO RESPUESTA AL RADICADO NÚMERO 202552601568292 DEL 29 DE OCTUBRE DE 2025 - KR 82 24F 10 LOCALIDAD DE FOTIBON</t>
  </si>
  <si>
    <t>ACTUALIZACIÓN DE PERSONAL PARA EJECUCIÓN DE ACTIVIDADES.</t>
  </si>
  <si>
    <t>REITERACIÓN SOLICITUD DE DOCUMENTACIÓN PARA TRÁMITES ANTE ENEL-CODENSA</t>
  </si>
  <si>
    <t>ENVÍO RESPUESTA AL RADICADO NÚMERO 202518501532212</t>
  </si>
  <si>
    <t>INFORMAR ACERCA DEL INICIO DE OBRAS Y EJECUCIÓN DEL CONTRATO 511-2025. CONTRATO 511-2025 ???IMPLEMENTACIÓN DE SEÑALIZACIÓN HORIZONTAL EN LOS SEGMENTOS VIALES INTERVENIDOS EN DESARROLLO DE LAS ACTIVIDADES REALIZADAS POR LA UNIDAD ADMINISTRATIVA ESPECIAL DE REHABILITACIÓN Y MANTENIMIENTO VIAL ???UAERMV???</t>
  </si>
  <si>
    <t>INFORMADO: ACERCA DEL INICIO DE OBRAS Y EJECUCIÓN DEL CONTRATO 511-2025.</t>
  </si>
  <si>
    <t>REMISION CONVOCATORIA MESA DE TRABAJO ??? RECORRIDO PARQUE DEL FUEGO CARLOS LLERAS</t>
  </si>
  <si>
    <t xml:space="preserve">Recorrido Parque del Fuego Carlos Lleras el día
jueves 6 de noviembre de 2025, a las 8:00 a.m.
</t>
  </si>
  <si>
    <t>REQUERIMIENTO 5771662025:MAL ESTADO DE MALLA VIAL</t>
  </si>
  <si>
    <t>SOLICITUD DE AYUADA PARA EL CARGUE Y DESCARGUE DE ESCOMBROS</t>
  </si>
  <si>
    <t>SOLICITUD DE REPARACION DE LA CARRERA 103B COLEGIO SANTA ANA DE FONTIBON</t>
  </si>
  <si>
    <t>REQUERIMIENTO 5980142025:URGENTE TAPAR HUECOS EN FONTIBON ATAHUALPA Y SAN PABLO</t>
  </si>
  <si>
    <t>REQUERIMIENTO 5952592025:SOLICITUD DE INTERVENCION CALLE 19A ENTRE CRAS. 80A Y 86</t>
  </si>
  <si>
    <t>REQUERIMIENTO 5924962025:PETICION ARREGLO DE MALLA VIAL CALLE 19 A CON CARRERA 80 A</t>
  </si>
  <si>
    <t>REQUERIMIENTO 5952142025:SOLICITUD REDES SOCIALES @GZHU2019BUC</t>
  </si>
  <si>
    <t>"REQUERIMIENTO 5798072025:EN MI BARRIO CIUDAD SALITRE EXISTE UNA CANCHA DE TENNIS EN EL PARQUE QUE NO TIENE NINGUN TIPO DE MANTENIMIENTO, NI MALLA NI MANERA DE RESERVAR. ACTUALMENTE HAY PROFESORES DE TENNIS QUE LLEVAN SU MALLA Y SE APODERAN DEL ESPACIO SIN POSIBILIDAD DE RESERVAR."</t>
  </si>
  <si>
    <t>REQUERIMIENTO REQUERIMIENTO 5970362025:BOGOTÁ LUNES, NOVIEMBRE 3, 2025 - 12:34, SEÑORES: SECRETARIA GOBIERNO CORDIAL SALUDO, SOLICITO DAR SOLUCIÓN AL PROBLEMA CAUSADO POR FALTA DE MANTENIMIENTO DEL ESPACIO. EL ESPACIO AFECTADO ES CALLE, UBICADO EN LA LATITUD: @{ADDRESS-LATITUD} LONGITUD: @{ADDRESS-LONGITUD}, CON DIRECCIÓN TV 95 24F . ADJUNTO IMÁGENES A LA PETICIÓN. AGRADEZCO SU ATENCIÓN PRESTADA Y QUEDO ATENTO A SU RESPUESTA DE ACUERDO A LOS TÉRMINOS ESTABLECIDOS POR LA LEY. MICHAEL RODRÍGUEZ CC:1010172339</t>
  </si>
  <si>
    <t>REQUERIMIENTO 5964522025:SOLICITUD DE MANTENIMIENTO VIAL CALLE 22J ENTRE CARRERAS 102-103, ACTUALMENTE LA VIA ESTA DETERIORADA POR HUECOS GENERADOS. BTE SE ENCUENTRA EN LA UMV</t>
  </si>
  <si>
    <t>REQUERIMIENTO 5927492025:SOLICITO A USTEDES INFORMACIÓN DE CUANDO SE EXPIDIÓ EL ACTO ADMINISTRATIVO DE RESERVA VIAL, EL CUAL AFECTA A LOS INMUEBLES UBICADOS EN DICHA CARRERA, LA RESERVA ESTÁ AFECTANDO LA POSIBLE VENTA DE LOS INMUEBLES ALLÍ UBICADOS. BTE SE ENCUENTRA EN EL IDU Y SEC. DE HABITAT</t>
  </si>
  <si>
    <t>1 de 10</t>
  </si>
  <si>
    <t>REQUERIMIENTO 6017192025:BUENAS TARDES, EN DIAS PASADOS UNAS PERSONAS EN UNOS CAMIONES DAÑARON LOS ANDENES FRENTE A NUESTRO EDIFICIO Y QUEREMOS REPORTAR SI ES POSIBLE QUE LO ARREGLEN O QUIEN DEBE REALIZAR EL ARREGLO, PARA NOSOTROS ESCRIBIRLES. QUEDAMOS ATENTOS A SU AMABLE RESPUESTA.</t>
  </si>
  <si>
    <t>TRASLADO POR COMPETENCIA. DERECHO DE PETICIÓN CON RADICADO IDU NO. 202552601560352.</t>
  </si>
  <si>
    <t>CILFTB-06-11-2025-A001 ACCIONES REALIZADAS EN CANCHA MÚLTIPLE DEL PARQUE MODELIA SECTOR E</t>
  </si>
  <si>
    <t>CONSORCIO INTER LOCAL FTB
Asunto:	CILFTB-06-11-2025-A001 ACCIONES REALIZADAS EN CANCHA MÚLTIPLE DEL PARQUE MODELIA SECTOR E</t>
  </si>
  <si>
    <t>COPIA-ENVÍO RESPUESTA AL RADICADO NÚMERO 202518501599872 DEL 5 DE NOVIEMBRE DE 2025 - CALLE 19 A ENTRE CARRERA 80 A Y CARRERA 86 - LOCALIDAD DE FONTIBÓN.</t>
  </si>
  <si>
    <t>2 DE 108 INICIO DE ACTIVIDADES - BARRIO MONTEVIDEO, LOCALIDAD DE FONTIBÓN</t>
  </si>
  <si>
    <t>Informado IDU 1752-2021, Inicio de actividades – carrera 68b, carrera 68c y calle 21.</t>
  </si>
  <si>
    <t>RESPUESTA AL RADICADO UAERMV NO. 20251120190152 DEL 31 DE OCTUBRE DE 2025 ???COMUNICACIÓN DRINI 202523501179661 DEL INSTITUTO DE DESARROLLO URBANO - INTERVENCIÓN CARRERA 82 ENTRE LA CALLE 24A Y LA CALLE 25F.</t>
  </si>
  <si>
    <t>COPIA-RESPUESTA AL RADICADO UAERMV NO. 20251120189372 DEL 31 DE OCTUBRE DE 2025 ??? COMUNICADO DTCI 202538501171961 DEL INSTITUTO DE DESARROLLO URBANO ??? INTERVENCIÓN DEL SEGMENTO VIAL DE LA KR 82 24F 10.</t>
  </si>
  <si>
    <t>SOLICITUD DE DEJAR SIN EFECTOS LA RESOLUCIÓN DE ADJUDICACIÓN 284 DEL 31 DE OCTUBRE DE 2025, NO SUSCRIBIR EL CONTRATO ADJUDICADO CON EL PROPONENTE CONSORCIO FONTIBÓN 2025., PARA LUEGO ADJUDICARLE EL PROCESO DE CONTRATACIÓN FDLF ??? CMA ??? 001 ??? 2025 AL PROPONENTE TECNUMEC S.A.S.</t>
  </si>
  <si>
    <t>ENVÍO RESPUESTA AL RADICADO NÚMERO 202552601523602. TRASLADO TRANSMILENIO S.A. 2025EE32038, 2025ER53154. NOVEDAD FONTIBÓN, REPORTE DE E SOMOS FONTIBÓN S.A.S.</t>
  </si>
  <si>
    <t xml:space="preserve">CIV (Código de Identificación Vial) 9004249, previa
revisión en el Sistema de Información Geográfica del IDU- SIGIDU, se informa que el mismo este
segmento corresponde al proyecto de renovación de la Nueva Calle 13, a desarrollar desde la
Dirección Técnica de Construcciones de este instituto. </t>
  </si>
  <si>
    <t>COPIA-ENVÍO RESPUESTA AL RADICADO NÚMERO 202518501564762 DEL 29 DE OCTUBRE DE 2025 - CARRERA 68B ENTRE LAS CALLES 24 Y 23 - LOCALIDAD DE FONTIBÓN.</t>
  </si>
  <si>
    <t>REMISION ACTA DE COSTOS N- 5 DEL CONTRATO DE INTERVENTORIA FDLF-CIV-717-2024</t>
  </si>
  <si>
    <t>INFORMADO: REMISION ACTA DE COSTOS No. 5 DEL CONTRATO DE INTERVENTORIA FDLF-CIV-717-2024</t>
  </si>
  <si>
    <t>REMISION ACTA DE COSTOS N5 DEL CONTRATO DE OBRA FDLF-COP-711-2024 CON VISTO BUENO DE LA INTERVENTORIA</t>
  </si>
  <si>
    <t>INFORMADO: REMISION ACTA DE COSTOS NO. 5 DEL CONTRATO DE OBRA FDLF-COP-711-2024 CON VISTO BUENO DE LA INTERVENTORIA</t>
  </si>
  <si>
    <t>SDQS 5677272025 - RESPUESTA AL TRASLADO REALIZADO POR EL INSTITUTO DE DESARROLLO URBANO (IDU), RADICACIÓN: 202538501118711, REFERENCIA: ENVIO RESPUESTA AL RADICADO NÚMERO 202518501479982 - CON RADICADO DE RECIBIDO TTSA 20250310165752 DEL 17 DE OCTUBRE DEL 2025.</t>
  </si>
  <si>
    <t>la solicitud es sobre: Denuncia por vertimiento de residuos de baño portátil en vía publica. Se devolivio radicado.</t>
  </si>
  <si>
    <t>COPIA-: ENVÍO RESPUESTA AL RADICADO NÚMERO 202552601575762 DEL 30 DE OCTUBRE DE 2025 - RADICADO ALCALDÍA LOCAL DE FONTIBÓN 20255920442911- CARRERA 116 ENTRE LA CALLE 22J Y 23 B - LOCALIDAD DE FONTIBÓN.</t>
  </si>
  <si>
    <t>OFICIO JAL 299/2025 - INVITACIÓN SESIÓN 10 DE NOVIEMBRE DE 2025 - EL TEMA DE LA SESIÓN: SEGUIMIENTO A LA GESTIÓN INTEGRAL DE MANTENIMIENTO Y MEJORAMIENTO DE LA MALLA VIAL EN FONTIBÓN: CONVENIO CON LA UMV Y PROYECTOS DEL IDU.</t>
  </si>
  <si>
    <t>REASIGNADO A ING. DIEGO PEÑA, PARA SU INFORMACION Y TRAMITE</t>
  </si>
  <si>
    <t>SOLICITUD DE SUSPENSIÓN CONTRATO DE INTERVENTORÍA NO. FDLF-CIV-717-2024.</t>
  </si>
  <si>
    <t>INFORMADO Y TRAMITADO: SOLICITUD DE SUSPENSIÓN CONTRATO DE INTERVENTORÍA NO. FDLF-CIV-717-2024.</t>
  </si>
  <si>
    <t>COPIA-ENVÍO RESPUESTA AL RADICADO NÚMERO 202518501585552 DEL 4 DE NOVIEMBRE DE 2025 -DG 15A DE LA CARRERA 104 HASTA CARRERA 106 - LOCALIDAD DE FONTIBÓN.</t>
  </si>
  <si>
    <t>COPIA-RESPUESTA RADICADO IDRD 20252100466522 DERECHO DE PETICIÓN ??? SOLICITUD DE RETIRO DE ESTRUCTURA METÁLICA EN MAL ESTADO, PARQUE VILLAS DEL PINAR II ETAPA, CÓDIGO 09??? 66- LOCALIDAD DE FONTIBÓN, 202502383</t>
  </si>
  <si>
    <t>SOLICITUD DE SUSPENSIÓN CONTRATO DE OBRA FDLF-COP-711- 2024.</t>
  </si>
  <si>
    <t>INFORMADO Y TRAMITADO: SOLICITUD DE SUSPENSIÓN CONTRATO DE OBRA FDLF-COP-711- 2024.</t>
  </si>
  <si>
    <t>COPIA- ENVÍO RESPUESTA AL RADICADO NÚMERO 202518501584012 DEL 31 DE OCTUBRE DE 2025 - INTERSECCIÓN DE LA CALLE 22K CON CARRERA 98 - LOCALIDAD DE FONTIBÓN.</t>
  </si>
  <si>
    <t>COPIA-ENVÍO RESPUESTA AL RADICADO NÚMERO 202552601575762 DEL 30 DE OCTUBRE DE 2025 - RADICADO ALCALDÍA LOCAL DE FONTIBÓN 20255920442911- CARRERA 116 ENTRE LA CALLE 22J Y 23 B - LOCALIDAD DE FONTIBÓN.</t>
  </si>
  <si>
    <t>REMISIÓN ACTA DE COSTOS N° 5 DEL CONTRATO DE OBRA FDLF-COP-711- 2024, CON VISTO BUENO DE LA INTERVENTORIA.</t>
  </si>
  <si>
    <t>INFORMADO: SOLICITUD DE PRORROGA NO 1, CON VISTO BUENO DE LA INTERVENTORIA</t>
  </si>
  <si>
    <t>COPIA-ENVÍO RESPUESTA AL RADICADO NÚMERO 202552601575222 DEL 30 DE OCTUBRE DE 2025 - RADICADO SDM 202531114231481 - LOCALIDAD DE FONTIBÓN.</t>
  </si>
  <si>
    <t>RESPUESTA AL RADICADO UAERMV NO. 20251120187362 DEL 28 DE OCTUBRE DE 2025 ??? COMUNICACIÓN FDLF 20255920441161 ??? INTERVENCIÓN VIAL DE LA CL 23 ENTRE KR 103 BIS Y KR 103A.</t>
  </si>
  <si>
    <t>CONTRATO DE OBRA IDU-1752 DE 2021. ???CONSTRUCCIÓN DE LAS VÍAS Y ESPACIO PÚBLICO ASOCIADO A LAS ZONAS INDUSTRIALES DE MONTEVIDEO Y PUENTE ARANDA EN LA CIUDAD DE BOGOTÁ D.C. GRUPO 2.??? ENVÍO RESPUESTA AL RADICADO NÚMERO 202552601507512 DEL 16 DE OCTUBRE DE 2025. DERECHO DE PETICIÓN CONSORCIO VICON 024, TRASLADADO POR LA ALCALDÍA LOCAL DE FONTIBÓN</t>
  </si>
  <si>
    <t>SOLICITUD RADICADO DE COMUNICADO INGI-50260-176-25</t>
  </si>
  <si>
    <t xml:space="preserve">SE DIO RESPUESTA CON RADICADO No. 20255920482681 </t>
  </si>
  <si>
    <t>INCUMPLIMIENTO EN LA IMPLEMENTACION DEL PLAN DE MANEJO DE TRANSITO (PMT) CONTRATO FDLF-711-2024</t>
  </si>
  <si>
    <t>INFORMADO: INCUMPLIMIENTO EN LA IMPLEMENTACION DEL PLAN DE MANEJO DE TRANSITO (PMT) CONTRATO FDLF-711-2024</t>
  </si>
  <si>
    <t>REQUERIMIENTO 5986262025:ANDEN DAÑADO_ASADOS UNAS PERSONAS EN UNOS CAMIONES DAÑARON LOS ANDENES FRENTE A NUESTRO EDIFICIO Y QUEREMOS REPORTAR SI ES POSIBLE QUE LO ARREGLEN O QUIEN DEBE REALIZAR EL ARREGLO</t>
  </si>
  <si>
    <t>RESPUESTA AL RADICADO UAERMV NO. 20251120185662 DEL 24 DE OCTUBRE DE 2025 ??? COMUNICACIÓN DTCI 202538501155051 DEL INSTITUTO DE DESARROLLO URBANO - INTERVENCIÓN CALLE 23B # 122.</t>
  </si>
  <si>
    <t>RESPUESTA RADICADO 20251120178322 DEL 14 DE OCTUBRE DE 2025 - COMUNICACIÓN IDU CON RADICADO 202538501105311 DE FECHA 06/10/2025. RESPUESTA AL RADICADO: 202518501455662 DE FECHA 14/10/2025</t>
  </si>
  <si>
    <t>COPIA-RESPUESTA AL RADICADO UAERMV NO. 20251120185522 DEL 24 DE OCTUBRE DE 2025 ??? SDQS???BTE 5765912025 ??? INTERVENCIÓN CALLE 22A ENTRE KR 129 Y KR 130.</t>
  </si>
  <si>
    <t>??INFORME DE POLICÍA ESPECIAL ARREGLO DE LA VÍA</t>
  </si>
  <si>
    <t>INFORME DE POLICÍA ESPECIAL CAI SABANA</t>
  </si>
  <si>
    <t>SISTEMA DE GESTION DOCUMENTAL - RADICADO IDU NO. 202552601575762 DE FECHA 30-10-2025 12:48:06</t>
  </si>
  <si>
    <t>ACTUALIZACIÓN DE PERSONAL PARA EJECUCIÓN DE ACTIVIDADES Y SOLICITUD DE PERMISO PARA TRABAJO DURANTE EL PUENTE FESTIVO</t>
  </si>
  <si>
    <t>Actualización de personal para ejecución de actividades y solicitud de permiso para
trabajo durante el puente festivo</t>
  </si>
  <si>
    <t>COPIA-ENVÍO RESPUESTA AL RADICADO IDU 202552601539542.</t>
  </si>
  <si>
    <t>COPIA-RESPUESTA AL RADICADO TRASLADO TMSA 2025-EE-32873 DE TRANSMILENIO S.A., - RADICADO TMSA 2025-ER-57009 DE TRANSMILENIO S.A. Y RADICADO UAERMV NO. 20251120186792 DEL 28 DE OCTUBRE DE 2025 ??? NOVEDADES MALLA VIAL GMOVIL S.A.S.</t>
  </si>
  <si>
    <t>COPIA DE LA NOTIFICACIÓN DEL PQR 1821399</t>
  </si>
  <si>
    <t>COPIA-RESPUESTA AL RADICADO UAERMV NO. 20251120189262 DEL 30 DE OCTUBRE DE 2025 ??? SDQS 5882592025 ??? CALLE 22K CON CARRERA 98 - FONTIBÓN</t>
  </si>
  <si>
    <t>DERECHO DE PETICIÓN DE INFORMACIÓN ENTRE ENTIDADES</t>
  </si>
  <si>
    <t>COPIA-ENVÍO RESPUESTA AL RADICADO NÚMERO 202518501593452 DEL 5 DE NOVIEMBRE DE 2025.</t>
  </si>
  <si>
    <t>LA SOLICITUD ES PARA LA LOCALIDAD DE CHAPINERO, TEUSAQUILLO Y ENGATIVÁ, YA LA REALIZO EL IDU.</t>
  </si>
  <si>
    <t>COPIA-ENVÍO RESPUESTA AL RADICADO NÚMERO 202552601603752 DEL 6 DE NOVIEMBRE DE 2025 - RADICADO ALCALDÍA LOCAL DE FONTIBÓN 20255920444781- GS_x0002_2025-615870-MEBOG - LOCALIDAD DE FONTIBÓN.</t>
  </si>
  <si>
    <t>SOLICITUD DE SUSPENSIÓN CONTRATO DE OBRA FDLF-COP-711-2024.</t>
  </si>
  <si>
    <t>INFORMADO Y TRAMITADO: SOLICITUD DE SUSPENSIÓN CONTRATO DE OBRA FDLF-COP-711-2024</t>
  </si>
  <si>
    <t>COPIA-ENVÍO RESPUESTA AL RADICADO NÚMERO 202518501593892 DEL 5 DE NOVIEMBRE DE 2025 - CARRERA 68B 23-88 - LOCALIDAD DE FONTIBÓN.</t>
  </si>
  <si>
    <t>COPIA-ENVÍO RESPUESTA AL RADICADO NÚMERO 202518501599862 DEL 5 DE NOVIEMBRE DE 2025 - CARRERA 96 C ENTRE CALLES 19 Y 20 - LOCALIDAD DE FONTIBÓN.</t>
  </si>
  <si>
    <t>FONTIBON ENCUENTROS PARTICIPATIVOS CODIGO 43741</t>
  </si>
  <si>
    <t>Se asocia Rad. 20255920465771</t>
  </si>
  <si>
    <t>ENVÍO RESPUESTA AL RADICADO NÚMERO 202518501589152 DEL 4 DE NOVIEMBRE DE 2025 - TRANSVERSAL 95 CON CALLE 24F - LOCALIDAD DE FONTIBÓN.</t>
  </si>
  <si>
    <t>OFICIO JAL 301/2025 - INVITACIÓN SESIÓN 11 DE NOVIEMBRE DE 2025.- EL TEMA DE LA SESIÓN: RECORRIDO CONVENIO INTERADMINISTRATIVO (CI) UNIDAD DE MANTENIMIENTO VIAL.</t>
  </si>
  <si>
    <t>COPIA-ENVÍO RESPUESTA AL RADICADO NÚMERO 202518501603032 DEL 6 DE NOVIEMBRE DE 2025 - LOCALIDAD DE FONTIBÓN.</t>
  </si>
  <si>
    <t>COPIA-ENVÍO RESPUESTA AL RADICADO NÚMERO 202518501608632 DEL 7 DE NOVIEMBRE DE 2025 - LOCALIDAD DE FONTIBÓN.</t>
  </si>
  <si>
    <t>RESPUESTA AL RADICADO UAERMV NO. 20251120192552 DEL 6 DE NOVIEMBRE DE 2025 ??? COMUNICADO 20250040111301 DE LA TERMINAL DE TRANSPORTE S.A. - INTERVENCIÓN VIAL BARRIO MODELIA.</t>
  </si>
  <si>
    <t>COPIA-RESPUESTA RADICADO 20251120182582 DEL 21 DE OCTUBRE DE 2025 - 20255900429921 RESPUESTA DE RECLAMACIÓN ADMINISTRATIVA ??? SOLICITUD DE REPARACIÓN DIRECTA POR PRESUNTO DAÑO ANTIJURÍDICO.</t>
  </si>
  <si>
    <t>SE DEVUELVE RADICADO A AL PROFESIONAL MAURICIO MENDOZA CRUZ, DEPENDENCIA 593, POR TRAZABILIDAD. PRESUNTO DAÑO ANTIJURIDICO</t>
  </si>
  <si>
    <t>COPIA-ENVÍO RESPUESTA AL RADICADO NÚMERO 202518501546462</t>
  </si>
  <si>
    <t>REASIGNADO AL ARQ. SEBASTIAN RAMIREZ</t>
  </si>
  <si>
    <t>INFORME DE POLICÍA ESPECIAL CAÍ VERSALLES</t>
  </si>
  <si>
    <t>ENCUESTA DE SATISFACCIÓN TRÁMITE EN LÍNEA - SDM</t>
  </si>
  <si>
    <t xml:space="preserve">	ENCUESTA DE SATISFACCIÓN TRÁMITE EN LÍNEA - SDM</t>
  </si>
  <si>
    <t>NO REQUIERE RESPUESTA / INFORME DE EJECUCIÓN FINANCIERA CONVENIO 216232 SEPTIEMBRE 2025</t>
  </si>
  <si>
    <t>SOLICITUD DE SUSPENSIÓN CONTRATO DE INTERVENTORÍA NO. FDLF_x0002_CIV-717-2024</t>
  </si>
  <si>
    <t>INFORMADO Y TRAMITADO: SOLICITUD DE SUSPENSIÓN CONTRATO DE INTERVENTORÍA NO. FDLF-CIV-717-2024</t>
  </si>
  <si>
    <t>RADICADO ALCALDÍA NO. 20255910044472</t>
  </si>
  <si>
    <t>COPIA- ENVÍO RESPUESTA AL RADICADO NÚMERO 202518501516572</t>
  </si>
  <si>
    <t>SOLICITUD REVISIÓN POR AMENAZA DE RIESGO DE INESTABILIDAD EN COLUMNAS DE PÉRGOLA EN LADRILLO PARQUE CARLOS LLERAS RESTREPO - CÓDIGO IDRD NO. 09- 048.</t>
  </si>
  <si>
    <t>RESPUESTA AL RADICADO TRASLADO TMSA 2025-EE-32871 DE TRANSMILENIO S.A., - RADICADO 2025-ER-57018 DE TRANSMILENIO S.A. Y RADICADO UAERMV NO. 20251120186762 DEL 28 DE OCTUBRE DE 2025 ??? NOVEDADES MALLA VIAL GMOVIL S.A.S.</t>
  </si>
  <si>
    <t>COPIA-RESPUESTA A LA COMUNICACIÓN CON RADICADO UAERMV NO. 20251120194002 DEL 10 DE NOVIEMBRE DE 2025. SDQS 6107992025. INTERVENCIÓN CARRERA 112 #16H-07. LOCALIDAD DE FONTIBÓN.</t>
  </si>
  <si>
    <t>COPIA-RESPUESTA A LA COMUNICACIÓN 202538501204821 DEL CONCEJO DE BOGOTÁ CON RADICADO UAERMV NO. 20251120194002 DEL 10 DE NOVIEMBRE DE 2025. INTERVENCIÓN AVENIDA LA ESPERANZA Y AVENIDA FERROCARRIL DE OCCIDENTE.</t>
  </si>
  <si>
    <t>COPIA-RESPUESTA AL RADICADO UAERMV NO. 20251120192572 DEL 11 DE NOVIEMBRE DE 2025 ??? SDQS ??? BTE 5611012025 ??? COMUNICACIÓN 20255920446501 DE LA ALCALDÍA LOCAL DE FONTIBÓN ??? COMUNICACIÓN DTCI 202538501142911 DEL INSTITUTO DE DESARROLLO URBANO ??? INTERVENCIÓN CALLE 19A CON 88</t>
  </si>
  <si>
    <t>"REQUERIMIENTO 6107982025:PROPUESTA DE APLICACION DE ASFALTO EN LA CARRERA 111 A BIS #16H-70 "</t>
  </si>
  <si>
    <t>REMITE AUTO QUE RECHAZA RECURSO DE QUEJA, SOLICITA DAR CUMPLIMIENTO AL FALLO, MEDIO DE CONTROL: PROTECCIÓN DE LOS DERECHOS E INTERESES COLECTIVOS, AP-2024-00306 ID 818833, DEMANDADAS: SECRETARÍA DISTRITAL DE GOBIERNO- ALCALDÍA LOCAL DE FONTIBÓN, UNIDAD ADMINISTRATIVA ESPECIAL DE REHABILITACIÓN Y MANTENIMIENTO VIAL -UAERMV, INSTITUTO DE DESARROLLO URBANO -IDU</t>
  </si>
  <si>
    <t>Remite auto que rechaza recurso de queja, Solicita dar cumplimiento al fallo, Medio de
control: Protección de los derechos e intereses colectivos, vía de la Calle 18 entre la Carrera 110 a la Carrera 111Bis, favor reasignar al área competente. Gracias.</t>
  </si>
  <si>
    <t>2025E20823 - SOLICITUD DE VERIFICACIÓN DE CUMPLIMIENTO DE ACUERDOS DE PRIORIZACIÓN VIAL - JUAN MANUEL DÍAZ MARTÍNEZ</t>
  </si>
  <si>
    <t>SOLICITUD DE VERIFICACIÓN DE CUMPLIMIENTO DE ACUERDOS DE PRIORIZACIÓN VIAL - JUAN MANUEL DÍAZ MARTÍNEZ , DOCUMENTO DUPILCADO CON RAD. No. 20254213807392</t>
  </si>
  <si>
    <t>REMISION SOLICITUD DE VERIFICACIÓN DE CUMPLIMIENTO DE ACUERDOS DE PRIORIZACIÓN VIAL</t>
  </si>
  <si>
    <t>REQUERIMIENTO 6165132025:NO HAY PARQUES PARA LOS NIÑOS ESTAN DESTRUIDOS</t>
  </si>
  <si>
    <t>INVITACIÓN A COMITÉ IDU NO. 4</t>
  </si>
  <si>
    <t xml:space="preserve">Comite IDU: Fecha: 18 de noviembre de 2025
Hora: 10:00 a.m.
Virtual a través del enlace:
https://n9.cl/mo6ir
</t>
  </si>
  <si>
    <t>"REQUERIMIENTO 6107942025:SOLICITUD DE REHABILITACION COMPLETA DE LA VIA PEATONAL Y VEHICULAR "</t>
  </si>
  <si>
    <t>COPIA-CONTRATO IDU 603 DE 2020: ???INTERVENTORÍA INTEGRAL A LA CONSTRUCCIÓN PARA LA ADECUACIÓN AL SISTEMA TRANSMILENIO DE LA AVENIDA CONGRESO EUCARÍSTICO (CARRERA 68) DESDE LA CARRERA 9 HASTA LA AUTOPISTA SUR Y OBRAS COMPLEMENTARIAS EN BOGOTÁ, D.C???. GRUPO 5???. ENVÍO RESPUESTA AL RADICADO NÚMERO 202552601574662 DERECHO DE PETICIÓN. 349 2020</t>
  </si>
  <si>
    <t>Interventoría integral a la construcción para la
adecuación al sistema Transmilenio de la Avenida Congreso Eucarístico (Carrera 68)
desde la Carrera 9 hasta la Autopista sur y obras complementarias en Bogotá, D.C</t>
  </si>
  <si>
    <t>COPIA-ENVÍO RESPUESTA AL RADICADO NÚMERO 202518501619892 DEL 10 DE NOVIEMBRE DE 2025 - LOCALIDAD DE FONTIBÓN.</t>
  </si>
  <si>
    <t>COPIA-RESPUESTA AL RADICADO IDRD 20252100473622 DEL 23 DE OCTUBRE DE 2025 ??? BOGOTÁ TE ESCUCHA 5773652025 ??? 20252100476262 DEL27 DE OCTUBRE DE 2025.</t>
  </si>
  <si>
    <t>COPIA-RESPUESTA A LA COMUNICACIÓN 202538501192441 INSTITUTO DE DESARROLLO URBANO - IDU CON RADICADO UAERMV NO. 20251120192582 DEL 6 DE NOVIEMBRE DE 2025. INTERVENCIÓN TRANSVERSAL 95 CON CALLE 24F - LOCALIDAD DE FONTIBÓN.</t>
  </si>
  <si>
    <t>COPIA-RESPUESTA AL RADICADO BOGOTÁ TE ESCUCHA SDQS NO. 5964522025 CON RADICADO UAERMV NO. 20251120190702 DEL 04 DE NOVIEMBRE DE 2025 ??? SOLICITUD INTERVENCIÓN DE LA CALLE 22J ENTRE CARRERA 102 Y CARRERA 103 ??? LOCALIDAD DE FONTIBÓN</t>
  </si>
  <si>
    <t>COPIA-RESPUESTA AL RADICADO UAERMV NO. 20251120191912 DEL 5 DE NOVIEMBRE DE 2025 ??? COMUNICACIÓN DTCI 202538501189391 DEL INSTITUTO DE DESARROLLO URBANO - INTERVENCIÓN INTERSECCIÓN DE LA CALLE 22K CON CARRERA 98 - LOCALIDAD DE FONTIBÓN.</t>
  </si>
  <si>
    <t>TRASLADO DE RESPUESTA RECIBIDA POR EL CONTRATISTA CONSORCIO VIAS FONTIBÓN 2024 MEDIANTE COMUNICADO VIASFONTIBON-711-2024-215 CON ASUNTO: RESPUESTA A DENUNCIA PRESENTADA POR LA VEEDURÍA DE FONTIBÓN ANTE LA PERSONERÍA DE BOGOTÁ.</t>
  </si>
  <si>
    <t>SE DIO RESPUESTA A PERSONERIA CON RAD. 20255920456881</t>
  </si>
  <si>
    <t>COPIA-RESPUESTA AL RADICADO UAERMV NO. 20251120192002 DEL 05 DE NOVIEMBRE DE 2025 ??? COMUNICACIÓN DTCI 202538501189701 DEL INSTITUTO DE DESARROLLO URBANO - INTERVENCIÓN DEL SEGMENTO VIAL UBICADO EN LA DG 15A DE LA CARRERA 104 HASTA CARRERA 106.</t>
  </si>
  <si>
    <t>SDQS 5744752025 - RESPUESTA AL TRASLADO REALIZADO POR EL INSTITUTO DE DESARROLLO URBANO (IDU), RADICACIÓN: 202538501130661, REFERENCIA: ENVÍO RESPUESTA AL RADICADO NÚMERO 202552601507312 - CON RADICADO DE RECIBIDO TTSA 20250310167082 DEL 20 DE OCTUBRE DEL 2025.</t>
  </si>
  <si>
    <t>REQUERIMIENTO 6116692025:SOLICITO MEDIANTE DERECHO DE PETICION LA REPARACION DE LA CALLE 25B NUMERO 82-49 POR PARTE DE LOS CONTRATISTAS DE LA EMPRESA DE ACUEDUCTO Y ALCANTARILLADO DE BOGOTA.</t>
  </si>
  <si>
    <t>SOLICITUD DE INTERVENCIÓN MANTENIMIENTO DE LA MALLA VIAL EN EL SECTOR BARRIO FLANDES CALLE 18 A ENTRE CARRERAS 111 A Y 112 A.</t>
  </si>
  <si>
    <t>REQUERIMIENTO 6107992025: SOLICITUD DE PARCHEO O BACHEO EN LA CARRERA 112 N° 16H-07</t>
  </si>
  <si>
    <t>SDQS 5637422025 - RESPUESTA AL TRASLADO REALIZADO POR SECRETARÍA DISTRITAL DE MOVILIDAD (SDM), RADICACIÓN: 20255920431581, REFERENCIA: AMABLEMENTE NOS PERMITIMOS ENVIARLE EL OFICIO NO. 20255920431581 ASUNTO: RESPUESTA TRASLADO SOLICITUD INTERVENCIÓN VIAL BARRIO MODELIA - CON RADICADO DE RECIBIDO TTSA 20250310165702 DEL 17 DE OCTUBRE DEL 2025.</t>
  </si>
  <si>
    <t xml:space="preserve">        Radicado asociado 20255920431581</t>
  </si>
  <si>
    <t>REMISION FONTIBON ENCUENTROS PARTICIPATIVOS CODIGO 43741</t>
  </si>
  <si>
    <t>REQUERIMIENTO 6121972025:SE REQUIERE REPARCHEAR EN CALLE 22 # 98-13</t>
  </si>
  <si>
    <t>COPIA-RESPUESTA A LA COMUNICACIÓN 202538501211331 DE LA INSTITUTO DE DESARROLLO URBANO ??? IDU CON RADICADO UAERMV NO. 20251120195492 DEL 12 DE NOVIEMBRE DE 2025. INTERVENCIÓN CALLE 25 NO. 73 A - 08. LOCALIDAD DE FONTIBÓN.</t>
  </si>
  <si>
    <t>CONTRATO DE INTERVENTORÍA FDLF-CIN-403-2023 CUYO OBJETO ???EJECUTAR LA INTERVENTORÍA, TÉCNICA, ADMINISTRATIVA, JURÍDICA, FINANCIERA, SOCIAL, AMBIENTAL Y DE SEGURIDAD Y SALUD EN EL TRABAJO AL CONTRATO??? CUYO OBJETO ES: ???CONTRATAR MEDIANTE EL SISTEMA DE PRECIOS UNITARIOS, A MONTO AGOTABLE, LA ADECUACIÓN, MANTENIMIENTO Y/O DOTACIÓN DEL MOBILIARIO DEL PARQUE VECINAL URBANIZACIÓN MODELIA SECTOR E DE LA LOCALIDAD DE FONTIBÓN, EN BOGOTÁ D.C.???</t>
  </si>
  <si>
    <t>COPIA-ENVÍO RESPUESTA AL RADICADO NÚMERO 202518501616402 DEL 10 DE NOVIEMBRE DE 2025- CARRERA 100 22 A 12 - LOCALIDAD DE FONTIBÓN.</t>
  </si>
  <si>
    <t>TRASLADO DE RESPUESTA RECIBIDA POR EL CONTRATISTA CONSORCIO VIAS FONTIBÓN 2024 MEDIANTE COMUNICADO VIASFONTIBON-711-2024-218 CON ASUNTO: RESPUESTA A LA PETICIÓN NO. 20255910133882 ??? BARRIO RINCÓN SANTO, CON NUMERO DE RADICADO 20255910133882</t>
  </si>
  <si>
    <t>TRASLADO DE RESPUESTA RECIBIDA POR EL CONTRATISTA CONSORCIO VIAS FONTIBÓN 2024 MEDIANTE COMUNICADO VIASFONTIBON-711-2024-219 CON ASUNTO: RESPUESTA A DERECHO DE PETICIÓN RINCON SANTOS (ANDEN), CON NUMERO DE RADICADO 20255910132972.</t>
  </si>
  <si>
    <t>SE CONTESTA AL DERECHO DE PETICION MEDIANTE RAD 20255920481461</t>
  </si>
  <si>
    <t>TRASLADO RESPUESTA SOLICITUD INFORMACIÓN MANTENIMIENTO PARQUE BARRIO CASANDRA DE LA LOCALIDAD DE FONTIBÓN.</t>
  </si>
  <si>
    <t>CASO DUPLICADO CON EL 20255910140722 RESPUESTA 20255920469781</t>
  </si>
  <si>
    <t>ENVÍO RESPUESTA AL RADICADO NÚMERO 202552601629702 ??? NUNC 110016000017202205657 ??? SDM 202531114950371.</t>
  </si>
  <si>
    <t>INTERVENTORIA TECNICA ADMINISTRATIVA FINANCIERA JURIDICA AMBIENTAL SOCIAL Y SST AN CONTRATO DE OBRA PUBLICA CUYO OBJETO ES REALIZAR LAS OBRAS DE CONSERVACION DE LA MALLA VIAL Y ESPACIO PUBLICO ASOCIADO EN LA LOCALIDAD DE FONTIBON BOGOTA D.C</t>
  </si>
  <si>
    <t>RESPUESTA A RADICADO 20255920461371. RADICADO UAERMV NO: 20251120196892, SOLICITUD CONCEPTO TÉCNICO PARA LA ADQUISICIÓN DE UNA (1) VOLQUETA SENCILLA Y UN MINICARGADOR, PARA EL FONDO DE DESARROLLO LOCAL DE FONTIBÓN, MEDIANTE EL ACUERDO MARCO DE PRECIOS PARA LA ADQUISICIÓN DE VEHÍCULOS III, CCE-163-III - AMP-2020. CCE-215-AMP-2021- CCENEG-046-01-2021.</t>
  </si>
  <si>
    <t xml:space="preserve"> INFORMATIVO:
EMITE CONCEPTO FAVORABLE PARA LA ADQUISICIÓN DE UNA (1) VOLQUETA SENCILLA Y UN (1) MINICARGADOR; DE ACUERDO CON LAS ESPECIFICACIONES TÉCNICAS MÍNIMAS ESTABLECIDAS EN EL ACUERDO MARCO DE PRECIOS PARA ADQUISICIÓN DE VEHÍCULOS III, CCE-163-III,-AMP-2020. CCE-215-AMP-2021- CCENEG-046-01-2021,</t>
  </si>
  <si>
    <t>RADICACION DE DOCUMENTOS,CONTRATO DESUMINISTRO N 140404</t>
  </si>
  <si>
    <t>DOCUMENTOS,CONTRATO DESUMINISTRO N 140404</t>
  </si>
  <si>
    <t>RESPUESTA A LA COMUNICACIÓN 202523501221301 DEL INSTITUTO DE DESARROLLO URBANO ??? IDU CON RADICADO UAERMV NO. 20251120196702 DEL 13 DE NOVIEMBRE DE 2025.</t>
  </si>
  <si>
    <t>ENVÍO RESPUESTA AL RADICADO NÚMERO 202552601662272 DEL 19 DE NOVIEMBRE DE 2025 - RADICADO ALCALDÍA LOCAL DE FONTIBÓN 20255920462851 - CARRERA 116 CON CALLE 22I - LOCALIDAD DE FONTIBÓN.</t>
  </si>
  <si>
    <t>776. CORREO CERTIFICADO. COMUNICACIÓN IDU CON RADICADO 202538501244811 DE FECHA 12/11/2025. RESPUESTA AL RADICADO: 202552601632482 DE FECHA 20/11/2025</t>
  </si>
  <si>
    <t>RESPUESTA AL RADICADO UAERMV NO. 20251120191662 DEL 05 DE NOVIEMBRE DE 2025 ??? SOLICITUD DE INTERVENCIÓN MANTENIMIENTO DE LA MALLA VIAL EN EL SECTOR MODELIA- BOSQUES DE MODELIA LOTE 3- CALLE 25 B # 85B-13.</t>
  </si>
  <si>
    <t>CONVOCATORIA COMITÉ IDU N°57- CTO 0348 DE 2020</t>
  </si>
  <si>
    <r>
      <rPr>
        <rFont val="Arial Narrow"/>
        <b/>
        <color rgb="FFFF0000"/>
        <sz val="9.0"/>
      </rPr>
      <t xml:space="preserve">El instituto de Desarrollo Urbano, - IDU- través del Consorcio Infraestructura Av. 68 y la
Interventoría Consorcio Intertroncal 68, tiene el gusto de invitarlos al Comité IDU No. 57, donde
se socializarán las actividades desarrolladas y se escucharán las inquietudes de los
participantes.
El ingreso a la reunión se realizará el día martes 25 de noviembre de 2025 a las 3:00 p.m. a
través de la Plataforma MEET por medio del siguiente enlace:
</t>
    </r>
    <r>
      <rPr>
        <rFont val="Arial Narrow"/>
        <b/>
        <color rgb="FF1155CC"/>
        <sz val="9.0"/>
        <u/>
      </rPr>
      <t>meet.google.com/dwp-pjgk-fsv</t>
    </r>
  </si>
  <si>
    <t>INFORME DE EJECUCIÓN FINANCIERA CONVENIO 216232 OCTUBRE 2025</t>
  </si>
  <si>
    <t>CASO CERRADO INFORME FINANCIERO CONVENIO 216232 OCTUBRE 2025</t>
  </si>
  <si>
    <t>NO CUMPLIMIENTO DE VISITA PROGRAMADA RADICADO 20255920462231</t>
  </si>
  <si>
    <t>REQUERIMIENTO 6328852025:EN COMUNICACION CHAT UMV: INTERVENCIONES VIALES. CALLE 25G ENTRE CARRERA 75 Y 82 ATRAS DE LA DIJIM</t>
  </si>
  <si>
    <t>DOCUMENTO DE RESPUESTA: 202563010045501</t>
  </si>
  <si>
    <t>COPIA-ENVÍO RESPUESTA AL RADICADO NÚMERO 202552601640492</t>
  </si>
  <si>
    <r>
      <rPr>
        <rFont val="Arial Narrow"/>
        <b/>
        <color rgb="FFFF0000"/>
        <sz val="9.0"/>
      </rPr>
      <t xml:space="preserve">INFORMATIVO
EN ATENCIÓN AL RADICADO DE LA REFERENCIA, A TRAVÉS DEL CUAL SOLICITA ASIGNACIÓN DE UN USUARIO PARA EL ACCESO A LA PLATAFORMA DE RESERVA DE ELEMENTOS VIALES EN LÍNEA, SE INFORMA LO SIGUIENTE: 
</t>
    </r>
    <r>
      <rPr>
        <rFont val="Arial Narrow"/>
        <b/>
        <i/>
        <color rgb="FFFF0000"/>
        <sz val="9.0"/>
      </rPr>
      <t>EL IDU EN CUMPLIMIENTO DEL ACUERDO 2 DE 1999 “POR EL CUAL SE CREA EL SISTEMA DE INFORMACIÓN DE LA MALLA VIAL DE SANTA FE DE BOGOTÁ”, ESTRUCTURÓ EL SISTEMA EL SISTEMA DE INFORMACIÓN GEOGRÁFICO – SIGIDU, EL CUAL INCORPORA UNA BASE DE DATOS GEOGRÁFICA CORPORATIVA, ACORDE A UN MODELO RELACIONAL DE DATOS QUE CONSISTE EN LA ABSTRACCIÓN DE UN OBJETO REAL EN ENTIDADES GEOGRÁFICAS, CON EL FIN MOSTRAR Y SATISFACER LAS NECESIDADES DE INFORMACIÓN ESPACIAL RELACIONADAS CON EL INVENTARIO Y DIAGNÓSTICO DE LA INFRAESTRUCTURA VIAL Y ESPACIO PÚBLICO.</t>
    </r>
    <r>
      <rPr>
        <rFont val="Arial Narrow"/>
        <b/>
        <color rgb="FFFF0000"/>
        <sz val="9.0"/>
      </rPr>
      <t xml:space="preserve">
</t>
    </r>
  </si>
  <si>
    <t>RESOLUCIÓN IDRD 1384 DEL 07 DE NOVIEMBRE DE 2025 ???POR LA CUAL SE APRUEBA EL PROYECTO ESPECÍFICO DE LAS ZONAS DE CESIÓN PARA PARQUE PRODUCTO DE LA URBANIZACIÓN ???EL DORADO??? DE LA LOCALIDAD DE FONTIBÓN EN BOGOTÁ??? EXPEDIENTE VIRTUAL NO. 2024410660300058E</t>
  </si>
  <si>
    <t>AMABLEMENTE NOS PERMITIMOS ENVIARLE EL OFICIO NO.????????20255920461471 ?????? ASUNTO:??RADICADO PERSONERÍA SINPROC-4430573-2025 - EAAB REFERENCIA: RESPUESTA RADICADO ALCALDÍA NO. 20255910131622????</t>
  </si>
  <si>
    <t>INFORMATIVO
Cordial Saludo.
Su solicitud ha sido registrada de forma exitosa con el radicado No. E-2025-139948 - 19/11/2025 08:02 a. m.
Por favor tenga en cuenta que La EAAB – ESP dará respuesta a su petición dentro del término legal, a través del correo electrónico o por intermedio del Operador Postal Nacional 4-72.
NOTA: ESTE CORREO ES ESTRICTAMENTE INFORMATIVO NO CONTESTAR.
Cordialmente, EAAB</t>
  </si>
  <si>
    <t>COPIA-RESPUESTA AL RADICADO UAERMV NO. 20251120194112 DEL 10 DE NOVIEMBRE DE 2025 ??? COMUNICADO DTCI 202538501204781 DEL INSTITUTO DE DESARROLLO URBANO - CUANDO VAN A PAVIMENTAR LA CARRERA 123 HASTA LA AVENIDA CENTENARIO HAY MUCHOS CRÁTERES.</t>
  </si>
  <si>
    <t>COPIA-ENVÍO RESPUESTA AL RADICADO NÚMERO 202518501643232 DEL 14 DE NOVIEMBRE DE 2025 - RADICADO ALCALDÍA LOCAL DE FONTIBÓN 20255920456041 - CARRERA 116 NO. 19-12 - LOCALIDAD DE FONTIBÓN.</t>
  </si>
  <si>
    <t>COPIA- ENVÍO RESPUESTA AL RADICADO NÚMERO 20255260158439</t>
  </si>
  <si>
    <t>COPIA-ENVÍO RESPUESTA AL RADICADO NÚMERO 202552601641752 DEL 14 DE NOVIEMBRE DE 2025 - RADICADO ALCALDÍA LOCAL DE FONTIBÓN 20255920455601 - LOCALIDAD DE FONTIBÓN.</t>
  </si>
  <si>
    <t>NO REQUIERE RESPUESTA / CASO CERRADO</t>
  </si>
  <si>
    <t>??INFORME ESPECIAL CAI VERSALLES</t>
  </si>
  <si>
    <t>SOLICITUD DE INFORMACIÓN DE PARQUES LOCALIDAD FONTIBÓN EN VIRTUD DE LAS SOLICITUDES DE ADOPCIÓN DE INSTRUMENTOS Y ESTRATEGIAS ESTABLECIDAS EN EL PROTOCOLO DE APROVECHAMIENTO ECONÓMICO DEL IDRD</t>
  </si>
  <si>
    <t>RESPUESTA RADICADO IDRD NO. 20252100478402 DEL 27 DE OCTUBRE DE 2025.</t>
  </si>
  <si>
    <t>ACTUALIZACIÓN DE CUENTA BANCARIA PARA REGISTRO DE PAGOS DEL CONTRATO DE INTERVENTORÍA FDLF-CIV-717-2024</t>
  </si>
  <si>
    <t>REASIGNADO A RICARDO BLETRAN PARA LA GESTION PERTINENTE: CAMBIO DE CUENTA DE CONTRATISTA-CONTRATO CIV-717-2024</t>
  </si>
  <si>
    <t>SOLICITUD DE PRORROGA Y ADICIÓN NO 1 CONTRATO DE OBRA NO. FDLF-COP-711-2024.</t>
  </si>
  <si>
    <t>INFORMADO PARA EL TRAMITE: SOLICITUD DE PRORROGA Y ADICIÓN NO 1 CONTRATO DE OBRA NO. FDLF-COP-711-2024.</t>
  </si>
  <si>
    <t>REQUERIMIENTO 6306592025:SOLICITUD REDES SOCIALES @CPCASTILLOS</t>
  </si>
  <si>
    <t>20250068 - SOLICITUD DE INTERVENCIÓN POR DETERIORO DE MALLA VIAL ??? CARRERA 100 ENTRE CALLE 22J Y CALLE 22I, BARRIO SANTANDER.</t>
  </si>
  <si>
    <t>RADICADO SECRETARÍA DISTRITAL DE AMBIENTE SDA PROCESO # 2025EE264802 DEL 06/11/2025 Y RADICADO SDA 2025ER244322 DEL 15/10/2025, CON RADICADO IDU 202552601643782 DEL 14/11/2025. ARBOLADO LOCALIZADO EN LA AVENIDA CALLE 22 NO. 81-66 BOGOTÁ D.C., LOCALIDAD DE FONTIBÓN, BARRIO CIUDAD HAYUELOS. ENVÍO RESPUESTA AL RADICADO NÚMERO 202552601643782.</t>
  </si>
  <si>
    <t>actualmente el IDU no tiene proyectos en obra activos en dicho lugar, más sin
embargo, si cuenta con la reserva vial sobre la calzada, la cual a la fecha se
encuentra activa y se desarrolló el diagnóstico o inventario forestal, dentro del
proyecto de Estudios y Diseños In-House próximo a salir a Licitación
(PROCESO PRINCIPAL IDU-LP-SGDU-010-2025 – 02 – 2024. PTE. AV.
CIUDAD DE CALI X FERROCARRIL),</t>
  </si>
  <si>
    <t>REQUERIMIENTO 6486332025:PAVIMENTAR EL SECTOR CALLE 23C CRA 72B</t>
  </si>
  <si>
    <t>REQUERIMIENTO 6465232025:DAÑO VIAL</t>
  </si>
  <si>
    <t>ENVÍO RESPUESTA AL RADICADO NÚMERO 202552601645602 . TRASLADO DESDE ALCALDÍA DE FONTIBÓN, RADICADO NO. 20255920458701. CONTRATO 1800 2023</t>
  </si>
  <si>
    <t>CT CONCEPTO TÉCNICO. RESPUESTA A COPIA DE OFICIO CON RADICADO 20255920436711 DE FECHA 20-10-2025 ANTE LA ALCALDÍA LOCAL DE FONTIBÓN CON EL SIGUIENTE ASUNTO: ???SOLICITUD DE INFORMACIÓN INTERVENCIÓN ANDENES. ANDENES PERIMETRALES CIRCUNDANTES AL INMUEBLE AC 26 ENTRE KR 69 Y 69 A, KR 69 ENTRE AC 26 Y CL 25 B Y CL 25 B ENTRE KR 69 Y KR 69 A. RADICADO IDPC NO. 20255110097282 DEL 23 DE OCTUBRE DE 2025.</t>
  </si>
  <si>
    <t>SOLICITUD CERTIFICACION LABORAL CONTRATO CPS 151-2025 LADY ALEXANDRA NIVIA GONZALEZ</t>
  </si>
  <si>
    <t>SE DEVUELVE POR NO SER DE RESORTE DE INFRAESTRUCTURA. GRACIAS</t>
  </si>
  <si>
    <t>SOLICITUD DE PRÓRROGA NO. 2 DEL PLAZO CONTRACTUAL (20 DÍAS ADICIONALES).</t>
  </si>
  <si>
    <t>RESPUESTA AL RADICADO UAERMV NO. 20251120190222 DEL 4 DE NOVIEMBRE DE 2025 ??? SDQS-BTE 5980142025 - INTERVENCIÓN EN ATAHUALPA Y SAN PABLO.</t>
  </si>
  <si>
    <t>RESPUESTA AL RADICADO UAERMV NO. 20251120198642 DEL 18 DE NOVIEMBRE DE 2025 ??? POR FAVOR AYUDANOS CON EL ARREGLO DE LA CALLE 23C #72 B 51 - MODELIA.</t>
  </si>
  <si>
    <t>REQUERIMIENTO 6420492025:DAÑO EN LA VIA</t>
  </si>
  <si>
    <t>REGISTRADO: 20254200357521 - SOLICITUD MANTENIMIENTOS PREVENTIVOS Y CORRECTIVOS PARQUE URBANIZACIÓN PORTON DE LA SABANA LOCALIDAD ??? FONTIBÓN.</t>
  </si>
  <si>
    <t>RESPUESTA A LA SOLICITUD DE REVISIÓN DE TAPA DE CAJA DE INSPECCIÓN EN EL PARQUE UBICADO SOBRE LA CARRERA 82 CON CALLE 25 F, BARRIO MODELIA, LOCALIDAD DE FONTIBÓN</t>
  </si>
  <si>
    <t>AMABLEMENTE NOS PERMITIMOS ENVIARLE EL OFICIO NO. 20255920466271 ASUNTO: RESPUESTA A TRASLADO SOLICITUD INFORMACIÓN CARACTERÍSTICAS VIALES CARRERA 116 ENTRE CALLE 17 A CALLE 22 REFERENCIA: RADICADO DADEP NO. 20252010159131 Y RAD. ALCALDÍA NO...</t>
  </si>
  <si>
    <t>SOLICITUD DE ADICIÓN NO. 1 Y PRORROGA NO. 1 AL CONTRATO DE INTERVENTORÍA FDLF-CIV-717-2024</t>
  </si>
  <si>
    <t>ENVÍO RESPUESTA AL RADICADO NÚMERO 202552601653462 DEL 18 DE NOVIEMBRE DE 2025 - RADICADO DADEP NO. 20253030202171 - RADICADO ALCALDÍA LOCAL DE FONTIBÓN 20255910126942 - LOCALIDAD DE FONTIBÓN.</t>
  </si>
  <si>
    <t>ENVIO DE RADICADO 20251400153331</t>
  </si>
  <si>
    <t>ENTREGA SIMPLIFICADA DE LA ZONA DE CESIÓN ???PARQUE CESIÓN TIPO A??? PRODUCTO DE LA URBANIZACIÓN CENTRO DE CONTROL EAAB DE LA LOCALIDAD DE FONTIBÓN. EXPEDIENTE VIRTUAL NO. 2022410660300101E</t>
  </si>
  <si>
    <t>Solicitud del IDRD al DADEP: obras de adecuación y dotación del parque "Cesión Tipo A" de la Urbanización CENTRO
DE CONTROL EAAB,</t>
  </si>
  <si>
    <t>"REQUERIMIENTO 6443882025:ASUNTO: DERECHO DE PETICIÓN PARA SOLICITAR INTERVENCIÓN INTEGRAL DEL PARQUE UBICADO EN LA CARRERA 130 CON CALLE 22A"</t>
  </si>
  <si>
    <t>REQUERIMIENTO 6404352025:ARREGLO CALLE FONTIBON</t>
  </si>
  <si>
    <t>??INFORME DE POLICÍA ESPECIAL CAI MACARENA</t>
  </si>
  <si>
    <t>20250070 - SOLICITUD DE INTERVENCIÓN POR DETERIORO DE MALLA VIAL ??? CARRERA 100 ENTRE CALLE 18 Y CALLE 17A (FONTIBÓN CENTRO).</t>
  </si>
  <si>
    <t>OFICIO JAL 316/2025 - INVITACIÓN SESIÓN 4 DE DICIEMBRE DE 2025. - EL TEMA DE LA SESIÓN: SEGUIMIENTO AL CONTRATO 711 DE 2023 Y APLICACIÓN DEL MANUAL DE ESPACIO PÚBLICO DEL IDU EN OBRAS DE LA LOCALIDAD DE FONTIBÓN</t>
  </si>
  <si>
    <t>OFICIO JAL 314/2025 - INVITACIÓN SESIÓN DE 26 NOVIEMBRE DE 2025 - EL TEMADE LASESIÓN: CONTRATO DE OBRA Y MANTENIMIENTO EJECUTADO POR EL IDU EN EL CORREDOR ENTRE LA AVENIDA LA ESPERANZA Y LA AVENIDA FERROCARRIL, ENTRE LAS CALLES 17 Y 22.</t>
  </si>
  <si>
    <t>INVITACIÓN SESIÓN DE 26 NOVIEMBRE DE 2025 - EL TEMADE LASESIÓN: CONTRATO DE OBRA Y MANTENIMIENTO EJECUTADO POR EL IDU EN EL CORREDOR ENTRE LA AVENIDA LA ESPERANZA Y LA AVENIDA FERROCARRIL, ENTRE LAS CALLES 17 Y 22.</t>
  </si>
  <si>
    <t>"REQUERIMIENTO 6446552025:EN COMUNICACION CHAT UMV: BUEN DIA QUISIERA DE SU COLABORACION, PARA UN ARRELGO EN LAS VIAS DEL BARRIO PUERTA DE TEJA EN FONTIBON LAS CALLES REBOSAN EL AGUA DE ANDEN A ANDEN....DIAGONAL 24 C # 96- 44 "</t>
  </si>
  <si>
    <t>REQUERIMIENTO 6436562025:BUENAS NOCHES. QUIERO REPORTAR UNA VIA EN MUY MAL ESTADO QUE SE ENCUENTRA LOCALIZADA EN LA CALLE 18 # 115B-24, EN LA LOCALIDAD DE FONTIBON. NO CONOZCO EL NOMBRE DEL BARRIO, PERO DESDE ESE PUNTO HASTA LA CARRERA 113 ESE SECTOR LA VIA ESTA DESTROZADA Y LA MOVILIDAD DE LOS VEHICULOS ES FRECUENTE. SE REQUIERE POR FAVOR QUE ASISTAN A ESE LUGAR Y TOMEN MEDIDAS PARA PODER ARREGLARLA. ESO SERIA TODO, GRACIAS.</t>
  </si>
  <si>
    <t>ENTREGA DE INFORME FINAL DEL CONTRATISTA DE OBRA CONSORCIO</t>
  </si>
  <si>
    <t>Derecho de petición</t>
  </si>
  <si>
    <t>SOLICITUD DE PRÓRROGA NO. 2 DEL PLAZO CONTRACTUAL (20 DÍAS ADICIONALES)</t>
  </si>
  <si>
    <t>RESPUESTA AL RADICADO UAERMV NO. 20251120200802 DEL 21 DE NOVIEMBRE DE 2025 ??? COMUNICACIÓN DTCI 202538500422471 DEL INSTITUTO DE DESARROLLO URBANO - INTERVENCIÓN CALLE 18 CON CARRERA 113, LOCALIDAD FONTIBÓN</t>
  </si>
  <si>
    <t>WEBINAR |POTENCIANDO LA CONSTRUCCIÓN DEL FUTURO CON EL DISEÑO GENERATIVO + AI</t>
  </si>
  <si>
    <t>INFORMATIVO ES PUBLICIDAD</t>
  </si>
  <si>
    <t>RESPUESTA AL RADICADO UAERMV NO. 20251120199042 DEL 19 DE NOVIEMBRE DE 2025 ??? RADICADO BOGOTÁ TE ESCUCHA, BTE NO 6328852025 - INTERVENCIÓN MALLA VIAL CALLE 25G ENTRE CARRERA 75 Y 82. LOCALIDAD DE FONTIBÓN.</t>
  </si>
  <si>
    <t>ENTREGA BOLETIN TRIMESTRAL 13 EDICION-ALO COMUNICA</t>
  </si>
  <si>
    <t>NO REQUIERE RESPUESTA, ES INFORMATIVO</t>
  </si>
  <si>
    <t>ACCIONES INMEDIATAS PARA QUE EL METRO DE BOGOTÁ BENEFICIE A TODA LA CIUDAD</t>
  </si>
  <si>
    <t>ACEPTACIÓN DE ADICIÓN (PRESTAR SUMINISTRO DE ELEMENTOS DE FERRETERÍA Y DEMÁS ELEMENTOS REQUERIDOS PARA LA REHABILITACIÓN, MANTENIMIENTO DE LOS PARQUES DE LA LOCALIDAD DE FONTIBÓN, A MONTO AGOTABLE???,</t>
  </si>
  <si>
    <t>ACEPTACIÓN DE ADICIÓN (PRESTAR SUMINISTRO DE ELEMENTOS DE FERRETERÍA Y DEMÁS ELEMENTOS REQUERIDOS PARA LA REHABILITACIÓN, MANTENIMIENTO DE LOS PARQUES DE LA LOCALIDAD DE FONTIBÓN.</t>
  </si>
  <si>
    <t>RADICADO SDA 2025ER258476 DEL 30 DE OCTUBRE DE 2025. AL CONTESTAR POR FAVOR CITE EL NÚMERO DE LA RADICACIÓN.</t>
  </si>
  <si>
    <t>RESPUESTA AL RADICADO UAERMV NO. 20251120198042 DEL 18 DE NOVIEMBRE DE 2025 ??? SDQS-BTE 6122122025 ??? COMUNICACIÓN DTCI 202538501227361 DEL INSTITUTO DE DESARROLLO URBANO - INTERVENCIÓN CARRERA 100 FRENTE AL NÚMERO 22A - 12.</t>
  </si>
  <si>
    <t>REQUERIMIENTO 6531532025:REPORTE DE HUECO LETAL-NOS PERMITIMOS REPORTAR UNA AFECTACIÓN/ HUECO UBICADO EN LA CALLE 23 CON CARRERA 100 ESQUINA DE LA LOCALIDAD DE FONTIBÓN. ESTAESQUINA ES EL PUNTO DE GIRO DE TODO EL TRANSPORTE, RUTAS QUE GIRAN AL OCCIDENTE DE FONTIBÓN, BARRIO VERSALLES.</t>
  </si>
  <si>
    <t>??INFORME DE POLICÍA ESPECIAL TAPA DE ALCANTARILLA</t>
  </si>
  <si>
    <t>REQUERIMIENTO 6312422025:DERECHO DE PETICION PARA REPARACION LA MALLA VIAL DE UNA CALLE EN LA LOCALIDAD DE FONTIBON</t>
  </si>
  <si>
    <t>ENVÍO RESPUESTA AL RADICADO NÚMERO 202518501679292 DEL 24 DE NOVIEMBRE DE 2025 - CARRERA 100 ENTRE LA CALLE 24A BIS Y LA CALLE 24B - LOCALIDAD DE FONTIBÓN</t>
  </si>
  <si>
    <t>ENVÍO RESPUESTA AL RADICADO NÚMERO 202552601645472 DEL 14 DE NOVIEMBRE DE 2025 - RADICADO ALCALDÍA LOCAL DE FONTIBÓN 20255920456211 - CARRERA 130 ENTRE LA CALLE 22A A LA CALLE 22C - LOCALIDAD DE FONTIBÓN.</t>
  </si>
  <si>
    <t>ENVÍO RESPUESTA AL RADICADO NÚMERO 202518500551142 DEL 15 DE ABRIL DE 2025 - CARRERA 100 # 18-37 - LOCALIDAD DE FONTIBÓN</t>
  </si>
  <si>
    <t>informativo, no requiere respuesta</t>
  </si>
  <si>
    <t>RESPUESTA AL RADICADO 202561203842482 - INFORMES ESPECIALES DE POLICÍA EN SEGURIDAD VIAL - MES DE OCTUBRE DE 2025.</t>
  </si>
  <si>
    <t>"REQUERIMIENTO 6503982025:BUENAS TARDES. QUIERO REPORTAR UNA VIA EN MAL ESTADO, YA QUE LOS VEHICULOS TIENE PROBLEMAS PARA TRANSITAR POR EL SECTOR. EMPIEZA DESDE LA CALLE 18 ENTRE LA CARRERA 106 Y LA CARRERA 115B, EN LA LOCALIDAD DE FONTIBON. USTEDES SE DARAN CUENTA DE QUE ESA VIA NO HA TENIDO NINGUNA INTERVENCION DE LA ALCALDIA LOCAL Y LOS HABITANTES DEL SECTOR NO PUEDEN SEGUIR VIVIENDO DE ESA MANERA. LLEVAN AÑOS CON ESA PROBLEMATICA Y SE REQUIERE UNA SOLUCION DE CARACTER URGENTE. POR FAVOR, ASISTAN AL LUGAR Y TOMEN MEDIDAS PARA ESA VIA. ESO ES TODO POR EL MOMENTO, GRACIAS. "</t>
  </si>
  <si>
    <t>REQUERIMIENTO 6597002025:SE ESTA INCUMPLIENDO CON LOS DERECHOS COMO CIUDADANOS A TENER TRANQUILIDAD, ESPACIOS LIBRES DE RUIDO (EN LOS HUECOS CAEN CARROS DIA Y NOCHE PRODUCIENDO BASTANTE RUIDO A TODA HORA); INSEGURIDAD PUES LOS VEHICULOS DEBEN BAJAR LA VELOCIDAD EXPONIENDOSE A ATRACOS E ESTRELLADAS, SE AUMENTA EL NIVEL DE ACCIDENTALIDAD PARA TODA CLASE DE VEHICULOS, SE AUMENTA LA VIBRACION EN EL EDIFICIO AUMENTANDO EL RIESGO DE GRIETAS, EN FIN, Y TENEMOS MUCHAS RAZONES PARA QUE LA CALLE 23 C CON 72 B SE REPARE Y ESTE EN BUENAS CONDICIONES.</t>
  </si>
  <si>
    <t>"REQUERIMIENTO 6516762025:EN EL PLAN DE REPARCHEO QUE SE ESTA DESARROLLANDO, SOLICITA QUE TAMBIEN SE GENERE EL MANTENIMIENTO A LA VIA EN GENERAL, CON DIRECCION CALLE 23 #72D, EN LA LOCALIDAD DE FONTIBON, BARRIO LA FELICIDAD. EN TODA LA VIA SE PRESENTAN AFECTACIONES, INCLUYENDO LAS AFECTACIONES EN EL PUENTE. "</t>
  </si>
  <si>
    <t>RESPUESTA AL RADICADO UAERMV NO. 20251120207192 DEL 01 DE DICIEMBRE DE 2025 ??? SDQS???BTE 6624312025 ??? INTERVENCIÓN CARRERA 113A # 22I-01. BARRIO ATAHUALPA.</t>
  </si>
  <si>
    <t>SOLICITUDES ALCALDÍA LOCAL DE KENNEDY. EN RESPUESTA AL RADICADO NO. 20252000231971.</t>
  </si>
  <si>
    <t>RESPUESTA A LA COMUNICACIÓN 202538501244811 DEL INSTITUTO DE DESARROLLO URBANO - IDU CON RADICADO UAERMV NO. 20251120200862 DEL 21 DE NOVIEMBRE DE 2025. INSTALACIÓN O CONSTRUCCIÓN DE REDUCTORES DE VELOCIDAD Y PERALTES AVENIDA 88 CON CARRERA 19 A. LOCALIDAD DE FONTIBÓN.</t>
  </si>
  <si>
    <t>REGISTRADO: RADICADO IDPC NO. 20253010088891</t>
  </si>
  <si>
    <t>INFORME DE POLICÍA ESPECIAL ARREGLO PUENTE PEATONAL E ILUMINACIÓN</t>
  </si>
  <si>
    <t>REQUERIMIENTO 6624312025:BUENOS DIAS. QUIERO DENUNCIAR UNA VIA EN MAL ESTADO QUE SE HA HABIA EXPUESTO HACE VARIOS MESES Y NO RECIBI NINGUN TIPO DE RESPUESTA, YA QUE QUEDO DESCARTADO</t>
  </si>
  <si>
    <t>REQUERIMIENTO 6529302025: VÍA EN MAL ESTADO POR ALTO TRÁFICO VEHICULAR</t>
  </si>
  <si>
    <t>REQUERIMIENTO 6645342025:SOLICITO EL ARREGLO DE LA VIA EN LA CARRERA 100 FRENTE AL N° 22 I 09 DEBIDO A QUE SE HAN PRESENTADO ACCIDENTES CON LOS ACTORES VIALES Y EL DETERIORO DE SUS VEHICULOS, POR ELLO EN ARAS DE EVITAR UN TRAGEDIA ACUDO A SU DILIGENTE COLABORACION</t>
  </si>
  <si>
    <t>RESPUESTA AL RADICADO UAERMV NO. 20251120208532 DEL 2 DE DICIEMBRE DE 2025 ??? SDQS-BTE 6645342025 - INTERVENCIÓN CARRERA 100 # 22I-09.</t>
  </si>
  <si>
    <t>ENVÍO RESPUESTA AL RADICADO NÚMERO 202518501694612 DEL 26 DE NOVIEMBRE DE 2025 - RADICADO ALCALDÍA LOCAL DE FONTIBÓN 20255920466301 - CALLE 23 NO.81C 04 - ALCALDÍA LOCAL DE FONTIBÓN.</t>
  </si>
  <si>
    <t>CONTRATO IDU 603 DE 2020: ???INTERVENTORÍA INTEGRAL A LA CONSTRUCCIÓN PARA LA ADECUACIÓN AL SISTEMA TRANSMILENIO DE LA AVENIDA CONGRESO EUCARÍSTICO (CARRERA 68) DESDE LA CARRERA 9 HASTA LA AUTOPISTA SUR Y OBRAS COMPLEMENTARIAS EN BOGOTÁ, D.C???. GRUPO 5???. ENVÍO RESPUESTA AL RADICADO NÚMERO 202552601710162 DERECHO DE PETICIÓN POR TRASLADO 349 2020</t>
  </si>
  <si>
    <t>Favor reasignar a seguridad de la alcaldia profesional Edison Venera, trazabilidad Rad. No. 20255920442981.</t>
  </si>
  <si>
    <t>ENVÍO RESPUESTA AL RADICADO NÚMERO 202518501721632 DEL 1 DE DICIEMBRE DE 2025 - CARRERA 113 A 22 I 01- LOCALIDAD DE FONTIBÓN.</t>
  </si>
  <si>
    <t>RESPUESTA AL RADICADO UAERMV NO. 20251120200792 DEL 21 DE NOVIEMBRE DE 2025 - INTERVENCIÓN MALLA VIAL CALLE 22C N?? 83-82 - LOCALIDAD DE FONTIBÓN.</t>
  </si>
  <si>
    <t>ACEPTACIÓN A LA SOLICITUD</t>
  </si>
  <si>
    <t xml:space="preserve">	UNION TEMPORAL ESTUDIOS 049</t>
  </si>
  <si>
    <t>RESPUESTA AL RADICADO UAERMV NO. 20251120198312 DEL 18 DE NOVIEMBRE DE 2025 - SOLICITUD INFORMACIÓN SOBRE INTERVENCIÓN EN ANDENES</t>
  </si>
  <si>
    <t>RESPUESTA RADICADO 20251120198272 DEL 18 DE NOVIEMBRE DE 2025 - SOLICITUD DE INFORMACIÓN SOBRE INTERVENCIONES Y CONTRATOS EN EJECUCIÓN EN LA LOCALIDAD DE FONTIBÓN.</t>
  </si>
  <si>
    <t>Solicitud de
información sobre intervenciones y contratos en ejecución en la Localidad de Fontibón.
	20255920461871</t>
  </si>
  <si>
    <t>REITERACIÓN ENTREGA DOCUMENTOS DE LIQUIDACIÓN Y CUENTA N°3</t>
  </si>
  <si>
    <t>ENVÍO RESPUESTA A LOS RADICADOS IDU NÚMERO 202552601662032, 202552601680452 Y 202552601684442</t>
  </si>
  <si>
    <t>Informado: proyecto "MANIOBRAS DE ACUEDUCTO Y
ALCANTARILLADO EAAB ESP POR KR 116 ENTRE CL 17C Y CL 22", la
empresa AR CONSTRUCCIONES SAS ha presentado en varias ocasiones, la
solicitud de Licencia de Intervención y Ocupación del Espacio Público - LIOEP.</t>
  </si>
  <si>
    <t>ENVÍO RESPUESTA AL RADICADO NÚMERO 202518501706222 DEL 27 DE NOVIEMBRE DE 2025 - CALLE 23 G CON CARRERA 103 A - LOCALIDAD DE FONTIBÓN.</t>
  </si>
  <si>
    <t>RESPUESTA AL RADICADO SDM NO 202561204124132. IDU 202534601211051. SOLICITUD IMPLEMENTACIÓN SEÑALES EN LA TV 68 ENTRE CL 24A Y DG 24C . PLAZA CLARO. LOCALIDAD DE FONTIBÓN.</t>
  </si>
  <si>
    <t>"REQUERIMIENTO 6624302025:BUENOS DIAS. QUIERO DENUNCIAR EL MAL ESTADO DE UNA VIA QUE SE ENCUENTRA EN LA CALLE 23G # 112-03 EN EL BARRIO ATAHUALPA, LOCALIDAD DE FONTIBON. RECIENTEMENTE EN ESE SECTOR SE COLOCARON UN TAPETE Y UNA LLANTA PARA CUBRIR LAS FISURAS QUE TIENE EN LA VIA. PIDO POR FAVOR INTERVENCION DE FORMA INMEDIATA PARA QUE LA SITUACION NO SE AGRAVE. ESO SERIA TODO, GRACIAS. "</t>
  </si>
  <si>
    <t>ALCANCE AL OFICIO FDLF-UMB-195-2025-ENTREGA ACTA DE RECIBO FINAL Y HOJAS DE VIDA DE LOS CIV DEL CONTRATO 379 DE 2023</t>
  </si>
  <si>
    <t>DERECHO DE PETICION SOLICITUD DE REPARACION DE VIA PUBLICA</t>
  </si>
  <si>
    <t>REQUERIMIENTO 6693132025:SOLICITUD REDES SOCIALES @ELCARRUSELDEANDRES. MANTENIMIENTO VÍA BARRIO BOSTON AV. CALLE 22 CON CARRERAS 104 Y 105. BTE SE ENCUENTRA EN EL IDU Y LA UMV</t>
  </si>
  <si>
    <t>ENTREGA DE CRONOGRAMA DE ACTIVIDADES Y COMPROMISOS ESTABLECIDOS PARA CULMINAR LA ENTREGA DEL PARQUE DE PROXIMIDAD DEL PROYECTO DEL PROYECTO ???SUBESTACIÓN TERMINAL Y LÍNEA DE TRANSMISIÓN A 115 KV???</t>
  </si>
  <si>
    <t>INFORMATIVO, NO REQUIERE RESPUESTA</t>
  </si>
  <si>
    <t>SOLICITUD RESPUESTA A PROPOSICION 1403 DE 2025</t>
  </si>
  <si>
    <t>INVITACIÓN REUNIÓN DE SOCIALIZACIÓN INICIO DE OBRA PUENTE RIO BOGOTÁ ??? FONTIBÓN</t>
  </si>
  <si>
    <t>INVITACIÓN A ACTIVIDAD PEDAGÓGICA "LA NUEVA 13, BENEFICIOS QUE CONECTAN"</t>
  </si>
  <si>
    <t>RADICADO OFICIO AQUA 1564-2025. ATENCION A RADICADO E2025-139948 EAAB -</t>
  </si>
  <si>
    <t>BOLETÍN INFORMATIVO N.1 LA NUEVA 13 TRAMO 1</t>
  </si>
  <si>
    <t>REQUERIMIENTO 6693472025:SOLICITUD REDES SOCIALES @GZHU2019BUC ARREGLO DE VIA CARRERA 96 C CALLE 19 Y CALLE 20</t>
  </si>
  <si>
    <t>SOLICITUD INFORMACIÓN ZONAS VÍA DE LA CARRERA 130 ENTRE LA CALLE 22A A LA CALLE 22C, LOCALIDAD DE FONTIBÓN. REGISTRO DE PETICIÓN 5771662025 Y RADICADO ALCALDÍA NO. 20254603659862.</t>
  </si>
  <si>
    <t>RESPUESTA AL RADICADO SDM NO 202561204100862. SOLICITUD IMPLEMENTACIÓN DE SEÑALIZACIÓN Y REDUCTORES DE VELOCIDAD EN LA KR 111A ENTRE CL 19 Y CL 20. LOCALIDAD DE FONTIBÓN.</t>
  </si>
  <si>
    <t>RESPUESTA RADICADO IDRD NO 20252100520732 DEL 21 DE NOVIEMBRE DE 2025 - RESPUESTA RADICADO IDRD NO 20252100522462 DEL 24 DE NOVIEMBRE DE 2025.</t>
  </si>
  <si>
    <t>TRAMITE RESPONDIDO CON RAD. 20255920467641, ES INFORMATIVO Y ENVIA COPIA A LA ALCALDIA</t>
  </si>
  <si>
    <t>APUS CDC FONTIBON</t>
  </si>
  <si>
    <t>REQUERIMIENTO 6188112025:EL DIA 12 DE NOVIEMBRE DE 2025, A LAS 12:00 P.M., SE COMUNICA EL??CIUDADANO PARA SOLICITAR INTERVENCION POR PARTE DE LAS ENTIDADES CORRESPONDIENTES EN EL BARRIO HAYUELOS, LOCALIDAD DE FONTIBON. INFORMA QUE FRENTE AL EDIFICIO PARK 26, UBICADO EN LA CALLE 19A NO. 80A???51, EXISTE UN HUECO EN LA VIA QUE ESTA AFECTANDO LA SEGURIDAD VIAL Y LA MOVILIDAD DE LA ZONA</t>
  </si>
  <si>
    <t>SOLICITUD AMPLIACIÓN DE SUSPENSIÓN DE LOS CONTRATOS OBRA FDLF-COP-711-2024 E INTERVENTORÍA FDLF-CIV-717-2024.</t>
  </si>
  <si>
    <t>INFORMADO Y TRAMITADO: SOLICITUD AMPLIACIÓN DE SUSPENSIÓN DE LOS CONTRATOS OBRA FDLF-COP-711-2024 E INTERVENTORÍA FDLF-CIV-717-2024</t>
  </si>
  <si>
    <t>RADICACION DE DOCUMENTOS, CONTRATO DE SUMINISTRO N. 117787</t>
  </si>
  <si>
    <t>ENVÍO RESPUESTA AL RADICADO NÚMERO 202552601753112 DEL 9 DE DICIEMBRE DE 2025 - RADICADO ALCALDÍA LOCAL DE FONTIBÓN 20255920469781 - CARRERA 116 CON CALLE 17 D - LOCALIDAD DE FONTIBÓN.</t>
  </si>
  <si>
    <t>ENVÍO RESPUESTA AL RADICADO NÚMERO 202518501735542 Y A LOS RADICADOS IDU 202552601725792 - UAERMV 20251200155711 - IDU 202552601760562 - ALCALDÍA LOCAL DE FONTIBÓN 20255920484931 - LOCALIDAD DE FONTIBÓN</t>
  </si>
  <si>
    <t>0043-2025 - SOLICITUD DE INTERVENCIÓN MANTENIMIENTO DE LA DEMARCACIÓN Y SEÑALIZACIÓN DE CICLORUTA QUE ESTÁ DETERMINADA A LO LARGO DEL SECTOR DEL BARRIO SAN LUIS POR LA DIRECCIÓN DIAGONAL 15 A 99-30 -34 FRENTE A LOS CONJUNTOS RESIDENCIALES RESERVADOS 1 Y 2. - ZONA FRANCA</t>
  </si>
  <si>
    <t>20255920510201, 20255920511631</t>
  </si>
  <si>
    <t>Cargado para Visto Bueno</t>
  </si>
  <si>
    <t>ENVÍO RESPUESTA AL RADICADO NÚMERO 202552601743052 DEL 4 DE DICIEMBRE DE 2025 - RADICADO ALCALDÍA LOCAL DE FONTIBÓN 20255920478821 - RADICADO JAL FONTIBÓN 20250068.</t>
  </si>
  <si>
    <t>RESPUESTA AL RADICADO UAERMV NO. 20251120210682 DEL 05 DE DICIEMBRE DE 2025 ??? SDQS???BTE 6756462025 ??? SOLICITUD DE INTERVENCIÓN CARRERA 116 Y LA CALLE 17 DESDE LA CARRERA 100 HASTA LA CARRERA 116.</t>
  </si>
  <si>
    <t>FACTURA - FONDO DE DESARROLLO LOCAL DE FONTIBON - 117787</t>
  </si>
  <si>
    <t>INFORMACIÓN UT049
Asunto:	FACTURA - FONDO DE DESARROLLO LOCAL DE FONTIBON - 117787</t>
  </si>
  <si>
    <t>COPIA DE -RESPUESTA AL RADICADO UAERMV NO. 20251120204522 DEL 26 DE NOVIEMBRE DE 2025 ??? SDQS???BTE 6503982025 ??? INTERVENCIÓN CALLE 18 ENTRE CARRERA 106 Y CARRERA 115B.</t>
  </si>
  <si>
    <t>REQUERIMIENTO 6837092025:SOLICITUD DE INTERVENCION TRANSVERSAL 73 A # 23 - 22, LOCALIDAD FONTIBON</t>
  </si>
  <si>
    <t>RESPUESTA RADICADO ALCALDÍA DE FONTIBÓN 20255920461471, CON RADICADO EAAB-ESP E-2025- 139948, ACERCA ???SINPROC 4430573-2025???</t>
  </si>
  <si>
    <t>COPIA DE -ENVÍO RESPUESTA AL RADICADO NÚMERO 202552601743262 DEL 4 DE DICIEMBRE DE 2025 - RADICADO ALCALDÍA LOCAL DE FONTIBÓN 20255920482481 - LOCALIDAD DE FONTIBÓN</t>
  </si>
  <si>
    <t>SIMULADORES TVEC: ENVIO DE MENSAJE: 37663</t>
  </si>
  <si>
    <t>Tramite cerrado - 	INFORMATIVO INVITACIÓN GEOINNOVACIÓN AL SERVICIO - DIC 11 DE 2025</t>
  </si>
  <si>
    <t>INVITACIÓN GISDAY IDU 2025. "GEOINNOVACIÓN AL SERVICIO DE LA INFRAESTRUCTURA CON PROPÓSITO"</t>
  </si>
  <si>
    <t>Informativo
Invitación GEOinnovación al servicio  - dic 11 de 2025</t>
  </si>
  <si>
    <t>??INNOVACIÓN Y TECNOLOGÍA DE PAVIMENTOS S.A.S.</t>
  </si>
  <si>
    <t>Informativo
Innovación y Tecnología de Pavimentos S.A.S.</t>
  </si>
  <si>
    <t>ENTREGA DE CRONOGRAMA DE ACTIVIDADES Y COMPROMISOSA PARA CULMINAR LA ENTREGA DEL PARQUE DE PROXIMIDAD DEL PROYECTO SUBESTACION TERMINAL Y LINEA DE TRANSMISION A 115 KV</t>
  </si>
  <si>
    <t>INFORMATIVO SOBRE LA ENTREGA DE UN PARQUE, NO TIENE COMPROMISOS INFRAESTRUCTURA Y NO REQUIERE RESPUESTA</t>
  </si>
  <si>
    <t>COPIA DE -RESPUESTA AL RADICADO UAERMV NO. 20251120207452 DEL 1 DE DICIEMBRE DE 2025 ??? SDQS-BTE 6624302025 - INTERVENCIÓN CALLE 23G # 112-03.</t>
  </si>
  <si>
    <t>RESPUESTA AL RADICADO UAERMV NO. 20251120206492 DEL 28 DE NOVIEMBRE DE 2025 ??? SDQS-BTE 6597002025 - INTERVENCIÓN DE LA CALLE 26C CON CARRERA 72B.</t>
  </si>
  <si>
    <t>RESPUESTA A RADICADO IDRD 20252100456462 ??? SOLICITUD DE INTERVENCIÓN DE ???MOLINO DE VIENTO??? LOCALIZADO EN LA CARRERA 99 BIS NO 23 - 49.</t>
  </si>
  <si>
    <t>RESPUESTA AL RADICADO UAERMV NO. 20251120197672 DEL 14 DE NOVIEMBRE DE 2025 ???COMUNICACIÓN TMSA 2025-ER-58695- NOVEDADES DE INFRAESTRUCTURA - COMPONENTE ZONAL DEL 03 OCTUBRE DE 2025 AL 10 DE OCTUBRE DE 2025. ENVIADO POR EL OPERADOR GMOVIL S.A.S.</t>
  </si>
  <si>
    <t>COPIA DE -RESPUESTA AL RADICADO UAERMV NO. 20251120209032 DEL 03 DE DICIEMBRE DE 2025 ??? RADICADO IDU ??? DTCI NO 202538501294241 DEL INSTITUTO DE DESARROLLO URBANO??? SOLICITUD MANTENIMIENTO MALLA VIAL CALLE 23 G CON CARRERA 103 A - LOCALIDAD DE FONTIBÓN</t>
  </si>
  <si>
    <t>SOLICITUD DILIGENCIAMIENTO MATRIZ PARQUES</t>
  </si>
  <si>
    <t>RECURSO DE REPOSICION CONTRA LA RESPUESTA A DERECHO DE PETICION RADICADO NO. 20255920474481.</t>
  </si>
  <si>
    <t>SOLICITUD -MODIFICATORIO N 1 DE INCLUSION DE ITEMS NO PREVISTOS</t>
  </si>
  <si>
    <t>SOLICITUD INFORMACIÓN ZONAS DE CESIÓN DE LA VÍA CALLE 18 ENTRE CARRERA 110 A LA CARRERA 111BIS. CIV 9001575. RESPETADA DOCTORA MARITZA DEL PILAR, RECIBA UN CORDIAL SALUD</t>
  </si>
  <si>
    <t>Informativo
Oficio DADEP CALLE 18 ENTRE CARRERA 110 A LA CARRERA 111BIS. CIV 9001575</t>
  </si>
  <si>
    <t>ENVIO INTERADMINISTRATIVO DADEP - FDL FONTIBON</t>
  </si>
  <si>
    <t xml:space="preserve">INFORMATIVO, NO REQUERE RESPUESTA </t>
  </si>
  <si>
    <t>"REQUERIMIENTO 6767392025:QUE ESTA OBRA DE CONEXIÓN ESTRUCTURAL SEA CONSIDERADA DE ALTA PRIORIDAD Y SEA INCLUIDA EN LOS PLANES DE INVERSIÓN Y MANTENIMIENTO VIAL Y DE INFRAESTRUCTURA "</t>
  </si>
  <si>
    <t>RESPUESTA AL RADICADO UAERMV NO. 20251120214672 DEL 11 DE NOVIEMBRE DE 2025 ??? COMUNICACIÓN DTCI 202538501323041 DEL INSTITUTO DE DESARROLLO URBANO ??? INTERVENCIÓN CALLE 17 DESDE LA CARRERA 100 HASTA LA CARRERA 116.</t>
  </si>
  <si>
    <t>EN RESPUESTA RADICADO UAERMV NO. 20251120212322 DEL 09 DE DICIEMBRE DE 2025, COMUNICACIÓN NO. 20255920488351 DE LA ALCALDÍA LOCAL DE FONTIBÓN - RESPUESTA SOLICITUD INTERVENCIÓN VÍA DE LA CARRERA 103A ENTRE LA CALLE 16C A LA CALLE 16F.</t>
  </si>
  <si>
    <t>S.P 22471 DEFICIENCIA DE ESPACIOS PARA LA RECREACIÓN Y ACTIVIDAD FÍSICA</t>
  </si>
  <si>
    <t>RESPUESTA AL RADICADO UAERMV NO. 20251120206592 DEL 28 DE NOVIEMBRE DE 2025 ??? COMUNICACIÓN SS2025311590781 ??? RESPUESTA AL MEMORANDO 202513000218943; ALCANCE AL RADICADO SDM-OSV NO. 202513014552941 (RESPUESTA AL RADICADO SDM NO. 202561203842482). INFORMES ESPECIALES DE POLICÍA EN SEGURIDAD VIAL NO. 136, 139, 142, 143, 144 Y 150 DEL MES DE OCTUBRE DE 2025.</t>
  </si>
  <si>
    <t>RESPUESTA AL RADICADO UAERMV NO. 20251120102292 - MESA DE TRABAJO PROBLEMÁTICAS COLEGIO MARIE CURIE, LOCALIDAD FONTIBÓN.</t>
  </si>
  <si>
    <t>TRAMITE CERRADO: ARCHIVO DE DOCUMENTOS</t>
  </si>
  <si>
    <t>RESPUESTA AL RADICADO UAERMV NO. 20251120211022 DEL 05 DE DICIEMBRE DE 2025 ??? SDQS 6760642025 - SOLICITUD DE INTERVENCIÓN VIAL, ESTUDIOS TÉCNICOS, SEÑALIZACIÓN, CONTROL DEL ESPACIO PÚBLICO Y REGULACIÓN DEL TRÁNSITO, DERECHO DE PETICIÓN CALLE 20B # 102 ENTRE 10 Y 20.</t>
  </si>
  <si>
    <t xml:space="preserve"> 20254604111322, 20255920506551</t>
  </si>
  <si>
    <t>RESPUESTA AL RADICADO UAERMV NO. 20251120210992 DEL 05 DE DICIEMBRE DE 2025 ??? TRASLADO OSV 202513015902091 DE LA SECRETARÍA DISTRITAL DE MOVILIDAD ??? INFORMES ESPECIALES DE POLICÍA EN SEGURIDAD VIAL ??? MES DE NOVIEMBRE DE 2025.</t>
  </si>
  <si>
    <t>RESPUESTA AL RADICADO UAERMV NO. 20251120212372 DEL 9 DE DICIEMBRE DE 2025 ??? RADICADO NO. 20255920488251 DE LA ALCALDÍA LOCAL DE FONTIBÓN??? INTERVENCIÓN CALLE 18 ENTRE LA CARRERA 106 Y LA CARRERA 115B.</t>
  </si>
  <si>
    <t>RESPUESTA AL RADICADO UAERMV NO. 20251120212792 DEL 10 DE DICIEMBRE DE 2025 ??? SDQS ??? BTE 6837092025 ??? INTERVENCIÓN TRANSVERSAL 73A NO. 23 ??? 22.</t>
  </si>
  <si>
    <t>INVITACIÓN A COMITÉ IDU NO. 5</t>
  </si>
  <si>
    <t xml:space="preserve">	INVITACIÓN A COMITÉ IDU NO. 5</t>
  </si>
  <si>
    <t>ENVÍO RESPUESTA AL RADICADO NÚMERO 202552601664182 . RADICADO ALCALDÍA 20255920465301.</t>
  </si>
  <si>
    <t>INFORMADO
SE CANCELA REUNIÓN</t>
  </si>
  <si>
    <t>Respuesta comunicado 20255920473751, requerimiento garantía estabilidad y calidad de la obra 243 de 2020.</t>
  </si>
  <si>
    <t>FDLF-736-106 RADICACIÓN ACTA DE RECIBO FINAL</t>
  </si>
  <si>
    <t>OBSERVADOR COMUNITARIO</t>
  </si>
  <si>
    <t>SOLICITUD INFORMACIÓN SOBRE PROYECTOS ESPECÍFICOS QUE VINCULEN PARQUES UBICADOS EN LA LOCALIDAD DE FONTIBÓN, BAJO RADICADO NO. 2025JBB4000108062 DE NOVIEMBRE 18 DE 2025 Y RADICADO IDRD NO. 20252100513112 DE NOVIEMBRE 18 DE 2025</t>
  </si>
  <si>
    <t>SOLICITUD INFORMACIÓN SOBRE PROYECTOS ESPECÍFICOS QUE VINCULEN PARQUES UBICADOS EN LA LOCALIDAD DE FONTIBÓN, BAJO RADICADO NO. 2025JBB4000107942 DE NOVIEMBRE 14 DE 2025 Y RADICADO IDRD NO. 20252100513512 DE NOVIEMBRE 18 DE 2025.</t>
  </si>
  <si>
    <t>Rad. asociado 20255920508511</t>
  </si>
  <si>
    <t>ENVÍO RESPUESTA AL RADICADO NÚMERO 202518501760382 DEL 10 DE DICIEMBRE DE 2025 - RADICADO RADICADO BTE NO: 6756462025 - LOCALIDAD DE FONTIBÓN</t>
  </si>
  <si>
    <t>ENVÍO RESPUESTA AL RADICADO NÚMERO 202552601752822 DEL 9 DE DICIEMBRE DE 2025 - RADICADO ALCALDÍA LOCAL DE FONTIBÓN 20255920467691 - CALLE 22 (AV. FERROCARRIL) ENTRE LA CARRERA 97B A LA CARRERA 98 A - LOCALIDAD DE FONTIBÓN</t>
  </si>
  <si>
    <t>ENVÍO RESPUESTA AL RADICADO NÚMERO 202518501455662 - 202552601449612</t>
  </si>
  <si>
    <t>ENVÍO RESPUESTA AL RADICADO NÚMERO 202518501744872 DEL 4 DE DICIEMBRE DE 2025 - CARRERA 96 C ENTRE LA CALLE 19 Y LA CALLE 20 - LOCALIDAD DE FONTIBÓN.</t>
  </si>
  <si>
    <t>RESPUESTA A LA COMUNICACIÓN 2025EE21679 DEL CONCEJO DE BOGOTÁ CON RADICADO UAERMV NO. 20251120204582 DEL 26 DE NOVIEMBRE DE 2025. INTERVENCIÓN TRANSVERSAL 73A NO 23. LOCALIDAD DE FONTIBÓN.</t>
  </si>
  <si>
    <t>CONCEPTO DE VIABILIDAD PRESUPUESTAL PARA LA ADQUISICIÓN DE VEHÍCULOS RADICADO 2025ER312862O1</t>
  </si>
  <si>
    <t>ENVIO DOCUMENTO SECRETARIA DISTRITAL DE AMBIENTE RADICADO NO. 2025EE290075</t>
  </si>
  <si>
    <t>REQUERIMIENTO 6760642025:SOLICITUD DE INTERVENCIÓN POR EXCESO DE RUIDO CONSTANTE EN CONJUNTO RESIDENCIAL</t>
  </si>
  <si>
    <t>ENVIO DOCUMENTO SECRETARIA DISTRITAL DE AMBIENTE RADICADO NO. 2025EE289903</t>
  </si>
  <si>
    <t>REQUERIMIENTO 7047012025:EN LA VIVIENDA UBICADA EN LA CARRERA 104 NO. 19???64 SE PRESENTAN DAÑOS GRAVES EN EL ANDÉN, OCASIONADOS POR ACTIVIDADES DE CARGUE, DESCARGUE Y MANIOBRAS DE VEHÍCULOS DE DISTRIBUCIÓN DE POSTOBÓN S.A., PESE A QUE NO EXISTE EN ESTE PUNTO UN LUGAR AUTORIZADO PARA DICHA ACTIVIDAD.</t>
  </si>
  <si>
    <t>REQUERIMIENTO 7078992025:SOLICITUD DE INTERVENCIÓN A MALLA VIAL DE LA LOCALIDAD</t>
  </si>
  <si>
    <t>REQUERIMIENTO 7063042025:SOLICITUD DE INTERVENCIÓN, RECUPERACIÓN Y MANTENIMIENTO INTEGRAL DEL PARQUE CONTIGUO A LOS CONJUNTOS RESIDENCIALES PORTOHAYUELOS 1 Y 2</t>
  </si>
  <si>
    <t>RESPUESTA AL RADICADO UAERMV NO. 20251120207052 ??? COMUNICADO DTCI NO. 202538501285841 DEL INSTITUTO DE DESARROLLO URBANO ??? IDU - BOGOTÁ TE ESCUCHA 6420492025 ??? SOLICITUD DE INTERVENCIÓN DEL SEGMENTO VIAL UBICADO EN LA CARRERA 100 ENTRE LA CALLE 24A BIS Y LA CALLE 24B</t>
  </si>
  <si>
    <t>RADICADO ACUEDUCTO NO E-2025-143020 INVESTIGACIÓN RED ALCANTARILLADO</t>
  </si>
  <si>
    <t>RESPUESTA AL RADICADO UAERMV NO. 20251120207062 ??? COMUNICADO DTCI NO. 202538501284111 DEL INSTITUTO DE DESARROLLO URBANO ??? IDU - SOLICITUD DE INTERVENCIÓN DEL SEGMENTO VIAL UBICADO EN LA CARRERA 100 # 18-37 - LOCALIDAD DE FONTIBÓN.</t>
  </si>
  <si>
    <t>OCUMENTO DE RESPUESTA: 202563010050501 - INFORME DE EJECUCIÓN FINANCIERA CONVENIO 216232 NOVIEMBRE 2025</t>
  </si>
  <si>
    <t>DOCUMENTO DE RESPUESTA: 202563010050501 - INFORME DE EJECUCIÓN FINANCIERA CONVENIO 216232 NOVIEMBRE 2025</t>
  </si>
  <si>
    <t>ENVÍO RESPUESTA AL RADICADO NÚMERO 202518501791272 DEL 16 DE DICIEMBRE DE 2025 - RADICADO JAL FONTIBÓN 20250071 - LOCALIDAD DE FONTIBÓN.</t>
  </si>
  <si>
    <t>SOLICITUD -MODIFICATORIO NO 7 DE INCLUSIÓN DE ÍTEMS NO PREVISTOS Y PRORROGA NO 3.</t>
  </si>
  <si>
    <t>RESPUESTA AL RADICADO UAERMV NO. 20251120213352 DEL 11 DE DICIEMBRE DE 2025 ??? COMUNICACIÓN 2025-EE-37276 DE TRANSMILENIO S.A. - TRASLADO DE RADICADO TMSA 2025-ER-62786. NOVEDADES DE INFRAESTRUCTURA - COMPONENTE ZONAL DEL 07 NOVIEMBRE DE 2025 AL 14 DE NOVIEMBRE DE 2025. ENVIADO POR EL OPERADOR GMOVIL S.A.S.</t>
  </si>
  <si>
    <t>OFICIO 204-ALCANCE A LA ENTREGA DEL ACTA PARCIAL NO. 12 RADICADO FDLF NO. 2025-95-1003666-2, CIN 381 DE 2023</t>
  </si>
  <si>
    <t>ENVÍO RESPUESTA AL RADICADO NÚMERO 202518501788442 DEL 16 DE DICIEMBRE DE 2025 - CALLE 18 A ENTRE CARRERAS 111 A Y 112 A - LOCALIDAD DE FONTIBÓN.</t>
  </si>
  <si>
    <t>CAPACITACIÓN - PROCESO DE SUBSANACIÓN - CONSEJOS LOCALES DE VENDEDORES INFORMALES * CUÁNDO: MARTES, 16 DE DICIEMBRE DE 2025 14:00-15:00. DÓNDE: REUNIÓN DE MICROSOFT TEAMS</t>
  </si>
  <si>
    <t>INFORMATIVO, NO REQUIERE RESPUESTA
INVITACIÓN A AREUNIÓN</t>
  </si>
  <si>
    <t>RESPUESTA AL RADICADO UAERMV NO. 20251120220262 DEL 22 DE DICIEMBRE DE 2025 ??? COMUNICACIÓN GM-GE-PT-2025-1739 DE GMOVIL S.A.S. ??? COMUNICACIÓN 2025-EE-38663 DE TRANSMILENIO S.A. ??? ACTIVIDADES DE MANTENIMIENTO EN SEGMENTOS REPORTADOS POR EL OPERADOR GMOVIL S.A.S.</t>
  </si>
  <si>
    <t>ENVÍO RESPUESTA AL RADICADO NÚMERO 202518501817812 DEL 22 DE DICIEMBRE DE 2025 - LOCALIDAD DE FONTIBÓN.</t>
  </si>
  <si>
    <t>VOLANTE TRIMESTRAL CFRO - LOCALIDAD DE FONTIBÓN</t>
  </si>
  <si>
    <t>Regiotrans: Actividades estrategicas de participación ciudadana.</t>
  </si>
  <si>
    <t>INFORME DE EJECUCIÓN FINANCIERA CONVENIO 216232 NOVIEMBRE 2025</t>
  </si>
  <si>
    <t>??INFORME DE POLICÍA ESPECIAL CAI MODELIA</t>
  </si>
  <si>
    <t>RESPUESTA AL RADICADO UAERMV NO. 20251120207142 DEL 01 DE DICIEMBRE DE 2025 ??? RADICADO NO. 202538501285971 DE 28 DE NOVIEMBRE DE 2025 ??? INTERVENCIÓN VIAL ???(???). INFORMACIÓN VÍA DE LA CARRERA 130 ENTRE LA CALLE 22A A LA CALLE 22C (SIC). (???)???</t>
  </si>
  <si>
    <t>RADICACION DE DOCUMENTOS,CONTRATO DE SUMINISTRO N 117787</t>
  </si>
  <si>
    <t>FACTURA - FONDO DE DESARROLLO LOCAL DE FONTIBON -140404</t>
  </si>
  <si>
    <t xml:space="preserve">	FACTURA - FONDO DE DESARROLLO LOCAL DE FONTIBON -140404</t>
  </si>
  <si>
    <t>REQUERIMIENTO 7063302025:SOLICITUD DE ACCIONES DE LIMPIEZA, MANTENIMIENTO Y MANEJO INTEGRAL DEL PARQUE CONTIGUO A LOS CONJUNTOS RESIDENCIALES PORTOHAYUELOS 1 Y 2. BTE SE ENCUENTRA EN EL IDPYBA, IDR, JBB, SEC. DE AMBIENTE, UAESP</t>
  </si>
  <si>
    <t>SE DEVUELVE POR NO SER COMPETENCIA DE INFRAESRUCTURA</t>
  </si>
  <si>
    <t>COMUNICACIÓN IDU CON RADICADO 202438501649931 DE FECHA 27/12/2024 ENVÍO RESPUESTA AL RADICADO NÚMERO 202452602125272</t>
  </si>
  <si>
    <t>SOLICITUD INFORMACIÓN SOBRE PROYECTOS ESPECÍFICOS QUE VINCULEN PARQUES UBICADOS EN LA LOCALIDAD DE FONTIBÓN, BAJO RADICADO NO. 2025JBB4000112952 DE NOVIEMBRE 30 DE 2025 Y RADICADO IDRD NO. 20252100534582 DE DICIEMBRE 1 DE 2025.</t>
  </si>
  <si>
    <t>REQUERIMIENTO 6980472025:CIUDADANA SE COMUNICA A LA LINEA 195 SIENDO LAS 1:37 PM DEL 16/12/2025 SOLICITANDO INTERPONER UN DERECHO DE PETICION HACIA LAS ENTIDADES COMPETENTES. EXPRESA QUE EN LA DIRECCION CERCANA: CARRERA 71 17A 11 SUR, LOCALIDAD DE FONTIBON, ZONA INDUSTRIAL MONTEVIDEO, SE ENCUENTRA ALEDAÑO UN LOTE, EL CUAL ES PROPIEDAD DEL ESTADO O DISTRITO. INICIALMENTE SE UTILIZO PARA GUARDAR MATERIAL DE CONSTRUCCION DE OBRAS PUBLICAS</t>
  </si>
  <si>
    <t>RESPUESTA AL RADICADO UAERMV NO. 20251120216342 DEL 15 DE DICIEMBRE DE 2025 ??? SOLICITUD DE INTERVENCIÓN MANTENIMIENTO DE LA MALLA VIAL EN EL SECTOR BARRIO FLANDES CALLE 18 A ENTRE CARRERAS 111 A Y 112 A.</t>
  </si>
  <si>
    <t>ENVÍO RESPUESTA AL RADICADO NÚMERO 202518501821852 DEL 23 DE DICIEMBRE DE 2025 - CALLE 23 SOBRE EL CANAL BOYACÁ - LOCALIDAD DE FONTIBÓN.</t>
  </si>
  <si>
    <t>COMITÉ IDU NO. 58</t>
  </si>
  <si>
    <t>ENVÍO RESPUESTA AL RADICADO NÚMERO 202518501822472 DEL 23 DE DICIEMBRE DE 2025 - CARRERA 93 21 88 - LOCALIDAD DE FONTIBÓN</t>
  </si>
  <si>
    <t>RADICADO ACUEDUCTO NO E-2025-149166 INVESTIGACIÓN RED ALCANTARILLADO</t>
  </si>
  <si>
    <t>RESPUESTA AL RADICADO UAERMV NO. 20251120212312 DEL 09 DE DICIEMBRE DE 2025 ??? REFERENCIA RADICADO FDL 20255920484751 DEL 30 DE NOVIEMBRE DE 2025 - SOLICITUD DE INTERVENCIÓN DEL TRAMO DE LA CARRERA 100 ENTRE LA CALLE 18 Y LA CALLE 17A. LOCALIDAD DE FONTIBÓN</t>
  </si>
  <si>
    <t>23-Dec-0202</t>
  </si>
  <si>
    <t>RESPUESTA AL RADICADO 202561204053442 SOLICITUD INTERVENCIÓN VIAL BARRIO MODELIA EN EL SEGMENTO VIAL DE LA CALLE 23 ENTRE CARRERA 81C Y CARRERA 81D, RESERVADO POR PARTE DEL PROYECTO DE ESTACIONAMIENTO EN VÍA, EN LOCALIDAD DE FONTIBÓN.</t>
  </si>
  <si>
    <t xml:space="preserve">ORFEO NO REQUIERE RESPUESTA - INGRESA COMO INFORMADO </t>
  </si>
  <si>
    <t>ENVÍO RESPUESTA AL RADICADO NÚMERO 202552601823792 DEL 23 DE DICIEMBRE DE 2025 - RADICADO ALCALDÍA LOCAL DE FONTIBÓN 20255920495531 - CALLE 19A ENTRE LA CARRERA 80A A LA CARRERA 81B - LOCALIDAD DE FONTIBÓN.</t>
  </si>
  <si>
    <t>REQUERIMIENTO 7198692025:A QUIEN CORRESPONDA, PETICIÓN DE INTERVENCIÓN URGENTE POR DETERIORO DE MALLA VIAL (ESPACIO PÚBLICO) FRENTE AL CONJUNTO MIRADOR DE LOS HAYUELOS.REPORTE DETERIORO VIAL CRÍTICO EN DIAG. 17B CON CRA. 88.</t>
  </si>
  <si>
    <t>REQUERIMIENTO 7184042025:DAÑO DE VIAS DURANTE UN LARGO TIEMPO</t>
  </si>
  <si>
    <t>RESPUESTA AL RADICADO UAERMV NO. 20251120087992 DEL 24 DE DICIEMBRE DE 2025 ??? SDQS???BTE 7078992025??? INTERVENCIÓN CARRERA 116 ENTRE CALLE 17 Y CALLE 24.</t>
  </si>
  <si>
    <t>PRESENTACIÓN CONSORCIO FERREOBELEN NUEVO ADMINISTRADOR FERREO</t>
  </si>
  <si>
    <t>Contrato de Obra No. PAF-ANIFERREO-O-070-2024 cuyo objeto es contratar la
“ADMINISTRACIÓN, VIGILANCIA, CONTROL DE TRÁFICO, OPERACIÓN, MEJORAMIENTO,
MANTENIMIENTO, Y CONSERVACIÓN DE LA INFRAESTRUCTURA FÉRREA ENTREGADA DEL
CORREDOR BOGOTÁ - BELENCITO, EL RAMAL LA CARO – ZIPAQUIRÁ Y EL TRAMO BOGOTÁ –
FACATATIVÁ (PK 5 Y 6)”</t>
  </si>
  <si>
    <t>INFORME DE POLICÍA ESPECIAL - SOLICITUD DE REPOSICIÓN DE TAPAS DE REGISTRO DE ALCANTARILLADO</t>
  </si>
  <si>
    <t>BOLETÍN AVENIDA 68</t>
  </si>
  <si>
    <t>Informado IDU, construcción Av. 68 Autopista sur a la Calle 100.</t>
  </si>
  <si>
    <t>EN RESPUESTA RADICADO UAERMV NO. 20251120219082 DEL 18 DE DICIEMBRE DE 2025, SDQS 7078992025 - ARREGLAR LA CARRERA 116 ENTRE LA CALLE 17 Y LA CALLE 24 EN FONTIBÓN, LO MISMO LA CALLE 18 DESDE LA CARRERA 100 HASTA LA CARRERA 116.</t>
  </si>
  <si>
    <t>"REQUERIMIENTO 7183012025:CUAL CREES QUE ES LA TROCHA # 1 DE FONTIBÓN Y BOGOTA ? LA CARRERA 116 PUNTEA LAS NOMINACIONES"</t>
  </si>
  <si>
    <t>"REQUERIMIENTO 7021962025:SE COMUNICA CIUDADANO VIA TELEFONICA UMV:SOLICITO LA INTERVENCION EN LA CARRERA 69B ENTRE LA 16 Y LA 21 "</t>
  </si>
  <si>
    <t>RESPUESTA AL RADICADO UAERMV NO. 20251120223932 DEL 30 DE DICIEMBRE DE 2025 ???COMUNICACIÓN STCST 202538701381081 DEL INSTITUTO DE DES</t>
  </si>
  <si>
    <t>RESPUESTA AL RADICADO UAERMV NO. 20251120219612 DEL 19 DE DICIEMBRE DE 2025 ??? RADICADO SI NO 202522416960891 DE LA SECRETARIA DISTRITAL DE MOVILIDAD - SOLICITUD MANTENIMIENTO MALLA VIAL EN LA CALLE 23 ENTRE CARRERA 81C Y CARRERA 81D- LOCALIDAD DE FONTIBÓN.</t>
  </si>
  <si>
    <t>INFORME DE POLICÍA ESPECIAL CAI VERSALLES.</t>
  </si>
  <si>
    <t>??INFORME DE POLICIA ESPECIAL CAI MODELIA</t>
  </si>
  <si>
    <t>ENVÍO RESPUESTA AL RADICADO NÚMERO 202618500001762 DEL 2 DE ENERO DE 2026 - LOCALIDAD DE FONTIBÓN.</t>
  </si>
  <si>
    <t>El comunicado no requiere respuesta, ingresa como informado por pate de Movilidad.</t>
  </si>
  <si>
    <t>RESPUESTA AL RADICADO UAERMV NO. 20251120218042 DEL 17 DE DICIEMBRE DE 2025 ??? COMUNICADO SDQS BTE 7021962025 ??? SOLICITO LA INTERVENCION EN LA CARRERA 69B ENTRE LA 16 Y LA 21.</t>
  </si>
  <si>
    <t>RESPUESTA AL RADICADO UAERMV NO. 20251120188362 DEL 29 DE DICIEMBRE DE 2025 ??? SDQS-BTE 7198692025 - INTERVENCIÓN DIAGONAL 17B CON CARRERA 88</t>
  </si>
  <si>
    <t>SOLICITUD REGISTRO PRESUPUESTAL CONSORCIO ST5</t>
  </si>
  <si>
    <t>RUT del
consorcio AC2R INGENIERIA Y PROYECTOS AC2R</t>
  </si>
  <si>
    <t>REMISION SOLICITO INTERVENCI??????N URGENTE POR ROTURA DE TUBERÍA Y DESPERDICIO DE AGUA SIN REPARACIÓN</t>
  </si>
  <si>
    <t>CTO IDU 1509 – 054– OF – 2025 INFORMACIÓN SOBRE INICIO DE OBRAS POR CONSERVACIÓN Y SOLICITUD PARA INSTALACIÓN DE PIEZAS INFORMATIVAS</t>
  </si>
  <si>
    <t>INFORMATIVO:
INFORMACIÓN SOBRE INICIO DE OBRAS POR CONSERVACIÓN Y SOLICITUD PARA INSTALACIÓN DE PIEZAS INFORMATIVAS</t>
  </si>
  <si>
    <t>INVITACION A REUNION DE INICIO DE OBRA -CONTRATO IDU 1752 DE 2021</t>
  </si>
  <si>
    <t>ENVÍO RESPUESTA AL RADICADO NÚMERO 202552601806162 RESPUESTA A DERECHO DE PETICIÓN RECIBIDO CON RADICADOS PLATAFORMA IDU 202552601806162 DEL 18 DE DICIEMBRE DE 2025. SOLICITUD DE ESTUDIO Y PRIORIZACIÓN PARA LA CONSTRUCCIÓN DE LA CONEXIÓN VIAL DE LA CARRERA 82 CON LA AVENIDA FERROCARRIL DE OCCIDENTE(SENTIDO SUR-NORTE), BARRIO HAYUELOS.</t>
  </si>
  <si>
    <t>RESPUESTA AL RADICADO UAERMV NO. 20251120220182 DEL 22 DE DICIEMBRE DE 2025 ??? RADICADO NO 2025-EE-38656 DE TRANSMILENIO S.A. - SOLICITUD MAL ESTADO DE LA INFRAESTRUCTURA VIAL NOVIEMBRE 2025. ENVIADO POR EL OPERADOR E SOMOS FONTIBÓN S.A.S.</t>
  </si>
  <si>
    <t>ENVÍO RESPUESTA AL RADICADO NÚMERO 202518501842532 DEL 30 DE DICIEMBRE DE 2025 - LOCALIDAD DE FONTIBÓN</t>
  </si>
  <si>
    <t>ENVÍO RESPUESTA AL RADICADO NÚMERO 202518501837902 Y AL RADICADO 202518501835922 DEL 29 DE DICIEMBRE DE 2025 - LOCALIDAD DE FONTIBÓN</t>
  </si>
  <si>
    <t>ENVÍO RESPUESTA AL RADICADO NÚMERO 202618500002772 DEL 2 DE ENERO DE 2026 - LOCALIDAD DE FONTIBÓN.</t>
  </si>
  <si>
    <t>??INFORME DE POLICÍA ESPECIAL CAI SANTANDER.</t>
  </si>
  <si>
    <t>??INFORME DE POLICÍA ESPECIAL CAI VERSALLES.</t>
  </si>
  <si>
    <t>INGI-50260-191-25 -ASUNTO ALCANCE AL RAD 20255910144062 DEL 24 DE NOVIEMBRE DE 2025: REMISION ITEMS NO PREVISTOS NP-22 ??? NP-40 CONTRATO DE OBRA NO. FDLF-COP-711-20</t>
  </si>
  <si>
    <t>SE DA ALCENCE AL RADICADO DE SALIDA 20255910144062 - CONTRATO DE OBRA 711-2024
SE REALIZA EL RESPECTIVO TRAMITE ANTE LA PLATAFORMA SECOP II</t>
  </si>
  <si>
    <t>AUTORIZACIÓN PARA GENERACIÓN DEL REGISTRO PRESUPUESTAL A NOMBRE DEL CONSORCIADO MAYORITARIO ??? CONTRATO NO. FDLF-CMA-004-2025</t>
  </si>
  <si>
    <t>INFORMATIVO:
AUTORIZACIÓN PARA GENERACIÓN DEL REGISTRO PRESUPUESTAL A NOMBRE DEL CONSORCIADO MAYORITARIO ??? CONTRATO NO. FDLF-CMA-004-2025</t>
  </si>
  <si>
    <t>REPROGRAMACIÓN ACTIVIDADES CIRCUITO DOSFAYETTE 34,5 KV POR EVENTOS DE FUERZA MAYO</t>
  </si>
  <si>
    <t>RESPUESTA AL RADICADO IDRD NO. 20252100540472 TRASLADO DEL IDU / RESPUESTA AL RADICADO NÚMERO 202552601689012 DEL 25 DE NOVIEMBRE DE 2025 - RADICADO UAESP 20254000256791 - RADICADO ALCALDÍA LOCAL DE FONTIBÓN 2025592043284</t>
  </si>
  <si>
    <t>INFORMATIVO - RESPUESTA DEL IDRD AL PETICIONARIO</t>
  </si>
  <si>
    <t>CA - CONCEPTO TÉCNICO DE AUTORIZACIÓN PARA REPARACIONES LOCATIVAS. DIRECCIONES: CALLE 18 NO. 99 - 56 - CALLE 18 NO. 99 - 54 CHIP: AAA0079TLSK - AAA0079TLRU</t>
  </si>
  <si>
    <t>INFORMATIVO - CONCEPTO TÉCNICO IDPC: DE AUTORIZACIÓN PARA REPARACIONES LOCATIVAS. DIRECCIONES: CALLE 18 NO. 99 - 56 - CALLE 18 NO. 99 - 54 CHIP: AAA0079TLSK - AAA0079TLRU</t>
  </si>
  <si>
    <t>REMISIÓN HOJAS DE VIDA CONTRACTUALES</t>
  </si>
  <si>
    <t>RESPUESTA AL RADICADO UAERMV NO. 20261120001452 DEL 6 DE ENERO DE 2026 ??? COMUNICADO FDLF 20255920496021 ??? SOLICITUD MANTENIMIENTO VÍA CALLE 23G ENTRE LA CARRERA 103 A LA CARRERA 103B.</t>
  </si>
  <si>
    <t>RESPUESTA AL RADICADO UAERMV NO. 20261120002352 DEL 08 DE ENERO DE 2026 ??? RADICADO DTCI NO 202638500009891 DEL INSTITUTO DE DESARROLLO URBANO - SOLICITUD MANTENIMIENTO MALLA VIAL CALLE 23 ENTRE LA CARRERA 81C A LA CARRERA 81 D - LOCALIDAD DE FONTIBÓN.</t>
  </si>
  <si>
    <t>RESPUESTA RADICADO IDRD NO. 20252100567702 / SOLICITUD DE INTERVENCIÓN, RECUPERACIÓN Y MANTENIMIENTO INTEGRAL DEL PARQUE CONTIGUO A LOS CONJUNTOS RESIDENCIALES PORTOHAYUELOS 1 Y 2.</t>
  </si>
  <si>
    <t>DELEGADA INSTRUCCION DISCIPLINARIA I RADICACION NO 4447051-2025 AUTO N 1106 DEL 11 DE DICIEMBRE DE 2025 DESICION AUTO RFEMISORIO DE CONTRIL INTERNO DISCIPLINARIO</t>
  </si>
  <si>
    <t>ENVÍO RESPUESTA AL RADICADO NÚMERO 202652600010192 Y AL RADICADO 202652600010212 DEL 6 DE ENERO DE 2025 - RADICADO ALCALDÍA LOCAL DE FONTIBÓN 20255920509251 - LOCALIDAD DE FONTIBÓN.</t>
  </si>
  <si>
    <t>ENVÍO RESPUESTA AL RADICADO NÚMERO 202652600015272 DEL 7 DE ENERO DE 2025 - RADICADO ALCALDÍA LOCAL DE FONTIBÓN 20265920002191 - CALLE 23 ENTRE LA CARRERA 81C A LA CARRERA 81 D - LOCALIDAD DE FONTIBÓN.</t>
  </si>
  <si>
    <t>REMISIÓN PÓLIZAS SUSCRIPCIÓN DEL CONTRATO DE OBRA COP-554-2025</t>
  </si>
  <si>
    <t xml:space="preserve">	REMISIÓN PÓLIZAS SUSCRIPCIÓN DEL CONTRATO DE OBRA COP-554-2025</t>
  </si>
  <si>
    <t>ENVÍO RESPUESTA AL RADICADO NÚMERO 202618500018562 DEL 8 DE ENERO DE 2025 - LOCALIDAD DE FONTIBÓN.</t>
  </si>
  <si>
    <t>ENVÍO RESPUESTA AL RADICADO NÚMERO 202652600013412 ??? NUNC 110016000013202206538 ??? SDM 202631100057971.</t>
  </si>
  <si>
    <t>RADICADO ACUEDUCTO NO E-2026-001529 RADICADO NO. 20255920518241 DEL 30/12/02025 RADICADO ALCALDÍA NO. 20255910072932</t>
  </si>
  <si>
    <t>REQUERIMIENTO 72092026:SOLICITO LA RESTAURACION DEL SENDERO UBICADO EN EL BARRIO MODELIA HAYUELOS LOCALIDAD DE FONTIBON</t>
  </si>
  <si>
    <t>REQUERIMIENTO 10722026:SOLICITUD DE INTERVENCION Y MANTENIMIENTO VIAL</t>
  </si>
  <si>
    <t>RESPUESTA A RADICADO NÚMERO 202552601818962 Y 202552601819782. TRASLADO DE TM S.A. 2025EE38656, 2025ER65292. ENVIADO POR EL OPERADOR E SOMOS FONTIBÓN S.A.S.</t>
  </si>
  <si>
    <t>REQUERIMIENTO 80062026:POR MEDIO DE LA PRESENTE INTERPONGO UNA QUEJA FORMAL POR EL ESTADO CRITICO Y PROLONGADO DETERIORO DE UNA VIA SECUNDARIA UBICADA EN EL BARRIO SAN JOSE, LOCALIDAD DE FONTIBON,</t>
  </si>
  <si>
    <t>"REQUERIMIENTO 29412026:QUEDABA PRIORIZADA PARA ESTE AÑO 2026 CL 21 CR 91 ESQUINA AV FERROCARRIL "</t>
  </si>
  <si>
    <t>Se solicita urgentemente la instalación de 4 policías acostados elevados, en la intersección de la calle 19 A con carrera 80 A. Debido a que los vehículos pesados y automóviles pasan a alta velocidad, haciendo que se mueva fuertemente el edificio del Conjunto Park 26, como si estuviera temblando la tierra.</t>
  </si>
  <si>
    <t>ENVÍO CONCEPTO IDIGER 2025ER22285 - DIAGNÓSTICO RIESGO INESTABILIDAD EN COLUMNAS PASARELA EN LADRILLO PARQUE CARLOS LLERAS RESTREPO - CÓDIGO IDRD NO. 09-048. SIRE 5460772.</t>
  </si>
  <si>
    <t>"REQUERIMIENTO 27792026:EN EJERCICIO DEL DERECHO FUNDAMENTAL DE PETICIÓN CONSAGRADO EN EL ARTÍCULO 23 DE LA CONSTITUCIÓN POLÍTICA Y DESARROLLADO POR LA LEY 1755 DE 2015, ME PERMITO PRESENTAR LA SIGUIENTE SOLICITUD EN REPRESENTACIÓN DE LA COMUNIDAD DEL BARRIO JERICÓ, LOCALIDAD DE FONTIBÓN, ESPECÍFICAMENTE EN LA CARRERA 126 CON CALLE 17F. "</t>
  </si>
  <si>
    <t>"REQUERIMIENTO 8392026:AYUDEMOS EN LA KRA 128 # 14 FONTIBON - RECODO .. NO TENEMOS VÍAS , TENEMOS TROCHAS "</t>
  </si>
  <si>
    <t>REQUERIMIENTO 7183622025:ESTAS COSAS HACE MUCHO ESTÁN EN MAL ESTADO</t>
  </si>
  <si>
    <t>REQUERIMIENTO 232112026:SOLICITUD DE INTERVENCIÓN A MALLA VIAL DE LA LOCALIDAD.</t>
  </si>
  <si>
    <t>ENVÍO RESPUESTA AL RADICADO NÚMERO 202652600024762 DEL 9 DE ENERO DE 2026 - RADICADO ALCALDÍA LOCAL DE FONTIBÓN 20265920002691 - CALLE 19A ENTRE LA CARRERA 80A Y LA CARRERA 81B - LOCALIDAD DE FONTIBÓN.</t>
  </si>
  <si>
    <t>RESPUESTA AL RADICADO UAERMV NO. 20261120003032 DEL 09 DE ENERO DE 2026 ??? COMUNICACIÓN STCST 202638700013521 DEL INSTITUTO DE DESARROLLO URBANO ??? RADICADO TMSA 2025-ER-62798 2025EE38663 DEL OPERADOR GMÓVIL SAS ??? INTERVENCIÓN DIFERENTES VÍAS DE LA CIUDAD.</t>
  </si>
  <si>
    <t>ENVÍO RESPUESTA AL RADICADO NÚMERO 202652600024772 DEL 9 DE ENERO DE 2025 - RADICADO ALCALDÍA LOCAL DE FONTIBÓN 20265920004071 - CARRERA 116 ENTRE CALLE 17 Y LA AVENIDA CALLE 24 - LOCALIDAD DE FONTIBÓN.</t>
  </si>
  <si>
    <t>RESPUESTA AL RADICADO 202652600005362 DEL 5 DE ENERO DE 2026. MESA DE TRABAJO SECTOR MODELIA OCCIDENTAL</t>
  </si>
  <si>
    <t>REMISIÓN DE HOJAS DE VIDA ??? EQUIPO DE INTERVENTORÍA</t>
  </si>
  <si>
    <t>REMISION INFORME MENSUAL DE INTERVENTORIA N 9 VERSION 1 CORESPONDIENTE AL PERIODO DEL 12 DE OCTUBRE AL 09 DE NOVIEMBRE DE 2025</t>
  </si>
  <si>
    <t>INGENIERIA SAS
ASUNTO:	REMISION INFORME MENSUAL DE INTERVENTORIA N 9 VERSION 1 CORESPONDIENTE AL PERIODO DEL 12 DE OCTUBRE AL 09 DE NOVIEMBRE DE 2025</t>
  </si>
  <si>
    <t>ENTREGA HOJAS DE VIDA CONTRATO FDLF-CI-527-2025</t>
  </si>
  <si>
    <t>REGISTRADO: (PARA PUBLICAR EN CARTELERA) 20266000011951 - RESPUESTA RADICADO ORFEO IDRD NO. 20252100574702 DEL 29 DE DICIEMBRE DE 2025</t>
  </si>
  <si>
    <t>ENVÍO RESPUESTA AL RADICADO NÚMERO 202652600046152 DEL 15 DE ENERO DE 2026 - RADICADO ALCALDÍA LOCAL DE FONTIBÓN 20255920502291 - CARRERA 116 CON CALLE 17 D - LOCALIDAD DE FONTIBÓN.</t>
  </si>
  <si>
    <t>ENVÍO RESPUESTA AL RADICADO NÚMERO 202552601833722, RADICADO UMV 20251400169251 - SOLICITUD DE INTERVENCIÓN SOBRE SEGMENTOS VIALES EN LA LOCALIDAD DE FONTIBÓN</t>
  </si>
  <si>
    <t>DERECHO DE PETICIÓN MANTENIMIENTO PUENTE PEATONAL</t>
  </si>
  <si>
    <t>REMISIÓN PLAN DE GESTIÓN SOCIAL</t>
  </si>
  <si>
    <t>REMISIÓN MANUAL DE CONTROL Y SEGUIMIENTO AMBIENTAL Y SST</t>
  </si>
  <si>
    <t>SOLICITUD DE PRESENCIA DE LA SEÑORA ALCALDESA PARA TRATAR ALFUNOS TEMAS COMO CONSTRUCIION Y AMPLICACION 13 O AV CALLE 17 ENTRE OTROS TEMAS</t>
  </si>
  <si>
    <t>OFICIO JAL 005/2026- INVITACIÓN SESIÓN 19 DE ENERO DE 2026.EL TEMA DE LA SESIÓN: DEBATE DE SEGUIMIENTO A LOS COMPROMISOS ADQUIRIDOS SOBRE MAQUINARIA AMARILLA Y PARQUE AUTOMOTOR EN FONTIBÓN.</t>
  </si>
  <si>
    <t>2-2026-00667 - : SOLICITUD INFORMACIÓN MATRICES DE EJECUCIÓN DEL GASTO DERECHOS DE PETICIÓN OBRAS INCONCLUSAS - REF.: AUDITORIA FINANCIERA, DE GESTIÓN Y RESULTADOS, CÓDIGO 107 PDVCF 2026</t>
  </si>
  <si>
    <t>REQUERIMIENTO 235192026:DERECHO DE PETICION A LA UNIDAD DE MANTENIMIENTO VIAL</t>
  </si>
  <si>
    <t>REMISION ACTA DE COSTOS N6 DEL CONTRATO DE INTERVENTORIA FDLF-CIV-717-2024</t>
  </si>
  <si>
    <t>REMISION ACTA DE COSTOS N 6 DEL CONTRATO DE OBRA FDLF-COP-711-2024 CON VISTO BUENO DE LA INTERVENTORIA</t>
  </si>
  <si>
    <t>SUBSANACIÓN REMISIÓN DE HOJAS DE VIDA ??? EQUIPO DE INTERVENTORÍA</t>
  </si>
  <si>
    <t>C-FONTIBON25-009- NOTIFICACIÓN Y APROBACIÓN DEL CAMBIO DE REPRESENTANTE LEGAL ??? CONTRATO DE INTERVENTORÍA NO. 485-2025</t>
  </si>
  <si>
    <t>CONSORCIO FONTIBON 2025
Asunto:	C-FONTIBON25-009- NOTIFICACIÓN Y APROBACIÓN DEL CAMBIO DE REPRESENTANTE LEGAL ??? CONTRATO DE INTERVENTORÍA NO. 485-2025</t>
  </si>
  <si>
    <t>REQUERIMIENTO 223932026:DERECHO DE PETICION ??? SOLICITUD DE INTERVENCION VIAL URGENTE ??? CRA. 106 CON CALLE 14 (FONTIBON)</t>
  </si>
  <si>
    <t>REQUERIMIENTO 100432026:ARREGLO DE LA VIA EN CRA 83# 24B ,DAÑO PRESENTADO DESDE EL AÑO 2018..., AGRADREZCO TODA SU COLABORACION</t>
  </si>
  <si>
    <t>REQUERIMIENTO 217102026:DESDE EL AÑO ANTERIOR HE VISTO QUE SE HAN DESARROLLADO ALGUNAS OBRAS DE MANTENIMIENTO VIAL ALEDAÑAS A MI LUGAR DE RESIDENCIA, PERO A PESAR DE LA PROXIMIDAD, NO SE HA HECHO MANTENIMIENTO AL SECTOR DE LA GLORIETA UBICADA EN LA CALLE 18 CON CARRERA 86</t>
  </si>
  <si>
    <t>??INFORME DE POLICIA ESPECIAL CAI SABANA GRANDE</t>
  </si>
  <si>
    <t>REQUERIMIENTO 235532026:DERECHO DE PETICION PARA LA UNIDAD DE MANTENIMIENTO VIAL</t>
  </si>
  <si>
    <t>INVITACIÓN A COMITÉ IDU NO. 6</t>
  </si>
  <si>
    <t>RESPUESTA RADICADO ORFEO IDRD NO. 20252100574902 DEL 29 DE DICIEMBRE DE 2025</t>
  </si>
  <si>
    <t>E-2026-0002412 ID: 176229 - RADICADO SINPROC 4488246 DE 2025 - ALEJANDRA AREVALO</t>
  </si>
  <si>
    <r>
      <t xml:space="preserve">REQUERIMIENTO 3219592025:RADICADO ORFEO VEEDURIA NO: </t>
    </r>
    <r>
      <rPr>
        <rFont val="Arial Narrow"/>
        <b/>
        <color rgb="FF1155CC"/>
        <sz val="9.0"/>
        <u/>
      </rPr>
      <t>20252200072462</t>
    </r>
    <r>
      <rPr>
        <rFont val="Arial Narrow"/>
        <color rgb="FF434343"/>
        <sz val="9.0"/>
      </rPr>
      <t xml:space="preserve"> ASUNTO: COMUNICADO A LA COMUNIDAD DE CIUDAD SALITRE</t>
    </r>
  </si>
  <si>
    <r>
      <rPr>
        <rFont val="Arial Narrow"/>
        <b/>
        <color rgb="FF0000FF"/>
        <sz val="9.0"/>
      </rPr>
      <t>CERRAR ORFEO:</t>
    </r>
    <r>
      <rPr>
        <rFont val="Arial Narrow"/>
        <b/>
        <color rgb="FFFF0000"/>
        <sz val="9.0"/>
      </rPr>
      <t xml:space="preserve">
ORFEO REMITIDO EN SEP 8 POR DIMELZA MEDINA – 
DONDE SE INVITA A REUNIÓN EL DÍA SÁBADO 06 DE SEPTIEMBRE DEL 2025:
CON EL FIN DE DAR A CONOCER LA INFORMACIÓN DEL PROYECTO CON LAS ACTIVIDADES A DESARROLLAR DURANTE LA EJECUCIÓN DE LA OBRA EN EL BARRIO PARAISO BAVARIA, POR LO CUAL LA INVITAMOS O A UN REPRESENTANTE DE SU ALCALDÍA, A LA REUNIÓN QUE TENDRÁ LUGAR EN LA CARRERA 79A 16F 09, EL DÍA SÁBADO 06 DE SEPTIEMBRE DEL 2025, A LAS 09:00 AM. AGRADECEMOS SU PARTICIPACIÓN Y ESPERAMOS CONTAR CON SU ASISTENCIA</t>
    </r>
  </si>
  <si>
    <r>
      <rPr>
        <rFont val="Arial Narrow"/>
        <b/>
        <color rgb="FF0000FF"/>
        <sz val="9.0"/>
      </rPr>
      <t xml:space="preserve">ORFEO REMITIDO EN SEP 8 POR DIMELZA MEDINA 
</t>
    </r>
    <r>
      <rPr>
        <rFont val="Arial Narrow"/>
        <b/>
        <color rgb="FFFF0000"/>
        <sz val="9.0"/>
      </rPr>
      <t>POR FAVOR REASIGNAR A PEDRO AVELLA DE CONTRATACIÓN, TENIENDO EN CUENTA LA DIRECTRIZ DE LA REFERENTE DE INFRACESTRUCTURA. GRACIAS</t>
    </r>
  </si>
  <si>
    <r>
      <rPr>
        <rFont val="Arial Narrow"/>
        <b/>
        <color rgb="FFFF0000"/>
        <sz val="7.0"/>
      </rPr>
      <t xml:space="preserve">BUENOS DÍAS SE DEVUELVE ORFEO, TENIENDO EN CUENTA QUE LA INFORMACIÓN SOLICITADA NO ES RESORTE DE INFRAESTRUCTURA, EL ÚNICO PUNTO A NUESTRO CARGO ES: INTERVENCIONES EN EL SISTEMA VIAL LOCAL.
 INFORMACIÓN GEOGRÁFICA ACTUALIZADA DE PARQUEADEROS DE CORRESPONDENCIA DE SU LOCALIDAD.
 INTERVENCIONES EN EL SISTEMA VIAL LOCAL
 EN EL MARCO DEL ARTÍCULO 553 “AFECTACIONES PARA LA EJECUCIÓN DE OBRAS PÚBLICAS” DEL DECRETO 555 DE 2021, SE REQUIERE LA INFORMACIÓN GEOGRÁFICA EDITABLE CORRESPONDIENTE
AL INVENTARIO DE LOS PREDIOS OBJETO DE AFECTACIÓN POR PARTE DE SU EMPRESA; PARA ELLO ES NECESARIO EN LÍNEA CON EL ARTÍCULO EN MENCIÓN QUE LA INFORMACIÓN GEOGRÁFICA QUE SE DISPONGA CUENTE MÍNIMO CON LAS SIGUIENTES VARIABLES:
  EL NOMBRE DE LA ENTIDAD QUE IMPONE LA AFECTACIÓN.
  LA DENOMINACIÓN DE LA OBRA PÚBLICA, PROGRAMA O PROYECTO QUE OCASIONA LA AFECTACIÓN, O LA INDICACIÓN DE QUE SE TRATA DE PROTECCIÓN ECOLÓGICA O AMBIENTAL,
  SI SE OCASIONA EN VIRTUD DE AMBAS CAUSAS.
  LA IDENTIFICACIÓN DEL INMUEBLE AFECTADO POR EL NÚMERO DE SU FOLIO DE MATRÍCULA INMOBILIARIA, CÓDIGO Y CÉDULA CATASTRAL, DIRECCIÓN DE ADQUISICIÓN Y DIRECCIÓN ACTUAL Y CÓDIGO HOMOLOGADO DE IDENTIFICACIÓN PREDIAL – CHIP.
  TIPO DE PREDIO EN CUANTO A SI O NO PROPIEDAD HORIZONTAL
  LA DELIMITACIÓN PRECISA DE LA PARTE DEL INMUEBLE CUANDO LA AFECTACIÓN SEA PARCIAL. (ESPECIFICAR SI ES PARCIAL O TOTAL LA AFECTACIÓN)
  LA ADOPCIÓN DE LA PLANIMETRÍA RELACIONADA CON LA AFECTACIÓN (INFORMACIÓN GEOGRÁFICA DEL PREDIO AFECTADO)
  FECHA DE ACTUALIZACIÓN DE LA INFORMACIÓN.
 ARTICULADO CON LO ANTERIOR EN EL MARCO DEL ARTÍCULO 136 Y SUBSIGUIENTES DENTRO DE LA SECCIÓN 3 “DISPOSICIONES GENERALES PARA LA GESTIÓN, Y ADMINISTRACIÓN DEL SISTEMA DE
ESPACIO PÚBLICO PEATONAL PARA EL ENCUENTRO” DEL DECRETO 555 DE 2012, ASÍ COMO LO ESTIPULADO POR EL ARTÍCULO 12 Y SUBSIGUIENTES DEL DECRETO 072 DE 2023 EN CUANTO ENTREGA DE ZONAS DE CESIÓN GRATUITAS AL DISTRITO CAPITAL SE REQUIERE LA INFORMACIÓN GEOGRÁFICA EDITABLE CORRESPONDIENTE A:      
  INVENTARIO DE LOS PREDIOS PRODUCTO DE AFECTACIONES QUE NO FUERON UTILIZADOS (SOBRANTES O REMANENTES).
  INVENTARIO DE LOS PREDIOS QUE HAN SIDO COMPRADOS Y AÚN NO SE HAN UTILIZADO.
  INVENTARIO DE LOS PREDIOS A CARGO DE CADA ENTIDAD QUE A LA FECHA SE ENCUENTREN DISPONIBLES.
POR LO ANTERIOR, QUEDAMOS ATENTOS A QUIEN LE SUMINISTRAMOS LA INFORMACIÓN DE INTERVENCIONES EN EL SISTEMA VIAL DE LA LOCALIDAD DE FONTIBÓN.
</t>
    </r>
    <r>
      <rPr>
        <rFont val="Arial Narrow"/>
        <b/>
        <color rgb="FF0000FF"/>
        <sz val="9.0"/>
      </rPr>
      <t>RADICADO DE SALIDA - RESPUESTA 20255910119042</t>
    </r>
  </si>
  <si>
    <r>
      <rPr>
        <rFont val="Arial Narrow"/>
        <b/>
        <color rgb="FFFF0000"/>
        <sz val="9.0"/>
      </rPr>
      <t xml:space="preserve">El instituto de Desarrollo Urbano, - IDU- través del Consorcio Infraestructura Av. 68 y la
Interventoría Consorcio Intertroncal 68, tiene el gusto de invitarlos al Comité IDU No. 57, donde
se socializarán las actividades desarrolladas y se escucharán las inquietudes de los
participantes.
El ingreso a la reunión se realizará el día martes 25 de noviembre de 2025 a las 3:00 p.m. a
través de la Plataforma MEET por medio del siguiente enlace:
</t>
    </r>
    <r>
      <rPr>
        <rFont val="Arial Narrow"/>
        <b/>
        <color rgb="FF1155CC"/>
        <sz val="9.0"/>
        <u/>
      </rPr>
      <t>meet.google.com/dwp-pjgk-fsv</t>
    </r>
  </si>
  <si>
    <r>
      <rPr>
        <rFont val="Arial Narrow"/>
        <b/>
        <color rgb="FFFF0000"/>
        <sz val="9.0"/>
      </rPr>
      <t xml:space="preserve">INFORMATIVO
EN ATENCIÓN AL RADICADO DE LA REFERENCIA, A TRAVÉS DEL CUAL SOLICITA ASIGNACIÓN DE UN USUARIO PARA EL ACCESO A LA PLATAFORMA DE RESERVA DE ELEMENTOS VIALES EN LÍNEA, SE INFORMA LO SIGUIENTE: 
</t>
    </r>
    <r>
      <rPr>
        <rFont val="Arial Narrow"/>
        <b/>
        <i/>
        <color rgb="FFFF0000"/>
        <sz val="9.0"/>
      </rPr>
      <t>EL IDU EN CUMPLIMIENTO DEL ACUERDO 2 DE 1999 “POR EL CUAL SE CREA EL SISTEMA DE INFORMACIÓN DE LA MALLA VIAL DE SANTA FE DE BOGOTÁ”, ESTRUCTURÓ EL SISTEMA EL SISTEMA DE INFORMACIÓN GEOGRÁFICO – SIGIDU, EL CUAL INCORPORA UNA BASE DE DATOS GEOGRÁFICA CORPORATIVA, ACORDE A UN MODELO RELACIONAL DE DATOS QUE CONSISTE EN LA ABSTRACCIÓN DE UN OBJETO REAL EN ENTIDADES GEOGRÁFICAS, CON EL FIN MOSTRAR Y SATISFACER LAS NECESIDADES DE INFORMACIÓN ESPACIAL RELACIONADAS CON EL INVENTARIO Y DIAGNÓSTICO DE LA INFRAESTRUCTURA VIAL Y ESPACIO PÚBLICO.</t>
    </r>
    <r>
      <rPr>
        <rFont val="Arial Narrow"/>
        <b/>
        <color rgb="FFFF0000"/>
        <sz val="9.0"/>
      </rPr>
      <t xml:space="preserve">
</t>
    </r>
  </si>
  <si>
    <t>Regiotram: Actividades estrategicas de participación ciudadana.</t>
  </si>
  <si>
    <t>xxxxxxxx</t>
  </si>
  <si>
    <t>xxxxxx</t>
  </si>
  <si>
    <t>FECHA</t>
  </si>
  <si>
    <t>ASUNTO</t>
  </si>
  <si>
    <t>DIRECCIÓN</t>
  </si>
  <si>
    <t>HORARIO</t>
  </si>
  <si>
    <t>MODALIDAD</t>
  </si>
  <si>
    <t>ENCARGADO</t>
  </si>
  <si>
    <t>COMPROMISOS</t>
  </si>
  <si>
    <t>LINK DEL ACTA DE REUNIÓN</t>
  </si>
  <si>
    <t>OBSERVACIONES</t>
  </si>
  <si>
    <t>ESTE ESPACIO SE CONVOCA PARA VERIFICAR EL CUMPLIENTO DE LOS  COMPROMISOS ESTABLECIDOS EN LA MESA DE TRABAJO LLEVADA A CABO EL 28 DE SEPTIEMBRE DE 2024 EN EL  BARRIO BOHIOS, DE LA LOCALIDAD DE FONTIBÓN, LOS COMPROMISOS FUERON:
 1. ASISTIR Y REVISAR EN UNA MESA TÉCNICA EL ESTADO DE CESIÓN DE LA CONSTRUCTORA BUEN VIVIR  PROYECTO BONAIRE.
 2. REVISAR JORNADA EMBELLECIMIENTO PARQUE EL CEREZO Y POSIBLEMENTE EL PARQUE EL BOSQUE.</t>
  </si>
  <si>
    <t>CONCEJO DE BOGOTÁ</t>
  </si>
  <si>
    <t>9:00 a. m.</t>
  </si>
  <si>
    <t>PRESENCIAL</t>
  </si>
  <si>
    <t>CRISTIAN PEDROZA, JUAN CARLOS RIVEROS</t>
  </si>
  <si>
    <t>SEGUIMIENTO A LAS ACTIVIDADES PROGRMADAS Y SOLCITAR PRIORIDAD A LOS PARQUE QUE SE DEBEN INTERVENIR PARQUES LOS CEREZOS ID 09-128 RUPI 863-12 Y PARQUE EL BOSQUE ID 09-006 RUPI 863-11</t>
  </si>
  <si>
    <t>https://drive.google.com/file/d/1fDTri-_soBrx877_8KRpZPiy_rPYmMit/view?usp=drive_link</t>
  </si>
  <si>
    <t xml:space="preserve">NO SIRVE EL LINK </t>
  </si>
  <si>
    <t>PRESENTACIÓN JAL (REFERENTE)</t>
  </si>
  <si>
    <t>FDLF</t>
  </si>
  <si>
    <t>fernandachavesmanrique@gmail.com</t>
  </si>
  <si>
    <t>FALTA ACTA</t>
  </si>
  <si>
    <t>SOCIALIZACIÓN INICIATIVAS GANADORAS CONVOCATORIA INNOVA TU  TERRITORIO</t>
  </si>
  <si>
    <t>UAESP – Carpa (Av. Caracas #53-80)</t>
  </si>
  <si>
    <t>8:00 -10:00 AM</t>
  </si>
  <si>
    <t>diegop8@hotmail.com</t>
  </si>
  <si>
    <t>SE SUMINISTRO INFORMACION SOBRE LA INICIATIVA QUE GANÓ EN LA LOCALIDAD PARA REALIZAR MEJORAS EN LA LOCALIDAD  EN LA CALLE 22#109B-06</t>
  </si>
  <si>
    <t>IFDLF-05-005B.pdf</t>
  </si>
  <si>
    <t>CASA DE LA CULTURA COP 719-2024 REUNIÓN CON IDPC</t>
  </si>
  <si>
    <t>VIRTUAL</t>
  </si>
  <si>
    <t>11:00 a. m.</t>
  </si>
  <si>
    <t>VITUAL</t>
  </si>
  <si>
    <t>diegop8@hotmail.com
fernandachavesmanrique@gmail.com</t>
  </si>
  <si>
    <t>SEGUIMIENTO A LA SOLICITUD POR PARTE DEL CONTRATISTA AL IDPC DEL CONTRATO 719 DE 2024, SE REALIZA CORRECIONES UNA  A UNA POR PARTE DE LOS PROFESIONALES DE IDPC.</t>
  </si>
  <si>
    <t>https://drive.google.com/file/d/1xlbQnXBLiO7C0XCfU1RFfkCm1nCTkiSf/view?usp=drive_link</t>
  </si>
  <si>
    <t>LOCALIDADES AL TABLERO</t>
  </si>
  <si>
    <t>arq.jsebastianramirez@gmail.com
fernandachavesmanrique@gmail.com
santiago.vargas@gobiernobogota.gov.co</t>
  </si>
  <si>
    <t>RUNION CON SEGURIDAD Y CONCIVENCIA</t>
  </si>
  <si>
    <t>10:00 a. m.</t>
  </si>
  <si>
    <t>ing.cristian.pedroza@gmail.com
fernandachavesmanrique@gmail.com</t>
  </si>
  <si>
    <t>SOCIALIZAR EL EMBELLECIMIENTO DE LOS PARQUES ARTICULADO CON LA ´POLICIA NACIONAL PARQUES ( EL GOLFITO, ALAMEDA, SAUSALITO Y FLANDES)</t>
  </si>
  <si>
    <t>https://drive.google.com/file/d/1w0MUbwEgCZOdzBzUma4eWQo9hb0EJQ2h/view?usp=drive_link</t>
  </si>
  <si>
    <t>REUNIÓN CON LA COMUNIDAD DEL SECTOR DE HAYUELOS EN LA LOCALIDAD DE FONTIBÓN. ESTADO DE LA EJECUCIÓN DEL PLAN DE DESARROLLO EN MATERIA DE SEGURIDAD, MALLA VIAL Y MOVILIDAD</t>
  </si>
  <si>
    <t>Conjunto Torre Hayuelos (salón comunal)
Carrera 80 A No. 17 – 85</t>
  </si>
  <si>
    <t>4:00 p. m.</t>
  </si>
  <si>
    <t>feliz7891@gmail.com
personalinfra2025@gmail.com</t>
  </si>
  <si>
    <t>REUNIÓN EN EL SALÓN COMUNAL CENTRO A - VISITA A SALONES COMUNALES</t>
  </si>
  <si>
    <t>9:00 am</t>
  </si>
  <si>
    <t>ingdiegopr8@gmail.com</t>
  </si>
  <si>
    <t>SE REALIZÓ RECORRIDO A 4 SALONES COMUNALES, LAREDO, CENTRO A, CUCO SECTOR LA ESTANCIA Y LA GIRALDA</t>
  </si>
  <si>
    <t>https://drive.google.com/file/d/1M5fbA3zQPx5f5A-EUV8g1x66nHQdnkWo/view?usp=drive_link</t>
  </si>
  <si>
    <t>OK</t>
  </si>
  <si>
    <t>SEGUIMIENTO CONTRATO 711-717 DEL 2024 (MALLA VIAL)</t>
  </si>
  <si>
    <t xml:space="preserve">11:30 am </t>
  </si>
  <si>
    <t xml:space="preserve">santiago.vargas@gobiernobogota.gov.co 
oscarjuliancb@gmail.com </t>
  </si>
  <si>
    <t>REALIZAR COMUNICADO AL CONTRATISTA SOBRE LOS ATRASOS, SOLICITAR PLAN DE CONTIGENCIA, CONVOCAR REUNIÓN CON ABOGADO PARA TEMA DE ACCIÓN POPULAR</t>
  </si>
  <si>
    <t>https://drive.google.com/file/d/1lsq1xJyHBt5f5kzmnG01XOHKuxbFmBV3/view?usp=drive_link</t>
  </si>
  <si>
    <t>REUNION SEGMENTOS EL TRIANGULO</t>
  </si>
  <si>
    <t xml:space="preserve">santiago.vargas@gobiernobogota.gov.co </t>
  </si>
  <si>
    <r>
      <rPr>
        <rFont val="Arial Narrow"/>
        <color theme="1"/>
        <sz val="8.0"/>
      </rPr>
      <t xml:space="preserve">- </t>
    </r>
    <r>
      <rPr>
        <rFont val="Arial Narrow"/>
        <color theme="1"/>
        <sz val="8.0"/>
      </rPr>
      <t>Visita a segmentos viales el 22 de mayo de 2025 a las 9:00 am con la comunidad y diferentes entidades del sector movilidad</t>
    </r>
  </si>
  <si>
    <t>https://drive.google.com/open?id=1cx4cXltC5Qd1KExVu5PmVT7M_zmeJjXj&amp;usp=drive_fs</t>
  </si>
  <si>
    <t>RECORRIDO DE ESTABILIDAD Y CALIDAD DE OBRA CON EL SEÑOR GONZALO TORRES, TEL 3152202442</t>
  </si>
  <si>
    <t>Carrera 116#17d-30</t>
  </si>
  <si>
    <t>9:30 am</t>
  </si>
  <si>
    <t>aycacjlo@gmail.com</t>
  </si>
  <si>
    <t>https://drive.google.com/drive/folders/1T3Dx2fJt7Q-IzxaKlWjpBq3rGKybSeN6?usp=drive_link</t>
  </si>
  <si>
    <t>SOCIALIZACION PARQUES A INTERVENIR CON LA POLICIA NACIONAL</t>
  </si>
  <si>
    <t>10:00 am</t>
  </si>
  <si>
    <t>ing.cristian.pedroza@gmail.com @personalinfra2025@gmail.com</t>
  </si>
  <si>
    <t>ARTICULACION CON LA POLICA NACIONAL PARA BRINDAR ACOMPAÑAMIENTO ALAS INTERVENCIONES DE EMBELLECIMIENTO DE LOS PARQUES</t>
  </si>
  <si>
    <t>https://drive.google.com/file/d/1JaiShOKm21dru17M_W8nLE7V6pt7N4bu/view?usp=drive_link</t>
  </si>
  <si>
    <t>REUNION IDRD PARA EMBELLECIMIENTO DE PARQUES</t>
  </si>
  <si>
    <t>11:00 am</t>
  </si>
  <si>
    <t>ing.cristian.pedroza@gmail.com @fernandachavesmanrique@gmail.com</t>
  </si>
  <si>
    <t>Reunion con IDRD coordinar actividades de embellecimiento en parques.</t>
  </si>
  <si>
    <t>https://drive.google.com/file/d/14rp7HMYx4LpHmmq4dFflKT5G-IDY-vg9/view?usp=drive_link</t>
  </si>
  <si>
    <t>Por solicitud de la comunidad educativa del Colegio Luis Ángel Arango, ubicado en la localidad de Fontibón, UPZ 75, solicitamos una mesa de trabajo con el fin de atender la problemática relacionada con una vía peligrosa sin señalización y un andén destruido en las inmediaciones del plantel educativo. Esta situación representa un alto riesgo de accidentalidad para los estudiantes y la comunidad en general:
Problemáticas:
 Vía sin señalización que representa un peligro latente para los estudiantes.
 Anden en mal estado, dificultando el tránsito peatonal seguro.
Objetivos:
 Evaluar y atender de manera articulada la situación vial y peatonal en el entorno del colegio.
 Establecer compromisos institucionales para mitigar los riesgos de accidentalidad.
 Garantizar condiciones seguras para la movilidad de estudiantes y transeúntes.</t>
  </si>
  <si>
    <t>Calle 23G # 103 – 60.</t>
  </si>
  <si>
    <t>feliz7891@gmail.com</t>
  </si>
  <si>
    <t xml:space="preserve">VISITA BOHIOS DE HUNZA SECTOR 3 </t>
  </si>
  <si>
    <t>CRA 118 B - CALLE 19 PARQUE EL BOSQUE</t>
  </si>
  <si>
    <t>09:30 am</t>
  </si>
  <si>
    <t>@arq.jsebastianramirez@gmail.com</t>
  </si>
  <si>
    <t>RECORRIDO DE ARTICULACIÓN INTERSINSTITUCIONAL:
Liderada por la Subsecretaría para la Gobernabilidad y Garantía de Derechos con el propósito de abordar e identificar las problemáticas del parque Zona Franca de la Localidad de Fontibón</t>
  </si>
  <si>
    <t>Cl13 D Nº 106 - 98</t>
  </si>
  <si>
    <t>feliz7891@gmail.com
arq.jsebastianramirez@gmail.com</t>
  </si>
  <si>
    <r>
      <rPr>
        <rFont val="Arial Narrow"/>
        <color theme="1"/>
        <sz val="8.0"/>
      </rPr>
      <t xml:space="preserve">PROBLEMÁTICA ESTADO ALCANTARILLA Y ESTADO MALLA VIAL EN LA CRA 85B CON 23B, BARRIO MODELIA BALEARES:
Por solicitud de la comunidad del barrio Modelia Baleares, ubicado en la localidad de Fontibón, solicitamos una mesa de trabajo con el fin de atender la problemática relacionada con el
deterioro vial y una alcantarilla en mal estado, ubicada entre la Carrera 85B con Calle 23B.
Esta situación pone en riesgo a los peatones, ciclistas y vehículos que transitan diariamente por este sector:
</t>
    </r>
    <r>
      <rPr>
        <rFont val="Arial Narrow"/>
        <b/>
        <color theme="1"/>
        <sz val="8.0"/>
      </rPr>
      <t>Problemáticas:</t>
    </r>
    <r>
      <rPr>
        <rFont val="Arial Narrow"/>
        <color theme="1"/>
        <sz val="8.0"/>
      </rPr>
      <t xml:space="preserve">
 Huecos de gran tamaño que dificultan la movilidad y generan riesgo de accidentes.
 Alcantarilla dañada, que representa un peligro para la comunidad y podría generar afectaciones sanitarias o de seguridad.
</t>
    </r>
    <r>
      <rPr>
        <rFont val="Arial Narrow"/>
        <b/>
        <color theme="1"/>
        <sz val="8.0"/>
      </rPr>
      <t>Objetivos:</t>
    </r>
    <r>
      <rPr>
        <rFont val="Arial Narrow"/>
        <color theme="1"/>
        <sz val="8.0"/>
      </rPr>
      <t xml:space="preserve">
 Evaluar y atender de manera articulada las condiciones actuales de la vía y del sistema
de alcantarillado.
 Establecer compromisos institucionales para su pronta intervención.
 Garantizar la seguridad vial y peatonal en este sector del barrio Modelia Baleares.</t>
    </r>
  </si>
  <si>
    <t>Carrera 85 b 23 b 69 Salón social conjunto Residencial Prados la Matinata</t>
  </si>
  <si>
    <t>2:00 pm</t>
  </si>
  <si>
    <t>Solicitud de intervención para las correspondientes acciones de movilidad en el barrio el portal en la carrera
118 entre calle 17 y 17 D de la Localidad de Fontibón.</t>
  </si>
  <si>
    <t xml:space="preserve"> carrera 118 con calle 17</t>
  </si>
  <si>
    <t>02:00 pm</t>
  </si>
  <si>
    <t xml:space="preserve">oscarjuliancb@gmail.com </t>
  </si>
  <si>
    <t>NINGUN COMPROMISO</t>
  </si>
  <si>
    <t>https://drive.google.com/file/d/15qAzvNLfyj9EvW-iilNwJd4hvPOC8VIV/view?usp=drive_link</t>
  </si>
  <si>
    <t>Recorrido Verificacion estado asfalto - Contrato del acueducto el cual intervino un segmento que se encuentra con poliza de calidad y estabilidad de obra d eun contrato de la ALF</t>
  </si>
  <si>
    <t>Barrio San Pablo</t>
  </si>
  <si>
    <t xml:space="preserve">09:00 am </t>
  </si>
  <si>
    <t>santiago.vargas@gobiernobogota.gov.co
oscarjuliancb@gmail.com</t>
  </si>
  <si>
    <t xml:space="preserve">Cuando realicen las obras de mejora al asfalto que intervinieron programar una reunion apra revision del estado de estos segmentos </t>
  </si>
  <si>
    <t>https://drive.google.com/open?id=1lXlJm8U82kQjuME85GE97B0sS1UcN0Oa&amp;usp=drive_fs</t>
  </si>
  <si>
    <t>REUNION PROCESO PARA CESION CIN-737-2024</t>
  </si>
  <si>
    <t>07:00 an</t>
  </si>
  <si>
    <t>fernandachavesmanrique@gmail.com santiago.vargas@gobiernobogota.gov.co arq.jsebastianramirez@gmail.com</t>
  </si>
  <si>
    <t>Sedan lineamientos al contratis para pode realizar la cesión del contrato</t>
  </si>
  <si>
    <t>https://drive.google.com/file/d/1r-DRU54vjINGXXXpSOs0_ymMcETyVWgG/view?usp=drive_link</t>
  </si>
  <si>
    <r>
      <rPr>
        <rFont val="Arial Narrow"/>
        <color theme="1"/>
        <sz val="8.0"/>
      </rPr>
      <t xml:space="preserve">PROBLEMÁTICA DE TRÁFICO Y SEGURIDAD VIAL EN LA INTERSECCIÓN DE LA CARRERA 98 CON AVENIDA ESPERANZA:
</t>
    </r>
    <r>
      <rPr>
        <rFont val="Arial Narrow"/>
        <b/>
        <color theme="1"/>
        <sz val="8.0"/>
      </rPr>
      <t>Descripción del problema:</t>
    </r>
    <r>
      <rPr>
        <rFont val="Arial Narrow"/>
        <color theme="1"/>
        <sz val="8.0"/>
      </rPr>
      <t xml:space="preserve"> En esta intersección, se ha identificado que vehículos de carga pesada están realizando giros indebidos al utilizar el separador vial (zona verde) para girar hacia el occidente, en lugar de hacerlo correctamente en el semáforo de la Carrera 97. Esta maniobra irregular ha generado las siguientes consecuencias:
1. Congestión vehicular: El giro indebido interrumpe el flujo normal de tránsito sobre la Avenida Esperanza, causando embotellamientos y demoras.
2. Riesgo para peatones: La zona es altamente transitada por estudiantes, padres de familia y comunidad en general. Esta conducta representa un peligro para la seguridad peatonal.
3. Deterioro de la infraestructura: El uso del separador por vehículos pesados ha dañado la zona verde, elevando los costos de mantenimiento.
4. Peligro en el andén: El remolque de estos vehículos, al girar, invade el andén adyacente al colegio, exponiendo aún más a los peatones. 
</t>
    </r>
    <r>
      <rPr>
        <rFont val="Arial Narrow"/>
        <b/>
        <color theme="1"/>
        <sz val="8.0"/>
      </rPr>
      <t>Objetivo de la mesa técnica:</t>
    </r>
    <r>
      <rPr>
        <rFont val="Arial Narrow"/>
        <color theme="1"/>
        <sz val="8.0"/>
      </rPr>
      <t xml:space="preserve">
1. Abordar la problemática de forma articulada entre comunidad y entidades distritales, a fin de garantizar la seguridad vial, proteger la vida de los peatones y preservar la infraestructura pública.
2. Implementar señalización clara que prohíba el giro de vehículos de carga pesada en la Carrera 98.
3. Refuerzo del control de tránsito mediante la presencia de agentes de tránsito que sancionen infracciones en la zona.
4. Evaluación técnica de la geometría de la vía para facilitar el retorno adecuado de vehículos de carga en la Carrera 97.</t>
    </r>
  </si>
  <si>
    <t>FDLF - Sala de Juntas, Tercer piso.</t>
  </si>
  <si>
    <t>CONDICIONES DEL PARQUE RECREODEPORTIVO MODELIA, LOCALIDAD DE FONTIBÓN:                    
En atención al comunicado del Honorable Concejal ANDRES BARRIOS BERNAL recibido el 12 de mayo de 2025 con radicado 20254211582362, mediante el cual solicita la realización de un Recorrido de Gestión Territorial con el objetivo de verificar las condiciones del parque con código 09-950 y principalmente el mal estado en el que se encuentra la grama de la cancha de fútbol, esto generando gran afectación a los ciudadanos que practican deporte en el parque, que son principalmente niños y jóvenes.</t>
  </si>
  <si>
    <t>Av Calle 24 Carrera 74 Parque Recreodeportivo Modelia</t>
  </si>
  <si>
    <t>Comité Seguimiento Contratos 711 y 717 del 2024 (Malla Vial)</t>
  </si>
  <si>
    <t>oscarjuliancb@gmail.com santiago.vargas@gobiernobogota.gov.co</t>
  </si>
  <si>
    <t>Por parte del contratista: entrega de diseño preliminar de urbanismo Rincón Santos y presentación de plan de contingencia a interventoría, por parte de la interventoría el listado de radicados de la interventoría a la entidad. Por parte del FDLF información de contratación de mujeres</t>
  </si>
  <si>
    <t>https://docs.google.com/spreadsheets/d/1FS-RoXNR24bWnVFRnpnzUPGyBX7aYKpf/edit?usp=drive_link&amp;ouid=103934589394239410699&amp;rtpof=true&amp;sd=true</t>
  </si>
  <si>
    <t>Estructuración Convenio UMV_ALF</t>
  </si>
  <si>
    <t xml:space="preserve">Oficina de la UMV </t>
  </si>
  <si>
    <t xml:space="preserve">Por parte de la UMV enviar un correo con los documentos y el presupuesto (19/05/2025)
Realizar los documentos por parte de la ALF y pasar a filtros de revision para posterior comite de contratacion </t>
  </si>
  <si>
    <t>https://drive.google.com/open?id=1lYwFF_AZdGhNsVHoze3oEGqbdhiPqXYV&amp;usp=drive_fs</t>
  </si>
  <si>
    <t>VISITA AL PARQUE DE CIUDAD SALITRE ETAPA 1 SECTOR 1 DE ESCALA PROXIMIDAD (ANTES DE ESCALA VECINAL O DE BOLSILLO), CON CÓDIGO 09-302 - OFICIO RESPUESTA 20255920157571</t>
  </si>
  <si>
    <t>AC 26 68D 87</t>
  </si>
  <si>
    <t>feliz7891@gmail.com
ing.cristian.pedroza@gmail.com</t>
  </si>
  <si>
    <t>REUNIÓN COP 711-2024 
ACUEDUCTO Y ALCANTARILLADO 
IDU
CONTRALORIA</t>
  </si>
  <si>
    <t>fernandachavesmanrique@gmail.com
santiago.vargas@gobiernobogota.gov.co
oscarjuliancb@gmail.com</t>
  </si>
  <si>
    <t xml:space="preserve">Se realizara mesa de trabajo con SDM para realizar la viabilidad de dejar el PMT por toda la cra 134 y ahcer optimizar tiempos de ejecucion de la obra del acuedcuto y entrar el cto 711 de la ALF cuando temrine el acueducto </t>
  </si>
  <si>
    <t>https://drive.google.com/open?id=1lr3C5fmFqAS9mmYnzJelN1NA6sZMu0Wg&amp;usp=drive_fs</t>
  </si>
  <si>
    <t xml:space="preserve"> RECORRIDO CON LA COMUNIDAD DEL SECTOR DE HAYUELOS EN LA LOCALIDAD DE FONTIBÓN. VÍAS EN MAL ESTADO:
Hemos recibido numerosas quejas de los residentes en la localidad de Fontibón, particularmente en el sector de Hayuelos. Nos informan del mal estado de las vías del sector, incluidas la carrera 93 y la calle 22 (polígono), que sirven como acceso principal a los conjuntos residenciales de Hayuelos y Capellanía.</t>
  </si>
  <si>
    <t>Cll 20 c No 93-60</t>
  </si>
  <si>
    <t>01:00 pm</t>
  </si>
  <si>
    <t>GESTION DE PMT CTO ACUEDUCTO BARRIO VILLA ANDREA</t>
  </si>
  <si>
    <t>09:00 am</t>
  </si>
  <si>
    <t>Gestion por parte de la SDM y radicacion de documentos y cronograma por parte del acuedutco</t>
  </si>
  <si>
    <t>https://drive.google.com/open?id=1rMrA-mgFIpMf9pwzcXGg-sOKIdWRJdlL&amp;usp=drive_fs</t>
  </si>
  <si>
    <t>VISITA BARRIO JERICO CON ALCALDESA</t>
  </si>
  <si>
    <t>BARRIO JERICO</t>
  </si>
  <si>
    <t>03:00 pm</t>
  </si>
  <si>
    <t>santiago.vargas@gobiernobogota.gov.co @oscarjuliancb@gmail.com</t>
  </si>
  <si>
    <t xml:space="preserve">- Gestion con el acueducto para residuos y acabados 
- Revision parque para juegos infantiles </t>
  </si>
  <si>
    <t>https://drive.google.com/open?id=1rSlzw4RpZayDyegaJGw-xNog8s-yBHc-&amp;usp=drive_fs</t>
  </si>
  <si>
    <r>
      <rPr>
        <rFont val="Arial Narrow"/>
        <color theme="1"/>
        <sz val="8.0"/>
      </rPr>
      <t xml:space="preserve">Revisión del estado actual del parque: 
OBJETIVO DE LA REUNIÓN: REALIZAR RECORRIDO DE REVISIÓN, ESTADO ACTUAL Y DEMÁS TEMAS CONCERNIENTES CON EL PARQUE IDENTIFICADO CON CÓDIGO 09-112 URBANIZACIÓN </t>
    </r>
    <r>
      <rPr>
        <rFont val="Arial Narrow"/>
        <b/>
        <color theme="1"/>
        <sz val="8.0"/>
      </rPr>
      <t>COLFRIGOS</t>
    </r>
  </si>
  <si>
    <t>Carrera 116 22 i – Parque Urbanización Colfrigos</t>
  </si>
  <si>
    <t>arq.jsebastianramirez@gmail.com
ing.cristian.pedroza@gmail.com</t>
  </si>
  <si>
    <r>
      <rPr>
        <rFont val="Arial Narrow"/>
        <color theme="1"/>
        <sz val="8.0"/>
      </rPr>
      <t xml:space="preserve">MESA DE TRABAJO DETERIORO VIAL </t>
    </r>
    <r>
      <rPr>
        <rFont val="Arial Narrow"/>
        <b/>
        <color theme="1"/>
        <sz val="8.0"/>
      </rPr>
      <t xml:space="preserve">AV FERROCARRIL </t>
    </r>
    <r>
      <rPr>
        <rFont val="Arial Narrow"/>
        <color theme="1"/>
        <sz val="8.0"/>
      </rPr>
      <t>CRA 96C - CRA106</t>
    </r>
  </si>
  <si>
    <t>CRA 105 # 19-94</t>
  </si>
  <si>
    <t>oscarjuliancb@gmail.com personalinfra2025@gmail.com</t>
  </si>
  <si>
    <t>REUNIÓN ESPACIO PUBLICO MOPNTECARLO</t>
  </si>
  <si>
    <t>10:00 aam</t>
  </si>
  <si>
    <t>RAD 20254211642492 HS CARLOS EDUARDO GUEVARA/RGT TRÁNSITO EN CONTRAVÍA EN LA CALLE 23 D, LOCALIDAD DE FONTIBÓN:
Honorable Concejal FABIÁN ANDRÉS PUENTES SIERRA y de la Honorable Edil ANDRY MAYERLY LOZANO recibido el 15 de mayo de 2025 con radicado 20254211642492, mediante el cual solicita la realización de un Recorrido de Gestión Territorial, con el fin de atender la problemática relacionada con el tránsito en contravía por parte de vehículos particulares, motocicletas y furgones, que a diario transitan por la Calle 23 D en sentido prohibido, generando situaciones de riesgo para peatones y residentes. Esta práctica, que se presenta especialmente en horas pico, obedece al intento de los conductores por evitar el tráfico de la Avenida Esperanza (sentido occidente-oriente), lo que ha incrementado el número de accidentes e infracciones, afectando la movilidad y la seguridad del sector.</t>
  </si>
  <si>
    <t>Avenida Calle 24 #86-49</t>
  </si>
  <si>
    <t>Ciatr recorrido referente de ambiente, salud del FDL, tambien a LIME, Secretaria de Ambiante</t>
  </si>
  <si>
    <t xml:space="preserve">VISITA SALON COMUNAL EL REFUGIO </t>
  </si>
  <si>
    <t>SALON COMUNAL EL REFUGIO Y EL RUBI</t>
  </si>
  <si>
    <t>aycacjlo@gmail.com ingdiegopr8@gmail.com</t>
  </si>
  <si>
    <t>Recorrido 5 salones comunales para verificar estado</t>
  </si>
  <si>
    <t>ATENCIÓN A LA CIUDADANIA Y POORTAFOLIO DE SERVICIOS QUE PRESTA INFRAESTRUTURA</t>
  </si>
  <si>
    <t>VISITA TRIANGULO-ESTADO MALLA VIAL</t>
  </si>
  <si>
    <t>BARRIO TRIANGULO</t>
  </si>
  <si>
    <t>- Revision historico de intervenciones de construccion para las vias de cra 130 y la calle 22c</t>
  </si>
  <si>
    <t>https://drive.google.com/open?id=1uKZ29JNMflvCvh11e6RluCMP7KI6Q5jG&amp;usp=drive_fs</t>
  </si>
  <si>
    <t>COMITÉ SEGUIMIENTO CONTRATOS 711 Y 717 DEL 2024 (MALLA VIAL)</t>
  </si>
  <si>
    <t xml:space="preserve">10:00 am </t>
  </si>
  <si>
    <t>OSCAR CASTAÑEDA, SANTIAGO VARGAS CAMACHO</t>
  </si>
  <si>
    <t>Entrega de diseño preliminar de Urbanismo Rincon Santos: Contratista 
Radicacion de Plan de Trabajo (PDT) a la entidad: Interventoría
Información de contratación de mujeres: FDLF
Atencion de observaciones del personal a vincular: Contratista</t>
  </si>
  <si>
    <t>https://docs.google.com/spreadsheets/d/1hIYgijBkaVb_iffZuA8UJ5miec9MOl0l/edit?usp=drive_link&amp;ouid=103934589394239410699&amp;rtpof=true&amp;sd=true</t>
  </si>
  <si>
    <r>
      <rPr>
        <rFont val="Arial Narrow"/>
        <b/>
        <color theme="1"/>
        <sz val="8.0"/>
      </rPr>
      <t xml:space="preserve">CITACIÓN A MESA TÉCNICA PARA SEGUIMIENTO A PROBLEMÁTICA DEL PUENTE UBICADO EN EL BARRIO CARLOS LLERAS – FONTIBÓN
</t>
    </r>
    <r>
      <rPr>
        <rFont val="Arial Narrow"/>
        <color theme="1"/>
        <sz val="8.0"/>
      </rPr>
      <t xml:space="preserve">
Atendiendo el llamado de la comunidad del barrio Carlos Lleras, nos permitimos convocar a una mesa técnica con el propósito de realizar seguimiento a la situación del puente peatonal ubicado en la Calle 23C entre Carrera 72 y Carrera 70, el cual presenta condiciones preocupantes de deterioro y abandono. 
Problemáticas identificadas: 
● Ausencia de barandas de seguridad, generando riesgo para transeúntes. 
● Uso del puente como punto de disposición de basuras, con presencia de plagas.
● Deterioro avanzado del suelo y estructura del puente. 
● Pese a su inutilización por parte de la comunidad, el puente representa un foco de inseguridad. 
● Las entidades competentes han manifestado que el puente no fue recibido oficialmente por parte de la constructora, por lo que no se encuentra inventariado ni sujeto a intervención. 
● Según los residentes, el conjunto de apartamentos, parque y puente fueron entregados por el Fondo Nacional del Ahorro (FNA). 
Objetivos de la mesa técnica:
 ● Verificar la situación jurídica y técnica del puente en relación con su entrega e inventario.
● Identificar mecanismos para su intervención y recuperación. 
● Coordinar competencias y responsabilidades institucionales. 
● Establecer una hoja de ruta para mitigar los riesgos estructurales, sanitarios y de seguridad. </t>
    </r>
  </si>
  <si>
    <t>04:00 pm</t>
  </si>
  <si>
    <t>feliz7891@gmail.com
john.corredor.fonseca@gmail.com</t>
  </si>
  <si>
    <t>Los compromisoso son del DADEP y de la SDP:
Donde el DADEP se solicitara un concepto técnico para investigar como se pueden entregar las áreas de cesión faltantes del urbanismo Carlos LLeras a la SDP.
El equipo de infraestructura debe realiza seguimiento a la comunicación remitida a la SDM con el radicado 20255920110901</t>
  </si>
  <si>
    <t>https://drive.google.com/file/d/111soaNMM-PR7ycYhYiZv8g5dUqM5ItK9/view?usp=drive_link</t>
  </si>
  <si>
    <t>ACTIVIDAD DE EMBECELLIMIENTO</t>
  </si>
  <si>
    <t>kR 69f CALLE 23C</t>
  </si>
  <si>
    <t>08:00 am</t>
  </si>
  <si>
    <t xml:space="preserve">Invitación a reunión inicio de obra del proyecto vial Avenida Longitudinal de
Occidente - Tramo Sur.
En el marco del cumplimiento de las obligaciones contractuales del Concesionario previas a la ejecución de la fase constructiva, se realizará las reuniones de inicio de obra que comprende el tramo entre la Intersección El Muña en Sibaté hasta la Calle 13 en Bogotá, en esta primera etapa en las unidades funcionales 1, 2 y 3, tramos prioritarios en la construcción. Por lo tanto, es importante dar a conocer información general del proyecto y su alcance, presentación del equipo de trabajo de Concesión ALO SUR S.A.S, actividades de las gestiones contractuales (ambiental, social, predial, técnica, diseños y SST), intervenciones prioritarias a desarrollar en el sector e información de interés. </t>
  </si>
  <si>
    <t xml:space="preserve">Salón Social Mirador de Hayuelos 1, DG
17B #88-77 Barrio Capellanía
</t>
  </si>
  <si>
    <t>personalinfra2025@gmail.com
aycacjlo@gmail.com</t>
  </si>
  <si>
    <t>VISITA BARRIO EL RUBY</t>
  </si>
  <si>
    <t xml:space="preserve">SALON COMUNAL BARRIO EL RUBY
Calle 23A # 96G - 31
</t>
  </si>
  <si>
    <t>arq.jsebastianramirez@gmail.com
@juanse.ramirezg@gobiernobogota.gov.co
diegop8@hotmail.com
aycacjlo@gmail.com</t>
  </si>
  <si>
    <t>CONVOCATORIA RECORRIDO DE GESTION TERRITORIAL:
El próximo lunes 26 de mayo a las 4:00 p.m. adelantaremos un recorrido de gestión territorial en la Cra 69 con Calle 18 A. 
Este espacio se convoca en respuesta a la petición de la comunidad que busca información sobre posibles planes de intervención vial en el sector de Montevideo, localidad de Fontibón, particularmente en el tramo comprendido por la Carrera 69 entre las Calles 19 y 17.
Asesor Javier González quien es la persona encargada de la respectiva mesa, lo podrá contactar en el 3103336216.</t>
  </si>
  <si>
    <t>Cra 69 con Calle 18 A</t>
  </si>
  <si>
    <t>OSCAR CASTAÑEDA, JUAN CARLOS RIVEROS</t>
  </si>
  <si>
    <t>COMITÉ DE SEUGIMIENTO INFRAESTRUCTURA</t>
  </si>
  <si>
    <t>JOHN CORREDOR, FERNANDA CHAVES MANRIQUE, SANTIAGO VARGAS CAMACHO, CRISTIAN PEDROZA, EDUARDO ARREDONDO, SEBASTIÁN RAMÍREZ, CARLOS LINARES, DIEGO PEÑA, EDGAR GRANADOS, JUAN CARLOS RIVEROS, OSCAR CASTAÑEDA</t>
  </si>
  <si>
    <t>REUNION INSPECCION PARQUE EL GOLFITO</t>
  </si>
  <si>
    <t>PARQUE EL GOLFITO</t>
  </si>
  <si>
    <t>CRISTIAN PEDROZA, SEBASTIÁN RAMÍREZ, HUGO MAHECHA</t>
  </si>
  <si>
    <t>El area de infraestructura se compromete a incluir dentro de las acciones de embellecimiento el parque del Golfito, la comunidad se compromee aportar 2 millones de pesos para el embellecimiento del parque.</t>
  </si>
  <si>
    <t>https://drive.google.com/drive/folders/18o8hZfiF0VCDn6pwdvP4qXbSJU_IuKxh?usp=drive_link</t>
  </si>
  <si>
    <r>
      <rPr>
        <rFont val="Arial Narrow"/>
        <sz val="8.0"/>
      </rPr>
      <t xml:space="preserve">CONVOCATORIA COMITÉ IDU N°51- CTO 0348 DE 2020- </t>
    </r>
    <r>
      <rPr>
        <rFont val="Arial Narrow"/>
        <b/>
        <sz val="8.0"/>
      </rPr>
      <t xml:space="preserve">MIÉRCOLES 28 DE MAYO DE 2025 A LAS 3:00 P.M. </t>
    </r>
    <r>
      <rPr>
        <rFont val="Arial Narrow"/>
        <sz val="8.0"/>
      </rPr>
      <t xml:space="preserve">A TRAVÉS DE LA PLATAFORMA MEET POR MEDIO DEL SIGUIENTE ENLACE: </t>
    </r>
    <r>
      <rPr>
        <rFont val="Arial Narrow"/>
        <color rgb="FF1155CC"/>
        <sz val="8.0"/>
        <u/>
      </rPr>
      <t>MEET.GOOGLE.COM/EAF-QGXJ-GNZ</t>
    </r>
  </si>
  <si>
    <t>N/A</t>
  </si>
  <si>
    <t>RECORRIDO EN EL BARRIO EL JORDÁN</t>
  </si>
  <si>
    <t>CL 20C Nº 108-22</t>
  </si>
  <si>
    <t>OSCAR CASTAÑEDA, SEBASTIÁN RAMÍREZ</t>
  </si>
  <si>
    <t>Solicitar a Acueducto situacion actual de la Kra 108 entre Cl  19 y 20B CIV: 9001659 y la Cl 20C entre Kra 108 y 108A CIV: 9001472; Para poder incluirlas como priorización en presupuestos participativos.</t>
  </si>
  <si>
    <t>https://drive.google.com/file/d/1jAQH8kK5JQ2_RqCZn50hHw2GHzK7dE7-/view?usp=drive_link</t>
  </si>
  <si>
    <r>
      <rPr>
        <rFont val="Arial Narrow"/>
        <sz val="8.0"/>
      </rPr>
      <t xml:space="preserve">INVITACIÓN A LA 4° REUNIÓN DEL COMITÉ IDU PTE CARRERA 70 POR CALLE 26 COMITÉ IDU #4 PTE CARRERA 70 POR CALLE 26 JUEVES, 29 DE MAYO ?? 3:00 ??? 4:00PM ZONA HORARIA: AMERICA/BOGOTA INFORMACIÓN PARA UNIRSE CON GOOGLE MEET ENLACE DE LA VIDEOLLAMADA: </t>
    </r>
    <r>
      <rPr>
        <rFont val="Arial Narrow"/>
        <color rgb="FF1155CC"/>
        <sz val="8.0"/>
        <u/>
      </rPr>
      <t>HTTPS://MEET.GOOGLE.COM/SYA-KZMD-EKM.</t>
    </r>
  </si>
  <si>
    <t xml:space="preserve">COMITE SEGUIMIENTO CONTRATOS 711-717 DEL 2024 </t>
  </si>
  <si>
    <t>Se aplaza el comité de manera presencial para el dia martes 3 de junio de 2025, hora por confirmar</t>
  </si>
  <si>
    <t>NO HAY ACTA, SE APLAZA COMITÉ</t>
  </si>
  <si>
    <t>MESA DE TRABAJO SOBRE EL USO DE ESPACIO PUBLICO</t>
  </si>
  <si>
    <t>Cll 23 A Bis #83-25 SALON SOCIAL MODELIA 88</t>
  </si>
  <si>
    <t>DIEGO PEÑA, JUAN CARLOS RIVEROS, EDUARDO ARREDONDO</t>
  </si>
  <si>
    <t>VISITA PARQUE EL CUCO</t>
  </si>
  <si>
    <t>PARQUE EL CUCO</t>
  </si>
  <si>
    <t>10:30 am</t>
  </si>
  <si>
    <t>Resumen de la visita al Parque del Cuco – Gimnasio Biosaludable
En reunión con el señor Luis Eduardo, se abordó la necesidad de realizar mejoras en el gimnasio biosaludable del Parque del Cuco. La Alcaldía Local de Fontibón asumió los siguientes compromisos:
Realizar visita diagnóstica con la cuadrilla para validar los materiales requeridos.
Incluir la intervención dentro de la programación de mejoras.
Comunicar al señor Luis Eduardo las acciones y respuestas correspondientes.</t>
  </si>
  <si>
    <t>https://drive.google.com/drive/folders/1eiPAmfWz4zxt74DudLP_Zt3dL_1R9P4o?usp=drive_link</t>
  </si>
  <si>
    <t>PROBLEMATICAS BARRIO EL RECODO</t>
  </si>
  <si>
    <t xml:space="preserve">REUNION CASA DE LA PARTICIPACION </t>
  </si>
  <si>
    <t xml:space="preserve">CASA DE LA PARTICIPACION </t>
  </si>
  <si>
    <t>SEBASTIÁN RAMÍREZ, CRISTIAN PEDROZA</t>
  </si>
  <si>
    <t>Se realiza la reunion para hacer el levantamiento arquitectonico ya que no se cuenta con los planos del inmueble. compromisos: 1. El DADEP se compromete a informar a FDLF tan pronto tenga el instrumento para realizar la entrega. 2. Infraestructura realizara la digitalizacion del levantamiento para montar el dieños.
Si se requiere se realizara otra  reunion para determinar las areas que se van a disponer y asignar los espacios para el tema de participacion.</t>
  </si>
  <si>
    <t>https://drive.google.com/drive/folders/1X6FrCTftiPfznZiLs_fTuav2IkIm844f?usp=drive_link</t>
  </si>
  <si>
    <t>RECORREDO PUNTO DE ENCUENTRO FDLF</t>
  </si>
  <si>
    <t>9:00 AM</t>
  </si>
  <si>
    <t>Se hizo recorrido por los frentes de obra en parques y malla vial</t>
  </si>
  <si>
    <t>https://drive.google.com/file/d/1QcIVdn6fWUV6b1nQ0CuNHXdRG3Ty0HMC/view?usp=drive_link</t>
  </si>
  <si>
    <t>MESA DE TRABAJO IDRD</t>
  </si>
  <si>
    <t>SANTIAGO VARGAS CAMACHO, CRISTIAN PEDROZA, SEBASTIÁN RAMÍREZ</t>
  </si>
  <si>
    <t>Por parte del IDRD enviaran instructivo de un programa que manejan en la entidad de ambulancias de mtto de parques</t>
  </si>
  <si>
    <t>https://drive.google.com/open?id=1SHHuq9bzMj00HFa9dnKtkqZupdMVQhra&amp;usp=drive_fs</t>
  </si>
  <si>
    <t>MESA DECRETO ALCALDIA LOCAL - SDA</t>
  </si>
  <si>
    <t xml:space="preserve">AUDITORIO DE LA SECRETARIA DISTRITAL DE AMBIENTE </t>
  </si>
  <si>
    <t>CARLOS LINARES, JUAN CARLOS RIVEROS</t>
  </si>
  <si>
    <t>COMITE DE CONTRATACION</t>
  </si>
  <si>
    <t>07:00 am</t>
  </si>
  <si>
    <t>FERNANDA CHAVES MANRIQUE, SANTIAGO VARGAS CAMACHO</t>
  </si>
  <si>
    <t>COMITE SEGUIMIENTO CONTRATOS 711 Y 717</t>
  </si>
  <si>
    <t>SANTIAGO VARGAS CAMACHO, OSCAR CASTAÑEDA</t>
  </si>
  <si>
    <t>Radicacion de Plan de Trabajo (PDT) a la Interventoría - Envio de Información para tramite de COI de El Refugio - Actas de vecindad CIV:9000181 - Actas de vecindad CIV:9000362 - Inicio de obras en el barrio El Refugio - Atención de observaciones sobre personal a vincular - CONTRATISTA
Información de contratación de mujeres - FDLF</t>
  </si>
  <si>
    <t>https://drive.google.com/file/d/1X4elReLpphmPrtF2MUczITo4fixYIoDO/view?usp=sharing</t>
  </si>
  <si>
    <t>REUNION PROCESO DE LIQUIDACION DEL CONTRATO CIN-441-2022</t>
  </si>
  <si>
    <t>Enviar listado de documentos y formatos a contratista para iniciar proceso de liquidación del contrato CIN 441 2022</t>
  </si>
  <si>
    <t>https://drive.google.com/file/d/1wAgf0F5Rr6MMz-VF3lL4PJz_RyzMA4rS/view?usp=drive_link</t>
  </si>
  <si>
    <t>RECORRIDO MODELIA OCCIDENTA - CONCEJAL FERNANDO LOPEZ</t>
  </si>
  <si>
    <t>MODELIA OCCIDENTAL</t>
  </si>
  <si>
    <t>07:00 pm</t>
  </si>
  <si>
    <t>Revision segmento vial en mal estado y codigos de parques</t>
  </si>
  <si>
    <t>https://drive.google.com/open?id=1uILfKU0nLPHzJDwt8gtxoVxjcT4IIjtD&amp;usp=drive_fs</t>
  </si>
  <si>
    <t>PROCESO DE LIQUIDACION DEL CONTRATO COP-409-2022</t>
  </si>
  <si>
    <t xml:space="preserve">02:00 pm </t>
  </si>
  <si>
    <t>Revisar los documentos radicados por el contratista mendiante radicado No. 20245910108782, determinar si hace falta algun ndocumento para liquidacion.</t>
  </si>
  <si>
    <t>https://drive.google.com/file/d/11ZIBixarkM12ALGT96AqgFi95qFw7pbf/view?usp=drive_link</t>
  </si>
  <si>
    <t>JOHN CORREDOR, CRISTIAN PEDROZA, EDUARDO ARREDONDO, SEBASTIÁN RAMÍREZ, CARLOS LINARES, DIEGO PEÑA, EDGAR GRANADOS, JUAN CARLOS RIVEROS, OSCAR CASTAÑEDA, HUGO MAHECHA, SANDRA ROTAVISTA, JOHANA LÓPEZ, FERNANDA CHAVES MANRIQUE, SANTIAGO VARGAS CAMACHO</t>
  </si>
  <si>
    <t>VISITA PARQUE SAN PABLO JERICÓ</t>
  </si>
  <si>
    <t>PARQUE SAN PABLO</t>
  </si>
  <si>
    <r>
      <rPr>
        <rFont val="Arial Narrow"/>
        <color theme="1"/>
        <sz val="8.0"/>
      </rPr>
      <t xml:space="preserve">SOLICITUD DE ACOMPAÑAMIENTO INSTITUCIONAL A MESA DE TRABAJO SOBRE PROBLEMÁTICA DE ALCANTARILLADO Y OCUPACIÓN DEL ESPACIO PÚBLICO – CONSTRUCTORA MARVAL, SECTOR PARAÍSO BAVARIA.
MIÉRCOLES 11 DE JUNIO DE 2025, A LAS 10:30 A.M.  EN LAS INSTALACIONES DEL CONCEJO DE BOGOTÁ.
PARA CUALQUIER INFORMACIÓN ADICIONAL, PUEDEN COMUNICARSE CON MI ASESORA, DIANA MARITZA LOTTA BERNAL, AL NÚMERO 3012247880 O AL CORREO ELECTRÓNICO </t>
    </r>
    <r>
      <rPr>
        <rFont val="Arial Narrow"/>
        <b/>
        <color theme="1"/>
        <sz val="8.0"/>
      </rPr>
      <t>DMLOTTA@CONCEJOBOGOTA.GOV.CO</t>
    </r>
    <r>
      <rPr>
        <rFont val="Arial Narrow"/>
        <color theme="1"/>
        <sz val="8.0"/>
      </rPr>
      <t>.</t>
    </r>
  </si>
  <si>
    <t>INSTALACIONES DEL CONCEJO DE BOGOTÁ</t>
  </si>
  <si>
    <t>JUAN CARLOS RIVEROS, OSCAR CASTAÑEDA</t>
  </si>
  <si>
    <r>
      <rPr>
        <rFont val="Arial Narrow"/>
        <color theme="1"/>
        <sz val="8.0"/>
      </rPr>
      <t xml:space="preserve">REUNIÓN PRESENCIAL  DESPACHO ALF : </t>
    </r>
    <r>
      <rPr>
        <rFont val="Arial Narrow"/>
        <b/>
        <color theme="1"/>
        <sz val="8.0"/>
      </rPr>
      <t>UNIDAD DE TRANSFORMACIÓN SECRETARIA DISTRITAL DE GOBIERNO</t>
    </r>
    <r>
      <rPr>
        <rFont val="Arial Narrow"/>
        <color theme="1"/>
        <sz val="8.0"/>
      </rPr>
      <t xml:space="preserve">
El próximo miércoles 11 de junio, se llevará a cabo reunión de balance y seguimiento por parte de la Unidad De Transformación de la Secretaría Distrital de Gobierno,  la cual se llevará a cabo de manera presencial en el despacho de la Alcaldía Local, a las 11 de la mañana y en la cual es indispensable contar con la asistencia de cada una y cada uno de ustedes.
</t>
    </r>
  </si>
  <si>
    <t>Recorrido Carrilera Fontibón mié 11 de jun de 2025 3pm - 4pm (COT)</t>
  </si>
  <si>
    <t>estacion del tren de Fontibón</t>
  </si>
  <si>
    <t xml:space="preserve">03:00 pm </t>
  </si>
  <si>
    <t>EDUARDO ARREDONDO, CARLOS LINARES</t>
  </si>
  <si>
    <t>CAPACITACIÓN DE CASA DE LA CULTURA CAPACITACIÓN DE PRIMEROS AUXILIOS</t>
  </si>
  <si>
    <t>CASA DE LA CULTURA</t>
  </si>
  <si>
    <t>CRISTIAN PEDROZA, DIEGO PEÑA, SANDRA ROTAVISTA , JOHANA LÓPEZ, HUGO MAHECHA , EDGAR GRANADOS</t>
  </si>
  <si>
    <t>https://drive.google.com/drive/folders/1ygQrkgjItUcTOc6SPhtsSrI76vqJpOFF?usp=drive_link</t>
  </si>
  <si>
    <t>CAPACITACION PRIMEROS AUXILIOS CON LA CUADRILLA DE EMBELLECIMIENTO Y PROFESIONALES DE INFRAESTRUCTURA.</t>
  </si>
  <si>
    <r>
      <rPr>
        <rFont val="Arial Narrow"/>
        <b/>
        <color theme="1"/>
        <sz val="8.0"/>
      </rPr>
      <t xml:space="preserve">COMITÉ SEGUIMIENTO CONTRATOS 711 Y 717 DEL 2024 
</t>
    </r>
    <r>
      <rPr>
        <rFont val="Arial Narrow"/>
        <color theme="1"/>
        <sz val="8.0"/>
      </rPr>
      <t>(MALLA VIAL)</t>
    </r>
  </si>
  <si>
    <t>En campo... inicialmente en Kasandra y luego Rincón Santos</t>
  </si>
  <si>
    <t xml:space="preserve">03:00 PM </t>
  </si>
  <si>
    <t xml:space="preserve">Consultar tema arboles, Actas de vecindad El Refugio, Inicio de obras El Refugio - Contratista
Radicacion PPT a la entidad - Interventoria
Definir acciones Bahia solano, Plataforma contratacion mujeres - FDLF </t>
  </si>
  <si>
    <t>https://drive.google.com/file/d/149CHBftaHdRKXrOvGlQjjyg-Q_i6OM6O/view?usp=sharing</t>
  </si>
  <si>
    <r>
      <rPr>
        <rFont val="Arial Narrow"/>
        <b/>
        <color theme="1"/>
        <sz val="8.0"/>
      </rPr>
      <t>SOCIALIZACIÓN DISEÑO CONSTRUCCIÓN VÍA RINCÓN SANTO</t>
    </r>
    <r>
      <rPr>
        <rFont val="Arial Narrow"/>
        <color theme="1"/>
        <sz val="8.0"/>
      </rPr>
      <t xml:space="preserve">
MODALIDAD: PRESENCIAL
RESPONSABLE INFRA: SANTIAGO VARGAS Y OSCAR CASTAÑEDA
FECHA: 12 DE JUNIO DE 2025
HORA: 04:00 PM 
LUGAR: BARRIO RINCON SANTO</t>
    </r>
  </si>
  <si>
    <t>BARRIO RINCON SANTO</t>
  </si>
  <si>
    <t xml:space="preserve">04:00 PM </t>
  </si>
  <si>
    <t>No se establecieron compromisos por parte de la entidad</t>
  </si>
  <si>
    <t>https://drive.google.com/file/d/1pf71tfhQpeOpP8B6PByIsuIZdskSHrJx/view?usp=sharing</t>
  </si>
  <si>
    <r>
      <rPr>
        <rFont val="Arial Narrow"/>
        <b/>
        <color theme="1"/>
        <sz val="8.0"/>
      </rPr>
      <t>MESA DE TRABAJO DE ACTORES POLÍTICOS</t>
    </r>
    <r>
      <rPr>
        <rFont val="Arial Narrow"/>
        <color theme="1"/>
        <sz val="8.0"/>
      </rPr>
      <t xml:space="preserve">, 
En atención al comunicado del Honorable Edil JAVIER RICARDO ACERO LÓPEZ, recibido el 11 de junio con radicado 20254211989942, se solicita la realización de un Mesa de Gestión Territorial.
</t>
    </r>
    <r>
      <rPr>
        <rFont val="Arial Narrow"/>
        <b/>
        <color theme="1"/>
        <sz val="8.0"/>
      </rPr>
      <t>Objetivo</t>
    </r>
    <r>
      <rPr>
        <rFont val="Arial Narrow"/>
        <color theme="1"/>
        <sz val="8.0"/>
      </rPr>
      <t>: “</t>
    </r>
    <r>
      <rPr>
        <rFont val="Arial Narrow"/>
        <i/>
        <color theme="1"/>
        <sz val="8.0"/>
      </rPr>
      <t>Los vecinos de la zona han observado con preocupación que la ejecución de dicho proyecto ha generado daños estructurales en sus viviendas, evidenciados por las grietas visibles en paredes y muros de carga, el levantamiento de baldosas, la inclinación de dos casas vecinas y el mal funcionamiento de puertas. Estas situaciones han incrementado la inseguridad y el temor de las familias que habitan en la zona, afectando su bienestar y calidad de vida”.</t>
    </r>
    <r>
      <rPr>
        <rFont val="Arial Narrow"/>
        <color theme="1"/>
        <sz val="8.0"/>
      </rPr>
      <t xml:space="preserve">
Se solicita la presencia de las siguientes entidades:
Alcaldía Local de Fontibón
Instituto Distrital de Gestión de Riesgos y Cambio Climático - IDIGER</t>
    </r>
  </si>
  <si>
    <t>Proyecto en construcción Natura 113 en Fontibón -  calle 17 No 112b 58.</t>
  </si>
  <si>
    <t xml:space="preserve">02:00 PM </t>
  </si>
  <si>
    <t>REUNIÓN CONVENIO DADEP</t>
  </si>
  <si>
    <t xml:space="preserve">Asunto: Comité Seguimiento Contratos 711 y 717 del 2024 (Malla Vial)
Modalidad: Presencial
Responsable Infra: Santiago Vargas y Oscar Castañeda
Fecha: 19 de junio de 2025
Hora: 9:00 am </t>
  </si>
  <si>
    <t xml:space="preserve">Recorrido kassandra y Rincón Santos </t>
  </si>
  <si>
    <t>Reunión con juridica para establecer una solución a la situacion que se presenta en Bahía Solano y saber cuales son las posibles medidas a tomar.</t>
  </si>
  <si>
    <t>https://drive.google.com/file/d/1zz0mylyKbysceNQZzIUckSbgC6T6Q33k/view?usp=sharing</t>
  </si>
  <si>
    <t>INVITACIÓN EVENTO CIERRE INICIATIVA INNOVA TU TERRITORIO
Teniendo en cuenta que la Alcaldía Local es una autoridad territorial clave para la gestión del
desarrollo en su jurisdicción, consideramos fundamental el poder contar la asistencia a este
evento de feria y cierre por parte de funcionarios responsables de los temas de participación e infraestructura en su localidad y/o quien considere pertinente.</t>
  </si>
  <si>
    <t>Calle 23 Carrera 110
Parque Santo Cristo
(Chital II)</t>
  </si>
  <si>
    <t>8:00 AM</t>
  </si>
  <si>
    <t>EMBECELLIMIENTO - FERIA DE SERVICIOS SECRETRARIA DE GOBIERNO</t>
  </si>
  <si>
    <t>JOHN CORREDOR, FERNANDA CHAVES MANRIQUE, SANTIAGO VARGAS CAMACHO, CRISTIAN PEDROZA, EDUARDO ARREDONDO, SEBASTIÁN RAMÍREZ, CARLOS LINARES, DIEGO PEÑA, EDGAR GRANADOS, JUAN CARLOS RIVEROS, OSCAR CASTAÑEDA, HUGO MAHECHA , JOHANA LÓPEZ, SANDRA ROTAVISTA</t>
  </si>
  <si>
    <r>
      <rPr>
        <rFont val="Arial Narrow"/>
        <b/>
        <sz val="8.0"/>
      </rPr>
      <t>INVITACIÓN AL COMITÉ IDU N° 52</t>
    </r>
    <r>
      <rPr>
        <rFont val="Arial Narrow"/>
        <sz val="8.0"/>
      </rPr>
      <t xml:space="preserve">
</t>
    </r>
    <r>
      <rPr>
        <rFont val="Arial Narrow"/>
        <b/>
        <color rgb="FFFF0000"/>
        <sz val="8.0"/>
      </rPr>
      <t>REUNIÓN VIRTUAL A TRAVÉS DEL ENLACE:</t>
    </r>
    <r>
      <rPr>
        <rFont val="Arial Narrow"/>
        <sz val="8.0"/>
      </rPr>
      <t xml:space="preserve">
</t>
    </r>
    <r>
      <rPr>
        <rFont val="Arial Narrow"/>
        <color rgb="FF1155CC"/>
        <sz val="8.0"/>
        <u/>
      </rPr>
      <t xml:space="preserve">meet.google.com/uou-dgbh-xgw
</t>
    </r>
    <r>
      <rPr>
        <rFont val="Arial Narrow"/>
        <sz val="8.0"/>
      </rPr>
      <t>EL INSTITUTO DE DESARROLLO URBANO – IDU, A TRAVÉS DEL CONSORCIO INFRAESTRUCTURA AV. 68
AGRADECE SU PARTICIPACIÓN O LA DE UNA PERSONA DELEGADA, PARA ASISTIR A LA REUNIÓN
MENSUAL DE COMITÉ IDU.</t>
    </r>
  </si>
  <si>
    <t>meet.google.com/uou-dgbh-xgw</t>
  </si>
  <si>
    <t>3:00 PM</t>
  </si>
  <si>
    <t>COMITÉ DE SEUGIMIENTO DE PARQUES</t>
  </si>
  <si>
    <t>PARQUE SABANA GRANDE</t>
  </si>
  <si>
    <t>2:30 PM</t>
  </si>
  <si>
    <t>SEBASTIÁN RAMÍREZ, FERNANDA CHAVES MANRIQUE</t>
  </si>
  <si>
    <t xml:space="preserve"> Recorrido por Rincón Santos</t>
  </si>
  <si>
    <t>Consulta Jardín Botanico: FDLF, 
Render nuevo diseño Rincón Santo: Contratista,
Programar Reunión  Bahía Solanos: Contratista.</t>
  </si>
  <si>
    <t>https://drive.google.com/file/d/13r3KLabYOeJBlH9fHrU9zmxOO4cAdewC/view?usp=drive_link</t>
  </si>
  <si>
    <t>VISITA PARQUE VISIÓN COLOMBIA</t>
  </si>
  <si>
    <t>Carrera 79 con calle 16c bis 
PARQUE Código 09-177 
Barrio Visión Colombia</t>
  </si>
  <si>
    <t>2:00 PM</t>
  </si>
  <si>
    <t>CITACION MESA DE TRABAJO INTERISTUTICIONAL - PROBLEMATICAS COLEGIO MARIE CURIE</t>
  </si>
  <si>
    <t xml:space="preserve">COLEGIO CAMPESTRE MARIE CURIE CARRERA 106 ZONA FRANCA FONTIBON </t>
  </si>
  <si>
    <t>DIEGO PEÑA, OSCAR CASTAÑEDA</t>
  </si>
  <si>
    <t>No se presentó ningun compromiso por parte de  la oficina de infrestructura del FDLF</t>
  </si>
  <si>
    <t>https://drive.google.com/file/d/1zLYLwhUdtV9n9eydfckw6ZjQL2vf3APx/view?usp=drive_link</t>
  </si>
  <si>
    <t>REUNIÓN ASOJUNTAS -IDRD</t>
  </si>
  <si>
    <t>Sala de Juntas Despacho FDLF</t>
  </si>
  <si>
    <r>
      <rPr>
        <rFont val="Arial Narrow"/>
        <b/>
        <color theme="1"/>
        <sz val="8.0"/>
      </rPr>
      <t>OBJETIVO DE LA REUNIÓN: REALIZAR MESA DE TRABAJO Y RECORRIDO CON LAS ENTIDADES CON EL FIN OBTENER RESPUESTAS E INFORMACIÓN DE POSIBLES INTERVENCIONES O ACCIONES DE SOLUCIÓN, FRENTE AL MAL ESTADO DE VÍAS DE LOS SIGUIENTES PUNTOS:</t>
    </r>
    <r>
      <rPr>
        <rFont val="Arial Narrow"/>
        <color theme="1"/>
        <sz val="8.0"/>
      </rPr>
      <t xml:space="preserve">
- Carrera 97 # 23 f – 42
- Carrera. 97 # 23 b - 17
Entidades:
Secretaría Distrital de Gobierno
Instituto de Desarrollo Urbano
Unidad de Mantenimiento Vial
</t>
    </r>
    <r>
      <rPr>
        <rFont val="Arial Narrow"/>
        <b/>
        <color theme="1"/>
        <sz val="8.0"/>
      </rPr>
      <t>Alcaldía Local de Fontibón</t>
    </r>
    <r>
      <rPr>
        <rFont val="Arial Narrow"/>
        <color theme="1"/>
        <sz val="8.0"/>
      </rPr>
      <t xml:space="preserve">
Secretaría Distrital de Ambiente
Secretaría Distrital de Movilidad
Datos Asesor encargado: Cristian Camilo Clavijo 3125018215 o al correo ccclavijo@concejobogota.gov.co De antemano agradeciendo la atención prestada a la presente, quedo muy atento a su pronta respuesta. 
ANDRÉS DARÍO ONZAGA NIÑO
H. Concejal de Bogotá</t>
    </r>
  </si>
  <si>
    <t>Calle 23 G 98 – 5 – Junta de Acción Comunal Barrio Arabia</t>
  </si>
  <si>
    <t>OSCAR CASTAÑEDA, EDUARDO ARREDONDO</t>
  </si>
  <si>
    <t>No se presentarón compromisos por parte de la oficina de infrestructura del FDLF</t>
  </si>
  <si>
    <t>https://drive.google.com/file/d/1s8Gec9UzXxbOOjj429V1kdyEL5Hz9A1-/view?usp=drive_link</t>
  </si>
  <si>
    <t>ISMOCOL, alcance técnico, social y administrativo para la reparación mecánica del PK4+743 ubicado en la localidad de Fontibon.</t>
  </si>
  <si>
    <t>https://drive.google.com/file/d/1X2M4t54KhtaJdk35-KhJZWEoiMjpR3Xd/view?usp=drive_link</t>
  </si>
  <si>
    <t>Entrega Informe PIN Ambiental, Inicio Actas de vencidad El Refugio 3, Radicación Informes mensuales a Interventoría, Mesas de trabajo atención observaciones informes mensuales, Radicación cuenta de cobro - CONTRATISTA E INTERVENTORIA
Reunión Bahia Solano - CONTRATISTA, INTERVENTORIA, FDLF</t>
  </si>
  <si>
    <t>https://drive.google.com/file/d/1y4WYcVVtI9naQ30uxiuebQ1b5kvgwneF/view?usp=drive_link</t>
  </si>
  <si>
    <t>Visita Bahía Solano</t>
  </si>
  <si>
    <t>12:00 am</t>
  </si>
  <si>
    <t>ENTREGA DE CONTRATO PARQUES - SANCOCHO</t>
  </si>
  <si>
    <t>FERNANDA CHAVES MANRIQUE, SEBASTIÁN RAMÍREZ</t>
  </si>
  <si>
    <t>REUNIÓN PRESENCIAL : CENTRO COMERCIAL EL EDÉN, AV. BOYACÁ #12B-48, TERCER PISO, ZONA COMERCIAL, ENTRE EL LOCAL DE CINE VIZIONA Y CREPES &amp; WAFFLES.</t>
  </si>
  <si>
    <t>CENTRO COMERCIAL EL EDÉN, AV. BOYACÁ #12B-48, TERCER PISO, ZONA COMERCIAL, ENTRE EL LOCAL DE CINE VIZIONA Y CREPES &amp; WAFFLES.</t>
  </si>
  <si>
    <t>5:30 pm</t>
  </si>
  <si>
    <t>Se realiza recorrido con la comunidad se evidencia el mal estado de la via , se les socializa que no se encuentra priorizada y se les recomienda la modalidad de presupiuestos participativos para lograr inversion</t>
  </si>
  <si>
    <t>https://drive.google.com/file/d/1l6MCRf8TjqX__QxZSHyEjqu8RWVHjlym/view?usp=drive_link</t>
  </si>
  <si>
    <t xml:space="preserve">Citación a mesa de trabajo para la revisión del estado de canchas sintéticas en la localidad de Fontibón </t>
  </si>
  <si>
    <t>Concejo de Bogotá D.C. en el Edificio María Currea de Aya, Sala
de Juntas 1, primer piso.</t>
  </si>
  <si>
    <t>SEBASTIÁN RAMÍREZ, CRISTIAN PEDROZA, JUAN CARLOS RIVEROS</t>
  </si>
  <si>
    <t xml:space="preserve">CITACIÓN A MESA TÉCNICA – ENTREGA DE MATERIAL SOBRANTE DE OBRAS POR PARTE DE INVIAS
En atención a la necesidad de mejorar las condiciones viales en el sector limítrofe entre la Zona Franca de Bogotá y el municipio de Mosquera, afectando particularmente la movilidad de la comunidad educativa del Colegio Marie Curie y la ciudadanía residente en el sector de la carrera 106, y como parte de los compromisos adquiridos durante la mesa interinstitucional realizada el pasado 3 de julio de 2025, nos permitimos convocarlos a una mesa técnica interinstitucional con el objetivo de avanzar en los siguientes temas:
● Conocer el procedimiento de entrega y disponibilidad del material por parte de INVIAS.
● Evaluar la posibilidad de su uso para mejoras viales en zonas críticas de Fontibón y Mosquera.
● Coordinar acciones conjuntas entre las entidades participantes para su aprovechamiento.
</t>
  </si>
  <si>
    <t xml:space="preserve">Invias Dirección Territorial Cundinamarca, Cra. 128 # 17 - 15, Ac 17 Entrada a Av. Ciudad
de Cali.
</t>
  </si>
  <si>
    <t>PROBLEMÁTICA DE VOLQUETAS EN EL BARRIO EL RECODO - FONTIBÓN.</t>
  </si>
  <si>
    <t>Calle 36 28 – 41 – Concejo de Bogotá</t>
  </si>
  <si>
    <t>DIEGO PEÑA, JUAN CARLOS RIVEROS</t>
  </si>
  <si>
    <t xml:space="preserve">pendiente acta por parte de aporbacion de gob </t>
  </si>
  <si>
    <t xml:space="preserve">MGT - CONFUSIÓN VIAL POR FALTA DE SEÑALIZACIÓN EN INMEDIACIONES DEL TERMINAL DE TRANSPORTE Y BARRIO CARLOS LLERAS </t>
  </si>
  <si>
    <t>Carrera 70 # 22d - 67 Salón social.</t>
  </si>
  <si>
    <t>MESA TÉCNICA SOBRE INSTALACIÓN DE ZONA DE PARQUEO PAGO – SECTOR SAUZALITO</t>
  </si>
  <si>
    <t>Realizar acompañamiento para las futuras socializaciones</t>
  </si>
  <si>
    <t>https://drive.google.com/file/d/1LHAkkRUxwDiTHbxr4Ctn9aBvhpXixDKa/view?usp=drive_link</t>
  </si>
  <si>
    <t>CONVOCATORIA MESA DE TRABAJO – PROBLEMÁTICA CANCHA SINTÉTICA MODELIA CENTRAL</t>
  </si>
  <si>
    <t>https://teams.microsoft.com/l/meetup-join/19%3ameeting_NGI3ZWRmMzEtMmNlOS00YjYyLWExMmUtM2NlNTAwMjJmY2Vj%40thread.v2/0?context=%7b%22Tid%22%3a%2214de155f-e192-44da-994d-1913d8658372%22%2c%22Oid%22%3a%22b8e38ad4-4f96-478f-bf1b-23b1d332917f%22%7d</t>
  </si>
  <si>
    <t xml:space="preserve">RECORRIDO CON PRENSA Y COMITE SEGUIMIENTO CONTRATOS 711 Y 717 2024 </t>
  </si>
  <si>
    <t>08:30 am</t>
  </si>
  <si>
    <t>Revisión espacio publico (andenes), Validación del rendimiento de la excavación, Informe PMT de señales no instaladas, Entrega documentación Mini cargador - Contratista.
Programación recorrido con acueducto 21-07-2025 - Contratista e Interventoria</t>
  </si>
  <si>
    <t>https://drive.google.com/file/d/1I7W473UfbIeIjapCyi4vsx4hH1ntpZcR/view?usp=drive_link</t>
  </si>
  <si>
    <t>MESA DE TRABAJO PARA ABORDAR Y RESOLVER VARIAS PROBLEMÁTICAS QUE AFECTAN A NUESTRA COMUNIDAD DEL BARRIO BOHÍOS FONTIBÓN.</t>
  </si>
  <si>
    <t>Carrera 116#18 A 31 a las 8:30am</t>
  </si>
  <si>
    <t>8:30 am</t>
  </si>
  <si>
    <t>SANTIAGO VARGAS CAMACHO, JUAN CARLOS RIVEROS</t>
  </si>
  <si>
    <r>
      <rPr>
        <rFont val="Arial Narrow"/>
        <color theme="1"/>
        <sz val="8.0"/>
      </rPr>
      <t xml:space="preserve">MESA DE TRABAJO CONVENIO INTERADMINISTRATIVO DE COOPERACIÓN NO. 1292 DE 2012.
Desde la Unidad Administrativa Especial de Rehabilitación y Mantenimiento Vial – UAERMV es muy importante brindar la información actualizada del estado del convenio interadministrativo de cooperación No. 1292 de 2012, en el cual la UAERMV actuó como ejecutor de los recursos del Fondo de Desarrollo Local – FDL. 
En tal sentido se invita a una mesa de trabajo con el propósito de compartir información del estado del proyecto, información financiera actualizada y los procesos realizados hasta el momento para llegar a su liquidación
</t>
    </r>
    <r>
      <rPr>
        <rFont val="Arial Narrow"/>
        <b/>
        <color theme="1"/>
        <sz val="8.0"/>
      </rPr>
      <t>Para efectos de coordinación favor comunicarse con Ing. Ariel Rivera al correo ariel.rivera@umv.gov.co celular: 3104650736</t>
    </r>
  </si>
  <si>
    <t>Oficina de la Subdirección
de Planificación y de Conservación. Sede administrativa de la UAERMV.</t>
  </si>
  <si>
    <t>MST INTERVENCIÓN VIALEN EL BARRIO LA PALESTINA</t>
  </si>
  <si>
    <t>Carrera 111A #19
- 26, frente a la panaderia
Este oan</t>
  </si>
  <si>
    <t>4:00 pm</t>
  </si>
  <si>
    <t>En el recorrido el FDLF se compromete a darle prioridad en el mantenimiento de los tramos viales recorridos en el tramo Carrera 111A entre calle 22 y calle 19A</t>
  </si>
  <si>
    <t>https://drive.google.com/file/d/1cbBZe5iKyS2XiCMKFu22N2Vd3Ya8BqqV/view?usp=drive_link</t>
  </si>
  <si>
    <t>MST SEGUIMIENTO SOLICITUD PODA SECTOR ZONA FRANCA</t>
  </si>
  <si>
    <t>Carrera 104 #13D
- 57</t>
  </si>
  <si>
    <t>Se solicitará a constructora Bolivar si ya se hizo entrega del terreno motivo de la reunión al Distrito del terren</t>
  </si>
  <si>
    <t>https://drive.google.com/file/d/12Qp2ya1KEYP_A5DgV086yZSense4FFH7/view?usp=drive_link</t>
  </si>
  <si>
    <t>Recorrido con prensa parques</t>
  </si>
  <si>
    <t>FERNANDA CHAVES MANRIQUE, CRISTIAN PEDROZA</t>
  </si>
  <si>
    <t>Recorrido Ciudad Salitre</t>
  </si>
  <si>
    <t>Hoy • 3:00 p.m. – 5:00 p.m.
Recorrido Ciudad Salitre Punto encuentro Av Esperanza con 68</t>
  </si>
  <si>
    <t>3:00 pm</t>
  </si>
  <si>
    <t>JUAN CARLOS RIVEROS, EDUARDO ARREDONDO</t>
  </si>
  <si>
    <t>Mesa de seguimiento – Socavón en Carrera 104B frente al Parque La Giralda.</t>
  </si>
  <si>
    <t>Parque La Giralda,
ubicado en Calle 22K #104-00, sector La Giralda, Fontibón.</t>
  </si>
  <si>
    <t>12:00 pm</t>
  </si>
  <si>
    <t>Reunion 14 de agosto para revisar avances en la solucion de la problematica por parte del acueducto, referente a la solicitud de permisos pendientes</t>
  </si>
  <si>
    <t>https://drive.google.com/file/d/13MnUEZW8GbCfG4eKRVYh-s1w7F9_MmIc/view?usp=drive_link</t>
  </si>
  <si>
    <t>Mesa técnica – Seguimiento a solicitud de señalización y reductores de velocidad en
inmediaciones del Colegio Distrital Atahualpa.</t>
  </si>
  <si>
    <t xml:space="preserve"> Carrera
116 #22I – 56</t>
  </si>
  <si>
    <t>Adelantar nueb mesa de trabajo en noviembre para revsar los avances del IDU  en la contratacion del tramo vial CIV 9000563, y por movilidad en la implementacion de la señalizacion aledaña al colegio.</t>
  </si>
  <si>
    <t>https://drive.google.com/file/d/1OQjLLtPXTkVlBSgO26GlNGaWg9gL-7DN/view?usp=drive_link</t>
  </si>
  <si>
    <t xml:space="preserve">Seguimiento Ejecución Directa </t>
  </si>
  <si>
    <t>CRISTIAN PEDROZA, DIEGO PEÑA</t>
  </si>
  <si>
    <t>COMITE SEGUIMIENTO CONTRATOS 711 - 717 DEL 2024</t>
  </si>
  <si>
    <t xml:space="preserve">Definición de situación en Bahia Solano  - FDLF
Remisión de documentación de maquinaria faltante, documentación Residente e inspectora SST, respuesta al comunicado emitido por la Secretaria de Movilidad, reposición baño, radicación informe Pin Ambiental, apertura de nuevo tramo en El refugio, presentación de Actas de Vecindad a la Interventoria - Contratista.  
Revisión Urbanismo Rincon Santos - Contratista e interventoria.   </t>
  </si>
  <si>
    <t>https://drive.google.com/file/d/10-8OtY1eWoMKUFkUDSkpM_aHBLB-ReBH/view?usp=drive_link</t>
  </si>
  <si>
    <t>Reunión mañana en el salón comunal del Carmen para la entrega del espacio público con los comunidad mañana desde las 10:00 am - 1:00 pm</t>
  </si>
  <si>
    <t>Salón comunal del Carmen</t>
  </si>
  <si>
    <t>RECORRIDO ALCALDESA Y COMUNIDAD FLANDES Y BAHIA SOLANO</t>
  </si>
  <si>
    <t>FLANDES Y BAHIA SOLANO</t>
  </si>
  <si>
    <t xml:space="preserve">11:00 am </t>
  </si>
  <si>
    <t xml:space="preserve">COMPENSACION O MEJORAMIENTO PARQUE BOHIOS DE HUNZA CON ACUEDUCTO </t>
  </si>
  <si>
    <t>SEBASTIÁN RAMÍREZ, JUAN CARLOS RIVEROS</t>
  </si>
  <si>
    <t>ACUEDUCTO</t>
  </si>
  <si>
    <t xml:space="preserve">COMITE SEGUIMIENTO CONTRATOS 711 Y 717 DEL 2024 </t>
  </si>
  <si>
    <t xml:space="preserve">Revision de obras complementarias e items No Previstos, desgloce del AIU y entrega de APU, incorporación de personal frentes de trabajo El Refugio- Contratista.
Reunión Bahía Solano, entrega de formatos de NP - FDLF.
</t>
  </si>
  <si>
    <t>https://drive.google.com/file/d/1MYF3WvZvHPE82jQz8CP12veX_XAj6x6X/view?usp=drive_link</t>
  </si>
  <si>
    <t>Verificación espació publico y parques Hayuelos</t>
  </si>
  <si>
    <t>CRA 89 #19a-49</t>
  </si>
  <si>
    <t>DIEGO PEÑA, CRISTIAN PEDROZA</t>
  </si>
  <si>
    <t>Invitación capacitación nuevo tablero de obras locales APEX 2025-2028</t>
  </si>
  <si>
    <t>HUGO MAHECHA</t>
  </si>
  <si>
    <t>https://teams.microsoft.com/l/meetupjoin/19%3ameeting_OTVmNGM5NTQtNzhiOS00ZDJjLTk4ZDgtODlmYWJjYTkwZDJk%40thread.v2/0?context=%7b%22Tid%22%3a%2214de155f-e192-44da-994d-1913d8658372%22%2c%22Oid%22%3a%2229628145-cf34-4109-8be7-f43998f48b54%22%7d</t>
  </si>
  <si>
    <r>
      <rPr>
        <rFont val="Arial Narrow"/>
        <color theme="1"/>
        <sz val="8.0"/>
      </rPr>
      <t xml:space="preserve">Mesa de trabajo sobre deterioro de la malla vial – </t>
    </r>
    <r>
      <rPr>
        <rFont val="Arial Narrow"/>
        <b/>
        <color theme="1"/>
        <sz val="8.0"/>
      </rPr>
      <t>Barrio Villemar</t>
    </r>
    <r>
      <rPr>
        <rFont val="Arial Narrow"/>
        <color theme="1"/>
        <sz val="8.0"/>
      </rPr>
      <t xml:space="preserve">
Por solicitud de la Edilesa de la localidad de Fontibón y en atención a los reportes realizados por la comunidad del barrio Villemar, convocamos una mesa de trabajo con el propósito de revisar la problemática relacionada con el deterioro de la malla vial en el tramo comprendido entre la Carrera 96C entre la Calle 20A y la Calle 19.
Dicha vía presenta hundimientos y huecos que dificultan el tránsito vehicular, generando congestión constante. Además, algunos conductores han optado por invadir el andén central —un separador con pasto y árboles—, lo cual pone en riesgo la seguridad de los peatones y genera afectaciones al espacio público.
Objetivos:
✓Conocer el diagnóstico técnico actual del tramo vial afectado.
✓Verificar si este segmento hace parte de contratos o planes de intervención vigentes.
✓Evaluar las posibilidades de intervención por parte del IDU, la UMV o la Alcaldía Local.
✓Analizar medidas de prevención para evitar el deterioro del separador y mitigar el riesgo peatonal.</t>
    </r>
  </si>
  <si>
    <t>Calle 20D #96C – 98</t>
  </si>
  <si>
    <t>EDUARDO ARREDONDO, JUAN CARLOS RIVEROS</t>
  </si>
  <si>
    <r>
      <rPr>
        <rFont val="Arial Narrow"/>
        <color theme="1"/>
        <sz val="8.0"/>
      </rPr>
      <t xml:space="preserve">Mesa de trabajo – Deterioro vial y estado de senderos y andenes en el sector </t>
    </r>
    <r>
      <rPr>
        <rFont val="Arial Narrow"/>
        <b/>
        <color theme="1"/>
        <sz val="8.0"/>
      </rPr>
      <t xml:space="preserve">Hayuelos
</t>
    </r>
    <r>
      <rPr>
        <rFont val="Arial Narrow"/>
        <color theme="1"/>
        <sz val="8.0"/>
      </rPr>
      <t>se ha reportado el mal estado de los senderos peatonales del parque Hayuelos, ubicado en la Carrera 91 con Calle 20A, así como de varios andenes circundantes, lo que impacta directamente la movilidad y seguridad de los peatones, especialmente personas mayores y niños.
Objetivos:
✓Conocer el estado actual de los senderos reportados.
✓Identificar si existen planes o cronogramas de mantenimiento programados.
✓Determinar si los puntos están incluidos en contratos vigentes o futuros.
✓Establecer compromisos institucionales para la atención o priorización de estas solicitudes</t>
    </r>
  </si>
  <si>
    <t>Calle 21 N° 88 a 80 - Conjunto Residencial Estación Imperial</t>
  </si>
  <si>
    <t>SEBASTIÁN RAMÍREZ, JUAN CARLOS RIVEROS, DIEGO PEÑA</t>
  </si>
  <si>
    <t>Mesa de Trabajo Revisión Malla Vial - San Pedro de los Robles, Fontibón
PETICIONARIO: Julián Felipe Triana Vargas – Concejal de Bogotá D.C.
Me complace extenderle una cordial invitación, junto con las siguientes entidades, para asistir al recorrido de diagnóstico para verificar el estado de la malla vial del barrio San Pedro de los Robles, localidad Fontibón; programada para el día jueves 31 de julio de 2025 a las 04:00 pm en la Carrera 96B con Calle 19, Fontibón.
Para efectos del presente derecho de petición solicito envíe su amable respuesta y confirmación del espacio a los correos electrónicos: jftriana@concejobogota.gov.co y cvesga@concejobogota.gov.co.
Asesor encargado: Christian Vesga - Celular: 3219481768</t>
  </si>
  <si>
    <t>Carrera 96B con Calle 1</t>
  </si>
  <si>
    <t>El asesor del concejal va a programar una nueva reunión con presencia del IDU y UMV, para hablar de la problematica de la malla vial del sector</t>
  </si>
  <si>
    <t>https://drive.google.com/file/d/154lVH6hzKQnKvnFbj2yuu_bXLduKjYUq/view?usp=drive_link</t>
  </si>
  <si>
    <t>COMITÉ DE SEGUIMIENTO - EJECUCIÓN DIRECTA</t>
  </si>
  <si>
    <t>CRISTIAN PEDROZA, DIEGO PEÑA, SANTIAGO VARGAS CAMACHO</t>
  </si>
  <si>
    <t>MESA DE TRABAJO CONTRATO 719</t>
  </si>
  <si>
    <t>CASA CULTURA</t>
  </si>
  <si>
    <t>REUNION EDIL NIDIA</t>
  </si>
  <si>
    <t xml:space="preserve">08:00 am </t>
  </si>
  <si>
    <r>
      <rPr>
        <rFont val="Arial Narrow"/>
        <color theme="1"/>
        <sz val="8.0"/>
      </rPr>
      <t xml:space="preserve">Mesa de trabajo sobre deterioro del parque – </t>
    </r>
    <r>
      <rPr>
        <rFont val="Arial Narrow"/>
        <b/>
        <color theme="1"/>
        <sz val="8.0"/>
      </rPr>
      <t>Barrio Villemar</t>
    </r>
    <r>
      <rPr>
        <rFont val="Arial Narrow"/>
        <color theme="1"/>
        <sz val="8.0"/>
      </rPr>
      <t xml:space="preserve">
Por solicitud de las inquietudes expresadas por la comunidad del sector Villemar, convocamos una mesa técnica con el propósito de revisar el estado actual del Parque Villa Helena, ubicado en la Carrera 96G con Calle 20A, el cual es un espacio de uso frecuente por parte de los residentes del sector y requiere intervenciones para optimizar su funcionalidad, estética y seguridad.
La comunidad ha expresado su interés en conocer los programas de embellecimiento, mantenimiento o intervención que tiene proyectados la Alcaldía Local de Fontibón y las entidades distritales, con el fin de articular esfuerzos para recuperar este espacio público y ortalecer
su aprovechamiento colectivo.
Objetivos:
✓ Conocer los planes, programas y acciones previstas para el Parque Villa Helena por parte de
las entidades distritales y locales.
✓ Identificar posibles intervenciones a corto, mediano o largo plazo que respondan a las
necesidades de la comunidad.
✓ Establecer una ruta conjunta para mejorar las condiciones del parque en términos de
infraestructura, medio ambiente y seguridad.
La mesa de trabajo se llevará a cabo el martes 5 de Agosto de 2025 a las 02:00 p.m. en la Alcaldía Local de Fontibón – Oficina de la Edilesa Andry Lozano (Carrera 99 No. 19-43) Agradecemos su participación y disposición para atender de manera oportuna esta solicitud ciudadana, en beneficio del entorno y bienestar del sector. </t>
    </r>
  </si>
  <si>
    <t>CRISTIAN PEDROZA, SEBASTIÁN RAMÍREZ, JUAN CARLOS RIVEROS</t>
  </si>
  <si>
    <t>VISITA A LOS PARQUES PUEBLO NUEVO CON SECRETARÍA DE CULTURA</t>
  </si>
  <si>
    <t xml:space="preserve">ZONA FRANCA </t>
  </si>
  <si>
    <t>11:30 am</t>
  </si>
  <si>
    <t>Indicaciones tramos Bahia Solano - FDLF
Elaborar diagnosticos de obras complementarias, Entrega de documentación de vinculación personal El Refugio, Entrega desgloce AIU y APU´s, Terminación acatas de vecindad tramos 9000393, Terminación acatas de vecindad tramos 9000368 - Contratista</t>
  </si>
  <si>
    <t>https://drive.google.com/file/d/1aGgMrSRMtoyBvwjE9OgELU-5zMPP50Y6/view?usp=drive_link</t>
  </si>
  <si>
    <t>MESA DE TRABAJO BARRIO FLANDES SECRETARIA DE AMBIENTE Y JARDIN BOTANICO</t>
  </si>
  <si>
    <t xml:space="preserve">Cll 17 f bis - Cra 112
</t>
  </si>
  <si>
    <t xml:space="preserve">REUNION BOHIOS DE HUNZA SECTOR III </t>
  </si>
  <si>
    <t>BOHIOS DE HUNZA III</t>
  </si>
  <si>
    <t>CRISTIAN PEDROZA, JUAN CARLOS RIVEROS, LAURA MARIN, SEBASTIÁN RAMÍREZ</t>
  </si>
  <si>
    <r>
      <rPr>
        <rFont val="Arial Narrow"/>
        <color theme="1"/>
        <sz val="8.0"/>
      </rPr>
      <t xml:space="preserve">RECORRIDO BARRIO LA SELFITA - MESA TRABAJO CONCEJAL
Deisi Carolina Lozano Canon: 3053108006
deisic.lozano@gobiernobogota.gov.co
</t>
    </r>
    <r>
      <rPr>
        <rFont val="Arial Narrow"/>
        <b/>
        <color rgb="FFFF0000"/>
        <sz val="8.0"/>
      </rPr>
      <t>Por favor llamar para acordar punto de encuentro</t>
    </r>
  </si>
  <si>
    <t>BARRIO LA SELFITA</t>
  </si>
  <si>
    <t>COMPROMISOS MESA TÉCNICA 15 DE JULIO ADECUACIÓN Y RESTAURACIÓN DE SUELOS FONTIBÓN
CONCEJA: Andres Dario Onzaga Niño - ASITE LA ALCALDESA</t>
  </si>
  <si>
    <t xml:space="preserve">CONCEJO DE BOGOTÁ - RECINTO DE LA COMISIÓN DE HACIENDA </t>
  </si>
  <si>
    <t>FERNANDA CHAVES MANRIQUE, DIEGO PEÑA, JUAN CARLOS RIVEROS</t>
  </si>
  <si>
    <t>solicitud revisión de redes por CCTV en el barrio Capellanía, localidad de Fontibón.     
Cabe resaltar que desde el IDU ya se anunció ante este despacho que por mi solicitud se priorizó la intervención de la
avenida del ferrocarril, entre Avenida Ciudad de Cali y la Carrera 105, aproximadamente, donde la EAAB se comprometió
también a revisar por CCTV las redes.
Bajo ese precedente, considero fundamental que el tramo referido, sea incluido en el grupo de intervención para atender
integralmente la zona que presenta un grave deterioro de la malla vial.
Por ende, me permito solicitarle a la DRP de la SDG que convoque al nivel directivo del IDU, de la UMV, a los equipos
técnicos de la EAAB y de la Alcaldía Local de Fontibón para que atiendan el recorrido que se realizará el próximo martes
12 de agosto de 2025, a las 16:00 horas, fijando como punto de encuentro la Calle 21 # 91-50.</t>
  </si>
  <si>
    <t>Calle 21 # 91-50.</t>
  </si>
  <si>
    <t>JUAN CARLOS RIVEROS, DIEGO PEÑA</t>
  </si>
  <si>
    <t>Recorrido Localidades al Tablero y Comité Seguimiento Contratos 711 y 717 del 2024 (Malla Vial)</t>
  </si>
  <si>
    <t>Se estableció el próximo recorrido de Localidades la Tablero para el 9 de septiembre de 2025</t>
  </si>
  <si>
    <t>https://drive.google.com/file/d/1CSIHtwMVGAxTG4-Z3FR8PG-55WPnCmvR/view?usp=drive_link</t>
  </si>
  <si>
    <t>MGT– VÍA SIN SEÑALIZACIÓN Y ANDEN EN MAL ESTADO COLEGIO LUIS ÁNGEL ARANGO EN EL BARRIO VERACRUZ
Problemáticas:
 Vía sin señalización que representa un peligro latente para los estudiantes.
 Anden en mal estado, dificultando el tránsito peatonal seguro.
Objetivos:
 Evaluar y atender de manera articulada la situación vial y peatonal en el entorno del
colegio.
 Establecer compromisos institucionales para mitigar los riesgos de accidentalidad.
 Garantizar condiciones seguras para la movilidad de estudiantes y transeúntes.</t>
  </si>
  <si>
    <t>Citación a mesa técnica – Entrega de material sobrante de obras por parte de INVIAS
Asimismo, remitimos el contacto del asesor con quien podrán establecer comunicación para coordinar
detalles: Carolina Pulido – Cel. 3103424414.</t>
  </si>
  <si>
    <t>INVIAS - Centro Empresarial Central Point P.H., Calle 25G No. 73B–90, Piso 8°, Bogotá,
D.C. – Colombia.</t>
  </si>
  <si>
    <t>MESA DE TRABAJO GESTION DE ACCIONES EN PARQUES ZONALES ATAHUALPA Y CANAL BOYACA</t>
  </si>
  <si>
    <t>JAL</t>
  </si>
  <si>
    <t>COMITE DE SEGUIMIENTO LIQUIDACION CTO 736-737</t>
  </si>
  <si>
    <t>INFRAESTRUCTURA</t>
  </si>
  <si>
    <t>REUNIÓN CONTRALORÍA</t>
  </si>
  <si>
    <t>Elaborar diagnosticos de obras complementarias,  Entrega Desgloce del AIU y APU´s, Entrega actas de vecindad El Refugio IV - CONTRATISTA
Mesa de trabajo revisión de documentación de vinculación, Mesa de Trabajo NP´s - INTERVENTORIA y CONTRATISTA
Citación al propietario predio Bahia Solano - FDLF</t>
  </si>
  <si>
    <t>https://drive.google.com/file/d/1GcPm8Uo2E8xSxStPT9WQg0nv2yjUy2vw/view?usp=drive_link</t>
  </si>
  <si>
    <r>
      <rPr>
        <rFont val="Arial Narrow"/>
        <b/>
        <color theme="1"/>
        <sz val="8.0"/>
      </rPr>
      <t>INVITACIÓN AL COMITÉ DE PARTICIPACIÓN COMUNITARIA DE LA ALO SUR “CPCALO”.</t>
    </r>
    <r>
      <rPr>
        <rFont val="Arial Narrow"/>
        <color theme="1"/>
        <sz val="8.0"/>
      </rPr>
      <t xml:space="preserve">
Contrato de Concesión bajo el esquema de APP No. 003 de 2021. Avenida
Longitudinal de Occidente – Tramo Sur
Para más información por favor podrían comunicarse al correo electrónico de Atención al Usuario
atencionalusuario@alosur.com, líneas telefónicas 3160283085-6017559219 y/o con Directora
Social al celular 3160283085.</t>
    </r>
  </si>
  <si>
    <t xml:space="preserve"> Fecha: jueves, 21 de agosto de 2024
Lugar: Salón Comunal Acacías – KR 100A #41-53 Sur- Barrio Acacías
Hora: 2:00 pm a 4:00 pm
</t>
  </si>
  <si>
    <r>
      <rPr>
        <rFont val="Arial Narrow"/>
        <b/>
        <color theme="1"/>
        <sz val="8.0"/>
      </rPr>
      <t xml:space="preserve">COMITE DE SEGUIMIENTO - MALLA VIAL Y PARQUES </t>
    </r>
    <r>
      <rPr>
        <rFont val="Arial Narrow"/>
        <color theme="1"/>
        <sz val="8.0"/>
      </rPr>
      <t xml:space="preserve">
ESTE ESPACIO SE CONVOCA PARA VERIFICAR EL CUMPLIENTO DE LOS COMPROMISOS ESTABLECIDOS EN LA MESA DE TRABAJO LLEVADA A CABO EL 24 DE JULIO DE 2025 EN EL FDLF</t>
    </r>
  </si>
  <si>
    <t>SANTIAGO VARGAS CAMACHO, CRISTIAN PEDROZA, DIEGO PEÑA</t>
  </si>
  <si>
    <r>
      <rPr>
        <rFont val="Arial Narrow"/>
        <b/>
        <color theme="1"/>
        <sz val="8.0"/>
      </rPr>
      <t>MESA DE TRABAJO REVISIÓN MALLA VIAL - SAN PEDRO DE LOS ROBLES, FONTIBÓN - PETICIONARIO: JULIÁN FELIPE TRIANA VARGAS – CONCEJAL DE BOGOTÁ D.C.</t>
    </r>
    <r>
      <rPr>
        <rFont val="Arial Narrow"/>
        <color theme="1"/>
        <sz val="8.0"/>
      </rPr>
      <t xml:space="preserve">
Asistir al recorrido de diagnóstico para verificar el
estado de la malla vial del barrio San Pedro de los Robles, localidad Fontibón; programada
para el día jueves 21 de agosto de 2025 a las 05:00 pm en la Calle 16D Bis A No 97 - 18,
San Pedro de los Robles, Fontibón.
- Alcaldía Local de Fontibón: Área infraestructura
- Unidad De Mantenimiento Vial - UMV
- Empresa de Acueducto y Alcantarillado de Bogotá E.S.P.
</t>
    </r>
  </si>
  <si>
    <t>Calle 16D Bis A No 97 - 18,
San Pedro de los Robles, Fontibón.</t>
  </si>
  <si>
    <t>05:00 pm</t>
  </si>
  <si>
    <t>PARQUE EL CUCO CON PRESIDENTE JAC</t>
  </si>
  <si>
    <t>MESA DE TRABAJO DE SEGUIMIENTO – AVANCES EN REPARACIÓN DE TUBERÍA Y VÍA EN EL BARRIO LA GIRALDA.
Por solicitud de la Edilesa de la localidad de Fontibón, se convoca a una mesa de trabajo de seguimiento para revisar el estado actual de las obras de reparación de una tubería y la vía en la Carrera 104B entre Calle 22H y Calle 22J, barrio La Giralda
El objetivo de esta mesa de trabajo es conocer los avances actuales de la obra, confirmar si el permiso con CENIT fue tramitado, y establecer la fecha estimada de finalización de los trabajos.
Objetivos:
✓Conocer el estado actual de las obras de reparación de la tubería y la vía.
✓Confirmar si se gestionó el permiso con CENIT para la intervención.
✓Determinar la fecha estimada de finalización de la obra.</t>
  </si>
  <si>
    <t>Carrera 104B con Calle 22H, barrio La Giralda.</t>
  </si>
  <si>
    <t>SALA DE JUNTAS COMUNIDADES AFRO</t>
  </si>
  <si>
    <t>SANTIAGO VARGAS CAMACHO, FERNANDA CHAVES MANRIQUE</t>
  </si>
  <si>
    <r>
      <rPr>
        <rFont val="Arial Narrow"/>
        <b/>
        <color theme="1"/>
        <sz val="8.0"/>
      </rPr>
      <t>INVITACIÓN SESIÓN DE 22 AGOSTO DE 2025</t>
    </r>
    <r>
      <rPr>
        <rFont val="Arial Narrow"/>
        <color theme="1"/>
        <sz val="8.0"/>
      </rPr>
      <t xml:space="preserve">
Reciba nuestro cordial y respetuoso saludo deseándole éxitos en su gestión, por medio de la presente
le extendemos invitación a la sesión de la JAL de Fontibón que se llevará a cabo el viernes 22 de
agosto de 2025 a las 9:30 a.m. de manera presencial.
El tema de la sesión: </t>
    </r>
    <r>
      <rPr>
        <rFont val="Arial Narrow"/>
        <b/>
        <color theme="1"/>
        <sz val="8.0"/>
      </rPr>
      <t xml:space="preserve">Problemática barrió Bohíos
</t>
    </r>
    <r>
      <rPr>
        <rFont val="Arial Narrow"/>
        <color theme="1"/>
        <sz val="8.0"/>
      </rPr>
      <t>Cita:
DIANA IRENE SANCHEZ MANTILLA
Presidenta Junta Administradora Local</t>
    </r>
  </si>
  <si>
    <t>FERNANDA CHAVES MANRIQUE, CARLOS LINARES, EDUARDO ARREDONDO</t>
  </si>
  <si>
    <t>Comité de Seguimiento Contratos 711 y 717 del 2024 (Malla Vial)</t>
  </si>
  <si>
    <t>Tramite de PMT para la carrera 23B, inicio de actividades tramo IV Refugio, Entrega Acta Parcial, informe acciones movilidad, socialización con comunidad del diseño vía tramo Rincón Santo - CONTRATISTA</t>
  </si>
  <si>
    <t>https://drive.google.com/file/d/1-zg_28FlvJv68frteFOcgOe8ts2eRpT7/view?usp=drive_link</t>
  </si>
  <si>
    <t>Mesa de Gestión Territorial Decreto Protección a Moradores
El propósito de esta convocatoria es brindar un espacio de diálogo directo entre la comunidad y las autoridades competentes, permitiendo que los ciudadanos expongan de manera detallada las principales problemáticas que enfrentan y que requieren una intervención, entre los temas más relevantes que serán abordados se encuentran las preocupaciones en materia de la socialización del decreto de moradores y las afectaciones por la edificación de un aeropuerto cerca de la zona de residencia.</t>
  </si>
  <si>
    <t xml:space="preserve"> Salón Comunal Los Cambulos Fontibón - Calle 23G No. 108 -
32
</t>
  </si>
  <si>
    <t>FERNANDA CHAVES MANRIQUE, EDUARDO ARREDONDO, JUAN CARLOS RIVEROS</t>
  </si>
  <si>
    <r>
      <rPr>
        <rFont val="Arial Narrow"/>
        <b/>
        <color theme="1"/>
        <sz val="8.0"/>
      </rPr>
      <t xml:space="preserve">MESA TÉCNICA – EMBELLECIMIENTO DEL PARQUE EN LA CALLE 23G ENTRE CARRERAS 98 Y 100.
</t>
    </r>
    <r>
      <rPr>
        <rFont val="Arial Narrow"/>
        <color theme="1"/>
        <sz val="8.0"/>
      </rPr>
      <t>Por solicitud de la Edilesa de la localidad de Fontibón y en atención a las inquietudes expresadas por
la comunidad, se convoca a una mesa técnica en sitio con el propósito de analizar la posibilidad de
embellecimiento, mantenimiento e intervención integral del parque ubicado en la Calle 23G
entre Carreras 98 y 100.
Actualmente, este espacio presenta un estado de deterioro que limita su aprovechamiento como lugar
de recreación, encuentro comunitario y esparcimiento. La comunidad ha manifestado la necesidad de
recuperar el parque para mejorar su funcionalidad, estética y condiciones de seguridad.
Objetivos:
✓ Revisar las condiciones actuales del parque ubicado en la Calle 23G entre Carreras 98 y 100.
✓ Evaluar la viabilidad de un plan de embellecimiento, mantenimiento e intervención integral.
✓ Definir compromisos interinstitucionales que fortalezcan la recuperación y sostenibilidad del
espacio público.</t>
    </r>
  </si>
  <si>
    <t>El recorrido se llevará a cabo el miercoles 27 de agosto de 2025 a las 12:00 p.m., en el punto de
encuentro ubicado en la: Calle 23g con Carrera 98.</t>
  </si>
  <si>
    <t>CRISTIAN PEDROZA, SEBASTIÁN RAMÍREZ</t>
  </si>
  <si>
    <t>MESA DE TRABAJO – AVANCES EN LA INTERVENCIÓN VIAL DEL BARRIO COFRADÍA
El pasado 10 de abril de 2025 se realizó un recorrido con la Alcaldía Local de Fontibón y el Instituto
de Desarrollo Urbano – IDU, con el fin de analizar el estado de las vías en deterioro del barrio
Cofradía.
En dicha visita, el IDU confirmó la intervención pendiente del tramo de la Carrera 97 entre Calle 23F
y Calle 23G. Adicionalmente, la comunidad solicitó la intervención de los siguientes tramos:
• Calle 22K entre Carrera 97 y Carrera 98A
• Calle 23A entre Carrera 96J y Carrera 97
Objetivos:
✓ Revisar el estado actual de la intervención en la Carrera 97 entre Calles 23F y 23G.
✓ Conocer si existe un cronograma definido para la reparación de los tramos solicitados por la
comunidad.
✓ Establecer compromisos interinstitucionales para garantizar la intervención prioritaria de estas
vías.</t>
  </si>
  <si>
    <t>Panadería Danesa, ubicada en la dirección Cl. 23G #97-63, barrio Cofradía, Fontibón.</t>
  </si>
  <si>
    <t>EDUARDO ARREDONDO, OSCAR CASTAÑEDA</t>
  </si>
  <si>
    <t>No se establecieron compromisos por parte del FDLF</t>
  </si>
  <si>
    <t>https://drive.google.com/file/d/1Ln9uFp0zcuKtIzUY9k9TZ1YoYVOYgMwn/view?usp=drive_link</t>
  </si>
  <si>
    <r>
      <rPr>
        <rFont val="Arial Narrow"/>
        <b/>
        <color theme="1"/>
        <sz val="8.0"/>
      </rPr>
      <t>MESA TÉCNICA – EMBELLECIMIENTO DEL PARQUE VILLA HELENA, SECTOR VILLEMAR</t>
    </r>
    <r>
      <rPr>
        <rFont val="Arial Narrow"/>
        <color theme="1"/>
        <sz val="8.0"/>
      </rPr>
      <t xml:space="preserve">
Objetivos:
✓Revisar las condiciones actuales del Parque Villa Helena.
✓Evaluar la viabilidad de un plan de embellecimiento, mantenimiento e intervención integral.
✓Definir compromisos interinstitucionales que fortalezcan la recuperación y sostenibilidad del espacio público.</t>
    </r>
  </si>
  <si>
    <t>La mesa tecnica se llevará a cabo el jueves 28 de agosto de 2025 a las 04:30 p.m., en el punto de encuentro ubicado en la Carrera 96G con Calle 20A, sector Villemar.</t>
  </si>
  <si>
    <t>04:30 pm</t>
  </si>
  <si>
    <r>
      <rPr>
        <rFont val="Arial Narrow"/>
        <b/>
        <color theme="1"/>
        <sz val="8.0"/>
      </rPr>
      <t xml:space="preserve"> MESA DE TRABAJO – INTERVENCIÓN DEL PARQUE CANAL BOYACÁ, SECTOR MODELIA.</t>
    </r>
    <r>
      <rPr>
        <rFont val="Arial Narrow"/>
        <color theme="1"/>
        <sz val="8.0"/>
      </rPr>
      <t xml:space="preserve">
Objetivos:
✓Conocer el estado actual del proceso de intervención del Parque Canal Boyacá.
✓Revisar los compromisos adquiridos por el IDRD en relación con el mantenimiento y mejora del parque.
✓Definir acciones interinstitucionales que garanticen la seguridad y el adecuado aprovechamiento del espacio público.</t>
    </r>
  </si>
  <si>
    <t>La mesa de trabajo se llevará a cabo el jueves 28 de agosto de 2025 a las 02:00 p.m., en el punto de encuentro ubicado en la Calle 23G No. 73F–04, sector Modelia.</t>
  </si>
  <si>
    <t xml:space="preserve">Solicitud acompañamiento para realizar inventario vial de ingreso para el PK6+164 localidad de Fontibón, Bogotá.
Mediante la presente Ismocol S.A. contratista de Cenit S.A.S. para el mantenimiento especializado de líneas de transporte de hidrocarburos, extiende invitación de acompañamiento para realizar inventario vial de ingreso, a fin de conocer el estado de las vías de acceso que se
usarán durante la ejecución de la Orden de Mantenimiento No.24031217, cuyo objeto corresponde a reparación mecánica en el PK6+1641 en la localidad de Fontibón en la ciudad de Bogotá, para el Sistema de transporte de hidrocarburos Puerto Salgar-Bogotá.
</t>
  </si>
  <si>
    <t>Separador Central Costado Occidental de la Calle 22 con carrera 97.</t>
  </si>
  <si>
    <r>
      <rPr>
        <rFont val="Arial Narrow"/>
        <color theme="1"/>
        <sz val="8.0"/>
      </rPr>
      <t xml:space="preserve">MESA DE GESTIÓN TERRITORIAL AV. LA ESPERANZA EN LA LOCALIDAD DE FONTIBÓN
El propósito de esta convocatoria es brindar un espacio de diálogo directo entre la comunidad y las autoridades competentes, permitiendo que los ciudadanos expongan de manera detallada las principales problemáticas que enfrentan y que requieren una intervención, entre los temas más relevantes que serán abordados se encuentran las preocupaciones en materia de invasión de espacio publicó como lo es el mal parqueo y lavadero de carros, inseguridad en la zona, presencia de habitantes de calle y </t>
    </r>
    <r>
      <rPr>
        <rFont val="Arial Narrow"/>
        <b/>
        <color theme="1"/>
        <sz val="8.0"/>
      </rPr>
      <t>deterioro de la malla vial.</t>
    </r>
  </si>
  <si>
    <t>Punto de Encuentro: Salón Comunal los Cambúlos (Calle 23g # 108 - 32)</t>
  </si>
  <si>
    <r>
      <rPr>
        <rFont val="Arial Narrow"/>
        <b/>
        <color theme="1"/>
        <sz val="8.0"/>
      </rPr>
      <t>REUNIÓN SEGUIMIENTO PROBLEMÁTICA DE VOLQUETAS EN EL BARRIO EL RECODO - FONTIBÓN. PROBLEMÁTICA: EXISTEN QUEJAS RECURRENTES DE LOS HABITANTES DEL SECTOR POR EL TRÁNSITO FRECUENTE DE LAS VOLQUETAS EN EL BARRIO.</t>
    </r>
    <r>
      <rPr>
        <rFont val="Arial Narrow"/>
        <color theme="1"/>
        <sz val="8.0"/>
      </rPr>
      <t xml:space="preserve">
Objetivo de la reunión: Revisión de cumplimiento e incumplimiento de los compromisos generados en la reunión del 15 de julio del presente año, sobre las afectaciones por la ejecución de la adecuación y restauración de suelos con fines agrícolas sobre los Lotes LA ESPERANZA, LA RINCONADA y los predios EL RUBY, NORMANDIA, PTE LA DORITA LOTE 4 Y LOTE 7 pertenecientes al municipio de Mosquera, por el paso de vehículos tipo volqueta, dentro del barrio denominado “EL RECODO”
</t>
    </r>
    <r>
      <rPr>
        <rFont val="Arial Narrow"/>
        <color rgb="FFFF0000"/>
        <sz val="8.0"/>
      </rPr>
      <t>ANDRÉS DARÍO ONZAGA NIÑO</t>
    </r>
    <r>
      <rPr>
        <rFont val="Arial Narrow"/>
        <color theme="1"/>
        <sz val="8.0"/>
      </rPr>
      <t xml:space="preserve">
H. Concejal de Bogotá
ADONZAGA@CONCEJOBOGOTA.GOV.CO</t>
    </r>
  </si>
  <si>
    <t>Fecha: 04/09/2025
Hora: 10:00 am
Lugar: Calle 36 28 – 41 – Concejo de Bogotá</t>
  </si>
  <si>
    <t>10:00 AM</t>
  </si>
  <si>
    <t xml:space="preserve">Reunion con llider comunitaria del Parque Capellania y el IDRD. </t>
  </si>
  <si>
    <r>
      <rPr>
        <rFont val="Arial Narrow"/>
        <b/>
        <color theme="1"/>
        <sz val="8.0"/>
      </rPr>
      <t>RECORRIDO BARRIO LA SELFITA - MESA TRABAJO CONCEJAL</t>
    </r>
    <r>
      <rPr>
        <rFont val="Arial Narrow"/>
        <color theme="1"/>
        <sz val="8.0"/>
      </rPr>
      <t xml:space="preserve">
Deisi Carolina Lozano Canon: 3053108006
deisic.lozano@gobiernobogota.gov.co
</t>
    </r>
    <r>
      <rPr>
        <rFont val="Arial Narrow"/>
        <b/>
        <color rgb="FFFF0000"/>
        <sz val="8.0"/>
      </rPr>
      <t>Por favor llamar para acordar punto de encuentro</t>
    </r>
  </si>
  <si>
    <r>
      <rPr>
        <rFont val="Arial Narrow"/>
        <color theme="1"/>
        <sz val="8.0"/>
      </rPr>
      <t xml:space="preserve">CONVOCATORIA MESA DE TRABAJO
Mesa de trabajo en el edificio Meridiano 13, ubicado en la Cra. 78 No. 17-55 del barrio La Felicidad en la localidad de Fontibón. Este espacio se convoca en respuesta a la petición de la comunidad que busca información sobre posibles planes de intervención vial, señalización y demarcación en el barrio en mención, específicamente en los segmentos viales correspondientes a las carreras 78 y 77, desde la calle 17 hasta la calle 19A.
Información de asesor Felipe Borda, quien es la persona encargada de la respectiva mesa; lo podrá contactar al número 3204632235.
</t>
    </r>
    <r>
      <rPr>
        <rFont val="Arial Narrow"/>
        <color rgb="FFFF0000"/>
        <sz val="8.0"/>
      </rPr>
      <t>ANDRES BARRIOS BERNAL
Concejal de Bogotá</t>
    </r>
  </si>
  <si>
    <t>Edificio Meridiano 13, ubicado en la Cra. 78 No. 17-55 del barrio La Felicidad</t>
  </si>
  <si>
    <t>05:00 PM</t>
  </si>
  <si>
    <t>Recorrido con contraloría ssalones comunales</t>
  </si>
  <si>
    <t>SEBASTIÁN RAMÍREZ, EDUARDO ARREDONDO</t>
  </si>
  <si>
    <r>
      <rPr>
        <rFont val="Arial Narrow"/>
        <color theme="1"/>
        <sz val="8.0"/>
      </rPr>
      <t xml:space="preserve">CONVOCATORIA CONSTRUCCIÓN PLAN DE TRABAJO CONFLICTIVIDAD RECODO
La Dirección de Convivencia y Diálogo Social de la Secretaría Distrital de Gobierno en el marco de su misionalidad y en atención a solicitudes y requerimientos de ciudadanos de la localidad de Fontibón, en articulación con la Alcaldía Local, se permite convocarlos a sostener una reunión interinstitucional para realizar la construcción del plan de trabajo que se presentará a la comunidad para avanzar en la transformación de la conflictividad del RECODO, que como todos conocen, está asociada con el tránsito constante de volquetas que transportan Residuos de Construcción y Demolición (RCD) hacia escombrera en Mosquera, generando problemáticas ambientales, sociales y de movilidad en la comunidad del sector por la calle 123. 
Es relevante mencionar que la construcción de este plan hace parte de los compromisos adquiridos en mesas anteriores y del cual debe quedar soporte ante los continuos llamados realizados desde el Concejo. 
</t>
    </r>
    <r>
      <rPr>
        <rFont val="Arial Narrow"/>
        <color rgb="FFFF0000"/>
        <sz val="8.0"/>
      </rPr>
      <t>La reunión se llevará a cabo el próximo martes 9 de septiembre de 2025 hora 9:00 am) en el auditorio del 3 piso de la Alcaldía Local de Fontibón. Es indispensable contar con la presencia de delegados con capacidad de toma de decisiones quienes establecerán los compromisos de acuerdo con su misionalidad y que den respuesta a las distintas problemáticas que ya se han identificado para mitigar los riesgos y problemáticas asociadas, especialmente prevenir nuevas situaciones de movilización social.</t>
    </r>
  </si>
  <si>
    <t>09:00 AM</t>
  </si>
  <si>
    <t>RECORRIDO LOCALIDADES AL TABLERO CON CONTRALORÍA SEGUIMIENTO CONTRATOS 711 Y 717 DEL 2024 (MALLA VIAL)</t>
  </si>
  <si>
    <t>08:30 AM</t>
  </si>
  <si>
    <r>
      <rPr>
        <rFont val="Arial Narrow"/>
        <color theme="1"/>
        <sz val="8.0"/>
      </rPr>
      <t xml:space="preserve">MESA DE SEGUIMIENTO – AVANCES EN REPARACIÓN DE TUBERÍA Y VÍA EN EL BARRIO LA GIRALDA
El pasado 22 de agosto de 2025 se citó una mesa de trabajo para este mismo fin; sin embargo, el Acueducto de Bogotá no se presentó, lo cual impidió que la comunidad recibiera información de primera mano. Durante dicha fecha, se constató en terreno que las obras han mostrado avances, aunque aún falta concluir completamente la intervención.
En esta ocasión, se considera importante la presencia del Acueducto para que informe de manera clara a la comunidad acerca de los avances, cronograma y fecha estimada de finalización de las obras.
Objetivos:
✓ Conocer de manera oficial los avances en la reparación de la tubería y la vía en la Carrera 104B entre Calle 22H y Calle 22J.
✓ Establecer compromisos claros sobre la fecha de terminación de la obra.
</t>
    </r>
    <r>
      <rPr>
        <rFont val="Arial Narrow"/>
        <color rgb="FFFF0000"/>
        <sz val="8.0"/>
      </rPr>
      <t>ANDRY MAYERLY LOZANO
Edilesa de Fontibón</t>
    </r>
  </si>
  <si>
    <t>Carrera 104B con Calle 22H, barrio La Giralda</t>
  </si>
  <si>
    <t>COMITE DE SEGUIMIENTO MALLA VIAL Y PARQUES- ESTE ESPACIO SE CONVOCA PARA VERIFICAR EL CUMPLIENTO DE   LOS COMPROMISOS ESTABLECIDOS EN LA MESA DE TRABAJO LLEVADA A CABO EL 21 DE AGOSTO DE 2025 .</t>
  </si>
  <si>
    <t>10:30 AM</t>
  </si>
  <si>
    <r>
      <rPr>
        <rFont val="Arial Narrow"/>
        <b/>
        <color rgb="FFFF0000"/>
        <sz val="8.0"/>
      </rPr>
      <t xml:space="preserve">RECORRIDO ENTORNOS, BASURAS Y ESPACIO PUBLICO.   </t>
    </r>
    <r>
      <rPr>
        <rFont val="Arial Narrow"/>
        <color theme="1"/>
        <sz val="8.0"/>
      </rPr>
      <t xml:space="preserve"> 
Asunto: RECORRIDO ENTORNOS, BASURAS Y ESPACIO PUBLICO
Cuándo: lunes, 15 de septiembre de 2025 14:00-17:00.
Donde: ALCALDIA LOCAL FONTIBON</t>
    </r>
  </si>
  <si>
    <r>
      <rPr>
        <rFont val="Arial Narrow"/>
        <color theme="1"/>
        <sz val="8.0"/>
      </rPr>
      <t xml:space="preserve">SOLICITUD MESA DE TRABAJO PARA INTERVENCIÓN Y MEJORAMIENTO DEL PARQUE EN EL BARRIO SANTA CECILIA – MODELIA, LOCALIDAD DE FONTIBÓN
A la Alcaldía Local de Fontibón, desde sus componentes de espacio público y ambiental, coordinar acciones de recuperación, mantenimiento y embellecimiento del parque, incluyendo la atención a las solicitudes comunitarias
</t>
    </r>
    <r>
      <rPr>
        <rFont val="Arial Narrow"/>
        <color rgb="FFFF0000"/>
        <sz val="8.0"/>
      </rPr>
      <t xml:space="preserve">SAMIR JOSÉ ABISAMBRA VESGA
CONCEJAL DE BOGOTÁ </t>
    </r>
    <r>
      <rPr>
        <rFont val="Arial Narrow"/>
        <color theme="1"/>
        <sz val="8.0"/>
      </rPr>
      <t xml:space="preserve">
</t>
    </r>
  </si>
  <si>
    <t>https://meet.google.com/buf-csem-oii</t>
  </si>
  <si>
    <t>SOLICIRUD ACOMPAÑAMIENTO AL RECORRIDO DE CONTROL FISCAL SOBRE EL CONTRATO DE OBRA PUBLICA N 379-2023</t>
  </si>
  <si>
    <t>Biblioteca casasandra, constructora Bolívar alcaldía arreglo cancha</t>
  </si>
  <si>
    <t>JUAN CARLOS RIVEROS, CRISTIAN PEDROZA</t>
  </si>
  <si>
    <t>Se aplaza la reunion</t>
  </si>
  <si>
    <t>Presentación de balance, Radicación de informes mensuales, Presentación de correccion de actas por cambio de alcaldesa y apoyo a la supervision - CONTRATISTA E INTERVENTORIA
Reunión para revisión del estado general del contrato - FDLF, CONTRATISTA E INTERVENTORIA</t>
  </si>
  <si>
    <t>https://drive.google.com/file/d/1rVjQ6x5JVdy5yzjgkL-qas3A7Ut0ATEz/view?usp=drive_link</t>
  </si>
  <si>
    <t>Recorrido para revisar el contrato 404 del 2023 de la casa de la cultura</t>
  </si>
  <si>
    <t>Solicitud de mesa de trabajo para revisión Contrato 140404</t>
  </si>
  <si>
    <t>CRISTIAN PEDROZA, SANTIAGO VARGAS CAMACHO, FERNANDA CHAVES MANRIQUE</t>
  </si>
  <si>
    <r>
      <rPr>
        <rFont val="Arial Narrow"/>
        <b/>
        <color theme="1"/>
        <sz val="8.0"/>
      </rPr>
      <t xml:space="preserve">MESA DE TRABAJO SOBRE ANDENES – URBANIZACIÓN CARLOS LLERAS.
</t>
    </r>
    <r>
      <rPr>
        <rFont val="Arial Narrow"/>
        <color theme="1"/>
        <sz val="8.0"/>
      </rPr>
      <t xml:space="preserve">Mesa de trabajo con el propósito de abordar la problemática relacionada con el deterioro de los andenes, causado por las raíces de los árboles que han levantado las losas en varios puntos del sector. Esta situación ha ocasionado caídas, principalmente en personas adultas mayores, y requiere de una intervención integral para garantizar la seguridad de los peatones.
El tramo más afectado corresponde a la Carrera 70 con Calle 23C, extendiéndose hasta finalizar el tramo sobre la Carrera 70.
</t>
    </r>
    <r>
      <rPr>
        <rFont val="Arial Narrow"/>
        <b/>
        <color theme="1"/>
        <sz val="8.0"/>
      </rPr>
      <t>Objetivos de la mesa de trabajo:</t>
    </r>
    <r>
      <rPr>
        <rFont val="Arial Narrow"/>
        <color theme="1"/>
        <sz val="8.0"/>
      </rPr>
      <t xml:space="preserve">
• Exponer la problemática de los andenes deteriorados en la Urbanización Carlos Lleras.
• Definir la intervención de cada entidad frente a la situación presentada.
• Establecer compromisos para mitigar los riesgos y garantizar la seguridad de los peatones.</t>
    </r>
  </si>
  <si>
    <t>Salón Comunal
Norte, ubicado en la Calle 23C # 69F – 65.</t>
  </si>
  <si>
    <r>
      <rPr>
        <rFont val="Arial Narrow"/>
        <b/>
        <color rgb="FFFF0000"/>
        <sz val="8.0"/>
      </rPr>
      <t>INVITACIÓN SESIÓN DE 18 SEPTIEMBRE DE 2025</t>
    </r>
    <r>
      <rPr>
        <rFont val="Arial Narrow"/>
        <color theme="1"/>
        <sz val="8.0"/>
      </rPr>
      <t xml:space="preserve">
El temade la sesión: Canchas Sintéticas
Nos permitimos solicitar al IDRD se realice una presentación detallada respecto al estado actual, intervenciones y/o arreglos efectuados en las canchas sintéticas ubicadas en Modelia Central, Hayuelos y Salitre. Esta presentación deberá incluir los siguientes puntos:
1. Descripción de los arreglos realizados
-Tipo de mantenimiento o mejora ejecutada (cambio de césped, reparación de mallas, iluminación, drenaje, etc.)
-Fechas de ejecución y responsables de las intervenciones
-Estado actual de cada cancha
2. Convenios con Juntas de Acción Comunal (JAC)
-Especificar si existe o existió algún convenio formal con las Juntas de Acción Comunal de las respectivas zonas para el uso, mantenimiento o administración de estas canchas
-En caso afirmativo, compartir los términos básicos de dichos convenios (vigencia, compromisos de las partes, etc.)
Nos permitimos solicitar al ALF se realice una presentación detallada respecto al estado actual, intervenciones y/o arreglos efectuados en las canchas sintéticas ubicadas en Modelia Central, Hayuelos y Salitre. 
 Esta presentación deberá incluir los siguientes puntos:
1. ¿Quién será el encargado del mantenimiento de las canchas sintéticas: el IDRD o la Alcaldía?
2. ¿Qué tipo de manejo o administración tiene previsto dar la Alcaldía a las canchas sintéticas?
</t>
    </r>
    <r>
      <rPr>
        <rFont val="Arial Narrow"/>
        <color rgb="FFFF0000"/>
        <sz val="8.0"/>
      </rPr>
      <t>DIANA IRENE SANCHEZ MANTILLA
Presidenta Junta Administradora Local</t>
    </r>
  </si>
  <si>
    <t>Reunión con acueducto y contratistas Contratos 379 de 2023 y 409 de 2022</t>
  </si>
  <si>
    <t>SEBASTIÁN RAMÍREZ, OSCAR CASTAÑEDA, FERNANDA CHAVES MANRIQUE</t>
  </si>
  <si>
    <t>Informe COP 379, fisura via Modelia CIV: 9003564 - INTERVENTORIA
Propuesta para accion de movilidad - CONTRATISTA E INTERVENTORIA
Recorrido del COP 409 de 2022 - CONTRATISTA E INTERVENTORIA</t>
  </si>
  <si>
    <t>https://drive.google.com/file/d/1rK8cQ7CO0K0p4e3_3d6FmmlZRN88BKiw/view?usp=drive_link</t>
  </si>
  <si>
    <t>Reunión revisión temas técnicos y financieros con contratistas Contratos 711 de 2024 y 717 de 2024</t>
  </si>
  <si>
    <t xml:space="preserve"> Calle 114A N 53-94 - ING. INGENIERÍA S.A.S Interventoría</t>
  </si>
  <si>
    <t>02:30 pm</t>
  </si>
  <si>
    <t xml:space="preserve">Presentación de alternativa 23B,  Revisión alternativa Rincon Santos - CONTRATISTA 
Revisión Posible Prorroga al contrato - INTERVENTORIA, FDLF 
</t>
  </si>
  <si>
    <t>https://drive.google.com/file/d/105a9E9BJHczygZCTCtyaTDkEOkRXY7AY/view?usp=drive_link</t>
  </si>
  <si>
    <t>Visita al parque Bohios de Hunza 3 sector para la entrega a la comunidad del embellecimiento donde participan diferentes entidades.</t>
  </si>
  <si>
    <t>BOHIOS HUNZA III SECTOR</t>
  </si>
  <si>
    <r>
      <rPr>
        <rFont val="Arial Narrow"/>
        <b/>
        <color rgb="FFFF0000"/>
        <sz val="8.0"/>
      </rPr>
      <t>Comité de Seguimiento</t>
    </r>
    <r>
      <rPr>
        <rFont val="Arial Narrow"/>
        <b/>
        <color theme="1"/>
        <sz val="8.0"/>
      </rPr>
      <t xml:space="preserve"> </t>
    </r>
    <r>
      <rPr>
        <rFont val="Arial Narrow"/>
        <color theme="1"/>
        <sz val="8.0"/>
      </rPr>
      <t xml:space="preserve">
Contratos 711 y 717 del 2024 (Malla Vial)</t>
    </r>
  </si>
  <si>
    <t xml:space="preserve">8:30 am </t>
  </si>
  <si>
    <t>Reunion socialización del proyecto con alcaldia, radicacion informe mensual No. 7 - INTERVENTORIA Y CONTRATISTA
Instalacion asfalto Cassandra y El Refugio - CONTRATISTA</t>
  </si>
  <si>
    <t>https://drive.google.com/file/d/1z_MlkhrQKH6axBmM2IUuPniKDOW2Vlcy/view?usp=drive_link</t>
  </si>
  <si>
    <r>
      <rPr>
        <rFont val="Arial Narrow"/>
        <b/>
        <color rgb="FFFF0000"/>
        <sz val="8.0"/>
      </rPr>
      <t>RECORRIDO RECODO</t>
    </r>
    <r>
      <rPr>
        <rFont val="Arial Narrow"/>
        <color theme="1"/>
        <sz val="8.0"/>
      </rPr>
      <t xml:space="preserve">
La Dirección de Convivencia y Diálogo Social de la Secretaría Distrital de Gobierno en el marco de su misionalidad y en atención a solicitudes y requerimientos de ciudadanos de la localidad de Fontibón sector Recodo, se permite convocar a recorrido interinstitucional en el barrio el RECODO el próximo jueves 25 de septiembre de 2025 hora 09:00 am, punto de encuentro  PARQUE DORMILÓN (Kr 123 # 13 d - 85). 
Es indispensable contar con la presencia de las entidades quienes identificaran riesgos y problemáticas en la zona, en compañía de la comunidad del sector. </t>
    </r>
  </si>
  <si>
    <t>PARQUE DORMILÓN (Kr 123 # 13 d - 85).</t>
  </si>
  <si>
    <t>Reunión con contraloría COP-395-2023</t>
  </si>
  <si>
    <t>OFICINA CONTRALORIA</t>
  </si>
  <si>
    <r>
      <rPr>
        <rFont val="Arial Narrow"/>
        <b/>
        <color rgb="FFFF0000"/>
        <sz val="8.0"/>
      </rPr>
      <t xml:space="preserve">REUNIÓN MESA DE TRABAJO </t>
    </r>
    <r>
      <rPr>
        <rFont val="Arial Narrow"/>
        <color theme="1"/>
        <sz val="8.0"/>
      </rPr>
      <t xml:space="preserve">
Posible intervención andenes de la Kr 108 entre calles 16B y Calle 16 H del barrio Villa Carmenza y el Carmen.
Socialización diagnóstico.</t>
    </r>
  </si>
  <si>
    <r>
      <rPr>
        <rFont val="Arial Narrow"/>
        <b/>
        <color rgb="FFFF0000"/>
        <sz val="8.0"/>
      </rPr>
      <t>REUNIÓN CONTRATO 711 2024</t>
    </r>
    <r>
      <rPr>
        <rFont val="Arial Narrow"/>
        <color theme="1"/>
        <sz val="8.0"/>
      </rPr>
      <t xml:space="preserve">
Cita Alcaldesa de Fontibón</t>
    </r>
  </si>
  <si>
    <t>OSCAR CASTAÑEDA, FERNANDA CHAVES MANRIQUE, SANTIAGO VARGAS CAMACHO</t>
  </si>
  <si>
    <t>APLAZADA</t>
  </si>
  <si>
    <t>REUNION APLAZADA</t>
  </si>
  <si>
    <r>
      <rPr>
        <rFont val="Arial Narrow"/>
        <b/>
        <color rgb="FFFF0000"/>
        <sz val="8.0"/>
      </rPr>
      <t>INVITACIÓN A LA 1° REUNIÓN DEL COMITÉ IDU DEL PUENTE VEHICULAR DE LA AVENIDA CENTENARIO (CALLE 13) POR AVENIDA BOYACÁ</t>
    </r>
    <r>
      <rPr>
        <rFont val="Arial Narrow"/>
        <color theme="1"/>
        <sz val="8.0"/>
      </rPr>
      <t xml:space="preserve">
En esta reunión se presentarán los avances de las actividades de conservación que han sido realizadas en los puentes vehiculares de la avenida Centenario (calle 13) por avenida Boyacá y se atenderán las inquietudes de la comunidad.</t>
    </r>
  </si>
  <si>
    <t>https://meet.google.com/mag-wpce-fkc?authuser=0</t>
  </si>
  <si>
    <t xml:space="preserve">03:00 pm
</t>
  </si>
  <si>
    <r>
      <rPr>
        <rFont val="Arial Narrow"/>
        <b/>
        <color rgb="FFFF0000"/>
        <sz val="8.0"/>
      </rPr>
      <t>VISITA CONTRALORÍA</t>
    </r>
    <r>
      <rPr>
        <rFont val="Arial Narrow"/>
        <color theme="1"/>
        <sz val="8.0"/>
      </rPr>
      <t xml:space="preserve">
Visita Biblioteca</t>
    </r>
  </si>
  <si>
    <t>BIBLIOTECA</t>
  </si>
  <si>
    <t xml:space="preserve">02:00 pm
</t>
  </si>
  <si>
    <t>SEBASTIÁN RAMÍREZ, CARLOS LINARES</t>
  </si>
  <si>
    <t>REUNIÓN CASA DE LA CULTURA</t>
  </si>
  <si>
    <t>https://meet.google.com/zdc-jjcv-bwp</t>
  </si>
  <si>
    <t>EDUARDO ARREDONDO, FERNANDA CHAVES MANRIQUE, SANTIAGO VARGAS CAMACHO</t>
  </si>
  <si>
    <r>
      <rPr>
        <rFont val="Arial Narrow"/>
        <b/>
        <color rgb="FFFF0000"/>
        <sz val="8.0"/>
      </rPr>
      <t xml:space="preserve">SOLICITUD MESA DE GESTIÓN TERRITORIAL.
</t>
    </r>
    <r>
      <rPr>
        <rFont val="Arial Narrow"/>
        <b val="0"/>
        <color rgb="FF000000"/>
        <sz val="8.0"/>
      </rPr>
      <t xml:space="preserve">Problemáticas:
 Recuperación del espacio público en el barrio Modelia.
 Conocer la oferta institucional en materia de emprendimiento del Distrito.
 Espacios y actividades culturales en la localidad de Fontibón.
 Deterioro y falta de mantenimiento de la malla vial en Modelia.
Objetivo: Propiciar un espacio de articulación institucional mediante una mesa de gestión territorial, con el fin de analizar las problemáticas identificadas por la comunidad en torno a la recuperación del espacio público, el deterioro de la malla vial en el barrio Modelia, así como revisar la oferta institucional en emprendimiento y cultura, impulsando alternativas que fortalezcan la participación ciudadana y el aprovechamiento cultural del espacio público.
</t>
    </r>
    <r>
      <rPr>
        <rFont val="Arial Narrow"/>
        <b/>
        <color rgb="FFFF0000"/>
        <sz val="8.0"/>
      </rPr>
      <t xml:space="preserve">
HUMBERTO RAFAEL AMÍN MARTELO
Concejal de Bogotá D.C</t>
    </r>
  </si>
  <si>
    <t>Concejo de Bogotá, Calle 36 Nro. 28A – 41, Sala 3, piso 4.</t>
  </si>
  <si>
    <r>
      <rPr>
        <rFont val="Arial Narrow"/>
        <b/>
        <color rgb="FFFF0000"/>
        <sz val="8.0"/>
      </rPr>
      <t>REUNIÓN CONTRATO 711 2024</t>
    </r>
    <r>
      <rPr>
        <rFont val="Arial Narrow"/>
        <color theme="1"/>
        <sz val="8.0"/>
      </rPr>
      <t xml:space="preserve">
Cita Alcaldesa de Fontibón</t>
    </r>
  </si>
  <si>
    <t>Recorrido de verificación subsanciones realizadas en tramos viales - Contratos 409 de 2022 y 379 del 2023 (Malla Vial)</t>
  </si>
  <si>
    <t>SEBASTIÁN RAMÍREZ, OSCAR CASTAÑEDA</t>
  </si>
  <si>
    <t>REUNIÓN CON CONTRALORÍA DEL COP-404-2023 A LA CASA DE LA CULTURA</t>
  </si>
  <si>
    <t>Casa de la cultura</t>
  </si>
  <si>
    <t>FOLFITO CONTRALORIA</t>
  </si>
  <si>
    <t>GOLFITO</t>
  </si>
  <si>
    <t>REUNIÓN CON CONTRALORÍA PARA REUNIRNOS SOBRE LOS ARREGLOS DE LA BIBLIOTECA</t>
  </si>
  <si>
    <r>
      <rPr>
        <rFont val="Arial Narrow"/>
        <b/>
        <color rgb="FFFF0000"/>
        <sz val="8.0"/>
      </rPr>
      <t>Reunión Batallón Baraya</t>
    </r>
    <r>
      <rPr>
        <rFont val="Arial Narrow"/>
        <color theme="1"/>
        <sz val="8.0"/>
      </rPr>
      <t xml:space="preserve">
Cita Alcaldesa de Fontibón</t>
    </r>
  </si>
  <si>
    <t>Confirmar con la secretaria de la alcaldesa</t>
  </si>
  <si>
    <t>Recorrido de verificación subsanciones realizadas en tramos viales Contrato 409 de 2022 (Malla Vial)</t>
  </si>
  <si>
    <t>Recorrido Localidades al Tablero con Contraloría Seguimiento Contratos 711 y 717 del 2024 (Malla Vial)</t>
  </si>
  <si>
    <r>
      <rPr>
        <rFont val="Arial Narrow"/>
        <b/>
        <color rgb="FFFF0000"/>
        <sz val="8.0"/>
      </rPr>
      <t>REUNIÓN CONTRATO 711 2024</t>
    </r>
    <r>
      <rPr>
        <rFont val="Arial Narrow"/>
        <color theme="1"/>
        <sz val="8.0"/>
      </rPr>
      <t xml:space="preserve">
Cita Alcaldesa de Fontibón</t>
    </r>
  </si>
  <si>
    <t>REUNIÓN CON CONTRALORÍA PARQUE EL GOLFITO</t>
  </si>
  <si>
    <r>
      <rPr>
        <rFont val="Arial Narrow"/>
        <b/>
        <color rgb="FFFF0000"/>
        <sz val="8.0"/>
      </rPr>
      <t xml:space="preserve">Reunión Parque y Vías Versalles
</t>
    </r>
    <r>
      <rPr>
        <rFont val="Arial Narrow"/>
        <color theme="1"/>
        <sz val="8.0"/>
      </rPr>
      <t>Cita Alcaldesa de Fontibón</t>
    </r>
  </si>
  <si>
    <t>Salón Comunal Versalles</t>
  </si>
  <si>
    <t>REUNION ALCALDIA LOCAL Y DADEP</t>
  </si>
  <si>
    <t>https://teams.microsoft.com/l/meetup-join/19%3ameeting_NDZmYjcyYjAtYWFiNC00N2UzLWI0Y2EtMWViNWE5M2JkYjQ3%40thread.v2/0?context=%7b%22Tid%22%3a%22d111580b-b5f8-41da-a987-33bf4402e145%22%2c%22Oid%22%3a%2257bfe6eb-9989-47b2-8cab-a5f379e73c3c%22%7d</t>
  </si>
  <si>
    <r>
      <rPr>
        <rFont val="Arial Narrow"/>
        <b/>
        <color rgb="FFFF0000"/>
        <sz val="8.0"/>
      </rPr>
      <t xml:space="preserve">RECORRIDO MALLA VIAL Y ESPACIO PÚBLICO
</t>
    </r>
    <r>
      <rPr>
        <rFont val="Arial Narrow"/>
        <b val="0"/>
        <color rgb="FF000000"/>
        <sz val="8.0"/>
      </rPr>
      <t>Gustavo Adolfo Garzón Guzmán - CONTRATISTA - PRENSA</t>
    </r>
  </si>
  <si>
    <r>
      <rPr>
        <rFont val="Arial Narrow"/>
        <b/>
        <color rgb="FFFF0000"/>
        <sz val="8.0"/>
      </rPr>
      <t xml:space="preserve">CONSTRUCCIÓN PLAN DE TRABAJO RECODO
</t>
    </r>
    <r>
      <rPr>
        <rFont val="Arial Narrow"/>
        <b val="0"/>
        <color rgb="FF000000"/>
        <sz val="8.0"/>
      </rPr>
      <t xml:space="preserve">La Dirección de Convivencia y Diálogo Social de la Secretaría Distrital de Gobierno en el marco de su misionalidad y en atención a solicitudes y requerimientos de ciudadanos de la localidad de Fontibón sector Recodo, se permite convocar a mesa de trabajo presencial para construcción de plan de trabajo de conflictividad del RECODO el próximo martes 14 de octubre de 2025 hora 02:00 pm, en la sala auxiliar del despacho (segundo piso) de la Secretaría Distrital de Gobierno (calle 11 No 8-17). Es indispensable contar con la presencia de las entidades quienes generarán compromisos para la mitigación de las problemáticas evidenciadas. </t>
    </r>
    <r>
      <rPr>
        <rFont val="Arial Narrow"/>
        <b/>
        <color rgb="FFFF0000"/>
        <sz val="8.0"/>
      </rPr>
      <t xml:space="preserve">
</t>
    </r>
  </si>
  <si>
    <t>Sala auxiliar del despacho (segundo
 piso) de la Secretaría Distrital de Gobierno (calle 11 No 8-17)</t>
  </si>
  <si>
    <t>02:00 Pm</t>
  </si>
  <si>
    <r>
      <rPr>
        <rFont val="Arial Narrow"/>
        <b/>
        <color rgb="FFFF0000"/>
        <sz val="8.0"/>
      </rPr>
      <t xml:space="preserve">PRIORIZACIÓN MALLA VIAL BARRIO JORDAN
</t>
    </r>
    <r>
      <rPr>
        <rFont val="Arial Narrow"/>
        <b val="0"/>
        <color rgb="FF000000"/>
        <sz val="8.0"/>
      </rPr>
      <t>Objetivo
Con ocasión de la visita de la Sra Diomar Trujillo, a la ALC 27-11-2025, presidenta de la JAC del Barrio Jordan, requiere visita para hablar del arreglo de la malla vial de su bario que no se ha ejecutado.
Cel 3105614006</t>
    </r>
  </si>
  <si>
    <t>Despacho</t>
  </si>
  <si>
    <r>
      <rPr>
        <rFont val="Arial Narrow"/>
        <b/>
        <color rgb="FFFF0000"/>
        <sz val="8.0"/>
      </rPr>
      <t>CITACIÓN A MESA DE TRABAJO – INSTALACIÓN DE BOLARDOS FRENTE AL JARDÍN INFANTIL ABC SAUZALITO.</t>
    </r>
    <r>
      <rPr>
        <rFont val="Arial Narrow"/>
        <color theme="1"/>
        <sz val="8.0"/>
      </rPr>
      <t xml:space="preserve">
Por solicitud de la comunidad del sector de Sauzalito, convocamos a una mesa de trabajo con el propósito de analizar la viabilidad de instalar bolardos frente a la salida del Jardín Infantil ABC Sauzalito, dado que actualmente se ha identificado riesgo potencial de accidentabilidad a raíz de la velocidad en que los vehículos transitan en dicha zona escolar.
El tramo afectado corresponde a la Carrera 69D con Avenida La Esperanza (hacia el occidente, costado izquierdo), punto donde se requiere implementar medidas que garanticen la seguridad peatonal y la adecuada utilización del espacio público.
</t>
    </r>
    <r>
      <rPr>
        <rFont val="Arial Narrow"/>
        <color rgb="FFFF0000"/>
        <sz val="8.0"/>
      </rPr>
      <t>ANDRY MAYERLY LOZANO
Edilesa de Fontibón</t>
    </r>
  </si>
  <si>
    <t xml:space="preserve"> Carrera. 69 d # 24 - 15 Conjunto Residencial Arrayanes de Sauzalito.
</t>
  </si>
  <si>
    <r>
      <rPr>
        <rFont val="Arial Narrow"/>
        <b/>
        <color rgb="FFFF0000"/>
        <sz val="8.0"/>
      </rPr>
      <t xml:space="preserve"> CITACIÓN A MESA DE SEGUIMIENTO – ESTUDIO DE USO DEL SUELO Y TRÁNSITO VEHICULAR EN LA ZONA.</t>
    </r>
    <r>
      <rPr>
        <rFont val="Arial Narrow"/>
        <color rgb="FFFF0000"/>
        <sz val="8.0"/>
      </rPr>
      <t xml:space="preserve">
</t>
    </r>
    <r>
      <rPr>
        <rFont val="Arial Narrow"/>
        <color rgb="FF000000"/>
        <sz val="8.0"/>
      </rPr>
      <t xml:space="preserve">La Alcaldía Local de Fontibón convoca a una mesa de trabajo de seguimiento derivada del compromiso adquirido durante la mesa de gestión territorial del 12 de marzo de 2025, en la cual la comunidad expuso su preocupación por las afectaciones constantes ocasionadas por el tránsito de motocicletas y vehículos a alta velocidad, situación que ha generado ruidos excesivos, especialmente en horas nocturnas, afectando el descanso y la calidad de vida de las familias del sector. 
A raíz de dicho encuentro, la Secretaría Distrital de Planeación asumió el compromiso de realizar un estudio del uso del suelo en la zona, con el fin de analizar las dinámicas urbanas y definir posibles acciones de mitigación frente a la problemática reportada. 
Objetivos de la mesa de seguimiento: 
● Conocer los resultados del estudio de uso del suelo realizado por la Secretaría Distrital de Planeación. 
● Socializar con la comunidad las conclusiones y alcances técnicos del estudio. 
● Definir acciones o lineamientos que contribuyan a mitigar las afectaciones derivadas del tránsito vehicular en la zona.
</t>
    </r>
    <r>
      <rPr>
        <rFont val="Arial Narrow"/>
        <color rgb="FFFF0000"/>
        <sz val="8.0"/>
      </rPr>
      <t>ANDRY MAYERLY LOZANO
Edilesa de Fontibón</t>
    </r>
  </si>
  <si>
    <t>Calle 21 # 88 a – 80 Salòn social Conjunto Residencial Estación Imperial</t>
  </si>
  <si>
    <r>
      <rPr>
        <rFont val="Arial Narrow"/>
        <b/>
        <color rgb="FFFF0000"/>
        <sz val="8.0"/>
      </rPr>
      <t>SEGUNDA MESA DE TRABAJO DE GESTIÓN TERRITORIAL AV.  LA ESPERANZA  - LOC.  FONTIBÓN</t>
    </r>
    <r>
      <rPr>
        <rFont val="Arial Narrow"/>
        <color theme="1"/>
        <sz val="8.0"/>
      </rPr>
      <t xml:space="preserve">
Por lo anterior, me permito enviar información de la convocatoria a la mesa de gestión territorial, así como agradezco confirmar asistencia, ya sea por este medio o con el Asesor
de mi UAN Juan Pablo Ramírez al WhatsApp 3507394809:
Fecha: 15 de octubre de 2025
Hora: 4:30 p.m.
Punto de Encuentro: Salón Comunal los Cambúlos (calle 23g #108- 32)
</t>
    </r>
    <r>
      <rPr>
        <rFont val="Arial Narrow"/>
        <color rgb="FFFF0000"/>
        <sz val="8.0"/>
      </rPr>
      <t>ROLANDO GONZÁLEZ GARCÍA
Concejal de Bogotá D.C.</t>
    </r>
  </si>
  <si>
    <t>Salón Comunal los Cambúlos (calle 23g #108- 32)</t>
  </si>
  <si>
    <r>
      <rPr>
        <rFont val="Arial Narrow"/>
        <b/>
        <color rgb="FFFF0000"/>
        <sz val="8.0"/>
      </rPr>
      <t xml:space="preserve">RECORRIDO MODELIA,
</t>
    </r>
    <r>
      <rPr>
        <rFont val="Arial Narrow"/>
        <b val="0"/>
        <color rgb="FF000000"/>
        <sz val="8.0"/>
      </rPr>
      <t>CONCEJAL  RAFAEL AMIN FAVOR</t>
    </r>
  </si>
  <si>
    <r>
      <rPr>
        <rFont val="Arial Narrow"/>
        <b/>
        <color rgb="FFFF0000"/>
        <sz val="8.0"/>
      </rPr>
      <t xml:space="preserve">SOLICITUD MESA DE GESTIÓN TERRITORIAL.
</t>
    </r>
    <r>
      <rPr>
        <rFont val="Arial Narrow"/>
        <b val="0"/>
        <color rgb="FF000000"/>
        <sz val="8.0"/>
      </rPr>
      <t>Parque el golfito, ubicado en la Carrera 82 con calle 22 A, Barrio Modelia.
Problemáticas:
• Recuperación del espacio público en el barrio Modelia.
• Deterioro y falta de mantenimiento de la malla vial en Modelia.
Objetivo: Propiciar un espacio de articulación institucional mediante una mesa de gestión territorial, con el fin de analizar las problemáticas identificadas por la comunidad en torno a la recuperación del espacio público y el deterioro de la malla vial en el barrio Modelia.</t>
    </r>
    <r>
      <rPr>
        <rFont val="Arial Narrow"/>
        <b/>
        <color rgb="FFFF0000"/>
        <sz val="8.0"/>
      </rPr>
      <t xml:space="preserve">
</t>
    </r>
    <r>
      <rPr>
        <rFont val="Arial Narrow"/>
        <b val="0"/>
        <color rgb="FFFF0000"/>
        <sz val="8.0"/>
      </rPr>
      <t>HUMBERTO RAFAEL AMÍN MARTELO
Concejal de Bogotá D.C.</t>
    </r>
  </si>
  <si>
    <t>Parque el golfito, ubicado en la Carrera 82 con calle 22 A, Barrio Modelia.</t>
  </si>
  <si>
    <t>SEBASTIÁN RAMÍREZ, DIEGO PEÑA</t>
  </si>
  <si>
    <r>
      <rPr>
        <rFont val="Arial Narrow"/>
        <b/>
        <color rgb="FFFF0000"/>
        <sz val="8.0"/>
      </rPr>
      <t xml:space="preserve">CITACIÓN ALCALDÍA LOCAL DE FONTIBÓN E INSTITUTO DISTRITAL DE RECREACIÓN Y DEPORTE – IDRD. MESA TÉCNICA SOBRE EMBELLECIMIENTO DE PARQUE ENTRE TRANSVERSAL 93 Y TRANSVERSAL 94 – MODELIA.
</t>
    </r>
    <r>
      <rPr>
        <rFont val="Arial Narrow"/>
        <b val="0"/>
        <color rgb="FF000000"/>
        <sz val="8.0"/>
      </rPr>
      <t xml:space="preserve">Por solicitud de la comunidad del sector de Modelia, convocamos a una mesa técnica con el propósito de analizar los aspectos que se pueden tener en cuenta para el embellecimiento del parque ubicado entre la Transversal 93 y la Transversal 94, espacio que constituye un punto de encuentro y recreación para los residentes de la zona.
Este encuentro busca promover el trabajo con las entidades competentes para definir acciones que contribuyan al mejoramiento paisajístico, ambiental y recreativo del parque, garantizando su adecuada conservación y aprovechamiento.
Objetivos de la mesa técnica:
● Revisar el estado actual del parque y los elementos que requieren intervención.
● Identificar oportunidades de embellecimiento y mejoramiento del entorno.
● Definir posibles acciones de intervención y compromisos interinstitucionales.
</t>
    </r>
    <r>
      <rPr>
        <rFont val="Arial Narrow"/>
        <b val="0"/>
        <color rgb="FFFF0000"/>
        <sz val="8.0"/>
      </rPr>
      <t>ANDRY MAYERLY LOZANO
Edilesa de Fontibón</t>
    </r>
  </si>
  <si>
    <t xml:space="preserve">Transversal 93 # 22 D 35 (Conjunto Residencial Modelia Imperial 1).
</t>
  </si>
  <si>
    <r>
      <rPr>
        <rFont val="Arial Narrow"/>
        <b/>
        <color rgb="FFFF0000"/>
        <sz val="8.0"/>
      </rPr>
      <t>ASAMBLEA ORDINARIA JUNTAS JAC</t>
    </r>
    <r>
      <rPr>
        <rFont val="Arial Narrow"/>
        <color theme="1"/>
        <sz val="8.0"/>
      </rPr>
      <t xml:space="preserve">
Cordial Saludo por favor llevar información relacionada con:
1.) Arreglo de salones 2025.
2.) Dia comunal y formación comunal.
3.) Juegos comunales 2024 y 2025.
4.) otros, ( relacionados con las solicitudes que se realicen en esta asamblea)
Muchas gracias por su atención y asistencia.
</t>
    </r>
    <r>
      <rPr>
        <rFont val="Arial Narrow"/>
        <color rgb="FFFF0000"/>
        <sz val="8.0"/>
      </rPr>
      <t>Organizador Maritza del Pilar Rivera Aza</t>
    </r>
  </si>
  <si>
    <t xml:space="preserve">Salon comunal del barrio centro A calle 16 J # 99 - 55
</t>
  </si>
  <si>
    <t>Seguimiento Contratos 711 y 717 del 2024 (Malla Vial)</t>
  </si>
  <si>
    <t>Virtual</t>
  </si>
  <si>
    <r>
      <rPr>
        <rFont val="Arial Narrow"/>
        <b/>
        <color rgb="FFFF0000"/>
        <sz val="8.0"/>
      </rPr>
      <t>CITACIÓN A MESA DE TRABAJO – DETERIORO DE LA MALLA VIAL EN EL SECTOR DE FONTIBÓN CENTRO.</t>
    </r>
    <r>
      <rPr>
        <rFont val="Arial Narrow"/>
        <color theme="1"/>
        <sz val="8.0"/>
      </rPr>
      <t xml:space="preserve">
 Deterioro de la malla vial en el tramo comprendido en la Calle 20, desde la Carrera 99 hasta la Carrera 97 b.
 Objetivos de la mesa de trabajo: 
● Verificar el estado actual de la malla vial en el tramo afectado. 
● Identificar los factores que han contribuido al deterioro y sus impactos en la movilidad. 
● Definir acciones o compromisos interinstitucionales que permitan programar una intervención o mantenimiento adecuado 
La mesa de trabajo se llevará a cabo el viernes 17 de octubre de 2025, a las 02:00 p.m., en la Calle 20D # 96G – 51, entrada principal del Colegio Villemar, localidad de Fontibón.
</t>
    </r>
    <r>
      <rPr>
        <rFont val="Arial Narrow"/>
        <color rgb="FFFF0000"/>
        <sz val="8.0"/>
      </rPr>
      <t>ANDRY MAYERLY LOZANO 
Edilesa de Fontibón</t>
    </r>
  </si>
  <si>
    <t>Calle 20D # 96G – 51, entrada principal del Colegio Villemar</t>
  </si>
  <si>
    <r>
      <rPr>
        <rFont val="Arial Narrow"/>
        <b/>
        <color rgb="FFFF0000"/>
        <sz val="8.0"/>
      </rPr>
      <t>CITACIÓN A MESA DE TRABAJO – DETERIORO DE LA MALLA VIAL EN EL SECTOR DE VILLEMAR</t>
    </r>
    <r>
      <rPr>
        <rFont val="Arial Narrow"/>
        <color theme="1"/>
        <sz val="8.0"/>
      </rPr>
      <t xml:space="preserve">
Deterioro de la malla vial en el tramo comprendido entre la Calle 20 D, desde la Avenida Ferrocarril hasta la Carrera 96 G.
 Objetivos de la mesa de trabajo: 
● Analizar las condiciones actuales del estado de la malla vial en el tramo afectado. 
● Identificar las causas del deterioro y los impactos en la movilidad local. 
● Definir acciones conjuntas entre las entidades competentes para su intervención. 
La mesa de trabajo se llevará a cabo el viernes 17 de octubre de 2025, a las 04:00 p.m., en la Calle 20D # 96G – 51, entrada principal del Colegio Villemar, localidad de Fontibón.
</t>
    </r>
    <r>
      <rPr>
        <rFont val="Arial Narrow"/>
        <color rgb="FFFF0000"/>
        <sz val="8.0"/>
      </rPr>
      <t>ANDRY MAYERLY LOZANO 
Edilesa de Fontibón</t>
    </r>
  </si>
  <si>
    <r>
      <rPr>
        <rFont val="Arial Narrow"/>
        <b/>
        <color rgb="FFFF0000"/>
        <sz val="8.0"/>
      </rPr>
      <t>SOLICITUD ACOMPAÑAMIENTO PARA REALIZAR INVENTARIO VIAL</t>
    </r>
    <r>
      <rPr>
        <rFont val="Arial Narrow"/>
        <color theme="1"/>
        <sz val="8.0"/>
      </rPr>
      <t xml:space="preserve">
Mediante la presente adjuntamos oficio CMC2-MA-ICA-0337-2025 a través del cualsolicitamos acompañamiento para realizar inventario vial de salida, a fin de conocer el estado de las vías de acceso que se usaron durante la ejecución de la Orden de Mantenimiento No. 24031216,cuyo objeto corresponde a reparación ecánica PK4+743 Localidad de Fontibón, para el Sistema de transporte de hidrocarburos Puerto Salgar-Bogotá.
</t>
    </r>
    <r>
      <rPr>
        <rFont val="Arial Narrow"/>
        <color rgb="FFFF0000"/>
        <sz val="8.0"/>
      </rPr>
      <t>Cualquier inquietud podrá ser atendida a la línea corporativa 3232310416 o al correo electrónico social.mtomancilla@ismocol.com</t>
    </r>
  </si>
  <si>
    <t>AV FERROCARRIL DE OCCIDENTE CON KR 87C (ESQUINA)</t>
  </si>
  <si>
    <r>
      <rPr>
        <rFont val="Arial Narrow"/>
        <b/>
        <color rgb="FFFF0000"/>
        <sz val="8.0"/>
      </rPr>
      <t>SEGUNDA MESA DE TRABAJO DE GESTIÓN TERRITORIAL AV.  LA ESPERANZA  - LOC.  FONTIBÓN</t>
    </r>
    <r>
      <rPr>
        <rFont val="Arial Narrow"/>
        <color theme="1"/>
        <sz val="8.0"/>
      </rPr>
      <t xml:space="preserve">
Por lo anterior, me permito enviar información de la convocatoria a la mesa de gestión territorial, así como agradezco confirmar asistencia, ya sea por este medio o con el Asesor
de mi UAN Juan Pablo Ramírez al WhatsApp 3507394809:
Fecha: 21 de octubre de 2025
Hora: 4:30 p.m.
Punto de Encuentro: Salón Comunal los Cambúlos (calle 23g #108- 32)
</t>
    </r>
    <r>
      <rPr>
        <rFont val="Arial Narrow"/>
        <color rgb="FFFF0000"/>
        <sz val="8.0"/>
      </rPr>
      <t>ROLANDO GONZÁLEZ GARCÍA
Concejal de Bogotá D.C.</t>
    </r>
  </si>
  <si>
    <r>
      <rPr>
        <rFont val="Arial Narrow"/>
        <b/>
        <color rgb="FFFF0000"/>
        <sz val="8.0"/>
      </rPr>
      <t xml:space="preserve">REUNIÓN COMUNIDAD RECODO
</t>
    </r>
    <r>
      <rPr>
        <rFont val="Arial Narrow"/>
        <b/>
        <color rgb="FF000000"/>
        <sz val="8.0"/>
      </rPr>
      <t>En cumplimiento de la mesa del Recodo se convoca reunion con cmunidad para socializar plan de trabajo por parte de las entidades.</t>
    </r>
    <r>
      <rPr>
        <rFont val="Arial Narrow"/>
        <b/>
        <color rgb="FFFF0000"/>
        <sz val="8.0"/>
      </rPr>
      <t xml:space="preserve"> 
Sandra Patricia Rincon Gomez
CONTRATISTA •JURÍDICA
</t>
    </r>
    <r>
      <rPr>
        <rFont val="Arial Narrow"/>
        <b val="0"/>
        <color rgb="FFFF0000"/>
        <sz val="8.0"/>
      </rPr>
      <t>sandra.rincon@gobiernobogota.gov.co
3204842049</t>
    </r>
  </si>
  <si>
    <t xml:space="preserve">Por definir- Presencial
</t>
  </si>
  <si>
    <t>Visita para mañana el parque Barrio Cofradía</t>
  </si>
  <si>
    <t>Salon comunal Cofradía</t>
  </si>
  <si>
    <t>REUNIÓN BARRIO LAS BRISAS CONCEJAL FERNANDO LÓPEZ</t>
  </si>
  <si>
    <r>
      <rPr>
        <rFont val="Arial Narrow"/>
        <b/>
        <sz val="8.0"/>
      </rPr>
      <t xml:space="preserve">Reunión de Microsoft Teams
</t>
    </r>
    <r>
      <rPr>
        <rFont val="Arial Narrow"/>
        <b/>
        <color rgb="FF1155CC"/>
        <sz val="8.0"/>
        <u/>
      </rPr>
      <t>https://teams.microsoft.com/l/meetup-join/19%3ameeting_MDg3ZTc2MWEtYzI2Ni00OGM0LTlhYzQtYTFiMTZkYzBkNGU5%40thread.v2/0?context=%7b%22Tid%22%3a%2214de155f-e192-44da-994d-1913d8658372%22%2c%22Oid%22%3a%22805063d4-b5b2-41c6-ad6e-8da5eabfbe73%22%7d</t>
    </r>
  </si>
  <si>
    <r>
      <rPr>
        <rFont val="Arial Narrow"/>
        <b/>
        <color rgb="FFFF0000"/>
        <sz val="8.0"/>
      </rPr>
      <t xml:space="preserve">CONTRALORÍA.
</t>
    </r>
    <r>
      <rPr>
        <rFont val="Arial Narrow"/>
        <color theme="1"/>
        <sz val="8.0"/>
      </rPr>
      <t xml:space="preserve">Seguimiento oportuno a las obras y proyectos de infraestructura ejecutados en las diferentes localidades del Distrito Capital, con cargo a los recursos de los Fondos de Desarrollo Local –FDL–. En el caso de la localidad deFontibón, se encuentran registrados cuatro contratos vinculados a esta iniciativa.
Número del Contrato Objeto del Contrato
</t>
    </r>
    <r>
      <rPr>
        <rFont val="Arial Narrow"/>
        <color rgb="FFFF0000"/>
        <sz val="8.0"/>
      </rPr>
      <t>OC-117787 - DIEGO - 719-2024 - EDUARDO - 711-2024 OSCAR - 404 - 2023 .</t>
    </r>
    <r>
      <rPr>
        <rFont val="Arial Narrow"/>
        <color theme="1"/>
        <sz val="8.0"/>
      </rPr>
      <t xml:space="preserve">
 En el marco del desarrollo de dicha estrategia, y atendiendo las solicitudes de la ciudadanía, es de nuestro especial interés realizar una jornada de diálogo institucional que permita alos ciudadanos conocer las particularidades de los proyectos y, a su vez, propicie un espacio de articulación entre las entidades públicas, contratistas y comunidad, con el fin de promover la adecuada y oportuna ejecución de las obras.
</t>
    </r>
  </si>
  <si>
    <t xml:space="preserve">Salón comunal del barrio Centro A (calle 16J No. 99-57) </t>
  </si>
  <si>
    <t>DIEGO PEÑA, CRISTIAN PEDROZA, OSCAR CASTAÑEDA, EDUARDO ARREDONDO, SEBASTIÁN RAMÍREZ, FERNANDA CHAVES MANRIQUE</t>
  </si>
  <si>
    <t>REUNIÓN EAAB - tema Villa Andrea se invita a contratistas 711 y 717 de 2024</t>
  </si>
  <si>
    <t>Zona 3 - EAAB</t>
  </si>
  <si>
    <r>
      <rPr>
        <rFont val="Arial Narrow"/>
        <b/>
        <color rgb="FFFF0000"/>
        <sz val="8.0"/>
      </rPr>
      <t>REUNIÓN LAS GALIAS</t>
    </r>
    <r>
      <rPr>
        <rFont val="Arial Narrow"/>
        <color theme="1"/>
        <sz val="8.0"/>
      </rPr>
      <t xml:space="preserve">
VERIFICACIÓN PITOMETRIAS EAAB</t>
    </r>
  </si>
  <si>
    <t>KR 100 CALLE 16H</t>
  </si>
  <si>
    <t>REUNIÓN CON PIGA PARA TRATAR TEMA PIN AMBIENTAL CONTRATO 711 Y 717</t>
  </si>
  <si>
    <t>MESA DE TRABAJO ACTORES POLÍTICOS [EN PERSONA]</t>
  </si>
  <si>
    <t>DESPACHO FDLF</t>
  </si>
  <si>
    <t>FERNANDA CHAVES MANRIQUE, JUAN CARLOS RIVEROS</t>
  </si>
  <si>
    <t>RECORRIDO VERSALLES [EN PERSONA]</t>
  </si>
  <si>
    <t>CONSULTAR PUNTO DE ENCUENTRO EN EL DESPACHO</t>
  </si>
  <si>
    <t>RECORRIDO CON EAAB TRAMOS VILLA ANDREA DEL CONTRATO COP-711-2024 (MALLA VIAL)</t>
  </si>
  <si>
    <t>VIAS DEL CONTRATO</t>
  </si>
  <si>
    <t>REUNIÓN BARRIO LAS BRISAS CONCEJAL FERNANDO LÓPEZ [EN PERSONA]</t>
  </si>
  <si>
    <t>REUNIÓN BARRIO LAS BRISAS</t>
  </si>
  <si>
    <t>JUAN CARLOS RIVEROS, FERNANDA CHAVES MANRIQUE</t>
  </si>
  <si>
    <r>
      <rPr>
        <rFont val="Arial Narrow"/>
        <b/>
        <color rgb="FFFF0000"/>
        <sz val="8.0"/>
      </rPr>
      <t xml:space="preserve"> JORNADA SOCIALIZACIÓN DE LINEAMIENTOS TÉCNICOS, NORMATIVOS DE LA EAAB-ESP.</t>
    </r>
    <r>
      <rPr>
        <rFont val="Arial Narrow"/>
        <color theme="1"/>
        <sz val="8.0"/>
      </rPr>
      <t xml:space="preserve">
Agradecemos su asistencia al evento y la del funcionario responsable del seguimiento a las obras que se desarrollan por parte de su Alcaldía, por considerase de vital importancia para la gestión y correcta articulación institucional de los temas mencionados anteriormente.
</t>
    </r>
    <r>
      <rPr>
        <rFont val="Arial Narrow"/>
        <color rgb="FFFF0000"/>
        <sz val="8.0"/>
      </rPr>
      <t>Confirmar su asistencia al correo gestión.comunitaria@acueducto.com.co o al teléfono 3158259083, persona contacto Claudia María Loaiza.</t>
    </r>
  </si>
  <si>
    <t>Hotel Black Tower, ubicado en Avenida la Esperanza No. 43A 21, Piso 8</t>
  </si>
  <si>
    <t>CRISTIAN PEDROZA, EDUARDO ARREDONDO, CARLOS LINARES, SEBASTIÁN RAMÍREZ, DIEGO PEÑA, OSCAR CASTAÑEDA, HUGO MAHECHA, SANTIAGO VARGAS CAMACHO</t>
  </si>
  <si>
    <t>VISITA PARQUE MALLA CONTRA IMPACTO</t>
  </si>
  <si>
    <t>CRA 110 CLL 20 B PARQUE LAREDO</t>
  </si>
  <si>
    <t>EL INSTITUTO DE DESARROLLO URBANO – IDU Y EL CONTRATISTA CONSORCIO CCL1, INVITA A LA COMUNIDAD A PARTICIPAR EN LA SOCIALIZACIÓN DE INFORMACIÓN IMPORTANTE SOBRE ESTE PROYECTO.</t>
  </si>
  <si>
    <t>https://acortar.link/d5coJi</t>
  </si>
  <si>
    <r>
      <rPr>
        <rFont val="Arial Narrow"/>
        <b/>
        <color rgb="FFFF0000"/>
        <sz val="8.0"/>
      </rPr>
      <t xml:space="preserve">ASAMBLEA ORDINARIA JUNTAS JAC [EN PERSONA]
</t>
    </r>
    <r>
      <rPr>
        <rFont val="Arial Narrow"/>
        <b val="0"/>
        <color rgb="FF000000"/>
        <sz val="8.0"/>
      </rPr>
      <t>Cordial Saludo por favor llevar información relacionada con:
1.) Arreglo de salones 2025.
2.) Dia comunal y formación comunal.
3.) Juegos comunales 2024 y 2025.
4.) otros, ( relacionados con las solicitudes que se realicen en esta asamblea)</t>
    </r>
  </si>
  <si>
    <t>FERNANDA CHAVES MANRIQUE, EDUARDO ARREDONDO</t>
  </si>
  <si>
    <t>EL INSTITUTO DE DESARROLLO URBANO – IDU Y EL CONSORCIO INFRAESTRUCTURA AVENIDA 68, AGRADECE SU PARTICIPACIÓN O LA DE UNA PERSONA DELEGADA A LA SOCIALIZACIÓN DE INFORMACIÓN IMPORTANTE SOBRE ESTE PROYECTO.</t>
  </si>
  <si>
    <t>https://meet.google.com/usf-tgdb-auq</t>
  </si>
  <si>
    <r>
      <rPr>
        <rFont val="Arial Narrow"/>
        <b/>
        <color rgb="FFFF0000"/>
        <sz val="8.0"/>
      </rPr>
      <t xml:space="preserve">Reunión gestora territorial de cultura de Fontibón
</t>
    </r>
    <r>
      <rPr>
        <rFont val="Arial Narrow"/>
        <b val="0"/>
        <color rgb="FF000000"/>
        <sz val="8.0"/>
      </rPr>
      <t xml:space="preserve">Carrera 100 calle 24 - Comodato estación del tren. 
Por favor asistir por parte de infraestructura, Eduardo Arredondo y Carlos Linares </t>
    </r>
  </si>
  <si>
    <t xml:space="preserve">Carrera 100 calle 24 - Comodato estación del tren. </t>
  </si>
  <si>
    <t>CARLOS LINARES, EDUARDO ARREDONDO</t>
  </si>
  <si>
    <r>
      <rPr>
        <rFont val="Arial Narrow"/>
        <b/>
        <color rgb="FFFF0000"/>
        <sz val="8.0"/>
      </rPr>
      <t xml:space="preserve"> CITACIÓN A MESA DE TRABAJO – EVALUACIÓN DE PROBLEMÁTICA EN LA MALLA VIAL.</t>
    </r>
    <r>
      <rPr>
        <rFont val="Arial Narrow"/>
        <color theme="1"/>
        <sz val="8.0"/>
      </rPr>
      <t xml:space="preserve">
Con el propósito de atender la situación presentada en la malla vial del tramo comprendido entre la Carrera 130 y la Carrera 132, desde la Calle 22A hasta la Calle 22C, nos permitimos convocarlos a una mesa de trabajo interinstitucional orientada a evaluar el estado actual de la vía y definir las alternativas técnicas y administrativas que permitan su reparación y mantenimiento integral.</t>
    </r>
  </si>
  <si>
    <t>Sala de Prensa – Capitolio Nacional, Bogotá, D. C.</t>
  </si>
  <si>
    <t>RECORRIDO TRAMOS EJECUTADOS EN EL CONTRATO COP-711-2024 (MALLA VIAL), ENTREGA POR PARTE DEL CONTRATISTA DE OBRA E INTERVENTORÍA DEL TRAMO TERMINADO EN RINCÓN SANTO</t>
  </si>
  <si>
    <t>Rincón Santo.</t>
  </si>
  <si>
    <t>FERNANDA CHAVES MANRIQUE, OSCAR CASTAÑEDA</t>
  </si>
  <si>
    <r>
      <rPr>
        <rFont val="Arial Narrow"/>
        <b/>
        <color rgb="FFFF0000"/>
        <sz val="8.0"/>
      </rPr>
      <t xml:space="preserve">Invitación sesión de 30 octubre de 2025
</t>
    </r>
    <r>
      <rPr>
        <rFont val="Arial Narrow"/>
        <color theme="1"/>
        <sz val="8.0"/>
      </rPr>
      <t>El tema de la sesión: Intervención parque del fuego Carlos Lleras
1</t>
    </r>
    <r>
      <rPr>
        <rFont val="Arial Narrow"/>
        <b/>
        <color theme="1"/>
        <sz val="8.0"/>
      </rPr>
      <t>. A la entidad competente</t>
    </r>
    <r>
      <rPr>
        <rFont val="Arial Narrow"/>
        <color theme="1"/>
        <sz val="8.0"/>
      </rPr>
      <t xml:space="preserve">:
 ¿Cuál es el estado de riesgo actual del Parque del Fuego, ubicado en el barrio Carlos Lleras?
 ¿Podrían explicarnos el concepto que la Junta Administradora Local ha remitido sobre este tema
de intervención en el parque?
 ¿Quién es la persona o entidad encargada de realizar dicha intervención?
</t>
    </r>
    <r>
      <rPr>
        <rFont val="Arial Narrow"/>
        <b/>
        <color theme="1"/>
        <sz val="8.0"/>
      </rPr>
      <t>2. A la Alcaldía Local:</t>
    </r>
    <r>
      <rPr>
        <rFont val="Arial Narrow"/>
        <color theme="1"/>
        <sz val="8.0"/>
      </rPr>
      <t xml:space="preserve">
 ¿Quiénes son las personas encargadas de llevar a cabo la intervención en el Parque del Fuego,
según lo establecido?
 ¿Podrían presentarnos el equipo o las dependencias responsables de dicha ejecución?</t>
    </r>
  </si>
  <si>
    <t>Sesión de la JAL de Fontibón que se llevará a cabo el jueves 30 de octubre de
2025 a las 9:10 a.m.</t>
  </si>
  <si>
    <t>Recinto de la Comisión Sexta del Senado de la República – Capitolio Nacional, Bogotá, D. C.</t>
  </si>
  <si>
    <t>02:45 pm</t>
  </si>
  <si>
    <r>
      <rPr>
        <rFont val="Arial Narrow"/>
        <b/>
        <color rgb="FFFF0000"/>
        <sz val="8.0"/>
      </rPr>
      <t xml:space="preserve">MESA DE TRABAJO MOVILIDAD, CALLE 13 FONTIBÓN. 
</t>
    </r>
    <r>
      <rPr>
        <rFont val="Arial Narrow"/>
        <color theme="1"/>
        <sz val="8.0"/>
      </rPr>
      <t xml:space="preserve">- Alcaldía Local Fontibón: Área Seguridad y Convivencia y Espacio público..
Por favor tener en cuenta los compromisos realizados en el recorrido de diagnóstico del día 29 de septiembre de 2025.
Agradeceríamos enormemente su participación y aportes en este importante proceso que es sumamente relevante por el bienestar y la sana convivencia de los habitantes de la localidad de Fontibón.
Fecha, lugar y hora: Jueves 30 de octubre de 2025 a las 11:00 am en el Concejo de Bogotá Oficina 258.
</t>
    </r>
    <r>
      <rPr>
        <rFont val="Arial Narrow"/>
        <b/>
        <color theme="1"/>
        <sz val="8.0"/>
      </rPr>
      <t>Julián Felipe Triana Vargas – Concejal de Bogotá D.C.</t>
    </r>
  </si>
  <si>
    <t>Concejo de Bogotá Oficina 258.</t>
  </si>
  <si>
    <r>
      <rPr>
        <rFont val="Arial Narrow"/>
        <b/>
        <color rgb="FFFF0000"/>
        <sz val="8.0"/>
      </rPr>
      <t xml:space="preserve">MESA DE TRABAJO MOVILIDAD, CALLE 13, HAYUELOS, FONTIBÓN. </t>
    </r>
    <r>
      <rPr>
        <rFont val="Arial Narrow"/>
        <color theme="1"/>
        <sz val="8.0"/>
      </rPr>
      <t xml:space="preserve">
PETICIONARIO: JULIÁN FELIPE TRIANA VARGAS – CONCEJAL DE BOGOTÁ D.C
Mediante el presente documento, me permito cordialmente solicitar el acompañamiento de las siguientes entidades, con el propósito de asistir a un recorrido de diagnóstico, en aras de verificar las problemáticas de movilidad y espacio público que aqueja a la comunidad del
 barrio Hayuelos, localidad de Fontibón
JULIÁN TRIANA VARGAS
Concejal de Bogotá D.C. </t>
    </r>
  </si>
  <si>
    <t>Carrera 86 No 17 - 90, Hayuelos, Fontibón.</t>
  </si>
  <si>
    <r>
      <rPr>
        <rFont val="Arial Narrow"/>
        <b/>
        <color rgb="FFFF0000"/>
        <sz val="8.0"/>
      </rPr>
      <t>CONVOCATORIA MESA DE TRABAJO – RECORRIDO PARQUE DEL FUEGO CARLOS LLERAS</t>
    </r>
    <r>
      <rPr>
        <rFont val="Arial Narrow"/>
        <color theme="1"/>
        <sz val="8.0"/>
      </rPr>
      <t xml:space="preserve">
Esta mesa de trabajo busca consolidar de manera clara, la competencia y participación interinstitucional, que permita articular esfuerzos para mejorar el estado del parque e intervención que se debe realizar con el fin de evitar futuros sucesos por los daños evidenciados.</t>
    </r>
  </si>
  <si>
    <t>Parque del Fuego Carlos Lleras el día
jueves 6 de noviembre de 2025, a las 8:00 a.m.</t>
  </si>
  <si>
    <r>
      <rPr>
        <rFont val="Arial Narrow"/>
        <b/>
        <color rgb="FFFF0000"/>
        <sz val="8.0"/>
      </rPr>
      <t xml:space="preserve">Reunión gestora territorial de cultura de Fontibón
</t>
    </r>
    <r>
      <rPr>
        <rFont val="Arial Narrow"/>
        <b val="0"/>
        <color rgb="FF000000"/>
        <sz val="8.0"/>
      </rPr>
      <t xml:space="preserve">Carrera 100 calle 24 - Comodato estación del tren. 
Por favor asistir por parte de infraestructura, Eduardo Arredondo y Carlos Linares </t>
    </r>
  </si>
  <si>
    <t xml:space="preserve">PARQUE MODELIA I Y II ETAPA VISITA TECNICA </t>
  </si>
  <si>
    <t xml:space="preserve">CLL 24 # 84 A 85 </t>
  </si>
  <si>
    <t>VILLA DEL PINAR VISITA TECNICA</t>
  </si>
  <si>
    <t>CRA85 H # 25 C 09</t>
  </si>
  <si>
    <t>10:30: a.m.</t>
  </si>
  <si>
    <r>
      <rPr>
        <rFont val="Arial Narrow"/>
        <b/>
        <color rgb="FFFF0000"/>
        <sz val="8.0"/>
      </rPr>
      <t xml:space="preserve">MESA DE TRABAJO DE SEGUIMIENTO – MALLA VIAL BARRIO PALESTINA.
</t>
    </r>
    <r>
      <rPr>
        <rFont val="Arial Narrow"/>
        <color theme="1"/>
        <sz val="8.0"/>
      </rPr>
      <t xml:space="preserve">Objetivos de la mesa de trabajo:
● Conocer el estado actual de las obras ejecutadas en el tramo mencionado.
● Revisar los planes de intervención y mantenimiento previstos por la Alcaldía Local.
● Analizar las causas de la superficialidad de la reparación y definir acciones que garanticen una 
solución integral.
● Establecer compromisos claros de seguimiento y comunicación con la comunidad.
</t>
    </r>
    <r>
      <rPr>
        <rFont val="Arial Narrow"/>
        <b/>
        <color theme="1"/>
        <sz val="8.0"/>
      </rPr>
      <t>Carrera 111A y las calles 20C y 20B</t>
    </r>
  </si>
  <si>
    <t>Carrera 111A # 19A – 91, barrio Palestina</t>
  </si>
  <si>
    <r>
      <rPr>
        <rFont val="Arial Narrow"/>
        <b/>
        <color rgb="FFFF0000"/>
        <sz val="8.0"/>
      </rPr>
      <t xml:space="preserve">INVITACIÓN MESA DE TRABAJO FONTIBÓN
</t>
    </r>
    <r>
      <rPr>
        <rFont val="Arial Narrow"/>
        <color theme="1"/>
        <sz val="8.0"/>
      </rPr>
      <t xml:space="preserve">El objetivo de la reunión es revisar las problemáticas del sector relacionadas con 
movilidad y malla vial, por lo cual solicito muy respetuosamente el acompañamiento 
de las siguientes entidades:
• Alcaldía Local de Fontibón – Área de Infraestructura
</t>
    </r>
    <r>
      <rPr>
        <rFont val="Arial Narrow"/>
        <color rgb="FFFF0000"/>
        <sz val="8.0"/>
      </rPr>
      <t>JESÚS DAVID ARAQUE MEJÍA 
Concejal Nuevo Liberalismo</t>
    </r>
  </si>
  <si>
    <t xml:space="preserve"> Parque Los Cámbulos, ubicado en la carrera 108 con calle 23G</t>
  </si>
  <si>
    <r>
      <rPr>
        <rFont val="Arial Narrow"/>
        <b/>
        <color rgb="FFFF0000"/>
        <sz val="8.0"/>
      </rPr>
      <t xml:space="preserve">VISITA DE DIAGNOSTICO DEL PUENTE VEHICULAR (Avenida calle 24 con Carrera 68)
</t>
    </r>
    <r>
      <rPr>
        <rFont val="Arial Narrow"/>
        <b/>
        <color rgb="FF434343"/>
        <sz val="8.0"/>
      </rPr>
      <t xml:space="preserve">En el barrio Salitre Occidental, localidad de Fontibón (Avenida calle 24 con Carrera 68), la comunidad manifiesta que debajo del puente vehicular hay un deterioro estructural en la base del puente lo que ha desencadenado que se convierta en un foco de inseguridad y, presuntamente, expendio de drogas. Como equipo de trabajo hicimos un recorrido con la comunidad, y notamos el evidente deterioro y cómo este espacio se está convirtiendo en un punto de basuras y escombros. En conversaciones con la Alcaldía Local de Fontibón, nos comentan la importancia de la articulación con el Instituto de Desarrollo Urbano (IDU), ya que el arreglo del puente es competencia directa de la entidad.
</t>
    </r>
    <r>
      <rPr>
        <rFont val="Arial Narrow"/>
        <b/>
        <color rgb="FFFF0000"/>
        <sz val="8.0"/>
      </rPr>
      <t xml:space="preserve">
REALIZAR UN DIAGNOSTICO DEL PUENTE VEHUCULAR 
Honorable Concejal
DANIEL FELIPE BRICEÑO MONTES
CONCEJAL DE BOGOTA</t>
    </r>
  </si>
  <si>
    <t>PUENTE VEHICULAR 
(Avenida calle 24 con Carrera 68)</t>
  </si>
  <si>
    <r>
      <rPr>
        <rFont val="Arial Narrow"/>
        <b/>
        <color rgb="FFFF0000"/>
        <sz val="8.0"/>
      </rPr>
      <t xml:space="preserve">INVITACIÓN REUNIÓN CON COMUNIDAD BARRIO EL RUBY Y AZUL
</t>
    </r>
    <r>
      <rPr>
        <rFont val="Arial Narrow"/>
        <b val="0"/>
        <color rgb="FF000000"/>
        <sz val="8.0"/>
      </rPr>
      <t xml:space="preserve">Esta petición surge como respuesta a las inquietudes y preocupaciones expresadas por habitantes del sector de los barrios el Ruby, Azul, Cofradia en la localidad de Fontibón quienes han acudido a este despacho con la esperanza de encontrar un espacio de dialogo con su entidad en marco del trabajo social que han venido alentando en la localidad, para conocer los avances y por menores del contrato que viene ejecutando el IDU en la kra 97 entre calle 22ª – 22g.
</t>
    </r>
    <r>
      <rPr>
        <rFont val="Arial Narrow"/>
        <b/>
        <color rgb="FFFF0000"/>
        <sz val="8.0"/>
      </rPr>
      <t>FERNANDO LÓPEZ GUTIÉRREZ
CONCEJAL DE BOGOTA</t>
    </r>
  </si>
  <si>
    <t>Cra. 97 #23a-37 edificio Camino Azul.</t>
  </si>
  <si>
    <t>06:00 pm</t>
  </si>
  <si>
    <t>DIEGO PEÑA, CARLOS LINARES</t>
  </si>
  <si>
    <r>
      <rPr>
        <rFont val="Arial Narrow"/>
        <b/>
        <color rgb="FFFF0000"/>
        <sz val="8.0"/>
      </rPr>
      <t xml:space="preserve"> PROBLEMÁTICA DE MOVILIDAD Y SEÑALIZACIÓN VIAL EN EL BARRIO BOSTON
</t>
    </r>
    <r>
      <rPr>
        <rFont val="Arial Narrow"/>
        <b/>
        <color theme="1"/>
        <sz val="8.0"/>
      </rPr>
      <t>Por solicitud de la comunidad del barrio Boston, se convoca a una mesa de trabajo con el propósito de analizar las problemáticas de movilidad y seguridad vial que se presentan en los tramos comprendidos sobre la Calle 20C con Carrera 104A, Calle 20B y Calle 20, donde se han reportado accidentes frecuentes asociados al exceso de velocidad y a la falta de señalización adecuada.</t>
    </r>
    <r>
      <rPr>
        <rFont val="Arial Narrow"/>
        <color theme="1"/>
        <sz val="8.0"/>
      </rPr>
      <t xml:space="preserve">
Objetivos:
✓Revisar las condiciones actuales de movilidad en los tramos reportados.
✓Analizar los puntos críticos donde se presentan accidentes por exceso de velocidad.
✓Evaluar la necesidad de reforzar la señalización vial existente.
✓Definir acciones y compromisos interinstitucionales para mejorar la seguridad vial del sector.</t>
    </r>
  </si>
  <si>
    <t>Carrera 105 # 76–19, barrio Boston</t>
  </si>
  <si>
    <r>
      <rPr>
        <rFont val="Arial Narrow"/>
        <b/>
        <color rgb="FFFF0000"/>
        <sz val="8.0"/>
      </rPr>
      <t>SOLICITUD ACOMPAÑAMIENTO MESA DE TRABAJO</t>
    </r>
    <r>
      <rPr>
        <rFont val="Arial Narrow"/>
        <color theme="1"/>
        <sz val="8.0"/>
      </rPr>
      <t xml:space="preserve">
Av. Calle 24 # 95 – 12, localidad de Fontibón, el próximo miércoles 19 de noviembre 2025 a las 3:00 PM, con el fin de revisar diferentes problemáticas que se presentan en el sector, entre ellas, la inseguridad, la falta de mantenimiento del humedal, invasión del espacio público, mal parqueo en calle.
Agradeciendo su pronta y oportuna respuesta, por favor remitirla al correo electrónico juscateguip@concejobogota.gov.co. Cualquier inquietud o información adicional, favor comunicarse con Juan Manuel Páez al celular 3123428649.
</t>
    </r>
    <r>
      <rPr>
        <rFont val="Arial Narrow"/>
        <color rgb="FFFF0000"/>
        <sz val="8.0"/>
      </rPr>
      <t>Julián Uscátegui Pastrana Concejal de Bogotá D.C.</t>
    </r>
  </si>
  <si>
    <t>Conjunto Portos Parque Industrial - Av. Calle 24 # 95 – 12</t>
  </si>
  <si>
    <r>
      <rPr>
        <rFont val="Arial Narrow"/>
        <b/>
        <color rgb="FFFF0000"/>
        <sz val="8.0"/>
      </rPr>
      <t xml:space="preserve">INVITACIÓN REUNIÓN INTERINSTITUCIONAL BARRIO LA COFRADÍA
</t>
    </r>
    <r>
      <rPr>
        <rFont val="Arial Narrow"/>
        <color theme="1"/>
        <sz val="8.0"/>
      </rPr>
      <t xml:space="preserve">El objetivo de este encuentro es coordinar esfuerzos y establecer estrategias conjuntas para el bienestar, seguridad y beneficio de la comunidad del barrio La Cofradía. Agradezco confirmar su asistencia a la mayor brevedad posible. Quedo atento a cualquier inquietud.
Atentamente,
</t>
    </r>
    <r>
      <rPr>
        <rFont val="Arial Narrow"/>
        <color rgb="FFFF0000"/>
        <sz val="8.0"/>
      </rPr>
      <t>EDISON RAFAEL VENERA LORA
Referente Área de Seguridad y Convivencia
Alcaldía Local de Fontibón</t>
    </r>
  </si>
  <si>
    <t>Cra. 97 # 24-32 Conjunto Residencial La Cofradía Manzana 42</t>
  </si>
  <si>
    <r>
      <rPr>
        <rFont val="Arial Narrow"/>
        <b/>
        <color rgb="FFFF0000"/>
        <sz val="8.0"/>
      </rPr>
      <t>CITACIÓN A MESA TÉCNICA – PROGRAMAS DE MEJORAMIENTO Y EMBELLECIMIENTO DE FACHADAS EN EL BARRIO PALESTINA.</t>
    </r>
    <r>
      <rPr>
        <rFont val="Arial Narrow"/>
        <color theme="1"/>
        <sz val="8.0"/>
      </rPr>
      <t xml:space="preserve">
Objetivos de la mesa técnica: 
● Conocer los programas vigentes de mejoramiento de fachadas gestionados por las entidades. 
● Identificar las posibilidades de intervención o apoyo institucional para el barrio Palestina. 
● Coordinar acciones conjuntas entre las entidades competentes para atender las solicitudes de la comunidad. 
● Establecer compromisos de seguimiento y acompañamiento a las gestiones que se deriven. Entidades requeridas: Secretaría Distrital del Hábitat, Alcaldía Local de Fontibón, Instituto de Desarrollo Urbano (IDU) y Caja de la Vivienda Popular.
</t>
    </r>
    <r>
      <rPr>
        <rFont val="Arial Narrow"/>
        <color rgb="FFFF0000"/>
        <sz val="8.0"/>
      </rPr>
      <t>ANDRY MAYERLY LOZANO
Edilesa de Fontibón</t>
    </r>
  </si>
  <si>
    <t>Sala de Juntas – 3er piso de la Alcaldía Local de Fontibón</t>
  </si>
  <si>
    <r>
      <rPr>
        <rFont val="Arial Narrow"/>
        <b/>
        <color rgb="FFFF0000"/>
        <sz val="8.0"/>
      </rPr>
      <t>MALLA VIAL Y SEÑALIZACIÓN COLEGIO ATAHUALPA</t>
    </r>
    <r>
      <rPr>
        <rFont val="Arial Narrow"/>
        <color theme="1"/>
        <sz val="8.0"/>
      </rPr>
      <t xml:space="preserve">
ANDRY MAYERLY LOZANO
Edilesa de Fontibón</t>
    </r>
  </si>
  <si>
    <t>Carrera 116 # 221 - 56</t>
  </si>
  <si>
    <r>
      <rPr>
        <rFont val="Arial Narrow"/>
        <b/>
        <color rgb="FFFF0000"/>
        <sz val="8.0"/>
      </rPr>
      <t xml:space="preserve">ARTICULACIÓN COMODATO ESTACIÓN FERROCARRIL
</t>
    </r>
    <r>
      <rPr>
        <rFont val="Arial Narrow"/>
        <b val="0"/>
        <color rgb="FF000000"/>
        <sz val="8.0"/>
      </rPr>
      <t xml:space="preserve">Objetivo:
Reunión INVIAS - Comodato Estación del Tren de Fontibón
</t>
    </r>
  </si>
  <si>
    <r>
      <rPr>
        <rFont val="Arial Narrow"/>
        <b/>
        <color rgb="FFFF0000"/>
        <sz val="8.0"/>
      </rPr>
      <t xml:space="preserve">INVITACIÓN IDU
</t>
    </r>
    <r>
      <rPr>
        <rFont val="Arial Narrow"/>
        <sz val="8.0"/>
      </rPr>
      <t xml:space="preserve">El instituto de Desarrollo Urbano, - IDU- través del Consorcio Infraestructura Av. 68 y la Interventoría Consorcio Intertroncal 68, tiene el gusto de invitarlos al Comité IDU No. 57, donde
se socializarán las actividades desarrolladas y se escucharán las inquietudes de los participantes.
El ingreso a la reunión se realizará el día martes 25 de noviembre de 2025 a las 3:00 p.m. a
través de la Plataforma MEET por medio del siguiente enlace: </t>
    </r>
    <r>
      <rPr>
        <rFont val="Arial Narrow"/>
        <color rgb="FF1155CC"/>
        <sz val="8.0"/>
        <u/>
      </rPr>
      <t>meet.google.com/dwp-pjgk-fsv</t>
    </r>
  </si>
  <si>
    <t>meet.google.com/dwp-pjgk-fsv</t>
  </si>
  <si>
    <r>
      <rPr>
        <rFont val="Arial Narrow"/>
        <b/>
        <color rgb="FFFF0000"/>
        <sz val="8.0"/>
      </rPr>
      <t>INVITACIÓN REUNIÓN INTERINSTITUCIONAL BARRIO SAN JOSÉ EL JARDÍN</t>
    </r>
    <r>
      <rPr>
        <rFont val="Arial Narrow"/>
        <color theme="1"/>
        <sz val="8.0"/>
      </rPr>
      <t xml:space="preserve">
Por medio de la presente, me permito convocarlos a una reunión de trabajo interinstitucional para tratar temas relacionados con problemáticas en el parque del barrio San José la Roca.
EDISON RAFAEL VENERA LORA
Referente Área de Seguridad y Convivencia
Alcaldía Local de Fontibón</t>
    </r>
  </si>
  <si>
    <t>Calle 25c bis # 99-64</t>
  </si>
  <si>
    <r>
      <rPr>
        <rFont val="Arial Narrow"/>
        <b/>
        <color rgb="FFFF0000"/>
        <sz val="8.0"/>
      </rPr>
      <t xml:space="preserve">SEGUIMIENTO CONTRATOS EN EJECUCIÓN Y PROCESOS CONTRACTUALES 2025 FDL FONTIBON
</t>
    </r>
    <r>
      <rPr>
        <rFont val="Arial Narrow"/>
        <b val="0"/>
        <color rgb="FF000000"/>
        <sz val="8.0"/>
      </rPr>
      <t>Reunión seguimiento proyectos de Infraestructura 2025- y contratos en ejecución 2021-2025 , APEX y presupuestos participativos</t>
    </r>
  </si>
  <si>
    <t>https://n9.cl/xmj1m</t>
  </si>
  <si>
    <t>HUGO MAHECHA , SANDRA FAJARDO</t>
  </si>
  <si>
    <t>REUNIÓN ASESOR DEL CONCEJAL SAMIR ABISAMBRA</t>
  </si>
  <si>
    <r>
      <rPr>
        <rFont val="Arial Narrow"/>
        <b/>
        <color rgb="FFFF0000"/>
        <sz val="8.0"/>
      </rPr>
      <t xml:space="preserve">MESA DE TRABAJO COMUNIDAD LA LORENA
</t>
    </r>
    <r>
      <rPr>
        <rFont val="Arial Narrow"/>
        <b val="0"/>
        <color rgb="FF000000"/>
        <sz val="8.0"/>
      </rPr>
      <t>De acuerdo a los compromisos adquiridos en la reunión con la comunidad del Sector la Lorena, reunion solicitada por la Alcaldesa Paola Andrea para atender la comunidad, Cordialmente se convoca a reunión Interinstitucional para tratar los siguientes tema: 
Solicitan reductores de velocidad, revisar viabilidad. Reivisar parque de presupuestos participativos, Mejora de parques concepto de zonas verdes.</t>
    </r>
  </si>
  <si>
    <t>Cra. 98B con Dig. 16B Bis Parque la Lorena</t>
  </si>
  <si>
    <t>JUAN CARLOS RIVEROS, SEBASTIÁN RAMÍREZ</t>
  </si>
  <si>
    <r>
      <rPr>
        <rFont val="Arial Narrow"/>
        <b/>
        <color rgb="FFFF0000"/>
        <sz val="8.0"/>
      </rPr>
      <t>INVITACIÓN JUNTA ZONAL UPZ 112 - GRANJAS DE TECHO</t>
    </r>
    <r>
      <rPr>
        <rFont val="Arial Narrow"/>
        <color theme="1"/>
        <sz val="8.0"/>
      </rPr>
      <t xml:space="preserve">
*Revisión de puntos críticos que están generando afectaciones a la movilidad y situaciones de riesgo para los residentes.
*Identificación de necesidades de mantenimiento y mejoramiento en la infraestructura publica.
EDISON RAFAEL VENERA LORA
Referente Área de Seguridad y Convivencia
Alcaldía Local de Fontibón</t>
    </r>
  </si>
  <si>
    <t>carrera 78 # 17 -57 Piso 3 Edificio de uso mixto Meridiano</t>
  </si>
  <si>
    <r>
      <rPr>
        <rFont val="Arial Narrow"/>
        <b/>
        <color rgb="FFFF0000"/>
        <sz val="8.0"/>
      </rPr>
      <t xml:space="preserve">Mesa  de trabajo de seguimiento 
</t>
    </r>
    <r>
      <rPr>
        <rFont val="Arial Narrow"/>
        <color theme="1"/>
        <sz val="8.0"/>
      </rPr>
      <t>Se llevará a cabo el día martes 9 de diciembre
a las 9:30 am, de manera presencial. Fijamos como punto de encuentro carrera 85H con calle 25D
Concejal Samir Abisambra</t>
    </r>
  </si>
  <si>
    <t>carrera 85H con calle 25D</t>
  </si>
  <si>
    <t>CRISTIAN PEDROZA, JUAN CARLOS RIVEROS, SEBASTIÁN RAMÍREZ</t>
  </si>
  <si>
    <t xml:space="preserve"> Convocatoria mesa de trabajo – Problemática de Kiosko y árbol.      CRISTIAN DAVID ROJAS VELÁSQUEZ, en mi calidad de Edil de la Localidad de
Fontibón, me permito convocar a una mesa de trabajo interinstitucional con el propósito de
identificar las situaciones correspondientes a Problemática de kiosko y árbol Ubicado en el
parque Amazonas Modelia, en atención a las inquietudes y necesidades expresadas por sus
habitantes.</t>
  </si>
  <si>
    <t xml:space="preserve"> Calle 23D # 73F – 04 Barrio Modelia</t>
  </si>
  <si>
    <r>
      <rPr>
        <rFont val="Arial Narrow"/>
        <b/>
        <color rgb="FFFF0000"/>
        <sz val="8.0"/>
      </rPr>
      <t xml:space="preserve">PRIORIZACIÓN MALLA VIAL BARRIO JORDAN
</t>
    </r>
    <r>
      <rPr>
        <rFont val="Arial Narrow"/>
        <b val="0"/>
        <color rgb="FF000000"/>
        <sz val="8.0"/>
      </rPr>
      <t>Objetivo
Con ocasión de la visita de la Sra Diomar Trujillo, a la ALC 27-11-2025, presidenta de la JAC del Barrio Jordan, requiere visita para hablar del arreglo de la malla vial de su bario que no se ha ejecutado.
Cel 3105614006</t>
    </r>
  </si>
  <si>
    <t>CONTRATO DE OBRA No. 1456 DE 2023 “CONSTRUCCIÓN DE LA INTERSECCIÓN A DESNIVEL DE PUENTE ARANDA Y DEMÁS OBRAS COMPLEMENTARIAS, CORRESPONDIENTES A LAS OBRAS DE ADECUACIÓN AL SISTEMA TRANSMILENIO DE LA TRONCAL CALLE 13 EN BOGOTÁ D.C.”</t>
  </si>
  <si>
    <t>punto de partida centro comercial Carrera- Av. de Las Américas No. 50 – 15</t>
  </si>
  <si>
    <r>
      <rPr>
        <rFont val="Arial Narrow"/>
        <b/>
        <color rgb="FFFF0000"/>
        <sz val="8.0"/>
      </rPr>
      <t>SOLICITUD MESA DE TRABAJO Y RECORRIDO –PROBLEMÁTICA AMBIENTAL Y MALLA VIAL</t>
    </r>
    <r>
      <rPr>
        <rFont val="Arial Narrow"/>
        <color theme="1"/>
        <sz val="8.0"/>
      </rPr>
      <t xml:space="preserve">
CRISTIAN DAVID ROJAS VELÁSQUEZ, en mi calidad de Edil de la Localidad de Fontibón, me permito convocar a una mesa de trabajo interinstitucional con el propósito de realizar recorrido en el Calle 22 # 80A - 36 Barrio Modelia con el fin de tratar la problemática de la obra realizada por acueducto lo que ocasiono un daño en la malla vial, y un paso ilegal por la zona.</t>
    </r>
  </si>
  <si>
    <t>Calle 22 # 80A - 36 Barrio Modelia el día
viernes 19 de diciembre de 2025, a las 4:00 p.m.</t>
  </si>
  <si>
    <t>Solicitud mesa de trabajo y recorrido – Parque Estructural Canal Boyacá
CRISTIAN DAVID ROJAS VELÁSQUEZ, en mi calidad de Edil de la Localidad de Fontibón, me permito convocar a una mesa de trabajo interinstitucional con el propósito de realizar recorrido en el Parque Canal Boyacá Cra. 74b #23a - 98 Barrio Modelia con el fin de revisar y evaluar el estado de malla peatonal, cableado de alumbrado público y los labores de poda radicular y poda preventiva, contando con la participación de la Alcaldía Local de Fontibón área ambiental infraestructura, Secretaría Distrital de Ambiente y Jardín Botánico.</t>
  </si>
  <si>
    <t xml:space="preserve"> Parque Canal Boyacá Cra. 74b #23a - 98 Barrio Modelia el día martes 23 de diciembre de 2025, a las 4:00 p.m.</t>
  </si>
  <si>
    <r>
      <rPr>
        <rFont val="Arial Narrow"/>
        <b/>
        <color rgb="FFFF0000"/>
        <sz val="8.0"/>
      </rPr>
      <t>Solicitud de acompañamiento a Mesa de Gestión Territorial – Puerta de Teja, Fontibón:</t>
    </r>
    <r>
      <rPr>
        <rFont val="Arial Narrow"/>
        <color theme="1"/>
        <sz val="8.0"/>
      </rPr>
      <t xml:space="preserve">
Reciba un cordial saludo,
Por medio de la presente, y en ejercicio del derecho fundamental de petición consagrado en el artículo 23 de la Constitución Política de Colombia, en concordancia con la Ley 1755 de 2015, me permito extender invitación a una Mesa de Gestión Territorial (MGT), cuyo propósito será revisar la problemática existente en la malla vial del barrio Puerta de Teja, localidad de Fontibón, y analizar las posibles intervenciones que la entidad puede adelantar, dentro de sus competencias, en los siguientes tramos viales: 
*Diagonal 24C entre carrera 96B Bis y carrera 96 – CIV 9001464 
*Paradero de rutas SITP y Transmilenio en la carrera 96 con Diagonal 24C – CIV 9001603
*Carrera 96 entre Diagonal 24C y Avenida El Dorado (calle 26) – CIV 9001430 y 9001208
La mesa de trabajo se llevará a cabo el día 15 de enero, a las 4:00 p. m., en el salón comunal del barrio Puerta de Teja, ubicado en la Carrera 96A No. 25G-26.
Agradezco de antemano la atención y colaboración de su despacho para la programación de esta visita. Me permito poner a su disposición el contacto de mi asesor Camilo Quintero, con quien se pueden comunicar al teléfono 3015957898, para resolver cualquier inquietud relacionada con este asunto.</t>
    </r>
  </si>
  <si>
    <t xml:space="preserve">
Salón comunal del barrio Puerta de Teja, ubicado en la Carrera 96A No. 25G-26.
</t>
  </si>
  <si>
    <r>
      <rPr>
        <rFont val="Arial Narrow"/>
        <b/>
        <color rgb="FFFF0000"/>
        <sz val="8.0"/>
      </rPr>
      <t>Invitación a reunión de inicio de obra - Contrato IDU 1752 de 2021</t>
    </r>
    <r>
      <rPr>
        <rFont val="Arial Narrow"/>
        <color theme="1"/>
        <sz val="8.0"/>
      </rPr>
      <t xml:space="preserve">
El Instituto de Desarrollo Urbano - IDU, junto con el Contratista Consorcio Vicon 024 y la Interventoría Consorcio Montevideo 045, se permiten invitar a la Alcaldía Local de Fontibón a participar en la reunión de inicio de obra, correspondiente al contrato IDU 1752 de 2021, cuyo objeto es la "Construcción de las vías y espacio público asociado a las zonas industriales de Montevideo y Puente Aranda - Grupo 2", para los segmentos viales:
. CIV 9003980 tramo Calle 20 entre Carrera 68 D y Carrera 68 C
· CIV 9003990 tramo Calle 20 entre Carrera 68 C y Carrera 68 B
El encuentro se realizará el día viernes 16 de enero de 2026 a las 2:00 p.m., en las instalaciones del Instituto Distrital de La Participación y Acción Comunal - IDPAC, ubicada en la Av. Calle 22 No. 68 C - 51. Durante la jornada se socializarán las generalidades del proyecto, el alcance de las intervenciones previstas, los cronogramas de ejecución y las acciones de articulación con las entidades locales. Su participación es de gran importancia.
</t>
    </r>
    <r>
      <rPr>
        <rFont val="Arial Narrow"/>
        <b/>
        <color theme="1"/>
        <sz val="8.0"/>
      </rPr>
      <t>OFICIO CON INVITACIÓN : 20265910001202</t>
    </r>
  </si>
  <si>
    <t>Instituto Distrital de La Participación y Acción Comunal - IDPAC, ubicada en la Av. Calle 22 No. 68 C - 51.</t>
  </si>
  <si>
    <r>
      <rPr>
        <rFont val="Arial Narrow"/>
        <b/>
        <color rgb="FFFF0000"/>
        <sz val="8.0"/>
      </rPr>
      <t xml:space="preserve">Seguimiento </t>
    </r>
    <r>
      <rPr>
        <rFont val="Arial Narrow"/>
        <color theme="1"/>
        <sz val="8.0"/>
      </rPr>
      <t>Plan de Mejoramiento Contraloría de Bogotá - Área Infraestructura</t>
    </r>
  </si>
  <si>
    <t xml:space="preserve">ALCALDIA LOCAL DE FONTIBON
</t>
  </si>
  <si>
    <r>
      <rPr>
        <rFont val="Arial Narrow"/>
        <b/>
        <color rgb="FFFF0000"/>
        <sz val="8.0"/>
      </rPr>
      <t xml:space="preserve">PRESENCIAL </t>
    </r>
    <r>
      <rPr>
        <rFont val="Arial Narrow"/>
        <color theme="1"/>
        <sz val="8.0"/>
      </rPr>
      <t>- Revisión características contrato de intervención sede inspecciones.</t>
    </r>
  </si>
  <si>
    <t>MATEO NICOLAS ESCOBAR, JAIME ENRIQUE SALAS</t>
  </si>
  <si>
    <t xml:space="preserve">   RADICADO</t>
  </si>
  <si>
    <r>
      <rPr>
        <rFont val="Arial Narrow"/>
        <b/>
        <color rgb="FFFFFF00"/>
        <sz val="9.0"/>
      </rPr>
      <t xml:space="preserve">FECHA DE ENVÍO </t>
    </r>
    <r>
      <rPr>
        <rFont val="Arial Narrow"/>
        <b/>
        <color rgb="FFFF9900"/>
        <sz val="9.0"/>
      </rPr>
      <t>ANGIE</t>
    </r>
  </si>
  <si>
    <t>TOTAL 
RADICADOS 
ENVIADOS</t>
  </si>
  <si>
    <t># DE PLANILLA</t>
  </si>
  <si>
    <t># DE ENVÍO</t>
  </si>
  <si>
    <t>FIRMADOS POR 
LA ALCALDESA</t>
  </si>
  <si>
    <t>SI TIENEN OFICIO
 FIRMADO POR 
LA ALCALDESA</t>
  </si>
  <si>
    <t>RADICADO 
SALIDA ORFEO</t>
  </si>
  <si>
    <t>CON 
 SIN</t>
  </si>
  <si>
    <t>RAD ENTRADA</t>
  </si>
  <si>
    <t>FIRMA</t>
  </si>
  <si>
    <t>FORMATO</t>
  </si>
  <si>
    <t>Fecha Radicado</t>
  </si>
  <si>
    <t>Asunto (Referencia)</t>
  </si>
  <si>
    <t>OBSERVACIÓN</t>
  </si>
  <si>
    <t>GESTIONADOS 
PARA FIRMA 
DE LA 
ALCALDESA</t>
  </si>
  <si>
    <t>OFICIOS DE LA BASE DE DATOS</t>
  </si>
  <si>
    <t xml:space="preserve">FECHA </t>
  </si>
  <si>
    <t>ESTADO</t>
  </si>
  <si>
    <t>ENVIADO 
PARA 
FIRMA 
ALCALDESA</t>
  </si>
  <si>
    <t>FECHA 
FIRMA 
DEL 
DESPACHO</t>
  </si>
  <si>
    <t>PLANILLA</t>
  </si>
  <si>
    <t>FECHA 
ENVIADO 
A CDI</t>
  </si>
  <si>
    <t>COMUNICACIÒN 
CERRADA</t>
  </si>
  <si>
    <t>JOHN</t>
  </si>
  <si>
    <t>CON # DE RADICADO</t>
  </si>
  <si>
    <t>OFICIO CON FECHA 15-05-2025</t>
  </si>
  <si>
    <t>SIN FIRMA DE LA ALCALDESA</t>
  </si>
  <si>
    <t>WORD</t>
  </si>
  <si>
    <t>2-2025-12083 - TRASLADO REQUERIMIENTO SINPROC - 4293632 - 2025 - CIUDADANOS ANÓNIMOS CIUDAD SALITRE</t>
  </si>
  <si>
    <t>EDGAR</t>
  </si>
  <si>
    <t>OFICIO CON FECHA 14-05-2025</t>
  </si>
  <si>
    <t>MANTENIMIENTO VÍA DE LA CARRERA 82 ENTRE LA CALLE 25G A LA CALLE 22.</t>
  </si>
  <si>
    <t>2025591004752 
 20255910052252</t>
  </si>
  <si>
    <t>INFORMACIÓN LIQUIDACIÓN COP 404-2023.</t>
  </si>
  <si>
    <t>OFICIO CON FECHA 13-05-2025</t>
  </si>
  <si>
    <t>INTERVENCIÓN VIAL</t>
  </si>
  <si>
    <t>OFICIO CON FECHA 08-05-2025</t>
  </si>
  <si>
    <t>PDF</t>
  </si>
  <si>
    <t>MANTENIMIENTO ANDENES CARRERA 100 ENTRE LA CALLE 18 A LA CALLE 19.</t>
  </si>
  <si>
    <t>OFICIO CON FECHA 07-05-2025</t>
  </si>
  <si>
    <t>MANTENIMIENTO VÍA DE LA CALLE 25B ENTRE CARRERA 73B A LA CARRERA 73C.</t>
  </si>
  <si>
    <t>SEBASTIAN</t>
  </si>
  <si>
    <t>OFICIO CON FECHA 06-05-2025</t>
  </si>
  <si>
    <t>MANTENIMIENTO TAPETE PARQUE BATAVIA</t>
  </si>
  <si>
    <t>OFICIO CON FECHA 05-05-2025</t>
  </si>
  <si>
    <t>MANTENIMIENTO CARRERA 69F CON CALLE 23C.</t>
  </si>
  <si>
    <t>OFICIO CON FECHA 03-05-2025</t>
  </si>
  <si>
    <t>CON FIRMA DE LA ALCALDESA</t>
  </si>
  <si>
    <t>RESPUESTA EAAB TAPA FALTANTE DE CÁMARA CORRESPONDE A EMPRESA DE TELÉFONOS DE BOGOTÁ, SE ELEVA PETICION CIUDADANA A ETB PARA QUE SE ELIMINE PELIGRO DEL ESPACIO PUBLICO DE LOS BOGOTANOS - RAD. ALCALDÍA NO. 20255910045162</t>
  </si>
  <si>
    <t>OFICIO CON FECHA 29-04-2025</t>
  </si>
  <si>
    <t>RESPUESTA A SOLICITUD DE INFORMACIÓN PARQUE IDRD 09-092</t>
  </si>
  <si>
    <t>OFICIO CON FECHA 25-04-2025</t>
  </si>
  <si>
    <t>INFORME DE POLICÍA ESPECIAL CAI MODELIA ??? TAPA DE ALCANTARILLADO</t>
  </si>
  <si>
    <t>EDUARDO</t>
  </si>
  <si>
    <t>OFICIO CON FECHA 20-04-2025</t>
  </si>
  <si>
    <t>SIN # DE RADICADO</t>
  </si>
  <si>
    <t>CARLOS</t>
  </si>
  <si>
    <t>-</t>
  </si>
  <si>
    <t>RESPUESTA A SOLICITUD DE INFORMACIÓN POR OBRAS INCONCLUSAS</t>
  </si>
  <si>
    <t>OFICIO CON FECHA 15-04-2025</t>
  </si>
  <si>
    <t>INFRAESTRUCTURA VIAL , MANTENIMIENTO CARRERA 96 BIS A</t>
  </si>
  <si>
    <t>DIEGO</t>
  </si>
  <si>
    <t>OFICIO CON FECHA 14-04-2025</t>
  </si>
  <si>
    <t>CRISTIAN</t>
  </si>
  <si>
    <t>20255910028272 20253010017651</t>
  </si>
  <si>
    <t>SE SOLICITO ANULACIÓN</t>
  </si>
  <si>
    <t>RESPUESTA SOLICITUD INTERVENCIÓN VIAL</t>
  </si>
  <si>
    <t>OFICIO CON FECHA 11-04-2025</t>
  </si>
  <si>
    <t>RESPUESTA INFORME DE POLICÍA ESPECIAL MAL ESTADO DE LA MALLA VIAL</t>
  </si>
  <si>
    <t>ZMO FONTIBON III SAS</t>
  </si>
  <si>
    <t>DERECHO DE PETICION. TRASLADO POR COMPETENCIA UNIDAD ADMINISTRATIVA ESPECIAL DE REHABILITACIÓN Y MANTENIMIENTO VIAL. (UAERMV)</t>
  </si>
  <si>
    <t>OFICIO CON FECHA 08-04-2025</t>
  </si>
  <si>
    <t>SOLICITO POR FAVOR A LA ENTIDAD QUE CORRESPONDE, NOS ARREGLE EL ANDEN??QUE SE ENCUENTRA UBICADO EN LA??CALLE 17 ENTRE LAS CARRERAS 96 B Y 96 C (FONTIBÓN) YA QUE SE ENCUENTRA EN MUY MAL ESTADO, COMO SE OBSERVA??EN LAS FOTOS ADJUNTAS, ES EL COLMO QUE ESTA SITUACIÓN LLEVA MUCHOS AÑOS, DONDE EN ÉPOCAS DE INVIERNO ES UN BARRIAL Y EN VERANO PARTÍCULAS DE POLVO YA QUE MUCHOS CIUDADANOS NOS PARAMOS A DIARIO EN ESTE SITIO A COGER TRANSPORTE. AGRADEZCO SU ATENCIÓN Y ESPERAMOS UNA PRONTA SOLUCIÓN</t>
  </si>
  <si>
    <t>CUENTA CON UN RADICADO QUE NO CONCUERDA 20255920141581</t>
  </si>
  <si>
    <t>CUENTA CON UN RADICADO QUE NO CONCUERDA 20255920137871</t>
  </si>
  <si>
    <t>CUENTA CON UN RADICADO QUE NO CONCUERDA 20255920141461</t>
  </si>
  <si>
    <t>NO SE HIZO NADA</t>
  </si>
  <si>
    <t>SAN ANTONIO CON RESPUESTA</t>
  </si>
  <si>
    <t>PARA FIRMA DE FERNANDA</t>
  </si>
  <si>
    <t>ACUSE DE CDI</t>
  </si>
  <si>
    <t>JOHANA SEGUIMIENTO</t>
  </si>
  <si>
    <t>SE SOLICITO ANULAR</t>
  </si>
  <si>
    <t>2025143115 - 2025144785</t>
  </si>
  <si>
    <t>solicitar anulación nos sali con rad.</t>
  </si>
  <si>
    <t>120250006542891_00001</t>
  </si>
  <si>
    <t>120250007151131_00001d</t>
  </si>
  <si>
    <t>120250007689001_00001d</t>
  </si>
  <si>
    <t>120250007765441_00001d</t>
  </si>
  <si>
    <t>FIRMA ALCALDESA</t>
  </si>
  <si>
    <t>CDI</t>
  </si>
  <si>
    <t>PARA REVISIÓN DRIVE</t>
  </si>
  <si>
    <t>NO ESTA EN BASE DE DATOS</t>
  </si>
  <si>
    <t>OTROS</t>
  </si>
  <si>
    <t>REVISAR</t>
  </si>
  <si>
    <t>RADICADO NO ENCONTRADO</t>
  </si>
  <si>
    <t>2025261105 - 2025261176</t>
  </si>
  <si>
    <t>2025270218-2025274232</t>
  </si>
  <si>
    <t xml:space="preserve">NO ESTA EN BASE DE DATOS </t>
  </si>
  <si>
    <t>OSCAR</t>
  </si>
  <si>
    <t xml:space="preserve">   </t>
  </si>
  <si>
    <t>RADICADO</t>
  </si>
  <si>
    <r>
      <rPr>
        <rFont val="Arial Narrow"/>
        <color rgb="FFFFFFFF"/>
        <sz val="9.0"/>
      </rPr>
      <t xml:space="preserve">RESPUESTA
</t>
    </r>
    <r>
      <rPr>
        <rFont val="Arial Narrow"/>
        <b/>
        <color rgb="FFFFFFFF"/>
        <sz val="9.0"/>
      </rPr>
      <t>1</t>
    </r>
  </si>
  <si>
    <t>FECHA DE RAD</t>
  </si>
  <si>
    <t>COMUNICACIÒN CERRADA</t>
  </si>
  <si>
    <r>
      <rPr>
        <rFont val="Arial Narrow"/>
        <b/>
        <color rgb="FFFFFFFF"/>
        <sz val="9.0"/>
      </rPr>
      <t xml:space="preserve">RESPUESTA
</t>
    </r>
    <r>
      <rPr>
        <rFont val="Arial Narrow"/>
        <b/>
        <color rgb="FFFFFFFF"/>
        <sz val="9.0"/>
      </rPr>
      <t>1</t>
    </r>
  </si>
  <si>
    <t>CORREO</t>
  </si>
  <si>
    <t>CORREO FDLF</t>
  </si>
  <si>
    <t>NOMBRE</t>
  </si>
  <si>
    <t>FECHA DE CUMPLEAÑOS</t>
  </si>
  <si>
    <t>DOCUMENTO</t>
  </si>
  <si>
    <t>CTO</t>
  </si>
  <si>
    <t>FECHA DE INICIO</t>
  </si>
  <si>
    <t>FECHA DE TERMINACIÓN</t>
  </si>
  <si>
    <t>ADICIÓN</t>
  </si>
  <si>
    <t>ORFEO</t>
  </si>
  <si>
    <t>PROFESIONAL</t>
  </si>
  <si>
    <t>OBLIACIÓN 1</t>
  </si>
  <si>
    <t>OBLIACIÓN 2</t>
  </si>
  <si>
    <t>OBLIACIÓN 3</t>
  </si>
  <si>
    <t>OBLIACIÓN 4</t>
  </si>
  <si>
    <t>OBLIACIÓN 5</t>
  </si>
  <si>
    <t>OBLIACIÓN 6</t>
  </si>
  <si>
    <t>OBLIACIÓN 7</t>
  </si>
  <si>
    <t>OBLIACIÓN 8</t>
  </si>
  <si>
    <t>OBLIACIÓN 9</t>
  </si>
  <si>
    <t>OBLIACIÓN 10</t>
  </si>
  <si>
    <t>OBLIACIÓN 11</t>
  </si>
  <si>
    <t>Carlos Jaime Linares Ordóñez</t>
  </si>
  <si>
    <t>123-2025</t>
  </si>
  <si>
    <t>NO</t>
  </si>
  <si>
    <t xml:space="preserve">Realizar el seguimiento técnico, administrativo y financiero de los proyectos de infraestructura y obras civiles ejecutados por la Alcaldía Local
</t>
  </si>
  <si>
    <t>Elaborar y presentar informes periódicos y brindar información por escrito y/o verbal, oportuna, veraz y clara sobre el estado de las obras y proyectos, tanto a los entes de control como a la ciudadanía, incluyendo la rendición de cuentas y actividades de seguimiento.</t>
  </si>
  <si>
    <t xml:space="preserve">Contribuir a la elaboración de estudios previos, apoyar la formulación y evaluación técnica de proyectos de inversión según el plan de desarrollo local, y elaborar los documentos necesarios para los procesos precontractuales y contractuales
</t>
  </si>
  <si>
    <t xml:space="preserve">Realizar la supervisión, liquidación de los convenios y/o contratos de obras, así como el seguimiento a la ejecución y cumplimiento de las obligaciones contractuales que le sean asignados por el alcalde o alcaldesa local.
</t>
  </si>
  <si>
    <t>Brindar atención a la ciudadanía en relación con los proyectos de infraestructura, garantizando un servicio oportuno, claro y veraz, además de asistir a los encuentros ciudadanos y rendiciones de cuentas</t>
  </si>
  <si>
    <t>Realizar visitas y emitir informes sobre las pólizas de estabilidad de las obras ejecutadas, verificando el cumplimiento de las garantías de los contratos de obra</t>
  </si>
  <si>
    <t>Asistir a las reuniones, actividades y/o capacitaciones a las que le convoque el supervisor o que se encuentren en el marco del contrato</t>
  </si>
  <si>
    <t>Recibir, clasificar, gestionar, tramitar y apoyar la proyección de respuestas y garantizar el archivo, custodia y conservación de documentos y demás correspondencia que, por competencia, le sea asignada virtual o físicamente, atendiendo al objeto contractual.</t>
  </si>
  <si>
    <t>Elaborar y actualizar los documentos técnicos de soporte, como el Documento Técnico de Soporte (DTS) y la Ficha de Estadística Básica de Inversión (EBI-l), además de mantener actualizadas las bases de datos y aplicativos distritales e institucionales.</t>
  </si>
  <si>
    <t xml:space="preserve">Realizar visitas y los correspondientes informes en el marco del seguimiento a las pólizas de estabilidad vigentes de los contratos de obra suscritos por la Alcaldía Local
</t>
  </si>
  <si>
    <t xml:space="preserve">Las demás que le sean asignadas por el supervisor del contrato y que se deriven del objeto contractual </t>
  </si>
  <si>
    <t>ing.cristian.pedroza@gmail.com</t>
  </si>
  <si>
    <t>Cristian Julián Pedroza Barahona</t>
  </si>
  <si>
    <t>054-2025</t>
  </si>
  <si>
    <t>SI</t>
  </si>
  <si>
    <t>Realizar el seguimiento técnico, administrativo y financiero de los proyectos de infraestructura y obras civiles ejecutados por la Alcaldía Local.</t>
  </si>
  <si>
    <t xml:space="preserve"> Elaborar y presentar informes periódicos y brindar información por escrito y/o verbal, oportuna, veraz y clara sobre el estado de las obras y proyectos, tanto a los entes de control como a la ciudadanía, incluyendo la rendición de cuentas y actividades de seguimiento</t>
  </si>
  <si>
    <t xml:space="preserve"> Contribuir a la elaboración de estudios previos, apoyar la formulación y evaluación técnica de proyectos de inversión según el plan de desarrollo local, y elaborar los documentos necesarios para los procesos precontractuales y contractuales
</t>
  </si>
  <si>
    <t xml:space="preserve"> Realizar la supervisión, liquidación de los convenios y/o contratos de obras, así como el seguimiento a la ejecución y cumplimiento de las obligaciones contractuales que le sean asignados por el alcalde o alcaldesa local.</t>
  </si>
  <si>
    <t>Brindar atención a la ciudadanía en relación con los proyectos de infraestructura, garantizando un servicio oportuno, claro y veraz, además de asistir a los encuentros ciudadanos y rendiciones de cuentas.</t>
  </si>
  <si>
    <t xml:space="preserve">Realizar visitas y emitir informessobre las pólizas de estabilidad de las obras ejecutadas, verificando el cumplimiento de las garantías de los contratos de obra
</t>
  </si>
  <si>
    <t>Asistir a las reuniones, actividades y/o capacitaciones a las 
que le convoque el supervisor o que se encuentren en el marco 
del contrato</t>
  </si>
  <si>
    <t>Elaborar y actualizar los documentos técnicos de soporte, como el Documento Técnico de Soporte (DTS) y la Ficha de Estadística Básica de Inversión (EBI-l), además de mantener actualizadas las bases de datos y aplicativos distritales e institucionales</t>
  </si>
  <si>
    <t xml:space="preserve"> Realizar visitas y los correspondientesinformes en el marco del seguimiento a las pólizas de estabilidad vigentes de los contratos de obra suscritos por la Alcaldía Local</t>
  </si>
  <si>
    <t xml:space="preserve"> Las demás que le sean asignadas por el supervisor del contrato y que se deriven del objeto contractual</t>
  </si>
  <si>
    <t>diego.pena@gobiernobogota.gov.co</t>
  </si>
  <si>
    <t>Diego Alexander Peña Rodríguez</t>
  </si>
  <si>
    <t>147-2025</t>
  </si>
  <si>
    <t>personalinfra2025@gmail.com</t>
  </si>
  <si>
    <t>eduardo.arredondo@gobiernobogota.gov.co</t>
  </si>
  <si>
    <t>Eduardo José Arredondo Daza</t>
  </si>
  <si>
    <t>070-2025</t>
  </si>
  <si>
    <t>Edgar Augusto Granados Mejia</t>
  </si>
  <si>
    <t>john.corredor.fonseca@gmail.com</t>
  </si>
  <si>
    <r>
      <rPr>
        <rFont val="Arial Narrow"/>
        <color theme="1"/>
        <sz val="10.0"/>
      </rPr>
      <t xml:space="preserve">john.corredor@gobiernobogota.gov.co </t>
    </r>
    <r>
      <rPr>
        <rFont val="Arial Narrow"/>
        <color rgb="FFFF0000"/>
        <sz val="10.0"/>
      </rPr>
      <t>(sin licencia)</t>
    </r>
  </si>
  <si>
    <t>John Alexander Corredor Fonseca</t>
  </si>
  <si>
    <t>077-2025</t>
  </si>
  <si>
    <t>juanc.riveros@gobiernobogota.gov.co</t>
  </si>
  <si>
    <t>Juan Carlos Riveros Muñóz</t>
  </si>
  <si>
    <t>115-2025</t>
  </si>
  <si>
    <t>Hugo Sebastián Mahecha Pérez</t>
  </si>
  <si>
    <t>Arq.jsebastianramirez@gmail.com</t>
  </si>
  <si>
    <t>juanse.ramirezg@gobiernobogota.gov.co</t>
  </si>
  <si>
    <t xml:space="preserve">Juan Sebastian Ramirez Garcia </t>
  </si>
  <si>
    <t>098-2025</t>
  </si>
  <si>
    <t>Luisa Fernanda Chaves Manrique</t>
  </si>
  <si>
    <t>076-2025</t>
  </si>
  <si>
    <t>ljohana.lopez29@gmail.com</t>
  </si>
  <si>
    <t>Johana.Lopez@gobiernobogota.gov.co</t>
  </si>
  <si>
    <t>Maria Johana Lopez Ulcue</t>
  </si>
  <si>
    <t>208 -2025</t>
  </si>
  <si>
    <t>santiago.vargas@gobiernobogota.gov.co</t>
  </si>
  <si>
    <t>Santiago Alonso Vargas camacho</t>
  </si>
  <si>
    <t>056-2025</t>
  </si>
  <si>
    <t>Laura Sofia Mantilla Hernández</t>
  </si>
  <si>
    <t>hmahechap@gmail.com</t>
  </si>
  <si>
    <t>264-2025</t>
  </si>
  <si>
    <t xml:space="preserve">Liliana Marcela Ramirez </t>
  </si>
  <si>
    <t>oscarjuliancb@gmail.com</t>
  </si>
  <si>
    <t>Oscar Julian Castañeda Becerra</t>
  </si>
  <si>
    <t>281-2025</t>
  </si>
  <si>
    <t>sandrarotavista94@gmail.com</t>
  </si>
  <si>
    <t>Sandra Milena Rotavista Triana</t>
  </si>
  <si>
    <t>393-2025</t>
  </si>
  <si>
    <t>mariapaulapintor622@gmail.com</t>
  </si>
  <si>
    <t>Maria Paula Pintor Quintero</t>
  </si>
  <si>
    <t>392-2025</t>
  </si>
  <si>
    <t>mallavialfontibon2020@gmail.com</t>
  </si>
  <si>
    <t>229-2025</t>
  </si>
  <si>
    <t>lilianamramirezh@gmail.com</t>
  </si>
  <si>
    <t>404 -2025</t>
  </si>
  <si>
    <t>ing.lauram.infrastuctura@gmail.com</t>
  </si>
  <si>
    <t>447-2025</t>
  </si>
  <si>
    <t>Deissy Jazmín Rivera Rivera</t>
  </si>
  <si>
    <t>CONVENCIONES DE LA BASE DE DATOS</t>
  </si>
  <si>
    <t>FECHA 
 DE 
 RADICADO</t>
  </si>
  <si>
    <t>ENTIDAD</t>
  </si>
  <si>
    <t>Solicitud seguimiento a intervención vial Carrera 97 No. 16D 12</t>
  </si>
  <si>
    <t>Requerimiento Garantía Estabilidad y Calidad de la Obra 409 de 2022</t>
  </si>
  <si>
    <t>Solicitud Diagnostico del estado de la malla vial de la localidad de Fontibón.</t>
  </si>
  <si>
    <t>UAERMV</t>
  </si>
  <si>
    <t>Solicitud concepto de segmentos viales para proceso de estudios y diseños – Localidad de Fontibón</t>
  </si>
  <si>
    <t>DADEP</t>
  </si>
  <si>
    <t>SDP</t>
  </si>
  <si>
    <t>Solicitud mesa de trabajo Obras a cargo de EAAB barrio San Pablo Fontibón</t>
  </si>
  <si>
    <t>Apoyo Interinstitucional en acciones de movilidad – Barrio el Refugio Fontibón</t>
  </si>
  <si>
    <t>Apoyo interinstitucional barrio atahualpa calle 22i entre cra 113?? y cra 114</t>
  </si>
</sst>
</file>

<file path=xl/styles.xml><?xml version="1.0" encoding="utf-8"?>
<styleSheet xmlns="http://schemas.openxmlformats.org/spreadsheetml/2006/main" xmlns:x14ac="http://schemas.microsoft.com/office/spreadsheetml/2009/9/ac" xmlns:mc="http://schemas.openxmlformats.org/markup-compatibility/2006">
  <numFmts count="10">
    <numFmt numFmtId="164" formatCode="d&quot;-&quot;mmm&quot;-&quot;yyyy"/>
    <numFmt numFmtId="165" formatCode="d-mmm-yy"/>
    <numFmt numFmtId="166" formatCode="mmmm d,yyyy"/>
    <numFmt numFmtId="167" formatCode="d/m/yyyy"/>
    <numFmt numFmtId="168" formatCode="mmmm yyyy"/>
    <numFmt numFmtId="169" formatCode="dddd&quot;, &quot;d&quot; de &quot;mmmm&quot; de &quot;yyyy"/>
    <numFmt numFmtId="170" formatCode="h:mm:ss am/pm"/>
    <numFmt numFmtId="171" formatCode="h:mm am/pm"/>
    <numFmt numFmtId="172" formatCode="dd-mm-yyyy"/>
    <numFmt numFmtId="173" formatCode="d&quot;-&quot;mmm"/>
  </numFmts>
  <fonts count="102">
    <font>
      <sz val="10.0"/>
      <color rgb="FF000000"/>
      <name val="Arial"/>
      <scheme val="minor"/>
    </font>
    <font>
      <sz val="9.0"/>
      <color theme="1"/>
      <name val="Arial Narrow"/>
    </font>
    <font>
      <sz val="11.0"/>
      <color rgb="FFFFFFFF"/>
      <name val="Arial Narrow"/>
    </font>
    <font>
      <b/>
      <sz val="11.0"/>
      <color rgb="FFFFFFFF"/>
      <name val="Arial Narrow"/>
    </font>
    <font>
      <sz val="11.0"/>
      <color theme="1"/>
      <name val="Arial Narrow"/>
    </font>
    <font>
      <b/>
      <sz val="11.0"/>
      <color rgb="FF0000FF"/>
      <name val="Arial Narrow"/>
    </font>
    <font>
      <b/>
      <sz val="11.0"/>
      <color rgb="FFFF0000"/>
      <name val="Arial Narrow"/>
    </font>
    <font>
      <b/>
      <sz val="11.0"/>
      <color rgb="FF9900FF"/>
      <name val="Arial Narrow"/>
    </font>
    <font>
      <color theme="1"/>
      <name val="&quot;Arial Narrow&quot;"/>
    </font>
    <font>
      <color theme="1"/>
      <name val="Arial"/>
      <scheme val="minor"/>
    </font>
    <font>
      <b/>
      <sz val="9.0"/>
      <color rgb="FFFFFFFF"/>
      <name val="Arial Narrow"/>
    </font>
    <font>
      <sz val="8.0"/>
      <color theme="1"/>
      <name val="Arial Narrow"/>
    </font>
    <font>
      <b/>
      <sz val="9.0"/>
      <color theme="1"/>
      <name val="Arial Narrow"/>
    </font>
    <font>
      <b/>
      <sz val="9.0"/>
      <color rgb="FFFF0000"/>
      <name val="Arial Narrow"/>
    </font>
    <font>
      <b/>
      <sz val="9.0"/>
      <color rgb="FF0000FF"/>
      <name val="Arial Narrow"/>
    </font>
    <font>
      <sz val="9.0"/>
      <color rgb="FF000000"/>
      <name val="Arial Narrow"/>
    </font>
    <font>
      <sz val="9.0"/>
      <color rgb="FFFFFFFF"/>
      <name val="Arial Narrow"/>
    </font>
    <font>
      <b/>
      <sz val="9.0"/>
      <color rgb="FF00FFFF"/>
      <name val="Arial Narrow"/>
    </font>
    <font>
      <b/>
      <sz val="9.0"/>
      <color rgb="FFFFFF00"/>
      <name val="Arial Narrow"/>
    </font>
    <font>
      <b/>
      <u/>
      <sz val="9.0"/>
      <color rgb="FF0000FF"/>
      <name val="Arial Narrow"/>
    </font>
    <font>
      <sz val="9.0"/>
      <color rgb="FFFF0000"/>
      <name val="Arial Narrow"/>
    </font>
    <font>
      <b/>
      <u/>
      <sz val="9.0"/>
      <color rgb="FF0000FF"/>
      <name val="Arial Narrow"/>
    </font>
    <font>
      <b/>
      <u/>
      <sz val="9.0"/>
      <color rgb="FFFF0000"/>
      <name val="Arial Narrow"/>
    </font>
    <font>
      <b/>
      <u/>
      <sz val="9.0"/>
      <color rgb="FFFF0000"/>
      <name val="Arial Narrow"/>
    </font>
    <font>
      <u/>
      <sz val="9.0"/>
      <color rgb="FF0000FF"/>
      <name val="Arial Narrow"/>
    </font>
    <font>
      <u/>
      <sz val="9.0"/>
      <color rgb="FF0000FF"/>
      <name val="Arial Narrow"/>
    </font>
    <font>
      <u/>
      <sz val="9.0"/>
      <color rgb="FF434343"/>
      <name val="Arial Narrow"/>
    </font>
    <font>
      <b/>
      <u/>
      <sz val="9.0"/>
      <color rgb="FF0000FF"/>
      <name val="Arial Narrow"/>
    </font>
    <font>
      <u/>
      <sz val="9.0"/>
      <color rgb="FF434343"/>
      <name val="Arial Narrow"/>
    </font>
    <font>
      <sz val="9.0"/>
      <color rgb="FF434343"/>
      <name val="Arial Narrow"/>
    </font>
    <font>
      <sz val="9.0"/>
      <color rgb="FF11734B"/>
      <name val="Arial Narrow"/>
    </font>
    <font>
      <u/>
      <sz val="9.0"/>
      <color rgb="FF434343"/>
      <name val="Arial Narrow"/>
    </font>
    <font>
      <u/>
      <sz val="9.0"/>
      <color rgb="FF0000FF"/>
      <name val="Arial Narrow"/>
    </font>
    <font>
      <u/>
      <sz val="9.0"/>
      <color rgb="FF434343"/>
      <name val="Arial Narrow"/>
    </font>
    <font>
      <b/>
      <u/>
      <sz val="9.0"/>
      <color rgb="FF0000FF"/>
      <name val="Arial Narrow"/>
    </font>
    <font>
      <u/>
      <sz val="9.0"/>
      <color rgb="FF434343"/>
      <name val="Arial Narrow"/>
    </font>
    <font>
      <b/>
      <u/>
      <sz val="9.0"/>
      <color rgb="FF0000FF"/>
      <name val="Arial Narrow"/>
    </font>
    <font>
      <b/>
      <u/>
      <sz val="9.0"/>
      <color rgb="FF0000FF"/>
      <name val="Arial Narrow"/>
    </font>
    <font>
      <u/>
      <sz val="9.0"/>
      <color rgb="FF434343"/>
      <name val="Arial Narrow"/>
    </font>
    <font>
      <b/>
      <sz val="8.0"/>
      <color rgb="FFFF0000"/>
      <name val="Arial Narrow"/>
    </font>
    <font>
      <b/>
      <sz val="7.0"/>
      <color rgb="FFFF0000"/>
      <name val="Arial Narrow"/>
    </font>
    <font>
      <u/>
      <sz val="9.0"/>
      <color rgb="FF0000FF"/>
      <name val="Arial"/>
    </font>
    <font>
      <b/>
      <color rgb="FFFF0000"/>
      <name val="&quot;Times New Roman&quot;"/>
    </font>
    <font>
      <color theme="1"/>
      <name val="&quot;Arial&quot;"/>
    </font>
    <font>
      <b/>
      <u/>
      <sz val="9.0"/>
      <color rgb="FFFF0000"/>
      <name val="Arial Narrow"/>
    </font>
    <font>
      <color rgb="FF000000"/>
      <name val="Arial"/>
    </font>
    <font>
      <sz val="8.0"/>
      <color rgb="FFFFFFFF"/>
      <name val="Arial Narrow"/>
    </font>
    <font>
      <b/>
      <sz val="8.0"/>
      <color rgb="FFFFFFFF"/>
      <name val="Arial Narrow"/>
    </font>
    <font>
      <b/>
      <sz val="8.0"/>
      <color rgb="FF0000FF"/>
      <name val="Arial Narrow"/>
    </font>
    <font>
      <sz val="36.0"/>
      <color rgb="FFFFFFFF"/>
      <name val="Arial Narrow"/>
    </font>
    <font>
      <b/>
      <sz val="36.0"/>
      <color rgb="FFFFFFFF"/>
      <name val="Arial Narrow"/>
    </font>
    <font>
      <b/>
      <sz val="36.0"/>
      <color rgb="FF0000FF"/>
      <name val="Arial Narrow"/>
    </font>
    <font>
      <b/>
      <sz val="8.0"/>
      <color theme="1"/>
      <name val="Arial Narrow"/>
    </font>
    <font>
      <sz val="8.0"/>
      <color rgb="FF000000"/>
      <name val="Arial Narrow"/>
    </font>
    <font>
      <u/>
      <sz val="8.0"/>
      <color rgb="FF0000FF"/>
      <name val="Arial Narrow"/>
    </font>
    <font/>
    <font>
      <u/>
      <sz val="8.0"/>
      <color rgb="FF000000"/>
      <name val="Arial Narrow"/>
    </font>
    <font>
      <u/>
      <sz val="8.0"/>
      <color rgb="FF0000FF"/>
      <name val="Arial Narrow"/>
    </font>
    <font>
      <b/>
      <u/>
      <sz val="8.0"/>
      <color theme="1"/>
      <name val="Arial Narrow"/>
    </font>
    <font>
      <u/>
      <sz val="8.0"/>
      <color rgb="FF0000FF"/>
      <name val="Arial Narrow"/>
    </font>
    <font>
      <u/>
      <sz val="8.0"/>
      <color theme="1"/>
      <name val="Arial Narrow"/>
    </font>
    <font>
      <u/>
      <sz val="8.0"/>
      <color theme="1"/>
      <name val="Arial Narrow"/>
    </font>
    <font>
      <u/>
      <sz val="8.0"/>
      <color rgb="FF0000FF"/>
      <name val="Arial Narrow"/>
    </font>
    <font>
      <u/>
      <sz val="8.0"/>
      <color rgb="FF0000FF"/>
      <name val="Arial Narrow"/>
    </font>
    <font>
      <b/>
      <sz val="8.0"/>
      <color rgb="FF000000"/>
      <name val="Arial Narrow"/>
    </font>
    <font>
      <b/>
      <u/>
      <sz val="8.0"/>
      <color rgb="FF0000FF"/>
      <name val="Arial Narrow"/>
    </font>
    <font>
      <sz val="36.0"/>
      <color theme="1"/>
      <name val="Arial Narrow"/>
    </font>
    <font>
      <b/>
      <u/>
      <sz val="8.0"/>
      <color rgb="FF0000FF"/>
      <name val="Arial Narrow"/>
    </font>
    <font>
      <b/>
      <u/>
      <sz val="8.0"/>
      <color rgb="FFD80E2F"/>
      <name val="Arial Narrow"/>
    </font>
    <font>
      <sz val="8.0"/>
      <color rgb="FFFF0000"/>
      <name val="Arial Narrow"/>
    </font>
    <font>
      <b/>
      <sz val="9.0"/>
      <color rgb="FFFF00FF"/>
      <name val="Arial Narrow"/>
    </font>
    <font>
      <sz val="9.0"/>
      <color rgb="FF00FF00"/>
      <name val="Arial Narrow"/>
    </font>
    <font>
      <b/>
      <sz val="9.0"/>
      <color rgb="FFD5A6BD"/>
      <name val="Arial Narrow"/>
    </font>
    <font>
      <sz val="9.0"/>
      <color rgb="FFFF00FF"/>
      <name val="Arial Narrow"/>
    </font>
    <font>
      <u/>
      <sz val="9.0"/>
      <color rgb="FF0000FF"/>
      <name val="Arial Narrow"/>
    </font>
    <font>
      <u/>
      <sz val="9.0"/>
      <color rgb="FF0000FF"/>
      <name val="Arial Narrow"/>
    </font>
    <font>
      <b/>
      <sz val="9.0"/>
      <color rgb="FF488F03"/>
      <name val="Arial Narrow"/>
    </font>
    <font>
      <b/>
      <sz val="9.0"/>
      <color rgb="FF006699"/>
      <name val="Arial Narrow"/>
    </font>
    <font>
      <sz val="9.0"/>
      <color rgb="FF9C0006"/>
      <name val="Arial Narrow"/>
    </font>
    <font>
      <u/>
      <sz val="9.0"/>
      <color rgb="FF0000FF"/>
      <name val="Arial Narrow"/>
    </font>
    <font>
      <u/>
      <sz val="9.0"/>
      <color rgb="FF0000FF"/>
      <name val="Arial Narrow"/>
    </font>
    <font>
      <u/>
      <sz val="9.0"/>
      <color rgb="FF0000FF"/>
      <name val="Arial Narrow"/>
    </font>
    <font>
      <u/>
      <sz val="9.0"/>
      <color rgb="FF0000FF"/>
      <name val="Arial Narrow"/>
    </font>
    <font>
      <b/>
      <u/>
      <sz val="9.0"/>
      <color rgb="FFFF0000"/>
      <name val="Arial Narrow"/>
    </font>
    <font>
      <u/>
      <sz val="9.0"/>
      <color rgb="FFFF00FF"/>
      <name val="Arial Narrow"/>
    </font>
    <font>
      <u/>
      <sz val="9.0"/>
      <color rgb="FFFF00FF"/>
      <name val="Arial Narrow"/>
    </font>
    <font>
      <b/>
      <sz val="9.0"/>
      <color rgb="FFF4CCCC"/>
      <name val="Arial Narrow"/>
    </font>
    <font>
      <u/>
      <sz val="9.0"/>
      <color rgb="FF0000FF"/>
      <name val="Arial Narrow"/>
    </font>
    <font>
      <sz val="9.0"/>
      <color rgb="FF0000FF"/>
      <name val="Arial Narrow"/>
    </font>
    <font>
      <sz val="9.0"/>
      <color rgb="FF000000"/>
      <name val="&quot;Aptos Narrow&quot;"/>
    </font>
    <font>
      <u/>
      <sz val="9.0"/>
      <color rgb="FF0000FF"/>
      <name val="&quot;Aptos Narrow&quot;"/>
    </font>
    <font>
      <u/>
      <sz val="9.0"/>
      <color rgb="FF0000FF"/>
      <name val="Arial Narrow"/>
    </font>
    <font>
      <u/>
      <sz val="9.0"/>
      <color rgb="FF0000FF"/>
      <name val="&quot;Aptos Narrow&quot;"/>
    </font>
    <font>
      <b/>
      <u/>
      <sz val="9.0"/>
      <color rgb="FF0000FF"/>
      <name val="Arial Narrow"/>
    </font>
    <font>
      <b/>
      <u/>
      <sz val="9.0"/>
      <color rgb="FF0000FF"/>
      <name val="Arial Narrow"/>
    </font>
    <font>
      <b/>
      <u/>
      <sz val="9.0"/>
      <color rgb="FF0000FF"/>
      <name val="Arial Narrow"/>
    </font>
    <font>
      <b/>
      <u/>
      <sz val="9.0"/>
      <color rgb="FF0000FF"/>
      <name val="Arial Narrow"/>
    </font>
    <font>
      <sz val="10.0"/>
      <color rgb="FFFFFFFF"/>
      <name val="Arial Narrow"/>
    </font>
    <font>
      <color theme="1"/>
      <name val="Arial Narrow"/>
    </font>
    <font>
      <sz val="10.0"/>
      <color theme="1"/>
      <name val="Arial Narrow"/>
    </font>
    <font>
      <u/>
      <sz val="10.0"/>
      <color theme="1"/>
      <name val="Arial Narrow"/>
    </font>
    <font>
      <u/>
      <sz val="10.0"/>
      <color theme="1"/>
      <name val="Arial Narrow"/>
    </font>
  </fonts>
  <fills count="21">
    <fill>
      <patternFill patternType="none"/>
    </fill>
    <fill>
      <patternFill patternType="lightGray"/>
    </fill>
    <fill>
      <patternFill patternType="solid">
        <fgColor rgb="FF000000"/>
        <bgColor rgb="FF000000"/>
      </patternFill>
    </fill>
    <fill>
      <patternFill patternType="solid">
        <fgColor rgb="FFFF0000"/>
        <bgColor rgb="FFFF0000"/>
      </patternFill>
    </fill>
    <fill>
      <patternFill patternType="solid">
        <fgColor rgb="FFFFFFFF"/>
        <bgColor rgb="FFFFFFFF"/>
      </patternFill>
    </fill>
    <fill>
      <patternFill patternType="solid">
        <fgColor rgb="FFEFEFEF"/>
        <bgColor rgb="FFEFEFEF"/>
      </patternFill>
    </fill>
    <fill>
      <patternFill patternType="solid">
        <fgColor rgb="FFD9D9D9"/>
        <bgColor rgb="FFD9D9D9"/>
      </patternFill>
    </fill>
    <fill>
      <patternFill patternType="solid">
        <fgColor rgb="FFF4C7C3"/>
        <bgColor rgb="FFF4C7C3"/>
      </patternFill>
    </fill>
    <fill>
      <patternFill patternType="solid">
        <fgColor rgb="FFFF00FF"/>
        <bgColor rgb="FFFF00FF"/>
      </patternFill>
    </fill>
    <fill>
      <patternFill patternType="solid">
        <fgColor rgb="FFE3E8EC"/>
        <bgColor rgb="FFE3E8EC"/>
      </patternFill>
    </fill>
    <fill>
      <patternFill patternType="solid">
        <fgColor rgb="FF000080"/>
        <bgColor rgb="FF000080"/>
      </patternFill>
    </fill>
    <fill>
      <patternFill patternType="solid">
        <fgColor rgb="FFB7E1CD"/>
        <bgColor rgb="FFB7E1CD"/>
      </patternFill>
    </fill>
    <fill>
      <patternFill patternType="solid">
        <fgColor rgb="FFFFC7CE"/>
        <bgColor rgb="FFFFC7CE"/>
      </patternFill>
    </fill>
    <fill>
      <patternFill patternType="solid">
        <fgColor rgb="FFFF9900"/>
        <bgColor rgb="FFFF9900"/>
      </patternFill>
    </fill>
    <fill>
      <patternFill patternType="solid">
        <fgColor theme="0"/>
        <bgColor theme="0"/>
      </patternFill>
    </fill>
    <fill>
      <patternFill patternType="solid">
        <fgColor rgb="FF00FF00"/>
        <bgColor rgb="FF00FF00"/>
      </patternFill>
    </fill>
    <fill>
      <patternFill patternType="solid">
        <fgColor rgb="FF00FFFF"/>
        <bgColor rgb="FF00FFFF"/>
      </patternFill>
    </fill>
    <fill>
      <patternFill patternType="solid">
        <fgColor rgb="FFFFFF00"/>
        <bgColor rgb="FFFFFF00"/>
      </patternFill>
    </fill>
    <fill>
      <patternFill patternType="solid">
        <fgColor rgb="FFE6B8AF"/>
        <bgColor rgb="FFE6B8AF"/>
      </patternFill>
    </fill>
    <fill>
      <patternFill patternType="solid">
        <fgColor rgb="FFF4CCCC"/>
        <bgColor rgb="FFF4CCCC"/>
      </patternFill>
    </fill>
    <fill>
      <patternFill patternType="solid">
        <fgColor rgb="FFF6F8F9"/>
        <bgColor rgb="FFF6F8F9"/>
      </patternFill>
    </fill>
  </fills>
  <borders count="7">
    <border/>
    <border>
      <left style="hair">
        <color rgb="FF000000"/>
      </left>
      <right style="hair">
        <color rgb="FF000000"/>
      </right>
      <top style="hair">
        <color rgb="FF000000"/>
      </top>
      <bottom style="hair">
        <color rgb="FF000000"/>
      </bottom>
    </border>
    <border>
      <left style="hair">
        <color rgb="FF000000"/>
      </left>
      <right style="hair">
        <color rgb="FF000000"/>
      </right>
      <top style="hair">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327">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Font="1"/>
    <xf borderId="0" fillId="0" fontId="1" numFmtId="0" xfId="0" applyAlignment="1" applyFont="1">
      <alignment horizontal="center" shrinkToFit="0" vertical="center" wrapText="1"/>
    </xf>
    <xf borderId="1" fillId="2" fontId="2" numFmtId="0" xfId="0" applyAlignment="1" applyBorder="1" applyFill="1" applyFont="1">
      <alignment horizontal="center" shrinkToFit="0" vertical="center" wrapText="1"/>
    </xf>
    <xf borderId="1" fillId="2" fontId="2" numFmtId="0" xfId="0" applyAlignment="1" applyBorder="1" applyFont="1">
      <alignment horizontal="center" readingOrder="0" shrinkToFit="0" vertical="center" wrapText="1"/>
    </xf>
    <xf borderId="1" fillId="2" fontId="3" numFmtId="0" xfId="0" applyAlignment="1" applyBorder="1" applyFont="1">
      <alignment horizontal="center" readingOrder="0" shrinkToFit="0" vertical="center" wrapText="1"/>
    </xf>
    <xf borderId="0" fillId="0" fontId="1" numFmtId="0" xfId="0" applyAlignment="1" applyFont="1">
      <alignment shrinkToFit="0" vertical="center" wrapText="1"/>
    </xf>
    <xf borderId="1" fillId="0" fontId="4" numFmtId="0" xfId="0" applyAlignment="1" applyBorder="1" applyFont="1">
      <alignment horizontal="left" shrinkToFit="0" vertical="center" wrapText="1"/>
    </xf>
    <xf borderId="1" fillId="0" fontId="5" numFmtId="0" xfId="0" applyAlignment="1" applyBorder="1" applyFont="1">
      <alignment horizontal="center" shrinkToFit="0" vertical="center" wrapText="1"/>
    </xf>
    <xf borderId="1" fillId="0" fontId="4" numFmtId="0" xfId="0" applyAlignment="1" applyBorder="1" applyFont="1">
      <alignment horizontal="center" vertical="center"/>
    </xf>
    <xf borderId="1" fillId="0" fontId="6" numFmtId="0" xfId="0" applyAlignment="1" applyBorder="1" applyFont="1">
      <alignment horizontal="center" shrinkToFit="0" vertical="center" wrapText="1"/>
    </xf>
    <xf borderId="1" fillId="0" fontId="4" numFmtId="10" xfId="0" applyAlignment="1" applyBorder="1" applyFont="1" applyNumberFormat="1">
      <alignment horizontal="center" shrinkToFit="0" vertical="center" wrapText="1"/>
    </xf>
    <xf borderId="1" fillId="0" fontId="7" numFmtId="0" xfId="0" applyAlignment="1" applyBorder="1" applyFont="1">
      <alignment horizontal="center" shrinkToFit="0" vertical="center" wrapText="1"/>
    </xf>
    <xf borderId="1" fillId="3" fontId="3" numFmtId="0" xfId="0" applyAlignment="1" applyBorder="1" applyFill="1" applyFont="1">
      <alignment horizontal="center" shrinkToFit="0" vertical="center" wrapText="1"/>
    </xf>
    <xf borderId="0" fillId="4" fontId="8" numFmtId="0" xfId="0" applyAlignment="1" applyFill="1" applyFont="1">
      <alignment readingOrder="0" shrinkToFit="0" vertical="bottom" wrapText="0"/>
    </xf>
    <xf borderId="0" fillId="0" fontId="8" numFmtId="0" xfId="0" applyAlignment="1" applyFont="1">
      <alignment readingOrder="0" shrinkToFit="0" vertical="bottom" wrapText="0"/>
    </xf>
    <xf borderId="2" fillId="0" fontId="7" numFmtId="0" xfId="0" applyAlignment="1" applyBorder="1" applyFont="1">
      <alignment horizontal="center" shrinkToFit="0" vertical="center" wrapText="1"/>
    </xf>
    <xf borderId="2" fillId="3" fontId="3" numFmtId="0" xfId="0" applyAlignment="1" applyBorder="1" applyFont="1">
      <alignment horizontal="center" shrinkToFit="0" vertical="center" wrapText="1"/>
    </xf>
    <xf borderId="0" fillId="0" fontId="9" numFmtId="0" xfId="0" applyAlignment="1" applyFont="1">
      <alignment horizontal="center" vertical="center"/>
    </xf>
    <xf borderId="3" fillId="0" fontId="9" numFmtId="0" xfId="0" applyAlignment="1" applyBorder="1" applyFont="1">
      <alignment horizontal="center" vertical="center"/>
    </xf>
    <xf borderId="0" fillId="0" fontId="1" numFmtId="0" xfId="0" applyAlignment="1" applyFont="1">
      <alignment horizontal="center" vertical="center"/>
    </xf>
    <xf borderId="1" fillId="0" fontId="4" numFmtId="0" xfId="0" applyAlignment="1" applyBorder="1" applyFont="1">
      <alignment horizontal="left" vertical="center"/>
    </xf>
    <xf borderId="0" fillId="2" fontId="10" numFmtId="0" xfId="0" applyAlignment="1" applyFont="1">
      <alignment horizontal="center" readingOrder="0" shrinkToFit="0" vertical="center" wrapText="1"/>
    </xf>
    <xf borderId="1" fillId="0" fontId="1" numFmtId="0" xfId="0" applyAlignment="1" applyBorder="1" applyFont="1">
      <alignment horizontal="center" shrinkToFit="0" vertical="center" wrapText="1"/>
    </xf>
    <xf borderId="1" fillId="0" fontId="11" numFmtId="0" xfId="0" applyAlignment="1" applyBorder="1" applyFont="1">
      <alignment horizontal="center" shrinkToFit="0" vertical="center" wrapText="1"/>
    </xf>
    <xf borderId="1" fillId="0" fontId="12" numFmtId="0" xfId="0" applyAlignment="1" applyBorder="1" applyFont="1">
      <alignment horizontal="center" readingOrder="0" shrinkToFit="0" vertical="center" wrapText="1"/>
    </xf>
    <xf borderId="1" fillId="0" fontId="1" numFmtId="0" xfId="0" applyAlignment="1" applyBorder="1" applyFont="1">
      <alignment horizontal="left" shrinkToFit="0" vertical="center" wrapText="1"/>
    </xf>
    <xf borderId="1" fillId="0" fontId="13" numFmtId="0" xfId="0" applyAlignment="1" applyBorder="1" applyFont="1">
      <alignment horizontal="center" shrinkToFit="0" vertical="center" wrapText="1"/>
    </xf>
    <xf borderId="1" fillId="0" fontId="9" numFmtId="0" xfId="0" applyAlignment="1" applyBorder="1" applyFont="1">
      <alignment horizontal="center"/>
    </xf>
    <xf borderId="1" fillId="0" fontId="14" numFmtId="0" xfId="0" applyAlignment="1" applyBorder="1" applyFont="1">
      <alignment horizontal="center" shrinkToFit="0" vertical="center" wrapText="1"/>
    </xf>
    <xf borderId="1" fillId="0" fontId="1" numFmtId="10" xfId="0" applyAlignment="1" applyBorder="1" applyFont="1" applyNumberFormat="1">
      <alignment horizontal="center" shrinkToFit="0" vertical="center" wrapText="1"/>
    </xf>
    <xf borderId="0" fillId="0" fontId="1" numFmtId="0" xfId="0" applyAlignment="1" applyFont="1">
      <alignment readingOrder="0" shrinkToFit="0" vertical="center" wrapText="1"/>
    </xf>
    <xf borderId="1" fillId="4" fontId="15" numFmtId="0" xfId="0" applyAlignment="1" applyBorder="1" applyFont="1">
      <alignment horizontal="left" shrinkToFit="0" vertical="center" wrapText="1"/>
    </xf>
    <xf borderId="0" fillId="0" fontId="9" numFmtId="0" xfId="0" applyFont="1"/>
    <xf borderId="0" fillId="0" fontId="12" numFmtId="0" xfId="0" applyAlignment="1" applyFont="1">
      <alignment horizontal="center" shrinkToFit="0" vertical="center" wrapText="1"/>
    </xf>
    <xf borderId="1" fillId="2" fontId="16" numFmtId="0" xfId="0" applyAlignment="1" applyBorder="1" applyFont="1">
      <alignment horizontal="center" readingOrder="0" shrinkToFit="0" vertical="center" wrapText="1"/>
    </xf>
    <xf borderId="1" fillId="2" fontId="10" numFmtId="0" xfId="0" applyAlignment="1" applyBorder="1" applyFont="1">
      <alignment horizontal="center" readingOrder="0" shrinkToFit="0" vertical="center" wrapText="1"/>
    </xf>
    <xf borderId="1" fillId="2" fontId="17" numFmtId="0" xfId="0" applyAlignment="1" applyBorder="1" applyFont="1">
      <alignment horizontal="center" readingOrder="0" shrinkToFit="0" vertical="center" wrapText="1"/>
    </xf>
    <xf borderId="1" fillId="2" fontId="18" numFmtId="49" xfId="0" applyAlignment="1" applyBorder="1" applyFont="1" applyNumberFormat="1">
      <alignment horizontal="center" readingOrder="0" shrinkToFit="0" vertical="center" wrapText="1"/>
    </xf>
    <xf borderId="1" fillId="2" fontId="10" numFmtId="49" xfId="0" applyAlignment="1" applyBorder="1" applyFont="1" applyNumberFormat="1">
      <alignment horizontal="center" readingOrder="0" shrinkToFit="0" vertical="center" wrapText="1"/>
    </xf>
    <xf borderId="1" fillId="2" fontId="18" numFmtId="49" xfId="0" applyAlignment="1" applyBorder="1" applyFont="1" applyNumberFormat="1">
      <alignment horizontal="center" readingOrder="0" shrinkToFit="0" textRotation="0" vertical="center" wrapText="1"/>
    </xf>
    <xf borderId="1" fillId="4" fontId="1" numFmtId="0" xfId="0" applyAlignment="1" applyBorder="1" applyFont="1">
      <alignment horizontal="center" readingOrder="0" shrinkToFit="0" vertical="center" wrapText="1"/>
    </xf>
    <xf borderId="1" fillId="4" fontId="19" numFmtId="0" xfId="0" applyAlignment="1" applyBorder="1" applyFont="1">
      <alignment horizontal="center" readingOrder="0" shrinkToFit="0" vertical="center" wrapText="1"/>
    </xf>
    <xf borderId="1" fillId="4" fontId="1" numFmtId="164" xfId="0" applyAlignment="1" applyBorder="1" applyFont="1" applyNumberFormat="1">
      <alignment horizontal="center" readingOrder="0" shrinkToFit="0" vertical="center" wrapText="1"/>
    </xf>
    <xf borderId="1" fillId="4" fontId="12" numFmtId="0" xfId="0" applyAlignment="1" applyBorder="1" applyFont="1">
      <alignment horizontal="center" shrinkToFit="0" vertical="center" wrapText="1"/>
    </xf>
    <xf borderId="1" fillId="4" fontId="1" numFmtId="0" xfId="0" applyAlignment="1" applyBorder="1" applyFont="1">
      <alignment readingOrder="0" shrinkToFit="0" vertical="center" wrapText="1"/>
    </xf>
    <xf borderId="1" fillId="4" fontId="13" numFmtId="164" xfId="0" applyAlignment="1" applyBorder="1" applyFont="1" applyNumberFormat="1">
      <alignment horizontal="center" readingOrder="0" shrinkToFit="0" vertical="center" wrapText="1"/>
    </xf>
    <xf borderId="1" fillId="4" fontId="13" numFmtId="164" xfId="0" applyAlignment="1" applyBorder="1" applyFont="1" applyNumberFormat="1">
      <alignment horizontal="center" shrinkToFit="0" vertical="center" wrapText="1"/>
    </xf>
    <xf borderId="1" fillId="4" fontId="15" numFmtId="0" xfId="0" applyAlignment="1" applyBorder="1" applyFont="1">
      <alignment horizontal="center" shrinkToFit="0" vertical="center" wrapText="1"/>
    </xf>
    <xf borderId="1" fillId="4" fontId="14" numFmtId="164" xfId="0" applyAlignment="1" applyBorder="1" applyFont="1" applyNumberFormat="1">
      <alignment horizontal="center" readingOrder="0" shrinkToFit="0" vertical="center" wrapText="1"/>
    </xf>
    <xf borderId="1" fillId="4" fontId="20" numFmtId="0" xfId="0" applyAlignment="1" applyBorder="1" applyFont="1">
      <alignment horizontal="center" readingOrder="0" shrinkToFit="0" vertical="center" wrapText="1"/>
    </xf>
    <xf borderId="1" fillId="4" fontId="10" numFmtId="0" xfId="0" applyAlignment="1" applyBorder="1" applyFont="1">
      <alignment horizontal="center" readingOrder="0" shrinkToFit="0" vertical="center" wrapText="1"/>
    </xf>
    <xf borderId="1" fillId="4" fontId="13" numFmtId="0" xfId="0" applyAlignment="1" applyBorder="1" applyFont="1">
      <alignment horizontal="center" readingOrder="0" shrinkToFit="0" vertical="center" wrapText="1"/>
    </xf>
    <xf borderId="1" fillId="4" fontId="21" numFmtId="0" xfId="0" applyAlignment="1" applyBorder="1" applyFont="1">
      <alignment horizontal="center" readingOrder="0" shrinkToFit="0" vertical="center" wrapText="1"/>
    </xf>
    <xf borderId="1" fillId="4" fontId="13" numFmtId="0" xfId="0" applyAlignment="1" applyBorder="1" applyFont="1">
      <alignment horizontal="center" shrinkToFit="0" vertical="center" wrapText="1"/>
    </xf>
    <xf borderId="1" fillId="4" fontId="15" numFmtId="0" xfId="0" applyAlignment="1" applyBorder="1" applyFont="1">
      <alignment horizontal="center" readingOrder="0" shrinkToFit="0" vertical="center" wrapText="1"/>
    </xf>
    <xf borderId="1" fillId="4" fontId="20" numFmtId="0" xfId="0" applyAlignment="1" applyBorder="1" applyFont="1">
      <alignment horizontal="center" readingOrder="0" shrinkToFit="0" vertical="center" wrapText="1"/>
    </xf>
    <xf borderId="1" fillId="4" fontId="14" numFmtId="0" xfId="0" applyAlignment="1" applyBorder="1" applyFont="1">
      <alignment horizontal="center" readingOrder="0" shrinkToFit="0" vertical="center" wrapText="1"/>
    </xf>
    <xf borderId="1" fillId="4" fontId="12" numFmtId="0" xfId="0" applyAlignment="1" applyBorder="1" applyFont="1">
      <alignment horizontal="center" readingOrder="0" shrinkToFit="0" vertical="center" wrapText="1"/>
    </xf>
    <xf borderId="1" fillId="4" fontId="22" numFmtId="0" xfId="0" applyAlignment="1" applyBorder="1" applyFont="1">
      <alignment horizontal="center" readingOrder="0" shrinkToFit="0" vertical="center" wrapText="1"/>
    </xf>
    <xf borderId="1" fillId="4" fontId="13" numFmtId="0" xfId="0" applyAlignment="1" applyBorder="1" applyFont="1">
      <alignment horizontal="center" readingOrder="0" shrinkToFit="0" vertical="center" wrapText="1"/>
    </xf>
    <xf borderId="1" fillId="4" fontId="23" numFmtId="164" xfId="0" applyAlignment="1" applyBorder="1" applyFont="1" applyNumberFormat="1">
      <alignment horizontal="center" readingOrder="0" shrinkToFit="0" vertical="center" wrapText="1"/>
    </xf>
    <xf borderId="1" fillId="4" fontId="13" numFmtId="164" xfId="0" applyAlignment="1" applyBorder="1" applyFont="1" applyNumberFormat="1">
      <alignment horizontal="center" readingOrder="0" shrinkToFit="0" vertical="center" wrapText="1"/>
    </xf>
    <xf borderId="1" fillId="4" fontId="24" numFmtId="164" xfId="0" applyAlignment="1" applyBorder="1" applyFont="1" applyNumberFormat="1">
      <alignment horizontal="center" readingOrder="0" shrinkToFit="0" vertical="center" wrapText="1"/>
    </xf>
    <xf borderId="1" fillId="4" fontId="1" numFmtId="0" xfId="0" applyAlignment="1" applyBorder="1" applyFont="1">
      <alignment readingOrder="0" shrinkToFit="0" vertical="center" wrapText="1"/>
    </xf>
    <xf borderId="1" fillId="4" fontId="25" numFmtId="164" xfId="0" applyAlignment="1" applyBorder="1" applyFont="1" applyNumberFormat="1">
      <alignment horizontal="center" readingOrder="0" shrinkToFit="0" vertical="center" wrapText="1"/>
    </xf>
    <xf borderId="1" fillId="4" fontId="26" numFmtId="164" xfId="0" applyAlignment="1" applyBorder="1" applyFont="1" applyNumberFormat="1">
      <alignment horizontal="center" readingOrder="0" shrinkToFit="0" vertical="center" wrapText="1"/>
    </xf>
    <xf borderId="1" fillId="4" fontId="1" numFmtId="164" xfId="0" applyAlignment="1" applyBorder="1" applyFont="1" applyNumberFormat="1">
      <alignment horizontal="center" readingOrder="0" shrinkToFit="0" vertical="center" wrapText="1"/>
    </xf>
    <xf borderId="1" fillId="4" fontId="1" numFmtId="165" xfId="0" applyAlignment="1" applyBorder="1" applyFont="1" applyNumberFormat="1">
      <alignment horizontal="center" readingOrder="0" shrinkToFit="0" vertical="center" wrapText="1"/>
    </xf>
    <xf borderId="1" fillId="4" fontId="20" numFmtId="0" xfId="0" applyAlignment="1" applyBorder="1" applyFont="1">
      <alignment horizontal="center" readingOrder="0" shrinkToFit="0" vertical="center" wrapText="1"/>
    </xf>
    <xf borderId="1" fillId="4" fontId="27" numFmtId="0" xfId="0" applyAlignment="1" applyBorder="1" applyFont="1">
      <alignment horizontal="center" shrinkToFit="0" vertical="center" wrapText="1"/>
    </xf>
    <xf borderId="1" fillId="4" fontId="28" numFmtId="164" xfId="0" applyAlignment="1" applyBorder="1" applyFont="1" applyNumberFormat="1">
      <alignment horizontal="center" shrinkToFit="0" vertical="center" wrapText="1"/>
    </xf>
    <xf borderId="1" fillId="4" fontId="29" numFmtId="0" xfId="0" applyAlignment="1" applyBorder="1" applyFont="1">
      <alignment horizontal="center" shrinkToFit="0" vertical="center" wrapText="1"/>
    </xf>
    <xf borderId="1" fillId="4" fontId="1" numFmtId="0" xfId="0" applyAlignment="1" applyBorder="1" applyFont="1">
      <alignment horizontal="center" shrinkToFit="0" vertical="center" wrapText="1"/>
    </xf>
    <xf borderId="1" fillId="4" fontId="30" numFmtId="0" xfId="0" applyAlignment="1" applyBorder="1" applyFont="1">
      <alignment readingOrder="0" shrinkToFit="0" vertical="center" wrapText="1"/>
    </xf>
    <xf borderId="1" fillId="4" fontId="15" numFmtId="0" xfId="0" applyAlignment="1" applyBorder="1" applyFont="1">
      <alignment horizontal="center" shrinkToFit="0" vertical="center" wrapText="1"/>
    </xf>
    <xf borderId="1" fillId="4" fontId="30" numFmtId="0" xfId="0" applyAlignment="1" applyBorder="1" applyFont="1">
      <alignment readingOrder="0" shrinkToFit="0" vertical="center" wrapText="1"/>
    </xf>
    <xf borderId="1" fillId="4" fontId="31" numFmtId="165" xfId="0" applyAlignment="1" applyBorder="1" applyFont="1" applyNumberFormat="1">
      <alignment horizontal="center" readingOrder="0" shrinkToFit="0" vertical="center" wrapText="1"/>
    </xf>
    <xf borderId="1" fillId="5" fontId="32" numFmtId="164" xfId="0" applyAlignment="1" applyBorder="1" applyFill="1" applyFont="1" applyNumberFormat="1">
      <alignment horizontal="center" readingOrder="0" shrinkToFit="0" vertical="center" wrapText="1"/>
    </xf>
    <xf borderId="1" fillId="4" fontId="20" numFmtId="0" xfId="0" applyAlignment="1" applyBorder="1" applyFont="1">
      <alignment horizontal="center" shrinkToFit="0" vertical="center" wrapText="1"/>
    </xf>
    <xf borderId="1" fillId="6" fontId="1" numFmtId="165" xfId="0" applyAlignment="1" applyBorder="1" applyFill="1" applyFont="1" applyNumberFormat="1">
      <alignment horizontal="center" readingOrder="0" shrinkToFit="0" vertical="center" wrapText="1"/>
    </xf>
    <xf borderId="1" fillId="4" fontId="29" numFmtId="0" xfId="0" applyAlignment="1" applyBorder="1" applyFont="1">
      <alignment shrinkToFit="0" vertical="center" wrapText="1"/>
    </xf>
    <xf borderId="1" fillId="4" fontId="1" numFmtId="164" xfId="0" applyAlignment="1" applyBorder="1" applyFont="1" applyNumberFormat="1">
      <alignment horizontal="center" shrinkToFit="0" vertical="center" wrapText="1"/>
    </xf>
    <xf borderId="1" fillId="5" fontId="33" numFmtId="164" xfId="0" applyAlignment="1" applyBorder="1" applyFont="1" applyNumberFormat="1">
      <alignment horizontal="center" readingOrder="0" shrinkToFit="0" vertical="center" wrapText="1"/>
    </xf>
    <xf borderId="1" fillId="4" fontId="34" numFmtId="0" xfId="0" applyAlignment="1" applyBorder="1" applyFont="1">
      <alignment horizontal="center" shrinkToFit="0" vertical="center" wrapText="1"/>
    </xf>
    <xf borderId="1" fillId="5" fontId="35" numFmtId="164" xfId="0" applyAlignment="1" applyBorder="1" applyFont="1" applyNumberFormat="1">
      <alignment horizontal="center" shrinkToFit="0" vertical="center" wrapText="1"/>
    </xf>
    <xf borderId="1" fillId="7" fontId="29" numFmtId="0" xfId="0" applyAlignment="1" applyBorder="1" applyFill="1" applyFont="1">
      <alignment horizontal="center" shrinkToFit="0" vertical="center" wrapText="1"/>
    </xf>
    <xf borderId="1" fillId="4" fontId="29" numFmtId="0" xfId="0" applyAlignment="1" applyBorder="1" applyFont="1">
      <alignment horizontal="center" shrinkToFit="0" vertical="center" wrapText="1"/>
    </xf>
    <xf borderId="1" fillId="4" fontId="1" numFmtId="0" xfId="0" applyAlignment="1" applyBorder="1" applyFont="1">
      <alignment horizontal="center" shrinkToFit="0" vertical="center" wrapText="0"/>
    </xf>
    <xf borderId="1" fillId="4" fontId="30" numFmtId="0" xfId="0" applyAlignment="1" applyBorder="1" applyFont="1">
      <alignment readingOrder="0" shrinkToFit="0" vertical="center" wrapText="1"/>
    </xf>
    <xf borderId="1" fillId="4" fontId="13" numFmtId="0" xfId="0" applyAlignment="1" applyBorder="1" applyFont="1">
      <alignment horizontal="center" readingOrder="0" shrinkToFit="0" vertical="center" wrapText="1"/>
    </xf>
    <xf borderId="1" fillId="4" fontId="13" numFmtId="164" xfId="0" applyAlignment="1" applyBorder="1" applyFont="1" applyNumberFormat="1">
      <alignment horizontal="center" shrinkToFit="0" vertical="center" wrapText="1"/>
    </xf>
    <xf borderId="1" fillId="4" fontId="13" numFmtId="164" xfId="0" applyAlignment="1" applyBorder="1" applyFont="1" applyNumberFormat="1">
      <alignment horizontal="center" readingOrder="0" shrinkToFit="0" vertical="center" wrapText="1"/>
    </xf>
    <xf borderId="1" fillId="4" fontId="1" numFmtId="166" xfId="0" applyAlignment="1" applyBorder="1" applyFont="1" applyNumberFormat="1">
      <alignment readingOrder="0" shrinkToFit="0" vertical="center" wrapText="0"/>
    </xf>
    <xf borderId="1" fillId="4" fontId="20" numFmtId="0" xfId="0" applyAlignment="1" applyBorder="1" applyFont="1">
      <alignment horizontal="center" shrinkToFit="0" vertical="center" wrapText="1"/>
    </xf>
    <xf borderId="1" fillId="4" fontId="36" numFmtId="0" xfId="0" applyAlignment="1" applyBorder="1" applyFont="1">
      <alignment horizontal="center" readingOrder="0" shrinkToFit="0" vertical="center" wrapText="1"/>
    </xf>
    <xf borderId="1" fillId="4" fontId="1" numFmtId="0" xfId="0" applyAlignment="1" applyBorder="1" applyFont="1">
      <alignment shrinkToFit="0" vertical="center" wrapText="0"/>
    </xf>
    <xf borderId="1" fillId="4" fontId="1" numFmtId="0" xfId="0" applyAlignment="1" applyBorder="1" applyFont="1">
      <alignment horizontal="center" shrinkToFit="0" vertical="center" wrapText="0"/>
    </xf>
    <xf borderId="1" fillId="4" fontId="1" numFmtId="0" xfId="0" applyAlignment="1" applyBorder="1" applyFont="1">
      <alignment shrinkToFit="0" vertical="center" wrapText="0"/>
    </xf>
    <xf borderId="1" fillId="4" fontId="1" numFmtId="0" xfId="0" applyAlignment="1" applyBorder="1" applyFont="1">
      <alignment readingOrder="0" shrinkToFit="0" vertical="center" wrapText="0"/>
    </xf>
    <xf borderId="1" fillId="4" fontId="1" numFmtId="0" xfId="0" applyAlignment="1" applyBorder="1" applyFont="1">
      <alignment shrinkToFit="0" vertical="center" wrapText="1"/>
    </xf>
    <xf borderId="1" fillId="4" fontId="29" numFmtId="0" xfId="0" applyAlignment="1" applyBorder="1" applyFont="1">
      <alignment horizontal="center" readingOrder="0" shrinkToFit="0" vertical="center" wrapText="1"/>
    </xf>
    <xf borderId="1" fillId="5" fontId="1" numFmtId="164" xfId="0" applyAlignment="1" applyBorder="1" applyFont="1" applyNumberFormat="1">
      <alignment horizontal="center" readingOrder="0" shrinkToFit="0" vertical="center" wrapText="1"/>
    </xf>
    <xf borderId="1" fillId="5" fontId="37" numFmtId="0" xfId="0" applyAlignment="1" applyBorder="1" applyFont="1">
      <alignment horizontal="center" readingOrder="0" shrinkToFit="0" vertical="center" wrapText="1"/>
    </xf>
    <xf borderId="1" fillId="4" fontId="1" numFmtId="0" xfId="0" applyAlignment="1" applyBorder="1" applyFont="1">
      <alignment readingOrder="0" shrinkToFit="0" vertical="center" wrapText="1"/>
    </xf>
    <xf borderId="1" fillId="0" fontId="20" numFmtId="0" xfId="0" applyAlignment="1" applyBorder="1" applyFont="1">
      <alignment horizontal="center" readingOrder="0" shrinkToFit="0" vertical="center" wrapText="1"/>
    </xf>
    <xf borderId="1" fillId="4" fontId="1" numFmtId="164" xfId="0" applyAlignment="1" applyBorder="1" applyFont="1" applyNumberFormat="1">
      <alignment shrinkToFit="0" vertical="center" wrapText="1"/>
    </xf>
    <xf borderId="1" fillId="4" fontId="20" numFmtId="0" xfId="0" applyAlignment="1" applyBorder="1" applyFont="1">
      <alignment horizontal="center" readingOrder="0" shrinkToFit="0" vertical="center" wrapText="1"/>
    </xf>
    <xf borderId="1" fillId="4" fontId="38" numFmtId="164" xfId="0" applyAlignment="1" applyBorder="1" applyFont="1" applyNumberFormat="1">
      <alignment horizontal="center" shrinkToFit="0" vertical="center" wrapText="1"/>
    </xf>
    <xf borderId="1" fillId="8" fontId="29" numFmtId="0" xfId="0" applyAlignment="1" applyBorder="1" applyFill="1" applyFont="1">
      <alignment horizontal="center" shrinkToFit="0" vertical="center" wrapText="1"/>
    </xf>
    <xf borderId="1" fillId="4" fontId="10" numFmtId="0" xfId="0" applyAlignment="1" applyBorder="1" applyFont="1">
      <alignment horizontal="center" shrinkToFit="0" vertical="center" wrapText="1"/>
    </xf>
    <xf borderId="1" fillId="4" fontId="1" numFmtId="0" xfId="0" applyAlignment="1" applyBorder="1" applyFont="1">
      <alignment shrinkToFit="0" vertical="center" wrapText="0"/>
    </xf>
    <xf borderId="1" fillId="4" fontId="20" numFmtId="0" xfId="0" applyAlignment="1" applyBorder="1" applyFont="1">
      <alignment horizontal="center" shrinkToFit="0" vertical="center" wrapText="1"/>
    </xf>
    <xf borderId="1" fillId="4" fontId="29" numFmtId="0" xfId="0" applyAlignment="1" applyBorder="1" applyFont="1">
      <alignment readingOrder="0" shrinkToFit="0" vertical="center" wrapText="1"/>
    </xf>
    <xf borderId="1" fillId="4" fontId="39" numFmtId="164" xfId="0" applyAlignment="1" applyBorder="1" applyFont="1" applyNumberFormat="1">
      <alignment horizontal="center" readingOrder="0" shrinkToFit="0" vertical="center" wrapText="1"/>
    </xf>
    <xf borderId="1" fillId="4" fontId="40" numFmtId="0" xfId="0" applyAlignment="1" applyBorder="1" applyFont="1">
      <alignment horizontal="center" readingOrder="0" shrinkToFit="0" vertical="center" wrapText="1"/>
    </xf>
    <xf borderId="1" fillId="4" fontId="41" numFmtId="164" xfId="0" applyAlignment="1" applyBorder="1" applyFont="1" applyNumberFormat="1">
      <alignment horizontal="center" readingOrder="0" shrinkToFit="0" vertical="center" wrapText="1"/>
    </xf>
    <xf borderId="1" fillId="4" fontId="13" numFmtId="167" xfId="0" applyAlignment="1" applyBorder="1" applyFont="1" applyNumberFormat="1">
      <alignment horizontal="center" readingOrder="0" shrinkToFit="0" vertical="center" wrapText="1"/>
    </xf>
    <xf borderId="1" fillId="0" fontId="13" numFmtId="0" xfId="0" applyAlignment="1" applyBorder="1" applyFont="1">
      <alignment horizontal="center" readingOrder="0" shrinkToFit="0" vertical="center" wrapText="0"/>
    </xf>
    <xf borderId="1" fillId="9" fontId="15" numFmtId="0" xfId="0" applyAlignment="1" applyBorder="1" applyFill="1" applyFont="1">
      <alignment horizontal="center" readingOrder="0" shrinkToFit="0" vertical="center" wrapText="0"/>
    </xf>
    <xf borderId="1" fillId="0" fontId="42" numFmtId="0" xfId="0" applyAlignment="1" applyBorder="1" applyFont="1">
      <alignment horizontal="center" readingOrder="0" shrinkToFit="0" vertical="center" wrapText="0"/>
    </xf>
    <xf borderId="1" fillId="0" fontId="43" numFmtId="0" xfId="0" applyAlignment="1" applyBorder="1" applyFont="1">
      <alignment readingOrder="0" shrinkToFit="0" vertical="center" wrapText="0"/>
    </xf>
    <xf borderId="1" fillId="4" fontId="44" numFmtId="0" xfId="0" applyAlignment="1" applyBorder="1" applyFont="1">
      <alignment horizontal="center" readingOrder="0" shrinkToFit="0" vertical="center" wrapText="1"/>
    </xf>
    <xf borderId="0" fillId="0" fontId="45" numFmtId="0" xfId="0" applyAlignment="1" applyFont="1">
      <alignment horizontal="center" readingOrder="0" shrinkToFit="0" vertical="center" wrapText="0"/>
    </xf>
    <xf borderId="3" fillId="10" fontId="46" numFmtId="168" xfId="0" applyAlignment="1" applyBorder="1" applyFill="1" applyFont="1" applyNumberFormat="1">
      <alignment horizontal="center" readingOrder="0" shrinkToFit="0" vertical="center" wrapText="1"/>
    </xf>
    <xf borderId="3" fillId="10" fontId="47" numFmtId="168" xfId="0" applyAlignment="1" applyBorder="1" applyFont="1" applyNumberFormat="1">
      <alignment horizontal="center" readingOrder="0" shrinkToFit="0" vertical="center" wrapText="1"/>
    </xf>
    <xf borderId="3" fillId="10" fontId="48" numFmtId="168" xfId="0" applyAlignment="1" applyBorder="1" applyFont="1" applyNumberFormat="1">
      <alignment horizontal="center" readingOrder="0" shrinkToFit="0" vertical="center" wrapText="1"/>
    </xf>
    <xf borderId="3" fillId="10" fontId="46" numFmtId="168" xfId="0" applyAlignment="1" applyBorder="1" applyFont="1" applyNumberFormat="1">
      <alignment horizontal="left" readingOrder="0" shrinkToFit="0" vertical="center" wrapText="1"/>
    </xf>
    <xf borderId="3" fillId="10" fontId="49" numFmtId="168" xfId="0" applyAlignment="1" applyBorder="1" applyFont="1" applyNumberFormat="1">
      <alignment horizontal="center" readingOrder="0" shrinkToFit="0" vertical="center" wrapText="1"/>
    </xf>
    <xf borderId="3" fillId="10" fontId="50" numFmtId="168" xfId="0" applyAlignment="1" applyBorder="1" applyFont="1" applyNumberFormat="1">
      <alignment horizontal="center" readingOrder="0" shrinkToFit="0" vertical="center" wrapText="1"/>
    </xf>
    <xf borderId="3" fillId="10" fontId="51" numFmtId="168" xfId="0" applyAlignment="1" applyBorder="1" applyFont="1" applyNumberFormat="1">
      <alignment horizontal="center" readingOrder="0" shrinkToFit="0" vertical="center" wrapText="1"/>
    </xf>
    <xf borderId="3" fillId="10" fontId="49" numFmtId="168" xfId="0" applyAlignment="1" applyBorder="1" applyFont="1" applyNumberFormat="1">
      <alignment horizontal="left" readingOrder="0" shrinkToFit="0" vertical="center" wrapText="1"/>
    </xf>
    <xf borderId="3" fillId="4" fontId="49" numFmtId="168" xfId="0" applyAlignment="1" applyBorder="1" applyFont="1" applyNumberFormat="1">
      <alignment horizontal="left" readingOrder="0" shrinkToFit="0" vertical="center" wrapText="1"/>
    </xf>
    <xf borderId="3" fillId="4" fontId="52" numFmtId="0" xfId="0" applyAlignment="1" applyBorder="1" applyFont="1">
      <alignment horizontal="center" readingOrder="0" shrinkToFit="0" vertical="center" wrapText="1"/>
    </xf>
    <xf borderId="3" fillId="4" fontId="52" numFmtId="0" xfId="0" applyAlignment="1" applyBorder="1" applyFont="1">
      <alignment shrinkToFit="0" vertical="center" wrapText="1"/>
    </xf>
    <xf borderId="3" fillId="11" fontId="52" numFmtId="169" xfId="0" applyAlignment="1" applyBorder="1" applyFill="1" applyFont="1" applyNumberFormat="1">
      <alignment horizontal="left" readingOrder="0" shrinkToFit="0" vertical="center" wrapText="1"/>
    </xf>
    <xf borderId="3" fillId="11" fontId="52" numFmtId="0" xfId="0" applyAlignment="1" applyBorder="1" applyFont="1">
      <alignment horizontal="left" readingOrder="0" shrinkToFit="0" vertical="center" wrapText="1"/>
    </xf>
    <xf borderId="3" fillId="11" fontId="52" numFmtId="0" xfId="0" applyAlignment="1" applyBorder="1" applyFont="1">
      <alignment horizontal="center" readingOrder="0" shrinkToFit="0" vertical="center" wrapText="1"/>
    </xf>
    <xf borderId="3" fillId="11" fontId="48" numFmtId="0" xfId="0" applyAlignment="1" applyBorder="1" applyFont="1">
      <alignment horizontal="center" readingOrder="0" shrinkToFit="0" vertical="center" wrapText="1"/>
    </xf>
    <xf borderId="3" fillId="11" fontId="53" numFmtId="0" xfId="0" applyAlignment="1" applyBorder="1" applyFont="1">
      <alignment horizontal="center" readingOrder="0" shrinkToFit="0" vertical="center" wrapText="1"/>
    </xf>
    <xf borderId="3" fillId="11" fontId="11" numFmtId="0" xfId="0" applyAlignment="1" applyBorder="1" applyFont="1">
      <alignment horizontal="left" readingOrder="0" shrinkToFit="0" vertical="center" wrapText="1"/>
    </xf>
    <xf borderId="3" fillId="11" fontId="11" numFmtId="0" xfId="0" applyAlignment="1" applyBorder="1" applyFont="1">
      <alignment horizontal="left" shrinkToFit="0" vertical="center" wrapText="1"/>
    </xf>
    <xf borderId="3" fillId="11" fontId="11" numFmtId="0" xfId="0" applyAlignment="1" applyBorder="1" applyFont="1">
      <alignment horizontal="center" shrinkToFit="0" vertical="center" wrapText="1"/>
    </xf>
    <xf borderId="4" fillId="4" fontId="52" numFmtId="169" xfId="0" applyAlignment="1" applyBorder="1" applyFont="1" applyNumberFormat="1">
      <alignment horizontal="left" readingOrder="0" shrinkToFit="0" vertical="center" wrapText="1"/>
    </xf>
    <xf borderId="3" fillId="4" fontId="11" numFmtId="0" xfId="0" applyAlignment="1" applyBorder="1" applyFont="1">
      <alignment horizontal="left" readingOrder="0" shrinkToFit="0" vertical="center" wrapText="1"/>
    </xf>
    <xf borderId="3" fillId="4" fontId="48" numFmtId="170" xfId="0" applyAlignment="1" applyBorder="1" applyFont="1" applyNumberFormat="1">
      <alignment horizontal="center" readingOrder="0" shrinkToFit="0" vertical="center" wrapText="1"/>
    </xf>
    <xf borderId="3" fillId="0" fontId="53" numFmtId="0" xfId="0" applyAlignment="1" applyBorder="1" applyFont="1">
      <alignment horizontal="center" readingOrder="0" shrinkToFit="0" vertical="center" wrapText="1"/>
    </xf>
    <xf borderId="3" fillId="4" fontId="11" numFmtId="0" xfId="0" applyAlignment="1" applyBorder="1" applyFont="1">
      <alignment readingOrder="0" shrinkToFit="0" vertical="center" wrapText="1"/>
    </xf>
    <xf borderId="3" fillId="4" fontId="54" numFmtId="0" xfId="0" applyAlignment="1" applyBorder="1" applyFont="1">
      <alignment horizontal="left" readingOrder="0" shrinkToFit="0" vertical="center" wrapText="1"/>
    </xf>
    <xf borderId="3" fillId="4" fontId="11" numFmtId="0" xfId="0" applyAlignment="1" applyBorder="1" applyFont="1">
      <alignment horizontal="center" readingOrder="0" shrinkToFit="0" vertical="center" wrapText="1"/>
    </xf>
    <xf borderId="3" fillId="4" fontId="11" numFmtId="0" xfId="0" applyAlignment="1" applyBorder="1" applyFont="1">
      <alignment horizontal="center" shrinkToFit="0" vertical="center" wrapText="1"/>
    </xf>
    <xf borderId="5" fillId="0" fontId="55" numFmtId="0" xfId="0" applyBorder="1" applyFont="1"/>
    <xf borderId="3" fillId="0" fontId="56" numFmtId="0" xfId="0" applyAlignment="1" applyBorder="1" applyFont="1">
      <alignment horizontal="left" readingOrder="0" shrinkToFit="0" vertical="center" wrapText="1"/>
    </xf>
    <xf borderId="3" fillId="4" fontId="11" numFmtId="0" xfId="0" applyAlignment="1" applyBorder="1" applyFont="1">
      <alignment horizontal="left" shrinkToFit="0" vertical="center" wrapText="1"/>
    </xf>
    <xf borderId="6" fillId="0" fontId="55" numFmtId="0" xfId="0" applyBorder="1" applyFont="1"/>
    <xf borderId="3" fillId="4" fontId="48" numFmtId="0" xfId="0" applyAlignment="1" applyBorder="1" applyFont="1">
      <alignment horizontal="center" readingOrder="0" shrinkToFit="0" vertical="center" wrapText="1"/>
    </xf>
    <xf borderId="3" fillId="4" fontId="57" numFmtId="0" xfId="0" applyAlignment="1" applyBorder="1" applyFont="1">
      <alignment horizontal="left" readingOrder="0" shrinkToFit="0" vertical="center" wrapText="1"/>
    </xf>
    <xf borderId="3" fillId="11" fontId="48" numFmtId="170" xfId="0" applyAlignment="1" applyBorder="1" applyFont="1" applyNumberFormat="1">
      <alignment horizontal="center" readingOrder="0" shrinkToFit="0" vertical="center" wrapText="1"/>
    </xf>
    <xf borderId="3" fillId="11" fontId="53" numFmtId="0" xfId="0" applyAlignment="1" applyBorder="1" applyFont="1">
      <alignment horizontal="left" readingOrder="0" shrinkToFit="0" vertical="center" wrapText="1"/>
    </xf>
    <xf borderId="3" fillId="4" fontId="52" numFmtId="169" xfId="0" applyAlignment="1" applyBorder="1" applyFont="1" applyNumberFormat="1">
      <alignment horizontal="left" readingOrder="0" shrinkToFit="0" vertical="center" wrapText="1"/>
    </xf>
    <xf borderId="3" fillId="0" fontId="53" numFmtId="0" xfId="0" applyAlignment="1" applyBorder="1" applyFont="1">
      <alignment horizontal="left" readingOrder="0" shrinkToFit="0" vertical="center" wrapText="1"/>
    </xf>
    <xf borderId="3" fillId="4" fontId="48" numFmtId="171" xfId="0" applyAlignment="1" applyBorder="1" applyFont="1" applyNumberFormat="1">
      <alignment horizontal="center" readingOrder="0" shrinkToFit="0" vertical="center" wrapText="1"/>
    </xf>
    <xf borderId="3" fillId="0" fontId="48" numFmtId="0" xfId="0" applyAlignment="1" applyBorder="1" applyFont="1">
      <alignment horizontal="center" readingOrder="0" shrinkToFit="0" vertical="center" wrapText="1"/>
    </xf>
    <xf borderId="3" fillId="0" fontId="52" numFmtId="0" xfId="0" applyAlignment="1" applyBorder="1" applyFont="1">
      <alignment horizontal="center" readingOrder="0" shrinkToFit="0" vertical="center" wrapText="1"/>
    </xf>
    <xf borderId="3" fillId="4" fontId="58" numFmtId="0" xfId="0" applyAlignment="1" applyBorder="1" applyFont="1">
      <alignment horizontal="center" readingOrder="0" shrinkToFit="0" vertical="center" wrapText="1"/>
    </xf>
    <xf borderId="3" fillId="4" fontId="59" numFmtId="0" xfId="0" applyAlignment="1" applyBorder="1" applyFont="1">
      <alignment horizontal="center" readingOrder="0" shrinkToFit="0" vertical="center" wrapText="1"/>
    </xf>
    <xf borderId="3" fillId="4" fontId="60" numFmtId="0" xfId="0" applyAlignment="1" applyBorder="1" applyFont="1">
      <alignment horizontal="left" readingOrder="0" shrinkToFit="0" vertical="center" wrapText="1"/>
    </xf>
    <xf borderId="4" fillId="11" fontId="52" numFmtId="169" xfId="0" applyAlignment="1" applyBorder="1" applyFont="1" applyNumberFormat="1">
      <alignment horizontal="left" readingOrder="0" shrinkToFit="0" vertical="center" wrapText="1"/>
    </xf>
    <xf borderId="3" fillId="11" fontId="11" numFmtId="0" xfId="0" applyAlignment="1" applyBorder="1" applyFont="1">
      <alignment readingOrder="0" shrinkToFit="0" vertical="center" wrapText="1"/>
    </xf>
    <xf borderId="3" fillId="11" fontId="61" numFmtId="0" xfId="0" applyAlignment="1" applyBorder="1" applyFont="1">
      <alignment horizontal="left" readingOrder="0" shrinkToFit="0" vertical="center" wrapText="1"/>
    </xf>
    <xf borderId="3" fillId="4" fontId="11" numFmtId="0" xfId="0" applyAlignment="1" applyBorder="1" applyFont="1">
      <alignment horizontal="left" readingOrder="0" shrinkToFit="0" vertical="center" wrapText="1"/>
    </xf>
    <xf borderId="3" fillId="0" fontId="11" numFmtId="0" xfId="0" applyAlignment="1" applyBorder="1" applyFont="1">
      <alignment horizontal="left" shrinkToFit="0" vertical="center" wrapText="1"/>
    </xf>
    <xf borderId="3" fillId="0" fontId="11" numFmtId="0" xfId="0" applyAlignment="1" applyBorder="1" applyFont="1">
      <alignment horizontal="left" readingOrder="0" shrinkToFit="0" vertical="center" wrapText="1"/>
    </xf>
    <xf borderId="3" fillId="0" fontId="62" numFmtId="0" xfId="0" applyAlignment="1" applyBorder="1" applyFont="1">
      <alignment horizontal="left" readingOrder="0" shrinkToFit="0" vertical="center" wrapText="1"/>
    </xf>
    <xf borderId="3" fillId="0" fontId="11" numFmtId="0" xfId="0" applyAlignment="1" applyBorder="1" applyFont="1">
      <alignment horizontal="center" readingOrder="0" shrinkToFit="0" vertical="center" wrapText="1"/>
    </xf>
    <xf borderId="3" fillId="0" fontId="63" numFmtId="0" xfId="0" applyAlignment="1" applyBorder="1" applyFont="1">
      <alignment horizontal="left" readingOrder="0" shrinkToFit="0" vertical="center" wrapText="1"/>
    </xf>
    <xf borderId="3" fillId="0" fontId="11" numFmtId="0" xfId="0" applyAlignment="1" applyBorder="1" applyFont="1">
      <alignment horizontal="center" shrinkToFit="0" vertical="center" wrapText="1"/>
    </xf>
    <xf borderId="3" fillId="0" fontId="52" numFmtId="0" xfId="0" applyAlignment="1" applyBorder="1" applyFont="1">
      <alignment horizontal="center" shrinkToFit="0" vertical="center" wrapText="1"/>
    </xf>
    <xf borderId="3" fillId="0" fontId="48" numFmtId="0" xfId="0" applyAlignment="1" applyBorder="1" applyFont="1">
      <alignment horizontal="center" shrinkToFit="0" vertical="center" wrapText="1"/>
    </xf>
    <xf borderId="3" fillId="11" fontId="52" numFmtId="0" xfId="0" applyAlignment="1" applyBorder="1" applyFont="1">
      <alignment horizontal="center" shrinkToFit="0" vertical="center" wrapText="1"/>
    </xf>
    <xf borderId="3" fillId="11" fontId="48" numFmtId="0" xfId="0" applyAlignment="1" applyBorder="1" applyFont="1">
      <alignment horizontal="center" shrinkToFit="0" vertical="center" wrapText="1"/>
    </xf>
    <xf borderId="3" fillId="0" fontId="64" numFmtId="0" xfId="0" applyAlignment="1" applyBorder="1" applyFont="1">
      <alignment horizontal="center" readingOrder="0" shrinkToFit="0" vertical="center" wrapText="1"/>
    </xf>
    <xf borderId="3" fillId="0" fontId="48" numFmtId="171" xfId="0" applyAlignment="1" applyBorder="1" applyFont="1" applyNumberFormat="1">
      <alignment horizontal="center" readingOrder="0" shrinkToFit="0" vertical="center" wrapText="1"/>
    </xf>
    <xf borderId="3" fillId="0" fontId="65" numFmtId="0" xfId="0" applyAlignment="1" applyBorder="1" applyFont="1">
      <alignment horizontal="center" readingOrder="0" shrinkToFit="0" vertical="center" wrapText="1"/>
    </xf>
    <xf borderId="3" fillId="0" fontId="66" numFmtId="0" xfId="0" applyAlignment="1" applyBorder="1" applyFont="1">
      <alignment horizontal="center" shrinkToFit="0" vertical="center" wrapText="1"/>
    </xf>
    <xf borderId="3" fillId="4" fontId="66" numFmtId="0" xfId="0" applyAlignment="1" applyBorder="1" applyFont="1">
      <alignment horizontal="center" shrinkToFit="0" vertical="center" wrapText="1"/>
    </xf>
    <xf borderId="3" fillId="0" fontId="52" numFmtId="0" xfId="0" applyAlignment="1" applyBorder="1" applyFont="1">
      <alignment horizontal="left" readingOrder="0" shrinkToFit="0" vertical="center" wrapText="1"/>
    </xf>
    <xf borderId="3" fillId="0" fontId="11" numFmtId="0" xfId="0" applyAlignment="1" applyBorder="1" applyFont="1">
      <alignment horizontal="left" readingOrder="0" shrinkToFit="0" vertical="center" wrapText="1"/>
    </xf>
    <xf borderId="3" fillId="0" fontId="11" numFmtId="0" xfId="0" applyAlignment="1" applyBorder="1" applyFont="1">
      <alignment readingOrder="0" shrinkToFit="0" vertical="center" wrapText="1"/>
    </xf>
    <xf borderId="3" fillId="0" fontId="48" numFmtId="0" xfId="0" applyAlignment="1" applyBorder="1" applyFont="1">
      <alignment horizontal="center" shrinkToFit="0" vertical="center" wrapText="1"/>
    </xf>
    <xf borderId="3" fillId="0" fontId="11" numFmtId="0" xfId="0" applyAlignment="1" applyBorder="1" applyFont="1">
      <alignment horizontal="center" shrinkToFit="0" vertical="center" wrapText="1"/>
    </xf>
    <xf borderId="3" fillId="0" fontId="52" numFmtId="169" xfId="0" applyAlignment="1" applyBorder="1" applyFont="1" applyNumberFormat="1">
      <alignment horizontal="left" readingOrder="0" shrinkToFit="0" vertical="center" wrapText="1"/>
    </xf>
    <xf borderId="3" fillId="11" fontId="52" numFmtId="0" xfId="0" applyAlignment="1" applyBorder="1" applyFont="1">
      <alignment horizontal="left" shrinkToFit="0" vertical="center" wrapText="1"/>
    </xf>
    <xf borderId="4" fillId="0" fontId="52" numFmtId="169" xfId="0" applyAlignment="1" applyBorder="1" applyFont="1" applyNumberFormat="1">
      <alignment horizontal="left" readingOrder="0" shrinkToFit="0" vertical="center" wrapText="1"/>
    </xf>
    <xf borderId="3" fillId="0" fontId="39" numFmtId="0" xfId="0" applyAlignment="1" applyBorder="1" applyFont="1">
      <alignment horizontal="left" readingOrder="0" shrinkToFit="0" vertical="center" wrapText="1"/>
    </xf>
    <xf borderId="3" fillId="0" fontId="67" numFmtId="0" xfId="0" applyAlignment="1" applyBorder="1" applyFont="1">
      <alignment horizontal="center" readingOrder="0" shrinkToFit="0" vertical="center" wrapText="1"/>
    </xf>
    <xf borderId="3" fillId="4" fontId="39" numFmtId="0" xfId="0" applyAlignment="1" applyBorder="1" applyFont="1">
      <alignment horizontal="left" readingOrder="0" shrinkToFit="0" vertical="center" wrapText="1"/>
    </xf>
    <xf borderId="3" fillId="4" fontId="68" numFmtId="0" xfId="0" applyAlignment="1" applyBorder="1" applyFont="1">
      <alignment horizontal="left" readingOrder="0" shrinkToFit="0" vertical="center" wrapText="1"/>
    </xf>
    <xf borderId="3" fillId="4" fontId="69" numFmtId="0" xfId="0" applyAlignment="1" applyBorder="1" applyFont="1">
      <alignment horizontal="left" readingOrder="0" shrinkToFit="0" vertical="center" wrapText="1"/>
    </xf>
    <xf borderId="3" fillId="0" fontId="52" numFmtId="0" xfId="0" applyAlignment="1" applyBorder="1" applyFont="1">
      <alignment horizontal="center" readingOrder="0" shrinkToFit="0" vertical="center" wrapText="1"/>
    </xf>
    <xf borderId="3" fillId="4" fontId="39" numFmtId="0" xfId="0" applyAlignment="1" applyBorder="1" applyFont="1">
      <alignment horizontal="left" readingOrder="0" shrinkToFit="0" vertical="center" wrapText="1"/>
    </xf>
    <xf borderId="1" fillId="2" fontId="18" numFmtId="49" xfId="0" applyAlignment="1" applyBorder="1" applyFont="1" applyNumberFormat="1">
      <alignment horizontal="center" readingOrder="0" shrinkToFit="0" vertical="center" wrapText="1"/>
    </xf>
    <xf borderId="1" fillId="2" fontId="18" numFmtId="0" xfId="0" applyAlignment="1" applyBorder="1" applyFont="1">
      <alignment horizontal="center" readingOrder="0" shrinkToFit="0" vertical="center" wrapText="1"/>
    </xf>
    <xf borderId="1" fillId="2" fontId="70" numFmtId="49" xfId="0" applyAlignment="1" applyBorder="1" applyFont="1" applyNumberFormat="1">
      <alignment horizontal="center" readingOrder="0" shrinkToFit="0" vertical="center" wrapText="1"/>
    </xf>
    <xf borderId="1" fillId="2" fontId="71" numFmtId="49" xfId="0" applyAlignment="1" applyBorder="1" applyFont="1" applyNumberFormat="1">
      <alignment horizontal="center" readingOrder="0" shrinkToFit="0" vertical="center" wrapText="1"/>
    </xf>
    <xf borderId="1" fillId="2" fontId="72" numFmtId="49" xfId="0" applyAlignment="1" applyBorder="1" applyFont="1" applyNumberFormat="1">
      <alignment horizontal="center" readingOrder="0" shrinkToFit="0" vertical="center" wrapText="1"/>
    </xf>
    <xf borderId="1" fillId="2" fontId="14" numFmtId="49" xfId="0" applyAlignment="1" applyBorder="1" applyFont="1" applyNumberFormat="1">
      <alignment horizontal="center" readingOrder="0" shrinkToFit="0" vertical="center" wrapText="1"/>
    </xf>
    <xf borderId="1" fillId="2" fontId="17" numFmtId="49" xfId="0" applyAlignment="1" applyBorder="1" applyFont="1" applyNumberFormat="1">
      <alignment horizontal="center" readingOrder="0" shrinkToFit="0" vertical="center" wrapText="1"/>
    </xf>
    <xf borderId="1" fillId="2" fontId="1" numFmtId="0" xfId="0" applyAlignment="1" applyBorder="1" applyFont="1">
      <alignment horizontal="center" shrinkToFit="0" vertical="center" wrapText="1"/>
    </xf>
    <xf borderId="1" fillId="2" fontId="13" numFmtId="49" xfId="0" applyAlignment="1" applyBorder="1" applyFont="1" applyNumberFormat="1">
      <alignment horizontal="center" readingOrder="0" shrinkToFit="0" vertical="center" wrapText="1"/>
    </xf>
    <xf borderId="1" fillId="2" fontId="13" numFmtId="164" xfId="0" applyAlignment="1" applyBorder="1" applyFont="1" applyNumberFormat="1">
      <alignment horizontal="center" readingOrder="0" shrinkToFit="0" vertical="center" wrapText="1"/>
    </xf>
    <xf borderId="1" fillId="2" fontId="1" numFmtId="164" xfId="0" applyAlignment="1" applyBorder="1" applyFont="1" applyNumberFormat="1">
      <alignment horizontal="center" shrinkToFit="0" vertical="center" wrapText="1"/>
    </xf>
    <xf borderId="1" fillId="2" fontId="73" numFmtId="0" xfId="0" applyAlignment="1" applyBorder="1" applyFont="1">
      <alignment horizontal="center" shrinkToFit="0" vertical="center" wrapText="1"/>
    </xf>
    <xf borderId="1" fillId="2" fontId="1" numFmtId="0" xfId="0" applyAlignment="1" applyBorder="1" applyFont="1">
      <alignment horizontal="left" shrinkToFit="0" vertical="center" wrapText="1"/>
    </xf>
    <xf borderId="1" fillId="2" fontId="18" numFmtId="165" xfId="0" applyAlignment="1" applyBorder="1" applyFont="1" applyNumberFormat="1">
      <alignment horizontal="center" readingOrder="0" shrinkToFit="0" vertical="center" wrapText="1"/>
    </xf>
    <xf borderId="1" fillId="0" fontId="1" numFmtId="0" xfId="0" applyAlignment="1" applyBorder="1" applyFont="1">
      <alignment horizontal="center" readingOrder="0" shrinkToFit="0" vertical="center" wrapText="1"/>
    </xf>
    <xf borderId="1" fillId="0" fontId="14" numFmtId="164" xfId="0" applyAlignment="1" applyBorder="1" applyFont="1" applyNumberFormat="1">
      <alignment horizontal="center" readingOrder="0" shrinkToFit="0" vertical="center" wrapText="1"/>
    </xf>
    <xf borderId="1" fillId="2" fontId="15" numFmtId="0" xfId="0" applyAlignment="1" applyBorder="1" applyFont="1">
      <alignment horizontal="center" readingOrder="0" shrinkToFit="0" vertical="center" wrapText="1"/>
    </xf>
    <xf borderId="1" fillId="0" fontId="73" numFmtId="0" xfId="0" applyAlignment="1" applyBorder="1" applyFont="1">
      <alignment horizontal="center" readingOrder="0" shrinkToFit="0" vertical="center" wrapText="1"/>
    </xf>
    <xf borderId="1" fillId="0" fontId="74" numFmtId="0" xfId="0" applyAlignment="1" applyBorder="1" applyFont="1">
      <alignment horizontal="center" readingOrder="0" shrinkToFit="0" vertical="center" wrapText="1"/>
    </xf>
    <xf borderId="1" fillId="0" fontId="75" numFmtId="164" xfId="0" applyAlignment="1" applyBorder="1" applyFont="1" applyNumberFormat="1">
      <alignment horizontal="center" readingOrder="0" shrinkToFit="0" vertical="center" wrapText="1"/>
    </xf>
    <xf borderId="1" fillId="0" fontId="76" numFmtId="0" xfId="0" applyAlignment="1" applyBorder="1" applyFont="1">
      <alignment horizontal="left" readingOrder="0" shrinkToFit="0" vertical="center" wrapText="1"/>
    </xf>
    <xf borderId="1" fillId="0" fontId="15" numFmtId="164" xfId="0" applyAlignment="1" applyBorder="1" applyFont="1" applyNumberFormat="1">
      <alignment horizontal="center" readingOrder="0" shrinkToFit="0" vertical="center" wrapText="1"/>
    </xf>
    <xf borderId="1" fillId="0" fontId="15" numFmtId="0" xfId="0" applyAlignment="1" applyBorder="1" applyFont="1">
      <alignment horizontal="center" readingOrder="0" shrinkToFit="0" vertical="center" wrapText="1"/>
    </xf>
    <xf borderId="1" fillId="2" fontId="1" numFmtId="0" xfId="0" applyAlignment="1" applyBorder="1" applyFont="1">
      <alignment horizontal="center" readingOrder="0" shrinkToFit="0" vertical="center" wrapText="1"/>
    </xf>
    <xf borderId="1" fillId="0" fontId="1" numFmtId="164" xfId="0" applyAlignment="1" applyBorder="1" applyFont="1" applyNumberFormat="1">
      <alignment horizontal="center" readingOrder="0" shrinkToFit="0" vertical="center" wrapText="1"/>
    </xf>
    <xf borderId="1" fillId="0" fontId="12" numFmtId="0" xfId="0" applyAlignment="1" applyBorder="1" applyFont="1">
      <alignment horizontal="center" shrinkToFit="0" vertical="center" wrapText="1"/>
    </xf>
    <xf borderId="1" fillId="0" fontId="77" numFmtId="0" xfId="0" applyAlignment="1" applyBorder="1" applyFont="1">
      <alignment horizontal="left" readingOrder="0" shrinkToFit="0" vertical="center" wrapText="1"/>
    </xf>
    <xf borderId="1" fillId="0" fontId="14" numFmtId="164" xfId="0" applyAlignment="1" applyBorder="1" applyFont="1" applyNumberFormat="1">
      <alignment horizontal="center" shrinkToFit="0" vertical="center" wrapText="1"/>
    </xf>
    <xf borderId="1" fillId="0" fontId="13" numFmtId="0" xfId="0" applyAlignment="1" applyBorder="1" applyFont="1">
      <alignment horizontal="center" readingOrder="0" shrinkToFit="0" vertical="center" wrapText="1"/>
    </xf>
    <xf borderId="1" fillId="12" fontId="78" numFmtId="0" xfId="0" applyAlignment="1" applyBorder="1" applyFill="1" applyFont="1">
      <alignment horizontal="center" readingOrder="0" shrinkToFit="0" vertical="center" wrapText="1"/>
    </xf>
    <xf borderId="1" fillId="0" fontId="79" numFmtId="0" xfId="0" applyAlignment="1" applyBorder="1" applyFont="1">
      <alignment horizontal="center" readingOrder="0" shrinkToFit="0" vertical="center" wrapText="1"/>
    </xf>
    <xf borderId="1" fillId="0" fontId="1" numFmtId="164" xfId="0" applyAlignment="1" applyBorder="1" applyFont="1" applyNumberFormat="1">
      <alignment horizontal="center" shrinkToFit="0" vertical="center" wrapText="1"/>
    </xf>
    <xf borderId="1" fillId="13" fontId="80" numFmtId="0" xfId="0" applyAlignment="1" applyBorder="1" applyFill="1" applyFont="1">
      <alignment horizontal="center" readingOrder="0" shrinkToFit="0" vertical="center" wrapText="1"/>
    </xf>
    <xf borderId="1" fillId="13" fontId="81" numFmtId="0" xfId="0" applyAlignment="1" applyBorder="1" applyFont="1">
      <alignment horizontal="center" readingOrder="0" shrinkToFit="0" vertical="center" wrapText="1"/>
    </xf>
    <xf borderId="1" fillId="0" fontId="15" numFmtId="0" xfId="0" applyAlignment="1" applyBorder="1" applyFont="1">
      <alignment horizontal="center" shrinkToFit="0" vertical="center" wrapText="1"/>
    </xf>
    <xf borderId="1" fillId="0" fontId="82" numFmtId="165" xfId="0" applyAlignment="1" applyBorder="1" applyFont="1" applyNumberFormat="1">
      <alignment horizontal="center" readingOrder="0" shrinkToFit="0" vertical="center" wrapText="1"/>
    </xf>
    <xf borderId="1" fillId="0" fontId="83" numFmtId="0" xfId="0" applyAlignment="1" applyBorder="1" applyFont="1">
      <alignment horizontal="center" shrinkToFit="0" vertical="center" wrapText="1"/>
    </xf>
    <xf borderId="1" fillId="0" fontId="1" numFmtId="0" xfId="0" applyAlignment="1" applyBorder="1" applyFont="1">
      <alignment horizontal="center" readingOrder="0" shrinkToFit="0" vertical="center" wrapText="1"/>
    </xf>
    <xf borderId="0" fillId="0" fontId="9" numFmtId="0" xfId="0" applyAlignment="1" applyFont="1">
      <alignment horizontal="center" shrinkToFit="0" vertical="center" wrapText="1"/>
    </xf>
    <xf borderId="1" fillId="0" fontId="1" numFmtId="0" xfId="0" applyAlignment="1" applyBorder="1" applyFont="1">
      <alignment horizontal="left" readingOrder="0" shrinkToFit="0" vertical="center" wrapText="1"/>
    </xf>
    <xf borderId="1" fillId="0" fontId="84" numFmtId="0" xfId="0" applyAlignment="1" applyBorder="1" applyFont="1">
      <alignment horizontal="center" readingOrder="0" shrinkToFit="0" vertical="center" wrapText="1"/>
    </xf>
    <xf borderId="1" fillId="2" fontId="17" numFmtId="165" xfId="0" applyAlignment="1" applyBorder="1" applyFont="1" applyNumberFormat="1">
      <alignment horizontal="center" readingOrder="0" shrinkToFit="0" vertical="center" wrapText="1"/>
    </xf>
    <xf borderId="1" fillId="2" fontId="17" numFmtId="0" xfId="0" applyAlignment="1" applyBorder="1" applyFont="1">
      <alignment horizontal="center" readingOrder="0" shrinkToFit="0" vertical="center" wrapText="1"/>
    </xf>
    <xf borderId="1" fillId="0" fontId="85" numFmtId="0" xfId="0" applyAlignment="1" applyBorder="1" applyFont="1">
      <alignment horizontal="center" readingOrder="0" shrinkToFit="0" vertical="center" wrapText="1"/>
    </xf>
    <xf borderId="1" fillId="2" fontId="86" numFmtId="165" xfId="0" applyAlignment="1" applyBorder="1" applyFont="1" applyNumberFormat="1">
      <alignment horizontal="center" readingOrder="0" shrinkToFit="0" vertical="center" wrapText="1"/>
    </xf>
    <xf borderId="1" fillId="2" fontId="86" numFmtId="0" xfId="0" applyAlignment="1" applyBorder="1" applyFont="1">
      <alignment horizontal="center" readingOrder="0" shrinkToFit="0" vertical="center" wrapText="1"/>
    </xf>
    <xf borderId="1" fillId="0" fontId="14" numFmtId="0" xfId="0" applyAlignment="1" applyBorder="1" applyFont="1">
      <alignment horizontal="center" readingOrder="0" shrinkToFit="0" vertical="center" wrapText="1"/>
    </xf>
    <xf borderId="1" fillId="0" fontId="14" numFmtId="172" xfId="0" applyAlignment="1" applyBorder="1" applyFont="1" applyNumberFormat="1">
      <alignment horizontal="center" readingOrder="0" shrinkToFit="0" vertical="center" wrapText="1"/>
    </xf>
    <xf borderId="1" fillId="0" fontId="87" numFmtId="164" xfId="0" applyAlignment="1" applyBorder="1" applyFont="1" applyNumberFormat="1">
      <alignment horizontal="center" readingOrder="0" shrinkToFit="0" vertical="center" wrapText="1"/>
    </xf>
    <xf borderId="1" fillId="0" fontId="88" numFmtId="164" xfId="0" applyAlignment="1" applyBorder="1" applyFont="1" applyNumberFormat="1">
      <alignment horizontal="center" shrinkToFit="0" vertical="center" wrapText="1"/>
    </xf>
    <xf borderId="1" fillId="0" fontId="12" numFmtId="164" xfId="0" applyAlignment="1" applyBorder="1" applyFont="1" applyNumberFormat="1">
      <alignment horizontal="center" readingOrder="0" shrinkToFit="0" vertical="center" wrapText="1"/>
    </xf>
    <xf borderId="1" fillId="0" fontId="13" numFmtId="164" xfId="0" applyAlignment="1" applyBorder="1" applyFont="1" applyNumberFormat="1">
      <alignment horizontal="center" readingOrder="0" shrinkToFit="0" vertical="center" wrapText="1"/>
    </xf>
    <xf borderId="1" fillId="0" fontId="1" numFmtId="172" xfId="0" applyAlignment="1" applyBorder="1" applyFont="1" applyNumberFormat="1">
      <alignment horizontal="center" readingOrder="0" shrinkToFit="0" vertical="center" wrapText="1"/>
    </xf>
    <xf borderId="1" fillId="14" fontId="1" numFmtId="0" xfId="0" applyAlignment="1" applyBorder="1" applyFill="1" applyFont="1">
      <alignment horizontal="center" readingOrder="0" shrinkToFit="0" vertical="center" wrapText="1"/>
    </xf>
    <xf borderId="1" fillId="15" fontId="1" numFmtId="0" xfId="0" applyAlignment="1" applyBorder="1" applyFill="1" applyFont="1">
      <alignment horizontal="center" readingOrder="0" shrinkToFit="0" vertical="center" wrapText="1"/>
    </xf>
    <xf borderId="1" fillId="15" fontId="14" numFmtId="164" xfId="0" applyAlignment="1" applyBorder="1" applyFont="1" applyNumberFormat="1">
      <alignment horizontal="center" shrinkToFit="0" vertical="center" wrapText="1"/>
    </xf>
    <xf borderId="1" fillId="15" fontId="13" numFmtId="0" xfId="0" applyAlignment="1" applyBorder="1" applyFont="1">
      <alignment horizontal="center" shrinkToFit="0" vertical="center" wrapText="1"/>
    </xf>
    <xf borderId="1" fillId="15" fontId="1" numFmtId="0" xfId="0" applyAlignment="1" applyBorder="1" applyFont="1">
      <alignment horizontal="center" shrinkToFit="0" vertical="center" wrapText="1"/>
    </xf>
    <xf borderId="1" fillId="15" fontId="12" numFmtId="0" xfId="0" applyAlignment="1" applyBorder="1" applyFont="1">
      <alignment horizontal="center" shrinkToFit="0" vertical="center" wrapText="1"/>
    </xf>
    <xf borderId="1" fillId="16" fontId="1" numFmtId="0" xfId="0" applyAlignment="1" applyBorder="1" applyFill="1" applyFont="1">
      <alignment horizontal="center" readingOrder="0" shrinkToFit="0" vertical="center" wrapText="1"/>
    </xf>
    <xf borderId="1" fillId="0" fontId="88" numFmtId="0" xfId="0" applyAlignment="1" applyBorder="1" applyFont="1">
      <alignment horizontal="center" readingOrder="0" shrinkToFit="0" vertical="center" wrapText="1"/>
    </xf>
    <xf borderId="1" fillId="16" fontId="88" numFmtId="0" xfId="0" applyAlignment="1" applyBorder="1" applyFont="1">
      <alignment horizontal="center" readingOrder="0" shrinkToFit="0" vertical="center" wrapText="1"/>
    </xf>
    <xf borderId="1" fillId="4" fontId="13" numFmtId="0" xfId="0" applyAlignment="1" applyBorder="1" applyFont="1">
      <alignment horizontal="center" readingOrder="0" shrinkToFit="0" vertical="center" wrapText="1"/>
    </xf>
    <xf borderId="1" fillId="0" fontId="1" numFmtId="165" xfId="0" applyAlignment="1" applyBorder="1" applyFont="1" applyNumberFormat="1">
      <alignment horizontal="center" readingOrder="0" shrinkToFit="0" vertical="center" wrapText="1"/>
    </xf>
    <xf borderId="1" fillId="17" fontId="1" numFmtId="0" xfId="0" applyAlignment="1" applyBorder="1" applyFill="1" applyFont="1">
      <alignment horizontal="center" readingOrder="0" shrinkToFit="0" vertical="center" wrapText="1"/>
    </xf>
    <xf borderId="1" fillId="18" fontId="1" numFmtId="0" xfId="0" applyAlignment="1" applyBorder="1" applyFill="1" applyFont="1">
      <alignment horizontal="center" readingOrder="0" shrinkToFit="0" vertical="center" wrapText="1"/>
    </xf>
    <xf borderId="1" fillId="19" fontId="1" numFmtId="0" xfId="0" applyAlignment="1" applyBorder="1" applyFill="1" applyFont="1">
      <alignment horizontal="center" readingOrder="0" shrinkToFit="0" vertical="center" wrapText="1"/>
    </xf>
    <xf borderId="1" fillId="4" fontId="1" numFmtId="0" xfId="0" applyAlignment="1" applyBorder="1" applyFont="1">
      <alignment horizontal="center" readingOrder="0" shrinkToFit="0" vertical="center" wrapText="1"/>
    </xf>
    <xf borderId="0" fillId="2" fontId="1" numFmtId="0" xfId="0" applyAlignment="1" applyFont="1">
      <alignment horizontal="center" shrinkToFit="0" vertical="center" wrapText="1"/>
    </xf>
    <xf borderId="0" fillId="0" fontId="73" numFmtId="0" xfId="0" applyAlignment="1" applyFont="1">
      <alignment horizontal="center" readingOrder="0" shrinkToFit="0" vertical="center" wrapText="1"/>
    </xf>
    <xf borderId="0" fillId="0" fontId="1" numFmtId="0" xfId="0" applyAlignment="1" applyFont="1">
      <alignment horizontal="left" shrinkToFit="0" vertical="center" wrapText="1"/>
    </xf>
    <xf borderId="0" fillId="0" fontId="1" numFmtId="0" xfId="0" applyAlignment="1" applyFont="1">
      <alignment horizontal="center" readingOrder="0" shrinkToFit="0" vertical="center" wrapText="1"/>
    </xf>
    <xf borderId="0" fillId="0" fontId="15" numFmtId="164" xfId="0" applyAlignment="1" applyFont="1" applyNumberFormat="1">
      <alignment horizontal="center" readingOrder="0" shrinkToFit="0" vertical="center" wrapText="1"/>
    </xf>
    <xf borderId="0" fillId="0" fontId="15" numFmtId="0" xfId="0" applyAlignment="1" applyFont="1">
      <alignment horizontal="center" readingOrder="0" shrinkToFit="0" vertical="center" wrapText="1"/>
    </xf>
    <xf borderId="1" fillId="2" fontId="16" numFmtId="0" xfId="0" applyAlignment="1" applyBorder="1" applyFont="1">
      <alignment horizontal="center" readingOrder="0" shrinkToFit="0" vertical="center" wrapText="1"/>
    </xf>
    <xf borderId="1" fillId="2" fontId="10" numFmtId="0" xfId="0" applyAlignment="1" applyBorder="1" applyFont="1">
      <alignment horizontal="center" readingOrder="0" shrinkToFit="0" vertical="center" wrapText="1"/>
    </xf>
    <xf borderId="1" fillId="2" fontId="18" numFmtId="49" xfId="0" applyAlignment="1" applyBorder="1" applyFont="1" applyNumberFormat="1">
      <alignment horizontal="center" readingOrder="0" shrinkToFit="0" textRotation="0" vertical="center" wrapText="1"/>
    </xf>
    <xf borderId="1" fillId="3" fontId="1" numFmtId="0" xfId="0" applyAlignment="1" applyBorder="1" applyFont="1">
      <alignment horizontal="center" shrinkToFit="0" vertical="center" wrapText="1"/>
    </xf>
    <xf borderId="0" fillId="4" fontId="89" numFmtId="0" xfId="0" applyAlignment="1" applyFont="1">
      <alignment shrinkToFit="0" vertical="bottom" wrapText="0"/>
    </xf>
    <xf borderId="0" fillId="20" fontId="90" numFmtId="0" xfId="0" applyAlignment="1" applyFill="1" applyFont="1">
      <alignment horizontal="left" readingOrder="0"/>
    </xf>
    <xf borderId="1" fillId="0" fontId="91" numFmtId="164" xfId="0" applyAlignment="1" applyBorder="1" applyFont="1" applyNumberFormat="1">
      <alignment horizontal="center" shrinkToFit="0" vertical="center" wrapText="1"/>
    </xf>
    <xf borderId="0" fillId="4" fontId="92" numFmtId="0" xfId="0" applyAlignment="1" applyFont="1">
      <alignment horizontal="left" readingOrder="0"/>
    </xf>
    <xf borderId="1" fillId="20" fontId="93" numFmtId="0" xfId="0" applyAlignment="1" applyBorder="1" applyFont="1">
      <alignment horizontal="center" readingOrder="0" shrinkToFit="0" vertical="center" wrapText="1"/>
    </xf>
    <xf borderId="1" fillId="4" fontId="94" numFmtId="0" xfId="0" applyAlignment="1" applyBorder="1" applyFont="1">
      <alignment horizontal="center" readingOrder="0" shrinkToFit="0" vertical="center" wrapText="1"/>
    </xf>
    <xf borderId="1" fillId="4" fontId="95" numFmtId="0" xfId="0" applyAlignment="1" applyBorder="1" applyFont="1">
      <alignment horizontal="center" shrinkToFit="0" vertical="center" wrapText="1"/>
    </xf>
    <xf borderId="1" fillId="20" fontId="96" numFmtId="0" xfId="0" applyAlignment="1" applyBorder="1" applyFont="1">
      <alignment horizontal="center" shrinkToFit="0" vertical="center" wrapText="1"/>
    </xf>
    <xf borderId="1" fillId="2" fontId="97" numFmtId="0" xfId="0" applyAlignment="1" applyBorder="1" applyFont="1">
      <alignment horizontal="center" readingOrder="0" shrinkToFit="0" vertical="center" wrapText="1"/>
    </xf>
    <xf borderId="1" fillId="2" fontId="97" numFmtId="3" xfId="0" applyAlignment="1" applyBorder="1" applyFont="1" applyNumberFormat="1">
      <alignment horizontal="left" readingOrder="0" shrinkToFit="0" vertical="center" wrapText="1"/>
    </xf>
    <xf borderId="1" fillId="2" fontId="97" numFmtId="164" xfId="0" applyAlignment="1" applyBorder="1" applyFont="1" applyNumberFormat="1">
      <alignment horizontal="center" readingOrder="0" shrinkToFit="0" vertical="center" wrapText="1"/>
    </xf>
    <xf borderId="0" fillId="0" fontId="98" numFmtId="0" xfId="0" applyFont="1"/>
    <xf borderId="0" fillId="0" fontId="99" numFmtId="0" xfId="0" applyAlignment="1" applyFont="1">
      <alignment horizontal="center" shrinkToFit="0" vertical="center" wrapText="1"/>
    </xf>
    <xf borderId="1" fillId="0" fontId="100" numFmtId="0" xfId="0" applyAlignment="1" applyBorder="1" applyFont="1">
      <alignment horizontal="left" readingOrder="0" shrinkToFit="0" vertical="center" wrapText="1"/>
    </xf>
    <xf borderId="1" fillId="0" fontId="99" numFmtId="0" xfId="0" applyAlignment="1" applyBorder="1" applyFont="1">
      <alignment horizontal="left" readingOrder="0" shrinkToFit="0" vertical="center" wrapText="1"/>
    </xf>
    <xf borderId="1" fillId="0" fontId="99" numFmtId="173" xfId="0" applyAlignment="1" applyBorder="1" applyFont="1" applyNumberFormat="1">
      <alignment horizontal="left" readingOrder="0" shrinkToFit="0" vertical="center" wrapText="1"/>
    </xf>
    <xf borderId="1" fillId="0" fontId="99" numFmtId="3" xfId="0" applyAlignment="1" applyBorder="1" applyFont="1" applyNumberFormat="1">
      <alignment horizontal="left" readingOrder="0" shrinkToFit="0" vertical="center" wrapText="1"/>
    </xf>
    <xf borderId="1" fillId="0" fontId="99" numFmtId="0" xfId="0" applyAlignment="1" applyBorder="1" applyFont="1">
      <alignment horizontal="center" readingOrder="0" shrinkToFit="0" vertical="center" wrapText="1"/>
    </xf>
    <xf borderId="1" fillId="0" fontId="99" numFmtId="164" xfId="0" applyAlignment="1" applyBorder="1" applyFont="1" applyNumberFormat="1">
      <alignment horizontal="center" readingOrder="0" shrinkToFit="0" vertical="center" wrapText="1"/>
    </xf>
    <xf borderId="1" fillId="16" fontId="99" numFmtId="164" xfId="0" applyAlignment="1" applyBorder="1" applyFont="1" applyNumberFormat="1">
      <alignment horizontal="center" readingOrder="0" shrinkToFit="0" vertical="center" wrapText="1"/>
    </xf>
    <xf borderId="1" fillId="17" fontId="99" numFmtId="164" xfId="0" applyAlignment="1" applyBorder="1" applyFont="1" applyNumberFormat="1">
      <alignment horizontal="center" readingOrder="0" shrinkToFit="0" vertical="center" wrapText="1"/>
    </xf>
    <xf borderId="1" fillId="0" fontId="101" numFmtId="0" xfId="0" applyAlignment="1" applyBorder="1" applyFont="1">
      <alignment readingOrder="0"/>
    </xf>
    <xf borderId="1" fillId="15" fontId="99" numFmtId="164" xfId="0" applyAlignment="1" applyBorder="1" applyFont="1" applyNumberFormat="1">
      <alignment horizontal="center" readingOrder="0" shrinkToFit="0" vertical="center" wrapText="1"/>
    </xf>
    <xf borderId="1" fillId="0" fontId="99" numFmtId="0" xfId="0" applyAlignment="1" applyBorder="1" applyFont="1">
      <alignment horizontal="center" shrinkToFit="0" vertical="center" wrapText="1"/>
    </xf>
    <xf borderId="1" fillId="0" fontId="99" numFmtId="173" xfId="0" applyAlignment="1" applyBorder="1" applyFont="1" applyNumberFormat="1">
      <alignment horizontal="center" shrinkToFit="0" vertical="center" wrapText="1"/>
    </xf>
    <xf borderId="1" fillId="0" fontId="99" numFmtId="3" xfId="0" applyAlignment="1" applyBorder="1" applyFont="1" applyNumberFormat="1">
      <alignment horizontal="left" shrinkToFit="0" vertical="center" wrapText="1"/>
    </xf>
    <xf borderId="1" fillId="0" fontId="99" numFmtId="164" xfId="0" applyAlignment="1" applyBorder="1" applyFont="1" applyNumberFormat="1">
      <alignment horizontal="center" shrinkToFit="0" vertical="center" wrapText="1"/>
    </xf>
    <xf borderId="0" fillId="0" fontId="99" numFmtId="0" xfId="0" applyAlignment="1" applyFont="1">
      <alignment horizontal="left" readingOrder="0" shrinkToFit="0" vertical="center" wrapText="1"/>
    </xf>
    <xf borderId="0" fillId="0" fontId="99" numFmtId="0" xfId="0" applyAlignment="1" applyFont="1">
      <alignment horizontal="center" readingOrder="0" shrinkToFit="0" vertical="center" wrapText="1"/>
    </xf>
    <xf borderId="0" fillId="0" fontId="99" numFmtId="173" xfId="0" applyAlignment="1" applyFont="1" applyNumberFormat="1">
      <alignment horizontal="center" shrinkToFit="0" vertical="center" wrapText="1"/>
    </xf>
    <xf borderId="0" fillId="0" fontId="99" numFmtId="3" xfId="0" applyAlignment="1" applyFont="1" applyNumberFormat="1">
      <alignment horizontal="left" shrinkToFit="0" vertical="center" wrapText="1"/>
    </xf>
    <xf borderId="0" fillId="0" fontId="99" numFmtId="164" xfId="0" applyAlignment="1" applyFont="1" applyNumberFormat="1">
      <alignment horizontal="center" shrinkToFit="0" vertical="center" wrapText="1"/>
    </xf>
    <xf borderId="0" fillId="0" fontId="99" numFmtId="0" xfId="0" applyFont="1"/>
    <xf borderId="1" fillId="2" fontId="10" numFmtId="164" xfId="0" applyAlignment="1" applyBorder="1" applyFont="1" applyNumberFormat="1">
      <alignment horizontal="center" readingOrder="0" shrinkToFit="0" vertical="center" wrapText="1"/>
    </xf>
    <xf borderId="1" fillId="2" fontId="10" numFmtId="0" xfId="0" applyAlignment="1" applyBorder="1" applyFont="1">
      <alignment horizontal="left" readingOrder="0" shrinkToFit="0" vertical="center" wrapText="1"/>
    </xf>
    <xf borderId="1" fillId="2" fontId="16" numFmtId="0" xfId="0" applyAlignment="1" applyBorder="1" applyFont="1">
      <alignment horizontal="center" readingOrder="0" shrinkToFit="0" vertical="center" wrapText="1"/>
    </xf>
    <xf borderId="1" fillId="2" fontId="10" numFmtId="0" xfId="0" applyAlignment="1" applyBorder="1" applyFont="1">
      <alignment horizontal="center" readingOrder="0" shrinkToFit="0" vertical="center" wrapText="1"/>
    </xf>
    <xf borderId="1" fillId="0" fontId="1" numFmtId="0" xfId="0" applyAlignment="1" applyBorder="1" applyFont="1">
      <alignment horizontal="center" readingOrder="0" shrinkToFit="0" vertical="center" wrapText="1"/>
    </xf>
    <xf borderId="1" fillId="0" fontId="98" numFmtId="164" xfId="0" applyAlignment="1" applyBorder="1" applyFont="1" applyNumberFormat="1">
      <alignment horizontal="center" readingOrder="0" shrinkToFit="0" vertical="center" wrapText="1"/>
    </xf>
    <xf borderId="1" fillId="0" fontId="98" numFmtId="0" xfId="0" applyAlignment="1" applyBorder="1" applyFont="1">
      <alignment horizontal="left" readingOrder="0" shrinkToFit="0" vertical="center" wrapText="1"/>
    </xf>
    <xf borderId="1" fillId="0" fontId="1" numFmtId="0" xfId="0" applyAlignment="1" applyBorder="1" applyFont="1">
      <alignment horizontal="center" readingOrder="0" shrinkToFit="0" vertical="center" wrapText="1"/>
    </xf>
    <xf borderId="1" fillId="0" fontId="1" numFmtId="0" xfId="0" applyAlignment="1" applyBorder="1" applyFont="1">
      <alignment horizontal="center" shrinkToFit="0" vertical="center" wrapText="1"/>
    </xf>
    <xf borderId="1" fillId="0" fontId="1" numFmtId="164" xfId="0" applyAlignment="1" applyBorder="1" applyFont="1" applyNumberFormat="1">
      <alignment horizontal="center" readingOrder="0" shrinkToFit="0" vertical="center" wrapText="1"/>
    </xf>
    <xf borderId="1" fillId="0" fontId="1" numFmtId="0" xfId="0" applyAlignment="1" applyBorder="1" applyFont="1">
      <alignment horizontal="left" readingOrder="0" shrinkToFit="0" vertical="center" wrapText="1"/>
    </xf>
    <xf borderId="1" fillId="0" fontId="1" numFmtId="164" xfId="0" applyAlignment="1" applyBorder="1" applyFont="1" applyNumberFormat="1">
      <alignment horizontal="center" shrinkToFit="0" vertical="center" wrapText="1"/>
    </xf>
    <xf borderId="1" fillId="0" fontId="1" numFmtId="0" xfId="0" applyAlignment="1" applyBorder="1" applyFont="1">
      <alignment horizontal="left" shrinkToFit="0" vertical="center" wrapText="1"/>
    </xf>
    <xf borderId="1" fillId="0" fontId="1" numFmtId="0" xfId="0" applyAlignment="1" applyBorder="1" applyFont="1">
      <alignment horizontal="center" shrinkToFit="0" vertical="center" wrapText="1"/>
    </xf>
  </cellXfs>
  <cellStyles count="1">
    <cellStyle xfId="0" name="Normal" builtinId="0"/>
  </cellStyles>
  <dxfs count="16">
    <dxf>
      <font/>
      <fill>
        <patternFill patternType="solid">
          <fgColor rgb="FFF4C7C3"/>
          <bgColor rgb="FFF4C7C3"/>
        </patternFill>
      </fill>
      <border/>
    </dxf>
    <dxf>
      <font/>
      <fill>
        <patternFill patternType="solid">
          <fgColor rgb="FFB7E1CD"/>
          <bgColor rgb="FFB7E1CD"/>
        </patternFill>
      </fill>
      <border/>
    </dxf>
    <dxf>
      <font/>
      <fill>
        <patternFill patternType="none"/>
      </fill>
      <border/>
    </dxf>
    <dxf>
      <font/>
      <fill>
        <patternFill patternType="solid">
          <fgColor rgb="FF356854"/>
          <bgColor rgb="FF356854"/>
        </patternFill>
      </fill>
      <border/>
    </dxf>
    <dxf>
      <font/>
      <fill>
        <patternFill patternType="solid">
          <fgColor rgb="FFFFFFFF"/>
          <bgColor rgb="FFFFFFFF"/>
        </patternFill>
      </fill>
      <border/>
    </dxf>
    <dxf>
      <font/>
      <fill>
        <patternFill patternType="solid">
          <fgColor rgb="FFF6F8F9"/>
          <bgColor rgb="FFF6F8F9"/>
        </patternFill>
      </fill>
      <border/>
    </dxf>
    <dxf>
      <border>
        <left style="thin">
          <color rgb="FF356854"/>
        </left>
        <right style="thin">
          <color rgb="FF356854"/>
        </right>
        <top style="thin">
          <color rgb="FF356854"/>
        </top>
        <bottom style="thin">
          <color rgb="FF356854"/>
        </bottom>
      </border>
    </dxf>
    <dxf>
      <font>
        <color rgb="FF000000"/>
      </font>
      <fill>
        <patternFill patternType="solid">
          <fgColor rgb="FFFF9900"/>
          <bgColor rgb="FFFF9900"/>
        </patternFill>
      </fill>
      <border/>
    </dxf>
    <dxf>
      <font/>
      <fill>
        <patternFill patternType="solid">
          <fgColor rgb="FF00FFFF"/>
          <bgColor rgb="FF00FFFF"/>
        </patternFill>
      </fill>
      <border/>
    </dxf>
    <dxf>
      <font>
        <color rgb="FFFFFF00"/>
      </font>
      <fill>
        <patternFill patternType="solid">
          <fgColor rgb="FFFF0000"/>
          <bgColor rgb="FFFF0000"/>
        </patternFill>
      </fill>
      <border/>
    </dxf>
    <dxf>
      <font/>
      <fill>
        <patternFill patternType="solid">
          <fgColor rgb="FF00FF00"/>
          <bgColor rgb="FF00FF00"/>
        </patternFill>
      </fill>
      <border/>
    </dxf>
    <dxf>
      <font>
        <b/>
        <color rgb="FFFFFFFF"/>
      </font>
      <fill>
        <patternFill patternType="solid">
          <fgColor rgb="FFFF0000"/>
          <bgColor rgb="FFFF0000"/>
        </patternFill>
      </fill>
      <border/>
    </dxf>
    <dxf>
      <font/>
      <fill>
        <patternFill patternType="solid">
          <fgColor rgb="FFFF00FF"/>
          <bgColor rgb="FFFF00FF"/>
        </patternFill>
      </fill>
      <border/>
    </dxf>
    <dxf>
      <font/>
      <fill>
        <patternFill patternType="solid">
          <fgColor rgb="FFC9DAF8"/>
          <bgColor rgb="FFC9DAF8"/>
        </patternFill>
      </fill>
      <border/>
    </dxf>
    <dxf>
      <font>
        <color rgb="FFFFFFFF"/>
      </font>
      <fill>
        <patternFill patternType="solid">
          <fgColor rgb="FF4A86E8"/>
          <bgColor rgb="FF4A86E8"/>
        </patternFill>
      </fill>
      <border/>
    </dxf>
    <dxf>
      <font>
        <b/>
        <color rgb="FFFF0000"/>
      </font>
      <fill>
        <patternFill patternType="solid">
          <fgColor rgb="FFF4C7C3"/>
          <bgColor rgb="FFF4C7C3"/>
        </patternFill>
      </fill>
      <border/>
    </dxf>
  </dxfs>
  <tableStyles count="3">
    <tableStyle count="4" pivot="0" name="ORFEO2025-style">
      <tableStyleElement dxfId="3" type="headerRow"/>
      <tableStyleElement dxfId="4" type="firstRowStripe"/>
      <tableStyleElement dxfId="5" type="secondRowStripe"/>
      <tableStyleElement dxfId="6" size="0" type="wholeTable"/>
    </tableStyle>
    <tableStyle count="4" pivot="0" name="ORFEO2026-style">
      <tableStyleElement dxfId="3" type="headerRow"/>
      <tableStyleElement dxfId="4" type="firstRowStripe"/>
      <tableStyleElement dxfId="5" type="secondRowStripe"/>
      <tableStyleElement dxfId="6" size="0" type="wholeTable"/>
    </tableStyle>
    <tableStyle count="4" pivot="0" name="SOLICITUDES FDLF-style">
      <tableStyleElement dxfId="3" type="headerRow"/>
      <tableStyleElement dxfId="4" type="firstRowStripe"/>
      <tableStyleElement dxfId="5" type="secondRowStripe"/>
      <tableStyleElement dxfId="6" size="0" type="wholeTable"/>
    </tableStyle>
  </tableStyles>
</styleSheet>
</file>

<file path=xl/_rels/workbook.xml.rels><?xml version="1.0" encoding="UTF-8" standalone="yes"?>
<Relationships xmlns="http://schemas.openxmlformats.org/package/2006/relationships"><Relationship Id="rId13" Type="http://schemas.openxmlformats.org/officeDocument/2006/relationships/worksheet" Target="worksheets/sheet9.xml"/><Relationship Id="rId8" Type="http://schemas.openxmlformats.org/officeDocument/2006/relationships/worksheet" Target="worksheets/sheet4.xml"/><Relationship Id="rId3" Type="http://schemas.openxmlformats.org/officeDocument/2006/relationships/sharedStrings" Target="sharedStrings.xml"/><Relationship Id="rId12" Type="http://schemas.openxmlformats.org/officeDocument/2006/relationships/worksheet" Target="worksheets/sheet8.xml"/><Relationship Id="rId7" Type="http://schemas.openxmlformats.org/officeDocument/2006/relationships/worksheet" Target="worksheets/sheet3.xml"/><Relationship Id="rId2" Type="http://schemas.openxmlformats.org/officeDocument/2006/relationships/styles" Target="styles.xml"/><Relationship Id="rId16" Type="http://schemas.openxmlformats.org/officeDocument/2006/relationships/customXml" Target="../customXml/item2.xml"/><Relationship Id="rId11" Type="http://schemas.openxmlformats.org/officeDocument/2006/relationships/worksheet" Target="worksheets/sheet7.xml"/><Relationship Id="rId1" Type="http://schemas.openxmlformats.org/officeDocument/2006/relationships/theme" Target="theme/theme1.xml"/><Relationship Id="rId6" Type="http://schemas.openxmlformats.org/officeDocument/2006/relationships/worksheet" Target="worksheets/sheet2.xml"/><Relationship Id="rId5" Type="http://schemas.openxmlformats.org/officeDocument/2006/relationships/worksheet" Target="worksheets/sheet1.xml"/><Relationship Id="rId15" Type="http://schemas.openxmlformats.org/officeDocument/2006/relationships/customXml" Target="../customXml/item1.xml"/><Relationship Id="rId10" Type="http://schemas.openxmlformats.org/officeDocument/2006/relationships/worksheet" Target="worksheets/sheet6.xml"/><Relationship Id="rId14" Type="http://schemas.openxmlformats.org/officeDocument/2006/relationships/pivotCacheDefinition" Target="pivotCache/pivotCacheDefinition1.xml"/><Relationship Id="rId4" Type="http://schemas.microsoft.com/office/2017/10/relationships/person" Target="persons/person.xml"/><Relationship Id="rId9"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view3D>
      <c:rotX val="15"/>
      <c:rotY val="20"/>
      <c:depthPercent val="100"/>
      <c:rAngAx val="1"/>
    </c:view3D>
    <c:plotArea>
      <c:layout/>
      <c:bar3DChart>
        <c:barDir val="col"/>
        <c:grouping val="clustered"/>
        <c:ser>
          <c:idx val="0"/>
          <c:order val="0"/>
          <c:tx>
            <c:strRef>
              <c:f>RESUMEN!$B$20</c:f>
            </c:strRef>
          </c:tx>
          <c:spPr>
            <a:solidFill>
              <a:schemeClr val="accent1"/>
            </a:solidFill>
            <a:ln cmpd="sng">
              <a:solidFill>
                <a:srgbClr val="000000">
                  <a:alpha val="0"/>
                </a:srgbClr>
              </a:solidFill>
            </a:ln>
          </c:spPr>
          <c:dLbls>
            <c:numFmt formatCode="General" sourceLinked="1"/>
            <c:txPr>
              <a:bodyPr/>
              <a:lstStyle/>
              <a:p>
                <a:pPr lvl="0">
                  <a:defRPr b="1" sz="1400">
                    <a:latin typeface="Arial Narrow"/>
                  </a:defRPr>
                </a:pPr>
              </a:p>
            </c:txPr>
            <c:showLegendKey val="0"/>
            <c:showVal val="1"/>
            <c:showCatName val="0"/>
            <c:showSerName val="0"/>
            <c:showPercent val="0"/>
            <c:showBubbleSize val="0"/>
          </c:dLbls>
          <c:cat>
            <c:strRef>
              <c:f>RESUMEN!$A$21:$A$34</c:f>
            </c:strRef>
          </c:cat>
          <c:val>
            <c:numRef>
              <c:f>RESUMEN!$B$21:$B$34</c:f>
              <c:numCache/>
            </c:numRef>
          </c:val>
        </c:ser>
        <c:ser>
          <c:idx val="1"/>
          <c:order val="1"/>
          <c:tx>
            <c:strRef>
              <c:f>RESUMEN!$C$20</c:f>
            </c:strRef>
          </c:tx>
          <c:spPr>
            <a:solidFill>
              <a:schemeClr val="accent2"/>
            </a:solidFill>
            <a:ln cmpd="sng">
              <a:solidFill>
                <a:srgbClr val="000000">
                  <a:alpha val="0"/>
                </a:srgbClr>
              </a:solidFill>
            </a:ln>
          </c:spPr>
          <c:dLbls>
            <c:numFmt formatCode="General" sourceLinked="1"/>
            <c:txPr>
              <a:bodyPr/>
              <a:lstStyle/>
              <a:p>
                <a:pPr lvl="0">
                  <a:defRPr b="1" sz="1400">
                    <a:latin typeface="Arial Narrow"/>
                  </a:defRPr>
                </a:pPr>
              </a:p>
            </c:txPr>
            <c:showLegendKey val="0"/>
            <c:showVal val="1"/>
            <c:showCatName val="0"/>
            <c:showSerName val="0"/>
            <c:showPercent val="0"/>
            <c:showBubbleSize val="0"/>
          </c:dLbls>
          <c:cat>
            <c:strRef>
              <c:f>RESUMEN!$A$21:$A$34</c:f>
            </c:strRef>
          </c:cat>
          <c:val>
            <c:numRef>
              <c:f>RESUMEN!$C$21:$C$34</c:f>
              <c:numCache/>
            </c:numRef>
          </c:val>
        </c:ser>
        <c:ser>
          <c:idx val="2"/>
          <c:order val="2"/>
          <c:tx>
            <c:strRef>
              <c:f>RESUMEN!$E$20</c:f>
            </c:strRef>
          </c:tx>
          <c:spPr>
            <a:solidFill>
              <a:schemeClr val="accent3"/>
            </a:solidFill>
            <a:ln cmpd="sng">
              <a:solidFill>
                <a:srgbClr val="000000">
                  <a:alpha val="0"/>
                </a:srgbClr>
              </a:solidFill>
            </a:ln>
          </c:spPr>
          <c:dLbls>
            <c:numFmt formatCode="General" sourceLinked="1"/>
            <c:txPr>
              <a:bodyPr/>
              <a:lstStyle/>
              <a:p>
                <a:pPr lvl="0">
                  <a:defRPr b="1" sz="1400">
                    <a:latin typeface="Arial Narrow"/>
                  </a:defRPr>
                </a:pPr>
              </a:p>
            </c:txPr>
            <c:showLegendKey val="0"/>
            <c:showVal val="1"/>
            <c:showCatName val="0"/>
            <c:showSerName val="0"/>
            <c:showPercent val="0"/>
            <c:showBubbleSize val="0"/>
          </c:dLbls>
          <c:cat>
            <c:strRef>
              <c:f>RESUMEN!$A$21:$A$34</c:f>
            </c:strRef>
          </c:cat>
          <c:val>
            <c:numRef>
              <c:f>RESUMEN!$E$21:$E$31</c:f>
              <c:numCache/>
            </c:numRef>
          </c:val>
        </c:ser>
        <c:axId val="1346754205"/>
        <c:axId val="1004969383"/>
      </c:bar3DChart>
      <c:catAx>
        <c:axId val="134675420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sz="1000">
                <a:solidFill>
                  <a:srgbClr val="000000"/>
                </a:solidFill>
                <a:latin typeface="Arial Narrow"/>
              </a:defRPr>
            </a:pPr>
          </a:p>
        </c:txPr>
        <c:crossAx val="1004969383"/>
      </c:catAx>
      <c:valAx>
        <c:axId val="100496938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346754205"/>
      </c:valAx>
    </c:plotArea>
    <c:legend>
      <c:legendPos val="r"/>
      <c:overlay val="0"/>
      <c:txPr>
        <a:bodyPr/>
        <a:lstStyle/>
        <a:p>
          <a:pPr lvl="0">
            <a:defRPr b="0">
              <a:solidFill>
                <a:srgbClr val="1A1A1A"/>
              </a:solidFill>
              <a:latin typeface="+mn-lt"/>
            </a:defRPr>
          </a:pPr>
        </a:p>
      </c:txPr>
    </c:legend>
    <c:plotVisOnly val="1"/>
  </c:chart>
  <c:spPr>
    <a:solidFill>
      <a:srgbClr val="FFFFFF">
        <a:alpha val="0"/>
      </a:srgbClr>
    </a:solidFill>
  </c:spPr>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radarChart>
        <c:radarStyle val="marker"/>
        <c:ser>
          <c:idx val="0"/>
          <c:order val="0"/>
          <c:spPr>
            <a:ln cmpd="sng">
              <a:solidFill>
                <a:srgbClr val="4285F4"/>
              </a:solidFill>
            </a:ln>
          </c:spPr>
          <c:marker>
            <c:symbol val="none"/>
          </c:marker>
          <c:cat>
            <c:strRef>
              <c:f>RESUMEN!$A$22:$A$31</c:f>
            </c:strRef>
          </c:cat>
          <c:val>
            <c:numRef>
              <c:f>RESUMEN!$B$22:$B$31</c:f>
              <c:numCache/>
            </c:numRef>
          </c:val>
          <c:smooth val="1"/>
        </c:ser>
        <c:ser>
          <c:idx val="1"/>
          <c:order val="1"/>
          <c:spPr>
            <a:ln cmpd="sng">
              <a:solidFill>
                <a:srgbClr val="EA4335"/>
              </a:solidFill>
            </a:ln>
          </c:spPr>
          <c:marker>
            <c:symbol val="none"/>
          </c:marker>
          <c:cat>
            <c:strRef>
              <c:f>RESUMEN!$A$22:$A$31</c:f>
            </c:strRef>
          </c:cat>
          <c:val>
            <c:numRef>
              <c:f>RESUMEN!$C$22:$C$31</c:f>
              <c:numCache/>
            </c:numRef>
          </c:val>
          <c:smooth val="1"/>
        </c:ser>
        <c:ser>
          <c:idx val="2"/>
          <c:order val="2"/>
          <c:spPr>
            <a:ln cmpd="sng">
              <a:solidFill>
                <a:srgbClr val="FBBC04"/>
              </a:solidFill>
            </a:ln>
          </c:spPr>
          <c:marker>
            <c:symbol val="none"/>
          </c:marker>
          <c:cat>
            <c:strRef>
              <c:f>RESUMEN!$A$22:$A$31</c:f>
            </c:strRef>
          </c:cat>
          <c:val>
            <c:numRef>
              <c:f>RESUMEN!$D$22:$D$31</c:f>
              <c:numCache/>
            </c:numRef>
          </c:val>
          <c:smooth val="1"/>
        </c:ser>
        <c:ser>
          <c:idx val="3"/>
          <c:order val="3"/>
          <c:spPr>
            <a:ln cmpd="sng">
              <a:solidFill>
                <a:srgbClr val="34A853"/>
              </a:solidFill>
            </a:ln>
          </c:spPr>
          <c:marker>
            <c:symbol val="none"/>
          </c:marker>
          <c:cat>
            <c:strRef>
              <c:f>RESUMEN!$A$22:$A$31</c:f>
            </c:strRef>
          </c:cat>
          <c:val>
            <c:numRef>
              <c:f>RESUMEN!$E$22:$E$31</c:f>
              <c:numCache/>
            </c:numRef>
          </c:val>
          <c:smooth val="1"/>
        </c:ser>
        <c:axId val="651302874"/>
        <c:axId val="1355551310"/>
      </c:radarChart>
      <c:catAx>
        <c:axId val="651302874"/>
        <c:scaling>
          <c:orientation val="minMax"/>
        </c:scaling>
        <c:delete val="0"/>
        <c:axPos val="b"/>
        <c:title>
          <c:tx>
            <c:rich>
              <a:bodyPr/>
              <a:lstStyle/>
              <a:p>
                <a:pPr lvl="0">
                  <a:defRPr b="0">
                    <a:solidFill>
                      <a:srgbClr val="000000"/>
                    </a:solidFill>
                    <a:latin typeface="Arial Narrow"/>
                  </a:defRPr>
                </a:pPr>
                <a:r>
                  <a:rPr b="0">
                    <a:solidFill>
                      <a:srgbClr val="000000"/>
                    </a:solidFill>
                    <a:latin typeface="Arial Narrow"/>
                  </a:rPr>
                  <a:t>RESPONSABLE</a:t>
                </a:r>
              </a:p>
            </c:rich>
          </c:tx>
          <c:overlay val="0"/>
        </c:title>
        <c:numFmt formatCode="General" sourceLinked="1"/>
        <c:majorTickMark val="none"/>
        <c:minorTickMark val="none"/>
        <c:spPr/>
        <c:txPr>
          <a:bodyPr/>
          <a:lstStyle/>
          <a:p>
            <a:pPr lvl="0">
              <a:defRPr b="0">
                <a:solidFill>
                  <a:srgbClr val="000000"/>
                </a:solidFill>
                <a:latin typeface="Arial Narrow"/>
              </a:defRPr>
            </a:pPr>
          </a:p>
        </c:txPr>
        <c:crossAx val="1355551310"/>
      </c:catAx>
      <c:valAx>
        <c:axId val="135555131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Arial Narrow"/>
                  </a:defRPr>
                </a:pPr>
                <a:r>
                  <a:rPr b="0">
                    <a:solidFill>
                      <a:srgbClr val="000000"/>
                    </a:solidFill>
                    <a:latin typeface="Arial Narrow"/>
                  </a:rPr>
                  <a:t/>
                </a:r>
              </a:p>
            </c:rich>
          </c:tx>
          <c:overlay val="0"/>
        </c:title>
        <c:numFmt formatCode="General" sourceLinked="1"/>
        <c:majorTickMark val="none"/>
        <c:minorTickMark val="none"/>
        <c:tickLblPos val="nextTo"/>
        <c:spPr>
          <a:ln/>
        </c:spPr>
        <c:txPr>
          <a:bodyPr/>
          <a:lstStyle/>
          <a:p>
            <a:pPr lvl="0">
              <a:defRPr b="0">
                <a:solidFill>
                  <a:srgbClr val="000000"/>
                </a:solidFill>
                <a:latin typeface="Arial Narrow"/>
              </a:defRPr>
            </a:pPr>
          </a:p>
        </c:txPr>
        <c:crossAx val="651302874"/>
      </c:valAx>
    </c:plotArea>
    <c:legend>
      <c:legendPos val="r"/>
      <c:overlay val="0"/>
      <c:txPr>
        <a:bodyPr/>
        <a:lstStyle/>
        <a:p>
          <a:pPr lvl="0">
            <a:defRPr b="0" sz="1000">
              <a:solidFill>
                <a:srgbClr val="000000"/>
              </a:solidFill>
              <a:latin typeface="Arial Narrow"/>
            </a:defRPr>
          </a:pPr>
        </a:p>
      </c:txPr>
    </c:legend>
    <c:plotVisOnly val="1"/>
  </c:chart>
  <c:spPr>
    <a:solidFill>
      <a:srgbClr val="FFFFFF">
        <a:alpha val="0"/>
      </a:srgbClr>
    </a:solidFill>
  </c:spPr>
</c:chartSpace>
</file>

<file path=xl/documenttasks/documenttask1.xml><?xml version="1.0" encoding="utf-8"?>
<Tasks xmlns="http://schemas.microsoft.com/office/tasks/2019/documenttasks">
  <Task id="{3647c298-ac25-4621-9d5b-1b389230c385}">
    <Anchor>
      <Comment id="{cd0ab7f1-8fa5-4b09-ac02-60f9151f5143}"/>
    </Anchor>
    <History>
      <Event time="2025-05-08T21:37:44.00" id="{626f6265-fac1-4b0a-81ff-153f9fef2997}">
        <Attribution userId="placeholder@email.com" userName="Hugo Sebastian Mahecha Pérez" userProvider="google-sheets"/>
        <Anchor>
          <Comment id="{cd0ab7f1-8fa5-4b09-ac02-60f9151f5143}"/>
        </Anchor>
        <Create/>
      </Event>
      <Event time="2025-05-08T21:37:44.00" id="{c6183042-3bc4-448d-8ec4-165f835139ac}">
        <Attribution userId="placeholder@email.com" userName="Hugo Sebastian Mahecha Pérez" userProvider="google-sheets"/>
        <Anchor>
          <Comment id="{cd0ab7f1-8fa5-4b09-ac02-60f9151f5143}"/>
        </Anchor>
        <Assign userId="santiago.vargas@gobiernobogota.gov.co" userName="santiago.vargas@gobiernobogota.gov.co" userProvider="google-sheets"/>
      </Event>
    </History>
  </Task>
  <Task id="{a3f6698e-a635-432f-a6e7-79b59ad3f5e7}">
    <Anchor>
      <Comment id="{fedfa044-d330-4140-8922-42fb367b206d}"/>
    </Anchor>
    <History>
      <Event time="2025-05-19T16:08:01.00" id="{aa28070d-30f6-4f62-8878-a6bc4f753f6b}">
        <Attribution userId="placeholder@email.com" userName="Hugo Sebastian Mahecha Pérez" userProvider="google-sheets"/>
        <Anchor>
          <Comment id="{fedfa044-d330-4140-8922-42fb367b206d}"/>
        </Anchor>
        <Create/>
      </Event>
      <Event time="2025-05-19T16:08:01.00" id="{ccf410ff-0d04-4cc6-8822-926e8f5b5383}">
        <Attribution userId="placeholder@email.com" userName="Hugo Sebastian Mahecha Pérez" userProvider="google-sheets"/>
        <Anchor>
          <Comment id="{fedfa044-d330-4140-8922-42fb367b206d}"/>
        </Anchor>
        <Assign userId="ingdiegopr8@gmail.com" userName="ingdiegopr8@gmail.com" userProvider="google-sheets"/>
      </Event>
    </History>
  </Task>
  <Task id="{416fc0e5-61cd-42c0-97f3-98297314659c}">
    <Anchor>
      <Comment id="{3f389a17-dd71-4708-833e-e2ea0bbf628e}"/>
    </Anchor>
    <History>
      <Event time="2025-05-16T01:25:51.00" id="{09fbc7e0-ba89-4ac7-93c9-ea2b52e9c11a}">
        <Attribution userId="placeholder@email.com" userName="Infraestructura Fontibon 2025" userProvider="google-sheets"/>
        <Anchor>
          <Comment id="{3f389a17-dd71-4708-833e-e2ea0bbf628e}"/>
        </Anchor>
        <Create/>
      </Event>
      <Event time="2025-05-16T01:25:51.00" id="{3115d840-1c60-4106-b69e-20240f997f2b}">
        <Attribution userId="placeholder@email.com" userName="Infraestructura Fontibon 2025" userProvider="google-sheets"/>
        <Anchor>
          <Comment id="{3f389a17-dd71-4708-833e-e2ea0bbf628e}"/>
        </Anchor>
        <Assign userId="fernandachavesmanrique@gmail.com" userName="fernandachavesmanrique@gmail.com" userProvider="google-sheets"/>
      </Event>
    </History>
  </Task>
  <Task id="{92ab1b6a-d3c4-4d49-86ee-24b94ccc9bd3}">
    <Anchor>
      <Comment id="{3b77696b-8800-491a-a7d2-6837aabb85b0}"/>
    </Anchor>
    <History>
      <Event time="2025-05-07T01:44:01.00" id="{2c7e0580-2ae9-4134-8694-27dbb02f1a48}">
        <Attribution userId="placeholder@email.com" userName="Infraestructura Fontibon 2025" userProvider="google-sheets"/>
        <Anchor>
          <Comment id="{3b77696b-8800-491a-a7d2-6837aabb85b0}"/>
        </Anchor>
        <Create/>
      </Event>
      <Event time="2025-05-07T01:44:01.00" id="{b68a73c9-4bfd-477c-83d1-72380f19b298}">
        <Attribution userId="placeholder@email.com" userName="Infraestructura Fontibon 2025" userProvider="google-sheets"/>
        <Anchor>
          <Comment id="{3b77696b-8800-491a-a7d2-6837aabb85b0}"/>
        </Anchor>
        <Assign userId="fernandachavesmanrique@gmail.com" userName="fernandachavesmanrique@gmail.com" userProvider="google-sheets"/>
      </Event>
    </History>
  </Task>
  <Task id="{b98a5c08-0b6c-4e0c-8d38-a60ebbc2a940}">
    <Anchor>
      <Comment id="{32457995-ccdd-4dbc-9429-12c4d2bb807b}"/>
    </Anchor>
    <History>
      <Event time="2025-05-29T16:59:28.00" id="{9bcfca46-dd05-4861-9cbf-b4cf76182482}">
        <Attribution userId="placeholder@email.com" userName="Hugo Sebastian Mahecha Pérez" userProvider="google-sheets"/>
        <Anchor>
          <Comment id="{32457995-ccdd-4dbc-9429-12c4d2bb807b}"/>
        </Anchor>
        <Create/>
      </Event>
      <Event time="2025-05-29T16:59:28.00" id="{35cc93f3-4094-4eb0-8017-db96334413c0}">
        <Attribution userId="placeholder@email.com" userName="Hugo Sebastian Mahecha Pérez" userProvider="google-sheets"/>
        <Anchor>
          <Comment id="{32457995-ccdd-4dbc-9429-12c4d2bb807b}"/>
        </Anchor>
        <Assign userId="fernandachavesmanrique@gmail.com" userName="fernandachavesmanrique@gmail.com" userProvider="google-sheets"/>
      </Event>
    </History>
  </Task>
  <Task id="{411e0deb-4bea-4f7d-a4c4-82af136e374e}">
    <Anchor>
      <Comment id="{1743668d-729b-4f52-8dda-2907d4d71d79}"/>
    </Anchor>
    <History>
      <Event time="2025-06-03T15:25:23.00" id="{3f6c1543-0db2-4354-9256-7293a33bd04c}">
        <Attribution userId="placeholder@email.com" userName="Hugo Sebastian Mahecha Pérez" userProvider="google-sheets"/>
        <Anchor>
          <Comment id="{1743668d-729b-4f52-8dda-2907d4d71d79}"/>
        </Anchor>
        <Create/>
      </Event>
      <Event time="2025-06-03T15:25:23.00" id="{d28e49d8-8bca-48a5-91b5-0bb9dae56c8d}">
        <Attribution userId="placeholder@email.com" userName="Hugo Sebastian Mahecha Pérez" userProvider="google-sheets"/>
        <Anchor>
          <Comment id="{1743668d-729b-4f52-8dda-2907d4d71d79}"/>
        </Anchor>
        <Assign userId="santiago.vargas@gobiernobogota.gov.co" userName="santiago.vargas@gobiernobogota.gov.co" userProvider="google-sheets"/>
      </Event>
    </History>
  </Task>
  <Task id="{7f2ad88c-bacf-4dfc-a14d-6e78fe8a2350}">
    <Anchor>
      <Comment id="{c562f623-8520-4216-8065-62f1bb735a7b}"/>
    </Anchor>
    <History>
      <Event time="2025-05-29T18:42:31.00" id="{b86d1688-9135-4c5a-9773-7c9ccb297bb1}">
        <Attribution userId="placeholder@email.com" userName="Hugo Sebastian Mahecha Pérez" userProvider="google-sheets"/>
        <Anchor>
          <Comment id="{c562f623-8520-4216-8065-62f1bb735a7b}"/>
        </Anchor>
        <Create/>
      </Event>
      <Event time="2025-05-29T18:42:31.00" id="{530829b0-364c-45d5-b5b9-7daa9bba553e}">
        <Attribution userId="placeholder@email.com" userName="Hugo Sebastian Mahecha Pérez" userProvider="google-sheets"/>
        <Anchor>
          <Comment id="{c562f623-8520-4216-8065-62f1bb735a7b}"/>
        </Anchor>
        <Assign userId="santiago.vargas@gobiernobogota.gov.co" userName="santiago.vargas@gobiernobogota.gov.co" userProvider="google-sheets"/>
      </Event>
    </History>
  </Task>
  <Task id="{20bc14bd-7325-4510-bf97-10296da34cf5}">
    <Anchor>
      <Comment id="{d56abaaf-ed98-4fd9-b966-97f661d4f902}"/>
    </Anchor>
    <History>
      <Event time="2025-05-07T11:54:48.00" id="{84f5f269-1a35-4ac8-9205-ba03e0c6e993}">
        <Attribution userId="placeholder@email.com" userName="Infraestructura Fontibon 2025" userProvider="google-sheets"/>
        <Anchor>
          <Comment id="{d56abaaf-ed98-4fd9-b966-97f661d4f902}"/>
        </Anchor>
        <Create/>
      </Event>
      <Event time="2025-05-07T11:54:48.00" id="{a3f1480c-2230-4051-8a5b-30ecbf1adfad}">
        <Attribution userId="placeholder@email.com" userName="Infraestructura Fontibon 2025" userProvider="google-sheets"/>
        <Anchor>
          <Comment id="{d56abaaf-ed98-4fd9-b966-97f661d4f902}"/>
        </Anchor>
        <Assign userId="feliz7891@gmail.com" userName="feliz7891@gmail.com" userProvider="google-sheets"/>
      </Event>
    </History>
  </Task>
</Tasks>
</file>

<file path=xl/documenttasks/documenttask2.xml><?xml version="1.0" encoding="utf-8"?>
<Tasks xmlns="http://schemas.microsoft.com/office/tasks/2019/documenttasks">
  <Task id="{967f07bf-9cf2-422a-af7c-41f8df8a4170}">
    <Anchor>
      <Comment id="{abc02218-1f34-44c0-902f-141cba0a4a03}"/>
    </Anchor>
    <History>
      <Event time="2025-05-08T21:39:34.00" id="{77d93a7d-7ad1-44c5-b3c4-6c90816b7933}">
        <Attribution userId="placeholder@email.com" userName="Johana Lopez" userProvider="google-sheets"/>
        <Anchor>
          <Comment id="{abc02218-1f34-44c0-902f-141cba0a4a03}"/>
        </Anchor>
        <Create/>
      </Event>
      <Event time="2025-05-08T21:39:34.00" id="{e1a6690c-1fba-4e99-bb25-0e5fac2e5142}">
        <Attribution userId="placeholder@email.com" userName="Johana Lopez" userProvider="google-sheets"/>
        <Anchor>
          <Comment id="{abc02218-1f34-44c0-902f-141cba0a4a03}"/>
        </Anchor>
        <Assign userId="santiago.vargas@gobiernobogota.gov.co" userName="santiago.vargas@gobiernobogota.gov.co" userProvider="google-sheets"/>
      </Event>
    </History>
  </Task>
  <Task id="{767552c6-12a6-4341-893e-ad3a7c73041c}">
    <Anchor>
      <Comment id="{0c0b57bd-ff89-4a0e-90af-c000b58d0ae6}"/>
    </Anchor>
    <History>
      <Event time="2025-05-02T19:06:51.00" id="{323b0341-793b-49bb-a57a-ed2d235d47a3}">
        <Attribution userId="placeholder@email.com" userName="Johana Lopez" userProvider="google-sheets"/>
        <Anchor>
          <Comment id="{0c0b57bd-ff89-4a0e-90af-c000b58d0ae6}"/>
        </Anchor>
        <Create/>
      </Event>
      <Event time="2025-05-02T19:06:51.00" id="{b8dba0eb-fda3-445b-ae68-12105b46cd47}">
        <Attribution userId="placeholder@email.com" userName="Johana Lopez" userProvider="google-sheets"/>
        <Anchor>
          <Comment id="{0c0b57bd-ff89-4a0e-90af-c000b58d0ae6}"/>
        </Anchor>
        <Assign userId="ing.cristian.pedroza@gmail.com" userName="ing.cristian.pedroza@gmail.com" userProvider="google-sheets"/>
      </Event>
    </History>
  </Task>
  <Task id="{e5efc42a-d9b6-4f22-a35d-91c2ea2a4f29}">
    <Anchor>
      <Comment id="{4fe53cc9-e2c3-467b-9272-7d79e288b615}"/>
    </Anchor>
    <History>
      <Event time="2025-05-23T19:03:19.00" id="{e5fef542-349f-46fd-bc49-f7da0b0505b8}">
        <Attribution userId="placeholder@email.com" userName="Infraestructura Fontibon 2025" userProvider="google-sheets"/>
        <Anchor>
          <Comment id="{4fe53cc9-e2c3-467b-9272-7d79e288b615}"/>
        </Anchor>
        <Create/>
      </Event>
      <Event time="2025-05-23T19:03:19.00" id="{a0b26662-caaf-41e9-8724-3898b8b61cd7}">
        <Attribution userId="placeholder@email.com" userName="Infraestructura Fontibon 2025" userProvider="google-sheets"/>
        <Anchor>
          <Comment id="{4fe53cc9-e2c3-467b-9272-7d79e288b615}"/>
        </Anchor>
        <Assign userId="diegop8@hotmail.com" userName="diegop8@hotmail.com" userProvider="google-sheets"/>
      </Event>
    </History>
  </Task>
  <Task id="{bc50c7a8-0326-4c22-b254-4c7856e17449}">
    <Anchor>
      <Comment id="{42b1e076-0821-4dcc-807b-4db41fe78fa5}"/>
    </Anchor>
    <History>
      <Event time="2025-05-23T19:04:25.00" id="{fff3728f-1999-4cea-b172-0184172eba36}">
        <Attribution userId="placeholder@email.com" userName="Infraestructura Fontibon 2025" userProvider="google-sheets"/>
        <Anchor>
          <Comment id="{42b1e076-0821-4dcc-807b-4db41fe78fa5}"/>
        </Anchor>
        <Create/>
      </Event>
      <Event time="2025-05-23T19:04:25.00" id="{3a0a8829-9517-4ceb-b529-280e233c4f29}">
        <Attribution userId="placeholder@email.com" userName="Infraestructura Fontibon 2025" userProvider="google-sheets"/>
        <Anchor>
          <Comment id="{42b1e076-0821-4dcc-807b-4db41fe78fa5}"/>
        </Anchor>
        <Assign userId="oscarjuliancb@gmail.com" userName="oscarjuliancb@gmail.com" userProvider="google-sheets"/>
      </Event>
    </History>
  </Task>
  <Task id="{2e500425-70c1-4135-aae3-5a8448bc251b}">
    <Anchor>
      <Comment id="{00548cba-b572-462b-a3dd-7759fb3c52c8}"/>
    </Anchor>
    <History>
      <Event time="2025-06-04T14:29:46.00" id="{a69f3c77-05f6-4449-a288-6f1170219872}">
        <Attribution userId="placeholder@email.com" userName="Infraestructura Fontibon 2025" userProvider="google-sheets"/>
        <Anchor>
          <Comment id="{00548cba-b572-462b-a3dd-7759fb3c52c8}"/>
        </Anchor>
        <Create/>
      </Event>
      <Event time="2025-06-04T14:29:46.00" id="{08ac67c6-c57c-44f1-a631-331c38cec31b}">
        <Attribution userId="placeholder@email.com" userName="Infraestructura Fontibon 2025" userProvider="google-sheets"/>
        <Anchor>
          <Comment id="{00548cba-b572-462b-a3dd-7759fb3c52c8}"/>
        </Anchor>
        <Assign userId="oscarjuliancb@gmail.com" userName="oscarjuliancb@gmail.com" userProvider="google-sheets"/>
      </Event>
    </History>
  </Task>
  <Task id="{cc8eb4dc-92f5-4176-ac13-00c8b0a38c6b}">
    <Anchor>
      <Comment id="{2af323cd-0003-46ab-8607-6cffaa7dd3e3}"/>
    </Anchor>
    <History>
      <Event time="2025-05-23T19:04:32.00" id="{03189cc8-e855-4b38-a470-390e0e06ab69}">
        <Attribution userId="placeholder@email.com" userName="Infraestructura Fontibon 2025" userProvider="google-sheets"/>
        <Anchor>
          <Comment id="{2af323cd-0003-46ab-8607-6cffaa7dd3e3}"/>
        </Anchor>
        <Create/>
      </Event>
      <Event time="2025-05-23T19:04:32.00" id="{e31b08d8-867d-4a6f-93d0-9d805322b88e}">
        <Attribution userId="placeholder@email.com" userName="Infraestructura Fontibon 2025" userProvider="google-sheets"/>
        <Anchor>
          <Comment id="{2af323cd-0003-46ab-8607-6cffaa7dd3e3}"/>
        </Anchor>
        <Assign userId="oscarjuliancb@gmail.com" userName="oscarjuliancb@gmail.com" userProvider="google-sheets"/>
      </Event>
    </History>
  </Task>
  <Task id="{02a6e50a-a002-4c7d-934d-28d6a6852d4f}">
    <Anchor>
      <Comment id="{b6b318e6-3cdb-4fc5-bac9-e71e4ef98e8d}"/>
    </Anchor>
    <History>
      <Event time="2025-05-23T19:04:41.00" id="{26a35a54-6b8b-4518-971b-0cfb7cc3571f}">
        <Attribution userId="placeholder@email.com" userName="Infraestructura Fontibon 2025" userProvider="google-sheets"/>
        <Anchor>
          <Comment id="{b6b318e6-3cdb-4fc5-bac9-e71e4ef98e8d}"/>
        </Anchor>
        <Create/>
      </Event>
      <Event time="2025-05-23T19:04:41.00" id="{1e54ec1b-5639-46d9-823c-83e447a7c115}">
        <Attribution userId="placeholder@email.com" userName="Infraestructura Fontibon 2025" userProvider="google-sheets"/>
        <Anchor>
          <Comment id="{b6b318e6-3cdb-4fc5-bac9-e71e4ef98e8d}"/>
        </Anchor>
        <Assign userId="oscarjuliancb@gmail.com" userName="oscarjuliancb@gmail.com" userProvider="google-sheets"/>
      </Event>
    </History>
  </Task>
  <Task id="{fec2d702-c0ef-4414-9328-bb54bca09176}">
    <Anchor>
      <Comment id="{d3021c92-da6c-4a59-bda8-7bec378bc6e5}"/>
    </Anchor>
    <History>
      <Event time="2025-07-08T15:08:14.00" id="{6a32611f-a8ac-4f2e-837f-ad2702b4d773}">
        <Attribution userId="placeholder@email.com" userName="Infraestructura Fontibon 2025" userProvider="google-sheets"/>
        <Anchor>
          <Comment id="{d3021c92-da6c-4a59-bda8-7bec378bc6e5}"/>
        </Anchor>
        <Create/>
      </Event>
      <Event time="2025-07-08T15:08:14.00" id="{eb671739-0b5d-4684-b7c2-7f41537f9b3a}">
        <Attribution userId="placeholder@email.com" userName="Infraestructura Fontibon 2025" userProvider="google-sheets"/>
        <Anchor>
          <Comment id="{d3021c92-da6c-4a59-bda8-7bec378bc6e5}"/>
        </Anchor>
        <Assign userId="diegop8@hotmail.com" userName="diegop8@hotmail.com" userProvider="google-sheets"/>
      </Event>
    </History>
  </Task>
  <Task id="{d3026276-6276-4630-9679-f60aa9d4698d}">
    <Anchor>
      <Comment id="{d5eb8fa6-4826-42a1-a8b8-9e0fde66deaa}"/>
    </Anchor>
    <History>
      <Event time="2025-05-02T17:40:20.00" id="{da2ea835-9559-4927-adb4-23dbcb36dfc2}">
        <Attribution userId="placeholder@email.com" userName="Johana Lopez" userProvider="google-sheets"/>
        <Anchor>
          <Comment id="{d5eb8fa6-4826-42a1-a8b8-9e0fde66deaa}"/>
        </Anchor>
        <Create/>
      </Event>
      <Event time="2025-05-02T17:40:20.00" id="{cf9991eb-27bc-44da-9568-5e4c7e88063c}">
        <Attribution userId="placeholder@email.com" userName="Johana Lopez" userProvider="google-sheets"/>
        <Anchor>
          <Comment id="{d5eb8fa6-4826-42a1-a8b8-9e0fde66deaa}"/>
        </Anchor>
        <Assign userId="ing.cristian.pedroza@gmail.com" userName="ing.cristian.pedroza@gmail.com" userProvider="google-sheets"/>
      </Event>
    </History>
  </Task>
  <Task id="{3121be67-b15f-4876-bdab-02e2769c71cf}">
    <Anchor>
      <Comment id="{262b5161-da88-40a9-9264-a37e7aeafc9d}"/>
    </Anchor>
    <History>
      <Event time="2025-05-02T19:23:12.00" id="{2e0641d4-186b-4243-956d-994a43de8074}">
        <Attribution userId="placeholder@email.com" userName="Johana Lopez" userProvider="google-sheets"/>
        <Anchor>
          <Comment id="{262b5161-da88-40a9-9264-a37e7aeafc9d}"/>
        </Anchor>
        <Create/>
      </Event>
      <Event time="2025-05-02T19:23:12.00" id="{6f5236aa-e21f-43fd-a88e-1badbdaf8d14}">
        <Attribution userId="placeholder@email.com" userName="Johana Lopez" userProvider="google-sheets"/>
        <Anchor>
          <Comment id="{262b5161-da88-40a9-9264-a37e7aeafc9d}"/>
        </Anchor>
        <Assign userId="ing.cristian.pedroza@gmail.com" userName="ing.cristian.pedroza@gmail.com" userProvider="google-sheets"/>
      </Event>
    </History>
  </Task>
  <Task id="{01c9dfdf-6af1-4cb8-bb25-314c7f3903b5}">
    <Anchor>
      <Comment id="{2c9b2cfe-2375-4025-bf75-696989f040eb}"/>
    </Anchor>
    <History>
      <Event time="2025-05-02T19:12:39.00" id="{4b97febd-f273-4db8-a3cf-0983c2a7fcef}">
        <Attribution userId="placeholder@email.com" userName="Johana Lopez" userProvider="google-sheets"/>
        <Anchor>
          <Comment id="{2c9b2cfe-2375-4025-bf75-696989f040eb}"/>
        </Anchor>
        <Create/>
      </Event>
      <Event time="2025-05-02T19:12:39.00" id="{51d1f958-543f-4234-80a5-6253af7a6e7a}">
        <Attribution userId="placeholder@email.com" userName="Johana Lopez" userProvider="google-sheets"/>
        <Anchor>
          <Comment id="{2c9b2cfe-2375-4025-bf75-696989f040eb}"/>
        </Anchor>
        <Assign userId="arq.jsebastianramirez@gmail.com" userName="arq.jsebastianramirez@gmail.com" userProvider="google-sheets"/>
      </Event>
    </History>
  </Task>
</Tasks>
</file>

<file path=xl/documenttasks/documenttask3.xml><?xml version="1.0" encoding="utf-8"?>
<Tasks xmlns="http://schemas.microsoft.com/office/tasks/2019/documenttasks">
  <Task id="{7ac4807c-3121-49f7-9944-cd49f70789d6}">
    <Anchor>
      <Comment id="{c5d279c2-0cf2-47a7-931f-6a0781fe026f}"/>
    </Anchor>
    <History>
      <Event time="2025-10-08T17:31:47.00" id="{997d67fd-6d7a-4fd0-a224-2847e0ee7f73}">
        <Attribution userId="placeholder@email.com" userName="Infraestructura Fontibon 2025" userProvider="google-sheets"/>
        <Anchor>
          <Comment id="{c5d279c2-0cf2-47a7-931f-6a0781fe026f}"/>
        </Anchor>
        <Create/>
      </Event>
      <Event time="2025-10-08T17:31:47.00" id="{5a2ea0b6-e04f-46fa-943a-4d4990d5190a}">
        <Attribution userId="placeholder@email.com" userName="Infraestructura Fontibon 2025" userProvider="google-sheets"/>
        <Anchor>
          <Comment id="{c5d279c2-0cf2-47a7-931f-6a0781fe026f}"/>
        </Anchor>
        <Assign userId="ing.cristian.infrafontibon@gmail.com" userName="ing.cristian.infrafontibon@gmail.com" userProvider="google-sheets"/>
      </Event>
    </History>
  </Task>
  <Task id="{2e041939-f71a-4fb7-9dac-c1650e146d2f}">
    <Anchor>
      <Comment id="{cc617d10-bb13-45c7-b6b2-d20434be1f9f}"/>
    </Anchor>
    <History>
      <Event time="2025-11-10T20:35:08.00" id="{528a48ea-cfb6-42de-a5b0-619696af3b01}">
        <Attribution userId="placeholder@email.com" userName="Infraestructura Fontibon 2025" userProvider="google-sheets"/>
        <Anchor>
          <Comment id="{cc617d10-bb13-45c7-b6b2-d20434be1f9f}"/>
        </Anchor>
        <Create/>
      </Event>
      <Event time="2025-11-10T20:35:08.00" id="{b7b0bbcd-b41e-46d7-874e-591c418004fc}">
        <Attribution userId="placeholder@email.com" userName="Infraestructura Fontibon 2025" userProvider="google-sheets"/>
        <Anchor>
          <Comment id="{cc617d10-bb13-45c7-b6b2-d20434be1f9f}"/>
        </Anchor>
        <Assign userId="ing.cristian.infrafontibon@gmail.com" userName="ing.cristian.infrafontibon@gmail.com" userProvider="google-sheets"/>
      </Event>
    </History>
  </Task>
  <Task id="{d37bce25-0ce0-49ec-85fb-99eb7ebf92e2}">
    <Anchor>
      <Comment id="{044bfb74-736c-4d22-861e-44fb750ce590}"/>
    </Anchor>
    <History>
      <Event time="2025-05-30T20:02:33.00" id="{e3eb7698-99e9-409a-ba97-98da5c94bb56}">
        <Attribution userId="placeholder@email.com" userName="Hugo Sebastian Mahecha Pérez" userProvider="google-sheets"/>
        <Anchor>
          <Comment id="{044bfb74-736c-4d22-861e-44fb750ce590}"/>
        </Anchor>
        <Create/>
      </Event>
      <Event time="2025-05-30T20:02:33.00" id="{cd3326bb-f987-47d9-956c-90522054a996}">
        <Attribution userId="placeholder@email.com" userName="Hugo Sebastian Mahecha Pérez" userProvider="google-sheets"/>
        <Anchor>
          <Comment id="{044bfb74-736c-4d22-861e-44fb750ce590}"/>
        </Anchor>
        <Assign userId="feliz7891@gmail.com" userName="feliz7891@gmail.com" userProvider="google-sheets"/>
      </Event>
    </History>
  </Task>
  <Task id="{26751c43-ace8-4297-8dbd-570e8a6f00b1}">
    <Anchor>
      <Comment id="{cfdc1614-5e66-4900-a0f3-0b4f6b0d58e7}"/>
    </Anchor>
    <History>
      <Event time="2025-05-08T20:14:27.00" id="{8109d0e5-c621-41ee-b0b9-fd566e555f20}">
        <Attribution userId="placeholder@email.com" userName="Infraestructura Fontibon 2025" userProvider="google-sheets"/>
        <Anchor>
          <Comment id="{cfdc1614-5e66-4900-a0f3-0b4f6b0d58e7}"/>
        </Anchor>
        <Create/>
      </Event>
      <Event time="2025-05-08T20:14:27.00" id="{d494be6c-1c80-4d7d-b845-5c5faeea9b60}">
        <Attribution userId="placeholder@email.com" userName="Infraestructura Fontibon 2025" userProvider="google-sheets"/>
        <Anchor>
          <Comment id="{cfdc1614-5e66-4900-a0f3-0b4f6b0d58e7}"/>
        </Anchor>
        <Assign userId="oscarjuliancb@gmail.com" userName="oscarjuliancb@gmail.com" userProvider="google-sheets"/>
      </Event>
    </History>
  </Task>
  <Task id="{ab6ae8ec-29bb-4e65-b2b5-a0a680f74f4a}">
    <Anchor>
      <Comment id="{1a49ed65-cda3-455d-8a0d-e00f069fd9c4}"/>
    </Anchor>
    <History>
      <Event time="2025-09-17T16:51:02.00" id="{a76ae6fa-50b6-4861-97c0-7d99499d1317}">
        <Attribution userId="placeholder@email.com" userName="Infraestructura Fontibon 2025" userProvider="google-sheets"/>
        <Anchor>
          <Comment id="{1a49ed65-cda3-455d-8a0d-e00f069fd9c4}"/>
        </Anchor>
        <Create/>
      </Event>
      <Event time="2025-09-17T16:51:02.00" id="{f8e94efa-3b8d-417d-b9d9-4f28b9463d12}">
        <Attribution userId="placeholder@email.com" userName="Infraestructura Fontibon 2025" userProvider="google-sheets"/>
        <Anchor>
          <Comment id="{1a49ed65-cda3-455d-8a0d-e00f069fd9c4}"/>
        </Anchor>
        <Assign userId="oscarjuliancb@gmail.com" userName="oscarjuliancb@gmail.com" userProvider="google-sheets"/>
      </Event>
    </History>
  </Task>
  <Task id="{af3805e6-15b0-4750-86e8-57da2d73aab1}">
    <Anchor>
      <Comment id="{d21b58a9-012d-4284-af3d-8536a1950531}"/>
    </Anchor>
    <History>
      <Event time="2025-11-23T22:08:02.00" id="{587e08b9-9317-4ebb-aaae-330bd43d4718}">
        <Attribution userId="placeholder@email.com" userName="Infraestructura Fontibon 2025" userProvider="google-sheets"/>
        <Anchor>
          <Comment id="{d21b58a9-012d-4284-af3d-8536a1950531}"/>
        </Anchor>
        <Create/>
      </Event>
      <Event time="2025-11-23T22:08:02.00" id="{ea5a872a-9ea4-4b4e-8c23-b3ecf31cfb44}">
        <Attribution userId="placeholder@email.com" userName="Infraestructura Fontibon 2025" userProvider="google-sheets"/>
        <Anchor>
          <Comment id="{d21b58a9-012d-4284-af3d-8536a1950531}"/>
        </Anchor>
        <Assign userId="diegop8@hotmail.com" userName="diegop8@hotmail.com" userProvider="google-sheets"/>
      </Event>
    </History>
  </Task>
  <Task id="{63de6bbe-ea5b-4f4e-abea-848733f805dd}">
    <Anchor>
      <Comment id="{4a891b13-eb04-44bc-ae8c-db4d6d1c189a}"/>
    </Anchor>
    <History>
      <Event time="2025-11-10T20:37:24.00" id="{07ef8fa4-8f2e-4faf-ba80-512ca3c1d431}">
        <Attribution userId="placeholder@email.com" userName="Infraestructura Fontibon 2025" userProvider="google-sheets"/>
        <Anchor>
          <Comment id="{4a891b13-eb04-44bc-ae8c-db4d6d1c189a}"/>
        </Anchor>
        <Create/>
      </Event>
      <Event time="2025-11-10T20:37:24.00" id="{dfbf573c-fdd7-4b57-a434-5e63f0d7d94c}">
        <Attribution userId="placeholder@email.com" userName="Infraestructura Fontibon 2025" userProvider="google-sheets"/>
        <Anchor>
          <Comment id="{4a891b13-eb04-44bc-ae8c-db4d6d1c189a}"/>
        </Anchor>
        <Assign userId="ing.cristian.infrafontibon@gmail.com" userName="ing.cristian.infrafontibon@gmail.com" userProvider="google-sheets"/>
      </Event>
    </History>
  </Task>
  <Task id="{50abf674-1caa-4730-b9ca-6b33733df0dd}">
    <Anchor>
      <Comment id="{46f19b67-78fc-4f82-bac2-da541b29b9c0}"/>
    </Anchor>
    <History>
      <Event time="2025-11-23T22:07:40.00" id="{134e7e77-78b1-473a-8101-3f1030664fbf}">
        <Attribution userId="placeholder@email.com" userName="Infraestructura Fontibon 2025" userProvider="google-sheets"/>
        <Anchor>
          <Comment id="{46f19b67-78fc-4f82-bac2-da541b29b9c0}"/>
        </Anchor>
        <Create/>
      </Event>
      <Event time="2025-11-23T22:07:40.00" id="{4d262f6e-0b36-4d64-96b9-33a7c3f587fd}">
        <Attribution userId="placeholder@email.com" userName="Infraestructura Fontibon 2025" userProvider="google-sheets"/>
        <Anchor>
          <Comment id="{46f19b67-78fc-4f82-bac2-da541b29b9c0}"/>
        </Anchor>
        <Assign userId="feliz7891@gmail.com" userName="feliz7891@gmail.com" userProvider="google-sheets"/>
      </Event>
    </History>
  </Task>
  <Task id="{887dde35-47c6-4591-8ffb-9a52475ce8e5}">
    <Anchor>
      <Comment id="{8da491d5-d4ff-4376-91d3-016114db82b0}"/>
    </Anchor>
    <History>
      <Event time="2025-05-29T22:14:59.00" id="{330960f4-ef2e-494c-ab7e-b0aa6d63e522}">
        <Attribution userId="placeholder@email.com" userName="Hugo Sebastian Mahecha Pérez" userProvider="google-sheets"/>
        <Anchor>
          <Comment id="{8da491d5-d4ff-4376-91d3-016114db82b0}"/>
        </Anchor>
        <Create/>
      </Event>
      <Event time="2025-05-29T22:14:59.00" id="{4b077185-5eac-4e8e-a274-4c01710d8da7}">
        <Attribution userId="placeholder@email.com" userName="Hugo Sebastian Mahecha Pérez" userProvider="google-sheets"/>
        <Anchor>
          <Comment id="{8da491d5-d4ff-4376-91d3-016114db82b0}"/>
        </Anchor>
        <Assign userId="juanc.riveros@gobiernobogota.gov.co" userName="juanc.riveros@gobiernobogota.gov.co" userProvider="google-sheets"/>
      </Event>
    </History>
  </Task>
  <Task id="{e4436dbb-c242-41e2-bf88-a473bf2353f6}">
    <Anchor>
      <Comment id="{ed4bd33d-d57b-424a-8770-a0829f96880a}"/>
    </Anchor>
    <History>
      <Event time="2025-07-21T18:25:02.00" id="{db03c1f3-91dc-4ca3-b35d-0083f0a41e89}">
        <Attribution userId="placeholder@email.com" userName="Hugo Sebastian Mahecha Pérez" userProvider="google-sheets"/>
        <Anchor>
          <Comment id="{ed4bd33d-d57b-424a-8770-a0829f96880a}"/>
        </Anchor>
        <Create/>
      </Event>
      <Event time="2025-07-21T18:25:02.00" id="{1c4ecf2f-7aa5-4e12-8d0c-15849727a6ab}">
        <Attribution userId="placeholder@email.com" userName="Hugo Sebastian Mahecha Pérez" userProvider="google-sheets"/>
        <Anchor>
          <Comment id="{ed4bd33d-d57b-424a-8770-a0829f96880a}"/>
        </Anchor>
        <Assign userId="ing.cristian.pedroza@gmail.com" userName="ing.cristian.pedroza@gmail.com" userProvider="google-sheets"/>
      </Event>
    </History>
  </Task>
  <Task id="{9e3c262e-c3dd-49da-ab8e-0345af81f336}">
    <Anchor>
      <Comment id="{d799f37e-85a1-4a6d-b575-23a8bb30531b}"/>
    </Anchor>
    <History>
      <Event time="2025-09-22T15:04:42.00" id="{d4344e2a-df65-4f8d-b821-26c598bf80c2}">
        <Attribution userId="placeholder@email.com" userName="Infraestructura Fontibon 2025" userProvider="google-sheets"/>
        <Anchor>
          <Comment id="{d799f37e-85a1-4a6d-b575-23a8bb30531b}"/>
        </Anchor>
        <Create/>
      </Event>
      <Event time="2025-09-22T15:04:42.00" id="{e146748a-87d6-479c-9031-28b68a4e4127}">
        <Attribution userId="placeholder@email.com" userName="Infraestructura Fontibon 2025" userProvider="google-sheets"/>
        <Anchor>
          <Comment id="{d799f37e-85a1-4a6d-b575-23a8bb30531b}"/>
        </Anchor>
        <Assign userId="diegop8@hotmail.com" userName="diegop8@hotmail.com" userProvider="google-sheets"/>
      </Event>
    </History>
  </Task>
  <Task id="{9ed66b5c-1fac-45c9-879b-dfa1e542c3f5}">
    <Anchor>
      <Comment id="{fd9ff3bc-2338-4b25-b8af-d005ab3c802c}"/>
    </Anchor>
    <History>
      <Event time="2025-05-08T20:24:14.00" id="{e23f58eb-594d-4946-91ab-b12b179b1a3f}">
        <Attribution userId="placeholder@email.com" userName="Infraestructura Fontibon 2025" userProvider="google-sheets"/>
        <Anchor>
          <Comment id="{fd9ff3bc-2338-4b25-b8af-d005ab3c802c}"/>
        </Anchor>
        <Create/>
      </Event>
      <Event time="2025-05-08T20:24:14.00" id="{e1cca0ff-bba7-4dbc-a41c-bcb7b9890858}">
        <Attribution userId="placeholder@email.com" userName="Infraestructura Fontibon 2025" userProvider="google-sheets"/>
        <Anchor>
          <Comment id="{fd9ff3bc-2338-4b25-b8af-d005ab3c802c}"/>
        </Anchor>
        <Assign userId="feliz7891@gmail.com" userName="feliz7891@gmail.com" userProvider="google-sheets"/>
      </Event>
    </History>
  </Task>
  <Task id="{ce0bc568-2d9a-4caf-9af3-e2e74a6bf146}">
    <Anchor>
      <Comment id="{7d254575-a599-4afa-9c92-a205b5c0dec9}"/>
    </Anchor>
    <History>
      <Event time="2025-05-29T21:02:48.00" id="{2f7a19cc-9c71-4ccf-af91-4d58b40af63e}">
        <Attribution userId="placeholder@email.com" userName="Hugo Sebastian Mahecha Pérez" userProvider="google-sheets"/>
        <Anchor>
          <Comment id="{7d254575-a599-4afa-9c92-a205b5c0dec9}"/>
        </Anchor>
        <Create/>
      </Event>
      <Event time="2025-05-29T21:02:48.00" id="{f7613958-faa9-4965-9c1b-a7c1291b5a87}">
        <Attribution userId="placeholder@email.com" userName="Hugo Sebastian Mahecha Pérez" userProvider="google-sheets"/>
        <Anchor>
          <Comment id="{7d254575-a599-4afa-9c92-a205b5c0dec9}"/>
        </Anchor>
        <Assign userId="santiago.vargas@gobiernobogota.gov.co" userName="santiago.vargas@gobiernobogota.gov.co" userProvider="google-sheets"/>
      </Event>
    </History>
  </Task>
  <Task id="{f1bd1fb6-5e0d-485c-8e90-2ac1801948b6}">
    <Anchor>
      <Comment id="{206dbf31-1dce-49b9-8f11-3d99417f9e77}"/>
    </Anchor>
    <History>
      <Event time="2025-05-07T19:37:58.00" id="{f4f1226e-672c-4e06-b548-b02aed7b5347}">
        <Attribution userId="placeholder@email.com" userName="Infraestructura Fontibon 2025" userProvider="google-sheets"/>
        <Anchor>
          <Comment id="{206dbf31-1dce-49b9-8f11-3d99417f9e77}"/>
        </Anchor>
        <Create/>
      </Event>
      <Event time="2025-05-07T19:37:58.00" id="{a7c2c499-adb6-423d-a6e1-3eb8c0a37ee0}">
        <Attribution userId="placeholder@email.com" userName="Infraestructura Fontibon 2025" userProvider="google-sheets"/>
        <Anchor>
          <Comment id="{206dbf31-1dce-49b9-8f11-3d99417f9e77}"/>
        </Anchor>
        <Assign userId="feliz7891@gmail.com" userName="feliz7891@gmail.com" userProvider="google-sheets"/>
      </Event>
    </History>
  </Task>
  <Task id="{d77ea99d-1f54-40c5-9527-16edfe93d22a}">
    <Anchor>
      <Comment id="{4a3d6705-7a86-4e74-8c55-a05d757b39f1}"/>
    </Anchor>
    <History>
      <Event time="2025-05-12T21:06:04.00" id="{797600cd-9f89-45a9-bee1-51b00e8a08f0}">
        <Attribution userId="placeholder@email.com" userName="Hugo Sebastian Mahecha Pérez" userProvider="google-sheets"/>
        <Anchor>
          <Comment id="{f0a297df-600f-4f2f-872f-f2e1d80702e1}"/>
        </Anchor>
        <Create/>
      </Event>
      <Event time="2025-05-12T21:06:04.00" id="{001dd51d-c44d-4288-8cc8-5b4371a06370}">
        <Attribution userId="placeholder@email.com" userName="Hugo Sebastian Mahecha Pérez" userProvider="google-sheets"/>
        <Anchor>
          <Comment id="{f0a297df-600f-4f2f-872f-f2e1d80702e1}"/>
        </Anchor>
        <Assign userId="santiago.vargas@gobiernobogota.gov.co" userName="santiago.vargas@gobiernobogota.gov.co" userProvider="google-sheets"/>
      </Event>
    </History>
  </Task>
  <Task id="{7da4a0ac-d260-40b1-9dd0-eb6281e28176}">
    <Anchor>
      <Comment id="{d954fc2b-e0a7-45b9-b280-0ba40a024343}"/>
    </Anchor>
    <History>
      <Event time="2025-05-20T15:42:47.00" id="{4fcb62fd-a06f-44c9-9023-f241b1105ba1}">
        <Attribution userId="placeholder@email.com" userName="Hugo Sebastian Mahecha Pérez" userProvider="google-sheets"/>
        <Anchor>
          <Comment id="{d954fc2b-e0a7-45b9-b280-0ba40a024343}"/>
        </Anchor>
        <Create/>
      </Event>
      <Event time="2025-05-20T15:42:47.00" id="{8723757b-3b91-4795-8150-7d73322de0d2}">
        <Attribution userId="placeholder@email.com" userName="Hugo Sebastian Mahecha Pérez" userProvider="google-sheets"/>
        <Anchor>
          <Comment id="{d954fc2b-e0a7-45b9-b280-0ba40a024343}"/>
        </Anchor>
        <Assign userId="fernandachavesmanrique@gmail.com" userName="fernandachavesmanrique@gmail.com" userProvider="google-sheets"/>
      </Event>
    </History>
  </Task>
  <Task id="{b89ef966-f545-48f7-817b-37ce65be577d}">
    <Anchor>
      <Comment id="{87054989-f538-45ae-adde-d8f9872a05ea}"/>
    </Anchor>
    <History>
      <Event time="2025-11-10T17:08:48.00" id="{80c2a128-04eb-4c51-b116-0a5a024b2751}">
        <Attribution userId="placeholder@email.com" userName="Infraestructura Fontibon 2025" userProvider="google-sheets"/>
        <Anchor>
          <Comment id="{87054989-f538-45ae-adde-d8f9872a05ea}"/>
        </Anchor>
        <Create/>
      </Event>
      <Event time="2025-11-10T17:08:48.00" id="{161d1ae0-8d12-42f7-862c-354eb85a4abe}">
        <Attribution userId="placeholder@email.com" userName="Infraestructura Fontibon 2025" userProvider="google-sheets"/>
        <Anchor>
          <Comment id="{87054989-f538-45ae-adde-d8f9872a05ea}"/>
        </Anchor>
        <Assign userId="fernandachavesmanrique@gmail.com" userName="fernandachavesmanrique@gmail.com" userProvider="google-sheets"/>
      </Event>
    </History>
  </Task>
  <Task id="{13ef0ac4-ab5d-4f48-805a-aedb092a716f}">
    <Anchor>
      <Comment id="{89fa8a3e-93a0-493e-8cea-a4d11262e7c0}"/>
    </Anchor>
    <History>
      <Event time="2025-09-15T17:56:47.00" id="{9d51889d-bbfe-4281-91dc-30d3360376bb}">
        <Attribution userId="placeholder@email.com" userName="Infraestructura Fontibon 2025" userProvider="google-sheets"/>
        <Anchor>
          <Comment id="{89fa8a3e-93a0-493e-8cea-a4d11262e7c0}"/>
        </Anchor>
        <Create/>
      </Event>
      <Event time="2025-09-15T17:56:47.00" id="{24496499-8d0c-4676-9a97-2776c5029241}">
        <Attribution userId="placeholder@email.com" userName="Infraestructura Fontibon 2025" userProvider="google-sheets"/>
        <Anchor>
          <Comment id="{89fa8a3e-93a0-493e-8cea-a4d11262e7c0}"/>
        </Anchor>
        <Assign userId="arq.jsebastianramirez@gmail.com" userName="arq.jsebastianramirez@gmail.com" userProvider="google-sheets"/>
      </Event>
    </History>
  </Task>
  <Task id="{cb22fcbf-7fb6-4f7f-8ede-214589948eb3}">
    <Anchor>
      <Comment id="{ee8cea0b-4888-4b9d-9833-5ef954190752}"/>
    </Anchor>
    <History>
      <Event time="2025-08-22T14:25:15.00" id="{c9d78e7b-c28b-4785-94be-e6e4e6de83f1}">
        <Attribution userId="placeholder@email.com" userName="Infraestructura Fontibon 2025" userProvider="google-sheets"/>
        <Anchor>
          <Comment id="{ee8cea0b-4888-4b9d-9833-5ef954190752}"/>
        </Anchor>
        <Create/>
      </Event>
      <Event time="2025-08-22T14:25:15.00" id="{8950edc2-450d-440c-9c7f-91ebd3264f9f}">
        <Attribution userId="placeholder@email.com" userName="Infraestructura Fontibon 2025" userProvider="google-sheets"/>
        <Anchor>
          <Comment id="{ee8cea0b-4888-4b9d-9833-5ef954190752}"/>
        </Anchor>
        <Assign userId="ing.cristian.pedroza@gmail.com" userName="ing.cristian.pedroza@gmail.com" userProvider="google-sheets"/>
      </Event>
    </History>
  </Task>
  <Task id="{a28de84e-0f38-4213-900e-d4843b303910}">
    <Anchor>
      <Comment id="{ee259c22-09fe-4718-b85f-8886fab3bd56}"/>
    </Anchor>
    <History>
      <Event time="2025-11-23T22:06:55.00" id="{770d1b6a-f649-4675-b312-d9892e6c2067}">
        <Attribution userId="placeholder@email.com" userName="Infraestructura Fontibon 2025" userProvider="google-sheets"/>
        <Anchor>
          <Comment id="{ee259c22-09fe-4718-b85f-8886fab3bd56}"/>
        </Anchor>
        <Create/>
      </Event>
      <Event time="2025-11-23T22:06:55.00" id="{0200d6c6-1d7e-46af-b0dc-60bc79b62e94}">
        <Attribution userId="placeholder@email.com" userName="Infraestructura Fontibon 2025" userProvider="google-sheets"/>
        <Anchor>
          <Comment id="{ee259c22-09fe-4718-b85f-8886fab3bd56}"/>
        </Anchor>
        <Assign userId="hmahechap@gmail.com" userName="hmahechap@gmail.com" userProvider="google-sheets"/>
      </Event>
    </History>
  </Task>
  <Task id="{686f2502-022a-4a25-9510-ab26e2b4c8d7}">
    <Anchor>
      <Comment id="{41eab034-445f-4d4e-bebc-2c9e10019a80}"/>
    </Anchor>
    <History>
      <Event time="2025-06-05T01:26:27.00" id="{032dc86b-f2ab-4b4b-9d8e-9b6e79874629}">
        <Attribution userId="placeholder@email.com" userName="Hugo Sebastian Mahecha Pérez" userProvider="google-sheets"/>
        <Anchor>
          <Comment id="{41eab034-445f-4d4e-bebc-2c9e10019a80}"/>
        </Anchor>
        <Create/>
      </Event>
      <Event time="2025-06-05T01:26:27.00" id="{2ebb0f3b-e9dc-4afe-9023-f7c2805a045b}">
        <Attribution userId="placeholder@email.com" userName="Hugo Sebastian Mahecha Pérez" userProvider="google-sheets"/>
        <Anchor>
          <Comment id="{41eab034-445f-4d4e-bebc-2c9e10019a80}"/>
        </Anchor>
        <Assign userId="santiago.vargas@gobiernobogota.gov.co" userName="santiago.vargas@gobiernobogota.gov.co" userProvider="google-sheets"/>
      </Event>
    </History>
  </Task>
  <Task id="{26a0d3a8-545a-48f8-bc75-03123c716e3a}">
    <Anchor>
      <Comment id="{eaea6f00-97b2-48f2-b5ee-062e6adad377}"/>
    </Anchor>
    <History>
      <Event time="2025-11-23T22:07:10.00" id="{23222601-5c1a-48af-94a8-2c610b4d413b}">
        <Attribution userId="placeholder@email.com" userName="Infraestructura Fontibon 2025" userProvider="google-sheets"/>
        <Anchor>
          <Comment id="{eaea6f00-97b2-48f2-b5ee-062e6adad377}"/>
        </Anchor>
        <Create/>
      </Event>
      <Event time="2025-11-23T22:07:10.00" id="{90878d88-2e89-4293-8797-a638a10be099}">
        <Attribution userId="placeholder@email.com" userName="Infraestructura Fontibon 2025" userProvider="google-sheets"/>
        <Anchor>
          <Comment id="{eaea6f00-97b2-48f2-b5ee-062e6adad377}"/>
        </Anchor>
        <Assign userId="ingsandraf@gmail.com" userName="ingsandraf@gmail.com" userProvider="google-sheets"/>
      </Event>
    </History>
  </Task>
  <Task id="{cc77fae2-c2c5-4cde-9c15-a861932efc46}">
    <Anchor>
      <Comment id="{839a767b-7fde-4d8d-b2ef-8b15370eaf84}"/>
    </Anchor>
    <History>
      <Event time="2025-05-07T01:48:07.00" id="{9c313fbb-70c1-42be-947c-ee53ee6ddf94}">
        <Attribution userId="placeholder@email.com" userName="Infraestructura Fontibon 2025" userProvider="google-sheets"/>
        <Anchor>
          <Comment id="{839a767b-7fde-4d8d-b2ef-8b15370eaf84}"/>
        </Anchor>
        <Create/>
      </Event>
      <Event time="2025-05-07T01:48:07.00" id="{4cb30f4e-b1c7-4b66-ab4f-7558b3b79ab7}">
        <Attribution userId="placeholder@email.com" userName="Infraestructura Fontibon 2025" userProvider="google-sheets"/>
        <Anchor>
          <Comment id="{839a767b-7fde-4d8d-b2ef-8b15370eaf84}"/>
        </Anchor>
        <Assign userId="personalinfra2025@gmail.com" userName="personalinfra2025@gmail.com" userProvider="google-sheets"/>
      </Event>
    </History>
  </Task>
  <Task id="{3e14ed4c-071b-4cc0-81c5-5b4f353389e4}">
    <Anchor>
      <Comment id="{02b45201-99fa-4651-9e5d-de629128153d}"/>
    </Anchor>
    <History>
      <Event time="2025-09-15T16:59:54.00" id="{a4059516-02b6-461d-a4d8-0d1c51d6ec80}">
        <Attribution userId="placeholder@email.com" userName="Infraestructura Fontibon 2025" userProvider="google-sheets"/>
        <Anchor>
          <Comment id="{02b45201-99fa-4651-9e5d-de629128153d}"/>
        </Anchor>
        <Create/>
      </Event>
      <Event time="2025-09-15T16:59:54.00" id="{d77c4af0-e854-4212-be90-aecede9be8b9}">
        <Attribution userId="placeholder@email.com" userName="Infraestructura Fontibon 2025" userProvider="google-sheets"/>
        <Anchor>
          <Comment id="{02b45201-99fa-4651-9e5d-de629128153d}"/>
        </Anchor>
        <Assign userId="feliz7891@gmail.com" userName="feliz7891@gmail.com" userProvider="google-sheets"/>
      </Event>
    </History>
  </Task>
  <Task id="{0db03a1f-0daf-402c-bed2-5106fab499bb}">
    <Anchor>
      <Comment id="{0b0a94f2-6ab3-4eb7-a051-0654f5525f23}"/>
    </Anchor>
    <History>
      <Event time="2025-08-22T14:22:04.00" id="{1855b06b-7d8e-4295-8ace-ffb9f4bb18ec}">
        <Attribution userId="placeholder@email.com" userName="Infraestructura Fontibon 2025" userProvider="google-sheets"/>
        <Anchor>
          <Comment id="{0b0a94f2-6ab3-4eb7-a051-0654f5525f23}"/>
        </Anchor>
        <Create/>
      </Event>
      <Event time="2025-08-22T14:22:04.00" id="{eb170d34-0185-4f92-b12c-f6c8e74b2aca}">
        <Attribution userId="placeholder@email.com" userName="Infraestructura Fontibon 2025" userProvider="google-sheets"/>
        <Anchor>
          <Comment id="{0b0a94f2-6ab3-4eb7-a051-0654f5525f23}"/>
        </Anchor>
        <Assign userId="ing.cristian.pedroza@gmail.com" userName="ing.cristian.pedroza@gmail.com" userProvider="google-sheets"/>
      </Event>
    </History>
  </Task>
  <Task id="{6833059c-675c-4a8c-b6ea-98b2c83da441}">
    <Anchor>
      <Comment id="{96cba57d-09e8-4ab1-a63e-4894a61d8db9}"/>
    </Anchor>
    <History>
      <Event time="2025-05-07T01:47:36.00" id="{44aaf541-e91b-49de-9e7f-2e80aeb769e6}">
        <Attribution userId="placeholder@email.com" userName="Infraestructura Fontibon 2025" userProvider="google-sheets"/>
        <Anchor>
          <Comment id="{96cba57d-09e8-4ab1-a63e-4894a61d8db9}"/>
        </Anchor>
        <Create/>
      </Event>
      <Event time="2025-05-07T01:47:36.00" id="{b6ec03ee-a2b5-460d-baa0-e18292fa4e87}">
        <Attribution userId="placeholder@email.com" userName="Infraestructura Fontibon 2025" userProvider="google-sheets"/>
        <Anchor>
          <Comment id="{96cba57d-09e8-4ab1-a63e-4894a61d8db9}"/>
        </Anchor>
        <Assign userId="ingdiegopr8@gmail.com" userName="ingdiegopr8@gmail.com" userProvider="google-sheets"/>
      </Event>
    </History>
  </Task>
  <Task id="{229b8753-c180-4ab4-a33c-87a4b4504cb7}">
    <Anchor>
      <Comment id="{da963c5c-f90a-441d-a8a1-1f2815272030}"/>
    </Anchor>
    <History>
      <Event time="2025-11-23T22:06:16.00" id="{fed39652-2191-4bbf-8992-c709fa503fa1}">
        <Attribution userId="placeholder@email.com" userName="Infraestructura Fontibon 2025" userProvider="google-sheets"/>
        <Anchor>
          <Comment id="{da963c5c-f90a-441d-a8a1-1f2815272030}"/>
        </Anchor>
        <Create/>
      </Event>
      <Event time="2025-11-23T22:06:16.00" id="{3650486e-7853-4688-aa62-5d72b41d0e9f}">
        <Attribution userId="placeholder@email.com" userName="Infraestructura Fontibon 2025" userProvider="google-sheets"/>
        <Anchor>
          <Comment id="{da963c5c-f90a-441d-a8a1-1f2815272030}"/>
        </Anchor>
        <Assign userId="diegop8@hotmail.com" userName="diegop8@hotmail.com" userProvider="google-sheets"/>
      </Event>
    </History>
  </Task>
  <Task id="{034f15c2-3552-4390-84aa-053c018a162e}">
    <Anchor>
      <Comment id="{ffe84452-9c47-46f7-95e4-6e029e26ab08}"/>
    </Anchor>
    <History>
      <Event time="2025-09-15T16:58:01.00" id="{0f3b4261-adb2-4134-be75-b9627f5e98ed}">
        <Attribution userId="placeholder@email.com" userName="Infraestructura Fontibon 2025" userProvider="google-sheets"/>
        <Anchor>
          <Comment id="{ffe84452-9c47-46f7-95e4-6e029e26ab08}"/>
        </Anchor>
        <Create/>
      </Event>
      <Event time="2025-09-15T16:58:01.00" id="{ad7c71a1-f963-4e9a-b87c-c8894603c96c}">
        <Attribution userId="placeholder@email.com" userName="Infraestructura Fontibon 2025" userProvider="google-sheets"/>
        <Anchor>
          <Comment id="{ffe84452-9c47-46f7-95e4-6e029e26ab08}"/>
        </Anchor>
        <Assign userId="feliz7891@gmail.com" userName="feliz7891@gmail.com" userProvider="google-sheets"/>
      </Event>
    </History>
  </Task>
  <Task id="{7f795332-a644-4965-8baf-cefc685d7b1c}">
    <Anchor>
      <Comment id="{de2a37bd-9081-492e-ac7c-a4e8a72dc0f5}"/>
    </Anchor>
    <History>
      <Event time="2025-06-05T01:27:54.00" id="{fca688a7-18e4-4c7f-86ec-353489a748e5}">
        <Attribution userId="placeholder@email.com" userName="Hugo Sebastian Mahecha Pérez" userProvider="google-sheets"/>
        <Anchor>
          <Comment id="{de2a37bd-9081-492e-ac7c-a4e8a72dc0f5}"/>
        </Anchor>
        <Create/>
      </Event>
      <Event time="2025-06-05T01:27:54.00" id="{2db45c62-eb62-4d2d-8a16-463643570699}">
        <Attribution userId="placeholder@email.com" userName="Hugo Sebastian Mahecha Pérez" userProvider="google-sheets"/>
        <Anchor>
          <Comment id="{de2a37bd-9081-492e-ac7c-a4e8a72dc0f5}"/>
        </Anchor>
        <Assign userId="oscarjuliancb@gmail.com" userName="oscarjuliancb@gmail.com" userProvider="google-sheets"/>
      </Event>
    </History>
  </Task>
  <Task id="{10632bf0-9653-4be1-b2d3-a75aeda61c5d}">
    <Anchor>
      <Comment id="{b026642b-9bb3-43b2-bb81-b64096cd3fab}"/>
    </Anchor>
    <History>
      <Event time="2025-08-15T15:10:29.00" id="{d5aa5d98-339c-4019-9765-90eaa640ce84}">
        <Attribution userId="placeholder@email.com" userName="Infraestructura Fontibon 2025" userProvider="google-sheets"/>
        <Anchor>
          <Comment id="{b026642b-9bb3-43b2-bb81-b64096cd3fab}"/>
        </Anchor>
        <Create/>
      </Event>
      <Event time="2025-08-15T15:10:29.00" id="{b1de7b1b-fa53-4ab1-a76b-f9e23df96762}">
        <Attribution userId="placeholder@email.com" userName="Infraestructura Fontibon 2025" userProvider="google-sheets"/>
        <Anchor>
          <Comment id="{b026642b-9bb3-43b2-bb81-b64096cd3fab}"/>
        </Anchor>
        <Assign userId="feliz7891@gmail.com" userName="feliz7891@gmail.com" userProvider="google-sheets"/>
      </Event>
    </History>
  </Task>
  <Task id="{8d0b90a7-986c-4d75-b756-729362ee56e7}">
    <Anchor>
      <Comment id="{29b1fd23-b928-4e49-9ebf-f558f4b2637c}"/>
    </Anchor>
    <History>
      <Event time="2025-05-20T21:17:54.00" id="{c02656dc-41ae-4d7c-be83-3b1dc1a43d2f}">
        <Attribution userId="placeholder@email.com" userName="Infraestructura Fontibon 2025" userProvider="google-sheets"/>
        <Anchor>
          <Comment id="{5dd68fb0-568b-4f82-98d1-cf8668066c66}"/>
        </Anchor>
        <Create/>
      </Event>
      <Event time="2025-05-20T21:17:54.00" id="{11b35a9a-7a81-4cc3-8c5f-3e04b874fc8f}">
        <Attribution userId="placeholder@email.com" userName="Infraestructura Fontibon 2025" userProvider="google-sheets"/>
        <Anchor>
          <Comment id="{5dd68fb0-568b-4f82-98d1-cf8668066c66}"/>
        </Anchor>
        <Assign userId="aycacjlo@gmail.com" userName="aycacjlo@gmail.com" userProvider="google-sheets"/>
      </Event>
    </History>
  </Task>
  <Task id="{5b1b0763-d026-435e-9545-429c7639b359}">
    <Anchor>
      <Comment id="{ff41412f-3242-424f-b704-251fc64bf05f}"/>
    </Anchor>
    <History>
      <Event time="2025-05-07T01:48:39.00" id="{c9c79f8f-654c-4ad5-a8b8-6cacdca6c956}">
        <Attribution userId="placeholder@email.com" userName="Infraestructura Fontibon 2025" userProvider="google-sheets"/>
        <Anchor>
          <Comment id="{ff41412f-3242-424f-b704-251fc64bf05f}"/>
        </Anchor>
        <Create/>
      </Event>
      <Event time="2025-05-07T01:48:39.00" id="{34c39928-2305-484e-82d4-bf685ed6d2f4}">
        <Attribution userId="placeholder@email.com" userName="Infraestructura Fontibon 2025" userProvider="google-sheets"/>
        <Anchor>
          <Comment id="{ff41412f-3242-424f-b704-251fc64bf05f}"/>
        </Anchor>
        <Assign userId="ing.cristian.pedroza@gmail.com" userName="ing.cristian.pedroza@gmail.com" userProvider="google-sheets"/>
      </Event>
    </History>
  </Task>
  <Task id="{2a7157ae-ca76-4412-9cd1-fa789d24f405}">
    <Anchor>
      <Comment id="{38e94a10-7462-48eb-ad6a-f85bf617fac6}"/>
    </Anchor>
    <History>
      <Event time="2025-05-20T20:58:49.00" id="{5a32475f-31cf-46a3-8677-8fcf02e8f459}">
        <Attribution userId="placeholder@email.com" userName="Infraestructura Fontibon 2025" userProvider="google-sheets"/>
        <Anchor>
          <Comment id="{38e94a10-7462-48eb-ad6a-f85bf617fac6}"/>
        </Anchor>
        <Create/>
      </Event>
      <Event time="2025-05-20T20:58:49.00" id="{2cdd16b0-b1a6-46de-ba18-43354d492244}">
        <Attribution userId="placeholder@email.com" userName="Infraestructura Fontibon 2025" userProvider="google-sheets"/>
        <Anchor>
          <Comment id="{38e94a10-7462-48eb-ad6a-f85bf617fac6}"/>
        </Anchor>
        <Assign userId="feliz7891@gmail.com" userName="feliz7891@gmail.com" userProvider="google-sheets"/>
      </Event>
    </History>
  </Task>
  <Task id="{a0b6ac28-eded-423d-a373-f1048bfba4b3}">
    <Anchor>
      <Comment id="{a4f424b7-7a24-45aa-9624-8306bb8797e9}"/>
    </Anchor>
    <History>
      <Event time="2025-10-30T12:39:36.00" id="{6325e339-dc24-4dc1-b7fa-d49462c13e4f}">
        <Attribution userId="placeholder@email.com" userName="Infraestructura Fontibon 2025" userProvider="google-sheets"/>
        <Anchor>
          <Comment id="{a4f424b7-7a24-45aa-9624-8306bb8797e9}"/>
        </Anchor>
        <Create/>
      </Event>
      <Event time="2025-10-30T12:39:36.00" id="{e56a68f3-1cf5-45a5-8962-ecf22c1742fa}">
        <Attribution userId="placeholder@email.com" userName="Infraestructura Fontibon 2025" userProvider="google-sheets"/>
        <Anchor>
          <Comment id="{a4f424b7-7a24-45aa-9624-8306bb8797e9}"/>
        </Anchor>
        <Assign userId="personalinfra2025@gmail.com" userName="personalinfra2025@gmail.com" userProvider="google-sheets"/>
      </Event>
    </History>
  </Task>
  <Task id="{755cfb04-8c97-4dc1-abf9-f594e2318870}">
    <Anchor>
      <Comment id="{c0e29b57-1bc2-4a2f-87b2-6357fa04f167}"/>
    </Anchor>
    <History>
      <Event time="2025-06-05T21:25:11.00" id="{1981a209-0d74-47a0-8439-56a1ff0e0ad4}">
        <Attribution userId="placeholder@email.com" userName="Hugo Sebastian Mahecha Pérez" userProvider="google-sheets"/>
        <Anchor>
          <Comment id="{c0e29b57-1bc2-4a2f-87b2-6357fa04f167}"/>
        </Anchor>
        <Create/>
      </Event>
      <Event time="2025-06-05T21:25:11.00" id="{904c87de-6fa8-4a40-aae3-14841f392df9}">
        <Attribution userId="placeholder@email.com" userName="Hugo Sebastian Mahecha Pérez" userProvider="google-sheets"/>
        <Anchor>
          <Comment id="{c0e29b57-1bc2-4a2f-87b2-6357fa04f167}"/>
        </Anchor>
        <Assign userId="oscarjuliancb@gmail.com" userName="oscarjuliancb@gmail.com" userProvider="google-sheets"/>
      </Event>
    </History>
  </Task>
  <Task id="{dc15b81e-781a-45ab-a7f1-d40c350c88d0}">
    <Anchor>
      <Comment id="{d90b8bd8-3836-41fa-b48a-200259146ad5}"/>
    </Anchor>
    <History>
      <Event time="2025-10-30T12:50:48.00" id="{bcf69536-0121-41f6-b5b0-e5224d33ef52}">
        <Attribution userId="placeholder@email.com" userName="Infraestructura Fontibon 2025" userProvider="google-sheets"/>
        <Anchor>
          <Comment id="{d90b8bd8-3836-41fa-b48a-200259146ad5}"/>
        </Anchor>
        <Create/>
      </Event>
      <Event time="2025-10-30T12:50:48.00" id="{3054a0c0-0687-4dd4-b45f-394bf561be51}">
        <Attribution userId="placeholder@email.com" userName="Infraestructura Fontibon 2025" userProvider="google-sheets"/>
        <Anchor>
          <Comment id="{d90b8bd8-3836-41fa-b48a-200259146ad5}"/>
        </Anchor>
        <Assign userId="diegop8@hotmail.com" userName="diegop8@hotmail.com" userProvider="google-sheets"/>
      </Event>
    </History>
  </Task>
  <Task id="{d8f75d40-5d0b-45b2-940a-925b8243f2d6}">
    <Anchor>
      <Comment id="{0a221bf0-bc52-4cbd-87e0-c1cc0752235a}"/>
    </Anchor>
    <History>
      <Event time="2025-07-09T19:40:28.00" id="{1c7581e0-d64a-46df-8bb6-ff67baec3130}">
        <Attribution userId="placeholder@email.com" userName="Hugo Sebastian Mahecha Pérez" userProvider="google-sheets"/>
        <Anchor>
          <Comment id="{0a221bf0-bc52-4cbd-87e0-c1cc0752235a}"/>
        </Anchor>
        <Create/>
      </Event>
      <Event time="2025-07-09T19:40:28.00" id="{88437d93-ba2e-4e1f-aac8-6a54d3580673}">
        <Attribution userId="placeholder@email.com" userName="Hugo Sebastian Mahecha Pérez" userProvider="google-sheets"/>
        <Anchor>
          <Comment id="{0a221bf0-bc52-4cbd-87e0-c1cc0752235a}"/>
        </Anchor>
        <Assign userId="oscarjuliancb@gmail.com" userName="oscarjuliancb@gmail.com" userProvider="google-sheets"/>
      </Event>
    </History>
  </Task>
  <Task id="{008db35c-dc59-41c0-8397-e2e8cfe9d29d}">
    <Anchor>
      <Comment id="{90343d20-35d2-4647-a5fa-1d857c9a8694}"/>
    </Anchor>
    <History>
      <Event time="2025-11-18T20:56:13.00" id="{d332f778-a1fe-4746-b272-141f8615bc5e}">
        <Attribution userId="placeholder@email.com" userName="Infraestructura Fontibon 2025" userProvider="google-sheets"/>
        <Anchor>
          <Comment id="{90343d20-35d2-4647-a5fa-1d857c9a8694}"/>
        </Anchor>
        <Create/>
      </Event>
      <Event time="2025-11-18T20:56:13.00" id="{9b3e7fe5-d8e3-4f36-ab4c-4c4836c07a97}">
        <Attribution userId="placeholder@email.com" userName="Infraestructura Fontibon 2025" userProvider="google-sheets"/>
        <Anchor>
          <Comment id="{90343d20-35d2-4647-a5fa-1d857c9a8694}"/>
        </Anchor>
        <Assign userId="diegop8@hotmail.com" userName="diegop8@hotmail.com" userProvider="google-sheets"/>
      </Event>
    </History>
  </Task>
  <Task id="{d5408348-11c5-4abe-84fc-c84f90035ee0}">
    <Anchor>
      <Comment id="{e3bb6e2c-6d34-4135-9524-9f3f87868150}"/>
    </Anchor>
    <History>
      <Event time="2025-08-29T19:42:56.00" id="{d87f6d21-e7b5-42b8-a6fd-147447b201e7}">
        <Attribution userId="placeholder@email.com" userName="John Corredor" userProvider="google-sheets"/>
        <Anchor>
          <Comment id="{e3bb6e2c-6d34-4135-9524-9f3f87868150}"/>
        </Anchor>
        <Create/>
      </Event>
      <Event time="2025-08-29T19:42:56.00" id="{2c4164a1-e78b-43de-b7f7-6cf1a90868a1}">
        <Attribution userId="placeholder@email.com" userName="John Corredor" userProvider="google-sheets"/>
        <Anchor>
          <Comment id="{e3bb6e2c-6d34-4135-9524-9f3f87868150}"/>
        </Anchor>
        <Assign userId="ingdiegopr8@gmail.com" userName="ingdiegopr8@gmail.com" userProvider="google-sheets"/>
      </Event>
    </History>
  </Task>
  <Task id="{bb90c6e0-4d80-4428-80d3-f9c473e34669}">
    <Anchor>
      <Comment id="{b392adc4-9a6f-49cd-9566-8de830f8577a}"/>
    </Anchor>
    <History>
      <Event time="2025-05-20T19:26:45.00" id="{65f95e5a-df8f-4b88-9b6a-4d4df0c3f1c2}">
        <Attribution userId="placeholder@email.com" userName="Hugo Sebastian Mahecha Pérez" userProvider="google-sheets"/>
        <Anchor>
          <Comment id="{b392adc4-9a6f-49cd-9566-8de830f8577a}"/>
        </Anchor>
        <Create/>
      </Event>
      <Event time="2025-05-20T19:26:45.00" id="{3bbe4116-a444-4078-ace8-417bf3796e5b}">
        <Attribution userId="placeholder@email.com" userName="Hugo Sebastian Mahecha Pérez" userProvider="google-sheets"/>
        <Anchor>
          <Comment id="{b392adc4-9a6f-49cd-9566-8de830f8577a}"/>
        </Anchor>
        <Assign userId="fernandachavesmanrique@gmail.com" userName="fernandachavesmanrique@gmail.com" userProvider="google-sheets"/>
      </Event>
    </History>
  </Task>
  <Task id="{1c64643a-9503-4cd7-b9c9-4b81f7e8e922}">
    <Anchor>
      <Comment id="{1d0b2a42-e903-4c35-8971-3fdd31738000}"/>
    </Anchor>
    <History>
      <Event time="2025-10-24T18:03:25.00" id="{dea4ac2c-8291-434a-89c8-a84e44773880}">
        <Attribution userId="placeholder@email.com" userName="Infraestructura Fontibon 2025" userProvider="google-sheets"/>
        <Anchor>
          <Comment id="{1d0b2a42-e903-4c35-8971-3fdd31738000}"/>
        </Anchor>
        <Create/>
      </Event>
      <Event time="2025-10-24T18:03:25.00" id="{99abcc83-0e65-44c1-a7fb-35131bffea25}">
        <Attribution userId="placeholder@email.com" userName="Infraestructura Fontibon 2025" userProvider="google-sheets"/>
        <Anchor>
          <Comment id="{1d0b2a42-e903-4c35-8971-3fdd31738000}"/>
        </Anchor>
        <Assign userId="arq.jsebastianramirez@gmail.com" userName="arq.jsebastianramirez@gmail.com" userProvider="google-sheets"/>
      </Event>
    </History>
  </Task>
  <Task id="{4cf85607-1d75-4421-a9c8-67e41a2bf4f6}">
    <Anchor>
      <Comment id="{1dbf8c80-a9b2-4ef2-8822-67105b72c30c}"/>
    </Anchor>
    <History>
      <Event time="2025-09-25T21:06:14.00" id="{529f8f24-017c-4b44-a139-aefb10008c70}">
        <Attribution userId="placeholder@email.com" userName="Infraestructura Fontibon 2025" userProvider="google-sheets"/>
        <Anchor>
          <Comment id="{1dbf8c80-a9b2-4ef2-8822-67105b72c30c}"/>
        </Anchor>
        <Create/>
      </Event>
      <Event time="2025-09-25T21:06:14.00" id="{92f0bcff-d894-4879-a971-c84ebf692549}">
        <Attribution userId="placeholder@email.com" userName="Infraestructura Fontibon 2025" userProvider="google-sheets"/>
        <Anchor>
          <Comment id="{1dbf8c80-a9b2-4ef2-8822-67105b72c30c}"/>
        </Anchor>
        <Assign userId="diegop8@hotmail.com" userName="diegop8@hotmail.com" userProvider="google-sheets"/>
      </Event>
    </History>
  </Task>
  <Task id="{1a115b2c-a757-4915-85f8-610016772b47}">
    <Anchor>
      <Comment id="{bca25296-1b6d-43c0-812d-0a2a488b83e0}"/>
    </Anchor>
    <History>
      <Event time="2025-09-16T15:28:39.00" id="{0da33800-7675-457a-b4c0-e585a7fb3edd}">
        <Attribution userId="placeholder@email.com" userName="Infraestructura Fontibon 2025" userProvider="google-sheets"/>
        <Anchor>
          <Comment id="{bca25296-1b6d-43c0-812d-0a2a488b83e0}"/>
        </Anchor>
        <Create/>
      </Event>
      <Event time="2025-09-16T15:28:39.00" id="{5f28f7b8-5391-4b1a-9823-fd30ffdf2e91}">
        <Attribution userId="placeholder@email.com" userName="Infraestructura Fontibon 2025" userProvider="google-sheets"/>
        <Anchor>
          <Comment id="{bca25296-1b6d-43c0-812d-0a2a488b83e0}"/>
        </Anchor>
        <Assign userId="arq.jsebastianramirez@gmail.com" userName="arq.jsebastianramirez@gmail.com" userProvider="google-sheets"/>
      </Event>
    </History>
  </Task>
  <Task id="{89292cda-af05-4591-baa0-20ec12a1755a}">
    <Anchor>
      <Comment id="{a18f150b-d426-4537-b078-6171af214eac}"/>
    </Anchor>
    <History>
      <Event time="2025-05-27T01:59:24.00" id="{54b2e202-dc05-4e4d-bfb0-4d5494ac6497}">
        <Attribution userId="placeholder@email.com" userName="Infraestructura Fontibon 2025" userProvider="google-sheets"/>
        <Anchor>
          <Comment id="{a18f150b-d426-4537-b078-6171af214eac}"/>
        </Anchor>
        <Create/>
      </Event>
      <Event time="2025-05-27T01:59:24.00" id="{eea51184-c23b-4c07-8535-c07e22a29ee3}">
        <Attribution userId="placeholder@email.com" userName="Infraestructura Fontibon 2025" userProvider="google-sheets"/>
        <Anchor>
          <Comment id="{a18f150b-d426-4537-b078-6171af214eac}"/>
        </Anchor>
        <Assign userId="personalinfra2025@gmail.com" userName="personalinfra2025@gmail.com" userProvider="google-sheets"/>
      </Event>
    </History>
  </Task>
  <Task id="{46ff0bd0-2aa9-4e47-ac9d-1d6a5a11af8d}">
    <Anchor>
      <Comment id="{66483b06-eef4-41ca-82a1-5af4412cc08d}"/>
    </Anchor>
    <History>
      <Event time="2025-05-14T20:16:02.00" id="{3f18d6c7-678b-425f-b720-3406a27ea843}">
        <Attribution userId="placeholder@email.com" userName="Hugo Sebastian Mahecha Pérez" userProvider="google-sheets"/>
        <Anchor>
          <Comment id="{66483b06-eef4-41ca-82a1-5af4412cc08d}"/>
        </Anchor>
        <Create/>
      </Event>
      <Event time="2025-05-14T20:16:02.00" id="{39d939e0-615a-48f6-aebf-3559d38e6445}">
        <Attribution userId="placeholder@email.com" userName="Hugo Sebastian Mahecha Pérez" userProvider="google-sheets"/>
        <Anchor>
          <Comment id="{66483b06-eef4-41ca-82a1-5af4412cc08d}"/>
        </Anchor>
        <Assign userId="oscarjuliancb@gmail.com" userName="oscarjuliancb@gmail.com" userProvider="google-sheets"/>
      </Event>
    </History>
  </Task>
  <Task id="{e7756c83-7e69-4d37-98f5-f9395203a9a8}">
    <Anchor>
      <Comment id="{7d4e19e8-81ab-438b-8518-8a0b7fe80884}"/>
    </Anchor>
    <History>
      <Event time="2025-09-25T21:13:42.00" id="{e9f050f3-01fc-48be-acc0-b2da953b495e}">
        <Attribution userId="placeholder@email.com" userName="Infraestructura Fontibon 2025" userProvider="google-sheets"/>
        <Anchor>
          <Comment id="{7d4e19e8-81ab-438b-8518-8a0b7fe80884}"/>
        </Anchor>
        <Create/>
      </Event>
      <Event time="2025-09-25T21:13:42.00" id="{70899e4a-985c-403b-80cb-c750c599ef22}">
        <Attribution userId="placeholder@email.com" userName="Infraestructura Fontibon 2025" userProvider="google-sheets"/>
        <Anchor>
          <Comment id="{7d4e19e8-81ab-438b-8518-8a0b7fe80884}"/>
        </Anchor>
        <Assign userId="oscarjuliancb@gmail.com" userName="oscarjuliancb@gmail.com" userProvider="google-sheets"/>
      </Event>
    </History>
  </Task>
  <Task id="{4dfcbb8b-5656-4bb6-a583-8e7e8024b960}">
    <Anchor>
      <Comment id="{3fd8b020-6c3b-441f-8e45-ac3a749d1171}"/>
    </Anchor>
    <History>
      <Event time="2025-11-04T02:16:20.00" id="{8541e06d-3abb-4140-b670-9041708e15f6}">
        <Attribution userId="placeholder@email.com" userName="Infraestructura Fontibon 2025" userProvider="google-sheets"/>
        <Anchor>
          <Comment id="{3fd8b020-6c3b-441f-8e45-ac3a749d1171}"/>
        </Anchor>
        <Create/>
      </Event>
      <Event time="2025-11-04T02:16:20.00" id="{2cd3b4ac-0a45-4875-9515-a55e937ad90d}">
        <Attribution userId="placeholder@email.com" userName="Infraestructura Fontibon 2025" userProvider="google-sheets"/>
        <Anchor>
          <Comment id="{3fd8b020-6c3b-441f-8e45-ac3a749d1171}"/>
        </Anchor>
        <Assign userId="ing.cristian.pedroza@gmail.com" userName="ing.cristian.pedroza@gmail.com" userProvider="google-sheets"/>
      </Event>
    </History>
  </Task>
  <Task id="{2ecd94d2-1b3f-4b1e-9ce3-d139ddce2a74}">
    <Anchor>
      <Comment id="{073455b1-7d24-4fe6-8067-f7977c172132}"/>
    </Anchor>
    <History>
      <Event time="2025-05-20T21:22:26.00" id="{96abb4a7-3023-47e3-a284-aeafc419d06e}">
        <Attribution userId="placeholder@email.com" userName="Infraestructura Fontibon 2025" userProvider="google-sheets"/>
        <Anchor>
          <Comment id="{073455b1-7d24-4fe6-8067-f7977c172132}"/>
        </Anchor>
        <Create/>
      </Event>
      <Event time="2025-05-20T21:22:26.00" id="{fef7327d-8da7-4f54-ac73-336cd7b6ae0a}">
        <Attribution userId="placeholder@email.com" userName="Infraestructura Fontibon 2025" userProvider="google-sheets"/>
        <Anchor>
          <Comment id="{073455b1-7d24-4fe6-8067-f7977c172132}"/>
        </Anchor>
        <Assign userId="personalinfra2025@gmail.com" userName="personalinfra2025@gmail.com" userProvider="google-sheets"/>
      </Event>
    </History>
  </Task>
  <Task id="{4f80167e-96ed-44b5-9d1c-92ed2c6b62c4}">
    <Anchor>
      <Comment id="{1e78ba06-6df6-4135-bb5d-c0b95c1a469b}"/>
    </Anchor>
    <History>
      <Event time="2025-08-25T20:57:41.00" id="{14c5d1b7-af3e-46ae-b72f-3302f4421381}">
        <Attribution userId="placeholder@email.com" userName="Infraestructura Fontibon 2025" userProvider="google-sheets"/>
        <Anchor>
          <Comment id="{1e78ba06-6df6-4135-bb5d-c0b95c1a469b}"/>
        </Anchor>
        <Create/>
      </Event>
      <Event time="2025-08-25T20:57:41.00" id="{a389813d-dfda-40b0-9c58-b017aef57962}">
        <Attribution userId="placeholder@email.com" userName="Infraestructura Fontibon 2025" userProvider="google-sheets"/>
        <Anchor>
          <Comment id="{1e78ba06-6df6-4135-bb5d-c0b95c1a469b}"/>
        </Anchor>
        <Assign userId="oscarjuliancb@gmail.com" userName="oscarjuliancb@gmail.com" userProvider="google-sheets"/>
      </Event>
    </History>
  </Task>
  <Task id="{ce9f8113-5092-45f6-afed-34c484a9f7c1}">
    <Anchor>
      <Comment id="{5ab1cc50-968a-4e9c-b1b7-15df22d5a52c}"/>
    </Anchor>
    <History>
      <Event time="2025-08-11T17:27:40.00" id="{e71ed08e-7b2a-43c6-91c6-acf42626abfc}">
        <Attribution userId="placeholder@email.com" userName="Infraestructura Fontibon 2025" userProvider="google-sheets"/>
        <Anchor>
          <Comment id="{5ab1cc50-968a-4e9c-b1b7-15df22d5a52c}"/>
        </Anchor>
        <Create/>
      </Event>
      <Event time="2025-08-11T17:27:40.00" id="{67654ee7-3967-415c-be50-01deadf0e1aa}">
        <Attribution userId="placeholder@email.com" userName="Infraestructura Fontibon 2025" userProvider="google-sheets"/>
        <Anchor>
          <Comment id="{5ab1cc50-968a-4e9c-b1b7-15df22d5a52c}"/>
        </Anchor>
        <Assign userId="santiago.vargas@gobiernobogota.gov.co" userName="santiago.vargas@gobiernobogota.gov.co" userProvider="google-sheets"/>
      </Event>
    </History>
  </Task>
  <Task id="{29d09e3e-d54d-4fbe-98f2-bbe7718669a3}">
    <Anchor>
      <Comment id="{c26e43cd-eaaf-4108-84ab-b4b34abb1e7e}"/>
    </Anchor>
    <History>
      <Event time="2025-05-15T17:24:59.00" id="{99bb6971-834c-4a87-8c27-bc13219a62e3}">
        <Attribution userId="placeholder@email.com" userName="Infraestructura Fontibon 2025" userProvider="google-sheets"/>
        <Anchor>
          <Comment id="{c26e43cd-eaaf-4108-84ab-b4b34abb1e7e}"/>
        </Anchor>
        <Create/>
      </Event>
      <Event time="2025-05-15T17:24:59.00" id="{d312162d-96a8-40a4-bb20-b1ddfa6a66e0}">
        <Attribution userId="placeholder@email.com" userName="Infraestructura Fontibon 2025" userProvider="google-sheets"/>
        <Anchor>
          <Comment id="{c26e43cd-eaaf-4108-84ab-b4b34abb1e7e}"/>
        </Anchor>
        <Assign userId="arq.jsebastianramirez@gmail.com" userName="arq.jsebastianramirez@gmail.com" userProvider="google-sheets"/>
      </Event>
    </History>
  </Task>
  <Task id="{65b0b2f6-a35d-4e0c-884f-64cc94c42fd2}">
    <Anchor>
      <Comment id="{95905518-3469-40e7-95e8-58304acbfcb1}"/>
    </Anchor>
    <History>
      <Event time="2025-10-21T21:22:13.00" id="{8fbf6ed6-f468-4975-840e-577fc5746cd8}">
        <Attribution userId="placeholder@email.com" userName="Infraestructura Fontibon 2025" userProvider="google-sheets"/>
        <Anchor>
          <Comment id="{95905518-3469-40e7-95e8-58304acbfcb1}"/>
        </Anchor>
        <Create/>
      </Event>
      <Event time="2025-10-21T21:22:13.00" id="{09fc7dbc-296d-4999-a032-f0481ec6c3b8}">
        <Attribution userId="placeholder@email.com" userName="Infraestructura Fontibon 2025" userProvider="google-sheets"/>
        <Anchor>
          <Comment id="{95905518-3469-40e7-95e8-58304acbfcb1}"/>
        </Anchor>
        <Assign userId="fernandachavesmanrique@gmail.com" userName="fernandachavesmanrique@gmail.com" userProvider="google-sheets"/>
      </Event>
    </History>
  </Task>
  <Task id="{dbf1a5ee-853d-405b-bfe8-d24291840084}">
    <Anchor>
      <Comment id="{ed3194bb-778d-4efe-b9b6-a49bf83bc3ff}"/>
    </Anchor>
    <History>
      <Event time="2025-05-27T02:00:58.00" id="{7dbd9ce1-30ef-4616-9c82-0f8467a3fdc1}">
        <Attribution userId="placeholder@email.com" userName="Infraestructura Fontibon 2025" userProvider="google-sheets"/>
        <Anchor>
          <Comment id="{ed3194bb-778d-4efe-b9b6-a49bf83bc3ff}"/>
        </Anchor>
        <Create/>
      </Event>
      <Event time="2025-05-27T02:00:58.00" id="{6304ec44-a499-4ecc-93d2-6742c3dc1ad5}">
        <Attribution userId="placeholder@email.com" userName="Infraestructura Fontibon 2025" userProvider="google-sheets"/>
        <Anchor>
          <Comment id="{ed3194bb-778d-4efe-b9b6-a49bf83bc3ff}"/>
        </Anchor>
        <Assign userId="personalinfra2025@gmail.com" userName="personalinfra2025@gmail.com" userProvider="google-sheets"/>
      </Event>
    </History>
  </Task>
  <Task id="{3532d966-0a50-47f9-8e14-2cb64eab63bc}">
    <Anchor>
      <Comment id="{0f8fef66-8082-4fdc-be6c-60c652b6d71d}"/>
    </Anchor>
    <History>
      <Event time="2025-05-20T20:45:58.00" id="{1879c896-e49d-41f9-ac16-2524c085612d}">
        <Attribution userId="placeholder@email.com" userName="Infraestructura Fontibon 2025" userProvider="google-sheets"/>
        <Anchor>
          <Comment id="{0f8fef66-8082-4fdc-be6c-60c652b6d71d}"/>
        </Anchor>
        <Create/>
      </Event>
      <Event time="2025-05-20T20:45:58.00" id="{da784523-39f1-45c2-b3a5-8256f1c1647b}">
        <Attribution userId="placeholder@email.com" userName="Infraestructura Fontibon 2025" userProvider="google-sheets"/>
        <Anchor>
          <Comment id="{0f8fef66-8082-4fdc-be6c-60c652b6d71d}"/>
        </Anchor>
        <Assign userId="fernandachavesmanrique@gmail.com" userName="fernandachavesmanrique@gmail.com" userProvider="google-sheets"/>
      </Event>
    </History>
  </Task>
  <Task id="{3b2fb3c5-1f0a-4f76-9f8c-e4233c768d98}">
    <Anchor>
      <Comment id="{f37853c4-5735-4b9a-b11f-7bb75fc51966}"/>
    </Anchor>
    <History>
      <Event time="2025-05-28T21:00:39.00" id="{24e59d95-9a50-4d83-a85f-7d9d91ac5086}">
        <Attribution userId="placeholder@email.com" userName="Hugo Sebastian Mahecha Pérez" userProvider="google-sheets"/>
        <Anchor>
          <Comment id="{f37853c4-5735-4b9a-b11f-7bb75fc51966}"/>
        </Anchor>
        <Create/>
      </Event>
      <Event time="2025-05-28T21:00:39.00" id="{ef03389a-4d39-4dcf-9df5-78bc5c040dec}">
        <Attribution userId="placeholder@email.com" userName="Hugo Sebastian Mahecha Pérez" userProvider="google-sheets"/>
        <Anchor>
          <Comment id="{f37853c4-5735-4b9a-b11f-7bb75fc51966}"/>
        </Anchor>
        <Assign userId="oscarjuliancb@gmail.com" userName="oscarjuliancb@gmail.com" userProvider="google-sheets"/>
      </Event>
    </History>
  </Task>
  <Task id="{8840444b-dc9c-4b7f-9fc6-7cca52b105e8}">
    <Anchor>
      <Comment id="{0bbacd2b-483e-4fe4-9dc7-260ce9474521}"/>
    </Anchor>
    <History>
      <Event time="2025-12-17T16:35:47.00" id="{9a7daeec-6917-46e3-a56b-fd518916cf5c}">
        <Attribution userId="placeholder@email.com" userName="Infraestructura Fontibon 2025" userProvider="google-sheets"/>
        <Anchor>
          <Comment id="{0bbacd2b-483e-4fe4-9dc7-260ce9474521}"/>
        </Anchor>
        <Create/>
      </Event>
      <Event time="2025-12-17T16:35:47.00" id="{886bb948-1165-47c9-9525-e3730fb87664}">
        <Attribution userId="placeholder@email.com" userName="Infraestructura Fontibon 2025" userProvider="google-sheets"/>
        <Anchor>
          <Comment id="{0bbacd2b-483e-4fe4-9dc7-260ce9474521}"/>
        </Anchor>
        <Assign userId="diegop8@hotmail.com" userName="diegop8@hotmail.com" userProvider="google-sheets"/>
      </Event>
    </History>
  </Task>
  <Task id="{6d37acad-8e0f-44a3-a698-1b1e193df298}">
    <Anchor>
      <Comment id="{6ce8a2bd-60d7-488e-9847-7f2314ce29e4}"/>
    </Anchor>
    <History>
      <Event time="2025-10-21T18:31:31.00" id="{5ae97e02-385b-4cf8-89d8-b484fe3c408e}">
        <Attribution userId="placeholder@email.com" userName="Infraestructura Fontibon 2025" userProvider="google-sheets"/>
        <Anchor>
          <Comment id="{6ce8a2bd-60d7-488e-9847-7f2314ce29e4}"/>
        </Anchor>
        <Create/>
      </Event>
      <Event time="2025-10-21T18:31:31.00" id="{9a792aee-ab08-48b0-941b-28936da20520}">
        <Attribution userId="placeholder@email.com" userName="Infraestructura Fontibon 2025" userProvider="google-sheets"/>
        <Anchor>
          <Comment id="{6ce8a2bd-60d7-488e-9847-7f2314ce29e4}"/>
        </Anchor>
        <Assign userId="ing.cristian.infrafontibon@gmail.com" userName="ing.cristian.infrafontibon@gmail.com" userProvider="google-sheets"/>
      </Event>
    </History>
  </Task>
  <Task id="{1db25666-3523-4ed3-a4a0-c50b64b5f62e}">
    <Anchor>
      <Comment id="{aca439aa-adb7-4fee-bab0-ac26b2f7c626}"/>
    </Anchor>
    <History>
      <Event time="2025-08-26T17:30:03.00" id="{5e86a66e-58b7-4d29-a90f-baec70fdb72a}">
        <Attribution userId="placeholder@email.com" userName="Infraestructura Fontibon 2025" userProvider="google-sheets"/>
        <Anchor>
          <Comment id="{aca439aa-adb7-4fee-bab0-ac26b2f7c626}"/>
        </Anchor>
        <Create/>
      </Event>
      <Event time="2025-08-26T17:30:03.00" id="{53330064-e29b-4a3d-9c27-02d6201be68b}">
        <Attribution userId="placeholder@email.com" userName="Infraestructura Fontibon 2025" userProvider="google-sheets"/>
        <Anchor>
          <Comment id="{aca439aa-adb7-4fee-bab0-ac26b2f7c626}"/>
        </Anchor>
        <Assign userId="ing.cristian.infrafontibon@gmail.com" userName="ing.cristian.infrafontibon@gmail.com" userProvider="google-sheets"/>
      </Event>
    </History>
  </Task>
  <Task id="{a90cd0d5-32db-4aeb-8ce7-392592bdd78f}">
    <Anchor>
      <Comment id="{8b672660-3311-47ce-916b-7e3c98d268b1}"/>
    </Anchor>
    <History>
      <Event time="2025-11-13T18:23:55.00" id="{c42e6463-a55f-468c-a14f-79c2025f2c1c}">
        <Attribution userId="placeholder@email.com" userName="Infraestructura Fontibon 2025" userProvider="google-sheets"/>
        <Anchor>
          <Comment id="{8b672660-3311-47ce-916b-7e3c98d268b1}"/>
        </Anchor>
        <Create/>
      </Event>
      <Event time="2025-11-13T18:23:55.00" id="{2926fa11-bd51-42b5-8c9e-e20c933a432e}">
        <Attribution userId="placeholder@email.com" userName="Infraestructura Fontibon 2025" userProvider="google-sheets"/>
        <Anchor>
          <Comment id="{8b672660-3311-47ce-916b-7e3c98d268b1}"/>
        </Anchor>
        <Assign userId="aycacjlo@gmail.com" userName="aycacjlo@gmail.com" userProvider="google-sheets"/>
      </Event>
    </History>
  </Task>
  <Task id="{785b8356-9e23-41d1-a700-406a15b649a2}">
    <Anchor>
      <Comment id="{6d4a1156-95a2-4765-b69b-a19aeda49618}"/>
    </Anchor>
    <History>
      <Event time="2025-05-20T20:57:26.00" id="{def5b8bd-7eaa-46ad-baa2-fd07ce823c1f}">
        <Attribution userId="placeholder@email.com" userName="Infraestructura Fontibon 2025" userProvider="google-sheets"/>
        <Anchor>
          <Comment id="{6d4a1156-95a2-4765-b69b-a19aeda49618}"/>
        </Anchor>
        <Create/>
      </Event>
      <Event time="2025-05-20T20:57:26.00" id="{0f045c21-c66a-46f6-989b-9b47c4e7a77f}">
        <Attribution userId="placeholder@email.com" userName="Infraestructura Fontibon 2025" userProvider="google-sheets"/>
        <Anchor>
          <Comment id="{6d4a1156-95a2-4765-b69b-a19aeda49618}"/>
        </Anchor>
        <Assign userId="fernandachavesmanrique@gmail.com" userName="fernandachavesmanrique@gmail.com" userProvider="google-sheets"/>
      </Event>
    </History>
  </Task>
  <Task id="{f92d2be2-ca7a-4c9f-8e17-b7c1301fcf32}">
    <Anchor>
      <Comment id="{044f696b-e088-484f-8608-6c430799d076}"/>
    </Anchor>
    <History>
      <Event time="2025-12-17T16:17:35.00" id="{2e342fac-a878-4d4e-a912-313f8bca1092}">
        <Attribution userId="placeholder@email.com" userName="Infraestructura Fontibon 2025" userProvider="google-sheets"/>
        <Anchor>
          <Comment id="{044f696b-e088-484f-8608-6c430799d076}"/>
        </Anchor>
        <Create/>
      </Event>
      <Event time="2025-12-17T16:17:35.00" id="{5fb5e38b-6430-4d00-aabe-1806b0239b99}">
        <Attribution userId="placeholder@email.com" userName="Infraestructura Fontibon 2025" userProvider="google-sheets"/>
        <Anchor>
          <Comment id="{044f696b-e088-484f-8608-6c430799d076}"/>
        </Anchor>
        <Assign userId="diegop8@hotmail.com" userName="diegop8@hotmail.com" userProvider="google-sheets"/>
      </Event>
    </History>
  </Task>
  <Task id="{8f6f92f4-e681-46d1-befe-0dc7bd32c8d4}">
    <Anchor>
      <Comment id="{a49f4ab0-fd0c-4d0c-8170-66ebf66259f3}"/>
    </Anchor>
    <History>
      <Event time="2025-05-15T17:42:58.00" id="{90197c02-2909-44d5-8082-7a73696bccf2}">
        <Attribution userId="placeholder@email.com" userName="Infraestructura Fontibon 2025" userProvider="google-sheets"/>
        <Anchor>
          <Comment id="{a49f4ab0-fd0c-4d0c-8170-66ebf66259f3}"/>
        </Anchor>
        <Create/>
      </Event>
      <Event time="2025-05-15T17:42:58.00" id="{931d68cf-0e80-4fb2-a07f-66d20427f939}">
        <Attribution userId="placeholder@email.com" userName="Infraestructura Fontibon 2025" userProvider="google-sheets"/>
        <Anchor>
          <Comment id="{a49f4ab0-fd0c-4d0c-8170-66ebf66259f3}"/>
        </Anchor>
        <Assign userId="santiago.vargas@gobiernobogota.gov.co" userName="santiago.vargas@gobiernobogota.gov.co" userProvider="google-sheets"/>
      </Event>
    </History>
  </Task>
  <Task id="{263607f1-70c0-45ad-974e-be7984fc9ed9}">
    <Anchor>
      <Comment id="{f4091a9a-0af3-43d7-990a-8e35788f8b81}"/>
    </Anchor>
    <History>
      <Event time="2025-05-15T17:31:27.00" id="{166773d1-3c97-4c3d-9148-dbf438407b04}">
        <Attribution userId="placeholder@email.com" userName="Infraestructura Fontibon 2025" userProvider="google-sheets"/>
        <Anchor>
          <Comment id="{f4091a9a-0af3-43d7-990a-8e35788f8b81}"/>
        </Anchor>
        <Create/>
      </Event>
      <Event time="2025-05-15T17:31:27.00" id="{4ac89867-bc34-4d66-9d4f-580961b70590}">
        <Attribution userId="placeholder@email.com" userName="Infraestructura Fontibon 2025" userProvider="google-sheets"/>
        <Anchor>
          <Comment id="{f4091a9a-0af3-43d7-990a-8e35788f8b81}"/>
        </Anchor>
        <Assign userId="aycacjlo@gmail.com" userName="aycacjlo@gmail.com" userProvider="google-sheets"/>
      </Event>
    </History>
  </Task>
  <Task id="{43f9482e-570a-4ba6-bb6d-02695377f64e}">
    <Anchor>
      <Comment id="{09c8f769-e165-4175-9eb5-bebf21aa5562}"/>
    </Anchor>
    <History>
      <Event time="2025-05-07T21:14:38.00" id="{2bf324af-412f-4de6-ba5f-88932955feb0}">
        <Attribution userId="placeholder@email.com" userName="Infraestructura Fontibon 2025" userProvider="google-sheets"/>
        <Anchor>
          <Comment id="{09c8f769-e165-4175-9eb5-bebf21aa5562}"/>
        </Anchor>
        <Create/>
      </Event>
      <Event time="2025-05-07T21:14:38.00" id="{ee8c93e5-628c-41dd-bc3c-ef133ebebb33}">
        <Attribution userId="placeholder@email.com" userName="Infraestructura Fontibon 2025" userProvider="google-sheets"/>
        <Anchor>
          <Comment id="{09c8f769-e165-4175-9eb5-bebf21aa5562}"/>
        </Anchor>
        <Assign userId="hmahechap@gmail.com" userName="hmahechap@gmail.com" userProvider="google-sheets"/>
      </Event>
    </History>
  </Task>
  <Task id="{52b8e653-c901-4773-b4a2-84bc90d3a0e1}">
    <Anchor>
      <Comment id="{8ea87319-d252-420b-8d2b-32069739ba7b}"/>
    </Anchor>
    <History>
      <Event time="2025-07-26T12:28:33.00" id="{1be94ce6-e658-40f6-be09-7053709b5f2e}">
        <Attribution userId="placeholder@email.com" userName="Infraestructura Fontibon 2025" userProvider="google-sheets"/>
        <Anchor>
          <Comment id="{8ea87319-d252-420b-8d2b-32069739ba7b}"/>
        </Anchor>
        <Create/>
      </Event>
      <Event time="2025-07-26T12:28:33.00" id="{93450acc-3293-4b41-846c-49760e1ffd51}">
        <Attribution userId="placeholder@email.com" userName="Infraestructura Fontibon 2025" userProvider="google-sheets"/>
        <Anchor>
          <Comment id="{8ea87319-d252-420b-8d2b-32069739ba7b}"/>
        </Anchor>
        <Assign userId="ing.cristian.pedroza@gmail.com" userName="ing.cristian.pedroza@gmail.com" userProvider="google-sheets"/>
      </Event>
    </History>
  </Task>
  <Task id="{7d987ca2-7228-42d1-8c7c-f4e4f5af0483}">
    <Anchor>
      <Comment id="{09831017-fca3-460a-9f05-b96d02ed0fc2}"/>
    </Anchor>
    <History>
      <Event time="2025-10-27T17:34:17.00" id="{7bf943cc-38f8-4da7-a532-f69977a99ca9}">
        <Attribution userId="placeholder@email.com" userName="Infraestructura Fontibon 2025" userProvider="google-sheets"/>
        <Anchor>
          <Comment id="{09831017-fca3-460a-9f05-b96d02ed0fc2}"/>
        </Anchor>
        <Create/>
      </Event>
      <Event time="2025-10-27T17:34:17.00" id="{becdcfc6-015a-43b9-895c-ed1f2d7e3392}">
        <Attribution userId="placeholder@email.com" userName="Infraestructura Fontibon 2025" userProvider="google-sheets"/>
        <Anchor>
          <Comment id="{09831017-fca3-460a-9f05-b96d02ed0fc2}"/>
        </Anchor>
        <Assign userId="ing.cristian.infrafontibon@gmail.com" userName="ing.cristian.infrafontibon@gmail.com" userProvider="google-sheets"/>
      </Event>
    </History>
  </Task>
  <Task id="{6cd14458-8489-42ab-8f6f-ca21dcf8e1a8}">
    <Anchor>
      <Comment id="{ea3839b3-ad57-4a48-8e45-64aa9b2eb94d}"/>
    </Anchor>
    <History>
      <Event time="2025-07-26T12:24:45.00" id="{f97020d5-7251-4aa1-bc38-6392edc35286}">
        <Attribution userId="placeholder@email.com" userName="Infraestructura Fontibon 2025" userProvider="google-sheets"/>
        <Anchor>
          <Comment id="{ea3839b3-ad57-4a48-8e45-64aa9b2eb94d}"/>
        </Anchor>
        <Create/>
      </Event>
      <Event time="2025-07-26T12:24:45.00" id="{c6a51fd5-b4fb-4758-9f69-2f3b3a008423}">
        <Attribution userId="placeholder@email.com" userName="Infraestructura Fontibon 2025" userProvider="google-sheets"/>
        <Anchor>
          <Comment id="{ea3839b3-ad57-4a48-8e45-64aa9b2eb94d}"/>
        </Anchor>
        <Assign userId="feliz7891@gmail.com" userName="feliz7891@gmail.com" userProvider="google-sheets"/>
      </Event>
    </History>
  </Task>
  <Task id="{df38e4e1-a484-40d4-8746-8244b718557a}">
    <Anchor>
      <Comment id="{1ee29a69-e9d3-4740-b971-3956e754bcff}"/>
    </Anchor>
    <History>
      <Event time="2025-10-27T17:36:59.00" id="{98588354-0bd4-4ec6-9939-0c5a283aa4dc}">
        <Attribution userId="placeholder@email.com" userName="Infraestructura Fontibon 2025" userProvider="google-sheets"/>
        <Anchor>
          <Comment id="{1ee29a69-e9d3-4740-b971-3956e754bcff}"/>
        </Anchor>
        <Create/>
      </Event>
      <Event time="2025-10-27T17:36:59.00" id="{f448780c-30ec-419e-9dad-59aa63b03a14}">
        <Attribution userId="placeholder@email.com" userName="Infraestructura Fontibon 2025" userProvider="google-sheets"/>
        <Anchor>
          <Comment id="{1ee29a69-e9d3-4740-b971-3956e754bcff}"/>
        </Anchor>
        <Assign userId="ing.cristian.infrafontibon@gmail.com" userName="ing.cristian.infrafontibon@gmail.com" userProvider="google-sheets"/>
      </Event>
    </History>
  </Task>
  <Task id="{54f5dd8b-33e0-4482-aa56-60b6ec6185a5}">
    <Anchor>
      <Comment id="{99d0f574-8a81-4a48-81ad-2656286e6e47}"/>
    </Anchor>
    <History>
      <Event time="2025-07-26T12:24:20.00" id="{ba556901-5c05-4c4c-87f3-ee458a0fdc61}">
        <Attribution userId="placeholder@email.com" userName="Infraestructura Fontibon 2025" userProvider="google-sheets"/>
        <Anchor>
          <Comment id="{99d0f574-8a81-4a48-81ad-2656286e6e47}"/>
        </Anchor>
        <Create/>
      </Event>
      <Event time="2025-07-26T12:24:20.00" id="{78a6d350-2daf-46ff-8484-65c17610e401}">
        <Attribution userId="placeholder@email.com" userName="Infraestructura Fontibon 2025" userProvider="google-sheets"/>
        <Anchor>
          <Comment id="{99d0f574-8a81-4a48-81ad-2656286e6e47}"/>
        </Anchor>
        <Assign userId="feliz7891@gmail.com" userName="feliz7891@gmail.com" userProvider="google-sheets"/>
      </Event>
    </History>
  </Task>
  <Task id="{b6b87b0f-f98f-4aab-a0df-57c12960663c}">
    <Anchor>
      <Comment id="{9682deb7-122e-456f-9ed0-7038814870ab}"/>
    </Anchor>
    <History>
      <Event time="2025-09-22T18:08:38.00" id="{f099cbd6-9220-45a9-a26d-6a972da940eb}">
        <Attribution userId="placeholder@email.com" userName="Infraestructura Fontibon 2025" userProvider="google-sheets"/>
        <Anchor>
          <Comment id="{9682deb7-122e-456f-9ed0-7038814870ab}"/>
        </Anchor>
        <Create/>
      </Event>
      <Event time="2025-09-22T18:08:38.00" id="{7f9a8f2e-ae0c-4174-b448-ea10aa3c072d}">
        <Attribution userId="placeholder@email.com" userName="Infraestructura Fontibon 2025" userProvider="google-sheets"/>
        <Anchor>
          <Comment id="{9682deb7-122e-456f-9ed0-7038814870ab}"/>
        </Anchor>
        <Assign userId="arq.jsebastianramirez@gmail.com" userName="arq.jsebastianramirez@gmail.com" userProvider="google-sheets"/>
      </Event>
    </History>
  </Task>
  <Task id="{29df5539-5b8a-4e1a-acef-00673243b83b}">
    <Anchor>
      <Comment id="{046b774f-45d3-4973-b244-3019c894425d}"/>
    </Anchor>
    <History>
      <Event time="2025-07-26T12:07:00.00" id="{292092da-ea34-439d-9e74-006678099a42}">
        <Attribution userId="placeholder@email.com" userName="Infraestructura Fontibon 2025" userProvider="google-sheets"/>
        <Anchor>
          <Comment id="{046b774f-45d3-4973-b244-3019c894425d}"/>
        </Anchor>
        <Create/>
      </Event>
      <Event time="2025-07-26T12:07:00.00" id="{1022cf85-54cc-4f14-8bc0-924cb7fc6e5e}">
        <Attribution userId="placeholder@email.com" userName="Infraestructura Fontibon 2025" userProvider="google-sheets"/>
        <Anchor>
          <Comment id="{046b774f-45d3-4973-b244-3019c894425d}"/>
        </Anchor>
        <Assign userId="oscarjuliancb@gmail.com" userName="oscarjuliancb@gmail.com" userProvider="google-sheets"/>
      </Event>
    </History>
  </Task>
  <Task id="{49d59339-31f8-4e62-82e4-bf739788698b}">
    <Anchor>
      <Comment id="{37343ac9-c171-4277-bad4-852948e7ce0a}"/>
    </Anchor>
    <History>
      <Event time="2025-05-14T23:42:09.00" id="{5554696e-606e-4f50-a0ad-7f2bc4a5547d}">
        <Attribution userId="placeholder@email.com" userName="Hugo Sebastian Mahecha Pérez" userProvider="google-sheets"/>
        <Anchor>
          <Comment id="{326d652f-f8f7-4a08-9c23-9917bd16fd53}"/>
        </Anchor>
        <Create/>
      </Event>
      <Event time="2025-05-14T23:42:09.00" id="{dd0d152e-06b7-4f6b-a06c-42a48f4cc0a7}">
        <Attribution userId="placeholder@email.com" userName="Hugo Sebastian Mahecha Pérez" userProvider="google-sheets"/>
        <Anchor>
          <Comment id="{326d652f-f8f7-4a08-9c23-9917bd16fd53}"/>
        </Anchor>
        <Assign userId="oscarjuliancb@gmail.com" userName="oscarjuliancb@gmail.com" userProvider="google-sheets"/>
      </Event>
    </History>
  </Task>
  <Task id="{702d0cd8-1573-4abe-aa12-11b509060b4e}">
    <Anchor>
      <Comment id="{cf61c2e0-6d9f-4347-b9d2-b01583c011fe}"/>
    </Anchor>
    <History>
      <Event time="2025-07-30T15:35:27.00" id="{7f3592dd-528e-49d2-a24e-bc92cb46778f}">
        <Attribution userId="placeholder@email.com" userName="Infraestructura Fontibon 2025" userProvider="google-sheets"/>
        <Anchor>
          <Comment id="{cf61c2e0-6d9f-4347-b9d2-b01583c011fe}"/>
        </Anchor>
        <Create/>
      </Event>
      <Event time="2025-07-30T15:35:27.00" id="{be038d89-ffb0-40ad-bd25-a7f696ffb573}">
        <Attribution userId="placeholder@email.com" userName="Infraestructura Fontibon 2025" userProvider="google-sheets"/>
        <Anchor>
          <Comment id="{cf61c2e0-6d9f-4347-b9d2-b01583c011fe}"/>
        </Anchor>
        <Assign userId="diegop8@hotmail.com" userName="diegop8@hotmail.com" userProvider="google-sheets"/>
      </Event>
    </History>
  </Task>
  <Task id="{45c1a89d-19d8-4069-b742-6559c3a554e7}">
    <Anchor>
      <Comment id="{37d41efc-7380-45b9-9f2c-c2e6af30217f}"/>
    </Anchor>
    <History>
      <Event time="2025-09-18T14:41:33.00" id="{b68b6262-3529-47b9-8cf4-58674263d583}">
        <Attribution userId="placeholder@email.com" userName="Infraestructura Fontibon 2025" userProvider="google-sheets"/>
        <Anchor>
          <Comment id="{37d41efc-7380-45b9-9f2c-c2e6af30217f}"/>
        </Anchor>
        <Create/>
      </Event>
      <Event time="2025-09-18T14:41:33.00" id="{50a89be2-d862-4898-8bdb-9d883978182f}">
        <Attribution userId="placeholder@email.com" userName="Infraestructura Fontibon 2025" userProvider="google-sheets"/>
        <Anchor>
          <Comment id="{37d41efc-7380-45b9-9f2c-c2e6af30217f}"/>
        </Anchor>
        <Assign userId="fernandachavesmanrique@gmail.com" userName="fernandachavesmanrique@gmail.com" userProvider="google-sheets"/>
      </Event>
    </History>
  </Task>
  <Task id="{cc8c53b2-9939-4b10-a71d-d5a8e094377c}">
    <Anchor>
      <Comment id="{a87297a4-b893-4699-a5ad-a8a7d3f89048}"/>
    </Anchor>
    <History>
      <Event time="2025-11-25T02:16:08.00" id="{4ce00327-421e-4973-8298-391e1da68220}">
        <Attribution userId="placeholder@email.com" userName="Infraestructura Fontibon 2025" userProvider="google-sheets"/>
        <Anchor>
          <Comment id="{a87297a4-b893-4699-a5ad-a8a7d3f89048}"/>
        </Anchor>
        <Create/>
      </Event>
      <Event time="2025-11-25T02:16:08.00" id="{947f6999-db04-4427-a437-219a22cbd7f6}">
        <Attribution userId="placeholder@email.com" userName="Infraestructura Fontibon 2025" userProvider="google-sheets"/>
        <Anchor>
          <Comment id="{a87297a4-b893-4699-a5ad-a8a7d3f89048}"/>
        </Anchor>
        <Assign userId="feliz7891@gmail.com" userName="feliz7891@gmail.com" userProvider="google-sheets"/>
      </Event>
    </History>
  </Task>
  <Task id="{4fb56b56-177b-4dba-9563-1bd50103f8c6}">
    <Anchor>
      <Comment id="{a5bdf4f2-2cb5-46b4-b659-1c91d8680950}"/>
    </Anchor>
    <History>
      <Event time="2025-09-18T14:50:48.00" id="{cbe661bd-3ed3-49c7-9ce9-7eb4709848ea}">
        <Attribution userId="placeholder@email.com" userName="Infraestructura Fontibon 2025" userProvider="google-sheets"/>
        <Anchor>
          <Comment id="{a5bdf4f2-2cb5-46b4-b659-1c91d8680950}"/>
        </Anchor>
        <Create/>
      </Event>
      <Event time="2025-09-18T14:50:48.00" id="{fbbef816-4281-4991-b692-5cba7e985541}">
        <Attribution userId="placeholder@email.com" userName="Infraestructura Fontibon 2025" userProvider="google-sheets"/>
        <Anchor>
          <Comment id="{a5bdf4f2-2cb5-46b4-b659-1c91d8680950}"/>
        </Anchor>
        <Assign userId="oscarjuliancb@gmail.com" userName="oscarjuliancb@gmail.com" userProvider="google-sheets"/>
      </Event>
    </History>
  </Task>
  <Task id="{e2d74a2d-af51-47f1-a3f6-ddf4fe580eb6}">
    <Anchor>
      <Comment id="{d3b8ce00-aa9b-4a1f-945b-6344121a9a45}"/>
    </Anchor>
    <History>
      <Event time="2025-05-22T16:44:17.00" id="{ae3e1c29-9cd7-40ee-953d-5f46761b9d4b}">
        <Attribution userId="placeholder@email.com" userName="Hugo Sebastian Mahecha Pérez" userProvider="google-sheets"/>
        <Anchor>
          <Comment id="{d3b8ce00-aa9b-4a1f-945b-6344121a9a45}"/>
        </Anchor>
        <Create/>
      </Event>
      <Event time="2025-05-22T16:44:17.00" id="{ce9704e3-2b57-43ed-a19d-5da8d480f71a}">
        <Attribution userId="placeholder@email.com" userName="Hugo Sebastian Mahecha Pérez" userProvider="google-sheets"/>
        <Anchor>
          <Comment id="{d3b8ce00-aa9b-4a1f-945b-6344121a9a45}"/>
        </Anchor>
        <Assign userId="ing.cristian.pedroza@gmail.com" userName="ing.cristian.pedroza@gmail.com" userProvider="google-sheets"/>
      </Event>
    </History>
  </Task>
  <Task id="{3c25ac3c-3ab0-4087-9e0c-ffe70ba73277}">
    <Anchor>
      <Comment id="{2eef67f7-7b0b-4c90-ad1d-e32d2d6b8e8f}"/>
    </Anchor>
    <History>
      <Event time="2025-08-04T14:50:37.00" id="{e0a604ae-2e56-45dd-9b92-a5eb5c24afec}">
        <Attribution userId="placeholder@email.com" userName="Infraestructura Fontibon 2025" userProvider="google-sheets"/>
        <Anchor>
          <Comment id="{bf6c542e-917f-4ca9-b48b-c8b4faf90d63}"/>
        </Anchor>
        <Create/>
      </Event>
      <Event time="2025-08-04T14:50:37.00" id="{7dda22c7-bc12-4248-a619-05f2347faefa}">
        <Attribution userId="placeholder@email.com" userName="Infraestructura Fontibon 2025" userProvider="google-sheets"/>
        <Anchor>
          <Comment id="{bf6c542e-917f-4ca9-b48b-c8b4faf90d63}"/>
        </Anchor>
        <Assign userId="feliz7891@gmail.com" userName="feliz7891@gmail.com" userProvider="google-sheets"/>
      </Event>
    </History>
  </Task>
  <Task id="{aaf98932-8d8a-46e6-91df-fc59e22170c8}">
    <Anchor>
      <Comment id="{ff3d2aab-1046-4a10-a8ae-fa5331c0663a}"/>
    </Anchor>
    <History>
      <Event time="2025-08-04T14:48:57.00" id="{94a9c5bb-646d-4c19-ae57-7fb4d6aec97b}">
        <Attribution userId="placeholder@email.com" userName="Infraestructura Fontibon 2025" userProvider="google-sheets"/>
        <Anchor>
          <Comment id="{ff3d2aab-1046-4a10-a8ae-fa5331c0663a}"/>
        </Anchor>
        <Create/>
      </Event>
      <Event time="2025-08-04T14:48:57.00" id="{f98c62cd-43da-4f11-97e2-c1cbf1a9169b}">
        <Attribution userId="placeholder@email.com" userName="Infraestructura Fontibon 2025" userProvider="google-sheets"/>
        <Anchor>
          <Comment id="{ff3d2aab-1046-4a10-a8ae-fa5331c0663a}"/>
        </Anchor>
        <Assign userId="arq.jsebastianramirez@gmail.com" userName="arq.jsebastianramirez@gmail.com" userProvider="google-sheets"/>
      </Event>
    </History>
  </Task>
  <Task id="{5e69fd79-0e58-4261-a59b-36e62824b06c}">
    <Anchor>
      <Comment id="{63630cb1-3c47-4a78-8454-deddda4430be}"/>
    </Anchor>
    <History>
      <Event time="2025-10-14T15:05:11.00" id="{76c5aefb-974f-4239-bce4-855c524f7e20}">
        <Attribution userId="placeholder@email.com" userName="Infraestructura Fontibon 2025" userProvider="google-sheets"/>
        <Anchor>
          <Comment id="{63630cb1-3c47-4a78-8454-deddda4430be}"/>
        </Anchor>
        <Create/>
      </Event>
      <Event time="2025-10-14T15:05:11.00" id="{415097ee-acc3-45f1-9a74-a9a0553b9230}">
        <Attribution userId="placeholder@email.com" userName="Infraestructura Fontibon 2025" userProvider="google-sheets"/>
        <Anchor>
          <Comment id="{63630cb1-3c47-4a78-8454-deddda4430be}"/>
        </Anchor>
        <Assign userId="diegop8@hotmail.com" userName="diegop8@hotmail.com" userProvider="google-sheets"/>
      </Event>
    </History>
  </Task>
  <Task id="{73e936b4-dbef-4df5-997c-c854c55ce551}">
    <Anchor>
      <Comment id="{247a8e11-0026-451c-8a22-ca6a8dc6b997}"/>
    </Anchor>
    <History>
      <Event time="2025-11-06T14:32:22.00" id="{da55c48c-6871-4c13-aabf-471f4a18572a}">
        <Attribution userId="placeholder@email.com" userName="Infraestructura Fontibon 2025" userProvider="google-sheets"/>
        <Anchor>
          <Comment id="{247a8e11-0026-451c-8a22-ca6a8dc6b997}"/>
        </Anchor>
        <Create/>
      </Event>
      <Event time="2025-11-06T14:32:22.00" id="{d71a2b20-56b5-4617-a6f3-46b92f4176b6}">
        <Attribution userId="placeholder@email.com" userName="Infraestructura Fontibon 2025" userProvider="google-sheets"/>
        <Anchor>
          <Comment id="{247a8e11-0026-451c-8a22-ca6a8dc6b997}"/>
        </Anchor>
        <Assign userId="oscarjuliancb@gmail.com" userName="oscarjuliancb@gmail.com" userProvider="google-sheets"/>
      </Event>
    </History>
  </Task>
  <Task id="{ea9d82a5-5085-47a1-964f-a18a71718fa1}">
    <Anchor>
      <Comment id="{1d178560-bc21-4ff4-8951-d85791481c02}"/>
    </Anchor>
    <History>
      <Event time="2025-07-21T22:20:38.00" id="{d9f39403-b4fd-4152-b7b8-8bb4172d37d5}">
        <Attribution userId="placeholder@email.com" userName="Hugo Sebastian Mahecha Pérez" userProvider="google-sheets"/>
        <Anchor>
          <Comment id="{1d178560-bc21-4ff4-8951-d85791481c02}"/>
        </Anchor>
        <Create/>
      </Event>
      <Event time="2025-07-21T22:20:38.00" id="{f58cb07d-7ffb-4b0e-8ca7-5d3272221782}">
        <Attribution userId="placeholder@email.com" userName="Hugo Sebastian Mahecha Pérez" userProvider="google-sheets"/>
        <Anchor>
          <Comment id="{1d178560-bc21-4ff4-8951-d85791481c02}"/>
        </Anchor>
        <Assign userId="ing.cristian.pedroza@gmail.com" userName="ing.cristian.pedroza@gmail.com" userProvider="google-sheets"/>
      </Event>
    </History>
  </Task>
  <Task id="{9c572e41-138b-44e7-88d9-86b188c24b6d}">
    <Anchor>
      <Comment id="{a2f16dd2-e53f-4ea9-bd5a-c462eadcee7b}"/>
    </Anchor>
    <History>
      <Event time="2025-05-07T21:46:55.00" id="{21957d59-ae58-4f7b-801b-2888eebbe78b}">
        <Attribution userId="placeholder@email.com" userName="Hugo Sebastian Mahecha Pérez" userProvider="google-sheets"/>
        <Anchor>
          <Comment id="{a2f16dd2-e53f-4ea9-bd5a-c462eadcee7b}"/>
        </Anchor>
        <Create/>
      </Event>
      <Event time="2025-05-07T21:46:55.00" id="{d9fcf565-cc86-4928-9c41-982912ee92c3}">
        <Attribution userId="placeholder@email.com" userName="Hugo Sebastian Mahecha Pérez" userProvider="google-sheets"/>
        <Anchor>
          <Comment id="{a2f16dd2-e53f-4ea9-bd5a-c462eadcee7b}"/>
        </Anchor>
        <Assign userId="santiago.vargas@gobiernobogota.gov.co" userName="santiago.vargas@gobiernobogota.gov.co" userProvider="google-sheets"/>
      </Event>
    </History>
  </Task>
  <Task id="{f3de9324-3841-4c5e-8151-44a89bf0eaaf}">
    <Anchor>
      <Comment id="{6567df35-751b-4f51-aa1f-89b21b98ec25}"/>
    </Anchor>
    <History>
      <Event time="2025-10-01T16:54:37.00" id="{45e9923c-0ea8-4d86-8834-e70433a13820}">
        <Attribution userId="placeholder@email.com" userName="Infraestructura Fontibon 2025" userProvider="google-sheets"/>
        <Anchor>
          <Comment id="{6567df35-751b-4f51-aa1f-89b21b98ec25}"/>
        </Anchor>
        <Create/>
      </Event>
      <Event time="2025-10-01T16:54:37.00" id="{0fcd20ae-1198-453b-891b-b68e2b608f41}">
        <Attribution userId="placeholder@email.com" userName="Infraestructura Fontibon 2025" userProvider="google-sheets"/>
        <Anchor>
          <Comment id="{6567df35-751b-4f51-aa1f-89b21b98ec25}"/>
        </Anchor>
        <Assign userId="feliz7891@gmail.com" userName="feliz7891@gmail.com" userProvider="google-sheets"/>
      </Event>
    </History>
  </Task>
  <Task id="{a4265968-2c7c-4c3e-b017-d5295c261063}">
    <Anchor>
      <Comment id="{52caad89-86bd-40c9-9669-1f5d8841b3ce}"/>
    </Anchor>
    <History>
      <Event time="2025-08-20T18:58:43.00" id="{c23e1733-6e75-43fc-8e55-43c40309fe0b}">
        <Attribution userId="placeholder@email.com" userName="Infraestructura Fontibon 2025" userProvider="google-sheets"/>
        <Anchor>
          <Comment id="{52caad89-86bd-40c9-9669-1f5d8841b3ce}"/>
        </Anchor>
        <Create/>
      </Event>
      <Event time="2025-08-20T18:58:43.00" id="{33c7ef13-1afd-4858-821c-a03bbc5006c4}">
        <Attribution userId="placeholder@email.com" userName="Infraestructura Fontibon 2025" userProvider="google-sheets"/>
        <Anchor>
          <Comment id="{52caad89-86bd-40c9-9669-1f5d8841b3ce}"/>
        </Anchor>
        <Assign userId="santiago.vargas@gobiernobogota.gov.co" userName="santiago.vargas@gobiernobogota.gov.co" userProvider="google-sheets"/>
      </Event>
    </History>
  </Task>
  <Task id="{dc653b61-1cd5-4b1a-9a17-c8ad9be58870}">
    <Anchor>
      <Comment id="{350ea5a9-f497-4884-9fb7-dd2115944ad2}"/>
    </Anchor>
    <History>
      <Event time="2025-05-12T20:35:46.00" id="{8deec4f4-3a59-4916-b3b6-0b0e2fa19c8b}">
        <Attribution userId="placeholder@email.com" userName="Hugo Sebastian Mahecha Pérez" userProvider="google-sheets"/>
        <Anchor>
          <Comment id="{350ea5a9-f497-4884-9fb7-dd2115944ad2}"/>
        </Anchor>
        <Create/>
      </Event>
      <Event time="2025-05-12T20:35:46.00" id="{f8ba9ad8-f7ae-45e2-a304-be77e3812065}">
        <Attribution userId="placeholder@email.com" userName="Hugo Sebastian Mahecha Pérez" userProvider="google-sheets"/>
        <Anchor>
          <Comment id="{350ea5a9-f497-4884-9fb7-dd2115944ad2}"/>
        </Anchor>
        <Assign userId="fernandachavesmanrique@gmail.com" userName="fernandachavesmanrique@gmail.com" userProvider="google-sheets"/>
      </Event>
    </History>
  </Task>
  <Task id="{a8ea9427-f49f-4bf7-89b6-5ad492180965}">
    <Anchor>
      <Comment id="{143a2042-221f-40fa-90ad-370521bffc3f}"/>
    </Anchor>
    <History>
      <Event time="2025-05-18T21:03:20.00" id="{9eb42e04-5009-4075-8859-8f447fa6d5f2}">
        <Attribution userId="placeholder@email.com" userName="Infraestructura Fontibon 2025" userProvider="google-sheets"/>
        <Anchor>
          <Comment id="{143a2042-221f-40fa-90ad-370521bffc3f}"/>
        </Anchor>
        <Create/>
      </Event>
      <Event time="2025-05-18T21:03:20.00" id="{b8e582f6-e6cd-4f9d-8d49-e02a5dcf3073}">
        <Attribution userId="placeholder@email.com" userName="Infraestructura Fontibon 2025" userProvider="google-sheets"/>
        <Anchor>
          <Comment id="{143a2042-221f-40fa-90ad-370521bffc3f}"/>
        </Anchor>
        <Assign userId="santiago.vargas@gobiernobogota.gov.co" userName="santiago.vargas@gobiernobogota.gov.co" userProvider="google-sheets"/>
      </Event>
    </History>
  </Task>
  <Task id="{e61258e1-f575-4ce7-bbd7-73a7ebc04ed0}">
    <Anchor>
      <Comment id="{7c4c2a21-f7ca-4755-9dcf-01c74b7d5e0a}"/>
    </Anchor>
    <History>
      <Event time="2025-07-21T22:07:25.00" id="{d05399a2-cf2d-4da6-a442-38451558241f}">
        <Attribution userId="placeholder@email.com" userName="Hugo Sebastian Mahecha Pérez" userProvider="google-sheets"/>
        <Anchor>
          <Comment id="{7c4c2a21-f7ca-4755-9dcf-01c74b7d5e0a}"/>
        </Anchor>
        <Create/>
      </Event>
      <Event time="2025-07-21T22:07:25.00" id="{af6a277a-f608-43f2-af44-4b3775a56b3e}">
        <Attribution userId="placeholder@email.com" userName="Hugo Sebastian Mahecha Pérez" userProvider="google-sheets"/>
        <Anchor>
          <Comment id="{7c4c2a21-f7ca-4755-9dcf-01c74b7d5e0a}"/>
        </Anchor>
        <Assign userId="fernandachavesmanrique@gmail.com" userName="fernandachavesmanrique@gmail.com" userProvider="google-sheets"/>
      </Event>
    </History>
  </Task>
  <Task id="{f46dd7e0-0a43-462e-bd5a-548c95e33f2e}">
    <Anchor>
      <Comment id="{ec7a92c6-7a3d-4444-a5ac-b7ff05837926}"/>
    </Anchor>
    <History>
      <Event time="2025-08-08T14:28:08.00" id="{2e0acc48-4fdf-42a3-bb07-df5fe7a3dd6b}">
        <Attribution userId="placeholder@email.com" userName="Hugo Sebastian Mahecha Pérez" userProvider="google-sheets"/>
        <Anchor>
          <Comment id="{ec7a92c6-7a3d-4444-a5ac-b7ff05837926}"/>
        </Anchor>
        <Create/>
      </Event>
      <Event time="2025-08-08T14:28:08.00" id="{587e7ea0-5e69-422e-a88e-5c7bc47d1b0b}">
        <Attribution userId="placeholder@email.com" userName="Hugo Sebastian Mahecha Pérez" userProvider="google-sheets"/>
        <Anchor>
          <Comment id="{ec7a92c6-7a3d-4444-a5ac-b7ff05837926}"/>
        </Anchor>
        <Assign userId="oscarjuliancb@gmail.com" userName="oscarjuliancb@gmail.com" userProvider="google-sheets"/>
      </Event>
    </History>
  </Task>
  <Task id="{e137ebcd-a765-4177-9840-b1adeac0562c}">
    <Anchor>
      <Comment id="{53aac4c3-e63a-4a29-b894-ddc21ad7afd0}"/>
    </Anchor>
    <History>
      <Event time="2025-07-11T01:53:44.00" id="{07ff3813-631d-422c-9bdb-05d6b258eae1}">
        <Attribution userId="placeholder@email.com" userName="Infraestructura Fontibon 2025" userProvider="google-sheets"/>
        <Anchor>
          <Comment id="{53aac4c3-e63a-4a29-b894-ddc21ad7afd0}"/>
        </Anchor>
        <Create/>
      </Event>
      <Event time="2025-07-11T01:53:44.00" id="{8249302e-e946-43dc-b46a-bc0cebc0fd9e}">
        <Attribution userId="placeholder@email.com" userName="Infraestructura Fontibon 2025" userProvider="google-sheets"/>
        <Anchor>
          <Comment id="{53aac4c3-e63a-4a29-b894-ddc21ad7afd0}"/>
        </Anchor>
        <Assign userId="personalinfra2025@gmail.com" userName="personalinfra2025@gmail.com" userProvider="google-sheets"/>
      </Event>
    </History>
  </Task>
  <Task id="{2e51c8d3-7f26-4820-a451-02df14eff82b}">
    <Anchor>
      <Comment id="{eb1616eb-5eae-4fd1-b16b-e3ac1625560f}"/>
    </Anchor>
    <History>
      <Event time="2025-10-15T21:41:21.00" id="{eacede43-c8ff-47c1-9856-eb40d71e99a6}">
        <Attribution userId="placeholder@email.com" userName="Infraestructura Fontibon 2025" userProvider="google-sheets"/>
        <Anchor>
          <Comment id="{eb1616eb-5eae-4fd1-b16b-e3ac1625560f}"/>
        </Anchor>
        <Create/>
      </Event>
      <Event time="2025-10-15T21:41:21.00" id="{576051d9-f0cf-482b-9307-52acae1b9c32}">
        <Attribution userId="placeholder@email.com" userName="Infraestructura Fontibon 2025" userProvider="google-sheets"/>
        <Anchor>
          <Comment id="{eb1616eb-5eae-4fd1-b16b-e3ac1625560f}"/>
        </Anchor>
        <Assign userId="oscarjuliancb@gmail.com" userName="oscarjuliancb@gmail.com" userProvider="google-sheets"/>
      </Event>
    </History>
  </Task>
  <Task id="{a9545f20-ae5b-4db1-b7ae-f650257e20a3}">
    <Anchor>
      <Comment id="{e6c77961-ca5c-42a3-8312-d0a9b6928eef}"/>
    </Anchor>
    <History>
      <Event time="2025-05-18T21:04:38.00" id="{b58fdadc-59d3-4427-b5d8-b11ce211fdaf}">
        <Attribution userId="placeholder@email.com" userName="Infraestructura Fontibon 2025" userProvider="google-sheets"/>
        <Anchor>
          <Comment id="{e6c77961-ca5c-42a3-8312-d0a9b6928eef}"/>
        </Anchor>
        <Create/>
      </Event>
      <Event time="2025-05-18T21:04:38.00" id="{c83fd9a8-e6e4-405a-a4fa-d2cbbdd63a51}">
        <Attribution userId="placeholder@email.com" userName="Infraestructura Fontibon 2025" userProvider="google-sheets"/>
        <Anchor>
          <Comment id="{e6c77961-ca5c-42a3-8312-d0a9b6928eef}"/>
        </Anchor>
        <Assign userId="juanse.ramirezg@gobiernobogota.gov.co" userName="juanse.ramirezg@gobiernobogota.gov.co" userProvider="google-sheets"/>
      </Event>
    </History>
  </Task>
  <Task id="{41d33170-04e9-497a-8a4e-d901dc13a5cf}">
    <Anchor>
      <Comment id="{1145a059-1851-458d-9c3a-681812425051}"/>
    </Anchor>
    <History>
      <Event time="2025-07-21T15:34:08.00" id="{fe0d57db-d616-4c4b-98f4-0e5ff1a874cc}">
        <Attribution userId="placeholder@email.com" userName="Infraestructura Fontibon 2025" userProvider="google-sheets"/>
        <Anchor>
          <Comment id="{1145a059-1851-458d-9c3a-681812425051}"/>
        </Anchor>
        <Create/>
      </Event>
      <Event time="2025-07-21T15:34:08.00" id="{92ae89a6-e8d6-4aa8-95fc-0006a1868cd7}">
        <Attribution userId="placeholder@email.com" userName="Infraestructura Fontibon 2025" userProvider="google-sheets"/>
        <Anchor>
          <Comment id="{1145a059-1851-458d-9c3a-681812425051}"/>
        </Anchor>
        <Assign userId="oscarjuliancb@gmail.com" userName="oscarjuliancb@gmail.com" userProvider="google-sheets"/>
      </Event>
    </History>
  </Task>
  <Task id="{387a6190-462b-4df8-8f29-4fcbb263b4c6}">
    <Anchor>
      <Comment id="{b5a478c7-5e92-45c4-9527-ada0defcba61}"/>
    </Anchor>
    <History>
      <Event time="2025-07-11T01:47:35.00" id="{071a2c8f-b13c-4385-96e0-b14c88460291}">
        <Attribution userId="placeholder@email.com" userName="Infraestructura Fontibon 2025" userProvider="google-sheets"/>
        <Anchor>
          <Comment id="{b5a478c7-5e92-45c4-9527-ada0defcba61}"/>
        </Anchor>
        <Create/>
      </Event>
      <Event time="2025-07-11T01:47:35.00" id="{bbe4d102-4fd7-4e92-99cd-17fc8e75dcb8}">
        <Attribution userId="placeholder@email.com" userName="Infraestructura Fontibon 2025" userProvider="google-sheets"/>
        <Anchor>
          <Comment id="{b5a478c7-5e92-45c4-9527-ada0defcba61}"/>
        </Anchor>
        <Assign userId="santiago.vargas@gobiernobogota.gov.co" userName="santiago.vargas@gobiernobogota.gov.co" userProvider="google-sheets"/>
      </Event>
    </History>
  </Task>
  <Task id="{e1f57da0-20ac-40a6-a6bb-97fc1703a3bf}">
    <Anchor>
      <Comment id="{1dd2cbec-6145-43e8-a9ee-3d84c4f32898}"/>
    </Anchor>
    <History>
      <Event time="2025-06-20T22:43:28.00" id="{376a6a12-7809-4b17-92f6-2458c0d35e2d}">
        <Attribution userId="placeholder@email.com" userName="Infraestructura Fontibon 2025" userProvider="google-sheets"/>
        <Anchor>
          <Comment id="{1dd2cbec-6145-43e8-a9ee-3d84c4f32898}"/>
        </Anchor>
        <Create/>
      </Event>
      <Event time="2025-06-20T22:43:28.00" id="{14e0f18e-438a-44b1-ae6c-3c30a8459591}">
        <Attribution userId="placeholder@email.com" userName="Infraestructura Fontibon 2025" userProvider="google-sheets"/>
        <Anchor>
          <Comment id="{1dd2cbec-6145-43e8-a9ee-3d84c4f32898}"/>
        </Anchor>
        <Assign userId="diegop8@hotmail.com" userName="diegop8@hotmail.com" userProvider="google-sheets"/>
      </Event>
    </History>
  </Task>
  <Task id="{a689d7a1-eb7a-40d0-a41f-40ed9a6605b7}">
    <Anchor>
      <Comment id="{3a4c6bd0-0782-43d4-8e9e-6b638f8b3139}"/>
    </Anchor>
    <History>
      <Event time="2025-12-18T19:03:59.00" id="{8fe9405f-7337-4279-bcf1-d5ea696fd82e}">
        <Attribution userId="placeholder@email.com" userName="Infraestructura Fontibon 2025" userProvider="google-sheets"/>
        <Anchor>
          <Comment id="{3a4c6bd0-0782-43d4-8e9e-6b638f8b3139}"/>
        </Anchor>
        <Create/>
      </Event>
      <Event time="2025-12-18T19:03:59.00" id="{dba3fef8-b5a6-4ee9-9582-c0f8e101aace}">
        <Attribution userId="placeholder@email.com" userName="Infraestructura Fontibon 2025" userProvider="google-sheets"/>
        <Anchor>
          <Comment id="{3a4c6bd0-0782-43d4-8e9e-6b638f8b3139}"/>
        </Anchor>
        <Assign userId="feliz7891@gmail.com" userName="feliz7891@gmail.com" userProvider="google-sheets"/>
      </Event>
    </History>
  </Task>
  <Task id="{a8ebe051-5dd9-4ea6-8d20-ff9bec43448f}">
    <Anchor>
      <Comment id="{cedf5673-a1c9-47a4-a560-79e745d1e78d}"/>
    </Anchor>
    <History>
      <Event time="2025-07-21T15:34:29.00" id="{5b15af4d-22f0-4767-90f3-42205e2e560f}">
        <Attribution userId="placeholder@email.com" userName="Infraestructura Fontibon 2025" userProvider="google-sheets"/>
        <Anchor>
          <Comment id="{cedf5673-a1c9-47a4-a560-79e745d1e78d}"/>
        </Anchor>
        <Create/>
      </Event>
      <Event time="2025-07-21T15:34:29.00" id="{de0fb650-b508-4ad4-9f07-c87e19579c4d}">
        <Attribution userId="placeholder@email.com" userName="Infraestructura Fontibon 2025" userProvider="google-sheets"/>
        <Anchor>
          <Comment id="{cedf5673-a1c9-47a4-a560-79e745d1e78d}"/>
        </Anchor>
        <Assign userId="oscarjuliancb@gmail.com" userName="oscarjuliancb@gmail.com" userProvider="google-sheets"/>
      </Event>
    </History>
  </Task>
  <Task id="{60db7c1d-45bb-40be-8fa7-e1ea03f35fb4}">
    <Anchor>
      <Comment id="{45b7c5f3-007b-423d-beed-d8362dcbad4b}"/>
    </Anchor>
    <History>
      <Event time="2025-07-11T01:43:01.00" id="{ce0c842f-3762-4e67-9d24-5c48e3227ccf}">
        <Attribution userId="placeholder@email.com" userName="Infraestructura Fontibon 2025" userProvider="google-sheets"/>
        <Anchor>
          <Comment id="{45b7c5f3-007b-423d-beed-d8362dcbad4b}"/>
        </Anchor>
        <Create/>
      </Event>
      <Event time="2025-07-11T01:43:01.00" id="{c3df3114-8c1c-4335-9ffe-478a4326a293}">
        <Attribution userId="placeholder@email.com" userName="Infraestructura Fontibon 2025" userProvider="google-sheets"/>
        <Anchor>
          <Comment id="{45b7c5f3-007b-423d-beed-d8362dcbad4b}"/>
        </Anchor>
        <Assign userId="juanse.ramirezg@gobiernobogota.gov.co" userName="juanse.ramirezg@gobiernobogota.gov.co" userProvider="google-sheets"/>
      </Event>
    </History>
  </Task>
  <Task id="{e9e88fbc-7dff-4491-8160-644be636819d}">
    <Anchor>
      <Comment id="{a4b44c70-634f-4c9f-bd67-e1abf8b1d6c0}"/>
    </Anchor>
    <History>
      <Event time="2025-07-11T01:42:13.00" id="{91b7d663-a7f0-4b1e-ad90-d87679ae4665}">
        <Attribution userId="placeholder@email.com" userName="Infraestructura Fontibon 2025" userProvider="google-sheets"/>
        <Anchor>
          <Comment id="{a4b44c70-634f-4c9f-bd67-e1abf8b1d6c0}"/>
        </Anchor>
        <Create/>
      </Event>
      <Event time="2025-07-11T01:42:13.00" id="{b29389c6-4bda-4d91-bf89-78e6815aab42}">
        <Attribution userId="placeholder@email.com" userName="Infraestructura Fontibon 2025" userProvider="google-sheets"/>
        <Anchor>
          <Comment id="{a4b44c70-634f-4c9f-bd67-e1abf8b1d6c0}"/>
        </Anchor>
        <Assign userId="oscarjuliancb@gmail.com" userName="oscarjuliancb@gmail.com" userProvider="google-sheets"/>
      </Event>
    </History>
  </Task>
  <Task id="{a0929755-6169-42ea-a9b7-29030dd866c8}">
    <Anchor>
      <Comment id="{709f2f59-e2cb-48c5-8a2f-1d2a9864fb9e}"/>
    </Anchor>
    <History>
      <Event time="2025-10-06T16:29:38.00" id="{844d0a9c-c44c-42e0-bc5e-665e1cdb3f95}">
        <Attribution userId="placeholder@email.com" userName="Infraestructura Fontibon 2025" userProvider="google-sheets"/>
        <Anchor>
          <Comment id="{709f2f59-e2cb-48c5-8a2f-1d2a9864fb9e}"/>
        </Anchor>
        <Create/>
      </Event>
      <Event time="2025-10-06T16:29:38.00" id="{f3051a3d-b217-4e52-ba7d-35e7963f2c4b}">
        <Attribution userId="placeholder@email.com" userName="Infraestructura Fontibon 2025" userProvider="google-sheets"/>
        <Anchor>
          <Comment id="{709f2f59-e2cb-48c5-8a2f-1d2a9864fb9e}"/>
        </Anchor>
        <Assign userId="oscarjuliancb@gmail.com" userName="oscarjuliancb@gmail.com" userProvider="google-sheets"/>
      </Event>
    </History>
  </Task>
  <Task id="{ad623ff9-bae6-4efc-8c25-399d3ff298b2}">
    <Anchor>
      <Comment id="{4eb298c6-11ed-4634-8c14-23ea903996ff}"/>
    </Anchor>
    <History>
      <Event time="2025-07-30T16:36:44.00" id="{bc41fddf-ad5d-4f1c-9420-d5e371fecb04}">
        <Attribution userId="placeholder@email.com" userName="Infraestructura Fontibon 2025" userProvider="google-sheets"/>
        <Anchor>
          <Comment id="{9e77573b-2dbc-45a8-b396-23051094bf84}"/>
        </Anchor>
        <Create/>
      </Event>
      <Event time="2025-07-30T16:36:44.00" id="{adcea82f-aae4-4918-a691-8da2658d1895}">
        <Attribution userId="placeholder@email.com" userName="Infraestructura Fontibon 2025" userProvider="google-sheets"/>
        <Anchor>
          <Comment id="{9e77573b-2dbc-45a8-b396-23051094bf84}"/>
        </Anchor>
        <Assign userId="feliz7891@gmail.com" userName="feliz7891@gmail.com" userProvider="google-sheets"/>
      </Event>
    </History>
  </Task>
  <Task id="{3aef7123-c1eb-45e7-9867-e4098c8c5171}">
    <Anchor>
      <Comment id="{67bf1872-7572-43ca-bc38-3aa4f0a88d1e}"/>
    </Anchor>
    <History>
      <Event time="2025-05-19T19:22:12.00" id="{afc2f5a7-7a8b-4ab3-868b-c96e18aa8d3d}">
        <Attribution userId="placeholder@email.com" userName="John Corredor" userProvider="google-sheets"/>
        <Anchor>
          <Comment id="{67bf1872-7572-43ca-bc38-3aa4f0a88d1e}"/>
        </Anchor>
        <Create/>
      </Event>
      <Event time="2025-05-19T19:22:12.00" id="{bb266809-a65b-4374-ac75-dae1b11ab7e5}">
        <Attribution userId="placeholder@email.com" userName="John Corredor" userProvider="google-sheets"/>
        <Anchor>
          <Comment id="{67bf1872-7572-43ca-bc38-3aa4f0a88d1e}"/>
        </Anchor>
        <Assign userId="aycacjlo@gmail.com" userName="aycacjlo@gmail.com" userProvider="google-sheets"/>
      </Event>
    </History>
  </Task>
  <Task id="{2a2c72d7-7791-4711-91ad-f7ef48cf7132}">
    <Anchor>
      <Comment id="{215408de-008d-4ef6-a84c-7e3e8d9d8785}"/>
    </Anchor>
    <History>
      <Event time="2025-05-15T18:06:47.00" id="{57457e8c-b0e4-476b-bf59-ffe9e5c8b135}">
        <Attribution userId="placeholder@email.com" userName="Infraestructura Fontibon 2025" userProvider="google-sheets"/>
        <Anchor>
          <Comment id="{259f7b73-d366-4aea-b61b-292a6785b0dc}"/>
        </Anchor>
        <Create/>
      </Event>
      <Event time="2025-05-15T18:06:47.00" id="{0bd52a1a-c3c5-41f8-9a17-c5092572d980}">
        <Attribution userId="placeholder@email.com" userName="Infraestructura Fontibon 2025" userProvider="google-sheets"/>
        <Anchor>
          <Comment id="{259f7b73-d366-4aea-b61b-292a6785b0dc}"/>
        </Anchor>
        <Assign userId="juanse.ramirezg@gobiernobogota.gov.co" userName="juanse.ramirezg@gobiernobogota.gov.co" userProvider="google-sheets"/>
      </Event>
    </History>
  </Task>
  <Task id="{d797d1f8-0f8e-4b24-bafa-bd3010182d6b}">
    <Anchor>
      <Comment id="{a414ea81-3da6-48fa-be3e-803c10e0cb53}"/>
    </Anchor>
    <History>
      <Event time="2025-07-11T01:41:50.00" id="{aa3c4679-eae5-4095-afa2-99f5197cbb08}">
        <Attribution userId="placeholder@email.com" userName="Infraestructura Fontibon 2025" userProvider="google-sheets"/>
        <Anchor>
          <Comment id="{a414ea81-3da6-48fa-be3e-803c10e0cb53}"/>
        </Anchor>
        <Create/>
      </Event>
      <Event time="2025-07-11T01:41:50.00" id="{e02763fc-58fb-4edc-8d0b-e396a5ccf9d0}">
        <Attribution userId="placeholder@email.com" userName="Infraestructura Fontibon 2025" userProvider="google-sheets"/>
        <Anchor>
          <Comment id="{a414ea81-3da6-48fa-be3e-803c10e0cb53}"/>
        </Anchor>
        <Assign userId="diegop8@hotmail.com" userName="diegop8@hotmail.com" userProvider="google-sheets"/>
      </Event>
    </History>
  </Task>
  <Task id="{f8f015d8-8777-4c1c-920d-ec90dd7a74c6}">
    <Anchor>
      <Comment id="{c46b812d-76de-490f-b885-d947653ee628}"/>
    </Anchor>
    <History>
      <Event time="2025-10-06T16:30:08.00" id="{85f495ca-183a-4cca-92f4-c9ea49a577c9}">
        <Attribution userId="placeholder@email.com" userName="Infraestructura Fontibon 2025" userProvider="google-sheets"/>
        <Anchor>
          <Comment id="{c46b812d-76de-490f-b885-d947653ee628}"/>
        </Anchor>
        <Create/>
      </Event>
      <Event time="2025-10-06T16:30:08.00" id="{00105314-2a5a-4143-92c8-8e4eebc178e3}">
        <Attribution userId="placeholder@email.com" userName="Infraestructura Fontibon 2025" userProvider="google-sheets"/>
        <Anchor>
          <Comment id="{c46b812d-76de-490f-b885-d947653ee628}"/>
        </Anchor>
        <Assign userId="oscarjuliancb@gmail.com" userName="oscarjuliancb@gmail.com" userProvider="google-sheets"/>
      </Event>
    </History>
  </Task>
  <Task id="{cd785751-7957-472d-a807-40b989c6dae4}">
    <Anchor>
      <Comment id="{47568750-e8f2-4a2c-a90b-1f91d8903dfa}"/>
    </Anchor>
    <History>
      <Event time="2025-07-31T20:35:45.00" id="{a8fdbfbe-e97e-4ab2-a49f-a21cbd562b80}">
        <Attribution userId="placeholder@email.com" userName="Infraestructura Fontibon 2025" userProvider="google-sheets"/>
        <Anchor>
          <Comment id="{47568750-e8f2-4a2c-a90b-1f91d8903dfa}"/>
        </Anchor>
        <Create/>
      </Event>
      <Event time="2025-07-31T20:35:45.00" id="{037248f9-9f08-42e9-b11e-9f859fff709f}">
        <Attribution userId="placeholder@email.com" userName="Infraestructura Fontibon 2025" userProvider="google-sheets"/>
        <Anchor>
          <Comment id="{47568750-e8f2-4a2c-a90b-1f91d8903dfa}"/>
        </Anchor>
        <Assign userId="ing.cristian.pedroza@gmail.com" userName="ing.cristian.pedroza@gmail.com" userProvider="google-sheets"/>
      </Event>
    </History>
  </Task>
  <Task id="{47b8c490-9327-4eba-a636-5e99569460f6}">
    <Anchor>
      <Comment id="{69f49c10-3644-4e5a-8938-1d8a9b206223}"/>
    </Anchor>
    <History>
      <Event time="2025-07-31T21:59:32.00" id="{dc561a82-0fc8-4f79-babd-44d29a0f1f21}">
        <Attribution userId="placeholder@email.com" userName="Infraestructura Fontibon 2025" userProvider="google-sheets"/>
        <Anchor>
          <Comment id="{69f49c10-3644-4e5a-8938-1d8a9b206223}"/>
        </Anchor>
        <Create/>
      </Event>
      <Event time="2025-07-31T21:59:32.00" id="{48a80b25-dac5-4829-8509-25d9a08ff242}">
        <Attribution userId="placeholder@email.com" userName="Infraestructura Fontibon 2025" userProvider="google-sheets"/>
        <Anchor>
          <Comment id="{69f49c10-3644-4e5a-8938-1d8a9b206223}"/>
        </Anchor>
        <Assign userId="ingdiegopr8@gmail.com" userName="ingdiegopr8@gmail.com" userProvider="google-sheets"/>
      </Event>
    </History>
  </Task>
  <Task id="{fd4f3a8e-6909-4d08-bf5d-e3e9bde4f70e}">
    <Anchor>
      <Comment id="{52e92e47-d0b1-4722-a507-c02524f954d5}"/>
    </Anchor>
    <History>
      <Event time="2025-10-10T16:34:42.00" id="{1e1f96c6-375c-4357-92b3-9249b3257cbe}">
        <Attribution userId="placeholder@email.com" userName="Infraestructura Fontibon 2025" userProvider="google-sheets"/>
        <Anchor>
          <Comment id="{52e92e47-d0b1-4722-a507-c02524f954d5}"/>
        </Anchor>
        <Create/>
      </Event>
      <Event time="2025-10-10T16:34:42.00" id="{85758055-62a9-4575-8759-f32c7d302475}">
        <Attribution userId="placeholder@email.com" userName="Infraestructura Fontibon 2025" userProvider="google-sheets"/>
        <Anchor>
          <Comment id="{52e92e47-d0b1-4722-a507-c02524f954d5}"/>
        </Anchor>
        <Assign userId="diegop8@hotmail.com" userName="diegop8@hotmail.com" userProvider="google-sheets"/>
      </Event>
    </History>
  </Task>
  <Task id="{d5dcc38e-5514-434f-bcf6-cea7cd9875f9}">
    <Anchor>
      <Comment id="{64faec86-491d-4336-9160-69ed1bc5b8ff}"/>
    </Anchor>
    <History>
      <Event time="2025-06-03T19:02:11.00" id="{a76229bf-9abb-45b0-9bf5-12fa944d0c8a}">
        <Attribution userId="placeholder@email.com" userName="Hugo Sebastian Mahecha Pérez" userProvider="google-sheets"/>
        <Anchor>
          <Comment id="{64faec86-491d-4336-9160-69ed1bc5b8ff}"/>
        </Anchor>
        <Create/>
      </Event>
      <Event time="2025-06-03T19:02:11.00" id="{08c864e6-9dc8-462d-aaa7-cac3c6e65397}">
        <Attribution userId="placeholder@email.com" userName="Hugo Sebastian Mahecha Pérez" userProvider="google-sheets"/>
        <Anchor>
          <Comment id="{64faec86-491d-4336-9160-69ed1bc5b8ff}"/>
        </Anchor>
        <Assign userId="fernandachavesmanrique@gmail.com" userName="fernandachavesmanrique@gmail.com" userProvider="google-sheets"/>
      </Event>
    </History>
  </Task>
  <Task id="{65833fd5-986b-44c2-a4b6-e854e8b9f8b1}">
    <Anchor>
      <Comment id="{81d39307-6bda-453e-942b-cd18a4598740}"/>
    </Anchor>
    <History>
      <Event time="2025-07-31T19:41:58.00" id="{48d5c4f0-f1dd-4e7c-b890-f33a36c7b796}">
        <Attribution userId="placeholder@email.com" userName="Infraestructura Fontibon 2025" userProvider="google-sheets"/>
        <Anchor>
          <Comment id="{81d39307-6bda-453e-942b-cd18a4598740}"/>
        </Anchor>
        <Create/>
      </Event>
      <Event time="2025-07-31T19:41:58.00" id="{d1ecb24e-bcc7-4c57-b046-e3c51d14b201}">
        <Attribution userId="placeholder@email.com" userName="Infraestructura Fontibon 2025" userProvider="google-sheets"/>
        <Anchor>
          <Comment id="{81d39307-6bda-453e-942b-cd18a4598740}"/>
        </Anchor>
        <Assign userId="ing.cristian.infrafontibon@gmail.com" userName="ing.cristian.infrafontibon@gmail.com" userProvider="google-sheets"/>
      </Event>
    </History>
  </Task>
  <Task id="{a13a9310-d65b-41ae-8123-763040ce4765}">
    <Anchor>
      <Comment id="{9d60aa3b-0c72-4d6d-8c9d-fe6bdefe3067}"/>
    </Anchor>
    <History>
      <Event time="2025-05-12T17:29:06.00" id="{8a30ff71-2793-43a6-9cff-965a56ad5893}">
        <Attribution userId="placeholder@email.com" userName="Hugo Sebastian Mahecha Pérez" userProvider="google-sheets"/>
        <Anchor>
          <Comment id="{9d60aa3b-0c72-4d6d-8c9d-fe6bdefe3067}"/>
        </Anchor>
        <Create/>
      </Event>
      <Event time="2025-05-12T17:29:06.00" id="{1f8eca26-1aa3-4ca1-8628-8f76e62686c7}">
        <Attribution userId="placeholder@email.com" userName="Hugo Sebastian Mahecha Pérez" userProvider="google-sheets"/>
        <Anchor>
          <Comment id="{9d60aa3b-0c72-4d6d-8c9d-fe6bdefe3067}"/>
        </Anchor>
        <Assign userId="fernandachavesmanrique@gmail.com" userName="fernandachavesmanrique@gmail.com" userProvider="google-sheets"/>
      </Event>
    </History>
  </Task>
  <Task id="{326fbad0-d39a-4f0b-8bc4-9d7dc4940444}">
    <Anchor>
      <Comment id="{5b2488f3-6584-4619-b1c9-70b643f823c0}"/>
    </Anchor>
    <History>
      <Event time="2025-07-11T01:40:26.00" id="{05c1d758-dd4d-4e4a-95f9-489f0ecbec11}">
        <Attribution userId="placeholder@email.com" userName="Infraestructura Fontibon 2025" userProvider="google-sheets"/>
        <Anchor>
          <Comment id="{5b2488f3-6584-4619-b1c9-70b643f823c0}"/>
        </Anchor>
        <Create/>
      </Event>
      <Event time="2025-07-11T01:40:26.00" id="{20d82f6b-997b-4090-8f88-46badeeb2ce5}">
        <Attribution userId="placeholder@email.com" userName="Infraestructura Fontibon 2025" userProvider="google-sheets"/>
        <Anchor>
          <Comment id="{5b2488f3-6584-4619-b1c9-70b643f823c0}"/>
        </Anchor>
        <Assign userId="feliz7891@gmail.com" userName="feliz7891@gmail.com" userProvider="google-sheets"/>
      </Event>
    </History>
  </Task>
  <Task id="{1c8d3b46-53fb-40a6-85f3-23946f08d754}">
    <Anchor>
      <Comment id="{4112f5d9-22b3-4981-9021-e6c0f8a57b3d}"/>
    </Anchor>
    <History>
      <Event time="2025-05-09T16:59:36.00" id="{6fc4bf44-5766-4f5a-bd16-6e38f91db7a4}">
        <Attribution userId="placeholder@email.com" userName="Hugo Sebastian Mahecha Pérez" userProvider="google-sheets"/>
        <Anchor>
          <Comment id="{4112f5d9-22b3-4981-9021-e6c0f8a57b3d}"/>
        </Anchor>
        <Create/>
      </Event>
      <Event time="2025-05-09T16:59:36.00" id="{29fc509d-b1cb-435d-aaaa-90349cb3974e}">
        <Attribution userId="placeholder@email.com" userName="Hugo Sebastian Mahecha Pérez" userProvider="google-sheets"/>
        <Anchor>
          <Comment id="{4112f5d9-22b3-4981-9021-e6c0f8a57b3d}"/>
        </Anchor>
        <Assign userId="personalinfra2025@gmail.com" userName="personalinfra2025@gmail.com" userProvider="google-sheets"/>
      </Event>
    </History>
  </Task>
  <Task id="{33d30f1c-0ff9-49fd-ba53-1726eea64431}">
    <Anchor>
      <Comment id="{6e0a6854-6f43-4b96-9673-cabf0023f79c}"/>
    </Anchor>
    <History>
      <Event time="2025-05-29T18:38:32.00" id="{ade8d875-c455-4b88-8dde-a4187e3fd798}">
        <Attribution userId="placeholder@email.com" userName="Hugo Sebastian Mahecha Pérez" userProvider="google-sheets"/>
        <Anchor>
          <Comment id="{6e0a6854-6f43-4b96-9673-cabf0023f79c}"/>
        </Anchor>
        <Create/>
      </Event>
      <Event time="2025-05-29T18:38:32.00" id="{553c21db-9b51-457f-86ac-c1363b970608}">
        <Attribution userId="placeholder@email.com" userName="Hugo Sebastian Mahecha Pérez" userProvider="google-sheets"/>
        <Anchor>
          <Comment id="{6e0a6854-6f43-4b96-9673-cabf0023f79c}"/>
        </Anchor>
        <Assign userId="ing.cristian.pedroza@gmail.com" userName="ing.cristian.pedroza@gmail.com" userProvider="google-sheets"/>
      </Event>
    </History>
  </Task>
  <Task id="{9d1b2fc4-81e0-42c1-899f-a16d6c8881b6}">
    <Anchor>
      <Comment id="{94fdedff-eaa6-4994-baf8-5535013d58b1}"/>
    </Anchor>
    <History>
      <Event time="2025-10-10T16:34:16.00" id="{21dceedb-ecd9-47aa-a79d-dc3967697ccb}">
        <Attribution userId="placeholder@email.com" userName="Infraestructura Fontibon 2025" userProvider="google-sheets"/>
        <Anchor>
          <Comment id="{94fdedff-eaa6-4994-baf8-5535013d58b1}"/>
        </Anchor>
        <Create/>
      </Event>
      <Event time="2025-10-10T16:34:16.00" id="{1e0a951b-e420-4071-a183-0b5d296dae01}">
        <Attribution userId="placeholder@email.com" userName="Infraestructura Fontibon 2025" userProvider="google-sheets"/>
        <Anchor>
          <Comment id="{94fdedff-eaa6-4994-baf8-5535013d58b1}"/>
        </Anchor>
        <Assign userId="feliz7891@gmail.com" userName="feliz7891@gmail.com" userProvider="google-sheets"/>
      </Event>
    </History>
  </Task>
  <Task id="{60137b71-f265-4cd1-98f9-46c33739c28e}">
    <Anchor>
      <Comment id="{60919b92-da85-4bf3-ab4b-b642f5289437}"/>
    </Anchor>
    <History>
      <Event time="2025-05-29T17:03:20.00" id="{0d11045f-8877-49b5-a084-eacee952e992}">
        <Attribution userId="placeholder@email.com" userName="Hugo Sebastian Mahecha Pérez" userProvider="google-sheets"/>
        <Anchor>
          <Comment id="{60919b92-da85-4bf3-ab4b-b642f5289437}"/>
        </Anchor>
        <Create/>
      </Event>
      <Event time="2025-05-29T17:03:20.00" id="{97a9feee-c093-4fbe-a83b-c6df6b6b4b6a}">
        <Attribution userId="placeholder@email.com" userName="Hugo Sebastian Mahecha Pérez" userProvider="google-sheets"/>
        <Anchor>
          <Comment id="{60919b92-da85-4bf3-ab4b-b642f5289437}"/>
        </Anchor>
        <Assign userId="ingdiegopr8@gmail.com" userName="ingdiegopr8@gmail.com" userProvider="google-sheets"/>
      </Event>
    </History>
  </Task>
  <Task id="{b7bb8115-bd55-4eb5-b839-bf6d83e2b537}">
    <Anchor>
      <Comment id="{738dc626-4295-458f-8ba7-4f1d83845302}"/>
    </Anchor>
    <History>
      <Event time="2025-09-09T19:29:11.00" id="{bc1b489d-683f-4eae-ae3c-0e366a0e0817}">
        <Attribution userId="placeholder@email.com" userName="Infraestructura Fontibon 2025" userProvider="google-sheets"/>
        <Anchor>
          <Comment id="{738dc626-4295-458f-8ba7-4f1d83845302}"/>
        </Anchor>
        <Create/>
      </Event>
      <Event time="2025-09-09T19:29:11.00" id="{5f59a419-6f7b-43e9-a0f8-4436692b08e1}">
        <Attribution userId="placeholder@email.com" userName="Infraestructura Fontibon 2025" userProvider="google-sheets"/>
        <Anchor>
          <Comment id="{738dc626-4295-458f-8ba7-4f1d83845302}"/>
        </Anchor>
        <Assign userId="diegop8@hotmail.com" userName="diegop8@hotmail.com" userProvider="google-sheets"/>
      </Event>
    </History>
  </Task>
  <Task id="{eb9e19c7-6b86-4882-bc16-05ff54a5dd7b}">
    <Anchor>
      <Comment id="{b6d58ddd-5ec1-4e39-806a-c1303caeb3e5}"/>
    </Anchor>
    <History>
      <Event time="2025-05-29T18:40:34.00" id="{cae2a35e-dab6-48dc-a365-edfb4b2bd2a7}">
        <Attribution userId="placeholder@email.com" userName="Hugo Sebastian Mahecha Pérez" userProvider="google-sheets"/>
        <Anchor>
          <Comment id="{b6d58ddd-5ec1-4e39-806a-c1303caeb3e5}"/>
        </Anchor>
        <Create/>
      </Event>
      <Event time="2025-05-29T18:40:34.00" id="{807cdb4d-4b75-4e84-a5a9-7e631a54c2af}">
        <Attribution userId="placeholder@email.com" userName="Hugo Sebastian Mahecha Pérez" userProvider="google-sheets"/>
        <Anchor>
          <Comment id="{b6d58ddd-5ec1-4e39-806a-c1303caeb3e5}"/>
        </Anchor>
        <Assign userId="ing.cristian.pedroza@gmail.com" userName="ing.cristian.pedroza@gmail.com" userProvider="google-sheets"/>
      </Event>
    </History>
  </Task>
  <Task id="{ad7a2000-742c-46dd-ab3f-d1ea14373ffe}">
    <Anchor>
      <Comment id="{8bbe10eb-1ba3-4706-85ce-2073579ea9c9}"/>
    </Anchor>
    <History>
      <Event time="2025-05-12T20:53:54.00" id="{668ca951-08e6-44f0-976f-8d99937605b1}">
        <Attribution userId="placeholder@email.com" userName="Infraestructura Fontibon 2025" userProvider="google-sheets"/>
        <Anchor>
          <Comment id="{8bbe10eb-1ba3-4706-85ce-2073579ea9c9}"/>
        </Anchor>
        <Create/>
      </Event>
      <Event time="2025-05-12T20:53:54.00" id="{1adb2f77-8ad3-4686-99ee-3a54a8567888}">
        <Attribution userId="placeholder@email.com" userName="Infraestructura Fontibon 2025" userProvider="google-sheets"/>
        <Anchor>
          <Comment id="{8bbe10eb-1ba3-4706-85ce-2073579ea9c9}"/>
        </Anchor>
        <Assign userId="feliz7891@gmail.com" userName="feliz7891@gmail.com" userProvider="google-sheets"/>
      </Event>
    </History>
  </Task>
  <Task id="{614a8d36-b6fc-40fe-b482-640b38d40bd5}">
    <Anchor>
      <Comment id="{9209412d-30cc-4723-a4a3-66d519c877e5}"/>
    </Anchor>
    <History>
      <Event time="2025-08-01T11:44:30.00" id="{8b65ed6a-9578-4abf-a604-b770ba976d5c}">
        <Attribution userId="placeholder@email.com" userName="Infraestructura Fontibon 2025" userProvider="google-sheets"/>
        <Anchor>
          <Comment id="{9209412d-30cc-4723-a4a3-66d519c877e5}"/>
        </Anchor>
        <Create/>
      </Event>
      <Event time="2025-08-01T11:44:30.00" id="{aaf5a7d9-e44c-4f5f-a64b-c9196bb88f1e}">
        <Attribution userId="placeholder@email.com" userName="Infraestructura Fontibon 2025" userProvider="google-sheets"/>
        <Anchor>
          <Comment id="{9209412d-30cc-4723-a4a3-66d519c877e5}"/>
        </Anchor>
        <Assign userId="diegop8@hotmail.com" userName="diegop8@hotmail.com" userProvider="google-sheets"/>
      </Event>
    </History>
  </Task>
  <Task id="{51ced248-4946-4ca4-85ed-e6b88a5599b3}">
    <Anchor>
      <Comment id="{6de61b20-0025-4874-a143-2acaa02196ed}"/>
    </Anchor>
    <History>
      <Event time="2025-07-08T15:37:04.00" id="{5cbb4117-2a2d-40a5-91c0-148afa6d2050}">
        <Attribution userId="placeholder@email.com" userName="Infraestructura Fontibon 2025" userProvider="google-sheets"/>
        <Anchor>
          <Comment id="{6de61b20-0025-4874-a143-2acaa02196ed}"/>
        </Anchor>
        <Create/>
      </Event>
      <Event time="2025-07-08T15:37:04.00" id="{8013ac31-8f1f-4910-a7af-ad485a2d90f8}">
        <Attribution userId="placeholder@email.com" userName="Infraestructura Fontibon 2025" userProvider="google-sheets"/>
        <Anchor>
          <Comment id="{6de61b20-0025-4874-a143-2acaa02196ed}"/>
        </Anchor>
        <Assign userId="ing.cristian.pedroza@gmail.com" userName="ing.cristian.pedroza@gmail.com" userProvider="google-sheets"/>
      </Event>
    </History>
  </Task>
  <Task id="{1c93e57f-c8bf-4d53-9d48-470dd2488731}">
    <Anchor>
      <Comment id="{7131f2ec-b48d-436a-be11-8adb965d2371}"/>
    </Anchor>
    <History>
      <Event time="2025-07-29T13:10:19.00" id="{ea633ec9-ba8d-47bc-937a-17f30246ec06}">
        <Attribution userId="placeholder@email.com" userName="Infraestructura Fontibon 2025" userProvider="google-sheets"/>
        <Anchor>
          <Comment id="{7131f2ec-b48d-436a-be11-8adb965d2371}"/>
        </Anchor>
        <Create/>
      </Event>
      <Event time="2025-07-29T13:10:19.00" id="{56d71a71-fb18-4567-a2b0-256e9d6408e4}">
        <Attribution userId="placeholder@email.com" userName="Infraestructura Fontibon 2025" userProvider="google-sheets"/>
        <Anchor>
          <Comment id="{7131f2ec-b48d-436a-be11-8adb965d2371}"/>
        </Anchor>
        <Assign userId="arq.jsebastianramirez@gmail.com" userName="arq.jsebastianramirez@gmail.com" userProvider="google-sheets"/>
      </Event>
    </History>
  </Task>
  <Task id="{c1adb0ec-9fc5-469c-a3e1-7aca03f455a3}">
    <Anchor>
      <Comment id="{143c5068-d491-4d35-a41b-f1fe4c8c64af}"/>
    </Anchor>
    <History>
      <Event time="2025-06-27T15:49:34.00" id="{18991731-8918-4db2-b344-6335fbf4fe9f}">
        <Attribution userId="placeholder@email.com" userName="Infraestructura Fontibon 2025" userProvider="google-sheets"/>
        <Anchor>
          <Comment id="{143c5068-d491-4d35-a41b-f1fe4c8c64af}"/>
        </Anchor>
        <Create/>
      </Event>
      <Event time="2025-06-27T15:49:34.00" id="{41747287-608b-4a8a-9621-35c3bf9440f1}">
        <Attribution userId="placeholder@email.com" userName="Infraestructura Fontibon 2025" userProvider="google-sheets"/>
        <Anchor>
          <Comment id="{143c5068-d491-4d35-a41b-f1fe4c8c64af}"/>
        </Anchor>
        <Assign userId="oscarjuliancb@gmail.com" userName="oscarjuliancb@gmail.com" userProvider="google-sheets"/>
      </Event>
    </History>
  </Task>
  <Task id="{76a86b13-9cf9-4eb0-adcb-5c1a5febc738}">
    <Anchor>
      <Comment id="{0fa3ec4e-5566-4d7a-8798-74a0a571c8c6}"/>
    </Anchor>
    <History>
      <Event time="2025-07-08T16:19:41.00" id="{42ed651f-085a-4ea4-a08e-3c20c6dc19eb}">
        <Attribution userId="placeholder@email.com" userName="Infraestructura Fontibon 2025" userProvider="google-sheets"/>
        <Anchor>
          <Comment id="{0fa3ec4e-5566-4d7a-8798-74a0a571c8c6}"/>
        </Anchor>
        <Create/>
      </Event>
      <Event time="2025-07-08T16:19:41.00" id="{5b3b2f3d-8d62-45fa-ba09-bb2b470092ad}">
        <Attribution userId="placeholder@email.com" userName="Infraestructura Fontibon 2025" userProvider="google-sheets"/>
        <Anchor>
          <Comment id="{0fa3ec4e-5566-4d7a-8798-74a0a571c8c6}"/>
        </Anchor>
        <Assign userId="oscarjuliancb@gmail.com" userName="oscarjuliancb@gmail.com" userProvider="google-sheets"/>
      </Event>
    </History>
  </Task>
  <Task id="{e0af46e2-7201-4ca9-99ef-a6fcaf998862}">
    <Anchor>
      <Comment id="{9a06b4f4-6444-464b-8585-e695e30ae4e0}"/>
    </Anchor>
    <History>
      <Event time="2025-09-30T15:11:13.00" id="{3e4cd77c-7991-4a6e-925b-f4cba64a0bf0}">
        <Attribution userId="placeholder@email.com" userName="Infraestructura Fontibon 2025" userProvider="google-sheets"/>
        <Anchor>
          <Comment id="{9a06b4f4-6444-464b-8585-e695e30ae4e0}"/>
        </Anchor>
        <Create/>
      </Event>
      <Event time="2025-09-30T15:11:13.00" id="{86ffb43d-c0ac-4f8b-9277-2f767262ed2d}">
        <Attribution userId="placeholder@email.com" userName="Infraestructura Fontibon 2025" userProvider="google-sheets"/>
        <Anchor>
          <Comment id="{9a06b4f4-6444-464b-8585-e695e30ae4e0}"/>
        </Anchor>
        <Assign userId="arq.jsebastianramirez@gmail.com" userName="arq.jsebastianramirez@gmail.com" userProvider="google-sheets"/>
      </Event>
    </History>
  </Task>
  <Task id="{ee5f4494-51ee-4c4b-b47d-c46eb167d757}">
    <Anchor>
      <Comment id="{95f369d1-a4aa-422e-a33e-dac17bb59958}"/>
    </Anchor>
    <History>
      <Event time="2025-07-29T13:12:13.00" id="{8ac75b08-3807-49c4-ac3d-85fa1d06a8b7}">
        <Attribution userId="placeholder@email.com" userName="Infraestructura Fontibon 2025" userProvider="google-sheets"/>
        <Anchor>
          <Comment id="{95f369d1-a4aa-422e-a33e-dac17bb59958}"/>
        </Anchor>
        <Create/>
      </Event>
      <Event time="2025-07-29T13:12:13.00" id="{a743e3d1-d80a-4fca-8cd0-afd30003b18a}">
        <Attribution userId="placeholder@email.com" userName="Infraestructura Fontibon 2025" userProvider="google-sheets"/>
        <Anchor>
          <Comment id="{95f369d1-a4aa-422e-a33e-dac17bb59958}"/>
        </Anchor>
        <Assign userId="ing.cristian.pedroza@gmail.com" userName="ing.cristian.pedroza@gmail.com" userProvider="google-sheets"/>
      </Event>
    </History>
  </Task>
  <Task id="{ebc3a5ff-8325-4798-a972-53d2060b5e88}">
    <Anchor>
      <Comment id="{b35ac76b-fce6-42e8-ae3b-92c62619953f}"/>
    </Anchor>
    <History>
      <Event time="2025-06-18T23:50:53.00" id="{00c41e0d-ef36-467a-b743-83294279bf64}">
        <Attribution userId="placeholder@email.com" userName="Infraestructura Fontibon 2025" userProvider="google-sheets"/>
        <Anchor>
          <Comment id="{b35ac76b-fce6-42e8-ae3b-92c62619953f}"/>
        </Anchor>
        <Create/>
      </Event>
      <Event time="2025-06-18T23:50:53.00" id="{fc615e10-490f-4f5e-8df0-a24d3a1931aa}">
        <Attribution userId="placeholder@email.com" userName="Infraestructura Fontibon 2025" userProvider="google-sheets"/>
        <Anchor>
          <Comment id="{b35ac76b-fce6-42e8-ae3b-92c62619953f}"/>
        </Anchor>
        <Assign userId="santiago.vargas@gobiernobogota.gov.co" userName="santiago.vargas@gobiernobogota.gov.co" userProvider="google-sheets"/>
      </Event>
    </History>
  </Task>
  <Task id="{ddb3851b-b511-4be0-8456-a7d257a73b61}">
    <Anchor>
      <Comment id="{3e25dd59-0a08-4c78-b295-5989bd8fafd9}"/>
    </Anchor>
    <History>
      <Event time="2025-09-26T21:48:38.00" id="{0227cc80-0dc0-455d-9058-2d67970b9feb}">
        <Attribution userId="placeholder@email.com" userName="Infraestructura Fontibon 2025" userProvider="google-sheets"/>
        <Anchor>
          <Comment id="{3e25dd59-0a08-4c78-b295-5989bd8fafd9}"/>
        </Anchor>
        <Create/>
      </Event>
      <Event time="2025-09-26T21:48:38.00" id="{e04b3439-dc4b-41aa-820c-7a257eb1783e}">
        <Attribution userId="placeholder@email.com" userName="Infraestructura Fontibon 2025" userProvider="google-sheets"/>
        <Anchor>
          <Comment id="{3e25dd59-0a08-4c78-b295-5989bd8fafd9}"/>
        </Anchor>
        <Assign userId="feliz7891@gmail.com" userName="feliz7891@gmail.com" userProvider="google-sheets"/>
      </Event>
    </History>
  </Task>
  <Task id="{d5c0f242-100e-4108-af71-b998de2f79f2}">
    <Anchor>
      <Comment id="{d18b79b0-82ac-49c5-b3a5-e606d48a00c9}"/>
    </Anchor>
    <History>
      <Event time="2025-07-11T02:35:11.00" id="{0dff6dc4-ec97-409b-a76e-b89589bbe07d}">
        <Attribution userId="placeholder@email.com" userName="Infraestructura Fontibon 2025" userProvider="google-sheets"/>
        <Anchor>
          <Comment id="{d18b79b0-82ac-49c5-b3a5-e606d48a00c9}"/>
        </Anchor>
        <Create/>
      </Event>
      <Event time="2025-07-11T02:35:11.00" id="{b7bc4b5f-cc21-4d7a-a09a-8fcfa0b11e4a}">
        <Attribution userId="placeholder@email.com" userName="Infraestructura Fontibon 2025" userProvider="google-sheets"/>
        <Anchor>
          <Comment id="{d18b79b0-82ac-49c5-b3a5-e606d48a00c9}"/>
        </Anchor>
        <Assign userId="santiago.vargas@gobiernobogota.gov.co" userName="santiago.vargas@gobiernobogota.gov.co" userProvider="google-sheets"/>
      </Event>
    </History>
  </Task>
  <Task id="{db77025f-0d98-4c2b-b663-1edfcc9a617c}">
    <Anchor>
      <Comment id="{0cff5e77-6949-4ad1-9689-b9c3747c4b52}"/>
    </Anchor>
    <History>
      <Event time="2025-07-29T13:09:04.00" id="{60d1c837-8450-47a4-9d0b-6c3933d88918}">
        <Attribution userId="placeholder@email.com" userName="Infraestructura Fontibon 2025" userProvider="google-sheets"/>
        <Anchor>
          <Comment id="{0cff5e77-6949-4ad1-9689-b9c3747c4b52}"/>
        </Anchor>
        <Create/>
      </Event>
      <Event time="2025-07-29T13:09:04.00" id="{0972d8c9-3693-46ae-b04c-04749f06cbc8}">
        <Attribution userId="placeholder@email.com" userName="Infraestructura Fontibon 2025" userProvider="google-sheets"/>
        <Anchor>
          <Comment id="{0cff5e77-6949-4ad1-9689-b9c3747c4b52}"/>
        </Anchor>
        <Assign userId="oscarjuliancb@gmail.com" userName="oscarjuliancb@gmail.com" userProvider="google-sheets"/>
      </Event>
    </History>
  </Task>
  <Task id="{0b651fd9-7871-4102-b227-64260e19e223}">
    <Anchor>
      <Comment id="{cd4b4299-47cb-47b9-bbab-123aecbe734a}"/>
    </Anchor>
    <History>
      <Event time="2025-07-11T02:20:28.00" id="{f9985917-1ac9-4c26-8165-d754df8cd01c}">
        <Attribution userId="placeholder@email.com" userName="Infraestructura Fontibon 2025" userProvider="google-sheets"/>
        <Anchor>
          <Comment id="{cd4b4299-47cb-47b9-bbab-123aecbe734a}"/>
        </Anchor>
        <Create/>
      </Event>
      <Event time="2025-07-11T02:20:28.00" id="{3e783f85-47e0-488d-9a06-ccd9178404d3}">
        <Attribution userId="placeholder@email.com" userName="Infraestructura Fontibon 2025" userProvider="google-sheets"/>
        <Anchor>
          <Comment id="{cd4b4299-47cb-47b9-bbab-123aecbe734a}"/>
        </Anchor>
        <Assign userId="diegop8@hotmail.com" userName="diegop8@hotmail.com" userProvider="google-sheets"/>
      </Event>
    </History>
  </Task>
  <Task id="{f16158ad-5c16-4520-859a-66d65eb6f0d2}">
    <Anchor>
      <Comment id="{f9ac7112-322d-42ac-80fe-764cddbab936}"/>
    </Anchor>
    <History>
      <Event time="2025-06-10T02:16:33.00" id="{0385ef0e-cced-4ccb-a363-4dcb8b091833}">
        <Attribution userId="placeholder@email.com" userName="John Corredor" userProvider="google-sheets"/>
        <Anchor>
          <Comment id="{f9ac7112-322d-42ac-80fe-764cddbab936}"/>
        </Anchor>
        <Create/>
      </Event>
      <Event time="2025-06-10T02:16:33.00" id="{18a76c29-5186-4843-84ff-7c592be69d30}">
        <Attribution userId="placeholder@email.com" userName="John Corredor" userProvider="google-sheets"/>
        <Anchor>
          <Comment id="{f9ac7112-322d-42ac-80fe-764cddbab936}"/>
        </Anchor>
        <Assign userId="arq.jsebastianramirez@gmail.com" userName="arq.jsebastianramirez@gmail.com" userProvider="google-sheets"/>
      </Event>
    </History>
  </Task>
  <Task id="{9cbf92cc-56ef-452b-a760-ada27ee440d2}">
    <Anchor>
      <Comment id="{f05dd63e-9ed6-4d1e-83a1-fd71c240011e}"/>
    </Anchor>
    <History>
      <Event time="2025-10-28T22:37:45.00" id="{cd9e2201-5398-4d4a-bf9f-c6323d9672c2}">
        <Attribution userId="placeholder@email.com" userName="Infraestructura Fontibon 2025" userProvider="google-sheets"/>
        <Anchor>
          <Comment id="{f05dd63e-9ed6-4d1e-83a1-fd71c240011e}"/>
        </Anchor>
        <Create/>
      </Event>
      <Event time="2025-10-28T22:37:45.00" id="{a9359461-2270-48f5-9f13-7aaeaad0afd7}">
        <Attribution userId="placeholder@email.com" userName="Infraestructura Fontibon 2025" userProvider="google-sheets"/>
        <Anchor>
          <Comment id="{f05dd63e-9ed6-4d1e-83a1-fd71c240011e}"/>
        </Anchor>
        <Assign userId="feliz7891@gmail.com" userName="feliz7891@gmail.com" userProvider="google-sheets"/>
      </Event>
    </History>
  </Task>
  <Task id="{a71f4c95-e854-454f-a329-992c59dcdb42}">
    <Anchor>
      <Comment id="{f7a46fbb-4851-49d0-a67d-f61aee6d7b8c}"/>
    </Anchor>
    <History>
      <Event time="2025-07-11T01:56:21.00" id="{4d7c148b-8ed6-4a5a-acb6-5075ffc3ffe4}">
        <Attribution userId="placeholder@email.com" userName="Infraestructura Fontibon 2025" userProvider="google-sheets"/>
        <Anchor>
          <Comment id="{f7a46fbb-4851-49d0-a67d-f61aee6d7b8c}"/>
        </Anchor>
        <Create/>
      </Event>
      <Event time="2025-07-11T01:56:21.00" id="{c29076c5-3d91-4672-a64b-dac168e651f0}">
        <Attribution userId="placeholder@email.com" userName="Infraestructura Fontibon 2025" userProvider="google-sheets"/>
        <Anchor>
          <Comment id="{f7a46fbb-4851-49d0-a67d-f61aee6d7b8c}"/>
        </Anchor>
        <Assign userId="diegop8@hotmail.com" userName="diegop8@hotmail.com" userProvider="google-sheets"/>
      </Event>
    </History>
  </Task>
  <Task id="{9d6dc7aa-8a5a-4675-a427-43d51ff71ef0}">
    <Anchor>
      <Comment id="{42e7ab16-1d40-480d-9c6b-2372f5bc1c5f}"/>
    </Anchor>
    <History>
      <Event time="2025-08-28T22:13:01.00" id="{d4dfa0ae-0810-4872-8c1e-2ebbfd3abd16}">
        <Attribution userId="placeholder@email.com" userName="Infraestructura Fontibon 2025" userProvider="google-sheets"/>
        <Anchor>
          <Comment id="{42e7ab16-1d40-480d-9c6b-2372f5bc1c5f}"/>
        </Anchor>
        <Create/>
      </Event>
      <Event time="2025-08-28T22:13:01.00" id="{c397f1d3-028b-47de-90b1-ebc29499a672}">
        <Attribution userId="placeholder@email.com" userName="Infraestructura Fontibon 2025" userProvider="google-sheets"/>
        <Anchor>
          <Comment id="{42e7ab16-1d40-480d-9c6b-2372f5bc1c5f}"/>
        </Anchor>
        <Assign userId="diegop8@hotmail.com" userName="diegop8@hotmail.com" userProvider="google-sheets"/>
      </Event>
    </History>
  </Task>
  <Task id="{69137008-6f07-4782-bcb2-70c61f73175a}">
    <Anchor>
      <Comment id="{35b955e6-0c9b-4724-872e-2ae9bcb41979}"/>
    </Anchor>
    <History>
      <Event time="2025-10-28T22:44:01.00" id="{38e56bf5-2454-4d1c-ba73-5ac6c5a74785}">
        <Attribution userId="placeholder@email.com" userName="Infraestructura Fontibon 2025" userProvider="google-sheets"/>
        <Anchor>
          <Comment id="{35b955e6-0c9b-4724-872e-2ae9bcb41979}"/>
        </Anchor>
        <Create/>
      </Event>
      <Event time="2025-10-28T22:44:01.00" id="{8eba9df3-2b5a-430b-b5cd-668f96d382ed}">
        <Attribution userId="placeholder@email.com" userName="Infraestructura Fontibon 2025" userProvider="google-sheets"/>
        <Anchor>
          <Comment id="{35b955e6-0c9b-4724-872e-2ae9bcb41979}"/>
        </Anchor>
        <Assign userId="diegop8@hotmail.com" userName="diegop8@hotmail.com" userProvider="google-sheets"/>
      </Event>
    </History>
  </Task>
  <Task id="{164cc859-4e71-4a90-b3fc-0156c6fb2510}">
    <Anchor>
      <Comment id="{c7b6b008-650c-4742-a093-1abfbf9e45dd}"/>
    </Anchor>
    <History>
      <Event time="2025-07-31T20:37:52.00" id="{de3fec93-8133-4e1c-a2db-7b5981c94800}">
        <Attribution userId="placeholder@email.com" userName="Infraestructura Fontibon 2025" userProvider="google-sheets"/>
        <Anchor>
          <Comment id="{c7b6b008-650c-4742-a093-1abfbf9e45dd}"/>
        </Anchor>
        <Create/>
      </Event>
      <Event time="2025-07-31T20:37:52.00" id="{fc65d152-d84e-40dc-9254-b88564e34997}">
        <Attribution userId="placeholder@email.com" userName="Infraestructura Fontibon 2025" userProvider="google-sheets"/>
        <Anchor>
          <Comment id="{c7b6b008-650c-4742-a093-1abfbf9e45dd}"/>
        </Anchor>
        <Assign userId="eduardojose-95@hotmail.com" userName="eduardojose-95@hotmail.com" userProvider="google-sheets"/>
      </Event>
    </History>
  </Task>
  <Task id="{e3954845-a278-4f72-a9af-3ad98fd1ea6a}">
    <Anchor>
      <Comment id="{5293218c-0d9c-45ef-b5ac-d23ddf437295}"/>
    </Anchor>
    <History>
      <Event time="2025-10-28T21:32:27.00" id="{84edc5dd-708c-4163-8e38-d6ecc0ab8ce3}">
        <Attribution userId="placeholder@email.com" userName="Infraestructura Fontibon 2025" userProvider="google-sheets"/>
        <Anchor>
          <Comment id="{5293218c-0d9c-45ef-b5ac-d23ddf437295}"/>
        </Anchor>
        <Create/>
      </Event>
      <Event time="2025-10-28T21:32:27.00" id="{722afea4-b49f-419e-9b92-a94522fa1d6c}">
        <Attribution userId="placeholder@email.com" userName="Infraestructura Fontibon 2025" userProvider="google-sheets"/>
        <Anchor>
          <Comment id="{5293218c-0d9c-45ef-b5ac-d23ddf437295}"/>
        </Anchor>
        <Assign userId="diegop8@hotmail.com" userName="diegop8@hotmail.com" userProvider="google-sheets"/>
      </Event>
    </History>
  </Task>
  <Task id="{8f8b4be9-b07d-4308-ae62-7e3c496fdfe2}">
    <Anchor>
      <Comment id="{e5c0c035-7f2e-4c9c-80c1-cf1c12b6d8c5}"/>
    </Anchor>
    <History>
      <Event time="2025-07-08T16:31:01.00" id="{db348dcf-a912-484e-9a70-c2362b02c42d}">
        <Attribution userId="placeholder@email.com" userName="Hugo Sebastian Mahecha Pérez" userProvider="google-sheets"/>
        <Anchor>
          <Comment id="{e5c0c035-7f2e-4c9c-80c1-cf1c12b6d8c5}"/>
        </Anchor>
        <Create/>
      </Event>
      <Event time="2025-07-08T16:31:01.00" id="{ee240a3e-81fa-40d7-94cb-102033e3e19a}">
        <Attribution userId="placeholder@email.com" userName="Hugo Sebastian Mahecha Pérez" userProvider="google-sheets"/>
        <Anchor>
          <Comment id="{e5c0c035-7f2e-4c9c-80c1-cf1c12b6d8c5}"/>
        </Anchor>
        <Assign userId="oscarjuliancb@gmail.com" userName="oscarjuliancb@gmail.com" userProvider="google-sheets"/>
      </Event>
    </History>
  </Task>
  <Task id="{4cf98510-298f-40bf-bc47-46f843cd1063}">
    <Anchor>
      <Comment id="{0e69a740-cb83-4f47-9eb3-fd9d491b2087}"/>
    </Anchor>
    <History>
      <Event time="2025-10-09T02:30:00.00" id="{173bc0a6-1608-415d-90c4-e36143e95bf9}">
        <Attribution userId="placeholder@email.com" userName="Infraestructura Fontibon 2025" userProvider="google-sheets"/>
        <Anchor>
          <Comment id="{0e69a740-cb83-4f47-9eb3-fd9d491b2087}"/>
        </Anchor>
        <Create/>
      </Event>
      <Event time="2025-10-09T02:30:00.00" id="{b54e04eb-4478-43e0-8b07-1da25ed8e8f3}">
        <Attribution userId="placeholder@email.com" userName="Infraestructura Fontibon 2025" userProvider="google-sheets"/>
        <Anchor>
          <Comment id="{0e69a740-cb83-4f47-9eb3-fd9d491b2087}"/>
        </Anchor>
        <Assign userId="diegop8@hotmail.com" userName="diegop8@hotmail.com" userProvider="google-sheets"/>
      </Event>
    </History>
  </Task>
  <Task id="{43cc46c4-c5bd-44d4-81e3-135607c15aea}">
    <Anchor>
      <Comment id="{ec317360-4ba2-4511-8d0b-cc0a71c1a928}"/>
    </Anchor>
    <History>
      <Event time="2025-09-16T13:51:18.00" id="{db348813-8ccb-496f-8e6e-76ca2d530c9c}">
        <Attribution userId="placeholder@email.com" userName="Infraestructura Fontibon 2025" userProvider="google-sheets"/>
        <Anchor>
          <Comment id="{ec317360-4ba2-4511-8d0b-cc0a71c1a928}"/>
        </Anchor>
        <Create/>
      </Event>
      <Event time="2025-09-16T13:51:18.00" id="{9d55e7b9-2b36-4c14-b8a5-616763972888}">
        <Attribution userId="placeholder@email.com" userName="Infraestructura Fontibon 2025" userProvider="google-sheets"/>
        <Anchor>
          <Comment id="{ec317360-4ba2-4511-8d0b-cc0a71c1a928}"/>
        </Anchor>
        <Assign userId="ing.cristian.infrafontibon@gmail.com" userName="ing.cristian.infrafontibon@gmail.com" userProvider="google-sheets"/>
      </Event>
    </History>
  </Task>
  <Task id="{b2ef1a79-4441-46c1-a737-974149b899dd}">
    <Anchor>
      <Comment id="{c39e336d-f129-4910-8195-a7ef52a4b613}"/>
    </Anchor>
    <History>
      <Event time="2025-05-07T11:55:33.00" id="{41bd2dd2-92f3-417a-8af2-982200de6a23}">
        <Attribution userId="placeholder@email.com" userName="Infraestructura Fontibon 2025" userProvider="google-sheets"/>
        <Anchor>
          <Comment id="{c39e336d-f129-4910-8195-a7ef52a4b613}"/>
        </Anchor>
        <Create/>
      </Event>
      <Event time="2025-05-07T11:55:33.00" id="{0d88cf27-ad60-4979-8339-16c5385777ca}">
        <Attribution userId="placeholder@email.com" userName="Infraestructura Fontibon 2025" userProvider="google-sheets"/>
        <Anchor>
          <Comment id="{c39e336d-f129-4910-8195-a7ef52a4b613}"/>
        </Anchor>
        <Assign userId="ing.cristian.pedroza@gmail.com" userName="ing.cristian.pedroza@gmail.com" userProvider="google-sheets"/>
      </Event>
    </History>
  </Task>
  <Task id="{5450c6e4-b3c8-4464-a674-5b6a55c786cc}">
    <Anchor>
      <Comment id="{12701584-7242-4e7a-9409-b2d54447e4fe}"/>
    </Anchor>
    <History>
      <Event time="2025-07-08T16:39:16.00" id="{895292c5-f857-48e1-b9cd-dfe6b16c364a}">
        <Attribution userId="placeholder@email.com" userName="Infraestructura Fontibon 2025" userProvider="google-sheets"/>
        <Anchor>
          <Comment id="{12701584-7242-4e7a-9409-b2d54447e4fe}"/>
        </Anchor>
        <Create/>
      </Event>
      <Event time="2025-07-08T16:39:16.00" id="{fa4236ce-d41c-4fb0-a0a1-7303fd32b87c}">
        <Attribution userId="placeholder@email.com" userName="Infraestructura Fontibon 2025" userProvider="google-sheets"/>
        <Anchor>
          <Comment id="{12701584-7242-4e7a-9409-b2d54447e4fe}"/>
        </Anchor>
        <Assign userId="juanse.ramirezg@gobiernobogota.gov.co" userName="juanse.ramirezg@gobiernobogota.gov.co" userProvider="google-sheets"/>
      </Event>
    </History>
  </Task>
  <Task id="{eefca77a-10c7-40c0-921d-6652307c9e1c}">
    <Anchor>
      <Comment id="{bb88f5ff-fc9b-4c40-9805-de34407443a6}"/>
    </Anchor>
    <History>
      <Event time="2025-09-16T13:49:25.00" id="{9bf77724-bb58-4090-8cc2-ecbd5a901e06}">
        <Attribution userId="placeholder@email.com" userName="Infraestructura Fontibon 2025" userProvider="google-sheets"/>
        <Anchor>
          <Comment id="{bb88f5ff-fc9b-4c40-9805-de34407443a6}"/>
        </Anchor>
        <Create/>
      </Event>
      <Event time="2025-09-16T13:49:25.00" id="{846ae37b-dd2d-4361-b81e-95e6a4bb8754}">
        <Attribution userId="placeholder@email.com" userName="Infraestructura Fontibon 2025" userProvider="google-sheets"/>
        <Anchor>
          <Comment id="{bb88f5ff-fc9b-4c40-9805-de34407443a6}"/>
        </Anchor>
        <Assign userId="oscarjuliancb@gmail.com" userName="oscarjuliancb@gmail.com" userProvider="google-sheets"/>
      </Event>
    </History>
  </Task>
  <Task id="{842a3301-9922-40db-983e-eaae933881cf}">
    <Anchor>
      <Comment id="{e58ebeea-2947-4b14-b294-e1f483c0061f}"/>
    </Anchor>
    <History>
      <Event time="2025-05-07T11:55:51.00" id="{b1610bce-233e-4769-90c0-34a8a1753764}">
        <Attribution userId="placeholder@email.com" userName="Infraestructura Fontibon 2025" userProvider="google-sheets"/>
        <Anchor>
          <Comment id="{e58ebeea-2947-4b14-b294-e1f483c0061f}"/>
        </Anchor>
        <Create/>
      </Event>
      <Event time="2025-05-07T11:55:51.00" id="{964fe708-defa-4a98-ad34-4f47a355d3f6}">
        <Attribution userId="placeholder@email.com" userName="Infraestructura Fontibon 2025" userProvider="google-sheets"/>
        <Anchor>
          <Comment id="{e58ebeea-2947-4b14-b294-e1f483c0061f}"/>
        </Anchor>
        <Assign userId="ing.cristian.pedroza@gmail.com" userName="ing.cristian.pedroza@gmail.com" userProvider="google-sheets"/>
      </Event>
    </History>
  </Task>
  <Task id="{4d0c3506-92ec-4ab2-9912-11440e934aea}">
    <Anchor>
      <Comment id="{7c191deb-a699-4baf-8600-c36b77aef96d}"/>
    </Anchor>
    <History>
      <Event time="2025-10-28T19:53:33.00" id="{a75742d1-d7af-4836-8c90-53d8be7cf6f6}">
        <Attribution userId="placeholder@email.com" userName="Infraestructura Fontibon 2025" userProvider="google-sheets"/>
        <Anchor>
          <Comment id="{7c191deb-a699-4baf-8600-c36b77aef96d}"/>
        </Anchor>
        <Create/>
      </Event>
      <Event time="2025-10-28T19:53:33.00" id="{e2674fcb-bee4-4949-b678-1683b73d66be}">
        <Attribution userId="placeholder@email.com" userName="Infraestructura Fontibon 2025" userProvider="google-sheets"/>
        <Anchor>
          <Comment id="{7c191deb-a699-4baf-8600-c36b77aef96d}"/>
        </Anchor>
        <Assign userId="aycacjlo@gmail.com" userName="aycacjlo@gmail.com" userProvider="google-sheets"/>
      </Event>
    </History>
  </Task>
  <Task id="{2b118983-860c-4a40-a781-fee2d824f57d}">
    <Anchor>
      <Comment id="{954b5e05-897a-4626-9a37-dce05ea0bcf2}"/>
    </Anchor>
    <History>
      <Event time="2025-10-16T20:32:47.00" id="{8d0a8301-368f-40bf-9e7e-ccdbdf86dba3}">
        <Attribution userId="placeholder@email.com" userName="Infraestructura Fontibon 2025" userProvider="google-sheets"/>
        <Anchor>
          <Comment id="{954b5e05-897a-4626-9a37-dce05ea0bcf2}"/>
        </Anchor>
        <Create/>
      </Event>
      <Event time="2025-10-16T20:32:47.00" id="{90e16959-eadb-4f1e-a8e1-b5011af079a8}">
        <Attribution userId="placeholder@email.com" userName="Infraestructura Fontibon 2025" userProvider="google-sheets"/>
        <Anchor>
          <Comment id="{954b5e05-897a-4626-9a37-dce05ea0bcf2}"/>
        </Anchor>
        <Assign userId="santiago.vargas@gobiernobogota.gov.co" userName="santiago.vargas@gobiernobogota.gov.co" userProvider="google-sheets"/>
      </Event>
    </History>
  </Task>
  <Task id="{ce7619d0-3d00-4e66-b169-818198e2fc9e}">
    <Anchor>
      <Comment id="{7e83d083-c028-41df-b0f7-84c4a24b1b31}"/>
    </Anchor>
    <History>
      <Event time="2025-06-03T19:33:02.00" id="{f884ff2b-ea5b-43b8-98fa-de10575dc035}">
        <Attribution userId="placeholder@email.com" userName="Infraestructura Fontibon 2025" userProvider="google-sheets"/>
        <Anchor>
          <Comment id="{7e83d083-c028-41df-b0f7-84c4a24b1b31}"/>
        </Anchor>
        <Create/>
      </Event>
      <Event time="2025-06-03T19:33:02.00" id="{35a9c3f3-cd49-4f0e-a80c-cb790ee662b9}">
        <Attribution userId="placeholder@email.com" userName="Infraestructura Fontibon 2025" userProvider="google-sheets"/>
        <Anchor>
          <Comment id="{7e83d083-c028-41df-b0f7-84c4a24b1b31}"/>
        </Anchor>
        <Assign userId="oscarjuliancb@gmail.com" userName="oscarjuliancb@gmail.com" userProvider="google-sheets"/>
      </Event>
    </History>
  </Task>
  <Task id="{8c0028be-af90-45a5-829b-9d28b3f039ea}">
    <Anchor>
      <Comment id="{c8d73c3c-1340-4525-97ff-5bcb7fc2dcd6}"/>
    </Anchor>
    <History>
      <Event time="2025-05-07T11:55:15.00" id="{a845ff45-183f-4fda-bdd7-406c53210c9a}">
        <Attribution userId="placeholder@email.com" userName="Infraestructura Fontibon 2025" userProvider="google-sheets"/>
        <Anchor>
          <Comment id="{c8d73c3c-1340-4525-97ff-5bcb7fc2dcd6}"/>
        </Anchor>
        <Create/>
      </Event>
      <Event time="2025-05-07T11:55:15.00" id="{829e843f-1429-44fa-a389-613c55498f03}">
        <Attribution userId="placeholder@email.com" userName="Infraestructura Fontibon 2025" userProvider="google-sheets"/>
        <Anchor>
          <Comment id="{c8d73c3c-1340-4525-97ff-5bcb7fc2dcd6}"/>
        </Anchor>
        <Assign userId="ing.cristian.pedroza@gmail.com" userName="ing.cristian.pedroza@gmail.com" userProvider="google-sheets"/>
      </Event>
    </History>
  </Task>
  <Task id="{2afaa580-263f-42de-9846-c3ecabfd4d6d}">
    <Anchor>
      <Comment id="{37492795-b5fa-4f89-844e-265a139b1b6a}"/>
    </Anchor>
    <History>
      <Event time="2025-10-02T15:42:31.00" id="{3730f7d5-f061-464b-ac93-a2175e6c4553}">
        <Attribution userId="placeholder@email.com" userName="Infraestructura Fontibon 2025" userProvider="google-sheets"/>
        <Anchor>
          <Comment id="{37492795-b5fa-4f89-844e-265a139b1b6a}"/>
        </Anchor>
        <Create/>
      </Event>
      <Event time="2025-10-02T15:42:31.00" id="{c481f8b8-e6af-4524-a16d-fd7f1ced8a98}">
        <Attribution userId="placeholder@email.com" userName="Infraestructura Fontibon 2025" userProvider="google-sheets"/>
        <Anchor>
          <Comment id="{37492795-b5fa-4f89-844e-265a139b1b6a}"/>
        </Anchor>
        <Assign userId="oscarjuliancb@gmail.com" userName="oscarjuliancb@gmail.com" userProvider="google-sheets"/>
      </Event>
    </History>
  </Task>
  <Task id="{e12c2602-c68d-4f7f-81b9-7f0b9dd26afe}">
    <Anchor>
      <Comment id="{8a04cc2d-120a-43fd-9186-ac878a0bbf45}"/>
    </Anchor>
    <History>
      <Event time="2025-05-08T16:55:24.00" id="{5a43f4a7-535f-406b-94a6-107d4bb57fbe}">
        <Attribution userId="placeholder@email.com" userName="Infraestructura Fontibon 2025" userProvider="google-sheets"/>
        <Anchor>
          <Comment id="{8a04cc2d-120a-43fd-9186-ac878a0bbf45}"/>
        </Anchor>
        <Create/>
      </Event>
      <Event time="2025-05-08T16:55:24.00" id="{64e05748-63e2-4df1-b106-a8df6c5c4c4e}">
        <Attribution userId="placeholder@email.com" userName="Infraestructura Fontibon 2025" userProvider="google-sheets"/>
        <Anchor>
          <Comment id="{8a04cc2d-120a-43fd-9186-ac878a0bbf45}"/>
        </Anchor>
        <Assign userId="oscarjuliancb@gmail.com" userName="oscarjuliancb@gmail.com" userProvider="google-sheets"/>
      </Event>
    </History>
  </Task>
  <Task id="{14fd51f3-2de2-4176-9623-ac1efb1d7ad3}">
    <Anchor>
      <Comment id="{7ed82a9e-c550-4cef-858e-3d438f94a102}"/>
    </Anchor>
    <History>
      <Event time="2025-11-26T18:19:25.00" id="{3020a158-d55e-4c48-b768-68bde759f221}">
        <Attribution userId="placeholder@email.com" userName="Infraestructura Fontibon 2025" userProvider="google-sheets"/>
        <Anchor>
          <Comment id="{7ed82a9e-c550-4cef-858e-3d438f94a102}"/>
        </Anchor>
        <Create/>
      </Event>
      <Event time="2025-11-26T18:19:25.00" id="{a0256f2b-b728-440b-90f3-a4b0859be38c}">
        <Attribution userId="placeholder@email.com" userName="Infraestructura Fontibon 2025" userProvider="google-sheets"/>
        <Anchor>
          <Comment id="{7ed82a9e-c550-4cef-858e-3d438f94a102}"/>
        </Anchor>
        <Assign userId="arq.jsebastianramirez@gmail.com" userName="arq.jsebastianramirez@gmail.com" userProvider="google-sheets"/>
      </Event>
    </History>
  </Task>
  <Task id="{aaab307b-8c8b-4135-8867-018c204d9794}">
    <Anchor>
      <Comment id="{28124e4b-79d3-45ad-851a-f1b74c27e88e}"/>
    </Anchor>
    <History>
      <Event time="2025-07-25T16:08:47.00" id="{d8afe976-0360-4df0-a397-41ce43be41c4}">
        <Attribution userId="placeholder@email.com" userName="Infraestructura Fontibon 2025" userProvider="google-sheets"/>
        <Anchor>
          <Comment id="{28124e4b-79d3-45ad-851a-f1b74c27e88e}"/>
        </Anchor>
        <Create/>
      </Event>
      <Event time="2025-07-25T16:08:47.00" id="{72074162-c803-40ba-bfe4-794763a219a0}">
        <Attribution userId="placeholder@email.com" userName="Infraestructura Fontibon 2025" userProvider="google-sheets"/>
        <Anchor>
          <Comment id="{28124e4b-79d3-45ad-851a-f1b74c27e88e}"/>
        </Anchor>
        <Assign userId="oscarjuliancb@gmail.com" userName="oscarjuliancb@gmail.com" userProvider="google-sheets"/>
      </Event>
    </History>
  </Task>
  <Task id="{7a925662-84ac-40f0-a344-1b8dd15b39ed}">
    <Anchor>
      <Comment id="{afe4c291-1c22-40c7-a87d-35ada21e34cf}"/>
    </Anchor>
    <History>
      <Event time="2025-07-17T20:17:40.00" id="{d168b9c7-3a2f-42b5-93dd-e47f5984c838}">
        <Attribution userId="placeholder@email.com" userName="Infraestructura Fontibon 2025" userProvider="google-sheets"/>
        <Anchor>
          <Comment id="{afe4c291-1c22-40c7-a87d-35ada21e34cf}"/>
        </Anchor>
        <Create/>
      </Event>
      <Event time="2025-07-17T20:17:40.00" id="{74b0066e-84e8-43be-bed4-234829a80824}">
        <Attribution userId="placeholder@email.com" userName="Infraestructura Fontibon 2025" userProvider="google-sheets"/>
        <Anchor>
          <Comment id="{afe4c291-1c22-40c7-a87d-35ada21e34cf}"/>
        </Anchor>
        <Assign userId="ing.cristian.pedroza@gmail.com" userName="ing.cristian.pedroza@gmail.com" userProvider="google-sheets"/>
      </Event>
    </History>
  </Task>
  <Task id="{7a242124-70de-44b8-8df8-0aaa60e1926b}">
    <Anchor>
      <Comment id="{43aa5b5a-16f7-4945-9853-db2f53d7ff1a}"/>
    </Anchor>
    <History>
      <Event time="2025-05-08T16:49:12.00" id="{10f774a2-d221-48f9-b2af-ec5587b7d057}">
        <Attribution userId="placeholder@email.com" userName="Infraestructura Fontibon 2025" userProvider="google-sheets"/>
        <Anchor>
          <Comment id="{43aa5b5a-16f7-4945-9853-db2f53d7ff1a}"/>
        </Anchor>
        <Create/>
      </Event>
      <Event time="2025-05-08T16:49:12.00" id="{248c8cde-f458-4b5c-8877-8d5099ee0bfc}">
        <Attribution userId="placeholder@email.com" userName="Infraestructura Fontibon 2025" userProvider="google-sheets"/>
        <Anchor>
          <Comment id="{43aa5b5a-16f7-4945-9853-db2f53d7ff1a}"/>
        </Anchor>
        <Assign userId="fernandachavesmanrique@gmail.com" userName="fernandachavesmanrique@gmail.com" userProvider="google-sheets"/>
      </Event>
    </History>
  </Task>
  <Task id="{8c2990e4-f087-4f11-80c8-53ce1afa8308}">
    <Anchor>
      <Comment id="{2057d5c8-6d24-416d-ba58-badd6948b01b}"/>
    </Anchor>
    <History>
      <Event time="2025-05-08T16:51:42.00" id="{e9c6db6d-3e26-4161-a892-022c2b393721}">
        <Attribution userId="placeholder@email.com" userName="Infraestructura Fontibon 2025" userProvider="google-sheets"/>
        <Anchor>
          <Comment id="{2057d5c8-6d24-416d-ba58-badd6948b01b}"/>
        </Anchor>
        <Create/>
      </Event>
      <Event time="2025-05-08T16:51:42.00" id="{fb0e0d77-b21d-497a-832f-f4ed6bd630d3}">
        <Attribution userId="placeholder@email.com" userName="Infraestructura Fontibon 2025" userProvider="google-sheets"/>
        <Anchor>
          <Comment id="{2057d5c8-6d24-416d-ba58-badd6948b01b}"/>
        </Anchor>
        <Assign userId="aycacjlo@gmail.com" userName="aycacjlo@gmail.com" userProvider="google-sheets"/>
      </Event>
    </History>
  </Task>
  <Task id="{30ccd950-fdb6-4aa5-ad38-cd07cf909292}">
    <Anchor>
      <Comment id="{b06f360f-3268-40fa-8f07-aa8747dc9bfc}"/>
    </Anchor>
    <History>
      <Event time="2025-09-30T22:09:42.00" id="{7cc870aa-d2d8-4e36-b270-9dbd453a543d}">
        <Attribution userId="placeholder@email.com" userName="Infraestructura Fontibon 2025" userProvider="google-sheets"/>
        <Anchor>
          <Comment id="{b06f360f-3268-40fa-8f07-aa8747dc9bfc}"/>
        </Anchor>
        <Create/>
      </Event>
      <Event time="2025-09-30T22:09:42.00" id="{cbecce97-e2d4-4f93-8731-91951f272f72}">
        <Attribution userId="placeholder@email.com" userName="Infraestructura Fontibon 2025" userProvider="google-sheets"/>
        <Anchor>
          <Comment id="{b06f360f-3268-40fa-8f07-aa8747dc9bfc}"/>
        </Anchor>
        <Assign userId="ing.lauram.infrastuctura@gmail.com" userName="ing.lauram.infrastuctura@gmail.com" userProvider="google-sheets"/>
      </Event>
    </History>
  </Task>
  <Task id="{f35a0a15-2884-4d5a-94b8-e83a5124a492}">
    <Anchor>
      <Comment id="{bf889b97-adcf-42f5-934d-06074ac36046}"/>
    </Anchor>
    <History>
      <Event time="2025-08-14T21:19:57.00" id="{0d74ea48-c429-4975-ba2a-00c0c072b88e}">
        <Attribution userId="placeholder@email.com" userName="Infraestructura Fontibon 2025" userProvider="google-sheets"/>
        <Anchor>
          <Comment id="{bf889b97-adcf-42f5-934d-06074ac36046}"/>
        </Anchor>
        <Create/>
      </Event>
      <Event time="2025-08-14T21:19:57.00" id="{b55e9ab5-0470-4cc7-81a9-7629c9d44313}">
        <Attribution userId="placeholder@email.com" userName="Infraestructura Fontibon 2025" userProvider="google-sheets"/>
        <Anchor>
          <Comment id="{bf889b97-adcf-42f5-934d-06074ac36046}"/>
        </Anchor>
        <Assign userId="feliz7891@gmail.com" userName="feliz7891@gmail.com" userProvider="google-sheets"/>
      </Event>
    </History>
  </Task>
  <Task id="{242b9d2a-ae42-4e96-ab82-5c070e8b365e}">
    <Anchor>
      <Comment id="{982aa133-860a-4a60-be73-c3747526e147}"/>
    </Anchor>
    <History>
      <Event time="2025-07-25T16:12:55.00" id="{627fb90e-9002-4bbb-9238-83e73959a011}">
        <Attribution userId="placeholder@email.com" userName="Infraestructura Fontibon 2025" userProvider="google-sheets"/>
        <Anchor>
          <Comment id="{982aa133-860a-4a60-be73-c3747526e147}"/>
        </Anchor>
        <Create/>
      </Event>
      <Event time="2025-07-25T16:12:55.00" id="{5eb49547-db1b-4c9d-80f1-3f9970e5338b}">
        <Attribution userId="placeholder@email.com" userName="Infraestructura Fontibon 2025" userProvider="google-sheets"/>
        <Anchor>
          <Comment id="{982aa133-860a-4a60-be73-c3747526e147}"/>
        </Anchor>
        <Assign userId="feliz7891@gmail.com" userName="feliz7891@gmail.com" userProvider="google-sheets"/>
      </Event>
    </History>
  </Task>
  <Task id="{2e33f266-e536-4e82-bd37-f0eeed2f80c7}">
    <Anchor>
      <Comment id="{a14a6e3e-0ca0-419e-a5f2-192f4cbf8dc9}"/>
    </Anchor>
    <History>
      <Event time="2025-10-22T16:42:48.00" id="{31ff5b2b-e328-4edd-b77c-f29a6800042d}">
        <Attribution userId="placeholder@email.com" userName="Infraestructura Fontibon 2025" userProvider="google-sheets"/>
        <Anchor>
          <Comment id="{a14a6e3e-0ca0-419e-a5f2-192f4cbf8dc9}"/>
        </Anchor>
        <Create/>
      </Event>
      <Event time="2025-10-22T16:42:48.00" id="{828e6573-4910-480e-8f24-d2e777c9d045}">
        <Attribution userId="placeholder@email.com" userName="Infraestructura Fontibon 2025" userProvider="google-sheets"/>
        <Anchor>
          <Comment id="{a14a6e3e-0ca0-419e-a5f2-192f4cbf8dc9}"/>
        </Anchor>
        <Assign userId="ing.cristian.infrafontibon@gmail.com" userName="ing.cristian.infrafontibon@gmail.com" userProvider="google-sheets"/>
      </Event>
    </History>
  </Task>
  <Task id="{5648a058-d719-490e-8e65-0ea445d613c7}">
    <Anchor>
      <Comment id="{302f2680-59bb-4dc0-a627-fa60107d578b}"/>
    </Anchor>
    <History>
      <Event time="2025-09-30T22:08:43.00" id="{1427d4e3-c2c6-4b1b-87af-29081cc5e747}">
        <Attribution userId="placeholder@email.com" userName="Infraestructura Fontibon 2025" userProvider="google-sheets"/>
        <Anchor>
          <Comment id="{302f2680-59bb-4dc0-a627-fa60107d578b}"/>
        </Anchor>
        <Create/>
      </Event>
      <Event time="2025-09-30T22:08:43.00" id="{e0f62169-6185-4b26-b3a3-dbf0ebcb4fa6}">
        <Attribution userId="placeholder@email.com" userName="Infraestructura Fontibon 2025" userProvider="google-sheets"/>
        <Anchor>
          <Comment id="{302f2680-59bb-4dc0-a627-fa60107d578b}"/>
        </Anchor>
        <Assign userId="arq.jsebastianramirez@gmail.com" userName="arq.jsebastianramirez@gmail.com" userProvider="google-sheets"/>
      </Event>
    </History>
  </Task>
  <Task id="{08234d0b-ec29-4592-a7ac-4e5cf8dd0e7a}">
    <Anchor>
      <Comment id="{77158149-3e60-4304-a621-5f3a59144da0}"/>
    </Anchor>
    <History>
      <Event time="2025-07-25T16:11:32.00" id="{8b858398-cfd4-4b7a-b955-73ba2517f38a}">
        <Attribution userId="placeholder@email.com" userName="Infraestructura Fontibon 2025" userProvider="google-sheets"/>
        <Anchor>
          <Comment id="{77158149-3e60-4304-a621-5f3a59144da0}"/>
        </Anchor>
        <Create/>
      </Event>
      <Event time="2025-07-25T16:11:32.00" id="{9ad42ca2-7eec-44c1-b68b-07dd07bc2fe9}">
        <Attribution userId="placeholder@email.com" userName="Infraestructura Fontibon 2025" userProvider="google-sheets"/>
        <Anchor>
          <Comment id="{77158149-3e60-4304-a621-5f3a59144da0}"/>
        </Anchor>
        <Assign userId="ing.cristian.pedroza@gmail.com" userName="ing.cristian.pedroza@gmail.com" userProvider="google-sheets"/>
      </Event>
    </History>
  </Task>
  <Task id="{c02c3915-ea7c-4bc4-9e1b-d353d3842358}">
    <Anchor>
      <Comment id="{22a80e77-6894-4ada-89bd-e2be27d54222}"/>
    </Anchor>
    <History>
      <Event time="2026-01-13T16:18:47.00" id="{f4ebafc0-c847-4dea-a8c5-b65c40904a12}">
        <Attribution userId="placeholder@email.com" userName="Infraestructura Fontibon 2025" userProvider="google-sheets"/>
        <Anchor>
          <Comment id="{22a80e77-6894-4ada-89bd-e2be27d54222}"/>
        </Anchor>
        <Create/>
      </Event>
      <Event time="2026-01-13T16:18:47.00" id="{8c2b1d25-47a5-49cf-b962-d73933af33e9}">
        <Attribution userId="placeholder@email.com" userName="Infraestructura Fontibon 2025" userProvider="google-sheets"/>
        <Anchor>
          <Comment id="{22a80e77-6894-4ada-89bd-e2be27d54222}"/>
        </Anchor>
        <Assign userId="feliz7891@gmail.com" userName="feliz7891@gmail.com" userProvider="google-sheets"/>
      </Event>
    </History>
  </Task>
  <Task id="{fce7ca04-5d70-4c11-928f-fbdf94c74ad4}">
    <Anchor>
      <Comment id="{1756f706-d907-4195-9915-a6a3711a0fc7}"/>
    </Anchor>
    <History>
      <Event time="2025-10-30T15:37:01.00" id="{8ba0668f-dcc4-4e3e-8fc5-69f1719aac4b}">
        <Attribution userId="placeholder@email.com" userName="Infraestructura Fontibon 2025" userProvider="google-sheets"/>
        <Anchor>
          <Comment id="{1756f706-d907-4195-9915-a6a3711a0fc7}"/>
        </Anchor>
        <Create/>
      </Event>
      <Event time="2025-10-30T15:37:01.00" id="{893648a9-9370-40bf-a73b-d6da94df02cb}">
        <Attribution userId="placeholder@email.com" userName="Infraestructura Fontibon 2025" userProvider="google-sheets"/>
        <Anchor>
          <Comment id="{1756f706-d907-4195-9915-a6a3711a0fc7}"/>
        </Anchor>
        <Assign userId="aycacjlo@gmail.com" userName="aycacjlo@gmail.com" userProvider="google-sheets"/>
      </Event>
    </History>
  </Task>
  <Task id="{40d7d908-73cb-40b1-9616-0d5774fe5b01}">
    <Anchor>
      <Comment id="{656fd445-2790-453d-b1e5-6d68fbfe8c3b}"/>
    </Anchor>
    <History>
      <Event time="2025-09-30T22:05:21.00" id="{47c3489a-65c7-4e9a-8d79-9c2771add5e0}">
        <Attribution userId="placeholder@email.com" userName="Infraestructura Fontibon 2025" userProvider="google-sheets"/>
        <Anchor>
          <Comment id="{656fd445-2790-453d-b1e5-6d68fbfe8c3b}"/>
        </Anchor>
        <Create/>
      </Event>
      <Event time="2025-09-30T22:05:21.00" id="{946467d1-5f23-43e2-a656-bd0994f7a44d}">
        <Attribution userId="placeholder@email.com" userName="Infraestructura Fontibon 2025" userProvider="google-sheets"/>
        <Anchor>
          <Comment id="{656fd445-2790-453d-b1e5-6d68fbfe8c3b}"/>
        </Anchor>
        <Assign userId="personalinfra2025@gmail.com" userName="personalinfra2025@gmail.com" userProvider="google-sheets"/>
      </Event>
    </History>
  </Task>
  <Task id="{c38567ef-fd66-4548-97f7-12641288d558}">
    <Anchor>
      <Comment id="{c6da14b7-b049-4b32-960f-e578b0769e83}"/>
    </Anchor>
    <History>
      <Event time="2025-10-30T15:37:12.00" id="{ca5157d4-5b54-4e40-abce-e6610e08f748}">
        <Attribution userId="placeholder@email.com" userName="Infraestructura Fontibon 2025" userProvider="google-sheets"/>
        <Anchor>
          <Comment id="{c6da14b7-b049-4b32-960f-e578b0769e83}"/>
        </Anchor>
        <Create/>
      </Event>
      <Event time="2025-10-30T15:37:12.00" id="{fcba2580-2ace-43de-bf74-ebf74092a59e}">
        <Attribution userId="placeholder@email.com" userName="Infraestructura Fontibon 2025" userProvider="google-sheets"/>
        <Anchor>
          <Comment id="{c6da14b7-b049-4b32-960f-e578b0769e83}"/>
        </Anchor>
        <Assign userId="diegop8@hotmail.com" userName="diegop8@hotmail.com" userProvider="google-sheets"/>
      </Event>
    </History>
  </Task>
  <Task id="{5820a618-cb6b-4292-87a3-7c8fe0fbeb0d}">
    <Anchor>
      <Comment id="{e5be1ed5-cfe3-42cf-bf44-939d2e7d607c}"/>
    </Anchor>
    <History>
      <Event time="2025-09-30T21:55:59.00" id="{b946ed11-b106-4570-89c8-a0d5219cbd1f}">
        <Attribution userId="placeholder@email.com" userName="Infraestructura Fontibon 2025" userProvider="google-sheets"/>
        <Anchor>
          <Comment id="{e5be1ed5-cfe3-42cf-bf44-939d2e7d607c}"/>
        </Anchor>
        <Create/>
      </Event>
      <Event time="2025-09-30T21:55:59.00" id="{768de1bf-5070-4b87-aab4-db48236a0499}">
        <Attribution userId="placeholder@email.com" userName="Infraestructura Fontibon 2025" userProvider="google-sheets"/>
        <Anchor>
          <Comment id="{e5be1ed5-cfe3-42cf-bf44-939d2e7d607c}"/>
        </Anchor>
        <Assign userId="oscarjuliancb@gmail.com" userName="oscarjuliancb@gmail.com" userProvider="google-sheets"/>
      </Event>
    </History>
  </Task>
  <Task id="{7bb3bc74-8583-4860-a24b-802268775a58}">
    <Anchor>
      <Comment id="{f69f567b-5044-4c12-aa03-b81d46b44d94}"/>
    </Anchor>
    <History>
      <Event time="2025-08-14T21:23:29.00" id="{806d568c-6f52-4a78-b39d-1a4be7926059}">
        <Attribution userId="placeholder@email.com" userName="Infraestructura Fontibon 2025" userProvider="google-sheets"/>
        <Anchor>
          <Comment id="{f69f567b-5044-4c12-aa03-b81d46b44d94}"/>
        </Anchor>
        <Create/>
      </Event>
      <Event time="2025-08-14T21:23:29.00" id="{c9c2e138-0def-45e1-9120-2e9b30d3db99}">
        <Attribution userId="placeholder@email.com" userName="Infraestructura Fontibon 2025" userProvider="google-sheets"/>
        <Anchor>
          <Comment id="{f69f567b-5044-4c12-aa03-b81d46b44d94}"/>
        </Anchor>
        <Assign userId="feliz7891@gmail.com" userName="feliz7891@gmail.com" userProvider="google-sheets"/>
      </Event>
    </History>
  </Task>
  <Task id="{999bffc3-8422-4da5-8de3-a5a98b8464e2}">
    <Anchor>
      <Comment id="{ac7e9bbf-ce89-4bf9-9ba3-7a4c5440ed61}"/>
    </Anchor>
    <History>
      <Event time="2025-08-14T17:02:35.00" id="{ffba8144-ee11-4d56-9232-5384264468be}">
        <Attribution userId="placeholder@email.com" userName="Infraestructura Fontibon 2025" userProvider="google-sheets"/>
        <Anchor>
          <Comment id="{ac7e9bbf-ce89-4bf9-9ba3-7a4c5440ed61}"/>
        </Anchor>
        <Create/>
      </Event>
      <Event time="2025-08-14T17:02:35.00" id="{1b2eb19c-6796-4827-9651-bc130e335b2c}">
        <Attribution userId="placeholder@email.com" userName="Infraestructura Fontibon 2025" userProvider="google-sheets"/>
        <Anchor>
          <Comment id="{ac7e9bbf-ce89-4bf9-9ba3-7a4c5440ed61}"/>
        </Anchor>
        <Assign userId="arq.jsebastianramirez@gmail.com" userName="arq.jsebastianramirez@gmail.com" userProvider="google-sheets"/>
      </Event>
    </History>
  </Task>
  <Task id="{a7f96b5a-1f6f-4085-b535-12a32911f12f}">
    <Anchor>
      <Comment id="{08520174-85c3-47ed-bfd5-4fe2b78bf3d5}"/>
    </Anchor>
    <History>
      <Event time="2025-10-22T20:40:20.00" id="{ec5c1a1a-0575-4e64-a586-48f99baf1aed}">
        <Attribution userId="placeholder@email.com" userName="Infraestructura Fontibon 2025" userProvider="google-sheets"/>
        <Anchor>
          <Comment id="{08520174-85c3-47ed-bfd5-4fe2b78bf3d5}"/>
        </Anchor>
        <Create/>
      </Event>
      <Event time="2025-10-22T20:40:20.00" id="{e7c1ddd0-2b5d-419e-bde6-cee93ba8993f}">
        <Attribution userId="placeholder@email.com" userName="Infraestructura Fontibon 2025" userProvider="google-sheets"/>
        <Anchor>
          <Comment id="{08520174-85c3-47ed-bfd5-4fe2b78bf3d5}"/>
        </Anchor>
        <Assign userId="aycacjlo@gmail.com" userName="aycacjlo@gmail.com" userProvider="google-sheets"/>
      </Event>
    </History>
  </Task>
  <Task id="{38761eaf-bea1-4802-bb2c-666398acdf36}">
    <Anchor>
      <Comment id="{c78519b1-70b8-465f-8be2-eaddb91a51bb}"/>
    </Anchor>
    <History>
      <Event time="2025-10-09T02:37:54.00" id="{f08980ef-3518-4f0e-98c0-dcfd254b646a}">
        <Attribution userId="placeholder@email.com" userName="Infraestructura Fontibon 2025" userProvider="google-sheets"/>
        <Anchor>
          <Comment id="{c78519b1-70b8-465f-8be2-eaddb91a51bb}"/>
        </Anchor>
        <Create/>
      </Event>
      <Event time="2025-10-09T02:37:54.00" id="{695e9d43-eb06-439b-80e1-a45c72d52549}">
        <Attribution userId="placeholder@email.com" userName="Infraestructura Fontibon 2025" userProvider="google-sheets"/>
        <Anchor>
          <Comment id="{c78519b1-70b8-465f-8be2-eaddb91a51bb}"/>
        </Anchor>
        <Assign userId="ing.cristian.infrafontibon@gmail.com" userName="ing.cristian.infrafontibon@gmail.com" userProvider="google-sheets"/>
      </Event>
    </History>
  </Task>
  <Task id="{f17c558a-57fa-4788-b40b-15d04ede951d}">
    <Anchor>
      <Comment id="{3f57f460-24ab-4961-869e-f2927c165cb7}"/>
    </Anchor>
    <History>
      <Event time="2025-10-09T02:33:31.00" id="{61fe514d-260c-4598-9d59-ae8359cd6bb9}">
        <Attribution userId="placeholder@email.com" userName="Infraestructura Fontibon 2025" userProvider="google-sheets"/>
        <Anchor>
          <Comment id="{3f57f460-24ab-4961-869e-f2927c165cb7}"/>
        </Anchor>
        <Create/>
      </Event>
      <Event time="2025-10-09T02:33:31.00" id="{252cb4e9-465f-4680-be40-59ad856b390d}">
        <Attribution userId="placeholder@email.com" userName="Infraestructura Fontibon 2025" userProvider="google-sheets"/>
        <Anchor>
          <Comment id="{3f57f460-24ab-4961-869e-f2927c165cb7}"/>
        </Anchor>
        <Assign userId="diegop8@hotmail.com" userName="diegop8@hotmail.com" userProvider="google-sheets"/>
      </Event>
    </History>
  </Task>
  <Task id="{522345e8-c3d2-4f92-9bd5-bb941628bb22}">
    <Anchor>
      <Comment id="{b7886aab-09cf-4a5a-b5a3-0de6d2e85631}"/>
    </Anchor>
    <History>
      <Event time="2025-05-08T18:08:35.00" id="{f98db0cc-8b30-46e8-968f-cba9c0cecdc9}">
        <Attribution userId="placeholder@email.com" userName="Hugo Sebastian Mahecha Pérez" userProvider="google-sheets"/>
        <Anchor>
          <Comment id="{b7886aab-09cf-4a5a-b5a3-0de6d2e85631}"/>
        </Anchor>
        <Create/>
      </Event>
      <Event time="2025-05-08T18:08:35.00" id="{78ccf59f-b5da-424c-947f-f2c7fdbba594}">
        <Attribution userId="placeholder@email.com" userName="Hugo Sebastian Mahecha Pérez" userProvider="google-sheets"/>
        <Anchor>
          <Comment id="{b7886aab-09cf-4a5a-b5a3-0de6d2e85631}"/>
        </Anchor>
        <Assign userId="santiago.vargas@gobiernobogota.gov.co" userName="santiago.vargas@gobiernobogota.gov.co" userProvider="google-sheets"/>
      </Event>
    </History>
  </Task>
  <Task id="{af1a360f-c78d-402c-8399-a55ae4167641}">
    <Anchor>
      <Comment id="{ec1a70e3-55fe-47e4-a092-937937b9544d}"/>
    </Anchor>
    <History>
      <Event time="2025-08-19T16:01:46.00" id="{48dda3a4-8b22-4e66-b698-bbc895e60920}">
        <Attribution userId="placeholder@email.com" userName="Infraestructura Fontibon 2025" userProvider="google-sheets"/>
        <Anchor>
          <Comment id="{ec1a70e3-55fe-47e4-a092-937937b9544d}"/>
        </Anchor>
        <Create/>
      </Event>
      <Event time="2025-08-19T16:01:46.00" id="{d793effa-40c5-4126-b786-264581ec9455}">
        <Attribution userId="placeholder@email.com" userName="Infraestructura Fontibon 2025" userProvider="google-sheets"/>
        <Anchor>
          <Comment id="{ec1a70e3-55fe-47e4-a092-937937b9544d}"/>
        </Anchor>
        <Assign userId="oscarjuliancb@gmail.com" userName="oscarjuliancb@gmail.com" userProvider="google-sheets"/>
      </Event>
    </History>
  </Task>
  <Task id="{b5db86ab-7e42-49ff-aad3-c8644861d2e6}">
    <Anchor>
      <Comment id="{985634bf-2620-4784-bc84-9dd969bbf057}"/>
    </Anchor>
    <History>
      <Event time="2025-09-29T22:15:24.00" id="{4b9cf57f-1c18-4032-960c-f28953acaa3b}">
        <Attribution userId="placeholder@email.com" userName="Infraestructura Fontibon 2025" userProvider="google-sheets"/>
        <Anchor>
          <Comment id="{985634bf-2620-4784-bc84-9dd969bbf057}"/>
        </Anchor>
        <Create/>
      </Event>
      <Event time="2025-09-29T22:15:24.00" id="{f66cce4b-995b-4fc7-9f71-0cabf3b708ac}">
        <Attribution userId="placeholder@email.com" userName="Infraestructura Fontibon 2025" userProvider="google-sheets"/>
        <Anchor>
          <Comment id="{985634bf-2620-4784-bc84-9dd969bbf057}"/>
        </Anchor>
        <Assign userId="feliz7891@gmail.com" userName="feliz7891@gmail.com" userProvider="google-sheets"/>
      </Event>
    </History>
  </Task>
  <Task id="{d435222e-250b-49e6-8b7c-ba8048c33682}">
    <Anchor>
      <Comment id="{39c2ce2e-443d-4d91-b13d-7f2e3d84074c}"/>
    </Anchor>
    <History>
      <Event time="2025-08-19T17:55:15.00" id="{bf4b42f6-5f18-4f92-8cbf-b5f41b275214}">
        <Attribution userId="placeholder@email.com" userName="Infraestructura Fontibon 2025" userProvider="google-sheets"/>
        <Anchor>
          <Comment id="{39c2ce2e-443d-4d91-b13d-7f2e3d84074c}"/>
        </Anchor>
        <Create/>
      </Event>
      <Event time="2025-08-19T17:55:15.00" id="{721de374-fb4f-47ee-871b-c5eb2adfcd95}">
        <Attribution userId="placeholder@email.com" userName="Infraestructura Fontibon 2025" userProvider="google-sheets"/>
        <Anchor>
          <Comment id="{39c2ce2e-443d-4d91-b13d-7f2e3d84074c}"/>
        </Anchor>
        <Assign userId="feliz7891@gmail.com" userName="feliz7891@gmail.com" userProvider="google-sheets"/>
      </Event>
    </History>
  </Task>
  <Task id="{5623fcdc-4492-46aa-ad14-f27c4a99cb52}">
    <Anchor>
      <Comment id="{a35f9191-dcea-494c-9258-88b096d434a9}"/>
    </Anchor>
    <History>
      <Event time="2025-07-23T20:47:18.00" id="{fa4394af-c1f9-4be8-8997-7573a01b133c}">
        <Attribution userId="placeholder@email.com" userName="Infraestructura Fontibon 2025" userProvider="google-sheets"/>
        <Anchor>
          <Comment id="{a35f9191-dcea-494c-9258-88b096d434a9}"/>
        </Anchor>
        <Create/>
      </Event>
      <Event time="2025-07-23T20:47:18.00" id="{6bc99b6d-5997-42dd-8441-55de5fda6009}">
        <Attribution userId="placeholder@email.com" userName="Infraestructura Fontibon 2025" userProvider="google-sheets"/>
        <Anchor>
          <Comment id="{a35f9191-dcea-494c-9258-88b096d434a9}"/>
        </Anchor>
        <Assign userId="hmahechap@gmail.com" userName="hmahechap@gmail.com" userProvider="google-sheets"/>
      </Event>
    </History>
  </Task>
  <Task id="{78c885bb-0d85-4e94-8816-bd7323abdb68}">
    <Anchor>
      <Comment id="{fed6a42c-2176-4f10-a26b-93cda39b9888}"/>
    </Anchor>
    <History>
      <Event time="2025-06-27T19:52:02.00" id="{b3b3571d-d4ac-4d5b-85b2-91bf6e80b301}">
        <Attribution userId="placeholder@email.com" userName="Hugo Sebastian Mahecha Pérez" userProvider="google-sheets"/>
        <Anchor>
          <Comment id="{fed6a42c-2176-4f10-a26b-93cda39b9888}"/>
        </Anchor>
        <Create/>
      </Event>
      <Event time="2025-06-27T19:52:02.00" id="{5aa9e374-91d4-42c1-a98f-1fb7e0b5df3c}">
        <Attribution userId="placeholder@email.com" userName="Hugo Sebastian Mahecha Pérez" userProvider="google-sheets"/>
        <Anchor>
          <Comment id="{fed6a42c-2176-4f10-a26b-93cda39b9888}"/>
        </Anchor>
        <Assign userId="oscarjuliancb@gmail.com" userName="oscarjuliancb@gmail.com" userProvider="google-sheets"/>
      </Event>
    </History>
  </Task>
  <Task id="{d09ba73f-807e-43ad-9cba-481964334352}">
    <Anchor>
      <Comment id="{1b49673c-6148-4b6d-977b-4b5b9ad8f894}"/>
    </Anchor>
    <History>
      <Event time="2025-10-18T23:21:00.00" id="{0829638a-a248-4a6e-9483-9b81edfd4d9c}">
        <Attribution userId="placeholder@email.com" userName="Infraestructura Fontibon 2025" userProvider="google-sheets"/>
        <Anchor>
          <Comment id="{1b49673c-6148-4b6d-977b-4b5b9ad8f894}"/>
        </Anchor>
        <Create/>
      </Event>
      <Event time="2025-10-18T23:21:00.00" id="{74e086bf-8e56-4e8f-a2c7-aca4a1e4bced}">
        <Attribution userId="placeholder@email.com" userName="Infraestructura Fontibon 2025" userProvider="google-sheets"/>
        <Anchor>
          <Comment id="{1b49673c-6148-4b6d-977b-4b5b9ad8f894}"/>
        </Anchor>
        <Assign userId="diegop8@hotmail.com" userName="diegop8@hotmail.com" userProvider="google-sheets"/>
      </Event>
    </History>
  </Task>
  <Task id="{6a4872ef-5c19-4399-a5b7-3e41bfc99d49}">
    <Anchor>
      <Comment id="{79110ed2-670f-4289-9c37-b0ceaf78b63d}"/>
    </Anchor>
    <History>
      <Event time="2025-09-29T22:19:54.00" id="{4822afc3-07a8-42c6-a4e3-eb8b0b95fc71}">
        <Attribution userId="placeholder@email.com" userName="Infraestructura Fontibon 2025" userProvider="google-sheets"/>
        <Anchor>
          <Comment id="{79110ed2-670f-4289-9c37-b0ceaf78b63d}"/>
        </Anchor>
        <Create/>
      </Event>
      <Event time="2025-09-29T22:19:54.00" id="{856eab41-698f-4746-b3b3-f4b90ef04dd1}">
        <Attribution userId="placeholder@email.com" userName="Infraestructura Fontibon 2025" userProvider="google-sheets"/>
        <Anchor>
          <Comment id="{79110ed2-670f-4289-9c37-b0ceaf78b63d}"/>
        </Anchor>
        <Assign userId="ing.cristian.infrafontibon@gmail.com" userName="ing.cristian.infrafontibon@gmail.com" userProvider="google-sheets"/>
      </Event>
    </History>
  </Task>
  <Task id="{2279cc81-ba95-46e3-ab04-e69a4cfa21e1}">
    <Anchor>
      <Comment id="{b747b282-d209-4770-9ff2-ef2872a44d62}"/>
    </Anchor>
    <History>
      <Event time="2025-08-19T19:44:00.00" id="{7a6425b6-522a-4d1c-8b98-9cf4d0b2cd87}">
        <Attribution userId="placeholder@email.com" userName="Infraestructura Fontibon 2025" userProvider="google-sheets"/>
        <Anchor>
          <Comment id="{b747b282-d209-4770-9ff2-ef2872a44d62}"/>
        </Anchor>
        <Create/>
      </Event>
      <Event time="2025-08-19T19:44:00.00" id="{94beb490-cb93-43e4-b20a-85e1d40e9911}">
        <Attribution userId="placeholder@email.com" userName="Infraestructura Fontibon 2025" userProvider="google-sheets"/>
        <Anchor>
          <Comment id="{b747b282-d209-4770-9ff2-ef2872a44d62}"/>
        </Anchor>
        <Assign userId="personalinfra2025@gmail.com" userName="personalinfra2025@gmail.com" userProvider="google-sheets"/>
      </Event>
    </History>
  </Task>
  <Task id="{fb89c309-7a00-43a7-8ed0-c6335745591d}">
    <Anchor>
      <Comment id="{8f881491-48c1-44b8-8238-69fea971ffc6}"/>
    </Anchor>
    <History>
      <Event time="2025-06-11T21:50:06.00" id="{fcd2fcb6-3198-4160-adc9-8379d7f5372c}">
        <Attribution userId="placeholder@email.com" userName="Infraestructura Fontibon 2025" userProvider="google-sheets"/>
        <Anchor>
          <Comment id="{8f881491-48c1-44b8-8238-69fea971ffc6}"/>
        </Anchor>
        <Create/>
      </Event>
      <Event time="2025-06-11T21:50:06.00" id="{519e83b4-7a0c-4a22-9ac2-6bf2fe73ed67}">
        <Attribution userId="placeholder@email.com" userName="Infraestructura Fontibon 2025" userProvider="google-sheets"/>
        <Anchor>
          <Comment id="{8f881491-48c1-44b8-8238-69fea971ffc6}"/>
        </Anchor>
        <Assign userId="santiago.vargas@gobiernobogota.gov.co" userName="santiago.vargas@gobiernobogota.gov.co" userProvider="google-sheets"/>
      </Event>
    </History>
  </Task>
  <Task id="{14c856ab-fe4e-4be3-9cc0-90698041b6be}">
    <Anchor>
      <Comment id="{e7228eae-7160-4973-b28f-d057101e20f5}"/>
    </Anchor>
    <History>
      <Event time="2025-08-19T19:43:44.00" id="{600e530d-7d63-4ccd-a49e-1cd190afccff}">
        <Attribution userId="placeholder@email.com" userName="Infraestructura Fontibon 2025" userProvider="google-sheets"/>
        <Anchor>
          <Comment id="{e7228eae-7160-4973-b28f-d057101e20f5}"/>
        </Anchor>
        <Create/>
      </Event>
      <Event time="2025-08-19T19:43:44.00" id="{21353de0-4ea7-49c2-b7ae-7d98943fe261}">
        <Attribution userId="placeholder@email.com" userName="Infraestructura Fontibon 2025" userProvider="google-sheets"/>
        <Anchor>
          <Comment id="{e7228eae-7160-4973-b28f-d057101e20f5}"/>
        </Anchor>
        <Assign userId="feliz7891@gmail.com" userName="feliz7891@gmail.com" userProvider="google-sheets"/>
      </Event>
    </History>
  </Task>
  <Task id="{9900398f-2e58-4a13-b95d-e2132ad84049}">
    <Anchor>
      <Comment id="{0dca41d0-cc81-4da4-abd7-5225c95b0ff4}"/>
    </Anchor>
    <History>
      <Event time="2025-06-11T13:22:47.00" id="{32559161-8128-41ce-bce8-0542806d9d82}">
        <Attribution userId="placeholder@email.com" userName="Infraestructura Fontibon 2025" userProvider="google-sheets"/>
        <Anchor>
          <Comment id="{0dca41d0-cc81-4da4-abd7-5225c95b0ff4}"/>
        </Anchor>
        <Create/>
      </Event>
      <Event time="2025-06-11T13:22:47.00" id="{db92518e-9397-40cb-ac93-dab29ad3505b}">
        <Attribution userId="placeholder@email.com" userName="Infraestructura Fontibon 2025" userProvider="google-sheets"/>
        <Anchor>
          <Comment id="{0dca41d0-cc81-4da4-abd7-5225c95b0ff4}"/>
        </Anchor>
        <Assign userId="personalinfra2025@gmail.com" userName="personalinfra2025@gmail.com" userProvider="google-sheets"/>
      </Event>
    </History>
  </Task>
  <Task id="{7c9c7556-6bd7-49a0-9efe-b62b696f15f5}">
    <Anchor>
      <Comment id="{50a7811b-4fd6-4495-a121-deb828f37a0c}"/>
    </Anchor>
    <History>
      <Event time="2025-06-10T21:18:16.00" id="{9818b5ac-7713-41e7-9c42-65e679fad15f}">
        <Attribution userId="placeholder@email.com" userName="John Corredor" userProvider="google-sheets"/>
        <Anchor>
          <Comment id="{50a7811b-4fd6-4495-a121-deb828f37a0c}"/>
        </Anchor>
        <Create/>
      </Event>
      <Event time="2025-06-10T21:18:16.00" id="{893b4e1a-5961-44c4-9f74-6171c8a4e84a}">
        <Attribution userId="placeholder@email.com" userName="John Corredor" userProvider="google-sheets"/>
        <Anchor>
          <Comment id="{50a7811b-4fd6-4495-a121-deb828f37a0c}"/>
        </Anchor>
        <Assign userId="santiago.vargas@gobiernobogota.gov.co" userName="santiago.vargas@gobiernobogota.gov.co" userProvider="google-sheets"/>
      </Event>
    </History>
  </Task>
  <Task id="{77f0ed3f-0bd2-497c-8a49-f1d9e89fa1e8}">
    <Anchor>
      <Comment id="{22329e42-ab9d-4b5b-b618-579f714b6c4b}"/>
    </Anchor>
    <History>
      <Event time="2025-10-16T23:28:04.00" id="{51e29f25-2170-43ec-9baf-97d77c86624a}">
        <Attribution userId="placeholder@email.com" userName="Infraestructura Fontibon 2025" userProvider="google-sheets"/>
        <Anchor>
          <Comment id="{22329e42-ab9d-4b5b-b618-579f714b6c4b}"/>
        </Anchor>
        <Create/>
      </Event>
      <Event time="2025-10-16T23:28:04.00" id="{10834014-bf9f-420b-b7bd-390b08d5a855}">
        <Attribution userId="placeholder@email.com" userName="Infraestructura Fontibon 2025" userProvider="google-sheets"/>
        <Anchor>
          <Comment id="{22329e42-ab9d-4b5b-b618-579f714b6c4b}"/>
        </Anchor>
        <Assign userId="arq.jsebastianramirez@gmail.com" userName="arq.jsebastianramirez@gmail.com" userProvider="google-sheets"/>
      </Event>
    </History>
  </Task>
  <Task id="{fd5b385e-ccb1-4bbb-a5db-08134c6ddbc0}">
    <Anchor>
      <Comment id="{c33f6c3a-c059-40bc-9154-2cea3ccade55}"/>
    </Anchor>
    <History>
      <Event time="2025-09-04T20:58:22.00" id="{c2e02ce8-db65-4bd7-bb8b-f38d00a09e11}">
        <Attribution userId="placeholder@email.com" userName="Infraestructura Fontibon 2025" userProvider="google-sheets"/>
        <Anchor>
          <Comment id="{c33f6c3a-c059-40bc-9154-2cea3ccade55}"/>
        </Anchor>
        <Create/>
      </Event>
      <Event time="2025-09-04T20:58:22.00" id="{38dfdef0-675b-4643-a398-bcc7f4f2c428}">
        <Attribution userId="placeholder@email.com" userName="Infraestructura Fontibon 2025" userProvider="google-sheets"/>
        <Anchor>
          <Comment id="{c33f6c3a-c059-40bc-9154-2cea3ccade55}"/>
        </Anchor>
        <Assign userId="arq.jsebastianramirez@gmail.com" userName="arq.jsebastianramirez@gmail.com" userProvider="google-sheets"/>
      </Event>
    </History>
  </Task>
  <Task id="{6296bbd4-ff09-46e4-9205-429649394954}">
    <Anchor>
      <Comment id="{de9e6c0a-dc85-46a2-967c-5809281c74a9}"/>
    </Anchor>
    <History>
      <Event time="2025-06-11T13:24:49.00" id="{5401de81-e3d1-4952-910b-cedd6047ceaa}">
        <Attribution userId="placeholder@email.com" userName="Infraestructura Fontibon 2025" userProvider="google-sheets"/>
        <Anchor>
          <Comment id="{de9e6c0a-dc85-46a2-967c-5809281c74a9}"/>
        </Anchor>
        <Create/>
      </Event>
      <Event time="2025-06-11T13:24:49.00" id="{01662d3d-1a64-452d-80fd-10eff5911f28}">
        <Attribution userId="placeholder@email.com" userName="Infraestructura Fontibon 2025" userProvider="google-sheets"/>
        <Anchor>
          <Comment id="{de9e6c0a-dc85-46a2-967c-5809281c74a9}"/>
        </Anchor>
        <Assign userId="santiago.vargas@gobiernobogota.gov.co" userName="santiago.vargas@gobiernobogota.gov.co" userProvider="google-sheets"/>
      </Event>
    </History>
  </Task>
  <Task id="{1c3eaf3e-6b65-42c4-a7b9-c6d111ae6497}">
    <Anchor>
      <Comment id="{d2c3113b-c626-4929-8940-b1171308c302}"/>
    </Anchor>
    <History>
      <Event time="2025-11-12T11:42:34.00" id="{6662e5cf-5473-4089-a3e0-d24cc7db1edb}">
        <Attribution userId="placeholder@email.com" userName="Infraestructura Fontibon 2025" userProvider="google-sheets"/>
        <Anchor>
          <Comment id="{d2c3113b-c626-4929-8940-b1171308c302}"/>
        </Anchor>
        <Create/>
      </Event>
      <Event time="2025-11-12T11:42:34.00" id="{02a6ee18-af91-47cd-b97e-dce04380999b}">
        <Attribution userId="placeholder@email.com" userName="Infraestructura Fontibon 2025" userProvider="google-sheets"/>
        <Anchor>
          <Comment id="{d2c3113b-c626-4929-8940-b1171308c302}"/>
        </Anchor>
        <Assign userId="feliz7891@gmail.com" userName="feliz7891@gmail.com" userProvider="google-sheets"/>
      </Event>
    </History>
  </Task>
  <Task id="{c73bf281-0c6f-4c55-9090-a05c7b1dedf1}">
    <Anchor>
      <Comment id="{6b1f38f1-bb5a-408d-8476-dcd311bfa5c2}"/>
    </Anchor>
    <History>
      <Event time="2025-06-11T13:26:44.00" id="{e3fe59d3-d9eb-4e5d-b2d8-d342bf8d5b3e}">
        <Attribution userId="placeholder@email.com" userName="Infraestructura Fontibon 2025" userProvider="google-sheets"/>
        <Anchor>
          <Comment id="{6b1f38f1-bb5a-408d-8476-dcd311bfa5c2}"/>
        </Anchor>
        <Create/>
      </Event>
      <Event time="2025-06-11T13:26:44.00" id="{fe99970a-7599-4e33-9d96-d2c897475621}">
        <Attribution userId="placeholder@email.com" userName="Infraestructura Fontibon 2025" userProvider="google-sheets"/>
        <Anchor>
          <Comment id="{6b1f38f1-bb5a-408d-8476-dcd311bfa5c2}"/>
        </Anchor>
        <Assign userId="ing.cristian.pedroza@gmail.com" userName="ing.cristian.pedroza@gmail.com" userProvider="google-sheets"/>
      </Event>
    </History>
  </Task>
  <Task id="{8874af79-42dd-4d5d-ae5f-955d4ba3ae9a}">
    <Anchor>
      <Comment id="{b75c2b63-a974-4d87-9035-48ed3628212e}"/>
    </Anchor>
    <History>
      <Event time="2025-11-12T11:42:12.00" id="{32556a33-e083-43c1-8de8-a11e1b324c0e}">
        <Attribution userId="placeholder@email.com" userName="Infraestructura Fontibon 2025" userProvider="google-sheets"/>
        <Anchor>
          <Comment id="{b75c2b63-a974-4d87-9035-48ed3628212e}"/>
        </Anchor>
        <Create/>
      </Event>
      <Event time="2025-11-12T11:42:12.00" id="{05f9f15a-d306-44a7-86aa-940524fe719a}">
        <Attribution userId="placeholder@email.com" userName="Infraestructura Fontibon 2025" userProvider="google-sheets"/>
        <Anchor>
          <Comment id="{b75c2b63-a974-4d87-9035-48ed3628212e}"/>
        </Anchor>
        <Assign userId="feliz7891@gmail.com" userName="feliz7891@gmail.com" userProvider="google-sheets"/>
      </Event>
    </History>
  </Task>
  <Task id="{fea5230e-73a3-4e3b-bc63-27aa119bcb5e}">
    <Anchor>
      <Comment id="{81844210-ef95-4b59-86f0-1f093fed37d8}"/>
    </Anchor>
    <History>
      <Event time="2025-10-22T22:32:17.00" id="{c9b930d0-2ad8-4590-964d-81bc51c789b1}">
        <Attribution userId="placeholder@email.com" userName="Infraestructura Fontibon 2025" userProvider="google-sheets"/>
        <Anchor>
          <Comment id="{81844210-ef95-4b59-86f0-1f093fed37d8}"/>
        </Anchor>
        <Create/>
      </Event>
      <Event time="2025-10-22T22:32:17.00" id="{aff34336-ee9c-4d3d-9622-07607cc936c8}">
        <Attribution userId="placeholder@email.com" userName="Infraestructura Fontibon 2025" userProvider="google-sheets"/>
        <Anchor>
          <Comment id="{81844210-ef95-4b59-86f0-1f093fed37d8}"/>
        </Anchor>
        <Assign userId="oscarjuliancb@gmail.com" userName="oscarjuliancb@gmail.com" userProvider="google-sheets"/>
      </Event>
    </History>
  </Task>
  <Task id="{c475116d-d5ba-4ef4-9290-ba8af8364c61}">
    <Anchor>
      <Comment id="{7c33ac03-8637-479f-a0d2-32bc43da65e0}"/>
    </Anchor>
    <History>
      <Event time="2025-10-26T01:53:31.00" id="{407bdb08-f7ff-4a05-9b3e-73f0d07a48bc}">
        <Attribution userId="placeholder@email.com" userName="Infraestructura Fontibon 2025" userProvider="google-sheets"/>
        <Anchor>
          <Comment id="{7c33ac03-8637-479f-a0d2-32bc43da65e0}"/>
        </Anchor>
        <Create/>
      </Event>
      <Event time="2025-10-26T01:53:31.00" id="{c1bd70cf-7a3e-40e8-85f3-236a9e661e5f}">
        <Attribution userId="placeholder@email.com" userName="Infraestructura Fontibon 2025" userProvider="google-sheets"/>
        <Anchor>
          <Comment id="{7c33ac03-8637-479f-a0d2-32bc43da65e0}"/>
        </Anchor>
        <Assign userId="diegop8@hotmail.com" userName="diegop8@hotmail.com" userProvider="google-sheets"/>
      </Event>
    </History>
  </Task>
  <Task id="{4689ad9a-8576-4e08-a5aa-d6ba7f87dcc5}">
    <Anchor>
      <Comment id="{c9074f43-d8f5-4ca6-9208-394732095b44}"/>
    </Anchor>
    <History>
      <Event time="2025-08-15T15:10:04.00" id="{0b51617a-442b-4d16-b87d-94f7c7195d16}">
        <Attribution userId="placeholder@email.com" userName="Infraestructura Fontibon 2025" userProvider="google-sheets"/>
        <Anchor>
          <Comment id="{c9074f43-d8f5-4ca6-9208-394732095b44}"/>
        </Anchor>
        <Create/>
      </Event>
      <Event time="2025-08-15T15:10:04.00" id="{fc53ff2d-1178-48b0-bc4c-8584252a6dc8}">
        <Attribution userId="placeholder@email.com" userName="Infraestructura Fontibon 2025" userProvider="google-sheets"/>
        <Anchor>
          <Comment id="{c9074f43-d8f5-4ca6-9208-394732095b44}"/>
        </Anchor>
        <Assign userId="arq.jsebastianramirez@gmail.com" userName="arq.jsebastianramirez@gmail.com" userProvider="google-sheets"/>
      </Event>
    </History>
  </Task>
  <Task id="{6f227539-34c2-4691-b5d2-bbfc90d8d447}">
    <Anchor>
      <Comment id="{576209c7-9460-480e-8df7-60d9dbb401c2}"/>
    </Anchor>
    <History>
      <Event time="2025-05-09T20:42:47.00" id="{5769e568-d80d-4afd-b1c1-5f0ff15ffcfd}">
        <Attribution userId="placeholder@email.com" userName="Hugo Sebastian Mahecha Pérez" userProvider="google-sheets"/>
        <Anchor>
          <Comment id="{576209c7-9460-480e-8df7-60d9dbb401c2}"/>
        </Anchor>
        <Create/>
      </Event>
      <Event time="2025-05-09T20:42:47.00" id="{91d7d1fb-dc0e-4592-9cf8-161645fe6440}">
        <Attribution userId="placeholder@email.com" userName="Hugo Sebastian Mahecha Pérez" userProvider="google-sheets"/>
        <Anchor>
          <Comment id="{576209c7-9460-480e-8df7-60d9dbb401c2}"/>
        </Anchor>
        <Assign userId="arq.jsebastianramirez@gmail.com" userName="arq.jsebastianramirez@gmail.com" userProvider="google-sheets"/>
      </Event>
    </History>
  </Task>
  <Task id="{ae5c9c07-a3d6-446e-9d4d-cd2d793eb679}">
    <Anchor>
      <Comment id="{f9e93017-1ea7-4eae-8605-41b2cfec05d5}"/>
    </Anchor>
    <History>
      <Event time="2025-10-26T01:53:41.00" id="{f8d0633a-c73f-4ea4-8c83-2970eb08c552}">
        <Attribution userId="placeholder@email.com" userName="Infraestructura Fontibon 2025" userProvider="google-sheets"/>
        <Anchor>
          <Comment id="{f9e93017-1ea7-4eae-8605-41b2cfec05d5}"/>
        </Anchor>
        <Create/>
      </Event>
      <Event time="2025-10-26T01:53:41.00" id="{a451673a-4e15-463f-9de2-25c78a4c9bdd}">
        <Attribution userId="placeholder@email.com" userName="Infraestructura Fontibon 2025" userProvider="google-sheets"/>
        <Anchor>
          <Comment id="{f9e93017-1ea7-4eae-8605-41b2cfec05d5}"/>
        </Anchor>
        <Assign userId="diegop8@hotmail.com" userName="diegop8@hotmail.com" userProvider="google-sheets"/>
      </Event>
    </History>
  </Task>
  <Task id="{e53ba449-3572-4070-bb8a-cb294e65ac54}">
    <Anchor>
      <Comment id="{16422ba7-f420-4826-b5bd-dc0625a63546}"/>
    </Anchor>
    <History>
      <Event time="2025-06-10T20:46:53.00" id="{3abe3a3a-5976-41a5-a632-d935697c46a3}">
        <Attribution userId="placeholder@email.com" userName="John Corredor" userProvider="google-sheets"/>
        <Anchor>
          <Comment id="{16422ba7-f420-4826-b5bd-dc0625a63546}"/>
        </Anchor>
        <Create/>
      </Event>
      <Event time="2025-06-10T20:46:53.00" id="{276223fe-23d0-4fcb-b974-772d204450e1}">
        <Attribution userId="placeholder@email.com" userName="John Corredor" userProvider="google-sheets"/>
        <Anchor>
          <Comment id="{16422ba7-f420-4826-b5bd-dc0625a63546}"/>
        </Anchor>
        <Assign userId="santiago.vargas@gobiernobogota.gov.co" userName="santiago.vargas@gobiernobogota.gov.co" userProvider="google-sheets"/>
      </Event>
    </History>
  </Task>
  <Task id="{c16027d5-928e-4b1d-90e2-2b3326168565}">
    <Anchor>
      <Comment id="{36555b85-6980-428a-918f-34e8bc80eb02}"/>
    </Anchor>
    <History>
      <Event time="2026-01-13T17:12:10.00" id="{9171492d-4064-4484-81e2-cb6a23ce16a8}">
        <Attribution userId="placeholder@email.com" userName="Infraestructura Fontibon 2025" userProvider="google-sheets"/>
        <Anchor>
          <Comment id="{36555b85-6980-428a-918f-34e8bc80eb02}"/>
        </Anchor>
        <Create/>
      </Event>
      <Event time="2026-01-13T17:12:10.00" id="{fe2e297d-7345-4ca6-9d01-51a87bd925e1}">
        <Attribution userId="placeholder@email.com" userName="Infraestructura Fontibon 2025" userProvider="google-sheets"/>
        <Anchor>
          <Comment id="{36555b85-6980-428a-918f-34e8bc80eb02}"/>
        </Anchor>
        <Assign userId="jesalasm02@gmail.com" userName="jesalasm02@gmail.com" userProvider="google-sheets"/>
      </Event>
    </History>
  </Task>
  <Task id="{8e97528d-c720-4adf-abfc-43d918618f24}">
    <Anchor>
      <Comment id="{87ced0ef-ad5f-4b4e-9765-53b5086a4c35}"/>
    </Anchor>
    <History>
      <Event time="2025-09-30T21:53:28.00" id="{82113664-93fa-411e-a75e-e7067acd6482}">
        <Attribution userId="placeholder@email.com" userName="Infraestructura Fontibon 2025" userProvider="google-sheets"/>
        <Anchor>
          <Comment id="{87ced0ef-ad5f-4b4e-9765-53b5086a4c35}"/>
        </Anchor>
        <Create/>
      </Event>
      <Event time="2025-09-30T21:53:28.00" id="{63e097c9-7e00-407d-81a7-f625c910c42b}">
        <Attribution userId="placeholder@email.com" userName="Infraestructura Fontibon 2025" userProvider="google-sheets"/>
        <Anchor>
          <Comment id="{87ced0ef-ad5f-4b4e-9765-53b5086a4c35}"/>
        </Anchor>
        <Assign userId="arq.jsebastianramirez@gmail.com" userName="arq.jsebastianramirez@gmail.com" userProvider="google-sheets"/>
      </Event>
    </History>
  </Task>
  <Task id="{31b34ab3-57b1-4671-8a32-852c010712ca}">
    <Anchor>
      <Comment id="{c34dd2a7-f6f7-40e6-8822-2a3b4dd60ca8}"/>
    </Anchor>
    <History>
      <Event time="2025-08-20T18:59:39.00" id="{318493f6-ca22-48cf-a7b4-65e7f71448ef}">
        <Attribution userId="placeholder@email.com" userName="Infraestructura Fontibon 2025" userProvider="google-sheets"/>
        <Anchor>
          <Comment id="{c34dd2a7-f6f7-40e6-8822-2a3b4dd60ca8}"/>
        </Anchor>
        <Create/>
      </Event>
      <Event time="2025-08-20T18:59:39.00" id="{c1c7ae82-77c4-4345-ac3d-88686f5ae9bc}">
        <Attribution userId="placeholder@email.com" userName="Infraestructura Fontibon 2025" userProvider="google-sheets"/>
        <Anchor>
          <Comment id="{c34dd2a7-f6f7-40e6-8822-2a3b4dd60ca8}"/>
        </Anchor>
        <Assign userId="arq.jsebastianramirez@gmail.com" userName="arq.jsebastianramirez@gmail.com" userProvider="google-sheets"/>
      </Event>
    </History>
  </Task>
  <Task id="{c8c9d421-c611-4579-b659-33e8ee714c1b}">
    <Anchor>
      <Comment id="{c99bb576-cbfc-4f56-b768-de327b26d992}"/>
    </Anchor>
    <History>
      <Event time="2025-09-23T15:26:12.00" id="{79303d75-8c4f-472a-a9e1-757aed208fb0}">
        <Attribution userId="placeholder@email.com" userName="John Corredor" userProvider="google-sheets"/>
        <Anchor>
          <Comment id="{c99bb576-cbfc-4f56-b768-de327b26d992}"/>
        </Anchor>
        <Create/>
      </Event>
      <Event time="2025-09-23T15:26:12.00" id="{338f96fa-78da-4da1-a967-7181129be65a}">
        <Attribution userId="placeholder@email.com" userName="John Corredor" userProvider="google-sheets"/>
        <Anchor>
          <Comment id="{c99bb576-cbfc-4f56-b768-de327b26d992}"/>
        </Anchor>
        <Assign userId="oscarjuliancb@gmail.com" userName="oscarjuliancb@gmail.com" userProvider="google-sheets"/>
      </Event>
    </History>
  </Task>
  <Task id="{a7e5bd68-9229-44c0-99d0-560163b935f6}">
    <Anchor>
      <Comment id="{65eb6898-329b-4ecd-accb-56745581ec18}"/>
    </Anchor>
    <History>
      <Event time="2025-05-21T23:40:30.00" id="{13892687-a705-485d-8074-a3ba719b1ce2}">
        <Attribution userId="placeholder@email.com" userName="Infraestructura Fontibon 2025" userProvider="google-sheets"/>
        <Anchor>
          <Comment id="{65eb6898-329b-4ecd-accb-56745581ec18}"/>
        </Anchor>
        <Create/>
      </Event>
      <Event time="2025-05-21T23:40:30.00" id="{a8958308-b4b4-4bc0-8f43-a618ea355b4a}">
        <Attribution userId="placeholder@email.com" userName="Infraestructura Fontibon 2025" userProvider="google-sheets"/>
        <Anchor>
          <Comment id="{65eb6898-329b-4ecd-accb-56745581ec18}"/>
        </Anchor>
        <Assign userId="oscarjuliancb@gmail.com" userName="oscarjuliancb@gmail.com" userProvider="google-sheets"/>
      </Event>
    </History>
  </Task>
  <Task id="{6993235c-75c8-44b7-bc2e-7a52ed00b67c}">
    <Anchor>
      <Comment id="{f5a94dae-f2e2-40a2-b4db-2eed7b653c92}"/>
    </Anchor>
    <History>
      <Event time="2025-09-04T11:46:33.00" id="{78a75a91-4de6-43fa-b846-e67b16177d1d}">
        <Attribution userId="placeholder@email.com" userName="Infraestructura Fontibon 2025" userProvider="google-sheets"/>
        <Anchor>
          <Comment id="{f5a94dae-f2e2-40a2-b4db-2eed7b653c92}"/>
        </Anchor>
        <Create/>
      </Event>
      <Event time="2025-09-04T11:46:33.00" id="{85df0e23-5c80-4db0-9bc5-3912af587992}">
        <Attribution userId="placeholder@email.com" userName="Infraestructura Fontibon 2025" userProvider="google-sheets"/>
        <Anchor>
          <Comment id="{f5a94dae-f2e2-40a2-b4db-2eed7b653c92}"/>
        </Anchor>
        <Assign userId="arq.jsebastianramirez@gmail.com" userName="arq.jsebastianramirez@gmail.com" userProvider="google-sheets"/>
      </Event>
    </History>
  </Task>
  <Task id="{eebce362-ca24-4c93-85e5-42bc534a316a}">
    <Anchor>
      <Comment id="{a9508815-1980-468a-9977-12502d4e62ce}"/>
    </Anchor>
    <History>
      <Event time="2025-09-30T21:52:57.00" id="{19529e53-3113-4522-9c2c-f67993276650}">
        <Attribution userId="placeholder@email.com" userName="Infraestructura Fontibon 2025" userProvider="google-sheets"/>
        <Anchor>
          <Comment id="{a9508815-1980-468a-9977-12502d4e62ce}"/>
        </Anchor>
        <Create/>
      </Event>
      <Event time="2025-09-30T21:52:57.00" id="{297807e9-75ad-4bf5-b39b-e4b5c20e9ec4}">
        <Attribution userId="placeholder@email.com" userName="Infraestructura Fontibon 2025" userProvider="google-sheets"/>
        <Anchor>
          <Comment id="{a9508815-1980-468a-9977-12502d4e62ce}"/>
        </Anchor>
        <Assign userId="aycacjlo@gmail.com" userName="aycacjlo@gmail.com" userProvider="google-sheets"/>
      </Event>
    </History>
  </Task>
  <Task id="{c752f9a1-1fee-42f8-9b37-7b8b2ed423ae}">
    <Anchor>
      <Comment id="{14e57d78-3cfe-4d17-9f4d-a755492efec3}"/>
    </Anchor>
    <History>
      <Event time="2025-10-15T13:50:20.00" id="{41d3f181-ccdf-4dd9-a796-b080fe410d10}">
        <Attribution userId="placeholder@email.com" userName="Infraestructura Fontibon 2025" userProvider="google-sheets"/>
        <Anchor>
          <Comment id="{14e57d78-3cfe-4d17-9f4d-a755492efec3}"/>
        </Anchor>
        <Create/>
      </Event>
      <Event time="2025-10-15T13:50:20.00" id="{24882d07-97d9-47f4-b572-b446aa4e2cce}">
        <Attribution userId="placeholder@email.com" userName="Infraestructura Fontibon 2025" userProvider="google-sheets"/>
        <Anchor>
          <Comment id="{14e57d78-3cfe-4d17-9f4d-a755492efec3}"/>
        </Anchor>
        <Assign userId="feliz7891@gmail.com" userName="feliz7891@gmail.com" userProvider="google-sheets"/>
      </Event>
    </History>
  </Task>
  <Task id="{b5f6c9ff-c3a8-4af0-a15b-2c158b5b432f}">
    <Anchor>
      <Comment id="{4cb32f94-d703-4939-b574-96ac15656bf6}"/>
    </Anchor>
    <History>
      <Event time="2025-08-21T18:09:45.00" id="{ad7dffac-f8b3-486d-8037-c0f8ffbce22c}">
        <Attribution userId="placeholder@email.com" userName="Infraestructura Fontibon 2025" userProvider="google-sheets"/>
        <Anchor>
          <Comment id="{4cb32f94-d703-4939-b574-96ac15656bf6}"/>
        </Anchor>
        <Create/>
      </Event>
      <Event time="2025-08-21T18:09:45.00" id="{587093b6-34d3-4f47-8277-537a8c897ce3}">
        <Attribution userId="placeholder@email.com" userName="Infraestructura Fontibon 2025" userProvider="google-sheets"/>
        <Anchor>
          <Comment id="{4cb32f94-d703-4939-b574-96ac15656bf6}"/>
        </Anchor>
        <Assign userId="ing.cristian.pedroza@gmail.com" userName="ing.cristian.pedroza@gmail.com" userProvider="google-sheets"/>
      </Event>
    </History>
  </Task>
  <Task id="{7010c0b1-70b8-4a27-9170-60e52c883172}">
    <Anchor>
      <Comment id="{03a5deff-2c8d-4cb0-a85c-1affe2360a5e}"/>
    </Anchor>
    <History>
      <Event time="2025-05-08T17:05:19.00" id="{a9f1c01f-f078-44f9-8f5e-cdd384ab4eff}">
        <Attribution userId="placeholder@email.com" userName="Infraestructura Fontibon 2025" userProvider="google-sheets"/>
        <Anchor>
          <Comment id="{03a5deff-2c8d-4cb0-a85c-1affe2360a5e}"/>
        </Anchor>
        <Create/>
      </Event>
      <Event time="2025-05-08T17:05:19.00" id="{ffa5c652-e47a-4444-948a-53ddf87de6da}">
        <Attribution userId="placeholder@email.com" userName="Infraestructura Fontibon 2025" userProvider="google-sheets"/>
        <Anchor>
          <Comment id="{03a5deff-2c8d-4cb0-a85c-1affe2360a5e}"/>
        </Anchor>
        <Assign userId="feliz7891@gmail.com" userName="feliz7891@gmail.com" userProvider="google-sheets"/>
      </Event>
    </History>
  </Task>
  <Task id="{f94f86fc-2140-4834-9c93-c2cb918284d9}">
    <Anchor>
      <Comment id="{83f7674f-6758-42ba-acca-d8343f95b1c8}"/>
    </Anchor>
    <History>
      <Event time="2025-09-04T17:22:25.00" id="{e3dda8ac-12bb-4de0-8df2-47e02643c30c}">
        <Attribution userId="placeholder@email.com" userName="John Corredor" userProvider="google-sheets"/>
        <Anchor>
          <Comment id="{83f7674f-6758-42ba-acca-d8343f95b1c8}"/>
        </Anchor>
        <Create/>
      </Event>
      <Event time="2025-09-04T17:22:25.00" id="{5872d84b-dcf0-4194-842a-a62364b59188}">
        <Attribution userId="placeholder@email.com" userName="John Corredor" userProvider="google-sheets"/>
        <Anchor>
          <Comment id="{83f7674f-6758-42ba-acca-d8343f95b1c8}"/>
        </Anchor>
        <Assign userId="feliz7891@gmail.com" userName="feliz7891@gmail.com" userProvider="google-sheets"/>
      </Event>
    </History>
  </Task>
  <Task id="{f81fa1d2-6f9f-4bd0-bfd9-78ba9cd1dd0b}">
    <Anchor>
      <Comment id="{a6024af7-957f-422f-9b9b-b546ccf51b5f}"/>
    </Anchor>
    <History>
      <Event time="2025-05-08T17:09:34.00" id="{d6304ec8-68a9-46c5-baf3-9c2fcf907adc}">
        <Attribution userId="placeholder@email.com" userName="Hugo Sebastian Mahecha Pérez" userProvider="google-sheets"/>
        <Anchor>
          <Comment id="{a6024af7-957f-422f-9b9b-b546ccf51b5f}"/>
        </Anchor>
        <Create/>
      </Event>
      <Event time="2025-05-08T17:09:34.00" id="{72ede4c0-8acd-48e8-b5e7-72f3e0c6f2b2}">
        <Attribution userId="placeholder@email.com" userName="Hugo Sebastian Mahecha Pérez" userProvider="google-sheets"/>
        <Anchor>
          <Comment id="{a6024af7-957f-422f-9b9b-b546ccf51b5f}"/>
        </Anchor>
        <Assign userId="santiago.vargas@gobiernobogota.gov.co" userName="santiago.vargas@gobiernobogota.gov.co" userProvider="google-sheets"/>
      </Event>
    </History>
  </Task>
  <Task id="{0754072a-c210-4243-ab8a-32ea8fea9a15}">
    <Anchor>
      <Comment id="{5ad333a0-c819-4a4b-9b40-781873e006be}"/>
    </Anchor>
    <History>
      <Event time="2025-10-15T13:39:49.00" id="{3c54e86c-f8c5-46f0-9322-2a89cc051859}">
        <Attribution userId="placeholder@email.com" userName="Infraestructura Fontibon 2025" userProvider="google-sheets"/>
        <Anchor>
          <Comment id="{5ad333a0-c819-4a4b-9b40-781873e006be}"/>
        </Anchor>
        <Create/>
      </Event>
      <Event time="2025-10-15T13:39:49.00" id="{8deebefc-87f6-4c38-aa6a-e38f7371b160}">
        <Attribution userId="placeholder@email.com" userName="Infraestructura Fontibon 2025" userProvider="google-sheets"/>
        <Anchor>
          <Comment id="{5ad333a0-c819-4a4b-9b40-781873e006be}"/>
        </Anchor>
        <Assign userId="diegop8@hotmail.com" userName="diegop8@hotmail.com" userProvider="google-sheets"/>
      </Event>
    </History>
  </Task>
  <Task id="{2c31714f-c71e-49e4-9169-5c708e90a8ac}">
    <Anchor>
      <Comment id="{63cbb390-8c49-4277-b069-3b3ae17646e6}"/>
    </Anchor>
    <History>
      <Event time="2025-10-15T13:35:33.00" id="{5a3c99c2-bc9f-4096-9141-e0189df07a55}">
        <Attribution userId="placeholder@email.com" userName="Infraestructura Fontibon 2025" userProvider="google-sheets"/>
        <Anchor>
          <Comment id="{63cbb390-8c49-4277-b069-3b3ae17646e6}"/>
        </Anchor>
        <Create/>
      </Event>
      <Event time="2025-10-15T13:35:33.00" id="{654a0f75-149d-4578-af7b-9ed35b346467}">
        <Attribution userId="placeholder@email.com" userName="Infraestructura Fontibon 2025" userProvider="google-sheets"/>
        <Anchor>
          <Comment id="{63cbb390-8c49-4277-b069-3b3ae17646e6}"/>
        </Anchor>
        <Assign userId="personalinfra2025@gmail.com" userName="personalinfra2025@gmail.com" userProvider="google-sheets"/>
      </Event>
    </History>
  </Task>
  <Task id="{a989b347-c534-4e53-b805-82be10fbc23f}">
    <Anchor>
      <Comment id="{cfc894b3-05b8-404d-a93f-10be55acfec3}"/>
    </Anchor>
    <History>
      <Event time="2025-08-21T18:10:05.00" id="{5ed975d1-d669-4e00-bf1b-66be87c0ab0c}">
        <Attribution userId="placeholder@email.com" userName="Infraestructura Fontibon 2025" userProvider="google-sheets"/>
        <Anchor>
          <Comment id="{cfc894b3-05b8-404d-a93f-10be55acfec3}"/>
        </Anchor>
        <Create/>
      </Event>
      <Event time="2025-08-21T18:10:05.00" id="{fbc45f10-a05f-4cbb-ae99-eb6a08516cbc}">
        <Attribution userId="placeholder@email.com" userName="Infraestructura Fontibon 2025" userProvider="google-sheets"/>
        <Anchor>
          <Comment id="{cfc894b3-05b8-404d-a93f-10be55acfec3}"/>
        </Anchor>
        <Assign userId="personalinfra2025@gmail.com" userName="personalinfra2025@gmail.com" userProvider="google-sheets"/>
      </Event>
    </History>
  </Task>
  <Task id="{8bfcf671-3ef1-45fb-a168-a78acfbdc3f2}">
    <Anchor>
      <Comment id="{b2fcf01b-abde-4174-b356-c3899199f510}"/>
    </Anchor>
    <History>
      <Event time="2025-06-19T16:39:47.00" id="{51fb2a73-4194-45d6-afca-48700bb73dd2}">
        <Attribution userId="placeholder@email.com" userName="Infraestructura Fontibon 2025" userProvider="google-sheets"/>
        <Anchor>
          <Comment id="{b2fcf01b-abde-4174-b356-c3899199f510}"/>
        </Anchor>
        <Create/>
      </Event>
      <Event time="2025-06-19T16:39:47.00" id="{914436b1-2ec6-431f-b5cf-16c9d840c37c}">
        <Attribution userId="placeholder@email.com" userName="Infraestructura Fontibon 2025" userProvider="google-sheets"/>
        <Anchor>
          <Comment id="{b2fcf01b-abde-4174-b356-c3899199f510}"/>
        </Anchor>
        <Assign userId="aycacjlo@gmail.com" userName="aycacjlo@gmail.com" userProvider="google-sheets"/>
      </Event>
    </History>
  </Task>
  <Task id="{29ad8ecd-1e62-4a7b-b3d5-5d97f629c43c}">
    <Anchor>
      <Comment id="{1ea71af5-902c-456e-80f2-f107e614197d}"/>
    </Anchor>
    <History>
      <Event time="2025-07-16T14:39:33.00" id="{c42879df-8f0f-4d0f-b5d3-8c385ae6daab}">
        <Attribution userId="placeholder@email.com" userName="Infraestructura Fontibon 2025" userProvider="google-sheets"/>
        <Anchor>
          <Comment id="{1ea71af5-902c-456e-80f2-f107e614197d}"/>
        </Anchor>
        <Create/>
      </Event>
      <Event time="2025-07-16T14:39:33.00" id="{9b15175e-5abb-444a-b805-918748f6a075}">
        <Attribution userId="placeholder@email.com" userName="Infraestructura Fontibon 2025" userProvider="google-sheets"/>
        <Anchor>
          <Comment id="{1ea71af5-902c-456e-80f2-f107e614197d}"/>
        </Anchor>
        <Assign userId="oscarjuliancb@gmail.com" userName="oscarjuliancb@gmail.com" userProvider="google-sheets"/>
      </Event>
    </History>
  </Task>
</Tasks>
</file>

<file path=xl/documenttasks/documenttask4.xml><?xml version="1.0" encoding="utf-8"?>
<Tasks xmlns="http://schemas.microsoft.com/office/tasks/2019/documenttasks">
  <Task id="{1daa8e7c-076b-4a80-9ba9-fe600307c77e}">
    <Anchor>
      <Comment id="{dd035958-f1e5-47b5-a843-91f5ca66d194}"/>
    </Anchor>
    <History>
      <Event time="2025-08-15T22:33:30.00" id="{065f0ec2-b505-452d-b8b1-26c74af142cc}">
        <Attribution userId="placeholder@email.com" userName="John Corredor" userProvider="google-sheets"/>
        <Anchor>
          <Comment id="{dd035958-f1e5-47b5-a843-91f5ca66d194}"/>
        </Anchor>
        <Create/>
      </Event>
      <Event time="2025-08-15T22:33:30.00" id="{c521591b-29fb-4faa-a3de-d6a7894c78ee}">
        <Attribution userId="placeholder@email.com" userName="John Corredor" userProvider="google-sheets"/>
        <Anchor>
          <Comment id="{dd035958-f1e5-47b5-a843-91f5ca66d194}"/>
        </Anchor>
        <Assign userId="hmahechap@gmail.com" userName="hmahechap@gmail.com" userProvider="google-sheets"/>
      </Event>
    </History>
  </Task>
  <Task id="{bbc428ce-c176-436d-8ae6-1b0ad9524ede}">
    <Anchor>
      <Comment id="{c7e63c05-8104-4834-9089-ee90bb7bacb4}"/>
    </Anchor>
    <History>
      <Event time="2025-05-16T20:58:11.00" id="{2b10663a-d105-43e9-9746-73afd3d0847c}">
        <Attribution userId="placeholder@email.com" userName="Infraestructura Fontibon 2025" userProvider="google-sheets"/>
        <Anchor>
          <Comment id="{c7e63c05-8104-4834-9089-ee90bb7bacb4}"/>
        </Anchor>
        <Create/>
      </Event>
      <Event time="2025-05-16T20:58:11.00" id="{c827ae96-ea34-4b30-ae96-8f861a70b600}">
        <Attribution userId="placeholder@email.com" userName="Infraestructura Fontibon 2025" userProvider="google-sheets"/>
        <Anchor>
          <Comment id="{c7e63c05-8104-4834-9089-ee90bb7bacb4}"/>
        </Anchor>
        <Assign userId="ljohana.lopez29@gmail.com" userName="ljohana.lopez29@gmail.com" userProvider="google-sheets"/>
      </Event>
    </History>
  </Task>
  <Task id="{37688517-5c80-48f3-aed7-fb7dae1594ed}">
    <Anchor>
      <Comment id="{1aec16f0-b321-4db9-bd51-bb8d53f3d639}"/>
    </Anchor>
    <History>
      <Event time="2025-05-16T20:58:33.00" id="{8cb70c4c-f84f-4b5a-8363-0b3a2cf85103}">
        <Attribution userId="placeholder@email.com" userName="Infraestructura Fontibon 2025" userProvider="google-sheets"/>
        <Anchor>
          <Comment id="{1aec16f0-b321-4db9-bd51-bb8d53f3d639}"/>
        </Anchor>
        <Create/>
      </Event>
      <Event time="2025-05-16T20:58:33.00" id="{dabe291f-9747-4188-83ac-fa0a0115347f}">
        <Attribution userId="placeholder@email.com" userName="Infraestructura Fontibon 2025" userProvider="google-sheets"/>
        <Anchor>
          <Comment id="{1aec16f0-b321-4db9-bd51-bb8d53f3d639}"/>
        </Anchor>
        <Assign userId="ljohana.lopez29@gmail.com" userName="ljohana.lopez29@gmail.com" userProvider="google-sheets"/>
      </Event>
    </History>
  </Task>
  <Task id="{5ffcc597-33cb-4a5f-abc9-b744247bfce7}">
    <Anchor>
      <Comment id="{48560577-15ec-4181-91cf-b721ad80f425}"/>
    </Anchor>
    <History>
      <Event time="2025-05-16T21:00:02.00" id="{ca34cb82-98d1-4de2-8fcb-e4b5128e2b88}">
        <Attribution userId="placeholder@email.com" userName="Infraestructura Fontibon 2025" userProvider="google-sheets"/>
        <Anchor>
          <Comment id="{48560577-15ec-4181-91cf-b721ad80f425}"/>
        </Anchor>
        <Create/>
      </Event>
      <Event time="2025-05-16T21:00:02.00" id="{4aecbd55-1f55-4ebc-a9a1-8132563f0659}">
        <Attribution userId="placeholder@email.com" userName="Infraestructura Fontibon 2025" userProvider="google-sheets"/>
        <Anchor>
          <Comment id="{48560577-15ec-4181-91cf-b721ad80f425}"/>
        </Anchor>
        <Assign userId="ljohana.lopez29@gmail.com" userName="ljohana.lopez29@gmail.com" userProvider="google-sheets"/>
      </Event>
    </History>
  </Task>
  <Task id="{340d6d9b-acc3-459c-a3d8-24711793558d}">
    <Anchor>
      <Comment id="{6e159501-6f42-49cd-b4ca-5e74a0ef461e}"/>
    </Anchor>
    <History>
      <Event time="2025-05-16T20:59:27.00" id="{8999498e-4778-41d0-a66f-cdcfe73ae9ad}">
        <Attribution userId="placeholder@email.com" userName="Infraestructura Fontibon 2025" userProvider="google-sheets"/>
        <Anchor>
          <Comment id="{6e159501-6f42-49cd-b4ca-5e74a0ef461e}"/>
        </Anchor>
        <Create/>
      </Event>
      <Event time="2025-05-16T20:59:27.00" id="{0f266651-68ab-4f28-9e37-377d22c246eb}">
        <Attribution userId="placeholder@email.com" userName="Infraestructura Fontibon 2025" userProvider="google-sheets"/>
        <Anchor>
          <Comment id="{6e159501-6f42-49cd-b4ca-5e74a0ef461e}"/>
        </Anchor>
        <Assign userId="ljohana.lopez29@gmail.com" userName="ljohana.lopez29@gmail.com" userProvider="google-sheets"/>
      </Event>
    </History>
  </Task>
</Tasks>
</file>

<file path=xl/drawings/_rels/drawing1.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xdr:colOff>
      <xdr:row>0</xdr:row>
      <xdr:rowOff>0</xdr:rowOff>
    </xdr:from>
    <xdr:ext cx="16497300" cy="1724025"/>
    <xdr:graphicFrame>
      <xdr:nvGraphicFramePr>
        <xdr:cNvPr id="1" name="Chart 1" title="Gráfico"/>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6</xdr:col>
      <xdr:colOff>0</xdr:colOff>
      <xdr:row>9</xdr:row>
      <xdr:rowOff>180975</xdr:rowOff>
    </xdr:from>
    <xdr:ext cx="8286750" cy="4714875"/>
    <xdr:graphicFrame>
      <xdr:nvGraphicFramePr>
        <xdr:cNvPr id="2" name="Chart 2"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0</xdr:col>
      <xdr:colOff>85725</xdr:colOff>
      <xdr:row>8</xdr:row>
      <xdr:rowOff>123825</xdr:rowOff>
    </xdr:from>
    <xdr:ext cx="3648075" cy="2000250"/>
    <xdr:pic>
      <xdr:nvPicPr>
        <xdr:cNvPr id="0" name="image1.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21</xdr:row>
      <xdr:rowOff>38100</xdr:rowOff>
    </xdr:from>
    <xdr:ext cx="4705350" cy="6448425"/>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Infraestructura Fontibon 2025" id="{b75c38af-411f-4bc5-b829-33ae55f85b6c}" providerId="google-sheets"/>
  <x18tc:person displayName="ljohana.lopez29@gmail.com" id="{dda4ffc2-17d4-43e7-b528-3c33633076c3}" userId="ljohana.lopez29@gmail.com" providerId="google-sheets"/>
  <x18tc:person displayName="Ing. Cristian Pedroza Barahona" id="{a2b0cc5b-d5fe-4e92-b11c-e663b75550a7}" providerId="google-sheets"/>
  <x18tc:person displayName="eduardojose-95@hotmail.com" id="{3e72a1e5-304e-460f-b7c7-4e78eb813654}" userId="eduardojose-95@hotmail.com" providerId="google-sheets"/>
  <x18tc:person displayName="ing.lauram.infraestructura@gmail.com" id="{fdd52eea-7686-40b6-bb7a-8c067e763bed}" userId="ing.lauram.infraestructura@gmail.com" providerId="google-sheets"/>
  <x18tc:person displayName="juanc.riveros@gobiernobogota.gov.co" id="{a09e571d-3379-4c60-a3d7-deccf23adb13}" userId="juanc.riveros@gobiernobogota.gov.co" providerId="google-sheets"/>
  <x18tc:person displayName="ingdiegopr8@gmail.com" id="{54745985-21c1-43fd-bee3-aa8584b16ef6}" userId="ingdiegopr8@gmail.com" providerId="google-sheets"/>
  <x18tc:person displayName="mallavialfontibon2020@gmail.com" id="{a3e96af0-62e2-4216-bddf-3a0fbc5b6488}" userId="mallavialfontibon2020@gmail.com" providerId="google-sheets"/>
  <x18tc:person displayName="ing.cristian.infrafontibon@gmail.com" id="{a0661e65-26ef-4353-9f27-5ef453e1fb0b}" userId="ing.cristian.infrafontibon@gmail.com" providerId="google-sheets"/>
  <x18tc:person displayName="santiago.vargas@gobiernobogota.gov.co" id="{b59acdb1-b698-41d9-9d25-3f15a9bfe199}" userId="santiago.vargas@gobiernobogota.gov.co" providerId="google-sheets"/>
  <x18tc:person displayName="jesalasm02@gmail.com" id="{a2805195-869e-4031-a451-1eddac2d3bbc}" userId="jesalasm02@gmail.com" providerId="google-sheets"/>
  <x18tc:person displayName="John Corredor" id="{096bb2dd-fcc7-4458-be8b-53a11c63fac7}" providerId="google-sheets"/>
  <x18tc:person displayName="diegop8@hotmail.com" id="{bbb27c0d-0b39-4b25-8089-ec100abb1bf9}" userId="diegop8@hotmail.com" providerId="google-sheets"/>
  <x18tc:person displayName="luisa.chaves@gobiernobogota.gov.co" id="{9407150f-3a99-469c-8d66-6bd9ee76d955}" userId="luisa.chaves@gobiernobogota.gov.co" providerId="google-sheets"/>
  <x18tc:person displayName="hmahechap@gmail.com" id="{0ae5145d-8adf-4cc7-8142-987c9d2f1ef9}" userId="hmahechap@gmail.com" providerId="google-sheets"/>
  <x18tc:person displayName="john.corredor.fonseca@gmail.com" id="{c25a7175-e1d9-404f-b686-dc179433bb62}" userId="john.corredor.fonseca@gmail.com" providerId="google-sheets"/>
  <x18tc:person displayName="feliz7891@gmail.com" id="{66e1c17f-b758-45ea-8f43-bd6443065359}" userId="feliz7891@gmail.com" providerId="google-sheets"/>
  <x18tc:person displayName="juanse.ramirezg@gobiernobogota.gov.co" id="{50ae8f92-f83e-423c-bd47-f808c0dada94}" userId="juanse.ramirezg@gobiernobogota.gov.co" providerId="google-sheets"/>
  <x18tc:person displayName="oscarjuliancb@gmail.com" id="{033930fb-9f7f-4bf1-b0d3-0e5b6b31d9af}" userId="oscarjuliancb@gmail.com" providerId="google-sheets"/>
  <x18tc:person displayName="ingsandraf@gmail.com" id="{865ae85d-6745-4aa7-91e2-85d730f3a446}" userId="ingsandraf@gmail.com" providerId="google-sheets"/>
  <x18tc:person displayName="Marilyn Alexandra Ramos Torres" id="{cfb9cced-a001-425a-9d8a-04f05040e5ec}" providerId="google-sheets"/>
  <x18tc:person displayName="Hugo Sebastian Mahecha Pérez" id="{d1b6f84d-af99-43be-bc29-88d2945f639a}" providerId="google-sheets"/>
  <x18tc:person displayName="ing.cristian.pedroza@gmail.com" id="{bdd21c47-271f-40b8-8e9d-d74ffe6657db}" userId="ing.cristian.pedroza@gmail.com" providerId="google-sheets"/>
  <x18tc:person displayName="Carlos Ordoñez" id="{416c4809-cfd0-4cfd-8adb-081df8b35711}" providerId="google-sheets"/>
  <x18tc:person displayName="aycacjlo@gmail.com" id="{2dec8d15-8073-4c2d-970d-506c5b3438d9}" userId="aycacjlo@gmail.com" providerId="google-sheets"/>
  <x18tc:person displayName="ing.cristian.infraestructurafontibon" id="{96b9e11b-7b23-474c-b603-578b8fdd9329}" providerId="google-sheets"/>
  <x18tc:person displayName="Johana Lopez" id="{a2d5e357-6e44-47ae-bd76-6a35c87182bf}" providerId="google-sheets"/>
  <x18tc:person displayName="ing.lauram.infrastuctura@gmail.com" id="{2a0c5eed-d332-4e27-931f-ac7bc20cb98a}" userId="ing.lauram.infrastuctura@gmail.com" providerId="google-sheets"/>
  <x18tc:person displayName="sandrarotavista94@gmail.com" id="{ed6df7fd-658d-43d9-9708-c92145384b02}" userId="sandrarotavista94@gmail.com" providerId="google-sheets"/>
  <x18tc:person displayName="fernandachavesmanrique@gmail.com" id="{ea086e83-4ada-47fe-bc76-aa868e2a4561}" userId="fernandachavesmanrique@gmail.com" providerId="google-sheets"/>
  <x18tc:person displayName="arq.jsebastianramirez@gmail.com" id="{fd775fa2-26c1-4464-ab7d-a4425197dd62}" userId="arq.jsebastianramirez@gmail.com" providerId="google-sheets"/>
  <x18tc:person displayName="personalinfra2025@gmail.com" id="{97aa29de-328f-4488-a9fd-a392f30cdb17}" userId="personalinfra2025@gmail.com" providerId="google-sheets"/>
</x18tc:personList>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standalone="yes"?>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cacheSource type="worksheet"><worksheetSource ref="B1:P2426" sheet="ORFEO2025"/></cacheSource><cacheFields><cacheField name="RADICADO&#xA;1" numFmtId="0"><sharedItems containsString="0" containsBlank="1" containsNumber="1" containsInteger="1"><n v="2.0245910117822E13"/><n v="2.0245910119782E13"/><n v="2.0245910120262E13"/><n v="2.0244213701612E13"/><n v="2.0245910131882E13"/><n v="2.0242100403003E13"/><n v="2.0255910000512E13"/><n v="2.0255910000822E13"/><n v="2.0255910002022E13"/><n v="2.0255910014762E13"/><n v="2.0254210374572E13"/><n v="2.0255910014442E13"/><n v="2.0255910015972E13"/><n v="2.0255910015872E13"/><n v="2.0255910015612E13"/><n v="2.0255910015492E13"/><n v="2.0255910015462E13"/><n v="2.0255910016852E13"/><n v="2.0255910017582E13"/><n v="2.0255910018002E13"/><n v="2.0255910018412E13"/><n v="2.0255910019642E13"/><n v="2.0255910020182E13"/><n v="2.0255910019842E13"/><n v="2.0255910021772E13"/><n v="2.0255910021442E13"/><n v="2.0255910021432E13"/><n v="2.0255910022312E13"/><n v="2.0255910022302E13"/><n v="2.0255910022292E13"/><n v="2.0255910022282E13"/><n v="2.0255910022272E13"/><n v="2.0255910022262E13"/><n v="2.0255910023422E13"/><n v="2.0255910023392E13"/><n v="2.0255910024742E13"/><n v="2.0255910024702E13"/><n v="2.0255910024652E13"/><n v="2.0255910024442E13"/><n v="2.0255910024362E13"/><n v="2.0255910023992E13"/><n v="2.0255910023702E13"/><n v="2.0255910024822E13"/><n v="2.0255910025832E13"/><n v="2.0255910025822E13"/><n v="2.0255910025682E13"/><n v="2.0255910025572E13"/><n v="2.0255910025562E13"/><n v="2.0255910026282E13"/><n v="2.0255910026072E13"/><n v="2.0254600718612E13"/><n v="2.0255910026812E13"/><n v="2.0255910027372E13"/><n v="2.0255910027362E13"/><n v="2.0255910027342E13"/><n v="2.0255910027282E13"/><n v="2.0255910027072E13"/><n v="2.0255910027052E13"/><n v="2.0255910027032E13"/><n v="2.0255910027022E13"/><n v="2.0254600779542E13"/><n v="2.0255910027942E13"/><n v="2.0254600772852E13"/><n v="2.0254600771832E13"/><n v="2.0255910027472E13"/><n v="2.0255910028452E13"/><n v="2.0255910028362E13"/><n v="2.0254600795222E13"/><n v="2.0255910028272E13"/><n v="2.0254600792932E13"/><n v="2.0255910028112E13"/><n v="2.0255910028012E13"/><n v="2.0255910029042E13"/><n v="2.0255910029012E13"/><n v="2.0255910028882E13"/><n v="2.0255910028862E13"/><n v="2.0255910028822E13"/><n v="2.0255910028752E13"/><n v="2.0254600810192E13"/><n v="2.0255910028672E13"/><n v="2.0255910028662E13"/><n v="2.0255910028652E13"/><n v="2.0254600803572E13"/><n v="2.0254600800772E13"/><n v="2.0254600828742E13"/><n v="2.0254600827082E13"/><n v="2.0255910029302E13"/><n v="2.0254210816472E13"/><n v="2.0254210816442E13"/><n v="2.0255910030162E13"/><n v="2.0255910030032E13"/><n v="2.0255910029942E13"/><n v="2.0255910029772E13"/><n v="2.0254600848102E13"/><n v="2.0255910029722E13"/><n v="2.0255910029682E13"/><n v="2.0255910029652E13"/><n v="2.0254210841082E13"/><n v="2.0254600867662E13"/><n v="2.0254600864542E13"/><n v="2.0255910030482E13"/><n v="2.0255910030442E13"/><n v="2.0255910031442E13"/><n v="2.0255910031402E13"/><n v="2.0255910031392E13"/><n v="2.0255910031162E13"/><n v="2.0255910031132E13"/><n v="2.0254600886782E13"/><n v="2.0255910030782E13"/><n v="2.0255910030732E13"/><n v="2.0255910030702E13"/><n v="2.0255910031772E13"/><n v="2.0255910031752E13"/><n v="2.0255910031742E13"/><n v="2.0255910031712E13"/><n v="2.0254210900892E13"/><n v="2.0255910031642E13"/><n v="2.0254600919812E13"/><n v="2.0255910032452E13"/><n v="2.0255910032442E13"/><n v="2.0255910032412E13"/><n v="2.0254600915592E13"/><n v="2.0255910032382E13"/><n v="2.0255910032352E13"/><n v="2.0255910032332E13"/><n v="2.0255910032312E13"/><n v="2.0255910032302E13"/><n v="2.0254600914902E13"/><n v="2.0255910032252E13"/><n v="2.0255910032192E13"/><n v="2.0255910032182E13"/><n v="2.0255910032162E13"/><n v="2.0255910032052E13"/><n v="2.0255910031982E13"/><n v="2.0255910031962E13"/><n v="2.0255910031942E13"/><n v="2.0255910032742E13"/><n v="2.0255910032642E13"/><n v="2.0255910033142E13"/><n v="2.0255910033092E13"/><n v="2.0255910033032E13"/><n v="2.0255910033022E13"/><n v="2.0255910032882E13"/><n v="2.0255910034232E13"/><n v="2.0255910034172E13"/><n v="2.0255910034092E13"/><n v="2.0255910034082E13"/><n v="2.0255910033972E13"/><n v="2.0255910033812E13"/><n v="2.0254601031492E13"/><n v="2.0255910033392E13"/><n v="2.0255910033222E13"/><n v="2.0255910034602E13"/><n v="2.0255910034572E13"/><n v="2.0255910034562E13"/><n v="2.0255910034462E13"/><n v="2.0255910034412E13"/><n v="2.0255910034402E13"/><n v="2.0254601088922E13"/><n v="2.0255910035032E13"/><n v="2.0255910035022E13"/><n v="2.0255910035012E13"/><n v="2.0255910035002E13"/><n v="2.0255910034962E13"/><n v="2.0255910034902E13"/><n v="2.0255910034732E13"/><n v="2.0255910034872E13"/><n v="2.0255910034772E13"/><n v="2.0255910034762E13"/><n v="2.0255910035392E13"/><n v="2.0255910035382E13"/><n v="2.0255910035372E13"/><n v="2.0255910035612E13"/><n v="2.0255910035582E13"/><n v="2.0255910035532E13"/><n v="2.0255910035512E13"/><n v="2.0255910035772E13"/><n v="2.0255910036062E13"/><n v="2.0255910035942E13"/><n v="2.0255910035662E13"/><n v="2.0254601143682E13"/><n v="2.0255910035042E13"/><n v="2.0255910035812E13"/><n v="2.0255910035832E13"/><n v="2.0255910035872E13"/><n v="2.0255910036142E13"/><n v="2.0255910036172E13"/><n v="2.0255910036222E13"/><n v="2.0255910036232E13"/><n v="2.0254601132182E13"/><n v="2.0254601132372E13"/><n v="2.0255910036322E13"/><n v="2.0255910036332E13"/><n v="2.0255910036352E13"/><n v="2.0255910036522E13"/><n v="2.0255910036532E13"/><n v="2.0255910036612E13"/><n v="2.0255910036662E13"/><n v="2.0254601171692E13"/><n v="2.0255910037252E13"/><n v="2.0255910037622E13"/><n v="2.0255910037662E13"/><n v="2.0255910037822E13"/><n v="2.0254601183682E13"/><n v="2.0255910037932E13"/><n v="2.0255910038182E13"/><n v="2.0254601196752E13"/><n v="2.0255910038322E13"/><n v="2.0254601222512E13"/><n v="2.0254211243172E13"/><n v="2.0254211239032E13"/><n v="2.0254601233032E13"/><n v="2.0255910039022E13"/><n v="2.0255910038942E13"/><n v="2.0255910038922E13"/><n v="2.0255910038522E13"/><n v="2.0255910038402E13"/><n v="2.0255910038022E13"/><n v="2.0254601260062E13"/><n v="2.0255910039802E13"/><n v="2.0255910039722E13"/><n v="2.0254601241412E13"/><n v="2.0255910039682E13"/><n v="2.0255910039372E13"/><n v="2.0255910039272E13"/><n v="2.0255910039202E13"/><n v="2.0255910039192E13"/><n v="2.0255910040992E13"/><n v="2.0255910040982E13"/><n v="2.0255910040962E13"/><n v="2.0255910040852E13"/><n v="2.0255910040842E13"/><n v="2.0255910040822E13"/><n v="2.0255910040762E13"/><n v="2.0255910040722E13"/><n v="2.0255910040582E13"/><n v="2.0255910040572E13"/><n v="2.0255910040562E13"/><n v="2.0255910040202E13"/><n v="2.0255910040132E13"/><n v="2.0255910040122E13"/><n v="2.0255910040102E13"/><n v="2.0255910040032E13"/><n v="2.0255910040002E13"/><n v="2.0255910039712E13"/><n v="2.0255910039562E13"/><n v="2.0255910038722E13"/><n v="2.0255910038622E13"/><n v="2.0255910038592E13"/><n v="2.0255910038582E13"/><n v="2.55910043892E11"/><n v="2.0255910043882E13"/><n v="2.0255910043722E13"/><n v="2.0255910043382E13"/><n v="2.0255910043232E13"/><n v="2.0255910043222E13"/><n v="2.0255910043122E13"/><n v="2.0255910043082E13"/><n v="2.0255910042972E13"/><n v="2.0255910042892E13"/><n v="2.0255910042862E13"/><n v="2.0254601319602E13"/><n v="2.0255910042662E13"/><n v="2.0255910042592E13"/><n v="2.0255910042582E13"/><n v="2.0255910042572E13"/><n v="2.0255910042482E13"/><n v="2.0254601310092E13"/><n v="2.0255910042212E13"/><n v="2.0254601301132E13"/><n v="2.0255910041672E13"/><n v="2.0255910041642E13"/><n v="2.0255910041582E13"/><n v="2.0255910041462E13"/><n v="2.0255910041412E13"/><n v="2.0255910041322E13"/><n v="2.0255910041162E13"/><n v="2.0255910041102E13"/><n v="2.0255910040412E13"/><n v="2.0254211170922E13"/><n v="2.0255910044832E13"/><n v="2.0255910044822E13"/><n v="2.0255910044812E13"/><n v="2.0255910044792E13"/><n v="2.0255910044692E13"/><n v="2.0255910044682E13"/><n v="2.0255910044652E13"/><n v="2.0255910044632E13"/><n v="2.0255910044602E13"/><n v="2.0255910044562E13"/><n v="2.0255910044552E13"/><n v="2.0255910044492E13"/><n v="2.0255910044472E13"/><n v="2.0255910044452E13"/><n v="2.0255910044332E13"/><n v="2.0255910044322E13"/><n v="2.0255910044142E13"/><n v="2.0255910044132E13"/><n v="2.0255910044062E13"/><n v="2.0255910044012E13"/><n v="2.0254601354642E13"/><n v="2.0254601353972E13"/><n v="2.0255910043892E13"/><n v="2.0255910043712E13"/><n v="2.0255910043692E13"/><n v="2.0255910043572E13"/><n v="2.0255910043092E13"/><n v="2.0255910042382E13"/><n v="2.0255910042032E13"/><n v="2.0254601407472E13"/><n v="2.0255910045412E13"/><n v="2.0255910045262E13"/><n v="2.0255910045242E13"/><n v="2.0255910045162E13"/><n v="2.0255910045122E13"/><n v="2.0255910044852E13"/><n v="2.0254211377952E13"/><n v="2.0255910044612E13"/><n v="2.0255910044522E13"/><n v="2.0255910044382E13"/><n v="2.0254211357792E13"/><n v="2.0255910043842E13"/><n v="2.0255910042472E13"/><n v="2.0255910042042E13"/><n v="2.0254601425402E13"/><n v="2.0254601424142E13"/><n v="2.0254601422422E13"/><n v="2.0255910046052E13"/><n v="2.0255910046042E13"/><n v="2.0255910045362E13"/><n v="2.0255910045352E13"/><n v="2.0255910045192E13"/><n v="2.0254211391692E13"/><n v="2.0255950040912E13"/><n v="2.0255910000982E13"/><n v="2.0255910002282E13"/><n v="2.0255910003172E13"/><n v="2.0255910010902E13"/><n v="2.0255910014152E13"/><n v="2.0255910015862E13"/><n v="2.0255910015942E13"/><n v="2.0255910026032E13"/><n v="2.0255910031182E13"/><n v="2.0255910031792E13"/><n v="2.0255910033072E13"/><n v="2.0255910033482E13"/><n v="2.0255910034552E13"/><n v="2.0254211107412E13"/><n v="2.0254211259322E13"/><n v="2.0255910041392E13"/><n v="2.0255910041302E13"/><n v="2.0255910042232E13"/><n v="2.0255910042182E13"/><n v="2.0254601303822E13"/><n v="2.0255910042562E13"/><n v="2.0255910043542E13"/><n v="2.0255910045632E13"/><n v="2.0255910045612E13"/><n v="2.0254211434622E13"/><n v="2.0255910047152E13"/><n v="2.0255910047142E13"/><n v="2.0255910047132E13"/><n v="2.0255910047122E13"/><n v="2.0255910047062E13"/><n v="2.0254211447182E13"/><n v="2.0255910046972E13"/><n v="2.0255910046962E13"/><n v="2.0254211444832E13"/><n v="2.0255910046732E13"/><n v="2.0255910046702E13"/><n v="2.0255910046672E13"/><n v="2.0255910046652E13"/><n v="2.0255910046642E13"/><n v="2.0255910046612E13"/><n v="2.0255910046542E13"/><n v="2.0255910046512E13"/><n v="2.0255910046462E13"/><n v="2.0255910046412E13"/><n v="2.0255910046382E13"/><n v="2.0255910046372E13"/><n v="2.0255910047172E13"/><n v="2.0255910047662E13"/><n v="2.0255910047652E13"/><n v="2.0255910047532E13"/><n v="2.0255910047442E13"/><n v="2.0255910047342E13"/><n v="2.0255910047332E13"/><n v="2.0255910047322E13"/><n v="2.0255910047302E13"/><n v="2.0255910027042E13"/><n v="2.0255910048352E13"/><n v="2.0255910048312E13"/><n v="2.0255910048302E13"/><n v="2.0255910048232E13"/><n v="2.0255910048222E13"/><n v="2.0255910048162E13"/><n v="2.0255910047922E13"/><n v="2.0255910047912E13"/><n v="2.0254601478202E13"/><n v="2.0255910047802E13"/><n v="2.0255910047752E13"/><n v="2.0255910047742E13"/><n v="2.0255910047592E13"/><n v="2.0255910047582E13"/><n v="2.0254211457462E13"/><n v="2.0255910046782E13"/><n v="2.0255910046232E13"/><n v="2.0255910046182E13"/><n v="2.0255910045622E13"/><n v="2.0255910049202E13"/><n v="2.0255910049102E13"/><n v="2.0255910049072E13"/><n v="2.0255910049032E13"/><n v="2.0255910049022E13"/><n v="2.0255910048992E13"/><n v="2.0255910048962E13"/><n v="2.0255920075482E13"/><n v="2.0254211508782E13"/><n v="2.0254211508662E13"/><n v="2.0254601506482E13"/><n v="2.0254601504662E13"/><n v="2.0255910048632E13"/><n v="2.0255910048562E13"/><n v="2.0255910048552E13"/><n v="2.0254601498682E13"/><n v="2.0255910048422E13"/><n v="2.0255910048402E13"/><n v="2.0254601495002E13"/><n v="2.0255910048372E13"/><n v="2.0254601491522E13"/><n v="2.0254601484862E13"/><n v="2.0254601472612E13"/><n v="2.0254601463482E13"/><n v="2.0254601455402E13"/><n v="2.0255910047112E13"/><n v="2.0245910127992E13"/><n v="2.0255910012482E13"/><n v="2.0255910010532E13"/><n v="2.0255910010542E13"/><n v="2.0255910010802E13"/><n v="2.0255910011902E13"/><n v="2.0255910050362E13"/><n v="2.0254601557912E13"/><n v="2.0255910050002E13"/><n v="2.0255910049742E13"/><n v="2.0255910049682E13"/><n v="2.0254601545612E13"/><n v="2.0255910049522E13"/><n v="2.0255910049432E13"/><n v="2.0255910049402E13"/><n v="2.0254601534192E13"/><n v="2.0254601564972E13"/><n v="2.0254601562792E13"/><n v="2.0255910037862E13"/><n v="2.0254211546502E13"/><n v="2.0255910049512E13"/><n v="2.0255910013682E13"/><n v="2.0255910050052E13"/><n v="2.0255910048672E13"/><n v="2.0255910051162E13"/><n v="2.0255910051122E13"/><n v="2.0254601581522E13"/><n v="2.0255910050742E13"/><n v="2.0255910050692E13"/><n v="2.0255910050562E13"/><n v="2.0254601576962E13"/><n v="2.0255910050902E13"/><n v="2.0255910050892E13"/><n v="2.0255910050872E13"/><n v="2.0255910050842E13"/><n v="2.0255910050552E13"/><n v="2.0255910050482E13"/><n v="2.0255910052082E13"/><n v="2.0255910052052E13"/><n v="2.0255910051932E13"/><n v="2.0255910051902E13"/><n v="2.0255910051842E13"/><n v="2.0255910051832E13"/><n v="2.0255910040772E13"/><n v="2.0255910052402E13"/><n v="2.0255910052252E13"/><n v="2.0254601618082E13"/><n v="2.0255910051712E13"/><n v="2.0255910051312E13"/><n v="2.0255910051302E13"/><n v="2.0254601599022E13"/><n v="2.0255910045922E13"/><n v="2.0254601596682E13"/><n v="2.0254211590872E13"/><n v="2.0255910050722E13"/><n v="2.0256010085912E13"/><n v="2.0254601657492E13"/><n v="2.0254601657112E13"/><n v="2.0254601645752E13"/><n v="2.0254601634902E13"/><n v="2.0255910052632E13"/><n v="2.0255910052582E13"/><n v="2.0255910052532E13"/><n v="2.0255910052522E13"/><n v="2.0255910051362E13"/><n v="2.0255910052352E13"/><n v="2.0255910052342E13"/><n v="2.0255910052312E13"/><n v="2.0255910051382E13"/><n v="2.0255910052112E13"/><n v="2.0255910049802E13"/><n v="2.0255910049752E13"/><n v="2.0255910049732E13"/><n v="2.0255910049392E13"/><n v="2.0255910049952E13"/><n v="2.0255910049872E13"/><n v="2.0255910048872E13"/><n v="2.0255910048412E13"/><n v="2.0255910048082E13"/><n v="2.0255910051042E13"/><n v="2.0255910051012E13"/><n v="2.0255910051002E13"/><n v="2.0255910050972E13"/><n v="2.0255910050942E13"/><n v="2.0255910051802E13"/><n v="2.0255910051282E13"/><n v="2.0255910051512E13"/><n v="2.0255910051492E13"/><n v="2.0255910051412E13"/><n v="2.0255910053552E13"/><n v="2.0255910053422E13"/><n v="2.0255910053372E13"/><n v="2.0255910053352E13"/><n v="2.0255910053342E13"/><n v="2.0255910053332E13"/><n v="2.0255910053112E13"/><n v="2.0255910053082E13"/><n v="2.0255910053022E13"/><n v="2.0255910052932E13"/><n v="2.0255910052842E13"/><n v="2.0255910052692E13"/><n v="2.0255910053252E13"/><n v="2.0255910053232E13"/><n v="2.0255910053182E13"/><n v="2.0255910054022E13"/><n v="2.0255910053692E13"/><n v="2.0255910054112E13"/><n v="2.0255910054252E13"/><n v="2.0255910054242E13"/><n v="2.0255910054232E13"/><n v="2.0255910054122E13"/><n v="2.0255910054062E13"/><n v="2.0255910055342E13"/><n v="2.0255910054772E13"/><n v="2.0255910054762E13"/><n v="2.0254211684232E13"/><n v="2.0254211689432E13"/><n v="2.0254211688762E13"/><n v="2.0255910054272E13"/><n v="2.0254211548622E13"/><n v="2.0256210034062E13"/><n v="2.0254211669062E13"/><n v="2.0254211667352E13"/><n v="2.0254211661722E13"/><n v="2.0254601721032E13"/><n v="2.0255910055752E13"/><n v="2.0255910055712E13"/><n v="2.0255910055292E13"/><n v="2.0255910055242E13"/><n v="2.0255910055162E13"/><n v="2.0255910055122E13"/><n v="2.0255910055102E13"/><n v="2.0255910055002E13"/><n v="2.0255910054852E13"/><n v="2.0255910054832E13"/><n v="2.0255910054722E13"/><n v="2.0255910054612E13"/><n v="2.0255910054502E13"/><n v="2.0255910054492E13"/><n v="2.0254601691262E13"/><n v="2.0254601689642E13"/><n v="2.0254601689442E13"/><n v="2.0255910055932E13"/><n v="2.0255910055872E13"/><n v="2.0255910056472E13"/><n v="2.0255910055382E13"/><n v="2.0254601769342E13"/><n v="2.0254601767132E13"/><n v="2.0254601756832E13"/><n v="2.0254601756492E13"/><n v="2.0255910057722E13"/><n v="2.0255910057682E13"/><n v="2.0255910057672E13"/><n v="2.0255910057662E13"/><n v="2.0255910057602E13"/><n v="2.0255910057592E13"/><n v="2.0255910057572E13"/><n v="2.0255910057492E13"/><n v="2.0255910042782E13"/><n v="2.0255910057462E13"/><n v="2.0255910057452E13"/><n v="2.0254211768902E13"/><n v="2.0255910057372E13"/><n v="2.0255910057362E13"/><n v="2.0254211522072E13"/><n v="2.0255910047872E13"/><n v="2.0255910051792E13"/><n v="2.0255910057152E13"/><n v="2.0255910057142E13"/><n v="2.0255910057122E13"/><n v="2.0255910057102E13"/><n v="2.0255910056932E13"/><n v="2.0255910056902E13"/><n v="2.0255910056802E13"/><n v="2.0255910056792E13"/><n v="2.0255910056782E13"/><n v="2.0255910056742E13"/><n v="2.0255910056682E13"/><n v="2.0254211738992E13"/><n v="2.0255910056282E13"/><n v="2.0255910056252E13"/><n v="2.0255910056232E13"/><n v="2.0255910056222E13"/><n v="2.0255910056212E13"/><n v="2.0255910056182E13"/><n v="2.0255910056052E13"/><n v="2.0255910055982E13"/><n v="2.0255910055822E13"/><n v="2.0255910055802E13"/><n v="2.0255910055692E13"/><n v="2.0255910055652E13"/><n v="2.0255910055642E13"/><n v="2.0255910055532E13"/><n v="2.0255910055502E13"/><n v="2.0255910055452E13"/><n v="2.0255910055442E13"/><n v="2.0254601776862E13"/><n v="2.0255910058242E13"/><n v="2.0255910058192E13"/><n v="2.0254601802712E13"/><n v="2.0254601799402E13"/><n v="2.0255910058672E13"/><n v="2.0255910058022E13"/><n v="2.0255910057042E13"/><n v="2.0255910058422E13"/><n v="2.0255910058302E13"/><n v="2.0254601735622E13"/><n v="2.0255910055702E13"/><n v="2.0255910055282E13"/><n v="2.0254601806272E13"/><n v="2.0255910042062E13"/><n v="2.0255910034472E13"/><n v="2.0254601827672E13"/><n v="2.0255910059402E13"/><n v="2.0255910059162E13"/><n v="2.0255910059102E13"/><n v="2.0255910059092E13"/><n v="2.0255910059072E13"/><n v="2.0255910058952E13"/><n v="2.0255910058842E13"/><n v="2.0254601829572E13"/><n v="2.0254601828962E13"/><n v="2.0255910060262E13"/><n v="2.0255910060152E13"/><n v="2.0255910059972E13"/><n v="2.0255910059922E13"/><n v="2.0255910059912E13"/><n v="2.0255910059862E13"/><n v="2.0255910059832E13"/><n v="2.0255910059702E13"/><n v="2.0255910059672E13"/><n v="2.0255910059652E13"/><n v="2.0255910059642E13"/><n v="2.0255910059632E13"/><n v="2.0255910059622E13"/><n v="2.0254601828272E13"/><n v="2.0255910053242E13"/><n v="2.0255910060832E13"/><n v="2.0255910060692E13"/><n v="2.0255910060682E13"/><n v="2.0255910060592E13"/><n v="2.0255910060582E13"/><n v="2.0255910060562E13"/><n v="2.0255910060512E13"/><n v="2.0255910060132E13"/><n v="2.0255910058712E13"/><n v="2.0255910056862E13"/><n v="2.0255910061562E13"/><n v="2.0254211850722E13"/><n v="2.0254601852812E13"/><n v="2.0255910062162E13"/><n v="2.0255910061822E13"/><n v="2.0255910061812E13"/><n v="2.0255910061802E13"/><n v="2.0255910061782E13"/><n v="2.0255910061772E13"/><n v="2.0255910061742E13"/><n v="2.0255910061692E13"/><n v="2.0255910061672E13"/><n v="2.0254211888032E13"/><n v="2.0255910061632E13"/><n v="2.0255910061612E13"/><n v="2.0255910061602E13"/><n v="2.0255910060992E13"/><n v="2.0255910061522E13"/><n v="2.0255910061512E13"/><n v="2.0255910061492E13"/><n v="2.0255910061472E13"/><n v="2.0255910061352E13"/><n v="2.0255910061302E13"/><n v="2.0255910061292E13"/><n v="2.0255910061262E13"/><n v="2.0255910063442E13"/><n v="2.0255910063432E13"/><n v="2.0254211934142E13"/><n v="2.0255910063012E13"/><n v="2.0255910062962E13"/><n v="2.0255910062752E13"/><n v="2.0255910062622E13"/><n v="2.0254601915662E13"/><n v="2.0255910062472E13"/><n v="2.0255910062442E13"/><n v="2.0255910062322E13"/><n v="2.0255910062122E13"/><n v="2.0255910062112E13"/><n v="2.0255910062102E13"/><n v="2.0255910061462E13"/><n v="2.0254601940542E13"/><n v="2.0255910063652E13"/><n v="2.0255910063642E13"/><n v="2.0255910063572E13"/><n v="2.0255910063562E13"/><n v="2.0255910063522E13"/><n v="2.0255910064162E13"/><n v="2.0255910064232E13"/><n v="2.0255910064122E13"/><n v="2.0255910064082E13"/><n v="2.0255910064012E13"/><n v="2.0255910063972E13"/><n v="2.0255910063932E13"/><n v="2.0255910063732E13"/><n v="2.0255910065892E13"/><n v="2.0255910065852E13"/><n v="2.0255910065812E13"/><n v="2.0255910065752E13"/><n v="2.0255910065732E13"/><n v="2.0255910065682E13"/><n v="2.0255910065622E13"/><n v="2.0255910065602E13"/><n v="2.0255910065262E13"/><n v="2.0255910065192E13"/><n v="2.0255810108342E13"/><n v="2.0255910064992E13"/><n v="2.0255910064952E13"/><n v="2.0255910064892E13"/><n v="2.0254601981972E13"/><n v="2.0255910064622E13"/><n v="2.0255910064352E13"/><n v="2.0255910064272E13"/><n v="2.0255910064252E13"/><n v="2.0255910059562E13"/><n v="2.0254602015312E13"/><n v="2.0255910066062E13"/><n v="2.0255910065982E13"/><n v="2.0255910065972E13"/><n v="2.0254602008362E13"/><n v="2.0255910065942E13"/><n v="2.0254602031162E13"/><n v="2.0254602026682E13"/><n v="2.0255910067352E13"/><n v="2.0254602056842E13"/><n v="2.0255910067322E13"/><n v="2.0255910067302E13"/><n v="2.0255910067252E13"/><n v="2.0255910067122E13"/><n v="2.0255910067112E13"/><n v="2.0254602052992E13"/><n v="2.0254602050362E13"/><n v="2.0254602050042E13"/><n v="2.0255910067042E13"/><n v="2.0255910067032E13"/><n v="2.0255910067002E13"/><n v="2.0254212044952E13"/><n v="2.0255910066972E13"/><n v="2.0254602037202E13"/><n v="2.0255910066892E13"/><n v="2.0255910066872E13"/><n v="2.0254602035732E13"/><n v="2.0255910066832E13"/><n v="2.0255910066822E13"/><n v="2.0255910066792E13"/><n v="2.0255910066642E13"/><n v="2.0255910066622E13"/><n v="2.0255810110392E13"/><n v="2.0255910066502E13"/><n v="2.0255910066482E13"/><n v="2.0255910066302E13"/><n v="2.0255910066282E13"/><n v="2.0255910066232E13"/><n v="2.0255910054842E13"/><n v="2.0254602096042E13"/><n v="2.0254212095292E13"/><n v="2.0254602093232E13"/><n v="2.0254602091722E13"/><n v="2.0255910068212E13"/><n v="2.0255910068142E13"/><n v="2.0255910068132E13"/><n v="2.0254602079702E13"/><n v="2.0254602075452E13"/><n v="2.0254602062532E13"/><n v="2.0255910067432E13"/><n v="2.0254211937632E13"/><n v="2.0254602099552E13"/><n v="2.0254602088052E13"/><n v="2.0255910067562E13"/><n v="2.0255910069262E13"/><n v="2.0255910069212E13"/><n v="2.0254602127012E13"/><n v="2.0254602123522E13"/><n v="2.0255910069132E13"/><n v="2.0255910069082E13"/><n v="2.0254602114892E13"/><n v="2.0255910069022E13"/><n v="2.0255910068872E13"/><n v="2.0255910068862E13"/><n v="2.0255910068652E13"/><n v="2.0255910068612E13"/><n v="2.0255910068372E13"/><n v="2.0254602087292E13"/><n v="2.0255910068122E13"/><n v="2.0255910068092E13"/><n v="2.0255910067972E13"/><n v="2.0255910067702E13"/><n v="2.0255910067682E13"/><n v="2.0254602064782E13"/><n v="2.0255910067592E13"/><n v="2.0255910069662E13"/><n v="2.0255910069502E13"/><n v="2.0255910069362E13"/><n v="2.0255910069282E13"/><n v="2.0254602129742E13"/><n v="2.0254212129192E13"/><n v="2.0254602126832E13"/><n v="2.0255910071032E13"/><n v="2.0255910071012E13"/><n v="2.0255910070972E13"/><n v="2.0255910070952E13"/><n v="2.0255910070902E13"/><n v="2.0255910070892E13"/><n v="2.0255910070782E13"/><n v="2.0255910070712E13"/><n v="2.0255910070582E13"/><n v="2.0254602169562E13"/><n v="2.0255910070552E13"/><n v="2.0254602168892E13"/><n v="2.0254602168612E13"/><n v="2.0255910070502E13"/><n v="2.0255910070492E13"/><n v="2.0255910070312E13"/><n v="2.0255910070282E13"/><n v="2.0255910070212E13"/><n v="2.0255910070202E13"/><n v="2.0255910070192E13"/><n v="2.0255910070162E13"/><n v="2.0255910070152E13"/><n v="2.0255910070132E13"/><n v="2.0255910070102E13"/><n v="2.0255910070092E13"/><n v="2.0254602148332E13"/><n v="2.0255910069942E13"/><n v="2.0255910069932E13"/><n v="2.0255910069902E13"/><n v="2.0255910069852E13"/><n v="2.0255910069782E13"/><n v="2.0255910069752E13"/><n v="2.0255910069672E13"/><n v="2.0256010116002E13"/><n v="2.0254602188282E13"/><n v="2.0254602173412E13"/><n v="2.0255910069792E13"/><n v="2.0255910071462E13"/><n v="2.0255910071392E13"/><n v="2.0255910071292E13"/><n v="2.0255910071072E13"/><n v="2.0254602172892E13"/><n v="2.0254602170362E13"/><n v="2.0254602164492E13"/><n v="2.0255910069892E13"/><n v="2.0254602206672E13"/><n v="2.0255910072022E13"/><n v="2.0254602200272E13"/><n v="2.0255910071892E13"/><n v="2.0255910071772E13"/><n v="2.0255910071762E13"/><n v="2.0255910071592E13"/><n v="2.0255910071582E13"/><n v="2.0254602188652E13"/><n v="2.0255910071002E13"/><n v="2.0254602157352E13"/><n v="2.0255910072802E13"/><n v="2.0255910072422E13"/><n v="2.0255910072412E13"/><n v="2.0254602209772E13"/><n v="2.0255910072252E13"/><n v="2.0255910072232E13"/><n v="2.0255910072222E13"/><n v="2.0254602207812E13"/><n v="2.0255910072202E13"/><n v="2.0255910072212E13"/><n v="2.0255910072102E13"/><n v="2.0255910072052E13"/><n v="2.0254212193122E13"/><n v="2.0255910070422E13"/><n v="2.0255910070412E13"/><n v="2.0255910075362E13"/><n v="2.0255910075322E13"/><n v="2.0254602278962E13"/><n v="2.0254602277842E13"/><n v="2.0255910075222E13"/><n v="2.0255910075212E13"/><n v="2.0255910075102E13"/><n v="2.0255910075072E13"/><n v="2.0255910075062E13"/><n v="2.0255910075052E13"/><n v="2.0255910074812E13"/><n v="2.0255910074782E13"/><n v="2.0255910074772E13"/><n v="2.0255910074752E13"/><n v="2.0255910074702E13"/><n v="2.0254212267622E13"/><n v="2.0255910074602E13"/><n v="2.0255910074562E13"/><n v="2.0255910074392E13"/><n v="2.0255910074362E13"/><n v="2.0255910074202E13"/><n v="2.0255910073972E13"/><n v="2.0255910073822E13"/><n v="2.0255910073782E13"/><n v="2.0255910073732E13"/><n v="2.0255910073692E13"/><n v="2.0255910073672E13"/><n v="2.0255910073662E13"/><n v="2.0255910073612E13"/><n v="2.0254602246012E13"/><n v="2.0255910073502E13"/><n v="2.0255910073492E13"/><n v="2.0255910073482E13"/><n v="2.0255910073472E13"/><n v="2.0255910073462E13"/><n v="2.0255910073292E13"/><n v="2.0255910073272E13"/><n v="2.0255910073252E13"/><n v="2.0255910073242E13"/><n v="2.0255910073232E13"/><n v="2.0255910073152E13"/><n v="2.0255910073082E13"/><n v="2.0255910072962E13"/><n v="2.0255910072952E13"/><n v="2.0255910072932E13"/><n v="2.0255910072852E13"/><n v="2.0255910072822E13"/><n v="2.0255910072612E13"/><n v="2.0255910072592E13"/><n v="2.0255910072582E13"/><n v="2.0255910072562E13"/><n v="2.0255910072532E13"/><n v="2.0255910072522E13"/><n v="2.0255910072372E13"/><n v="2.0255910075572E13"/><n v="2.0255910075982E13"/><n v="2.0254602302362E13"/><n v="2.0255910075972E13"/><n v="2.0255910075892E13"/><n v="2.0255910075872E13"/><n v="2.0254602299812E13"/><n v="2.0255910075782E13"/><n v="2.0255910075752E13"/><n v="2.0255910075742E13"/><n v="2.0255910075652E13"/><n v="2.0255910075642E13"/><n v="2.0254212294862E13"/><n v="2.0254212311922E13"/><n v="2.0255910076202E13"/><n v="2.0254602304802E13"/><n v="2.0254602302732E13"/><n v="2.0255910076472E13"/><n v="2.0255910076432E13"/><n v="2.0255910076412E13"/><n v="2.0255910076352E13"/><n v="2.0254602333442E13"/><n v="2.0254602333402E13"/><n v="2.0255910077072E13"/><n v="2.0255910077012E13"/><n v="2.0255910076912E13"/><n v="2.0255910076652E13"/><n v="2.0255910076642E13"/><n v="2.0255910076572E13"/><n v="2.0255910076562E13"/><n v="2.0255910076542E13"/><n v="2.0255910076522E13"/><n v="2.0255910075722E13"/><n v="2.0255910076222E13"/><n v="2.0255910078202E13"/><n v="2.0255910078182E13"/><n v="2.0255910078172E13"/><n v="2.0255910078162E13"/><n v="2.0255910078152E13"/><n v="2.0255910078132E13"/><n v="2.0255910078082E13"/><n v="2.0255910078032E13"/><n v="2.0255910078022E13"/><n v="2.0255910078002E13"/><n v="2.0254212346982E13"/><n v="2.0255910077862E13"/><n v="2.0255910077812E13"/><n v="2.0255910077802E13"/><n v="2.0255910077792E13"/><n v="2.0255910077772E13"/><n v="2.0255910077732E13"/><n v="2.0255910077652E13"/><n v="2.0255910077602E13"/><n v="2.0255910077562E13"/><n v="2.0254602338202E13"/><n v="2.0255910077532E13"/><n v="2.0255910077512E13"/><n v="2.0255910077432E13"/><n v="2.0255910077412E13"/><n v="2.0255910077372E13"/><n v="2.0255910077222E13"/><n v="2.0255910076482E13"/><n v="2.0254212364002E13"/><n v="2.0254602361302E13"/><n v="2.0254602359692E13"/><n v="2.0255910078382E13"/><n v="2.0255910078362E13"/><n v="2.0255910078322E13"/><n v="2.0255910078042E13"/><n v="2.0255910077292E13"/><n v="2.0255910079652E13"/><n v="2.0255910079622E13"/><n v="2.0255910079502E13"/><n v="2.0255910079432E13"/><n v="2.0255910079402E13"/><n v="2.0255910079362E13"/><n v="2.0255910079352E13"/><n v="2.0255910079332E13"/><n v="2.0255910079322E13"/><n v="2.0255910078942E13"/><n v="2.0255910078892E13"/><n v="2.0255910078872E13"/><n v="2.0255910078862E13"/><n v="2.0255910078832E13"/><n v="2.0255910078822E13"/><n v="2.0255910078792E13"/><n v="2.0255910078772E13"/><n v="2.0255910078752E13"/><n v="2.0255910078712E13"/><n v="2.0255910078692E13"/><n v="2.0255910078672E13"/><n v="2.0254602369352E13"/><n v="2.0255910078342E13"/><n v="2.0254602385482E13"/><n v="2.0255910079442E13"/><n v="2.0255910079902E13"/><n v="2.0255910079892E13"/><n v="2.0255910079852E13"/><n v="2.0255910079822E13"/><n v="2.0255910079812E13"/><n v="2.0255910079732E13"/><n v="2.0255910081112E13"/><n v="2.0255910081002E13"/><n v="2.0255910080962E13"/><n v="2.0255910080942E13"/><n v="2.0255910080892E13"/><n v="2.0255910080882E13"/><n v="2.0255910080862E13"/><n v="2.0255910080772E13"/><n v="2.0255910080642E13"/><n v="2.0255910080562E13"/><n v="2.0255910080422E13"/><n v="2.0255910080392E13"/><n v="2.0255910080332E13"/><n v="2.0255910080262E13"/><n v="2.0255910080172E13"/><n v="2.0255910080152E13"/><n v="2.0255910080102E13"/><n v="2.0255910080092E13"/><n v="2.0255910078922E13"/><n v="2.0255910078682E13"/><n v="2.0254212423422E13"/><n v="2.0254602428972E13"/><n v="2.0254602427182E13"/><n v="2.0254602410152E13"/><n v="2.54602399532E11"/><n v="2.0255910082022E13"/><n v="2.0255910081962E13"/><n v="2.0255910081942E13"/><n v="2.0255910081462E13"/><n v="2.0255910081352E13"/><n v="2.0255910081922E13"/><n v="2.0255910081862E13"/><n v="2.0255910081842E13"/><n v="2.0255910081822E13"/><n v="2.0255910081742E13"/><n v="2.0255910081622E13"/><n v="2.0255910081182E13"/><n v="2.0255910081162E13"/><n v="2.0254602399532E13"/><n v="2.0255910080472E13"/><n v="2.0255910082132E13"/><n v="2.0255910081532E13"/><n v="2.0254602406752E13"/><n v="2.0254602474642E13"/><n v="2.0254602467642E13"/><n v="2.0255910083022E13"/><n v="2.0255910083012E13"/><n v="2.0255910077082E13"/><n v="2.0255910082262E13"/><n v="2.0255910082242E13"/><n v="2.0255910082232E13"/><n v="2.0255910082222E13"/><n v="2.0255910082202E13"/><n v="2.0255910082062E13"/><n v="2.0254602445172E13"/><n v="2.55910081422E11"/><n v="2.0254212419022E13"/><n v="2.0255910082822E13"/><n v="2.0255910082902E13"/><n v="2.0255910082792E13"/><n v="2.0255910082782E13"/><n v="2.0255910083842E13"/><n v="2.0255910083792E13"/><n v="2.0255910083782E13"/><n v="2.0255910083732E13"/><n v="2.0255910083692E13"/><n v="2.0255910083612E13"/><n v="2.0255910083602E13"/><n v="2.0255910083332E13"/><n v="2.0255910083322E13"/><n v="2.0255910083292E13"/><n v="2.0255910083222E13"/><n v="2.0255910083202E13"/><n v="2.0255910083162E13"/><n v="2.0255910083132E13"/><n v="2.0255910082942E13"/><n v="2.0255910082922E13"/><n v="2.0255910084722E13"/><n v="2.0255910084652E13"/><n v="2.0255910084512E13"/><n v="2.0255910084292E13"/><n v="2.0255910084212E13"/><n v="2.0255910084162E13"/><n v="2.0255910084132E13"/><n v="2.0255910084122E13"/><n v="2.0255910084112E13"/><n v="2.0255910083942E13"/><n v="2.0254212472632E13"/><n v="2.0255910085582E13"/><n v="2.0255910085552E13"/><n v="2.0255910085542E13"/><n v="2.0254602526562E13"/><n v="2.0255910085512E13"/><n v="2.0254602523872E13"/><n v="2.0255910085362E13"/><n v="2.0255910085332E13"/><n v="2.0255910085322E13"/><n v="2.0255910085252E13"/><n v="2.0255910085232E13"/><n v="2.0255910085182E13"/><n v="2.0255910085172E13"/><n v="2.0255910085162E13"/><n v="2.0255910085142E13"/><n v="2.0255910085102E13"/><n v="2.0255910085082E13"/><n v="2.0255910085072E13"/><n v="2.0255910085062E13"/><n v="2.0255910085052E13"/><n v="2.0255910085022E13"/><n v="2.0255910084942E13"/><n v="2.0255910084932E13"/><n v="2.0255910084912E13"/><n v="2.0254602506642E13"/><n v="2.0255910084772E13"/><n v="2.0255910084622E13"/><n v="2.0255910084692E13"/><n v="2.0254602486882E13"/><n v="2.0255910083282E13"/><n v="2.0255910080222E13"/><n v="2.0254212565422E13"/><n v="2.0254602547332E13"/><n v="2.0254212546602E13"/><n v="2.0254602541722E13"/><n v="2.0255910086022E13"/><n v="2.0255910086692E13"/><n v="2.0255910086552E13"/><n v="2.0255910086522E13"/><n v="2.0255910086482E13"/><n v="2.0255910086472E13"/><n v="2.0255910086442E13"/><n v="2.0255910086402E13"/><n v="2.0255910086372E13"/><n v="2.0255910086362E13"/><n v="2.0255910086352E13"/><n v="2.0254602551902E13"/><n v="2.0255910086262E13"/><n v="2.0255910086222E13"/><n v="2.0255910086212E13"/><n v="2.0255910086142E13"/><n v="2.0255910086132E13"/><n v="2.0255910086112E13"/><n v="2.0255910086062E13"/><n v="2.0255910086002E13"/><n v="2.0254602534542E13"/><n v="2.0255910085892E13"/><n v="2.0255910085732E13"/><n v="2.0255910085702E13"/><n v="2.0254212578052E13"/><n v="2.0254602577412E13"/><n v="2.0255910087342E13"/><n v="2.0255910087322E13"/><n v="2.0255910087242E13"/><n v="2.0255910087182E13"/><n v="2.0255910087072E13"/><n v="2.0255910087022E13"/><n v="2.0255910087002E13"/><n v="2.0255910086952E13"/><n v="2.0255910086882E13"/><n v="2.0255910086782E13"/><n v="2.0255910085992E13"/><n v="2.0254212494872E13"/><n v="2.0255910088162E13"/><n v="2.0255910088152E13"/><n v="2.0255910088112E13"/><n v="2.0255910088102E13"/><n v="2.0255910088062E13"/><n v="2.0255910087952E13"/><n v="2.0255910087912E13"/><n v="2.0255910087882E13"/><n v="2.0255910087762E13"/><n v="2.0255910087752E13"/><n v="2.0255910087742E13"/><n v="2.0255910087732E13"/><n v="2.0255910087672E13"/><n v="2.0255910086862E13"/><n v="2.0255910086852E13"/><n v="2.0255910086822E13"/><n v="2.0255910088752E13"/><n v="2.0254602601502E13"/><n v="2.0254602600412E13"/><n v="2.0255910089052E13"/><n v="2.0255910088952E13"/><n v="2.0255910088942E13"/><n v="2.0255910087542E13"/><n v="2.0255910089452E13"/><n v="2.0254602625202E13"/><n v="2.0255910089382E13"/><n v="2.0255910089372E13"/><n v="2.0255910089332E13"/><n v="2.0255910089172E13"/><n v="2.0255910089162E13"/><n v="2.0255910087572E13"/><n v="2.0255910090962E13"/><n v="2.0255910090892E13"/><n v="2.0255910089522E13"/><n v="2.0254602634092E13"/><n v="2.0254602624042E13"/><n v="2.0255910088722E13"/><n v="2.0255910088572E13"/><n v="2.0255910079032E13"/><n v="2.0255910079012E13"/><n v="2.0255910075532E13"/><n v="2.0255910075502E13"/><n v="2.0255910088522E13"/><n v="2.0255910088382E13"/><n v="2.0254212580992E13"/><n v="2.0255910068922E13"/><n v="2.0255910090812E13"/><n v="2.0254602661342E13"/><n v="2.0255910090762E13"/><n v="2.0254602659712E13"/><n v="2.0254212657942E13"/><n v="2.0255910090622E13"/><n v="2.0255910090502E13"/><n v="2.0255910090412E13"/><n v="2.0255910090362E13"/><n v="2.0255910090302E13"/><n v="2.0255910090272E13"/><n v="2.0255910090162E13"/><n v="2.0255910090082E13"/><n v="2.0255910090022E13"/><n v="2.0255910089982E13"/><n v="2.0255910089952E13"/><n v="2.0255910089852E13"/><n v="2.0255910089832E13"/><n v="2.0254602638102E13"/><n v="2.0255910089692E13"/><n v="2.0255910089672E13"/><n v="2.0255910089662E13"/><n v="2.0255910089652E13"/><n v="2.0255910089552E13"/><n v="2.0255910089532E13"/><n v="2.0255910092252E13"/><n v="2.0255910092122E13"/><n v="2.0255910092022E13"/><n v="2.0255910091732E13"/><n v="2.0254602669542E13"/><n v="2.0254602596632E13"/><n v="2.0255910090872E13"/><n v="2.0254602655892E13"/><n v="2.0254602691062E13"/><n v="2.0255910091382E13"/><n v="2.0254602683252E13"/><n v="2.0254602668212E13"/><n v="2.0255910090722E13"/><n v="2.0254602662342E13"/><n v="2.0254602657382E13"/><n v="2.0254602655602E13"/><n v="2.0254602654932E13"/><n v="2.0254602615062E13"/><n v="2.0255910092642E13"/><n v="2.0255910094142E13"/><n v="2.0255910093942E13"/><n v="2.0255910093912E13"/><n v="2.0255910093862E13"/><n v="2.0255910093782E13"/><n v="2.0255910093772E13"/><n v="2.0255910093752E13"/><n v="2.0255910093732E13"/><n v="2.0255910093662E13"/><n v="2.0255910093652E13"/><n v="2.0255910093582E13"/><n v="2.0255910093562E13"/><n v="2.0255910093532E13"/><n v="2.0255910093492E13"/><n v="2.0255910093322E13"/><n v="2.0255910093262E13"/><n v="2.0255910093202E13"/><n v="2.0255910093082E13"/><n v="2.0255910093062E13"/><n v="2.0255910092962E13"/><n v="2.0255910092852E13"/><n v="2.0255910092842E13"/><n v="2.0255910092482E13"/><n v="2.0255910092432E13"/><n v="2.0255910092422E13"/><n v="2.0255910092412E13"/><n v="2.0255910092172E13"/><n v="2.0255910092162E13"/><n v="2.0255910092142E13"/><n v="2.0255910092032E13"/><n v="2.0255910091912E13"/><n v="2.0255910091882E13"/><n v="2.0255810150442E13"/><n v="2.0255910091672E13"/><n v="2.0255910094282E13"/><n v="2.0255910094132E13"/><n v="2.0255910094062E13"/><n v="2.0255910094042E13"/><n v="2.0255910093892E13"/><n v="2.0255910094502E13"/><n v="2.0255910094472E13"/><n v="2.0255910094432E13"/><n v="2.0255910094232E13"/><n v="2.0255910094222E13"/><n v="2.0255910094202E13"/><n v="2.0255910094192E13"/><n v="2.0255910094352E13"/><n v="2.0255910094092E13"/><n v="2.0254212757332E13"/><n v="2.0255910093962E13"/><n v="2.0255910093932E13"/><n v="2.0254602742632E13"/><n v="2.0255910093602E13"/><n v="2.0255910092692E13"/><n v="2.0254602773672E13"/><n v="2.0254602814442E13"/><n v="2.0254602806992E13"/><n v="2.0254602804212E13"/><n v="2.0255910096012E13"/><n v="2.0255910095992E13"/><n v="2.0255910095972E13"/><n v="2.0255910095922E13"/><n v="2.0255910095872E13"/><n v="2.0255910095862E13"/><n v="2.0254602795452E13"/><n v="2.0255910095652E13"/><n v="2.0255910095382E13"/><n v="2.0255910095352E13"/><n v="2.0255910095342E13"/><n v="2.0255910095312E13"/><n v="2.0255910095302E13"/><n v="2.0255910095152E13"/><n v="2.0255910095092E13"/><n v="2.0255910095042E13"/><n v="2.0255910094992E13"/><n v="2.0255910094972E13"/><n v="2.0254212745812E13"/><n v="2.0255910096592E13"/><n v="2.0255910096432E13"/><n v="2.0255910096412E13"/><n v="2.0255910095852E13"/><n v="2.0254602782232E13"/><n v="2.0252100317843E13"/><n v="2.0255910097252E13"/><n v="2.0255910096772E13"/><n v="2.0255910097102E13"/><n v="2.0255910096952E13"/><n v="2.0255910095502E13"/><n v="2.0255910097242E13"/><n v="2.0255910097232E13"/><n v="2.0255910097082E13"/><n v="2.0255910097042E13"/><n v="2.0255910097022E13"/><n v="2.0255910096852E13"/><n v="2.0255910096802E13"/><n v="2.0255910092742E13"/><n v="2.0255910091402E13"/><n v="2.0255910098842E13"/><n v="2.0255910098802E13"/><n v="2.0255910098662E13"/><n v="2.0255910098622E13"/><n v="2.0255910098502E13"/><n v="2.0255910098032E13"/><n v="2.0255910098022E13"/><n v="2.0255910098012E13"/><n v="2.0255910098002E13"/><n v="2.0255910097992E13"/><n v="2.0255910097832E13"/><n v="2.0254602836972E13"/><n v="2.0254212828112E13"/><n v="2.0255910096572E13"/><n v="2.0254602815342E13"/><n v="2.0254602856882E13"/><n v="2.0255910098932E13"/><n v="2.0255910098902E13"/><n v="2.0255910098882E13"/><n v="2.0254602847142E13"/><n v="2.0254602846342E13"/><n v="2.0255910097172E13"/><n v="2.0255910099122E13"/><n v="2.0255910098952E13"/><n v="2.0255910099072E13"/><n v="2.0254212923852E13"/><n v="2.0255910101052E13"/><n v="2.0255910101032E13"/><n v="2.0255910100972E13"/><n v="2.0255910100952E13"/><n v="2.0255910100932E13"/><n v="2.0254602903012E13"/><n v="2.0254602901772E13"/><n v="2.0255910100702E13"/><n v="2.0254602897592E13"/><n v="2.0255910100562E13"/><n v="2.0255910100512E13"/><n v="2.0255910100432E13"/><n v="2.0255910100412E13"/><n v="2.0255910100312E13"/><n v="2.0255910100242E13"/><n v="2.0255910100042E13"/><n v="2.0255910099982E13"/><n v="2.0255910099762E13"/><n v="2.0255910099732E13"/><n v="2.0255910099672E13"/><n v="2.0255910099612E13"/><n v="2.0255910099422E13"/><n v="2.0255910099322E13"/><n v="2.0255910101292E13"/><n v="2.0255910101252E13"/><n v="2.0255910101232E13"/><n v="2.0255910101222E13"/><n v="2.0254602918622E13"/><n v="2.0255910101362E13"/><n v="2.0255910100402E13"/><n v="2.0255910101162E13"/><n v="2.0255910102762E13"/><n v="2.0255910102712E13"/><n v="2.0255910102612E13"/><n v="2.0255910102142E13"/><n v="2.0255910102122E13"/><n v="2.0255910102102E13"/><n v="2.0255910102062E13"/><n v="2.0255910101992E13"/><n v="2.0255910101832E13"/><n v="2.0255910101822E13"/><n v="2.0254602931432E13"/><n v="2.0255910101782E13"/><n v="2.0255910101742E13"/><n v="2.0255910101722E13"/><n v="2.0255910101662E13"/><n v="2.0255910101652E13"/><n v="2.0255910101592E13"/><n v="2.0254212926462E13"/><n v="2.0255910101542E13"/><n v="2.0255910102862E13"/><n v="2.0255910103082E13"/><n v="2.0255910102852E13"/><n v="2.0255910101682E13"/><n v="2.0255910104212E13"/><n v="2.0255910104122E13"/><n v="2.0255910104012E13"/><n v="2.0255910103782E13"/><n v="2.0255910103482E13"/><n v="2.0255910103362E13"/><n v="2.0255910103352E13"/><n v="2.0255910103332E13"/><n v="2.0255910103192E13"/><n v="2.0254213007332E13"/><n v="2.0255910103992E13"/><n v="2.0255910105882E13"/><n v="2.0255910105862E13"/><n v="2.0255910105842E13"/><n v="2.0255910105812E13"/><n v="2.0255910105762E13"/><n v="2.0255910105702E13"/><n v="2.0255910105692E13"/><n v="2.0255910105652E13"/><n v="2.0255910105632E13"/><n v="2.0255910105582E13"/><n v="2.0255910105522E13"/><n v="2.0255910105382E13"/><n v="2.0255910105302E13"/><n v="2.0255910105192E13"/><n v="2.0255910105172E13"/><n v="2.0255910105162E13"/><n v="2.0255910105152E13"/><n v="2.0255910105132E13"/><n v="2.0255910105122E13"/><n v="2.0255910105082E13"/><n v="2.0255910105052E13"/><n v="2.0255910105042E13"/><n v="2.0255910104952E13"/><n v="2.0255910104902E13"/><n v="2.0255910104762E13"/><n v="2.0255910104732E13"/><n v="2.0255910104642E13"/><n v="2.0255910104632E13"/><n v="2.0255910104622E13"/><n v="2.0255910104572E13"/><n v="2.0255910104522E13"/><n v="2.0255910104512E13"/><n v="2.0255910104502E13"/><n v="2.0255910104412E13"/><n v="2.0255910104392E13"/><n v="2.0255910104322E13"/><n v="2.0255910104162E13"/><n v="2.0255910103982E13"/><n v="2.0255910103952E13"/><n v="2.0255910103912E13"/><n v="2.0255910103872E13"/><n v="2.0255910103842E13"/><n v="2.0254603046142E13"/><n v="2.0255910106802E13"/><n v="2.0254603040972E13"/><n v="2.0255910106472E13"/><n v="2.0255910106452E13"/><n v="2.0255910106402E13"/><n v="2.0255910106362E13"/><n v="2.0255910106352E13"/><n v="2.0254603036862E13"/><n v="2.0255910106062E13"/><n v="2.0255910104962E13"/><n v="2.0255910104772E13"/><n v="2.0255910107192E13"/><n v="2.0255910107262E13"/><n v="2.0255910107272E13"/><n v="2.0255910107132E13"/><n v="2.0255910106312E13"/><n v="2.0255910106762E13"/><n v="2.0255910107012E13"/><n v="2.0254603062852E13"/><n v="2.0254603062212E13"/><n v="2.0255910107522E13"/><n v="2.0255910107442E13"/><n v="2.0255910107422E13"/><n v="2.0255910106602E13"/><n v="2.0254213009362E13"/><n v="2.0255910107612E13"/><n v="2.0255910107532E13"/><n v="2.0255910107832E13"/><n v="2.0255910107842E13"/><n v="2.0255910107692E13"/><n v="2.0255910108332E13"/><n v="2.0255910108292E13"/><n v="2.0255910107972E13"/><n v="2.0255910107912E13"/><n v="2.0254603073102E13"/><n v="2.0255910108612E13"/><n v="2.0254603098532E13"/><n v="2.0255910110382E13"/><n v="2.0255910110272E13"/><n v="2.0255910110262E13"/><n v="2.0255910110072E13"/><n v="2.0255910109742E13"/><n v="2.0255910109712E13"/><n v="2.0255910109692E13"/><n v="2.0255910109672E13"/><n v="2.0254213111972E13"/><n v="2.0255910109052E13"/><n v="2.0255910109032E13"/><n v="2.0255910108992E13"/><n v="2.0255910108932E13"/><n v="2.0255910108872E13"/><n v="2.0255910108062E13"/><n v="2.0255910105962E13"/><n v="2.0255910111282E13"/><n v="2.0255910111182E13"/><n v="2.0255910111162E13"/><n v="2.0255910111132E13"/><n v="2.0255910110972E13"/><n v="2.0255910110932E13"/><n v="2.0255910110902E13"/><n v="2.0255910110842E13"/><n v="2.0255910110832E13"/><n v="2.0254603133112E13"/><n v="2.0254603130722E13"/><n v="2.0255910112042E13"/><n v="2.0255910112032E13"/><n v="2.0254213160432E13"/><n v="2.0255910111792E13"/><n v="2.0255910111782E13"/><n v="2.0255910111732E13"/><n v="2.0255910111622E13"/><n v="2.0255910111562E13"/><n v="2.0255910111482E13"/><n v="2.0254603146762E13"/><n v="2.0255910110872E13"/><n v="2.0254603141782E13"/><n v="2.0254603139032E13"/><n v="2.0255910110692E13"/><n v="2.0255910101772E13"/><n v="2.0255910112522E13"/><n v="2.0255910112412E13"/><n v="2.0254603174112E13"/><n v="2.0255910112292E13"/><n v="2.0255910111992E13"/><n v="2.0255910111842E13"/><n v="2.0255910111662E13"/><n v="2.0254603154552E13"/><n v="2.0255910108852E13"/><n v="2.0254603194362E13"/><n v="2.0254603180762E13"/><n v="2.0254603179802E13"/><n v="2.0255910112642E13"/><n v="2.0255910112562E13"/><n v="2.0255910112552E13"/><n v="2.0255910112542E13"/><n v="2.0255910112532E13"/><n v="2.0255910112502E13"/><n v="2.0255910112082E13"/><n v="2.0255910112752E13"/><n v="2.0255910110852E13"/><n v="2.0255910113742E13"/><n v="2.0255910113202E13"/><n v="2.0255910113352E13"/><n v="2.0255910112902E13"/><n v="2.0255910113332E13"/><n v="2.0255910113812E13"/><n v="2.0255910114322E13"/><n v="2.0255910112592E13"/><n v="2.0254603220342E13"/><n v="2.0254213230022E13"/><n v="2.0255910114902E13"/><n v="2.0255910114882E13"/><n v="2.0254603229012E13"/><n v="2.0255910114562E13"/><n v="2.0255910114522E13"/><n v="2.0255910114482E13"/><n v="2.0255910114452E13"/><n v="2.0255910112692E13"/><n v="2.0255910114282E13"/><n v="2.0255910114272E13"/><n v="2.0255910114172E13"/><n v="2.0255910114022E13"/><n v="2.0255910113822E13"/><n v="2.0255910113802E13"/><n v="2.0254603204822E13"/><n v="2.0255910113582E13"/><n v="2.0255910113442E13"/><n v="2.0254603248022E13"/><n v="2.0255910115792E13"/><n v="2.0255910115782E13"/><n v="2.0255910115702E13"/><n v="2.0255910115222E13"/><n v="2.0255910115082E13"/><n v="2.0255910115072E13"/><n v="2.0255910114892E13"/><n v="2.0255910114632E13"/><n v="2.0254213213712E13"/><n v="2.0255910113942E13"/><n v="2.0254603263502E13"/><n v="2.0254603258062E13"/><n v="2.0255910116292E13"/><n v="2.0255910116282E13"/><n v="2.0255910116162E13"/><n v="2.0255910116152E13"/><n v="2.0255910116012E13"/><n v="2.0255910115992E13"/><n v="2.0255910113862E13"/><n v="2.0254603249602E13"/><n v="2.0255910117102E13"/><n v="2.0255910116672E13"/><n v="2.0255910115092E13"/><n v="2.0255910116662E13"/><n v="2.0255910116482E13"/><n v="2.0255910115252E13"/><n v="2.0255910117032E13"/><n v="2.0255910117092E13"/><n v="2.0255910117082E13"/><n v="2.0255910116572E13"/><n v="2.0255910117882E13"/><n v="2.0255910117872E13"/><n v="2.0255910117772E13"/><n v="2.0255910117732E13"/><n v="2.0255910117722E13"/><n v="2.0254603291262E13"/><n v="2.0254603290792E13"/><n v="2.0255910117702E13"/><n v="2.0254603289752E13"/><n v="2.0254603284182E13"/><n v="2.0255910117392E13"/><n v="2.0255910117292E13"/><n v="2.0255910117252E13"/><n v="2.0255910117152E13"/><n v="2.0255910117132E13"/><n v="2.0255910116952E13"/><n v="2.0255910116932E13"/><n v="2.0256010185402E13"/><n v="2.0255910116702E13"/><n v="2.0255910118462E13"/><n v="2.0255910118952E13"/><n v="2.0255910119382E13"/><n v="2.0255910119162E13"/><n v="2.0255910119132E13"/><n v="2.0255910119122E13"/><n v="2.0255910118932E13"/><n v="2.0255910118832E13"/><n v="2.0255910118492E13"/><n v="2.0255910118402E13"/><n v="2.0255910118372E13"/><n v="2.0255910118202E13"/><n v="2.0255910118192E13"/><n v="2.0255910118122E13"/><n v="2.0255910119002E13"/><n v="2.0254603352522E13"/><n v="2.0254603349562E13"/><n v="2.0255910120222E13"/><n v="2.0255910118602E13"/><n v="2.0255910120252E13"/><n v="2.0255910120432E13"/><n v="2.0255910120412E13"/><n v="2.0255910120272E13"/><n v="2.0255910120232E13"/><n v="2.0255910119812E13"/><n v="2.0254603367342E13"/><n v="2.0255910119532E13"/><n v="2.0255910119352E13"/><n v="2.0255910118942E13"/><n v="2.0255910118902E13"/><n v="2.0255910118752E13"/><n v="2.0255910122302E13"/><n v="2.0255910122122E13"/><n v="2.0255910122092E13"/><n v="2.0255910122012E13"/><n v="2.0255910121832E13"/><n v="2.0255910121352E13"/><n v="2.0254603390632E13"/><n v="2.0255910121082E13"/><n v="2.0255910120832E13"/><n v="2.0255910120782E13"/><n v="2.0255910120772E13"/><n v="2.0255910120762E13"/><n v="2.0255910120752E13"/><n v="2.0254213384702E13"/><n v="2.0255910120722E13"/><n v="2.0254213384182E13"/><n v="2.0255910119042E13"/><n v="2.0254213363602E13"/><n v="2.0254213363562E13"/><n v="2.0255910119462E13"/><n v="2.0254213408752E13"/><n v="2.0254213415122E13"/><n v="2.0255910124072E13"/><n v="2.0255910124062E13"/><n v="2.0255910123992E13"/><n v="2.0255910124472E13"/><n v="2.0254603434502E13"/><n v="2.0255910124122E13"/><n v="2.0254603421832E13"/><n v="2.0254603420832E13"/><n v="2.0255910123642E13"/><n v="2.0255910123572E13"/><n v="2.0255910123492E13"/><n v="2.0254603436872E13"/><n v="2.0254603464952E13"/><n v="2.0254603449032E13"/><n v="2.0255910124772E13"/><n v="2.0255910125022E13"/><n v="2.0255910126192E13"/><n v="2.0255910126162E13"/><n v="2.0255910125672E13"/><n v="2.0255910125562E13"/><n v="2.0255910125712E13"/><n v="2.0255910124812E13"/><n v="2.0255910126722E13"/><n v="2.0255910126582E13"/><n v="2.0255910126572E13"/><n v="2.0255910126562E13"/><n v="2.0255910126522E13"/><n v="2.0255910126362E13"/><n v="2.0255910126322E13"/><n v="2.0255910126262E13"/><n v="2.0255910126242E13"/><n v="2.0255910126232E13"/><n v="2.0255910126212E13"/><n v="2.0255910126112E13"/><n v="2.0255910125862E13"/><n v="2.0255910125642E13"/><n v="2.0255910125542E13"/><n v="2.0254213426432E13"/><n v="2.0254213500082E13"/><n v="2.0254213500712E13"/><n v="2.0255910127962E13"/><n v="2.0255910127932E13"/><n v="2.0255910127872E13"/><n v="2.0255910127772E13"/><n v="2.0255910127732E13"/><n v="2.0255910127722E13"/><n v="2.0255910127522E13"/><n v="2.0255910127482E13"/><n v="2.0254603516822E13"/><n v="2.0255910127452E13"/><n v="2.0255910127442E13"/><n v="2.0255910127342E13"/><n v="2.0255910127122E13"/><n v="2.0255910127072E13"/><n v="2.0255910126942E13"/><n v="2.0255910126922E13"/><n v="2.0255910126702E13"/><n v="2.0255910128022E13"/><n v="2.0254603522842E13"/><n v="2.0255910128802E13"/><n v="2.0255910128762E13"/><n v="2.0255910128752E13"/><n v="2.0255910128592E13"/><n v="2.0255910128502E13"/><n v="2.0255910128422E13"/><n v="2.0255910128212E13"/><n v="2.0255910128192E13"/><n v="2.0255910128052E13"/><n v="2.0255910127832E13"/><n v="2.0255910127472E13"/><n v="2.0255910116422E13"/><n v="2.0254213509542E13"/><n v="2.0255910128322E13"/><n v="2.0255910129242E13"/><n v="2.0254213546262E13"/><n v="2.0254603544562E13"/><n v="2.0254603536782E13"/><n v="2.0255910129572E13"/><n v="2.0254603562892E13"/><n v="2.0255910129372E13"/><n v="2.0255910128932E13"/><n v="2.0255910128892E13"/><n v="2.0255910128462E13"/><n v="2.0255910129302E13"/><n v="2.0255910129362E13"/><n v="2.0255910129352E13"/><n v="2.0255910129282E13"/><n v="2.0255910129412E13"/><n v="2.0255910130112E13"/><n v="2.0255910130092E13"/><n v="2.0255910130082E13"/><n v="2.0255910129862E13"/><n v="2.0255910129832E13"/><n v="2.0255910129252E13"/><n v="2.0255910129212E13"/><n v="2.0255910129132E13"/><n v="2.0254603568822E13"/><n v="2.0255910131492E13"/><n v="2.0255910131112E13"/><n v="2.0255910131092E13"/><n v="2.0255910131042E13"/><n v="2.0255910130802E13"/><n v="2.0255910130732E13"/><n v="2.0255910130702E13"/><n v="2.0255910130622E13"/><n v="2.0255910130602E13"/><n v="2.0255910130312E13"/><n v="2.0255910130142E13"/><n v="2.0255910130132E13"/><n v="2.0255910130122E13"/><n v="2.0254603554522E13"/><n v="2.0255910133192E13"/><n v="2.0255910133182E13"/><n v="2.0255910133102E13"/><n v="2.0255910133072E13"/><n v="2.0255910132972E13"/><n v="2.0254603630202E13"/><n v="2.0255910132942E13"/><n v="2.0255910132852E13"/><n v="2.0255910132592E13"/><n v="2.0255910132572E13"/><n v="2.0254603623442E13"/><n v="2.0255910132172E13"/><n v="2.0255910131832E13"/><n v="2.0255910131722E13"/><n v="2.0254603605772E13"/><n v="2.0254603605682E13"/><n v="2.0254603603972E13"/><n v="2.0254603595842E13"/><n v="2.0254603595072E13"/><n v="2.0255910131102E13"/><n v="2.0255910131072E13"/><n v="2.0255910130692E13"/><n v="2.0255910129942E13"/><n v="2.0255910129812E13"/><n v="2.0255910129712E13"/><n v="2.0255910129522E13"/><n v="2.0254603650292E13"/><n v="2.0254603642062E13"/><n v="2.0255910132582E13"/><n v="2.0255910131992E13"/><n v="2.0255910133662E13"/><n v="2.0255910133752E13"/><n v="2.0255910133792E13"/><n v="2.0255910133822E13"/><n v="2.0255910133922E13"/><n v="2.0255910133882E13"/><n v="2.0255910133932E13"/><n v="2.0255910134792E13"/><n v="2.0255910134782E13"/><n v="2.0255910134742E13"/><n v="2.0255910134232E13"/><n v="2.0255910134122E13"/><n v="2.0255910134112E13"/><n v="2.0255910134052E13"/><n v="2.0255910134042E13"/><n v="2.0254213660322E13"/><n v="2.0254603659862E13"/><n v="2.0255910134002E13"/><n v="2.0255910133992E13"/><n v="2.0255910133692E13"/><n v="2.0254603711472E13"/><n v="2.0254603708382E13"/><n v="2.0254603703832E13"/><n v="2.0254603696472E13"/><n v="2.0254603691832E13"/><n v="2.0254603686322E13"/><n v="2.0254603727272E13"/><n v="2.0254603726222E13"/><n v="2.0254603728142E13"/><n v="2.0255910137092E13"/><n v="2.0255910137082E13"/><n v="2.0255910137052E13"/><n v="2.0255910137042E13"/><n v="2.0255910136982E13"/><n v="2.0255910136942E13"/><n v="2.0255910136932E13"/><n v="2.0255910136902E13"/><n v="2.0255910136832E13"/><n v="2.0255910136802E13"/><n v="2.0255910136762E13"/><n v="2.0255910136752E13"/><n v="2.0255910136592E13"/><n v="2.0255910136542E13"/><n v="2.0255910136462E13"/><n v="2.0255910136452E13"/><n v="2.0255910136412E13"/><n v="2.0255910136382E13"/><n v="2.0255910136362E13"/><n v="2.0255910136342E13"/><n v="2.0255910136332E13"/><n v="2.0255910136322E13"/><n v="2.0255910136312E13"/><n v="2.0255910136232E13"/><n v="2.0255910136162E13"/><n v="2.0255910135872E13"/><n v="2.0255910135852E13"/><n v="2.0255910135842E13"/><n v="2.0255910135712E13"/><n v="2.0254603707542E13"/><n v="2.0255910135642E13"/><n v="2.0255910135562E13"/><n v="2.0255910135542E13"/><n v="2.0255910135382E13"/><n v="2.0255910135362E13"/><n v="2.0255910135162E13"/><n v="2.0255910135122E13"/><n v="2.0255910135022E13"/><n v="2.0255910134982E13"/><n v="2.0255910137702E13"/><n v="2.0255910137682E13"/><n v="2.0255910137662E13"/><n v="2.0255910137582E13"/><n v="2.0255910137562E13"/><n v="2.0255910137552E13"/><n v="2.0255910137412E13"/><n v="2.0255910137182E13"/><n v="2.0255910137172E13"/><n v="2.0255910137162E13"/><n v="2.0255910137112E13"/><n v="2.0255910138362E13"/><n v="2.0255910138572E13"/><n v="2.0255910138562E13"/><n v="2.0255910138532E13"/><n v="2.0255910138452E13"/><n v="2.0255910138342E13"/><n v="2.0255910138322E13"/><n v="2.0255910138262E13"/><n v="2.0255910138162E13"/><n v="2.0255910138122E13"/><n v="2.0255910138112E13"/><n v="2.0255910138082E13"/><n v="2.0255910138062E13"/><n v="2.0255910138052E13"/><n v="2.0255910138012E13"/><n v="2.0255910140482E13"/><n v="2.0255910140292E13"/><n v="2.0255910140052E13"/><n v="2.0255910139942E13"/><n v="2.0254603812912E13"/><n v="2.0255910139792E13"/><n v="2.0255910139702E13"/><n v="2.0254213807392E13"/><n v="2.0254603805402E13"/><n v="2.0255910139482E13"/><n v="2.0254603804932E13"/><n v="2.0255910139432E13"/><n v="2.0255910139392E13"/><n v="2.0255910139192E13"/><n v="2.0255910139182E13"/><n v="2.0255910139112E13"/><n v="2.0255910139102E13"/><n v="2.0255910139092E13"/><n v="2.0255910139032E13"/><n v="2.0255910139002E13"/><n v="2.0254603786952E13"/><n v="2.0255910138642E13"/><n v="2.0254603775202E13"/><n v="2.0255910137332E13"/><n v="2.0254213746532E13"/><n v="2.0254603832752E13"/><n v="2.0255910141772E13"/><n v="2.0255910141672E13"/><n v="2.0255910141362E13"/><n v="2.0255910141322E13"/><n v="2.0255910141292E13"/><n v="2.0255910141262E13"/><n v="2.0255910140722E13"/><n v="2.0255910140702E13"/><n v="2.0255910140492E13"/><n v="2.0255910140222E13"/><n v="2.0255910143842E13"/><n v="2.0255910143702E13"/><n v="2.0255910143592E13"/><n v="2.0255910143432E13"/><n v="2.0255910143402E13"/><n v="2.0255910143382E13"/><n v="2.0255910143302E13"/><n v="2.0255910143142E13"/><n v="2.0255910143102E13"/><n v="2.0254603881152E13"/><n v="2.0255910142632E13"/><n v="2.0255910142452E13"/><n v="2.0255910142402E13"/><n v="2.0255910142392E13"/><n v="2.0255910142302E13"/><n v="2.0255910142222E13"/><n v="2.0255910142172E13"/><n v="2.0255910142022E13"/><n v="2.0255910142002E13"/><n v="2.0255910141992E13"/><n v="2.0255910141892E13"/><n v="2.0255910141832E13"/><n v="2.0255910141742E13"/><n v="2.0255910141252E13"/><n v="2.0255910144062E13"/><n v="2.0254603911012E13"/><n v="2.0255910143682E13"/><n v="2.0255910145882E13"/><n v="2.0254603953212E13"/><n v="2.0254603950512E13"/><n v="2.0255910145332E13"/><n v="2.0255910145322E13"/><n v="2.0255910145302E13"/><n v="2.0255910145292E13"/><n v="2.0255910145272E13"/><n v="2.0255910145252E13"/><n v="2.0254603947362E13"/><n v="2.0255910145062E13"/><n v="2.0255910144982E13"/><n v="2.0255910144972E13"/><n v="2.0255910144782E13"/><n v="2.0255910144752E13"/><n v="2.0255910144722E13"/><n v="2.0255910144472E13"/><n v="2.0254603926682E13"/><n v="2.0254603925122E13"/><n v="2.0255910143732E13"/><n v="2.0255910146612E13"/><n v="2.0255910146452E13"/><n v="2.0255910146242E13"/><n v="2.0254603969732E13"/><n v="2.0254603959362E13"/><n v="2.0255910145772E13"/><n v="2.0254213950192E13"/><n v="2.0255910147352E13"/><n v="2.0255910147192E13"/><n v="2.0255910147072E13"/><n v="2.0255910147002E13"/><n v="2.0255910146902E13"/><n v="2.0255910146792E13"/><n v="2.0255910146782E13"/><n v="2.0255910145652E13"/><n v="2.0255910146552E13"/><n v="2.0254603977832E13"/><n v="2.0255910148072E13"/><n v="2.0254604014652E13"/><n v="2.0255910147792E13"/><n v="2.0255910147762E13"/><n v="2.0255910147462E13"/><n v="2.0255910147382E13"/><n v="2.0254603995122E13"/><n v="2.0254603990982E13"/><n v="2.0254603989052E13"/><n v="2.0255910148842E13"/><n v="2.0255910148552E13"/><n v="2.0255910148352E13"/><n v="2.0255910148302E13"/><n v="2.0255910148262E13"/><n v="2.0255910148082E13"/><n v="2.0255910147612E13"/><n v="2.0254604015992E13"/><n v="2.0254604015332E13"/><n v="2.0254604044162E13"/><n v="2.0255910149982E13"/><n v="2.0255910149722E13"/><n v="2.0255910149712E13"/><n v="2.0255910149702E13"/><n v="2.0255910149332E13"/><n v="2.0255910149202E13"/><n v="2.0255910149182E13"/><n v="2.0255910149132E13"/><n v="2.0255910149082E13"/><n v="2.0255910149042E13"/><n v="2.0255910149032E13"/><n v="2.0255910147122E13"/><n v="2.0254604035012E13"/><n v="2.0255910145742E13"/><n v="2.0255910148442E13"/><n v="2.0255910150912E13"/><n v="2.0254604083562E13"/><n v="2.0255910150862E13"/><n v="2.0255910150842E13"/><n v="2.0255910150592E13"/><n v="2.0255910150072E13"/><n v="2.0255910149852E13"/><n v="2.0255910149582E13"/><n v="2.0254604057452E13"/><n v="2.0255910149312E13"/><n v="2.0255910147362E13"/><n v="2.0255910148942E13"/><n v="2.0255910148582E13"/><n v="2.0255910148502E13"/><n v="2.0254604030972E13"/><n v="2.0255910153482E13"/><n v="2.0255910153112E13"/><n v="2.0255910152932E13"/><n v="2.0255910152822E13"/><n v="2.0255910152732E13"/><n v="2.0255910152622E13"/><n v="2.0255910152562E13"/><n v="2.0255910152532E13"/><n v="2.0255910152412E13"/><n v="2.0255910152362E13"/><n v="2.0254604114042E13"/><n v="2.0255910152092E13"/><n v="2.0255910152062E13"/><n v="2.0255910151852E13"/><n v="2.0255910151622E13"/><n v="2.0255910151582E13"/><n v="2.0255910151512E13"/><n v="2.0255910151332E13"/><n v="2.0255910151292E13"/><n v="2.0255910151282E13"/><n v="2.0255910151252E13"/><n v="2.0255910151222E13"/><n v="2.0255910151022E13"/><n v="2.0255910151002E13"/><n v="2.0255910150962E13"/><n v="2.0255910149592E13"/><n v="2.0255910129092E13"/><n v="2.0254604154582E13"/><n v="2.0255910155452E13"/><n v="2.0255910155372E13"/><n v="2.0255910155242E13"/><n v="2.0255910155032E13"/><n v="2.0255910154922E13"/><n v="2.0255910154902E13"/><n v="2.0255910154752E13"/><n v="2.0255910154712E13"/><n v="2.0255910154512E13"/><n v="2.0255910154432E13"/><n v="2.0255910154092E13"/><n v="2.0255910154012E13"/><n v="2.0255910153792E13"/><n v="2.0254214143262E13"/><n v="2.0255910153682E13"/><n v="2.0254214142202E13"/><n v="2.0255910153602E13"/><n v="2.0255910153592E13"/><n v="2.0255910153582E13"/><n v="2.0255910153572E13"/><n v="2.0255910153562E13"/><n v="2.0255910153552E13"/><n v="2.0255910153502E13"/><n v="2.0255910153422E13"/><n v="2.0255910153152E13"/><n v="2.0255910152842E13"/><n v="2.0254604111322E13"/><n v="2.0255910151892E13"/><n v="2.0254604186462E13"/><n v="2.0254604210512E13"/><n v="2.0254604208762E13"/><n v="2.0255910156722E13"/><n v="2.0255910156612E13"/><n v="2.0255910156482E13"/><n v="2.0255910156472E13"/><n v="2.0255910156422E13"/><n v="2.0255910156372E13"/><n v="2.0255910156032E13"/><n v="2.0255910155962E13"/><n v="2.0255910155792E13"/><n v="2.0255910155042E13"/><n v="2.0255910158622E13"/><n v="2.0255910158612E13"/><n v="2.0255910158562E13"/><n v="2.0255910158202E13"/><n v="2.0255910158092E13"/><n v="2.0255910158042E13"/><n v="2.0255910157932E13"/><n v="2.0255910157522E13"/><n v="2.0255910157202E13"/><n v="2.0254604210732E13"/><n v="2.0255910157192E13"/><n v="2.0255910157162E13"/><n v="2.0255910157082E13"/><n v="2.0255910156902E13"/><n v="2.0254604174882E13"/><n v="2.0255910158962E13"/><n v="2.0255910158902E13"/><n v="2.0255910158852E13"/><n v="2.0255910158842E13"/><n v="2.0255910159052E13"/><n v="2.0255910159042E13"/><n v="2.0255910158142E13"/><n v="2.0255910160072E13"/><n v="2.0254604266122E13"/><n v="2.0255910160002E13"/><n v="2.0254604261912E13"/><n v="2.0255910159882E13"/><n v="2.0255910159872E13"/><n v="2.0255910159732E13"/><n v="2.0255910159662E13"/><n v="2.0255910159502E13"/><n v="2.0255910159422E13"/><n v="2.0254604243362E13"/><n v="2.0254604243242E13"/><n v="2.0255910160742E13"/><n v="2.0255910160732E13"/><n v="2.0255910160612E13"/><n v="2.0255910159902E13"/><n v="2.0255910159652E13"/><n v="2.0265910000712E13"/><n v="2.0265910000672E13"/><n v="2.0265910000422E13"/><n v="2.0255910160672E13"/><n v="2.0255910160652E13"/><n v="2.0254214265652E13"/><n v="2.0264210035642E13"/><n v="2.0265910001202E13"/><n v="2.0265910001042E13"/><n v="2.0265910000992E13"/><n v="2.0265910000912E13"/><n v="2.0265910000902E13"/><n v="2.0265910000872E13"/><n v="2.0265910000692E13"/><n v="2.0265910000502E13"/><n v="2.0265910000492E13"/><n v="2.0255910160532E13"/><n v="2.0255910160492E13"/><n v="2.0255910160422E13"/><n v="2.0255910159692E13"/><n v="2.0255910159402E13"/><n v="2.0255910159852E13"/><n v="2.0265910001882E13"/><n v="2.0265910002622E13"/><n v="2.0265910002302E13"/><n v="2.0265910002182E13"/><n v="2.0265910002062E13"/><n v="2.0265910002042E13"/><n v="2.0265910002022E13"/><n v="2.0265910001892E13"/><n v="2.0265910001852E13"/><n v="2.0265910001822E13"/><n v="2.0265910001802E13"/><n v="2.0264600040772E13"/><n v="2.0264600038442E13"/><n v="2.0265910001532E13"/><n v="2.0264600035252E13"/><n v="2.0265910001452E13"/><n v="2.0264600033392E13"/><n v="2.0264210031392E13"/><n v="2.0265910001322E13"/><n v="2.0264600016332E13"/><n v="2.0264600004402E13"/><n v="2.0254604275522E13"/><n v="2.0264600084112E13"/><n v="2.0265910003522E13"/><n v="2.0265910003332E13"/><n v="2.0265910003032E13"/><n v="2.0265910003022E13"/><n v="2.0265910003012E13"/><n v="2.0265910002942E13"/><n v="2.0265910002822E13"/><n v="2.0265910004872E13"/><n v="2.0265910004792E13"/><n v="2.0265910004692E13"/><n v="2.0265910004682E13"/><n v="2.0265910004622E13"/><n v="2.0265910004542E13"/><n v="2.0265910004462E13"/><n v="2.0265910004292E13"/><n v="2.0265910004252E13"/><n v="2.0264600098552E13"/><n v="2.0265910004232E13"/><n v="2.0265910004222E13"/><n v="2.0265910004212E13"/><n v="2.0265910004152E13"/><n v="2.0264600095022E13"/><n v="2.0264600092022E13"/><n v="2.0264600086502E13"/><n v="2.0265910002782E13"/><n v="2.0264600126332E13"/><n v="2.0265910005462E13"/><n v="2.0265910005172E13"/><n v="2.0265910004942E13"/><m/></sharedItems></cacheField><cacheField name="FECHA &#xA; DE &#xA; RADICADO&#xA;2"><sharedItems containsDate="1" containsBlank="1" containsMixedTypes="1"><d v="2024-10-25T00:00:00Z"/><d v="2024-11-01T00:00:00Z"/><d v="2024-11-05T00:00:00Z"/><d v="2024-11-22T00:00:00Z"/><d v="2024-12-03T00:00:00Z"/><d v="2024-12-23T00:00:00Z"/><d v="2025-01-03T00:00:00Z"/><d v="2025-01-07T00:00:00Z"/><d v="2025-01-10T00:00:00Z"/><d v="2025-02-10T00:00:00Z"/><d v="2025-02-12T00:00:00Z"/><d v="2025-02-13T00:00:00Z"/><d v="2025-02-15T00:00:00Z"/><d v="2025-02-17T00:00:00Z"/><d v="2025-02-18T00:00:00Z"/><d v="2025-02-20T00:00:00Z"/><d v="2025-02-21T00:00:00Z"/><d v="2025-02-25T00:00:00Z"/><d v="2025-02-26T00:00:00Z"/><d v="2025-02-28T00:00:00Z"/><d v="2025-03-03T00:00:00Z"/><d v="2025-03-04T00:00:00Z"/><d v="2025-03-05T00:00:00Z"/><d v="2025-03-06T00:00:00Z"/><d v="2025-03-07T00:00:00Z"/><d v="2025-03-10T00:00:00Z"/><d v="2025-03-11T00:00:00Z"/><d v="2025-03-12T00:00:00Z"/><d v="2025-03-13T00:00:00Z"/><d v="2025-03-14T00:00:00Z"/><d v="2025-03-17T00:00:00Z"/><d v="2025-03-18T00:00:00Z"/><d v="2025-03-19T00:00:00Z"/><d v="2025-03-20T00:00:00Z"/><d v="2025-03-21T00:00:00Z"/><d v="2025-03-25T00:00:00Z"/><d v="2025-03-26T00:00:00Z"/><d v="2025-03-27T00:00:00Z"/><d v="2025-03-28T00:00:00Z"/><d v="2025-03-31T00:00:00Z"/><d v="2025-04-01T00:00:00Z"/><d v="2025-04-02T00:00:00Z"/><d v="2025-04-03T00:00:00Z"/><d v="2025-04-04T00:00:00Z"/><d v="2025-04-07T00:00:00Z"/><d v="2025-04-08T00:00:00Z"/><d v="2025-04-09T00:00:00Z"/><d v="2025-04-09T11:28:00Z"/><d v="2025-04-09T08:36:00Z"/><d v="2025-04-09T07:31:00Z"/><d v="2025-04-09T07:14:00Z"/><d v="2025-04-08T10:06:00Z"/><d v="2025-04-08T08:08:00Z"/><d v="2025-04-07T11:42:00Z"/><d v="2025-04-10T00:00:00Z"/><d v="2025-04-11T00:00:00Z"/><d v="2025-04-21T12:13:00Z"/><d v="2025-04-21T10:27:00Z"/><d v="2025-04-21T10:26:00Z"/><d v="2025-04-21T08:31:00Z"/><d v="2025-04-16T00:00:00Z"/><d v="2025-04-16T11:16:00Z"/><d v="2025-04-16T10:00:00Z"/><d v="2025-04-16T08:24:00Z"/><d v="2025-04-16T07:31:00Z"/><d v="2025-04-16T07:27:00Z"/><d v="2025-04-15T00:00:00Z"/><d v="2025-04-15T12:08:00Z"/><d v="2025-04-14T09:36:00Z"/><d v="2025-04-14T09:22:00Z"/><d v="2025-04-14T08:55:00Z"/><d v="2025-04-14T07:59:00Z"/><d v="2025-04-11T12:07:00Z"/><d v="2025-04-11T11:51:00Z"/><d v="2025-04-23T10:35:00Z"/><d v="2025-04-23T11:25:00Z"/><d v="2025-04-23T11:21:00Z"/><d v="2025-04-23T10:05:00Z"/><d v="2025-04-23T08:56:00Z"/><d v="2025-04-23T08:42:00Z"/><d v="2025-04-23T08:38:00Z"/><d v="2025-04-23T08:12:00Z"/><d v="2025-04-23T08:02:00Z"/><d v="2025-04-23T07:24:00Z"/><d v="2025-04-22T12:32:00Z"/><d v="2025-04-22T12:28:00Z"/><d v="2025-04-22T11:16:00Z"/><d v="2025-04-22T10:04:00Z"/><d v="2025-04-22T08:30:00Z"/><d v="2025-04-22T07:51:00Z"/><d v="2025-04-21T00:00:00Z"/><d v="2025-04-14T00:00:00Z"/><d v="2025-04-25T11:04:00Z"/><d v="2025-04-24T11:34:00Z"/><d v="2025-04-24T12:26:00Z"/><d v="2025-04-23T09:00:00Z"/><d v="2025-04-23T12:59:00Z"/><d v="2025-04-23T08:26:00Z"/><d v="2025-04-22T10:41:00Z"/><d v="2025-04-28T10:41:00Z"/><d v="2025-04-28T09:50:00Z"/><d v="2025-04-28T08:31:00Z"/><s v="2025-04-25 16:07 PM"/><s v="2025-04-25 16:01 PM"/><s v="2025-04-24 15:41 PM"/><s v="2025-04-24 15:37 PM"/><d v="2025-04-24T12:59:00Z"/><d v="2025-04-24T11:27:00Z"/><d v="2025-01-13T00:00:00Z"/><d v="2025-01-30T00:00:00Z"/><d v="2025-02-07T00:00:00Z"/><d v="2025-04-25T00:00:00Z"/><d v="2025-04-28T00:00:00Z"/><d v="2025-04-29T00:00:00Z"/><d v="2025-04-30T00:00:00Z"/><d v="2025-05-02T00:00:00Z"/><d v="2025-05-06T00:00:00Z"/><d v="2025-05-06T12:06:00Z"/><d v="2025-05-06T11:52:00Z"/><d v="2025-05-06T09:52:00Z"/><d v="2025-05-05T00:00:00Z"/><d v="2025-05-05T12:05:00Z"/><d v="2025-05-05T11:24:00Z"/><d v="2025-05-05T11:16:00Z"/><d v="2025-05-05T11:09:00Z"/><d v="2025-05-05T09:18:00Z"/><d v="2025-05-05T08:51:00Z"/><d v="2025-05-05T08:31:00Z"/><d v="2025-05-05T08:16:00Z"/><d v="2025-05-04T11:02:00Z"/><d v="2025-05-02T09:15:00Z"/><d v="2025-04-30T10:15:00Z"/><d v="2025-02-04T00:00:00Z"/><d v="2025-01-29T00:00:00Z"/><d v="2025-02-03T00:00:00Z"/><d v="2025-05-08T00:00:00Z"/><d v="2025-05-07T00:00:00Z"/><d v="2025-05-12T00:00:00Z"/><d v="2025-05-09T00:00:00Z"/><d v="2025-05-13T00:00:00Z"/><d v="2025-05-14T00:00:00Z"/><d v="2025-05-12T11:32:00Z"/><d v="2025-05-12T07:22:00Z"/><d v="2025-05-06T12:37:00Z"/><d v="2025-05-15T00:00:00Z"/><d v="2025-05-14T11:00:00Z"/><d v="2025-05-14T10:43:00Z"/><d v="2025-05-14T10:23:00Z"/><d v="2025-05-14T10:17:00Z"/><d v="2025-05-14T08:44:00Z"/><d v="2025-05-14T08:39:00Z"/><d v="2025-05-14T08:14:00Z"/><d v="2025-05-07T08:00:00Z"/><d v="2025-05-08T09:13:00Z"/><d v="2025-05-08T07:54:00Z"/><d v="2025-05-06T09:50:00Z"/><d v="2025-05-05T08:55:00Z"/><d v="2025-05-12T09:15:00Z"/><d v="2025-05-12T09:03:00Z"/><d v="2025-05-12T08:53:00Z"/><d v="2025-05-12T08:32:00Z"/><d v="2025-05-12T08:12:00Z"/><d v="2025-05-13T09:07:00Z"/><d v="2025-05-16T00:00:00Z"/><d v="2025-05-19T00:00:00Z"/><d v="2025-05-20T00:00:00Z"/><d v="2025-05-21T00:00:00Z"/><s v="2025-05-19 16"/><d v="2025-05-22T00:00:00Z"/><d v="2025-05-26T00:00:00Z"/><d v="2025-05-25T00:00:00Z"/><d v="2025-05-23T00:00:00Z"/><d v="2025-05-27T00:00:00Z"/><d v="2025-05-27T09:53:00Z"/><d v="2025-05-27T07:48:00Z"/><d v="2025-05-21T09:19:00Z"/><d v="2025-05-20T12:34:00Z"/><d v="2025-05-28T08:42:00Z"/><d v="2025-05-29T00:00:00Z"/><d v="2025-05-28T00:00:00Z"/><d v="2025-05-29T12:43:00Z"/><d v="2025-05-29T12:18:00Z"/><d v="2025-05-30T10:33:00Z"/><d v="2025-05-30T08:36:00Z"/><d v="2025-05-29T11:55:00Z"/><d v="2025-06-03T00:00:00Z"/><d v="2025-05-30T00:00:00Z"/><d v="2025-06-04T00:00:00Z"/><d v="2025-06-06T00:00:00Z"/><d v="2025-06-05T00:00:00Z"/><d v="2025-06-09T10:06:00Z"/><d v="2025-06-09T10:02:00Z"/><d v="2025-06-09T09:26:00Z"/><d v="2025-06-09T09:14:00Z"/><d v="2025-06-09T08:49:00Z"/><d v="2025-06-09T00:00:00Z"/><d v="2025-06-11T00:00:00Z"/><d v="2025-06-10T00:00:00Z"/><d v="2025-06-12T00:00:00Z"/><d v="2025-06-13T00:00:00Z"/><d v="2025-06-16T00:00:00Z"/><d v="2025-06-16T11:31:00Z"/><d v="2025-06-16T11:21:00Z"/><d v="2025-06-16T10:51:00Z"/><d v="2025-06-16T10:38:00Z"/><d v="2025-06-16T09:21:00Z"/><d v="2025-06-16T07:23:00Z"/><d v="2025-06-13T09:52:00Z"/><d v="2025-06-13T08:33:00Z"/><d v="2025-06-13T08:28:00Z"/><d v="2025-06-18T00:00:00Z"/><d v="2025-06-17T00:00:00Z"/><d v="2025-06-20T00:00:00Z"/><d v="2025-06-19T00:00:00Z"/><d v="2025-06-20T12:50:00Z"/><d v="2025-06-20T11:24:00Z"/><d v="2025-06-25T00:00:00Z"/><d v="2025-06-24T00:00:00Z"/><d v="2025-06-26T00:00:00Z"/><d v="2025-06-27T00:00:00Z"/><d v="2025-07-01T00:00:00Z"/><d v="2025-07-04T00:00:00Z"/><d v="2025-07-03T00:00:00Z"/><d v="2025-07-02T00:00:00Z"/><d v="2025-07-07T00:00:00Z"/><d v="2025-07-08T00:00:00Z"/><d v="2025-07-09T00:00:00Z"/><d v="2025-07-10T00:00:00Z"/><d v="2025-07-10T11:44:00Z"/><d v="2025-07-10T09:58:00Z"/><d v="2025-07-10T09:28:00Z"/><d v="2025-07-10T09:24:00Z"/><d v="2025-07-10T09:18:00Z"/><d v="2025-07-10T09:09:00Z"/><d v="2025-07-09T12:27:00Z"/><d v="2025-07-09T11:38:00Z"/><d v="2025-07-11T00:00:00Z"/><d v="2025-07-14T00:00:00Z"/><d v="2025-07-15T09:36:00Z"/><d v="2025-07-15T09:32:00Z"/><d v="2025-07-15T09:23:00Z"/><d v="2025-07-15T09:13:00Z"/><d v="2025-07-15T09:10:00Z"/><d v="2025-07-15T08:31:00Z"/><d v="2025-07-16T00:00:00Z"/><d v="2025-07-15T00:00:00Z"/><d v="2025-07-17T00:00:00Z"/><d v="2025-07-18T00:00:00Z"/><d v="2025-07-21T00:00:00Z"/><d v="2025-09-07T00:00:00Z"/><d v="2025-07-22T11:42:00Z"/><d v="2025-07-22T09:51:00Z"/><d v="2025-07-22T09:45:00Z"/><d v="2025-07-22T09:28:00Z"/><d v="2025-07-22T09:08:00Z"/><d v="2025-07-21T11:56:00Z"/><d v="2025-07-21T11:51:00Z"/><d v="2025-07-23T00:00:00Z"/><d v="2025-07-22T00:00:00Z"/><d v="2025-07-25T11:54:00Z"/><d v="2025-07-25T11:05:00Z"/><d v="2025-07-25T10:59:00Z"/><d v="2025-07-25T10:58:00Z"/><d v="2025-07-25T10:30:00Z"/><d v="2025-07-25T08:51:00Z"/><d v="2025-07-25T08:00:00Z"/><d v="2025-07-25T07:53:00Z"/><d v="2025-07-25T07:50:00Z"/><d v="2025-07-24T00:00:00Z"/><d v="2025-07-24T12:59:00Z"/><d v="2025-07-24T12:54:00Z"/><d v="2025-07-24T11:49:00Z"/><d v="2025-07-24T11:30:00Z"/><d v="2025-07-24T10:45:00Z"/><d v="2025-07-24T10:39:00Z"/><d v="2025-07-24T10:36:00Z"/><d v="2025-07-24T10:31:00Z"/><d v="2025-07-24T10:29:00Z"/><d v="2025-07-24T09:52:00Z"/><d v="2025-07-24T08:11:00Z"/><d v="2025-07-24T08:08:00Z"/><d v="2025-07-24T08:00:00Z"/><d v="2025-07-24T00:06:00Z"/><d v="2025-07-29T00:00:00Z"/><d v="2025-07-28T00:00:00Z"/><d v="2025-07-25T00:00:00Z"/><d v="2025-07-30T00:00:00Z"/><d v="2025-07-31T00:00:00Z"/><d v="2025-08-01T00:00:00Z"/><d v="2025-08-05T00:00:00Z"/><d v="2025-08-04T08:24:00Z"/><d v="2025-08-03T00:00:00Z"/><d v="2025-07-05T00:00:00Z"/><d v="2025-07-30T12:06:00Z"/><d v="2025-06-19T11:57:00Z"/><d v="2025-08-05T12:12:00Z"/><d v="2025-08-05T11:45:00Z"/><d v="2025-08-05T11:41:00Z"/><d v="2025-08-05T10:59:00Z"/><d v="2025-08-05T10:08:00Z"/><d v="2025-08-05T08:25:00Z"/><d v="2025-08-04T00:00:00Z"/><d v="2025-08-04T12:48:00Z"/><d v="2025-08-04T12:28:00Z"/><d v="2025-08-04T11:36:00Z"/><d v="2025-08-04T11:23:00Z"/><d v="2025-08-04T09:54:00Z"/><d v="2025-08-04T09:50:00Z"/><d v="2025-08-04T09:39:00Z"/><d v="2025-08-04T09:34:00Z"/><d v="2025-08-04T09:29:00Z"/><d v="2025-08-04T08:40:00Z"/><d v="2025-08-04T08:29:00Z"/><d v="2025-08-08T00:00:00Z"/><d v="2025-08-08T08:00:00Z"/><d v="2025-08-06T00:00:00Z"/><d v="2025-08-05T11:26:00Z"/><d v="2025-08-05T12:16:00Z"/><d v="2025-08-05T09:53:00Z"/><d v="2025-08-05T09:01:00Z"/><d v="2025-08-05T08:35:00Z"/><d v="2025-08-01T11:54:00Z"/><d v="2025-08-11T00:00:00Z"/><d v="2025-08-13T00:00:00Z"/><d v="2025-08-12T00:00:00Z"/><d v="2025-08-14T00:00:00Z"/><d v="2025-08-20T00:00:00Z"/><d v="2025-08-19T00:00:00Z"/><d v="2025-08-17T00:00:00Z"/><d v="2025-08-15T00:00:00Z"/><d v="2025-08-22T00:00:00Z"/><d v="2025-08-21T00:00:00Z"/><d v="2025-08-22T09:00:00Z"/><d v="2025-08-22T08:06:00Z"/><d v="2025-08-25T00:00:00Z"/><d v="2025-08-28T00:00:00Z"/><d v="2025-08-27T00:00:00Z"/><d v="2025-08-26T00:00:00Z"/><d v="2025-08-28T11:23:00Z"/><d v="2025-08-28T10:13:00Z"/><d v="2025-08-28T08:29:00Z"/><d v="2025-09-01T11:15:00Z"/><d v="2025-09-01T11:02:00Z"/><d v="2025-09-01T10:29:00Z"/><d v="2025-08-29T00:00:00Z"/><d v="2025-08-29T12:39:00Z"/><d v="2025-08-29T11:40:00Z"/><d v="2025-08-29T08:56:00Z"/><d v="2025-08-29T08:46:00Z"/><d v="2025-08-29T07:59:00Z"/><d v="2025-08-29T07:44:00Z"/><d v="2025-09-01T00:00:00Z"/><d v="2025-09-03T00:00:00Z"/><d v="2025-09-02T00:00:00Z"/><d v="2025-09-04T00:00:00Z"/><d v="2025-09-05T00:00:00Z"/><d v="2025-09-08T00:00:00Z"/><d v="2025-09-09T00:00:00Z"/><d v="2025-09-10T00:00:00Z"/><d v="2025-09-11T00:00:00Z"/><d v="2025-09-15T00:00:00Z"/><d v="2025-09-12T00:00:00Z"/><d v="2025-09-16T00:00:00Z"/><d v="2025-09-17T00:00:00Z"/><d v="2025-09-17T12:40:00Z"/><d v="2025-09-17T12:07:00Z"/><d v="2025-09-17T12:04:00Z"/><d v="2025-09-17T11:51:00Z"/><d v="2025-09-17T10:03:00Z"/><d v="2025-09-17T09:25:00Z"/><d v="2025-09-17T07:24:00Z"/><d v="2025-09-16T11:35:00Z"/><d v="2025-09-16T11:11:00Z"/><d v="2025-09-16T09:29:00Z"/><d v="2025-09-16T08:25:00Z"/><d v="2025-08-29T07:27:00Z"/><d v="2025-09-18T00:00:00Z"/><d v="2025-09-19T00:00:00Z"/><d v="2025-09-22T00:00:00Z"/><d v="2025-09-23T00:00:00Z"/><d v="2025-09-25T00:00:00Z"/><d v="2025-09-24T00:00:00Z"/><d v="2025-09-26T00:00:00Z"/><d v="2025-09-30T00:00:00Z"/><d v="2025-09-29T00:00:00Z"/><d v="2025-10-01T00:00:00Z"/><d v="2025-10-02T00:00:00Z"/><d v="2025-10-03T00:00:00Z"/><d v="2025-10-07T00:00:00Z"/><d v="2025-10-06T00:00:00Z"/><d v="2025-10-08T00:00:00Z"/><d v="2025-10-09T00:00:00Z"/><d v="2025-10-13T00:00:00Z"/><d v="2025-10-10T00:00:00Z"/><d v="2025-10-14T00:00:00Z"/><d v="2025-10-15T00:00:00Z"/><d v="2025-10-16T00:00:00Z"/><d v="2025-10-17T00:00:00Z"/><d v="2025-10-20T00:00:00Z"/><d v="2025-10-21T00:00:00Z"/><d v="2025-10-22T00:00:00Z"/><d v="2025-10-23T00:00:00Z"/><d v="2025-10-24T00:00:00Z"/><d v="2025-10-29T00:00:00Z"/><d v="2025-10-28T00:00:00Z"/><d v="2025-10-27T00:00:00Z"/><d v="2025-10-26T00:00:00Z"/><d v="2025-10-25T00:00:00Z"/><d v="2025-10-30T00:00:00Z"/><d v="2025-10-31T00:00:00Z"/><d v="2025-11-04T00:00:00Z"/><d v="2025-11-05T00:00:00Z"/><d v="2025-11-07T00:00:00Z"/><d v="2025-11-06T00:00:00Z"/><d v="2025-11-10T00:00:00Z"/><d v="2025-11-13T00:00:00Z"/><d v="2025-11-12T00:00:00Z"/><d v="2025-11-11T00:00:00Z"/><d v="2025-11-18T00:00:00Z"/><d v="2025-11-14T00:00:00Z"/><d v="2025-11-21T00:00:00Z"/><d v="2025-11-20T00:00:00Z"/><d v="2025-11-19T00:00:00Z"/><d v="2025-11-24T00:00:00Z"/><d v="2025-11-26T00:00:00Z"/><d v="2025-11-25T00:00:00Z"/><d v="2025-11-27T00:00:00Z"/><d v="2025-11-28T00:00:00Z"/><d v="2025-12-01T00:00:00Z"/><d v="2025-12-02T00:00:00Z"/><d v="2025-12-04T00:00:00Z"/><d v="2025-12-03T00:00:00Z"/><d v="2025-12-05T00:00:00Z"/><d v="2025-12-11T00:00:00Z"/><d v="2025-12-10T00:00:00Z"/><d v="2025-12-09T00:00:00Z"/><d v="2025-12-15T00:00:00Z"/><d v="2025-12-16T00:00:00Z"/><d v="2025-12-12T00:00:00Z"/><d v="2025-12-18T00:00:00Z"/><d v="2025-12-19T00:00:00Z"/><d v="2025-12-17T00:00:00Z"/><d v="2025-12-23T00:00:00Z"/><d v="2025-12-22T00:00:00Z"/><d v="2025-12-24T00:00:00Z"/><d v="2025-12-24T07:12:00Z"/><d v="2025-12-24T07:09:00Z"/><n v="-619824.0"/><d v="2025-12-29T00:00:00Z"/><d v="2025-12-26T00:00:00Z"/><d v="2025-12-31T00:00:00Z"/><d v="2026-01-06T00:00:00Z"/><d v="2026-01-05T00:00:00Z"/><d v="2026-01-07T00:00:00Z"/><d v="2025-12-30T00:00:00Z"/><d v="2026-01-09T00:00:00Z"/><d v="2026-01-13T00:00:00Z"/><d v="2026-01-08T00:00:00Z"/><d v="2026-01-02T00:00:00Z"/><d v="2026-01-14T00:00:00Z"/><d v="2026-01-16T00:00:00Z"/><d v="2026-01-15T00:00:00Z"/><d v="2026-01-19T00:00:00Z"/><m/></sharedItems></cacheField><cacheField name="ASUNTO&#xA;3" numFmtId="0"><sharedItems containsBlank="1"><s v="RESPUESTA A SU SOLICITUD DE LA SECRETARÍA DE CULTURA, RECREACIÓN Y DEPORTE ASUNTO: RESPUESTA A LOS RADICADOS ORFEO NOS. 20247100198822, 20247100198842 Y 20247100198862 ??? SOLICITUD REQUERIMIENTO AFECTACIONES Y FILTRACIONES EN CUBIERTA DEL INMUEBLE DE LA "/><s v="RESPUESTA AL RADICADO 2024JBB410092181 // RADICADO SDA 2021ER97109 DEL 19 DE MAYO DE 2021 // REQUERIMIENTO AL CT DE MANEJO SSFFS-07464 DEL 2021-07-13"/><s v="PROCESO SDA NO. 6421640. REQUERIMIENTOS OBRAS EN EEJECUSION SOBRE LA QUEBRADA HAYUELOS"/><s v="REMISION-COMUNICACI0N AUTO 50, MARIA DEL TRANSITO CRISTANCHO GLZ Y OTROS VS ALCALDÍA MAYOR DE BOGOTÁ- SECRETARIA DIST DE MOVILIDAD, ALCALDÍA LOCAL DE FONTIBON, INSTITUTO DE DESARROLLO URBANO, UNIDAD ADMINISTRATIVA ESPECIAL DE REHABILITACIÓN Y MANTENIMIENT"/><s v="SOLICITUD REQUERIMIENTO AFECTACIONES Y FILTRACIONES EN CUBIERTA DEL INMUEBLE DE LA BIBLIOTECA PÚBLICA DE FONTIBÓN"/><s v="RESPUESTA AL PROCESO SIPSE NO. 121787 - FONDO DE DESARROLLO LOCAL DE FONTIBÓN ??? CMA - ???INTERVENTORIA ADECUACIÓN, MANTENIMIENTO Y/O DOTACIÓN DEL MOBILIARIO DE PARQUES VECINALES Y DE BOLSILLO DE LA LOCALIDAD DE FONTIBÓN???"/><s v="MOVILIDAD AVENIDA FERROCARRIL CON AVENIDA CIUDAD DE CALI, SEMAFORO MAL PROGRAMADO Y QUE PASO CON PUENTE VEHICULAR"/><s v="RESPUESTA RADICADO 20245920467101 - OFICIO CO-0004-JAM-INFONTIBON-159 REF.: CONTRATO FDLF CIN 441-2022 ???REALIZAR LA INTERVENTORÍA TÉCNICA, ADMINISTRATIVA, FINANCIERA, JURÍDICA, AMBIENTAL Y SOCIAL A LA ELABORACIÓN DE ESTUDIOS Y DISEÑOS DE LA MALLA VIAL Y"/><s v="QUERERIMIENTO POR HUECO EN LA PARTE DEL ESPACIO PUBLICO DEL CONJUNTO BONAIRE CALLE 19A BIS NO. 116-81"/><s v="COPIA DE RESPUESTA AL RADICADO UAERMV NO. 20251120014402 DEL 3 DE FEBRERO DE 2025 - COMUNICACIÓN DEL CENTRO DE ATENCIÓN AL CIUDADANO - CONTRALORÍA DE BOGOTÁ D.C. ??? ARREGLO DE VÍA MODELIA."/><s v="REMISION INCUMPLIMIENTOS EN LA IMPLEMENTACION DE PLAN DE MANEJO DE TRANSITO"/><s v="CILFTB-010-02-2025 ENTREGA DE DOCUMENTACION PARA PROCESO DE LIQUIDACION"/><s v="INCORPORACIÓN ZONAS DE USO PÚBLICO SECTOR CONSOLIDADO INMERSAS EN EL POLÍGONO SECTOR CATASTRAL CENTRO FONTIBÓN 006410, AL INVENTARIO DE LA DEFENSORÍA."/><s v="SOLICITUD DE REPORTE DE EJECUCIÓN DE INTERVENCIONES (CONSTRUCCIÓN/CONSERVACIÓN) O ACTIVIDADES DE DIAGNÓSTICO SOBRE LA INFRAESTRUCTURA DE LOS SISTEMAS DE MOVILIDAD Y DE ESPACIO PÚBLICO COMPRENDIDAS EN LOS PERIODOS ENTRE EL 1 DE ENERO AL 30 DE JUNIO DE 2024"/><s v="REFERNCIA DERECHO DE PETICION CONSAGRADO EN EL ARTICULO 23 DE LA CONSTITUCION Y CON DESARROLLO LEGAL APARTIR DEL ARTICULO 13 Y SUBSIGUEINTE DE LA LEY 1437 DE 2011 SUSTITUIDOS POR LA LEY LESTATUTARIA 1755 DE 2015. ME DIRIJPO A USTED, CON FIN DE QUE SE LE D"/><s v="ENTREGA DE DOCUMENTACION INICIAL"/><s v="RADICACION DE DOCUMENTOS CUENTA DE COBRO N 4 CONTRATO DE SUMINISTRO N 117787"/><s v="2025-EE-0010832 -REMISIÓN CASO JUNTA DE ACCIÓN COMUNAL DEL BARRIO: LAS BRISAS - NUBIA CONSUELO MUÑOZ PEREZ"/><s v="COPIA RESPUESTA A LA COMUNICACIÓN 2025EE1904 DEL CONCEJO DE BOGOTÁ CON RADICADO UAERMV NO. 20251120015812 DEL 5 DE FEBRERO DE 2025. INTERVENCIONES DE LA MALLA VIAL EN LA CALLE 18 # 68 B ??? 73 Y LA CALLE 17A # 69 B - 06. LOCALIDAD DE FONTIBÓN."/><s v="COPIA RESPUESTA RAD 2025EE2577"/><s v="2025-EE-0010832 - MISIÓN CASO JUNTA DE ACCIÓN COMUNAL DEL BARRIO: LAS BRISAS"/><s v="SOLICITUD DE SUSPENSIÓN N° 1 CONTRATO DE OBRA FDLF-COP-719-2024"/><s v="2025EE3402 - RECORRIDO PROBLEMÁTICA MEJORAMIENTO PARQUE ZONAL CANAL BOYACÁ MODELIA, LOCALIDAD DE FONTIBÓN. - 25 DE FEBRERO DEL AÑO EN CURSO, A LAS 08:00AM, - CONCEJAL JUAN MANUEL DÍAZ MARTÍNEZ"/><s v="REF OPERATIVOS DE CONTROL CONJUNTOS SOBRE LA ACTIVIDAD VALET PARKING EN LA LOCALIDAD DE FONTIBON"/><s v="RESPUESTA AL RADICADO NO. 20245920368631 DEL 20 DE SEPTIEMBRE DE 2024"/><s v="RESMISION REPORTE RCD SEPTIEMBRE Y OCTUBRE DE 2024 CONTRATO DE OBRA 379-2023"/><s v="ENTREGA HOJAS DE VIDA PERSONAL CTO 736-2024"/><s v="REMISION DE GARANTIAS POR SUSCRIPCION DEL ACTA DE INICIO DE CONTRATO DE INTERVENTORIA FDLD CIV 717-2024"/><s v="SOLICITUD DE FORMATOS PARA EL DESARROLLO DEL CONTRATO DE INTERVENTORIA FDLF CIV 717-2024"/><s v="TRASLADO DE LA SOLICITUD RECIBIDA MEDIENTE COMUNICADO VIAS FONTIBON 711-2024-002 DEL 18 DE FEBRERO DE 2025"/><s v="ATENCION SDE ONSERVACIONES GARANTIA POR SUSCRIPCION DEL CONTRATO DE INTERVENTORIA NO. FDLF CIV 717-2024"/><s v="REMISION DE GARANTIAS POR SUSCRIPCION DEL CONTRATO DE INTERVENTORIA NO. FDLF CIV 717-2024"/><s v="REMISION DE HOJAS DE VIDA PARA EL CONTRATO DE INTERVENTORIA NO. FDLF CIV-717-2024"/><s v="OFICIO JAL 061/2025 - : DERECHO DE PETICION (INFORME)"/><s v="20255000016721 - SOLICITUD DE INFORMACIÓN PETICIÓN SDQS 3919662024 - RADICADO VEEDURÍA DISTRITAL 20242200095622 - EXPEDIENTE 2024500305100601E - SEÑORA YINETH GAITÁN PERALTA Y OTRAS"/><s v="2025-EE-0014878 - COMUNICACIÓN DEL INFORME DE REVISIÓN AL CONTRATO 393-2023"/><s v="2025EE4051 - DERECHO DE PETICIÓN - PARQUE CON CÓDIGO DEL IDRD 09-112 - CONCEJAL ANDRÉS DARÍO ONZAGA NIÑO"/><s v="2025-EE-0016131 - SINPROC: 18017 - BRAYAN ROJAS MAHECHA"/><s v="INFORME DE POLICÍA ESPECIAL CAI MACARENA"/><s v="INFORMACION DEL MOBILIARIO PARQUE DE BOLSILLO ARRAYANES DE FONTIBON."/><s v="19650 GESTION INTERSECTORIAL A LA RESPUESTA INVESTIGACION SOCIO EPIDEMIOLOGICA DE CAMPO SOBRE DEFICIENCIAS EN LA INFRAESTRUCTURA VIAL EN LA LOCALIDA DE FONTIBON"/><s v="COPIA DE RESPUESTA A DERECHO DE PETICIÓN PARQUE EL MURO - PARQUE MODELIA, LOCALIDAD DE FONTIBÓN, RADICADO IDRD - 20252100056432."/><s v="2025-119443-MEBOG/COSEC3-ESTOP-20.1 - INFORME DE POLICIA ESPECIAL CAI SABANA GRANDE"/><s v="OFICIO JAL 100-2024 - SOLICITUD DE INTERVENCIÓN PARQUE EL PORTAL DE LOS NIÑOS. - EDIL VÍCTOR LORENZO MOSQUERA SERNA"/><s v="OF PDAC NO. 222.INH - SIGDEAE-2024-699308 - SEGUNDA REITERACIÓN- OFICIO PDAC 219.INH 20/02/25. ACCIÓN PREVENTIVA Y CONTROL DE GESTIÓN - GESTIÓN ??? PUENTE DE SAN ANTONIO."/><s v="APROBACION DEL PLAN DE GESTION SOCIAL REMIIDO POR EL CONTRATISTA MEDIANTE COMUNICADO VIAS FONTIBON N711-2024-005"/><s v="COMUNICACIÓN IDU 202538700232991 DE FECHA 04/03/2025. RESPUESTA AL RADICADO: 202552600285712"/><s v="CONTRATO DE OBRA NO. PAF-ANI-O-118-2022-01-ADMINISTRACIÓN, VIGILANCIA, CONTROL DE TRÁFICO, OPERACIÓN Y MANTENIMIENTO DE LA INFRAESTRUCTURA FÉRREA ENTREGADA DEL CORREDOR BOGOTÁ - BELENCITO, EL RAMAL LA CARO ??? ZIPAQUIRÁ Y EL TRAMO BOGOTÁ ??? FACATATIVÁ. A"/><s v="SRS ALCALDE GALÁN ??QUIÉN RESPONDE ? UNOS CONSTRUYEN OTROS DESTRUYEN 2025-03-05 EAAB DAÑO ANDEN EN CR68B CL 24A CIUDAD SALITRE HACE DOS MESES TERMINARON RECONSTRUCCIÓN DE ESTOS ANDENES EN CL24A ENTRE CR68 ABIS Y CR 68B FRENTE A MCDONALDS CIUDAD SALITRE"/><s v="RADICADO DADEP 20254000033722 DEL 12/02/2025. RADICADO ALCALDÍA LOCAL 20255920046401 DEL 10/02/2025 ASUNTO: SOLICITUD CONCEPTO VÍAS CARRERA 128 CALLE 15B"/><s v="REQUERIMIENTO 1069522025:MAL ESTADO VIAL"/><s v="SOLICITUD INFORMACION DE POSIBLE AFECTACION AL CAI CALLE 13, PARA RESERVA VILA MALLA VIAL ARTERIAL"/><s v="INFORME DE POLICÍA ESPECIAL CAI MODELIA COMEDIDAMENTE ME PERMITO INFORMAR LA PROBLEMÁTICA PRESENTADA EN LA DIRECCIÓN CALLE 24 CON CARRERA 86"/><s v="CONTRATO DE OBRA NO. 393 DE 2024, CUYO OBJETO ES ???CONTRATAR A PRECIOS UNITARIOS FIJOS SIN FÓRMULA DE REAJUSTE LAS REPARACIONES LOCATIVAS DE LOS SALONES COMUNALES PRIORIZADOS EN LA LOCALIDAD DE FONTIBÓN???. ASUNTO: DERECHO DE PETICIÓN"/><s v="URGENTE: ESTADO CRÍTICO DE LA VÍA EN AV. CIUDAD DE CALI CON CALLE 24 (MODELIA)"/><s v="SOLICITUD DE MANTENIMIENTO DE LOS PARQUES VECINALES IDRD 09-053 Y IDRD 09 - 051 UBICADOS EN LA?? KR 81- KR 81A / CL 23- CL23D MODELIA OCCIDENTAL - URBANIZACIÓN MODELIA SECTOR E DE LA LOCALIDAD DE FONTIBÓN."/><s v="COPIA DE RESPUESTA AL RADICADO SDM NO 202561200630812. SOLICITUD IMPLEMENTACIÓN DE SEÑALIZACIÓN Y REDUCTORES DE VELOCIDAD EN LA CL 19A BIS ENTRE KR 116 Y KR 120. LOCALIDAD DE FONTIBÓN"/><s v="REMISION OTRO SI 1 ACTA CONSORCIAL CONSORCIO INTERVENTORIA MALLA VIAL CONTRATO DE INTERVENTORIA 230-2022"/><s v="DERECHO DE PETICION CONSORCIO INTERVENTORIA MALLA VIAL CONTRATO DE INTERVENTORIA 230-2022"/><s v="DERECHO DE PETICION CONSORCIO INTERVENTORIA CONTRATO DE INTERVENTORIA 209-2018"/><s v="REQUERIMIENTO 1141192025:SOLICITO DE MANERA URGENTE SE REALICE UN VISITA Y PAVIMENTACION A ESTA CUADRA QUE EN ESTE MOMENTO SE ENCUENTRA LLENA DE HUECOS QUE AFECTAN LA MOVILIDAD Y PUEDEN CAUSAR UN GRAVE ACCIDETE CON CARRO O PEATON."/><s v="REQUERIMIENTO 920532025:AMPLIACION ORFEO 20255910021272 REGISTRO FOTOGRAFICO 2025-02-25"/><s v="REQUERIMIENTO 1140632025:BUEN DIA, SOLICITO LA PAVIMENTACION DE VARIOS HUECOS QUE SE ENCUENTRAN EN LA CUADRA ESTO ESTA HACIENDO QUE SE TENGAN ACCIDENTES CON LOS VEHICULOS ADICIONAL QUE UNO DE ESTOS HUECOS CADA DIA ESTA MAS HUNDIDO Y ESTO PUEDE GENERAR UN "/><s v="INFORME POLICIA ESPECIAL CAI SABANA GRANDE"/><s v="SIGDEAE-2024- 699308 - OF PDAC NO. 235.INH - TERCERA REITERACIÓN- OFICIO PDAC 193.INH 14/01/25. ACCIÓN PREVENTIVA Y CONTROL DE GESTIÓN - GESTIÓN ??? PUENTE DE SAN ANTONIO."/><s v="SOLICITUD INTERVENCIÓN CALLE 22J ENTRE LAS CARRERAS 102 Y 104A"/><s v="REQUERIMIENTO 1198852025:SOLICITUD DE INTERVENCIÓN A MALLA VIAL DE LA LOCALIDAD."/><s v="COPIA DE OR OFICIO DE RESPUESTA A PQRSDF. SOLICITUD DE INFORMACIÓN SOBRE LA REPARACIÓN DE UNA CALLE EN LA LOCALIDAD DE FONTIBÓN. RADICADOS IDPC NO. 20255110018402 DEL 03 DE MARZO DE 2024. BOGOTÁ TE ESCUCHA NO. 1053212025."/><s v="REQUERIMIENTO 1175032025:ES PARA REPORTAR LA FALTA DE MANTENIMIENTO DEL ANDEN UBICADO EN LA DIRECCION CRA 72C 24-73, QUEDA CERCA AL CAI DE MODELIA , CUANDO LLUEVE SE VUELVE UNA PISCINA DE BARRO, LOS ADULTOS MAYORES TOMAN CLASE DE AEROBICOS EN EL PARQUE Y "/><s v="CONTRATO DE OBRA 1-01-25400-1359-2019 FINALIZACION DE OBRA MANIJA MATRIZ ACUEDUCTO TIBITOC CASABLANCA"/><s v="INFORME POLICIA ESPECIAL CAI VERSALLES"/><s v="COPIA DE RESPUESTA AL RADICADO UAERMV NO. 20251120031562 DEL 5 DE MARZO DE 2025 ??? COMUNICACIÓN E-SOMOS-F-EXT-0037-05032025 - MAL ESTADO DE LA INFRAESTRUCTURA VIAL ENERO 2025."/><s v="RESPUESTA RADICADO 20251120031572 DE 5-3-2025 &quot;OFICIO 20255920077121 RESPUESTA SOLICITUD INTERVENCIÓN VIAL REFERENCIA: REQUERIMIENTO NO. 867862025 Y RADICADO ALCALDÍA NO. 20254600573862&quot;."/><s v="ENVÍO RESPUESTA AL RADICADO NÚMERO 202552600337992 SOLICITUD MEJORAMIENTO DE LAS NOVEDADES DE MAL ESTADO DE LA MALLA VIAL EN\\N LA DIAGONAL 24C ENTRE LAS CARRERAS 96 Y 96 BIS B. LOCALIDAD DE FONTIBÓN"/><s v="SOLICITUD DE REUBICACIÓN DE BANCA PÚBLICA POR RAZONES DE SEGURIDAD Y BIENESTAR COMUNITARIO"/><s v="COPIA DE ENVÍO RESPUESTA AL RADICADO NÚMERO 202552600289522 - RESPUESTA A SOLICITUDES DE INTERVENCIÓN EN MALLA VIAL POR TRASLADO DE LA SUBRED SUR OCCIDENTE ESE, LOCALIDADES DE FONTIBÓN Y PUENTE ARANDA"/><s v="RADICADO DADEP NO. 20254000037312 DEL 03-02-2025 RADICADO IDRD NO. 20256000041411 DEL 17-02-2025 ASUNTO: RESPUESTA RADICADO IDRD NO 20252400049442 DEL 6 DE FEBRERO DE 2025 ???BOGOTÁ TE ESCUCHA NO. 575672025.-PREDIOS PÚBLICOS DEL AS URBANIZACIÓN PARQUES DE"/><s v="REQUERIMIENTO 1220242025:SE REQUIERE REPAVIMENTAR VIA DEN CARRERA 111 A DESDE LA AV FERROCARRIL AV CALLE 24 HASTA CARRERA 17 FONTIBON"/><s v="ENTREGA PLAN DE ACCION AMBIENTAL Y SST CONTRATO DE INTERVENTORIA 737-2024"/><s v="ENTREGA PLAN DE ACCION SOCIAL CONTRATO DE INTERVENTORIA 737-2024"/><s v="ENTREGA PLAN DE CALIDAD CONTRATO DE INTERVENTORIA 737-2024"/><s v="REQUERIMIENTO 1161702025:SOLICITO DAR MANTENIMIENTO VIAL DADO QUE SE PRESENTA UN HUECO DESDE HACE 0 A 1 AÑO EN LA UBICACIÓN LATITUD: @{ADDRESS-LATITUD} LONGITUD: @{ADDRESS-LONGITUD}, CON DIRECCIÓN KR 103A 22H 65 . EN EL SITIO NO PASA TRANSPORTE PÚBLICO Y "/><s v="REQUERIMIENTO 1204742025:FALTA DE MANTENIMIENTO DEL ESPACIO."/><s v="REQUERIMIENTO 1183122025:INTERVENCION PARA REPARAR LA CALLE 22J ENTRE LAS CARRERAS 102 Y 104 AA DEL BARRIO LA GIRALDA DE FONTIBON"/><s v="REQUERIMIENTO 1239472025:SOLICITUD DE INTERVENCION CR 90 N 23-70, PARALELO AL FARMATODO DE MODELIA"/><s v="COPIA DE MOVILIDAD TRASLADO A SOLICITUD DE INSTALACION DE SEÑALES DE TRANSITO"/><s v="REMISION COPIA INFORMADA SOLICITUD INFORMACION DE POSIBLE AFECTACION AL CAI CALLE 13 PARA RESERVA VIAL PARA MALLA VIA ARTERIAL"/><s v="REMISION COPIA INFORMADA SOLICITUD DE INFORMACION DE POSIBLE AFECTACION AL CAI CALLE 13 PARA RESERVA VIAL PARA MALLA VIA ARTERIAL"/><s v="COPIA DE DERECHO DE PETICIÓN INTERÉS GENERAL"/><s v="SOLICITO POR FAVOR A LA ENTIDAD QUE CORRESPONDE, NOS ARREGLE EL ANDEN??QUE SE ENCUENTRA UBICADO EN LA??CALLE 17 ENTRE LAS CARRERAS 96 B Y 96 C (FONTIBÓN) YA QUE SE ENCUENTRA EN MUY MAL ESTADO, COMO SE OBSERVA??EN LAS FOTOS ADJUNTAS, ES EL COLMO QUE ESTA S"/><s v="COPIA RESPUESTA AL RADICADO IDU 202552600192122 DEL 7 DE FEBRERO DE 2025. CRONOGRAMA PLAN ANUAL DE TRABAJO 2025 LOCALIDAD DE FONTIBÓN"/><s v="SOLICITUD ACEPTACION OTRO SI NO. 1 ACTA CONSORCIAL CONSORCIO INTERVENTORIA MALLA VIAL CONTRATO 230-2022"/><s v="&quot;REQUERIMIENTO 1259982025:PETICION 14 03 2025 CLAUDIA MARCELA ACERO &quot;"/><s v="NFORME POLICIA ESPECIAL MAL ESTADO MALLA VIAL"/><s v="REMISION DE HOJAS DE VIDA CONTRATO DE OBRA FDLF COP 711 DE 2024 APROBADAS POR INTERVENTORIA"/><s v="INFORME POLICIA ESPECIAL CAI SABAN GRANDE"/><s v="ENTREGA DE COPIA DE ACTAS DE VECINDD REALIZADA EN CAMPAMENTO Y PARQUEO DE MAQUINARIA."/><s v="&quot;REQUERIMIENTO 1281972025:MOTIVO INTERVENCION CALLE 23 B # 86-51 &quot;"/><s v="REQUERIMIENTO 1265582025:POR TRATARSE DE MANTENIMIENTO DE LOS ANDENES EN LA MALLA VIAL , SEGUN ESTABLECE EL DECRETO 109 DE 2009, POR TANTO, ESTA SERA ATENDIDA POR LA ENTIDAD COMPETENTE"/><s v="PETICIONES BARRIO EL REFUGIO"/><s v="007-2025-FDLF-CTPF - CONTRATO FDLF-CIV-737-2024 - ENTREGA DE PLANES DE GESTION Y BALANCE Y PROGRAMACION CONTRATO DE OBRA 736-2024"/><s v="COPIA DE ALCANCE AL RADICADO DE RESPUESTA IDU 202518500262741 DEL 12 DE MARZO DE 2025."/><s v="INFORME POLICIA ESPECIAL"/><s v="COPIA DE EN ATENCIÓN AL RADICADO UAERMV NO. 20251120031102 DEL 05 DE MARZO DE 2025-, ???(???) NOVEDADES DE MAL ESTADO DE INFRAESTRUCTURA VIAL ZONAL EN EL PIR UBICADO EN LA DIAGONAL 24C ENTRE LAS CARRERAS 96 Y 96 BIS B (???)???."/><s v="COPIA DE RESPUESTA OFICIO RADICADO IDRD 20252100068872 DEL 24 DE FEBRERO DE 2025 / INICIO DE OBRAS Y EJECUCIÓN DEL CONTRATO 736-2024 PROYECTOS O INTERVENCIONES PARQUES LOCALIDAD FONTIBÓN."/><s v="RESPUESTA OFICIO RADICADO IDRD 20252100068872 DEL 24 DE FEBRERO DE 2025 / INICIO DE OBRAS Y EJECUCIÓN DEL CONTRATO 736-2024 PROYECTOS O INTERVENCIONES PARQUES LOCALIDAD FONTIBÓN"/><s v="REQUERIMIENTO 1257712025:DOCUMENTOS MALLA VIAL"/><s v="LA GRUPO DE CONTABILIDAD LE ESTÁ REMITIENDO EL DOCUMENTO DE SALIDA 202572010012711 DE RESPUESTA O SOLICITUD GENERADO PARA USTED. CUALQUIER INQUIETUD COMUNICARSE DIRECTAMENTE CON LA ENTIDAD. 216232 FONDO DE DESARROLLO LOCAL DE FONTIBON IFE 86.PDF, 20257201"/><s v="RESPUESTA AL RADICADO 20255920102421-ALERTA POR PRIMER PRESUNTO INCUMPLIMIENT"/><s v="COPIA DE RESPUESTA AL RADICADO SDM NO 202561200797122. SOLICITUD MANTENIMIENTO REDUCTORES DE VELOCIDAD EN LA KR 69F CON CL 23C. LOCALIDAD DE FONTIBÓN."/><s v="DERECHO DE PETICIÓN AFECTACIONES VIALES (CARRERA 116 Y CARRERA 118)"/><s v="SRS ??CONCONCRETO ??ADOQUINES LADRILLOS DEL SENDERO PEATONAL DESDE PUENTE CURVO TRANSMILENIO ??Y PUENTE VEHICULAR AV68 ??A BANCO REPUBLICA ??Y EN COSTADO ??NORTE LOS SENDEROS DESDE RETORNO AVCL26 A AV68 ??A ??RETORNO AV68 AVCL26 ?? ESPACIOS PUBLICOS DEBAJ"/><s v="PREGUNTAR COMO VAN LOS TRAMITES DE REPARCHEO DE LA CALLE 23 B CARRERA 118 A BIS A A LA CARRERA 118 B CARRERA 118 B A LA CARRERA 118 B BIS Y DESDE LA CARRERA 119 BIS A LA CARRERA 119A"/><s v="REMISION DERECHO DE PETICION EN INTERES GENERAL"/><s v="REMISION PLAN DE GESTIOPN DE RCD PARA EL CONTRATO DE OBRA FDLF COP 711 DE 2024 APROBADO POR INTERVENTORIA"/><s v="&quot;REQUERIMIENTO 1373012025:SOLICITUD INTERVENCION CRUCE CALLE 22 CON CRA 96B. &quot;"/><s v="CONVOCATORIA COMITÉ IDU N°49"/><s v="TRASLADO POR COMPETENCIA - RV: MANTENIMIENTO PARQUE REFERENCIADO: 1-2025-10117"/><s v="SDP: 1-2025-06096 ALCALDIA LOCAL FONTIBÓN: 20245920458941 DADEP: 20252010010671 ASUNTO: CONCEPTO SEÑALAMIENTO URBANÍSTICO DEL TRAMO VIAL DE LA CARRERA 126 ENTRE CALLES 17 Y 17F. LOCALIDAD: FONTIBÓN UPL: 12 ??? FONTIBÓN COORDENADAS DEL PREDIO: ESTE (X): 90"/><s v="REQUERIMIENTO 1350492025:SOLICITUD DE INTERVENCION CARRERA 126 NO.17-92"/><s v="INVITACIÓN A LA 2° REUNIÓN DEL COMITÉ IDU DEL PTE CARRERA 70 POR CALLE 26"/><s v="SOLCITAMOS??SU VALIOSA COLABORACIÓN PARA QUE SEAN ATENDIDOS LOS TRAMOS VIALES UBICADOS EN LA CR 92 ENTRE CL22 A CL 21 Y CL 21 CR 91, TODA VEZ QUE ESTO AFECTA LA VIDA Y TRANQUILIDAD DEL LAS PERSONAS."/><s v="CPIA DE ENVÍO RESPUESTA AL RADICADO NÚMERO 202552600295952 - RESPUESTA A SOLICITUD DE INTERVENCIÓN DEL SEPARADOR VIAL DE LA CALLE 23C ENTRE LA AVENIDA BOYACÁ Y LA CARRERA 69F, LOCALIDAD DE FONTIBÓN"/><s v="SOLICITO NUEVAMENTE SEA REEVALUADO EL MANTENIMIENTO DEL ANDEN??PERIMETRAL DE NUESTROS PARQUE UBICADO EN LA CL 21 CR 87 B, TODA VEZ QUE DESDE EL DESPRENDIMIENTO DEL INDIVIDUO ARBOREO EN EL MES DE MAYO DE 2023 ESTE ANDEN SE ENCUENTRA EN MAL ESTADO."/><s v="MANTENIMIENTOPARQUE"/><s v="REQUERIMIENTO 1351102025:EN COMUNICACION CHAT UMV: QUIERO REPORTAR UNA VIA QUE ESTA EMPEORANDO SU ESTADO. CON EL INVIERNO HAY MAS HUECOS, YA SE HAN PRESENTADO ACCIDENTES. CALLE 19A ENTRE CARRERAS 80A Y 81B, BARRIO HAYUELOS LOCALIDAD DE FONTIBON"/><s v="RADICADO DADEP NO. 20254000055002 DEL 06-03-2025. RADICADO SDA NO. 2025EE48837. ASUNTO: INDEBIDA OCUPACIÓN DEL ESPACIO PÚBLICO CARRERA 123."/><s v="TRASLADO DE SOLICITUD DE ADECUACIONES A CORREDORES FERREOS"/><s v="INFORME DE EJECUCIÓN FINANCIERA CONVENIO 216232 FEBRERO 2025"/><s v="TRASLADO POR COMPETENCIA - RV: MANTENIMIENTO ANDEN REFERENCIADO: 1-2025-10116"/><s v="COPIA TRASLADO RADICADO 202552600339512 IDU - REQUERIMIENTO 881612025 Y RADICACION ALCALDIA LOCAL FONTIBON NO. 20254600590872INTERVENCION VIAL"/><s v="COPIA DE TRASLADO POR COMPETENCIA - RV: MANTENIMIENTO PARQUE REFERENCIADO: 1-2025-10117"/><s v="ALCANCE A OFICIO INGI-50260-012-25 DEL 04 DE MARZO DE 2025 CON ASUNTO APROBACION DEL PLAN DE GESTION SOCIAL REMITIDO POR EL CONTRATISTA CONSORCIO VIAS FONTIBON 2024."/><s v="INFORME DE POLICÍA ESPECIAL CAI SANTANDER"/><s v="INFORME DE POLICIA ESPECIAL CAI SABANA GRANDE"/><s v="PUENTE EN MALAS CONDICIONES Y SIN ANDENES EN LA ZONA"/><s v="SDP: 1-2025-06852 ALCALDIA LOCAL FONTIBÓN: 20255920021581 ASUNTO: CONCEPTO SEÑALAMIENTO URBANÍSTICO DEL TRAMO VIAL DE LA CARRERA 126 ENTRE CALLES 17 Y 17F. LOCALIDAD: FONTIBÓN UPL: 12 ??? FONTIBÓN COORDENADAS DEL PREDIO: ESTE (X): 90760, NORTE (Y): 110327"/><s v="COPIA RESPUESTA AL RADICADO 20251120038552 DEL 18 DE MARZO DE 2025. COMUNICACIÓN SDM 202531102510031 ???ALCANCE A LOS RADICADOS SDM NO. 202561200621992 Y NO. 202561200622092; RAD. CONCEJO 20254210545952. SOLICITUDES EN MATERIA DE SEÑALIZACIÓN PRODUCTO DE "/><s v="RESPUESTA - AL OFICIO N° 20255920026171 -SOLICITUD PRESENTACIÓN CONTRATOS DE INFRAESTRUCTURA FDLF - A LES CONCEDE EL ESPACIO PARA EL MIÉRCOLES 2 DE ABRIL DE 2025 A LAS 9:00 A.M"/><s v="DERECHO DE PETICION"/><s v="INFORME DE POLICÍA ESPECIAL CAI HAYUELOS"/><s v="COPIA ENVÍO RESPUESTA AL RADICADO NÚMERO 202552600365712 . RAD. TM S.A. 2025EE07019, 2025ER09713. GREEN MOVIL S.A.S."/><s v="SEÑALAMIENTO URBANÍSTICO (TIPOLOGÍA VIAL) VÍA UBICADA EN LA CARRERA 126 ENTRE LA CALLE 17 A LA CALLE 17F CIV 9000540, 9000392"/><s v="INVITACIÓN TRABAJO CON EL IDU"/><s v="RESPUESTA AL RADICADO UAERMV NO. 20251120037662 DEL 17 DE MARZO DE 2025 - EN ATENCIÓN A LA COMUNICACIÓN STESV 202533600276621 DEL INSTITUTO DE DESARROLLO URBANO - RESPUESTA AL RADICADO NUMERO 202518500294762 INFORMACIÓN PROYECTO RECONSTRUCCIÓN DE VÍAS ZON"/><s v="INSEGURIDAD EN CIUDAD SALITRE SE ROBAN HASTA LOS HUECOS EN MENOS DE TRES DÍAS TRES TAPAS EN ETB EN COSTADO SUR-OCCIDENTE DE CONJUNTO SANTA MÓNICA CLUB HOUSES Y TRES CESTAS DE ACERO DETRÁS DE CAICU EN TRANSVERSAL 68 ENTRE KTRONIX Y PLAZA CLARO CC FWD: SRS "/><s v="REQUERIMIENTO 1386942025:SOLICITUD DE INTERVENCIÓN PARA MANTENIMIENTO DE MALLA VIAL DE LA LOCALIDAD."/><s v="COPIA DE : ENVÍO RESPUESTA AL RADICADO NÚMERO 202552600364682 DEL 10 DE MARZO DEL 2025 - RADICADO EMPRESA DE TRANSPORTE DEL TERCER MILENIO TRANSMILENIO S.A NO 2025EE-07019 - DIAGONAL 24C Y CARRERA 96 BIS A - LOCALIDAD DE FONTIBÓN"/><s v="RESPUESTA A SOLICITUD DE MANTENIMIENTO DE LOS PARQUES VECINALES IDRD 09- 053 Y IDRD 09 - 051 UBICADOS EN LA KR 81- KR 81A / CL 23- CL23D MODELIA OCCIDENTAL - URBANIZACIÓN MODELIA SECTOR E DE LA LOCALIDAD DE FONTIBÓN, RADICADO IDRD ??? 20252100087972."/><s v="ENTREGA DE ACTAS DE VECINDAD DE CAMPAMENTO CORREDOR VIAL AV. LA ESPERANZA DESDE LA AVENIDA CIUDAD DE CALI HASTA LA CARRERA 103, APROBADO POR LA SDM"/><s v="ENTREGA PRECIOS UNITARIO CONTRACTUALES CTO 736-2024"/><s v="ENTREGA DESGLOSE DE AIU Y PROPUESTA DE CAMBIO DEL ESPECIALISTA ESTRUCTURAL"/><s v="PELIGRO CIUDADANA EN ESPACIO PUBLICO 3 CAJAS DE PASO ETB SIN TAPA (TOBADAS) ALREDEDOR DE SANTAMONICA CLUB HOUSE CL 22A AVCONSTITUCION EN CIUDAD SALITRE NO ATENDIDA DENUNCIA POR ETB CAJAS MARCADAS COMO ETB EN ARO EXTERNO FWD: SRS ETB / CONJUNTO SANTA MO"/><s v="COPIA DE DERECHO DE PETICIÓN AFECTACIONES VIALES (CARRERA 116 Y CARRERA 118)"/><s v="BOLETÍN DE INFORMACIÓN ITP ASFALTOS"/><s v="REQUERIMIENTO 1489372025:SOLICITUD CIUDADANA DE PAVIMENTACIÓNA MALLA VIAL DE LA LOCALIDAD EN MAL ESTADO."/><s v="ENTREGA DE INFORME MENSUAL AMBIENTAL NO. 1 CENTRATO DE OBNRA 736-2024"/><s v="ENTREGA INFORME MENSUAL 1 CONTRATO DE OBRA 736-2024"/><s v="ENTREGA DE INFORME3 MENSUAL TECNICO 1 CONTRATO DE OBRA 736-2024"/><s v="ENTREGA DE INFORME MENSUAL SST 1 CONTRATO DE OBRA 736-2024"/><s v="MANTENIMIENTO TAPETE PARQUE E#5 CARRERA 224A#17D FONTIBÓN BATAVIA??"/><s v="COPIA RESPUESTA DADEP"/><s v="COPIA DE RESPUESTA AL RADICADO UAERMV NO. 20251120039842 DEL 20 DE MARZO DE 2025 ??? SOLICITUD INTERVENCIÓN DE LA CARRERA 126 NO.17-92 ??? LOCALIDAD DE FONTIBÓN."/><s v="COMUNICACIÓN OFICIAL N° 2-2025-15067"/><s v="RESPUESTA A SOLICITUD DE REVISIÓN DE TAPA DE CAJA DE INSPECCIÓN UBICADA EN LA TRANSVERSAL 96 G CON DIAGONAL 16 A, LOCALIDAD DE FONTIBÓN. REFERENCIA: RADICADO ORFEO NO. 20257000138492."/><s v="INFORME DE POLICIA ESPECIAL CAI VERSALLES"/><s v="ENTREGA DE INFORME MENSUAL NO. 12 DE INTERVENTORÍA UMBRELLA INTERNATIONAL SAS FDLF-CIN-381-2023"/><s v="RESPUESTA - ENVIÓ DE OFICIO N° 20255920026171 -SOLICITUD PRESENTACIÓN CONTRATOS DE INFRAESTRUCTURA FDLF - SÁBADO 12 DE ABRIL DE 2025 A LAS 9:00 A.M. DE MANERA PRESENCIAL DEL SIGUIENTE CONTRATO; COP 711 DE 2024,"/><s v="20256000025941 - SOLICITUD DE INFORMACIÓN POR OBRAS INCONCLUSAS."/><s v="FACTURA 901745114;CONSORCIO C DISEÑOS;CDIS10;01;CONSORCIO C DISEÑOS"/><s v="COPIA DE RESPUESTA RADICADO IDRD NO 20252100066762 DEL 21 DE FEBRERO DE 2025."/><s v="RESPUESTA AL RADICADO UMV NO 20251120037782 MOTIVO INTERVENCION CALLE 23B # 86-51."/><s v="SOLICITUD DE INFORMACIÓN PARA LA VERIFICACIÓN DE AFECTACIONES EN EL LOTE DONDE SE ENCUENTRA UBICADO EL PARQUE IDENTIFICADO CON EL CÓDIGO IDRD 09- 154 CON EL FIN DE ADELANTAR LA PREFACTIBILIDAD PARA EL PROCESO DE CONTRATACIÓN DE ESTUDIOS, DISEÑOS, CONSTRUC"/><s v="INFORME DE POLICÍA ESPECIAL"/><s v="OFICIO 20250008 - DETERIORO MALLA VIAL -"/><s v="&quot;REQUERIMIENTO 1369002025:SOLICITUD DE INFORME DE ACUERDO CON EL ARTÍCULO 69, # 9, 11, DEL DECRETO LEY 1421 DE 1993. &quot;"/><s v="RESPUESTA A SU SOLICITUD DE LA SECRETARIA CULTURA RECREACION Y DEPORTE"/><s v="COPIA DE RESPUESTA AL RADICADO UAERMV NO. 20251120041072 DEL 25 DE MARZO DE 2025. SOLICITUD DE ARREGLO DE LA MALLA VIAL ??? BARRIO LAS BRISAS, FONTIBÓ"/><s v="COPIA DE RESPUESTA A DERECHO DE PETICIÓN, RADICADO IDRD - 20252100080692."/><s v="RESPUESTA A LA COMUNICACIÓN NO. 20253070053531, ALLEGADA POR LA AGENCIA NACIONAL DE INFRAESTRUCTURA - ANI EN EL MARCO DEL CONTRATO DE OBRA NO. PAF-ANI-O-118-2022-01 E INTERVENTORÍA NO. PAF-ANI-I-196-2022-01."/><s v="RESPUESTA RADICADO IDU 202552600423262 DEL 20/03/2025- SOLICITUD ATENCIÓN VÍA CONTIGUA A LA AV. CIUDAD DE CALI ENTRE CALLES 23 Y 22 F."/><s v="RESPUESTA AL RADICADO UAERMV NO. 20251120035202 DEL 12 DE MARZO DE 2025, ??? COMUNICACIÓN TRASLADADA MEDIANTE OFICIO 20253010017651 DEL INSTITUTO DISTRITAL DE PATRIMONIO CULTURAL. BOGOTÁ TE ESCUCHA NO. 1053212025."/><s v=": RESPUESTA RADICADO 20251120039262 DE 19-3-2025 ???SOLICITUD INTERVENCIÓN CRUCE CALLE 22 CON CRA 96B.&quot;"/><s v="&quot;REQUERIMIENTO 1609112025:CCDC-ADMON-3875-2025 - DERECHO DE PETICION ESTADO INTERVENCIONES KR68B - FONTIBON &quot;"/><s v="&quot;REQUERIMIENTO 1376272025:SOLICITUD INTERVENIR PUENTE DE LA TRANSVERSAL 73 A Y LA CALLE 23 EN FONTIBON. &quot;"/><s v="COPIA DE ENVÍO RESPUESTA AL RADICADO NÚMERO 202518500382612"/><s v="SOLICITUD DE INFORMACIÓN."/><s v="TIPOLOGÍA VIAL VÍA UBICADA EN LA CARRERA 128 ENTRE LA CALLE 15A LA CALLE 14B Y 15B CIV 9000915, 9000617"/><s v="COPIA RADICADO SDA 2025ER60699 DEL 20 DE MARZO DE 2025"/><s v="COPIA DE RESPUESTA AL RADICADO UAERMV NO. 20251120040942 DEL 21 DE MARZO DE 2025 ??? SOLICITUD DE INTERVENCIÓN DEL PUENTE DE LA TRANSVERSAL 73 A Y LA CALLE 23 ??? LOCALIDAD DE FONTIBÓN."/><s v="SOLICITUD DE MESA DE TRABAJO - L JUEVES 10 DE ABRIL DE 2025, A LAS 2: 00 PM EN EL PARQUE DEL BARRIO LAREDO DE FONTIBÓN - EDIL VÍCTOR LORENZO MOSQUERA SERNA"/><s v="CONTRATO COP 379 2023 REALIZAR LAS OBRAS DE CONSERVACION DE LA MALLA VIAL Y ESPACIO PUBLICO ASOCIADO EN LA LOCALIDAD DE FONTIBON. CONTRATO NO. 381 2023 REALIZAR LA INTERVENTORIA TECNICA ADMINISTRATIVA. ACTA PARCIAL NO. 12 CTO 381-2023"/><s v="REQUERIMIENTO 1652132025:SOLICITUD RED SOCIAL VIA TAN CONCURRIDA EN FONTIBON CARRERA 106 CON CALLE 16"/><s v="COPIA DE RESPUESTA AL RADICADO UAERMV NO. 20251120042682 DEL 27 DE MARZO DE 2025 ??? COMUNICACIÓN OSV 202513003276691 DE SECRETARIA DE MOVILIDAD -RESPUESTA AL RADICADO 202561200973052 INFORMES ESPECIALES DE POLICÍA EN SEGURIDAD VIAL - MES DE MARZO DE 2025"/><s v="REITERACIÓN DE SOLICITUD DE INFORMACIÓN PARA LA VERIFICACIÓN DE AFECTACIONES EN PARQUES PRIORIZADOS REFERENCIA: RADICADO IDRD 20254100014231 DEL 06 DE FEBRERO DE 2025."/><s v="RADICADO IDPC NO 20253060016701"/><s v="COPIA DE RESPUESTA A DERECHO DE PETICIÓN, RADICADO IDRD - 20252100080692"/><s v="REQUERIMIENTO 1651932025:SOLICITUD RED CARRERA 116 ENTRE LA CALLE 17 Y LA AVENIDA LA ESPERANZA EN FONTIBON ."/><s v="490. CORREO CERTIFICADO. COMUNICACIÓN IDU CON RADICADO 202533500360311 DE FECHA 04/04/2025 TRASLADO POR COMPETENCIA. DERECHO DE PETICIÓN CON RADICADO IDU NO. 202552600469712"/><s v="CONTRATO DE INTRVENTORIA FDLF- 403-2023 CUYO OBJETO &quot;EJECUTAR LA INTRVENTORIA, TECNICA, ADMINISTRATIVA, JURIDICA, FINANCIERA, SOCIAL, AMBIENTAL Y DE SEGURIDAD Y SALUD EN EL TRABAJO AL CONTRATO&quot; CUYO OBJETO ES : &quot; CONTRATAR MEDIANTE EL SITEMA DE PRECIOS UN"/><s v="REQUERIMIENTO 1712502025:SOLICITUD DE INTERVENCION VIA EN MAL ESTADO CALLE 22G 116 17 "/><s v="202500569 - TRASLADO DERECHO DE PETICIÓN ??? SOLICITUD REDUCTORES CARLOS LLERAS -CONCEJAL FABIÁN ANDRÉS PUENTES SIERRA"/><s v="REQUERIMIENTO 1720722025:SOLICITUD CIUDADANA DE MANTENIMIENTO VIAL EN LA LOCALIDAD."/><s v="REMISON COPIA INFORMADA RESPUESTA AL RADICADO 202552600504212 DEL 7 DE ABRIL DE 2025. SU COMUNICADO 202500567. MESA DE TRABAJO MGT DETERIORO DE VÍA EN LA CARRERA 97 ENTRE CALLE 23F Y CALLE 23G."/><s v="REMISION DERECHO DE PETICION"/><s v="REQUERIMIENTO 1754572025:DENUNCIO EL MAL Y CAOTICO ESTADO DE LAS VIAS Y ANDENES EN LA CARRERA 130 CON CALLE 22A, LOCALIDAD DE FONTIBON BARRIO LAS BRISAS"/><s v="ENSAYOS DE PISO DE SEGURIDAD PARA PARQUES INFANTILES"/><s v="20256000092571 - RESPUESTA RADICADO IDRD NO 20252100103552 DEL 20 DE MARZO DE 2025"/><s v="POMPEYANOS HAYUELOS OCCIDENTAL"/><s v="491. CORREO CERTIFICADO. COMUNICACIÓN IDU CON RADICADO 202538500368011 DE FECHA 07/04/2025. RESPUESTA AL RADICADO: 202552600500772 DE FECHA 08/04/2025"/><s v="SRS ALCALDIA LOCAL FONTIBON ??/ DADEP ??HOY ??2025-04-05 SIGUE ?? PELIGROS ??PEATONALES POR RESIDUOS DE EAAB ?? CHAMBONADA Y MALA CALIDAD DE MATERIALES EN PSEUDO ARREGLO DAÑO ANDEN ??CR 68B CL 24 ?? ?? ??: SRS EAAB ??QUE CHAMBONADA ??EN ESQUINA CR 68B CL "/><s v="RENDICION DE CUENTAS PRESENTACION 5 DE ABRIL DE 2025- EN LA RENDICION DE CUENTAS NO ME QUEDO CLARO EL ARREGLO DE ANDENES Y SENDEROS PEATONALES , NO SE NOMBRO COMO SE ARREGLARAN, MODIFICARAN O REESTRUCTURARAN LOS ANDENES Y SENDEROS PEATONALES DEL SECTOR DE"/><s v="REQUERIMIENTO 1763002025:SOLICITO DAR MANTENIMIENTO VIAL"/><s v="494. CORREO CERTIFICADO. COMUNICACIÓN IDU CON RADICADO 202538500382111 DE FECHA 09/04/2025 ENVÍO RESPUESTA AL RADICADO NÚMERO 202552600432052 DEL 21 DE MARZO DEL 2025 - RADICADO EMPRESA DE TRANSPORTE TERCER MILENIO TRANSMILENIO S.A NO. 2025-EE-08433"/><s v="844001014;GENERADORA DE PROYECTOS DE PUERTOS ARQUITECTURA Y VIAS SAS;FE27;01;GENERADORA DE PROYECTOS DE PUERTOS ARQUITECTURA Y VIAS SAS"/><s v="&quot;REQUERIMIENTO 1718892025:EN LA LOCALIDAD DE FONTIBÓN, EN LAS CALLE 17C ENTRE CARRERAS 116 Y 115, IGUALMENTE EN LA CARRERA 116 ENTRE CALLES 17C Y 17, EXACTAMENTE EN LAS COORDENADAS; 4.683106, -74.153658 LA CALLE 17C ENTRE CARRERAS 115 Y 116 SE PUEDE OBSER"/><s v="ENVIO DE RADICADO 20251400037091 - RESPUESTA AL RADICADO UAERMV NO. 20251120043702 DEL 28 DE MARZO DE 2025 ??? COMUNICACIÓN 2-2025-14846 DE LA SECRETARÍA DISTRITAL DEL HÁBITAT - INTERVENCIÓN CARRERA 135 ENTRE CALLE 10D BIS Y CALLE 15; CARRERA 136 ENTRE CA"/><s v="CORREO CERTIFICADO. COMUNICACIÓN IDU CON RADICADO 202538500369701 DE FECHA 03/04/2025. RESPUESTA AL RADICADO: 202552600490562 DE FECHA 08/04/2025 DE ACUERDO CON LO SOLICITADO EN EL RADICADO 202552600490562, ADJUNTO RESPUESTA PARA SU CONOCIMIENTO."/><s v="RADICADO SDM NO-202531104270241 - ALCANCE AL RADICADO SDM NO 202561200772672. SOLICITUD RECORRIDO SECTOR BARRIO EL CARMEN, EL TAPETE Y VILLA CARMENZA. LOCALIDAD DE FONTIBÓN."/><s v="ENVIO DE RADICADO 20251200037831 UNIDAD DE MANTENIMIENTO VIAL"/><s v="ENVIO DE RADICADO 20251200037741"/><s v="RESPUESTA AL RADICADO UAERMV NO. 20251120039732 DEL 20 DE MARZO DE 2025 ??? COMUNICACIÓN SS 202531102543071 DE LA SECRETARÍA DISTRITAL DE MOVILIDAD ??? MANTENIMIENTO REDUCTORES DE VELOCIDAD EN LA CARRERA 69F A LA ALTURA DE LA CALLE 23C."/><s v="ENTREGA DIAGNOSTICOS, ESTUDIOS, Y DISEÑOS FINALES DEL CONTRATO 736-2024"/><s v="CONTRATO FDLF-CIV-737-2024- EJECUTAR LA INTERVNTORIA, TECNOCA, ADMINISTRATIVA, JURIDA, FINANCIERA, SOCIAL, AMBIENTAL. CONTRATO FDLF-COP-736-2024, CONTRATAR MEDIANTE EL SISTEMA DE PRECIOS UNITARIOS Y A MONTO AGOTASBLE. CAMBIO DE HOJA DE VIDA RESIDENTE DE I"/><s v="ENVÍO RESPUESTA AL RADICADO NÚMERO 202518500431142"/><s v="RESPUESTA AL RADICADO 2025ER29972- LIDER DE VIGILANCIA EPIDEMIOLOGICA BASADA EN COMUNIDAD"/><s v="RESPUESTA AL RADICADO NÚMERO 202518500433612"/><s v="RADICADO SDM NO-202531104304461- : RESPUESTA AL RADICADO SDM 202561200730572, RADICADO TMSA 2025-ER06780. SOLICITUDES DE SEÑALIZACIÓN CON BASE EN LAS NOVEDADES DE INFRAESTRUCTURA - COMPONENTE ZONAL DEL 24 DE ENERO DE 2025 AL 31 DE ENERO DE 2025."/><s v="44001014;GENERADORA DE PROYECTOS DE PUERTOS ARQUITECTURA Y VIAS SAS;14;91;GENERADORA DE PROYECTOS DE PUERTOS ARQUITECTURA Y VIAS SAS- FACTURA ELECTRONICA"/><s v="RADICADO 202518500431142, ADJUNTO RESPUESTA PARA SU CONOCIMIENTO."/><s v="RADICADO 202552600431012, ADJUNTO RESPUESTA PARA SU CONOCIMIENTO."/><s v="RADICADO 202518500433612, ADJUNTO RESPUESTA PARA SU CONOCIMIENTO"/><s v="ENVIO DE RADICADO 20251200038231 RESPUESTA AL RADICADO UAERMV NO. 20251120045872 DEL 02 DE ABRIL DE 2025 ??? COMUNICACIÓN 2025-EE-09587 DE TRANSMILENIO S.A. -TRASLADO DE RADICADO GM-GE-PT-2025-352. NOVEDADES DE INFRAESTRUCTURA -COMPONENTE ZONAL DEL 28 DE "/><s v="ENVIO DE RADICADO 20251200039571-RESPUESTA AL RADICADO UAERMV NO. 20251120039722 DEL 20 DE MARZO DE 2025 ??? COMUNICACIÓN DADEP 20253000039011 DEL DEPARTAMENTO ADMINISTRATIVO DE LA DEFENSORÍA DEL ESPACIO PÚBLICO - INTERVENCIÓN CARRERA 123 A LA ALTURA DE L"/><s v="UNIDAD DE MANTENIMIENTO VIAL - ENVIO DE RADICADO 20251200038131"/><s v="ENVIO DE RADICADO 20251200039181 - RESPUESTA AL OFICIO TRASLADADO POR LA SUBRED INTEGRADA DE SERVICIOS DE LA SALUD Y RADICADO EN LA UAERMV CON EL NÚMERO 20251120038202 DEL 18 DE MARZO DE 2025. REFERENCIA ???REPORTA PROBLEMAS SANITARIOS POR PRESENCIA DE RO"/><s v="PARADEROS TINTAL CENTRAL PARADERO 181B06 NO FUE FUNCIONAL SOLICITAMOS SE ESTUDIE LA VIABILIDAD DE REALIZAR EL CAMBIO DE ACUERDO AL MAPA ADJUNTO, ADICIONAL MANTENIMIENTO A LOS SUMIDEROS, MANTENIMIENTO A LA ALCANTARILLA Y MALLA VIAL DE LA CLL22??CR 88 ESQUI"/><s v="ENVIO DOCUMENTO SECRETARIA DISTRITAL DE AMBIENTE RADICADO NO. 2025EE75846"/><s v="CORREO CERTIFICADO. COMUNICACIÓN IDU CON RADICADO 202538700379811 DE FECHA 31/03/2025. RESPUESTA AL RADICADO: 202552600466312 DE FECHA 08/04/2025 DE ACUERDO CON LO SOLICITADO EN EL RADICADO 202552600466312, ADJUNTO RESPUESTA PARA SU CONOCIMIENTO"/><s v="COMUNICACIÓN IDU 202538500367671 DE FECHA 07/04/2025 RESPUESTA AL RADICADO: 202552600434682 Y 202552600435792."/><s v="38. CORREO CERTIFICADO. COMUNICACIÓN IDU CON RADICADO 202538500367671 DE FECHA 21/03/2025. RESPUESTA AL RADICADO: 202552600434682 DE FECHA 07/04/2025"/><s v="ENVIO DE RADICADO 20251200043841- RESPUESTA AL RADICADO UAERMV NO. 20251120051202 DEL 09 DE ABRIL DE 2025 ??? COMUNICACIÓN 2025-EE-10409 DE TRANSMILENIO S.A. -TRASLADO DE RADICADO GM-GE-PT-2025-417. NOVEDADES DE INFRAESTRUCTURA -COMPONENTE ZONAL DEL 14 DE"/><s v="ENVIO DE RADICADO 20251200044431- RESPUESTA AL RADICADO UAERMV NO. 20251120055392 DEL 15 DE ABRIL DE 2025 ??? SDQS"/><s v="ENVIO DE RADICADO 20251200043331-RESPUESTA A LA COMUNICACIÓN 2025-EE-09872 DEL INSTITUTO DE DESARROLLO URBANO - IDU CON RADICADO UAERMV NO. 20251120047342 DEL 3 DE ABRIL DE 2025. DETERIORO EN MALLA VIAL ??? LOCALIDAD DE FONTIBÓN CARRERA 130 ENTRE CALLE 22"/><s v="DENUNCIA DAÑO EN AV ESPERANZA CON 95"/><s v="RESPUESTA A RADICADO CR 2025184200035042 CE 2025162000040351.- : CONCEPTO SOBRE CONTRATO DE OBRA N°1- 01-33100-1429-2023. OBJETO: GRUPO 2: RENOVACIÓN DE REDES DE ACUEDUCTO DE LOS BARRIOS MODELIA, SAN PABLO JERICÓ Y SECTORES ASOCIADOS DE LA ZONA 3 DE LA EA"/><s v="CORRECTIVO A INFRAESTRUCTURA INSTALADA EN EL PARQUE DE LA CULTURA"/><s v="ENVIO DE RADICADO 20251200043371- RESPUESTA AL RADICADO UAERMV NO. 20251120052932 DEL 10 DE ABRIL DE 2025 ??? SDQS??? BTE 1369182025 ??? COMUNICACIÓN DTCI 202538500387591 DEL INSTITUTO DE DESARROLLO URBANO ??? INTERVENCIÓN CARRERA 105 A LA ALTURA DE LA CA"/><s v="20256000030041 - REITERACIÓN REQUERIMIENTO DE INFORMACIÓN 202560000- EXPEDIENTE NRO. 20256003201700001E - SOLICITUD DE INFORMACIÓN POR OBRAS INCONCLUSAS."/><s v="RADICADO TRANSMILENIO S.A., NO. 2025-ER-18972. RADICADO SECRETARÍA DISTRITAL DE GOBIERNO, NO. 20255920118251 (AL CONTESTAR POR FAVOR CITAR ESTE NÚMERO)"/><s v="DU / ALCALDE MAYOR DE BOGOTÁ SR GALAN ?? CUÁNDO SE REINICIARÁ CONTRATO IDU 1782 DE 2021 PARA TERMINAR CICLORUTA AVPARQUE (CL25) ENTRE CR 68A A CR 69B TRAMOS DE CICLORUTA QUE SON UN GRAN PELIGRO PARA CICLISTAS Y PEATONES DESPUÉS DE 35 AÑOS SIN RECIBIR"/><s v="ENVÍO COMUNICADO OFICIAL NO. GS-2025-214367-MEBOG- : INFORME DE POLICÍA ESPECIAL CAI MODELIA"/><s v="REQUERIMIENTO 1854122025:QUE SE INTERVENGA Y ARREGLE LA VÍA"/><s v="SEÑALIZACIÓN Y DEMARCACION 2025-04-16 SEÑALES DE TRANSITO ENTERRADAS EN MATERAS MACETAS E CIUDAD SALITRE NO SIRVEN NO SE VEN"/><s v="ENVIO DE RADICADO 20251200042701- RESPUESTA AL RADICADO UAERMV NO. 20251120050942 DEL 08 DE ABRIL DE 2025, COMUNICACIÓN DTCI 202538500369701 DEL INSTITUTO DE DESARROLLO URBANO ??? IDU."/><s v="ENVÍO RESPUESTA AL RADICADO NÚMERO 202518500447692"/><s v="INFORME DE POLICIA ESPECIAL CAI MACARENA"/><s v="REQUERIMIENTO 1840932025:SOLICITUD RED SOCIAL TIK TOC CRA. 128 # 15 B 04 FONTIBON"/><s v="INFORME DE POLICIA ESPECIAL CAI HAYUELOS - : INFORME DE POLICÍA ESPECIAL (PUENTE PEATONAL Y VÍA PÚBLICA)"/><s v="REQUERIMIENTO 1762982025:BAJO EL DERECHO DE PETICIÓN DIGITAL O VIRTUAL SOLICITAMOS QUE LA PARALELA DE LA AV CIUDAD DE CALI NO. 23-29 , CALLE 22F NO 86-03, CALLE 23 NO 85-04 Y CALLE 23 NO. 86-05, QUE ES PARTE DE LA AV CIUDAD DE CALI Y NO SE LAS VÍAS INTERN"/><s v="SR ALCALDE GALAN NUESTROS VIEJOS BOGOTANOS REQUIEREN AYUDA HUMANITARIA 2025-04-11 16:40 EN SEMÁFORO CR 68B CL 24A Y EN CR68C A CL 24 PUENTE INGRESO CC SALITRE PLAZA CIUDAD SALITRE"/><s v="COMUNICACIÓN IDU CON RADICADO 202538500399741 DE FECHA 10/04/2025. RESPUESTA AL RADICADO: 202552600526222 DE FECHA 11/04/2025"/><s v="COMUNICACIÓN IDU CON RADICADO 202538500399791 DE FECHA 25/03/2025. RESPUESTA AL RADICADO: 202552600437392 DE FECHA 11/04/2025"/><s v="ENVIO DE RADICADO 20251200040381- RESPUESTA AL RADICADO UAERMV NO. 20251120049422 DEL 7 DE ABRIL DE 2025 ??? SDQS??? BTE 1712502025 - INTERVENCIÓN CALLE 22G FRENTE AL NÚMERO 116 - 17"/><s v="202500623-TRASLADO DP- SOLICITUD- MOVILIDAD.-TRASLADO DP- SOLICITUD DE INCLUSIÓN DEL TRAMO COMPRENDIDO ENTRE LA CARRERA 86 Y LA CARRERA 93 COMO PUNTO PRIORITARIO PARA OPERATIVOS DE TRÁNSITO POR MOTIVOS DE SEGURIDAD VIAL - CONCEJAL FABIÁN ANDRÉS PUENTES SI"/><s v="MESA DE TRABAJO REGLAMENTACIÓN ART 132 DTO 555/2021 - DTO. 625/2023 SDM-IDU-FDLR/R-SDG / MANTENIMIENTO ADECUACIÓN ANDENES"/><s v="ENVIO DE RADICADO 20251200039481- RESPUESTA AL RADICADO UAERMV NO. 20251120047482 DEL 3 DE ABRIL DE 2025 - RADICADO SDM NO- 202531103418291 ??? 2DA PARTE ??? INFORMES POLICIALES FEBRERO 2025."/><s v="RESPUESTA A LA COMUNICACIÓN 202531103418291 DE LA SECRETARÍA DISTRITAL DE MOVILIDAD - SDM CON RADICADO UAERMV NO. 20251120047442 DEL 4 DE ABRIL DE 2025. SOLICITUD DE SEÑALIZACIÓN DE ACUERDO A LOS INFORMES ESPECIALES DE POLICÍA EN SEGURIDAD VIAL DEL MES DE"/><s v="SOLICITUD DONACION PINTURA"/><s v="REMISION RADICADO SDM NO-202542102512291"/><s v="SRS IDU / ??CONTRATO IDU 1782 DE 2021 ?? SI EL ANDEN COSTADO OCCIDENTAL DE CR 68 ENTRE CL 24 ??Y CL 24 ESTA TERMINANDO PORQUE NO SE HABILITA A LOS PEATONES ESTO EVITARÁ ??CONGESTIÓN ??Y RIESGOS VEHICULARES ??POR DEMORAS EN ENTREGA DEL ANDÉN TANTO A ACTORE"/><s v="SOLICITUD MANTENIMIENTO VIAL CALLE 25B#72-80 TARRAGONA DE SALITRE I"/><s v="ENVIO RADICADO NO 20251200046231- RESPUESTA A LA COMUNICACIÓN 20255920149211 DE LA SECRETARÍA DE GOBIERNO CON RADICADO UAERMV NO. 20251120053512 DEL 11 DE ABRIL DE 2025. INTERVENCIÓN INFRAESTRUCTURA VIAL DE LA AV. FERROCARRIL DE OCCIDENTE ENTRE LA KR 100 "/><s v="ENVIO RADICADO NO 20251200046301 EN ATENCIÓN A LA COMUNICACIÓN 2025EE15674 DE LA SECRETARÍA DE GOBIERNO CON RADICADO UAERMV NO. 20251120053782 DEL 11 DE ABRIL DE 2025. INTERVENCIÓN URGENTE EN LA TRANSVERSAL 88B ENTRE CARRERA 90 Y AVENIDA ESPERANZA."/><s v="ENVIO RADICADO NO 20251200045801 - RESPUESTA A LA RADICADO IDU NO. 202538500335701 ???ENVÍO RESPUESTA AL RADICADO NÚMERO 202518500382612.??? DEL 31 DE MARZO DE 2025 CON RADICADO UAERMV NO. 20251120044572 DEL 31 DE MARZO DE 2025."/><s v="ENVIO RADICADO NO 20251200045651- RESPUESTA A LA COMUNICACIÓN CON RADICADO UAERMV NO. 20251120053532 DEL 11 DE ABRIL DE 2025. INTERVENCIÓN INFRAESTRUCTURA VIAL DE LA AV. FERROCARRIL DE OCCIDENTE ENTRE LA KR 100 Y LA KR 116. LOCALIDAD DE FONTIBÓN."/><s v="SOLICITUD DE REPARACION DE LA VIA EN LA CARRERA 98 ENTRE CALLES 19 Y 20 Y SOLUCION A PROBLEMAS DE AGUAS RESIDUALES"/><s v="INVITACIÓN AL COMITÉ IDU N° 3- EL INSTITUTO DE DESARROLLO URBANO ??? IDU, A TRAVÉS DEL CONTRATISTA CONSORCIO PROBOGOTÁ 22, AGRADECE SU PARTICIPACIÓN O LA DE UNA PERSONA DELEGADA, PARA ASISTIR A LA SOCIALIZACIÓN DE INFORMACIÓN IMPORTANTE SOBRE ESTE PROYECT"/><s v="COMUNICACIÓN IDU 202538600423621 DE FECHA 22/04/2025. RESPUESTA AL RADICADO: 202518500514362 DE FECHA 09/04/2025"/><s v="ENVIO RADICADO NO 20251200045321- RESPUESTA A LA COMUNICACIÓN 202538500387541 DEL INSTITUTO DE DESARROLLO URBANO - IDU CON RADICADO UAERMV NO. 20251120052832 DEL 10 DE ABRIL DE 2025. INTERVENCIÓN CALLE 126 ENTRE CARERAS 17F Y CALLE 17. LOCALIDAD DE FONTIB"/><s v="RESPUESTA A LA COMUNICACIÓN 202538500382111 DEL INSTITUTO DE DESARROLLO URBANO - IDU CON RADICADO UAERMV NO. 20251120052092 DEL 9 DE ABRIL DE 2025. INTERVENCIÓN DE LAS VÍAS AVENIDA FERROCARRIL DE OCCIDENTE ENTRE CARRERA 108 Y CARRERA 106; AVENIDA FERROCAR"/><s v="ENVIO RADICADO NO 20251400044651 - RESPUESTA RADICADO 20251120049532 DE 7-4-2025 ???RAD 20254211184392 HS CARLOS EDUARDO GUEVARA/ MGT DETERIORO DE VÍA EN LA CARRERA 97 ENTRE CALLE 23F Y CALLE 23G Y RESULTADO DE LA MESA DE TRABAJO."/><s v="ENVIO RADICADO NO 20251200044961- EN ATENCIÓN A LA COMUNICACIÓN 2-2025-8278 DE LA ALCALDÍA MAYOR DE BOGOTÁ D.C. CON RADICADO UAERMV NO. 20251120049082 DEL 7 DE ABRIL DE 2025. TRASLADO POR COMPETENCIA - RV: MANTENIMIENTO VIAL."/><s v="1-2025-12424 ??? RADICADO DADEP 20254000033722 CONCEPTO TIPOLOGÍA VIAL CIV: 9000915 Y 9000617 LOCALIDAD: FONTIBÓN UPL: FONTIBÓN COORDENADAS: ESTE (X): 90.051; NORTE (Y): 110.001."/><s v="ENVIO RADICADO NO 20251200044741- RESPUESTA AL RADICADO UAERMV NO. 20251120056132 DEL 15 DE ABRIL DE 2025 SDQSBTE 1421282025 - COMUNICACIÓN DTCI 202538500409511 DEL INSTITUTO DE DESARROLLO URBANO CON ??? INTERVENCIÓN CARRERA 111A FRENTE AL NÚMERO 20B - 2"/><s v="AVANCE DE OBRA CONTRATO # 1-01-33100-1429-2023-RENOVACION DE REDES DE ACUEDUCTO DE LOS BARRIOS MODELIA, SAN PABLO JERICÓ Y SECTORES ASOCIADOS UBICADOS EN EL ÁREA DE COBERTURA DE LA ZONA 3 DE LA EAAB-ESP"/><s v="ENVÍO RESPUESTA AL RADICADO NÚMERO 202552600461202"/><s v="ORIENTACIÓN QUEJA A LA CONSTRUCTORA- VÍA??EN LA QUE TRANSITA TRÁFICO PESADO"/><s v="CONTRATO DE OBRA NO. FDL-COP-719-2024 QUE TIENE COMO OBJETO CONTRATAR MEDIANTE EL SISTEMA DE PRECIOS UNTARIOS FIJOS SIN FORMULADE AJUSTE, A MONTO AGOTABLE, LA ADECUACIÓN , MANTENIMIENTO Y/O DOTACIONES DE LA INFRAESTRUCTURA EN BOGOTÁ DC"/><s v="REQUERIMIENTO 1922582025:ASUNTO: DERECHO DE PETICIÓN ??? INTERVENCIÓN URGENTE EN VÍA PÚBLICA"/><s v="REQUERIMIENTO 1898582025:CALLES SIN MANTENIMIENTO DESDE HACE MUCHOS AÑOS-ALREDEDOR DE CONJUNTOS RESIDENCIALES - BARRIO CAPELLANIA CALLE 23C # 72B 10-CALLES EN MAL ESTADO ALREDEDOR DE LOS CONJUNTOS RESIDENCIALES EDIFICIO KYOTO-VILLA ZAMORA Y MULTIFAMILIAR "/><s v="ENVIO DE RADICADO 20251200043081-RESPUESTA AL RADICADO UAERMV NO. 20251120052732 DEL 10 DE ABRIL DE 2025 ??? COMUNICACIÓN DE TRANSMILENIO S.A. - NOVEDADES DE INFRAESTRUCTURA - COMPONENTE ZONAL DEL 24 DE ENERO DE 2025 AL 31 DE ENERO DE 2025 ENVIADO POR EL "/><s v="CARTERA VENCIDA BOGOTA DISTRITO CAPITAL ALCALDIA DE FONTIBON-NOS PERMITIMOS REALIZAR ENVÍO DEL ESTADO DE SU CUENTA CON LA COMPAÑÍA TRANSPORTES ESPECIALES ALIADOS S.A.S NIT:900444852-9, EN EL CUAL SE EVIDENCIAN LAS FACTURAS VENCIDAS A LA FECHA"/><s v="ENVÍO DE DERECHO DE PETICIÓN ??? INTERVENCIÓN DE VÍA PÚBLICA"/><s v="20256000030001- REITERACIÓN A SOLICITUD DE INFORMACIÓN ?????? CONSERVAR 1.120.000 M2 DE LARED DE INFRAESTRUCTURA PEATONAL PARA MEJORAR LA MOVILIDAD URBANA Y PROMOVER EL TRANSPORTE SOSTENIBLE??????. RADICADO VEEDURÍA 20256000023621"/><s v="BUENAS TARDES, ADJUNTO ENVÍO RESPUESTA DEL RADICADO DADEP 20254000072402 DEL 26-03-2025 RADICADO HABITÁT N° 2-2025-14130 DEL 26-03-2025 ASUNTO: SOLICITUD ANTE DEPARTAMENTO ADMINISTRATIVO DE LA DEFENSORÍA DEL ESPACIO PÚBLICO DE AUTORIZACIÓN PARA INTERVENCI"/><s v="SR ALCALDE GALAN LA CONTRAVIA MAS PELIGROSA EN CIUDAD SALITRE AHORA EL PELIGRO VIAL AUMENTA POR DESVÍOS DE OBRA TRANSMILENIO AV 68 EN CL 23 PARA TOMAR CR 68B Y LUEGO CL 24 O AVESPERANZA AL ORIENTE EN HORA PICO MAS DE 30 VEHÍCULOS ENTRE TAXIS, AUTOMÓVIL"/><s v="REQUERIMIENTO 2007622025:TOTAL INCONFORMISMO EN BUSCA DE SOLUCIÓN POR LA OBRA DE PAVIMENTACIÓN REALIZADA SOBRE LA CARRERA 82"/><s v="SOLICITUD DE ARREGLO MALLA VIAL - CARRERA 98 # 19 , CALLE 20 CON CARRERA 97B"/><s v="ENVIO RADICADO NO 20251200046641 ENVIO RADICADO NO 20251200046641- RESPUESTA AL RADICADO UAERMV NO. 20251120054312 DEL 14 DE ABRIL DE 2025, COMUNICACIÓN DTCI 202538500399741 DEL INSTITUTO DE DESARROLLO URBANO ??? IDU."/><s v="CONVOCATORIA COMITÉ IDU N°50- CTO 0348 DE 2020- PUNTO DE ENCUENTRO SERÁ EN EL COSTADO ORIENTAL DE LA ??AV. CARRERA 68 CON CALLE 13, EL DÍA LUNES 28 DE ABRIL DE 2025 A LAS 9:00 A.M."/><s v="SRS ETB / CAICU RESPUESTA EAAB TAPA FALTANTE DE CAMARA CORRESPONDE A EMPRESA DE TELEFONOS DE BOGOTÁ, SE ELEVA PETICION CIUDADANA A ETB PARA QUE SE ELIMINE PELIGRO DEL ESPACIO PUBLICO DE LOS BOGOTANOS 2025-04-24 FWD: RESPUESTA DEFINITIVA [1649302025]"/><s v="CONVOCAR AL 3ER COMITÉ TÉCNICO DEL CONVENIO 740 DE 2024 DEL PROGRAMA MÁS CULTURA LOCAL, DE ACUERDO CON LA CITACIÓN ADJUNTA EL PRÓXIMO MARTES 29 DE ABRIL A LAS 3:00 PM. SE LLEVARÁ A CABO DE MANERA VIRTUAL VÍA MEET4. EN EL SIGUIENTE LINK HTTPS://MEET.GOOGLE"/><s v="AVANCE DE OBRA CONTRATO NO.1-01-33100-1429-2003"/><s v="REMISION EN ATENCIÓN A LA COMUNICACIÓN 2025EE15674 DE LA SECRETARÍA DE GOBIERNO CON RADICADO UAERMV NO. 20251120053782 DEL 11 DE ABRIL DE 2025. INTERVENCIÓN URGENTE EN LA TRANSVERSAL 88B ENTRE CARRERA 90 Y AVENIDA ESPERANZA"/><s v="ENVÍO RESPUESTA AL RADICADO NÚMERO 202518500461282"/><s v="NOVEDAD ASISTENCIA A REUNIÓN PROGRAMADA POR LA ALCALDÍA LOCAL DE FONTIBÓN"/><s v="Arreglo inmediato de la Carrera 80a con calle 25c Barrio Modelia en Fontibón, presencia de aguas estancadas y cráteres al lado de colegios donde los niños se pueden accidentar"/><s v="ENVIO DE RADICADO 20251200044351 - RESPUESTA AL RADICADO UAERMV NO. 20251120052022 DEL 09 DE ABRIL DE 2025 ??? COMUNICACIÓN DTCI 202538500381631 DEL INSTITUTO DE DESARROLLO URBANO ??? IDU."/><s v="INFORME ESPECIAL DE POLICIA"/><s v="DENUNCIA: BARRIO BRISAS DE FONTIBÓN CRA. 130 #22"/><s v="REQUERIMIENTO 2023782025:VIAS BARRIO MODELIA"/><s v="REQUERIMIENTO 2013142025:LA FALTA DE MANTENIMIENTO A LA MALLA VIAL HA OCASIONADO EN VARIAS OPORTUNIDADES"/><s v="REQUERIMIENTO 1953502025:SOLICITUD CIUDADANA DE INTERVENCIÓN EN ARREGLO O MANTENIMIENTO PARQUE PÚBLICO DE LA LOCALIDAD."/><s v="ENVIO RADICADO NO 20251200047341"/><s v="ENTREGA DEL INFORME MENSUAL N. 12 DEL CTO 379-2023"/><s v="ENVIO RDAICADO NO 20251200046561 RESPUESTA RADICADO UAERMV NO. 20251120053322 DEL 11 DE ABRIL DE 2025, COMUNICACIÓN DTCI 202538500387591 DEL INSTITUTO DE DESARROLLO URBANO ??? IDU. ANONIMO"/><s v="ENVIO RADICADO NO 20251200046831- RESPUESTA A LA COMUNICACIÓN 202538500399791 DEL INSTITUTO DE DESARROLLO URBANO - IDU CON RADICADO UAERMV NO. 20251120054822 DEL 14 DE ABRIL DE 2025. INTERVENCIÓN CALLE 115 CON CALLE 17 C. LOCALIDAD DE FONTIBÓN."/><s v="ENVIO RADICADO NO 20251200045901- RESPUESTA AL RADICADO UAERMV NO. 20251120051092 DEL 08 DE ABRIL DE 2025 ??? SDQS - 1718892025 ??? DERECHO DE PETICIÓN."/><s v="ENTREGA DE ACTA DE VECINDAD DE PARQUEO DE MAQUINARIA E INSTALACIÓN DE CAMPAMENTO."/><s v="REQUERIMIENTO 1797242025:COMO RESIDENTE EN LA LOCALIDAD DE FONTIBON SOLICITO A LAS AUTORIDADES COMPETENTES EL ARREGLO DE LA VIA UBICADA EN LA CARRERA 103 CON CALLE 22 LA CUAL SE ENCUENTRA MUY DETERIORADA. SOLICITO EL ARREGLO DEL TRAMO DE ESTA VIA YA QUE C"/><s v="SOLICITAUD FORMAL PARA AUTORIZACIÓN Y APOYO PARA LLEVAR A CABO UN PROYECTO COLABORATIVO EN EL PARQUE UBICADO EN LA CARRERA 127 #22G 18, FRENTE A UNA ZONA INDUSTRIAL, COMO PARTE DE NUESTRO COMPROMISO CON LA SEGURIDAD Y EL BIENESTAR DE LA COMUNIDAD, SOBRE I"/><s v="SOLICITUD DE PAGOS EFECTUADOS A CONTRATISTAS DE OBRA FDLF COP 395-2023"/><s v="INCORPORACIÓN ZONAS DE CESIÓN URBANIZACIÓN PRADO GRANDE ETAPA I Y CIUDAD HAYUELOS VB DE LA LOCALIDAD FONTIBÓN"/><s v="ZONAS DE CESIÓN PARA PARQUE PRODUCTO DE LA URBANIZACIÓN ALTANA Y URBANIZACIÓN PORTÓN DE LA SABANA DE LA LOCALIDAD DE FONTIBÓN."/><s v="SOLICITUD INFORMACIÓN SOBRE PROYECTOS ESPECÍFICOS QUE VINCULEN PARQUES UBICADOS EN LA LOCALIDAD DE FONTIBÓN, BAJO RADICADO NO. 2024JBB400099242 DE DICIEMBRE 19 DE 2024 Y RADICADO IDRD NO. 20242100433052 DE DICIEMBRE 19 DE 2024."/><s v="SOLICITUD DE INFORMACIÓN PARA LA VERIFICACIÓN DE AFECTACIONES EN EL LOTE DONDE SE ENCUENTRA UBICADO EL PARQUE MODELIA SECTOR A CUYO CÓDIGO ES 09-092, CON EL FIN DE ADELANTAR LA PREFACTIBILIDAD PARA EL PROCESO DE SELECCIÓN DE ESTUDIOS, DISEÑOS Y CONSTRUCCI"/><s v="COPIA DE RESPUESTA SDA 2025ER23533"/><s v="COMUNICACIÓN AUTO DE ARCHIVO # 3-2025-09192"/><s v="RESPUESTA A SOLICITUD DE ADECUACIONES A CORREDORES FERREOS"/><s v="SUPERINTENDENCIA DE INDUSTRIA Y COMERCIO. RADICACION"/><s v="COPIA RESPUESTA A SOLICITUD DE MANTENIMIENTO DE LOS PARQUES VECINALES IDRD 09-053 Y IDRD 09 - 051 UBICADOS EN LA KR 81- KR 81A / CL 23- CL23D MODELIA OCCIDENTAL - URBANIZACIÓN MODELIA SECTOR E DE LA LOCALIDAD DE FONTIBÓN, RADICADO IDRD ??? 20252100087972."/><s v="ENTREGA DE INFORME MENSUAL N. 1 CONTRATO DE INTERVENTORIA 737-2024"/><s v="Copiamos tutela radicada en contra de la alcaldesa local de fontibon Adriana Yaneth Ortiz por incumplimiento a las respuestas que ha dado en dos derechos de peticion por incumplimiento al pago de liquidacion del contrato de obra FDLF-COP-404-2023."/><s v="INFORMACIÒN – CONTRATO IDU – 1660 - 2024"/><s v="TRASLASDO DE INFORMACION : PIEZA DE DIVULGACION PARA AVISO PUNTO DE ATENCION A LA CIUDADANIA PAC, REMITIDO POR EL CONTRATISTA CONSORCIO VIAS FONTIBON 2024 PARA SU REVISION Y/O APROBACION"/><s v="ENVIO RESPUESTA AL RADICADO NO. 202518500430712"/><s v="20256100099591 RESPUESTA A RADICADO IDRD NO. 20252100111492 DEL 27 DE MARZO DEL 2025 CERRAMIENTO AV. LA ESPERANZA COSTADO NORTE"/><s v="RESPUESTA 0001178477 DEL 14 DE ABRIL DE 2025 - ???SOLICITUD DE REVISIÓN DE TAPA DE CAJA DE INSPECCIÓN UBICADA EN LA TRANSVERSAL 96 G CON DIAGONAL 16 A, LOCALIDAD DE FONTIBÓN???"/><s v="REQUERIMIENTO 1766372025:DENUNCIA: BARRIO BRISAS DE FONTIBON CRA. 130 #22"/><s v="SOLICITUD DE PODA DE ÁRBOLES DESPEJAR LUMINARIAS DE ALUMBRADO PÚBLICO Y CORTE O TRATAMIENTO DE RAÍCES DE ÁRBOLES QUE ESTÁN AFECTANDO EL ADOQUÍN EN ZONA FRANCA DE FONTIBÓN,DE CARACTER URGENTE!!"/><s v="COMUNICACIÓN IDU 202538500437181 DE FECHA 24/04/2025. RESPUESTA AL RADICADO: 202518500554392 DE FECHA 15/04/2025"/><s v="COMUNICACIÓN IDU 202538500437271 DE FECHA 24/04/2025 RESPUESTA AL RADICADO: 202518500574332 DE FECHA 22/04/2025 - : ENVÍO RESPUESTA AL RADICADO NÚMERO 202518500574332 DEL 22 DE ABRIL DE 2025 - CALLE 23 C CON CARRERA 72 B - LOCALIDAD DE FONTIBÓN."/><s v="REMISION COPIA INFORMADA RADICADO TRANSMILENIO S.A. 2025-ER-18102 Y 20255920112751 SECRETARÍA DE GOBIERNO Y SOLICITUD RESTABLECER RUTAS EN EL SECTOR EL RECODO DE FONTIBÓN."/><s v="RADICACIÓN INFORME FINAL Y FACTURA DEL CONTRATO DE SUMINISTRO NO. FDLF-MC-006-2024. CONTRATO DE SUMINISTRO NO. FDLF-MC-006-2024, CUYO OBJETO FUE: ???CONTRATAR EL SERVICIO DE LUMINARIA DE NAVIDAD PARA LA REALIZACIÓN DE FERIA DE EMPRENDIMIENTO NAVIDEÑA CON "/><s v="ENVIO DE RADICADO 20251200048461 - RESPUESTA AL RADICADO UAERMV NO. 20251120059262 DEL 23 DE ABRIL DE 2025 ??? COMUNICACIÓN DE TRANSMILENIO S.A. - NOVEDADES DE INFRAESTRUCTURA - COMPONENTE ZONAL DEL 21 AL 28 DE MARZO DE 2025 ENVIADO POR EL OPERADOR GMOVIL"/><s v="REMISIÓN FACTURA ELECTRÓNICA SALDO FINAL CONTRATO DE OBRA NO. 393 DE 2023 - CONTRATO DE OBRA NO. 393 DE 2023 CUYO OBJETO ES ???CONTRATAR A PRECIOS UNITARIOS FIJOS SIN FORMULA DE AJUSTE, LAS REPARACIONES LOCATIVAS DE LOS SALONES COMUNALES PRIORIZADOS EN LA"/><s v="ENVIO RADICADO NO 20251200047711 -RESPUESTA AL RADICADO SS NO. 202531105054091 DE LA SECRETARÍA DISTRITAL DE MOVILIDAD ??? SDM CON RADICADO UAERMV NO. 20251120056412 DEL 16 DE ABRIL DE 2025 ??? SOLICITUD DE INTERVENCIÓN DE LA CARRERA 69F CON CALLE 23 ??? "/><s v="BOLETINES DE CONDICIONES HIDROLÓGICAS Y METEOROLÓGICAS, PARA EL DÍA 29 DE ABRIL DE 2025"/><s v="REMISION COPIA INFORMADA RESPUESTA ASISTENCIA MESA DE TRABAJO SOBRE FALTA DE PAVIMENTACIÓN Y PROBLEMÁTICA DE INUNDACIONES EN EL BARRIO LA PALESTINA. RADICADO 202552600582022 DEL 23 DE ABRIL DE 2025."/><s v="20254100104781 ZONA DE CESIÓN PARA PARQUE CESIÓN PARQUE DE BOLSILLO PRODUCTO DEL PLAN DE IMPLANTACIÓN SUBESTACIÓN TERMINAL CODENSA DE LA LOCALIDAD DE FONTIBÓN. EXPEDIENTE VIRTUAL NO. 2022410660300064E"/><s v="Y LOS ANDENES PARA QUIÉN ? CL 21 # 69B -20 ZONA IND MONTEVIDEO / LOCALIDAD DE FONTIBON Y AL FRENTE EL PARQUEO DE VEHICULOS Y MOTOS OBSTACULIZAN EL PASO PEATONAL COLOCANDO A PEATONES EN RIESGO SU VIDA"/><s v="Solicitud de información de via calle 22 J, intervenciones y entrega de zonas de cesión"/><s v="DAÑO AMBIENTAL REALIZADO A NUESTRA RONDA HÍDRICA??UBICADA EN EL CANAL HAYUELOS UBICADO ENTRE LAS CARRERAS 87 A 88 EL DÍA??VIERNES SOBRE LAS 8:30 / 9:00AM REALIZADO POR EL CONDUCTOR DE LA CAMIONETA DE PLACAS REX 764 EL CUAL EMBISTIÓ??A UNA FAMILIA DE NUEST"/><s v="ENVIO RADICADO NO 20251200048211 - COMUNICACIÓN DTCI 202538500422471 DEL INSTITUTO DE DESARROLLO URBANO - INTERVENCIÓN COMPONENTE ZONAL DEL SISTEMA INTEGRADO DE TRANSPORTE PÚBLICO."/><s v="ENVIO RDAICADO NO 20251200047831 - RESPUESTA AL RADICADO UAERMV NO. 20251120058012 DEL 22 DE ABRIL DE 2025 ??? SOLICITUD INTERVENCIÓN DE LA AVENIDA CALLE 26 ENTRE LA CARRERA 81B Y LA CARRERA 75, LA CALLE 25G Y LA CARRERA 75 HASTA LA CARRERA 82 ??? LOCALID"/><s v="INCONVENIENTE EN EL REPARCHEO CALLE 20B #110A-07"/><s v="BOLETINES DE CONDICIONES HIDROLÓGICAS Y METEOROLÓGICAS, PARA EL DÍA 28 DE ABRIL DE 2025"/><s v="RESPUESTA AL RADICADO UAERMV NO. 20251120055932 DEL 15 DE ABRIL DE 2025 RELACIONADA CON LA COMUNICACIÓN 1-2025-09681 (DPC-798/25) DE LA CONTRALORÍA DE BOGOTÁ ??? TRASLADO SOLICITUD INTERVENCIÓN CARRERA 113 ENTRE CALLE 23D Y CALLE 23G"/><s v="COMUNICACIÓN OFICIAL N° 2-2025-20568 - SOCIALIZACIÓN INICIATIVAS GANADORAS CONVOCATORIA INNOVA TU TERRITORIO"/><s v="BOLETINES DE CONDICIONES HIDROLÓGICAS Y METEOROLÓGICAS, PARA EL DÍA 27 DE ABRIL DE 2025"/><s v="ENVIO RADICADO NO 20251200047711 - RESPUESTA AL RADICADO SS NO. 202531105054091 DE LA SECRETARÍA DISTRITAL DE MOVILIDAD ??? SDM CON RADICADO UAERMV NO. 20251120056412 DEL 16 DE ABRIL DE 2025 ??? SOLICITUD DE INTERVENCIÓN DE LA CARRERA 69F CON CALLE 23 ???"/><s v="??COMUNICACIÓN IDU 202520500447511 DE FECHA 28/04/2025. RESPUESTA AL RADICADO: 202518500550912 - INTERVENCIÓN NO CUBRE LA TOTALIDAD DE LA CARRERA 128, NI SU PUNTO DE INTERÉS LOCALIZADO EN LA CARRERA 128 NO. 15B - 04, EN LA LOCALIDAD DE FONTIBÓN"/><s v="COMUNICACIÓN IDU 202538500451391 DE FECHA 28/04/2025 RESPUESTA AL RADICADO: 202518500546712 DE FECHA 15/04/2025"/><s v="TRASLADO RADICADO SINPROC 4293447 DE 2025"/><s v="BOLETINES DE CONDICIONES HIDROLÓGICAS Y METEOROLÓGICAS, PARA EL DÍA 30 DE ABRIL DE 2025"/><s v="RESPUESTA SISTEMA DISTRITAL PARA LA GESTIÓN DE PETICIONES CIUDADANAS -BOGOTÁ TE ESCUCHA 1350492025 SDP 1-2025-18665 ALF 20255920117971- SEÑALAMIENTO URBANÍSTICO (TIPOLOGÍA VIAL) VÍA UBICADA EN LA CARRERA 126 ENTRE LA CALLE 17 A LA CALLE 17F CIV 9000540, 9"/><s v="REUNION INICIO DE OBRA CONTRATO N. 1-01-33100-1745-2024"/><s v="REMISION INFORME MENSUAL DE INTERVENTORIA NUMERO 1 VRRSUON 1 CORRESPONDIENTE AL PERIDO DEL 12 DE FEBRERO AL 11 DE MARZO DEL 2025"/><s v="RESPUESTA A SU SOLICITUD DE LA SECRETARIA CULTURA RECREACION Y DEPORTE - RESPUESTA A RADICADO SCRD 20257100088012 DEL 23.04.2025. SOLICITUD DE INFORMACIÓN ADICIONAL ACCIÓN PREVENTIVA Y CONTROL DE GESTIÓN PUENTE DE SAN ANTONIO (BIC NACIONAL) - LOCALIDAD DE"/><s v="COMUNICACIÓN IDU 202538500457041 DE FECHA 29/04/2025 RESPUESTA AL RADICADO: 202518500513082"/><s v="COMUNICACIÓN IDU 202538500457261 DE FECHA 29/04/2025. RESPUESTA AL RADICADO: 202552600529602 DE FECHA 11/04/2025 - SU REQUERIMIENTO CIUDADANO CON RADICADO ALCALDÍA LOCAL DE FONTIBÓN 20254601132372 CON RADICADO BTE 1376272025 Y REMITIDO A ESTE INSTITUTO ME"/><s v="ENVIO DE RADICADO 20251200050391 - RESPUESTA AL RADICADO UAERMV NO. 20251120063322 DEL 29 DE ABRIL DE 2025 ??? COMUNICACIÓN SS 202531105239221 DE LA SECRETARÍA DISTRITAL DE MOVILIDAD - SOLICITUD IMPLEMENTACIÓN DE REDUCTORES DE VELOCIDAD Y PROHIBIDO PARQUE"/><s v="OFICIO INFORMATIVO OBRAS CTO 1581-2024 EAAB-ESP FONTIBÓN - OBRA PARA LA ???RECONSTRUCCIÓN Y REPARACIÓN DE ANDENES Y CALZADAS EN LOS SITIOS INTERVENIDOS POR LA EAAB-ESP EN FUNCIÓN DE LA GESTIÓN OPERATIVA Y COMERCIAL RELACIONADA CON LA REPARACIÓN DE DAÑOS E"/><s v="??ENVIO DE RADICADO 20251320050961- ??VIA PUBLICA"/><s v="COMUNICACIÓN IDU 202522600464781 DE FECHA 30/04/2025. RESPUESTA AL RADICADO: 202552600596042 DE FECHA 25/04/2025 - RESPUESTA AL OFICIO 20255920141361 DE LA ALCALDÍA LOCAL DE FONTIBÓN, RADICADO IDU 202552600596042 DEL 25 DE ABRIL DE 2025, CON EL QUE SE TRA"/><s v="COPIA RESPUESTA COMUNICACIÓN IDU 202522600464781 DE FECHA 30/04/2025. RESPUESTA AL RADICADO: 202552600596042 DE FECHA 25/04/2025- RESPUESTA AL OFICIO 20255920141361 DE LA ALCALDÍA LOCAL DE FONTIBÓN, RADICADO IDU 202552600596042 DEL 25 DE ABRIL DE 2025, CO"/><s v="COMUNICACIÓN IDU 202538700465651 DE FECHA 02/05/2025. RESPUESTA AL RADICADO: 202552600574652 DE FECHA 23/04/2025 - RESPUESTA DP RAD. 202552600574652 DE FECHA 23/04/2025 SOLICITUD INTERVENCIONES TRONCAL CALLE 26 CONTRATO IDU 2411 2024"/><s v="ENTREGA DE INFORME MENSUAL NO. 2 CONTRATO DE INTERVENTORIA 737-2024"/><s v="ENTREGA DE INFORME MENSUAL NO.2 CONTRATO DE OBRA 736-2024"/><s v="REQUERIMIENTO 2106622025:ME PERMITO REMITIR PARA SU CONOCIMIENTO Y FINES PERTINENTES LA SOLICITUD PRESENTADA POR EL CLUB CHOMELY F.S., EN LA CUAL EXPRESAN SU AGRADECIMIENTO POR LAS OBRAS DE ADECUACION QUE SE ADELANTARAN EN LA CANCHA QUE HABITUALMENTE UTIL"/><s v="COMUNICACIÓN IDU 202538500462511 DE FECHA 30/04/2025 RESPUESTA AL RADICADO: 202552600600522 DE FECHA 28/04/2025"/><s v="ENTREGA DIAGNOSTICOS, ESTUDIOS Y DISEÑOS FINALES DEL CONTRATO 736-2024"/><s v="ENVIO DE RADICADO 20251400050261- RESPUESTA AL RADICADO UAERMV NO. 20251120057292 DEL 21 DE ABRIL DE 2025. COMUNICACIÓN 202500686 DEL CONCEJO DE BOGOTÁ - TRASLADO DERECHO DE PETICIÓN, REPARCHEO BARRIO COFRADÍA."/><s v="REITERACIÓN SINPROC-4243496 DE 2025 (AL CONTESTAR FAVOR CITAR ESTE NÚMERO)."/><s v="REQUERIMIENTOS CIUDADANOS RADICADOS BAJO EL NÚMERO SINPROC 4280454 DE 2025. PETICIONARIO ALEJANDRA POSSO (CITE ESTE NÚMERO PARA CONTESTAR)"/><s v="REMISION REQUERIMIENTOS CIUDADANOS RADICADOS BAJO EL NÚMERO SINPROC 4280454 DE 2025. PETICIONARIO ALEJANDRA POSSO (CITE ESTE NÚMERO PARA CONTESTAR)"/><s v="RADICADO SDM NO-202531105239221 - RESPUESTA AL RADICADO SDM NO. 202561201159472. SOLICITUD IMPLEMENTACIÓN DE REDUCTORES DE VELOCIDAD Y PROHIBIDO PARQUEAR EN LA CL 20 ENTRE KR 98 Y KR 99. LOCALIDAD DE FONTIBÓN"/><s v="COMUNICACIÓN IDU 202538500440891 DE FECHA 25/04/2025. RESPUESTA AL RADICADO: 202552600509732 DE FECHA 08/04/2025"/><s v="RESPUESTA AL RADICADO DTCI NO. 202538500409441 DEL INSTITUTO DE DESARROLLO URBANO ??? IDU CON RADICADO UAERMV NO. 20251120056602 DEL 16 DE ABRIL DE 2025 ??? SOLICITUD DE INTERVENCIÓN DEL PUENTE VEHICULAR DE LA TRANSVERSAL 73 A Y LA CALLE 23 ??? LOCALIDAD "/><s v="COMUNICACIÓN IDU 202538500437401 DE FECHA 24/04/2025 RESPUESTA AL RADICADO: 202518500551142 DE FECHA 15/04/2025"/><s v="INFORME ESPECIAL DE POLICIA CAI SANTANDER"/><s v="INFORME POLICIA ESPECIAL CAI MODELIA SOBRE PROBLEMATICA EN LA MAYA VIAL DETERIORO"/><s v="SOLICITUD CARTA INTERVENCIÓN Y MANTENIMIENTO - CARRERA 116 ENTRE CALLE 17 Y CALLE 17D - ALCALDÍA"/><s v="ENVIO DE RADICADO 20251400052291 - RESPUESTA AL RADICADO UAERMV NO. 20251120057592 DEL 21 DE ABRIL DE 2025 ??? INTERVENCIÓN VÍA ENTRE CARRERA 121A BIS CALLE 22H BIS Y CARRERA 121A BIS CALLE 22I. C"/><s v="INFORME DE POLICÍA ESPECIAL POR EL MAL ESTADO DE LA MALLA VIAL"/><s v="RESPUESTA RADICADO IDU N. 202552600602012 DE 28 DE ABRIL DE 2025 ALCALDIA LOCAL DE FONTIBON RADICADO N. 20255920156641- PERSO ERI SINPROC : 2024-ER-4239386"/><s v="ENVIO DE RADICADO 20251200051121- RESPUESTA A LA SOLICITUD CON RADICADO UAERMV NO. 20251120061222 DEL 25/04/2025 - SOLICITUD DE INTERVENCIÓN DE ANDENES DE LA CARRERA 100 # 18-37 - LOCALIDAD DE FONTIBÓN."/><s v="REMISION COPIA INFORMADA CARTA INTERVENCIÓN Y MANTENIMIENTO - CARRERA 116 ENTRE CALLE 17 Y CALLE 17D - IDU"/><s v="REMISION CARTA INTERVENCIÓN Y MANTENIMIENTO - CARRERA 116 ENTRE CALLE 17 Y CALLE 17D - ALCALDÍA"/><s v="REQUERIMIENTO 2155512025:ARREGLO VIAL"/><s v="REQUERIMIENTO 2070842025:SOLICITUD DE REPARACION Y MANTENIMIENTO DE VIA DE ACCESO A CONJUNTO RESIDENCIAL"/><s v="COPIA DE COMUNICACION A LOS SEÑORES IDU : ADOQUINES DE ANDEN CR68B TRANV 68 (AVCL26) COSTADO NORTE DE KATRONIX CIUDAD SALITRE ??SON UN PELIGRO ?? ??TODAVÍA TIENE GARANTÍA DEL CONTRATISTA? ??POCA O MINIMA GENTE PASA POR ELLOS Y YA PRESENTAN DETERIORO, AL??"/><s v="REGISTRADO: CERTIFICADO S-2025-129275 - REUNIÓN INICIO DE OBRA CONTRATO NO. 1-01-33100-1745-2024- SÁBADO 3 DE MAYO DE 2025, A LAS 10:00 A.M. EN LA CALLE 17 C NO. 134 ??? 70 MANZANA I CASA 21 (FRENTE AL ANTIGUO JARDÍN INFANTIL ACUNAR) BARRIO VILLA ANDREA, "/><s v="RADICADO 20254000100921-SOLICITUD DE MANTENIMIENTO PARQUE ALTANA."/><s v="REQUERIMIENTO 2145602025:GARANTIA DE ARREGLO DE ANDEN"/><s v="COPIA DE COMUNICACIÓN IDU 202538600466761 DE FECHA 02/05/2025. RESPUESTA AL RADICADO: 202552600593502 DE FECHA 25/04/2025 RESPUESTA RADICADO IDU 202552600593502 DEL 25/04/2025- SOLICITUD MANTENIMIENTO MALLA VIAL CARRERA 116 ENTRE CALLE 17 A CALLE 24."/><s v="COPIA DE ENVIO DE RADICADO 20251200049941 - RESPUESTA AL RADICADO UAERMV NO. 20251120061232 DEL 25 DE ABRIL DE 2025 ??? SDQSBTE 1871672025 ??? COMUNICACIÓN DTCI 202538500437181 DEL INSTITUTO DE DESARROLLO URBANO - INTERVENCIÓN CALLE 25B BIS ENTRE CARRERA"/><s v="REQUERIMIENTO 2120672025:SOLICITUD DE REPARCHEO DE LA VIA CARRERA 116 A 120 CON CALLE 23B BARRIO EL REFUGIO"/><s v="ENVIO DE RADICADO 20251200050211 - RESPUESTA A LA COMUNICACIÓN 202538500437271 DEL INSTITUTO DE DESARROLLO URBANO - IDU CON RADICADO UAERMV NO. 20251120061202 DEL 25 DE ABRIL DE 2025. MAL ESTADO CALLE 23C # 72B 10, LOCALIDAD DE FONTIBÓN."/><s v="REQUERIMIENTO 2111682025:SRSN EAAB EL ESPACIO PUBLICO SE RESPETA DESTRUCCION DE ANDEN EN CR68B PARALELA CL26 COSTADO NOR OCCIDENTAL DE KATRONIX EN CIUDAD SALITRE PARA REINSTALAR HIDRANTE SU ALIADO DESTRUCTOR DE BOGOTA CONSORCIO LA ROCA ES UN DESASTRE PARA"/><s v="REQUERIMIENTO 2105812025:SOLICITUD URGENTE DE INTERVENCIÓN A MALLA VIAL LOCAL, TRAS DENUNCIAR AÑOS DE NEGLIGENCIA"/><s v="REQUERIMIENTO 2101532025:MI NOMBRE ES CARLOS EDISSON RUIZ PEÑA IDENTIFICADO CON CEDULA DE CIUDADANIA 79.872.645 DE BOGOTA COMO PROPIETARIO DEL PREDIO ( BODEGA DE ALMACENAMIENTO Y LOGISTICA DE COMERCIO NACIONAL E INTERNACIONAL) UBICADO EN LA CALLE 51 NO 10"/><s v="REQUERIMIENTO 2089012025: TERRIBLE HUECO Q ESTA EN PELIGRO LA COMUNIDAD"/><s v="REQUERIMIENTO 2058082025:SOLICITUD DE INFORMACIÓN Y DENUNCIA SOBRE EL ESTADO DE LA VÍA CIV 9002941 (CARRERA 74 ENTRE CALLE 25G Y AV. CALLE 26)"/><s v="COMUNICACIÓN IDU 202520500447511 DE FECHA 28/04/2025. RESPUESTA AL RADICADO: 202518500550912"/><s v="SEGURO DE CUMPLIMIENTO A FAVOR DE ENTIDADES ESTATALES NO. 2270444-1 EXPEDIENTE: 924000125276 TOMADOR: CONSULTORÍA Y CONSTRUCCIONES S.A.S"/><s v="HOJAS DE VIDA CTO 737-2024 INTERVENTORIA"/><s v="CONTRATO COP 379 2023 &quot; REALIZAR LAS OBRAS DE CONSERVACION DE LA MALLA VIAL Y ESPACIO PUBLICO ASOCIADO EN LA LOCALIDAD DE FONTIBON, BOGOTA D.C A TRAVES DEL SISTEMA DE PRECIOS UNITARIOS FIJOS Y A MONTO AGOTABLE"/><s v="CONTRATO COP 379 2023 &quot; REALIZAR LAS OBRAS DE CONSERVACION DE LA MALLA VIAL Y ESPACIO PUBLICO ASOCIADO EN LA LOCALIDA DE FONTIBON, BOGOTA D.C A TRAVES DEL SITEMA DE PRECIOS UNITARIOS FIJOS Y A MONTO AGOTABLE"/><s v="SITUACION ACTA PARCIAL 5 Y 6 CTO 379 Y ACTA PARCIAL 9 Y 10 CTO 381-2023."/><s v="RESPUESTA A LOS RADICADOS 202552600137282 Y 202552600140822 DEL 30 DE ENERO DE 2025. SOLICITUD RECORRIDO DE VERIFICACIÓN SOBRE EL ESTADO DE LA MALLA VIAL DEL BARRIO BOSTON."/><s v="COPIA DE RESPUESTA RADICADO SDA 2025ER80375 DEL 14 DE ABRIL DE 2025 DERECHO DE PETICION PARA LA LIMPIEZA Y MANTENIMIENTO DEL PARQUE HUMEDAL CANAL SAN ANTONIO UBICADO EN LA AVENIDA DE FERROCARRIL DE OCCDIENTE CON KRA 94"/><s v="&quot;REQUERIMIENTO 2166192025:DERECHO DE PETICION &quot;"/><s v="DERECHO DE PETICIÓN ??? INTERVENCIÓN ESTADO DE MALLA VIAL DE LA CRA. 116 SALIENDO A LA CALLE 17."/><s v="RESPUESTA ENVIO DE RADICADO 20251200053391 RESPUESTA AL RADICADO UAERMV NO. 20251120068632 DEL 05 DE MAYO DE 2025 ??? SOLICITUD INTERVENCIÓN DE LA CALLE 25B # 72 ??? LOCALIDAD DE FONTIBÓN."/><s v="ENTREGA DE BOLETIN TRIMESTRAL 11 EDICION - ALO COMUNICA"/><s v="REQUERIMIENTO 2186832025:ARREGLO VIAL"/><s v="RESPUESTA AL CIUDADANO - ENVIO DE RADICADO 20251200052151- RESPUESTA AL RADICADO UAERMV NO. 20251120064032 DEL 29 DE ABRIL DE 2025 ??? COMUNICADO DTCI 202538500451391 DEL INSTITUTO DE DESARROLLO URBANO (IDU) - INTERVENCIÓN DE LA CARRERA 69 B CON CALLE 20 "/><s v="INFORME DE POLICIA ESPECIAL CAI VERSALLES DETERIORO EN LA CERRTERA PRODUTO DE UN DESGATE ASFALTICO"/><s v="COPIA DE COMUNICACIÓN IDU 202538600483341 DE FECHA 06/05/2025 RESPUESTA AL RADICADO: 202552600587412 DE FECHA 22/04/2025 - RESPUESTA RADICADO IDU 202552600587412 DEL 22/04/2025 RADICADO UMV 20251200045901 DEL 22/04/2025- SOLICITUD INTERVENCIÓN CORREDORES "/><s v="REQUERIMIENTO 2152312025:SOLICITUD DE INTERVENCION EN LA VIA CLLE 23D NO. 103-45"/><s v="REQUERIMIENTO 1901852025:ESTIMADOS BUENAS TARDES, HACE DOS SEMANAS, UNA CUADRILLA DE LA UMV ESTUVO REALIZANDO REPARACIONES EN LA ZONA DE MODELIA OCCIDENTAL, Y AL LEVANTAR EL PAVIMENTO Y PAVIMENTAR NUEVAMENTE, DEJARON EL DAÑO QUE SE EVIDENCIA EN FOTOS ADJU"/><s v="REQUERIMIENTO 2173952025:CARTA INTERVENCION Y MANTENIMIENTO - CARRERA 116 ENTRE CALLE 17 Y CALLE 17D - ALCALDIA"/><s v="RAD. 2-2025-02736 - RADICADO SINPROC 4280082 DE 2025 - PRESENTADO POR LA SECRETARIA DISTRITAL DE MOVILIDAD,"/><s v="REMISION PLAZO MÁXIMO PARA LA SUSCRIPCIÓN DE CONVENIOS INTERADMINISTRATIVOS, ENTRE LA UAERMV Y LOS FONDOS DE DESARROLLO LOCAL."/><s v="ENVIO DE RADICADO 20251200052401 RESPUESTA A LA COMUNICACIÓN 20255920156641 DEL INSTITUTO DE DESARROLLO URBANO - IDU CON RADICADO UAERMV NO. 20251120062052 DEL 28 DE ABRIL DE 2025. INTERVENCIÓN CALLE 22 H NO. 100-82. LOCALIDAD DE FONTIBÓN."/><s v="REQUERIMIENTO CIUDADANO SINPROC: 2024-ER-4239386 - RECTOR DEL COLEGIO DE LOS ANDES UBICADO EN LA CALLE 22 H NO.100 ??? 82"/><s v="COMUNICACIÓN IDU 202538700489531 DE FECHA 07/05/2025 RESPUESTA AL RADICADO: 202552600613182 DE FECHA 29/04/2025 RESPUESTA AL DP 202552600613182 DE FECHA 29/04/2025 - TRASLADO UMV AFECTACIONES TRONCAL CALLE 26 Y CALLE 25G CONTRATO IDU 2411 202"/><s v="COMUNICACION ANI 20253070130831 - CONTRATO INTERADMINISTRATIVO NO. 629-2022. TRASLADO COMUNICADO CON RADICADO ANI NO. 20254090383372 DEL 27 DE MARZO DE 2025. SOLICITUD MANTENIMIENTO CORREDOR FÉRREO BARRIO HAYUELOS BOGOTÁ."/><s v="COPIA DE DERECHO DE PETICIÓN SOLICITUD DE INFORME DE GESTIÓN DE LAS ENTIDADES SOBRE LA CALLE 17 C ENTRE CARRERA 115 Y CARRERA 116, Y LA CARRERA 116 ENTRE LA CALLE 17 Y CALLE 18"/><s v="COPIA DE RESPUESTA AL RADICADO NÚMERO 202552600644112 DEL 6 DE MAYO DE 2025 - CARRERA 101 NO. 23G-34 - LOCALIDAD DE FONTIBÓN ???EL ARREGLO Y MANTENIMIENTO DE LA VÍA UBICADA FRENTE A MI RESIDENCIA, EN LA CARRERA 101 NO. 23G-34, LOCALIDAD DE FONTIBÓN"/><s v="REQUERIMIENTO 2222502025:SOLICITUD DE INTERVENCIÓN EN MEJORAMIENTO DE MALLA VIAL LOCAL"/><s v="COPIA DE RADICADO SDM NO-202531106102251KC - : RESPUESTA AL RADICADO SDM-NO 202561201395482. SOLICITUD DEMARCACIÓN"/><s v="PLAZO MÁXIMO PARA LA SUSCRIPCIÓN DE CONVENIOS INTERADMINISTRATIVOS - UAERMV Y FONDOS DE DESARROLLO LOCAL"/><s v="COMUNICACIÓN IDU CON RADICADO 202538500494941 DE FECHA 06/05/2025. RESPUESTA AL RADICADO: 202552600644112 DE FECHA 08/05/2025 MANTENIMIENTO DE VIA PUBLICA"/><s v="REQUERIMIENTO 2187372025:INTERVENCION VIAL"/><s v="2-2025-12083 - TRASLADO REQUERIMIENTO SINPROC - 4293632 - 2025 - CIUDADANOS ANÓNIMOS CIUDAD SALITRE,"/><s v="2-2025-12095 - TRASLADO REQUERIMIENTO SINPROC - 4293439 - 2025 - ELECTRÓNICO: CIUDADSALITRECOPYRIGHT@GMAIL.CO"/><s v="2-2025-12099 - URGENTE SEGUNDO COMUNICADO - REQUERIMIENTO SINPROC - 18017-2025 - CIUDADANO BRAYAN ROJAS MAHECHA"/><s v="2-2025-12116 - TRASLADO ALCALDÍA LOCAL DE FONTIBÓN - RADICADO SINPROC 4298501 DE 2025 - CIUDADANO REINALDO SOLÓRZANO SALAS,"/><s v="COPIA DE RESPUESTA : COMUNICACIÓN IDU 202538500494871 DE FECHA 08/05/2025 RESPUESTA AL RADICADO: 202518500626012 DE FECHA 02/05/2025"/><s v="SOLICITUD CIUDADANA : &quot;PELIGRO ACTOR PEATONAL EN ANDÉN OCCIDENTAL CR 69F ENTRE CL19A Y CL20 ZONA INDUSTRIAL MONTEVIDEO / LOCALIDAD DE FONTIBON CAJA DE PASO SIN TAPA AL PARECER DE EMPRESA DE COMUNICACIONES O ELÉCTRICA POR CABLES EN ELLA PETICION CIUDADANA "/><s v="COPIA DE CORREO CERTIFICADO. COMUNICACIÓN IDU CON RADICADO 202538500506871 DE FECHA 13/05/2025 RESPUESTA TRASLADO DERECHO DE PETICIÓN. SOLICITUD REDUCTORES DE VELOCIDAD. OFICIO SEC. DE GOBIERNO NO. 20255920155191. OFICIO CONCEJO NO. 202500569. RADICADO ID"/><s v="RESPUESTA AL RADICADO 202561201405192- MOVILIDAD AVENIDA FERROCARRIL CON AVENIDA CIUDAD DE CALI, SEMAFORO MAL PROGRAMADO Y QUE PASO CON PUENTE VEHICULAR"/><s v="COPIA DE ENVIO DE RADICADO 20251200055501 - RESPUESTA AL RADICADO BOGOTÁ TE ESCUCHA SDQS NO. 1840932025 DE LA ALCALDÍA MAYOR, RADICADO NO. 20255920168701 DE LA ALCALDÍA LOCAL DE FONTIBÓN Y RADICADO UAERMV NO. 20251120070012 DEL 07 DE MAYO DE 2025 ??? SOLI"/><s v="COPIA DE RESPUESTA CORREO CERTIFICADO. COMUNICACIÓN IDU CON RADICADO 202538500505681 DE FECHA 07/05/2025. RESPUESTA AL RADICADO: 202552600648222 DE FECHA 12/05/2025 EMPOZAMIENTO DE AGUA LLUVIA EN VIA PAVIMENTADA"/><s v="20256000124661 - SOLICITUD INFORMACIÓN SOBRE PROYECTOS ESPECÍFICOS QUE VINCULEN PARQUES UBICADOS EN LA LOCALIDAD DE FONTIBÓN, BAJO RADICADO NO. 2025JBB400027992 SOLICITUD INFORMACIÓN SOBRE PROYECTOS ESPECÍFICOS QUE VINCULEN PARQUES UBICADOS EN LA LOCALIDA"/><s v="CORREO CERTIFICADO. COMUNICACIÓN IDU CON RADICADO 202538500502471 DE FECHA 28/04/2025. RESPUESTA AL RADICADO: 202518500607002 DE FECHA 12/05/2025 INFORMAR SI LA ALCALDÍA LOCAL DE FONTIBÓN CONOCÍA EL ESTADO ACTUAL EN EL QUE SE ENCUENTRAN LAS SIGUIENTES VÍA"/><s v="DERECHO DE PETICION SOLICITUD DE INTERVENCION EN VIA PUBLICA (HUNDIMIENTO EN LA ESQUINA DE LA CALLE 32G CON CARRERA 103A)"/><s v="ENVIO DE RADICADO 20251400056031 - RESPUESTA AL RADICADO UAERMV NO. 20251120070892, COMUNICACIÓN DEL HONORABLE SENADOR CARLOS EDUARDO GUEVARA CON RADICADO NO. 202500912; ESTADO ALCANTARILLA Y MALLA VIAL EN LA CARRERA 85B CON CALLE 23B, BARRIO MODELIA BALE"/><s v="SOLICITUD DE RESPUESTA AL OFICIO DE REITERACION DEL REQUERIMIENTO SINPROC-4243496 REMITIDO A USTEDESDESDE EL 14 DE MARZO DEL 2025"/><s v="REQUERIMIENTO 2273852025:SOLICITUD CIUDADANA DE MANTENIMIENTO Y MEJORAMIENTO DE TRAMO DE LA MALLA VIAL LOCAL. USUARIO ANÓNIMO CON CUENTA EN RED SOCIAL INSTAGRAM: @DANIELESTABMN."/><s v="20250015 - DERECHO DE PETICIÓN DE INTERÉS GENERAL ??? MEJORAMIENTO VIAL Y SEÑALIZACIÓN EN EL SECTOR DE ZONA FRANCA FONTIBÓN. - PETICIÓN DE LA SEÑORA LUZ MARINA BERNAL REYES"/><s v="COPIA DE RESPUESTA RADICADO DADEP - REFERENCIA: RADICACIÓN DADEP NO. 20254000104572 DEL 30-04-2025. RADICACIÓN SDP NO. 2-2025-23401 DEL 29-04-2025. ASUNTO: SEÑALAMIENTO URBANÍSTICO (TIPOLOGÍA VIAL) VÍA UBICADA EN LA CARRERA 126 ENTRE LA CALLE 17 A LA CALL"/><s v="SU RAD. RADICADO NO. 20255920165381 FECHA: 27-04-2025 - REQ. CONCEJAL ONZAGA - COPIADO A DADEP-RAD. 20254000114792 DEL 08/05/2025. - SOLICITUD INFORMACIÓN PARQUE 09-112 URBANIZACIÓN COLFRIGOS"/><s v="REQUERIMIENTO 2191062025:SE ENCUENTRA EN PESIMAS CONDICIONES, DADO A QUE LA MALLA VIAL SE ENCUENTRA DETERIORADA CON UNOS HUECOS DE UNA PROFUNDIDAD TERRIBLE,"/><s v="2025EE6709 2025ER5718 - EL DIA 16 DE ABRIL DE 2025 SE DESARROLLD UNA INSPECCIBN VISUAL Y CUALITATIVA AL SECTOR DE LA KR 106 CON DG 12 C, DEL SECTOR CATASTRAL SAN PEDRO DE LA LOCALIDAD DE FONTIBBN, DE IO CUAL SE ELABORB EL DIAGNBSTICO TECNICO DI-22021"/><s v="REQUERIMIENTO 2251942025:SOLICITUD CIUDADANA DE INFORME DE GESTIÓN AL MANTENIMIENTO Y MEJORAMIENTO DE TRAMO DE LA MALLA VIAL LOCAL."/><s v="Mal estado de la malla vial de la carrera 116 en fontibon"/><s v="DETERMINACION DE CRONOGRAMAS E INTERVENCIONES DE CARRERA 130 CALLE 22A"/><s v="NOTIFICACION DE OTROSSI NUMERO 6 AL CONTRATO PAF-ANI-O-118-2022-0-PRORROGA Y ADICIÓN CON VIGENCIA HASTA EL 30 DE NOVIEMBRE DE 2025 Y SOLICITUD DE AUTORIZACION INSTALACION DE BUZON DE PQRS"/><s v="&quot;REQUERIMIENTO 2359262025:CRATER DE ANOS SIN FIN Y LAS AUTORIDADES, SIN OIDOS, IMPUESTOS BIEN GRACIAS? QUE RESPUESTA OBTENGO? CALLE 23 # 73A01,14/05/2025&quot;"/><s v="REQUERIMIENTO 2333872025:SOLICITUD CIUDADANA DE MANTENIMIENTO Y MEJORAMIENTO DE TRAMO DE LA MALLA VIAL LOCAL."/><s v="REQUERIMIENTO 2333662025:SOLICITUD DE INTERVENCIÓN MALLA VIAL"/><s v="&quot;REQUERIMIENTO 2310432025:SOLICITAR PETICION RESPECTO DE MEJORAMIENTO VIAL EN LA CALLE 19A ENTRE CARRERA 80A Y CARRERA 82 LOCALIDAD DE FONTIBON, BARRIO HAYUELOS&quot;"/><s v="ENVIO DE RADICADO 20251200056371- RESPUESTA A LA COMUNICACIÓN 202523500465101 DEL INSTITUTO DE DESARROLLO URBANO ??? IDU CON RADICADO UAERMV NO. 20251120067432 DEL 2 DE MAYO DE 2025 - SOLICITUD DE INFORMACIÓN SOBRE SEÑALIZACIÓN EXISTENTE Y OTRAS CARACTERÍ"/><s v="CORREO CERTIFICADO. COMUNICACIÓN IDU CON RADICADO 202538500509231 DE FECHA 13/05/2025. RESPUESTA AL RADICADO: 202552600677332 DE FECHA 13/05/2025 ME INTERESA SABER CUÁNDO SE VA REALIZAR EL MANTENIMIENTO DE LA CALLE 23B ENTRE LA CARRERA 116 HASTA LA CARRER"/><s v="CORREO CERTIFICADO. COMUNICACIÓN IDU CON RADICADO 202538600510631 DE FECHA 28/04/2025. COPIA DE RESPUESTA AL RADICADO: 202552600602102 DE FECHA 13/05/2025 - SOLICITUD INTERVENCIÓN VÍA PARALELA AV. CIUDAD DE CALI CON CALLE 23."/><s v="DERECHO DE PETICIÓN PARA SOLICITAR EL PAGO DE LA DEUDA PENDIENTE AL CONSORCIO OLIVA 2022"/><s v="GESTIÓN PMT : REVISAR Y ACLARAR EL OBJETO DE LA OBRA YA QUE SE MENCIONAN 3 ETAPAS PARA ACTIVIDADES DIFERENTES A LAS SOLICITADAS EN EL CONCEPTO ENVIADO (REPARACIÓN DE GRIETAS Y AGUJEROS EN LA CAPA DE RODADURA DE LA AK 116)"/><s v="INFORME DE POLICIA ESPECIAL CAI SANTANDER DAÑO MALLA VIAL"/><s v="PELIGRO ACTOR PEATONAL / ALCALDIA LOCAL FONTIBON / CASO - REPOSICIÓN DE TAPA EN LA DIRECCIÓN DEL ANDÉN OCCIDENTAL CR 69F ENTRE CL19A????Y CL20 ?? ZONA INDUSTRIAL MONTEVIDEO / LOCALIDAD DE FONTIBÓN"/><s v="ENVIO DOCUMENTO SECRETARIA DISTRITAL DE AMBIENTE RADICADO NO. 2025EE101634 - DAÑOS EN PASOS PEATONALES POR CRECIMIENTO DE RAICES Y RAMAS INCLINADAS DESPROPORCIONALES, DE TRES ARBOLES SUPERAN LOS 15 METROS"/><s v="ENVIO DE RADICADO 20251200052521- RESPUESTA AL RADICADO UAERMV NO. 20251120066762 DEL 2 DE MAYO DE 2025 ??? SDQS"/><s v="COPIA ENVIO DE RADICADO 20251200052431 - RESPUESTA AL RADICADO UAERMV NO. 20251120066002 DEL 30 DE ABRIL DE 2025 ??? SDQSBTE 2089012025 - INTERVENCIÓN CALLE 25B FRENTE AL NÚMERO 72 - 80."/><s v="ENVIO DE RADICADO 20251200053861 - PLAZO MÁXIMO PARA LA SUSCRIPCIÓN DE CONVENIOS INTERADMINISTRATIVOS, ENTRE LA UAERMV Y LOS FONDOS DE DESARROLLO LOCAL."/><s v="COMUNICACIÓN IDU 202538500483201 DE FECHA 06/05/2025. RESPUESTA AL RADICADO: 202518500619072 DE FECHA 30/04/2025 O DAR MANTENIMIENTO VIAL DADO QUE SE PRESENTA UN HUECO DESDE HACE MÁS DE DOS AÑOS EN LA ??? DIRECCIÓN CL 19A 80A"/><s v="COPIA DE ENVIO DE RADICADO 20251320053191- RESPUESTA RADICADO 20251120058092 DEL 22 DE ABRIL DE 2025 ???PETICION CIUDADANA BOGOTA TE ESCUCHA 1901852025???"/><s v="ENVIO DE RADICADO 20251200053341 RESPUESTA AL RADICADO UAERMV NO. 20251120068232 DEL 05 DE MAYO DE 2025 ??? SOLICITUD INTERVENCIÓN DE VARIAS VÍAS BARRIO MONTEVIDEO ??? LOCALIDAD DE FONTIBÓN."/><s v="NOTIFICACION DE OTROSI N.6 AL CONTRATO PAF-ANI-0-118-2022-0 - PRORROGA Y ADICION CON VIGENCIA HASTA EL 30 NOVIEMBRE DE 2025 Y SOLICITUD DE AUTORIZACION INSTALACION DE BUZION DE PQRS"/><s v="COPIA DE ENVIO DE RADICADO 20251200050661- RESPUESTA AL RADICADO UAERMV NO. 20251120059002 DEL 23 DE ABRIL DE 2025 ??? COMUNICACIÓN DTCI 202538500420921 DEL INSTITUTO DE DESARROLLO URBANO- IDU INTERVENCIÓN COMPONENTE ZONAL DEL SISTEMA INTEGRADO DE TRANSPO"/><s v="??COMUNICACIÓN IDU 202523500465101 DE FECHA 02/05/2025. RESPUESTA AL RADICADO: 202552600611482- INFORMACIÓN SOBRE SEÑALIZACIÓN EXISTENTE Y OTRAS CARACTERÍSTICAS EN LA CL 22H BIS NO 121 - 57"/><s v="RESPUESTA AL RADICADO UAERMV NO. 20251120066642 DEL 2 DE MAYO DE 2025 - COMUNICACIÓN 20255920168861 DE LA ALCALDÍA LOCAL DE FONTIBÓN - SOLICITUD DIAGNOSTICO DEL ESTADO DE LA MALLA VIAL DE LA LOCALIDAD DE FONTIBÓN."/><s v="COPIA DE RESPUESTA DE ENVIO DE RADICADO 20251200054271- RESPUESTA DP RAD. 202552600574652 DE FECHA 23/04/2025 SOLICITUD INTERVENCIONES TRONCAL CALLE 26 CONTRATO IDU 2411 2024"/><s v="ENVIO DE RADICADO 20251200054561 - RESPUESTA AL RADICADO UAERMV NO. 20251120065692 DEL 30 DE ABRIL DE 2025 DEL OPERADOR GMOVIL S.A.S GM-GE-PT-2025-487. NOVEDADES DE INFRAESTRUCTURA - COMPONENTE ZONAL DEL 28 DE MARZO DE 2025 AL 04 DE ABRIL DE 2025."/><s v="DAÑO EN MALLA VIAL SIRE-5454142 VERIFICAR EL TRAMO VIAL COMPROMETIDO POR LA CALLE 20 ENTRE LA CARRERA 68A Y CARRERA 68D DONDE EL DETERIORO DE LA MALLA VIAL ES DEMASIADO, INCLUSO ES UNA DE LAS PRINCIPALES RUTAS DE DESPLAZAMIENTOS PARA VEHÍCULOS DE EMERGENC"/><s v="SOLICITUD INFORMACIÓN SOBRE PROYECTOS ESPECÍFICOS QUE VINCULEN PARQUES UBICADOS EN LA LOCALIDAD DE FONTIBÓN, BAJO RADICADO NO. 2025JBB400012322 DE FEBRERO 25 DE 2025 Y RADICADO IDRD NO. 20252100071752 DE FEBRERO 26 DE 2025"/><s v="CORREO CERTIFICADO. COMUNICACIÓN IDU CON RADICADO 202538500501221 DE FECHA 08/05/2025. RESPUESTA AL RADICADO: 202552600659622 DE FECHA 12/05/2025 QUE SE ESTÁ HACIENDO CON LA SEGURIDAD E INFRAESTRUCTURA VIAL DE LA AV. FERROCARRIL DE OCCIDENTE ENTRE LA KR 1"/><s v="COPIA DE COMUNICACIÓN IDU 202538500494811 DE FECHA 08/05/2025 RESPUESTA AL RADICADO: 202518500608992 DE FECHA 29/04/2025- HUECOS EN LA CALLE 23 B # 118 A -48 VÍA PRINCIPAL LLENA DE HUECOS PASA EL SIPT TRANSPORTE PÚBLICO???"/><s v="SRS ETB / CONCONCRETO CAJA DE PASO SIN TAPA ES UN RIESGO PELIGRO PARA PEATONES BOGOTANOS EN ANDEN OCCIDENTAL DE AV 68 CERCA A PLAZA CLARO, ANDEN INTERVENIDO EN PROYECTO TRONCAL AV68 P/D LA TAPA SE LA ROBARON ESTE FIN DE SEMAN ) 10, 11 MAYO 2025)"/><s v="COPIA DE ENVIO DE RADICADO 20251200054681- RESPUESTA AL RADICADO UAERMV NO. 20251120069352 DEL 06 DE MAYO DE 2025 ??? SOLICITUD INTERVENCIÓN DE LA CARRERA 116 ENTRE CALLE 17 Y CALLE 24 ??? LOCALIDAD DE FONTIBÓN."/><s v="ENVÍO COMUNICADO OFICIAL NO. GS-2025-268076-MEBOG - INFORME DE POLICÍA ESPECIAL MAL ESTADO DE LA MALLA VIA"/><s v="ENVIO DE RADICADO 20251200057341- UAERMV NO. 20251120071602 DEL 9 DE MAYO DE 2025 ??? SDQSBTE 2030862025 ??? COMUNICACIÓN DTCI 202538500494811 DEL INSTITUTO DE DESARROLLO URBANO - INTERVENCIÓN CALLE 23B FRENTE AL NÚMERO 118A - 48."/><s v="COMUNICACIÓN IDU 202538500516821 DE FECHA 14/05/2025. RESPUESTA AL RADICADO: 202552600471772"/><s v="COPIA DE RESPUESTA A DERECHO DE PETICION CON RADICADO N. 202552600583392"/><s v="ENVIO DE RADICADO 20251200057941- RESPUESTA A LA COMUNICACIÓN CON RADICADO UAERMV NO. 20251120068032 DEL 6 DE MAYO DE 2025. SDQS 2152312025. INTERVENCIÓN EN LA CALLE 23D #103-45. LOCALIDAD DE FONTIBÓN."/><s v="ENVIO DE RADICADO 20251200057691- EN RESPUESTA AL RADICADO 20251120069432 DEL 06 DE MAYO DE 2025, SDQS 2187372025 - DENUNCIA PÚBLICA, POR FAVOR INTERVENCIÓN URGENTE EN LA CALLE 24 F CON CARRERA 85 C BARRIO MODELIA."/><s v="ENVIO DE RADICADO 20251200057551 EN ATENCIÓN A LA COMUNICACIÓN CON RADICADO UAERMV NO. 20251120069292 DEL 06 DE MAYO DE 2025. SDQS 2185692025 - APOYO EN ACCIONES DE MOVILIDAD BARRIO EL REFUGIO FONTIBON."/><s v="ENVIO DE RADICADO 20251200057771- RESPUESTA A LA COMUNICACIÓN 20255920170851 DE LA ALCALDÍA LOCAL DE FONTIBÓN CON RADICADO UAERMV NO. 20251120068952 DEL 6 DE MAYO DE 2025. INTERVENCIÓN CALLE 23B ENTRE CARRERA 118 Y CARRERA 119A. LOCALIDAD DE FONTIBÓN."/><s v="COMUNICACIÓN IDU CON RADICADO 202538500516881 DE FECHA 13/05/2025. RESPUESTA AL RADICADO: 202518500681972 DE FECHA 14/05/2025- - TRANSVERSAL 95 ENTRE LA CALLE 24 F Y LA CALLE 25 D - LOCALIDAD DE FONTIBÓN."/><s v="REMISION DE MANUAL AMBIENTAL DE OBRA DEL CONTRATO FDLF - 711-2024"/><s v="CORREO CERTIFICADO. COMUNICACIÓN IDU CON RADICADO 202518500512541 DE FECHA 09/05/2025. RESPUESTA AL RADICADO: 202552600665802 DE FECHA 14/05/2025- PARA REUNION DEL 16 DE MAYO DE 2025 ASISTIRA EL PROFESIONAL CARLOS ALBERTO GARZÓN ESPINEL, DE LA OFICINA DE "/><s v="SRS EAAB / UAESP PELIGRO EN ANDEN CL 21A 69B -58 RUPPI994 ROBO DE CAJA TAPA, CAJA DE COLECTOR AGUAS LLUVIAS Y MAYOR PELIGRO POR LA CANTIDAD DE BASURA EN ESTE Y OTROS COLECTORES DE AGUAS LLUVIAS EN ZONA INDUSTRIAL MONTEVIDEO QUE LLEVAN QUINQUENIOS O DÉCADA"/><s v="DERECHO DE PETICION LLAMADO DE ATENCION A LA EMPRESA DE EAAB - POR TRABAJOS DE CAMBIO DE TUBERIA EN LA KRA 128 CON CALLE 17"/><s v="MALLA VIAL AV FERROCARRIL PÉSIMO ESTADO- MALLA VIAL EN LA AV FERROCARRIL A LA ALTURA DE LA CR. 104 Y CR. 100 SENTIDO OCCIDENTE-?? ORIENTE"/><s v="CORREO CERTIFICADO. COMUNICACIÓN IDU CON RADICADO 202538500516821 DE FECHA 01/04/2025. RESPUESTA AL RADICADO: 202552600471772 DE FECHA 14/05/2025"/><s v="RADICACION OFICIO AQUA-1551-2025- RESPUESTA A EL RADICADO ALCALDÍA LOCAL DE FONTIBÓN 20255920153401- SOLICITUD RESPUESTA MANTENIMIENTO VIAL CL 23A BIS #83-50 ??? REGISTRO DE PETICIÓN 1763002025 Y ATENCIÓN A RADICADO EAAB-ESP E-2025-047195-"/><s v="INVITACION A REUNIO INICIO DE OBRA DEL PROYECTO VIAL AVENIDA LONGITUDINAL DE OCCIDENTE - TRAMO SUR"/><s v="INFORME ESPECIAL CAI MACARENA DESNIVELES EN PAVIMENTO DETERIORADO PELIGOR INMINENTE PARA LOS HABITANTES"/><s v="INFORME DE POLICÍA ESPECIAL POR EL MAL ESTADO DE LA MALLA VIAL- EN LA CALLE 18 A # 118-03, FONTIBON, ESTÁN CONSTRUYENDO SOBRE EL ANDEN DE USO PUBLICO, YA SE HA LLAMADO A LA ALCALDIA"/><s v="ENTREGA ACTA DE FIJACION DE PRECIOS NO.1 CONTRATO 736-2024"/><s v="ENTREGA DE INFORME MENSUAL N.3 DE CONTRATO DE OBRA 736-2024"/><s v="ENTREGA DE INFORME MENSUAL N.3 CONTRATO DE INTERVENTORIA 737-2024"/><s v="INFORME DE POLICIA ESPECIAL CAI MODELIA- CALLE 23 CON TRANSVERSAL 73?? JURISDICCIÓN DEL CAÍ MODELIA DE LA LOCALIDAD DE FONTIBÓN, DONDE SE ENCUENTRA UN ORIFICIO EN LA VÍA"/><s v="INFORME POLICIA ESPECIAL CAI SABANA GRANDE - EN LA DIRECCIÓN CARRERA 123 AV CALLE 17 A FALTA DE LA TAPA DE LA ALCANTARILLA LO CUAL SUPONE GRAN PELIGRO PARA LOS DIFERENTES PEATONES"/><s v="ENVIO DE RADICADO 20251200059971 RESPUESTA AL RADICADO UAERMV NO. 20251120075322 DEL 15 DE MAYO DE 2025 ??? COMUNICACIÓN SCTT 202532306873071 DE LA SECRETARÍA DISTRITAL DE MOVILIDAD ??? PETICIONES SOBRE LA CARRERA 96G A LA ALTURA DE LA CALLE 16H."/><s v="OFICIO JAL 158/2025 - INVITACIÓN SESIÓN 23 DE MAYO DE 2025 - EL TEMA DE LA SESIÓN: SEGUIMIENTO MALLA VIAL."/><s v="2025EE9299 - SOLICITUD DE GESTIÓN TEMAS DE SEGURIDAD, ESTADO DE PARQUES, REPARCHEO PARA EL SECTOR DE MODELIA SUR. - CONCEJAL FERNANDO LÓPEZ GUTIÉRREZ"/><s v="Derecho de Petición de acuerdo al articulo 23 de la Constitucón Politica y reglamentando por la Ley 1755 de 2015, en concordancia con el articulo 13 del codigo contencioso Administrativo Ley 1437 de 2011"/><s v="REMISION SOLICITUD DE INFORMACIÓN ESTADO ACTUAL DEL SALÓN COMUNAL DEL BARRIO EL RUBÍ"/><s v="REMISION : PETICIÓN SOLICITUD DE INTERVENCIÓN DE MALLA VIAL"/><s v="INFORME DE POLICIA ESPECIAL CAI MACARENA POR EL MAL ESTADO DE LA MALLA VIAL"/><s v="ENTREGA DE COPIA DE ACTAS DE VECINDAD DE CAMPAMENTO Y PARQUEO DE MAQUINARIA."/><s v="REMISION COPIA RESPUESTA AL SR. PEDRO ALFONSO RINCON, SOLICITUD INTERVENCION MALLA VIAL, PARA LO DE SU COMPETENCIA."/><s v="REMISION SOLICITUD DE GESTIÓN TEMAS DE SEGURIDAD, ESTADO DE PARQUES, REPARCHEO PARA EL SECTOR DE MODELIA SUR."/><s v="Deterioro Malla Vial (Fontibón)."/><s v="Invitación reunión extraordinaria - contrato IDU No. 1660 de 2024"/><s v="REQUERIMIENTO 2427842025:SOLICITUD CIUDADANA DE MANTENIMIENTO Y MEJORAMIENTO DE TRAMO DE LA MALLA VIAL LOCAL."/><s v="COMUNICACIÓN IDU CON RADICADO 202523500538111 DE FECHA 19/05/2025. RESPUESTA AL RADICADO: 202552600708032 DE FECHA 20/05/2025 &quot;SOLICITUD DE INFORMACIÓN SOBRE SEÑALIZACIÓN EXISTENTE Y OTRAS CARACTERÍSTICAS EN LA CARRERA 108 CON CALLE 22F, PARA EL DÍA 06 DE"/><s v="REPORTE RCD NOV DIC 2024 Y ENERO 2025- REPORTE DE RCD CORRESPONDIENTE A LOS MESES DE NOVIEMBRE Y DICIEMBRE DE 2024 Y ENERO DE 2025, DEL CONTRATO DE OBRA COP 379 2023 CON PIN 23029"/><s v="CORREO CERTIFICADO. COMUNICACIÓN IDU CON RADICADO 202520500535791 DE FECHA 19/05/2025 RESPUESTA AL OFICIO GS-2025 / COSEC3-ESTPO9-13 TRASLADADO POR LA SEÑORA ALCALDESA LOCAL DE FONTIBÓN MEDIANTE OFICIO 20255920165211, RECIBIDO CON RADICADO IDU 20255 CONSU"/><s v="REPARACIÓN DE VÍAS CRA 96 F"/><s v="RADICADO NO 202572010020461 19-05-2025 INFORME DE EJECUCIÓN FINANCIERA CONVENIO 216232 ABRIL 2025"/><s v="INFORME ESPECIAL CAI VERSALLES - DETERIORO MALLA VIAL"/><s v="INFORME POLICÍA ESPECIAL CAI SALITRE. MAL ESTADO LA MALLA VIAL"/><s v="COPIA DE RESPUESTA : SERVICIO DE CERTIMAIL - OFICIO 202572010020461 CV 216232 INFORME DE EJECUCIÓN FINANCIERA ABRIL"/><s v="CORREOCERTIFICADONOTIFICACIONES@4-72.COM.CO - RESPUESTA AL RADICADO UAERMV NO. 20251120070492 DEL 08 DE MAYO DE 2025 ??? COMUNICACIÓN NO. 20255920160971 DE LA ALCALDÍA LOCAL DE FONTIBÓN - RESPUESTA SOLICITUD MANTENIMIENTO VÍAS SECTOR HAYUELOS."/><s v="ENVIO DE RADICADO 20251200059151 - RESPUESTA A LA COMUNICACIÓN 2025-EE-12823 DE TRANSMILENIO S.A. CON RADICADO UAERMV NO. 20251120069802 DEL 7 DE MAYO DE 2025. MAL ESTADO DE INFRAESTRUCTURA VIAL TRONCAL Y ZONAL POR DONDE CIRCULA EL SISTEMA SITP. CORTE ENE"/><s v="2025EE9386 - SOLICITUD DE INFORMACIÓN ESTADO ACTUAL DEL SALÓN COMUNAL DEL BARRIO EL RUBÍ - CONCEJAL FERNANDO LÓPEZ GUTIÉRREZ"/><s v="COPIA DE RESPUESTA DERECHO DE PETICIÓN CIUDADANO CC 79454541"/><s v="ENVIO DE RADICADO 20251200059111- RESPUESTA AL RADICADO UAERMV NO. 20251120073432 DEL 13 DE MAYO DE 2025 ??? SOLICITUD INTERVENCIÓN DE LA CARRERA 74B Y LA TRANSVERSAL 73 A - CALLE 23 ??? LOCALIDAD DE FONTIBÓN."/><s v="INFORME DE EJECUCIÓN FINANCIERA CONVENIO 216232 ABRIL 2025"/><s v="REQUERIMIENTO 2179482025:RADICADO ORFEO VEEDURIA NO: 20252200046942 ASUNTO: CARTA INTERVENCIÓN Y MANTENIMIENTO - CARRERA 116 ENTRE CALLE 17 Y CALLE 17D - IDU"/><s v="REQUERIMIENTO 2339682025:DERECHO DE PETICION SOLICITUD DE INFORMACION"/><s v="REQUERIMIENTO 2176492025: CARTA INTERVENCIÓN Y MANTENIMIENTO - CARRERA 116 ENTRE CALLE 17 Y CALLE 17D - ALCALDÍA"/><s v="COPIA DE RESPUESTA RADICADO DADEP - RESPUESTA INFORMACIÓN A SOLICITUD INTERVENCIÓN VÍA CARRERA 126 NO. 20-10"/><s v="COPIA DE RESPUESTA - REGISTRADO: CERTIFICADO S-2025-146200 - EN ATENCIÓN AL TRASLADO POR COMPETENCIA RELACIONADO EN EL ASUNTO, RESPECTO DE LA PETICIÓN INTERPUESTA POR EL SEÑOR DANIEL ESTEBAN MUÑOZ RAMÍREZ, LE INFORMO QUE SE BRINDÓ RESPUESTA DE FONDO MEDIA"/><s v="DERECHO DE PETICION -APERTURA PARQUE DE BOLSILLO UBICADO EN LA CRA 105# 16I 45"/><s v="COPIA DE RESPUESTA : REFERENCIA CONTRATO DE OBRA IDU -1752 DE 2021 &quot;CONSTRUCCION DE LAS VIAS Y ESPACIO PUBLICO ASOCIADO A LAS ZONAS INDUSTRIALES DE MONTEVIDEO Y PUENTE ARANDA EN LA CIUDAD DE BOGOTA D.C. GRUPO 2&quot; ENVIO RESPUESTA AL RADICADO N. 202552600601"/><s v="REQUERIMIENTO 2501812025:SOLICITUD DE ARREGLO VIAL"/><s v="REQUERIMIENTO 2455592025:DERECHO DE PETICION PAVIMENTACION DE LA VIA PUBLICA"/><s v="REQUERIMIENTO 2497202025:MANTENIMIENTO DE LA MALLA VIA QUE SE ENCUENTRA EN LA CARRERA 90 CON CALLE 23I"/><s v="REQUERIMIENTO 2529462025:ENCARGADOS DE VENIR A REALIZAR EL MANTENIMIENTO DEL PAVIMENTO DE LA CUADRA UBICADA EN EL BARRIO FONTIBON PUERTA DE TEJA"/><s v="COPIA DE RADICADO 20251200063171- RESPUESTA A LA COMUNICACIÓN 202538500516881 DEL INSTITUTO DE DESARROLLO URBANO - IDU CON RADICADO UAERMV NO. 20251120074742 DEL 14 DE MAYO DE 2025. INTERVENCIÓN TRANSVERSAL 95 ENTRE LA CALLE 24F Y LA CALLE 25D. LOCALIDAD "/><s v="INVITACIÓN A LA 4° REUNIÓN DEL COMITÉ IDU PTE CARRERA 70 POR CALLE 26 COMITÉ IDU #4 PTE CARRERA 70 POR CALLE 26 JUEVES, 29 DE MAYO ?? 3:00 ??? 4:00PM ZONA HORARIA: AMERICA/BOGOTA INFORMACIÓN PARA UNIRSE CON GOOGLE MEET ENLACE DE LA VIDEOLLAMADA: HTTPS://M"/><s v="COPIA DE ENVIO DE RADICADO 20251320055941- RESPUESTA DERECHOS DE PETICIÓN IDU 202538500483201, SOLICITUD MANTENIMIENTO VIAL DADO QUE SE PRESENTA UN HUECO DESDE HACE MÁS DE DOS AÑOS EN LA DIRECCIÓN CL 19A CON CARRERA 80A???, LOCALIDAD FONTIBÓN, RADICADO UA"/><s v="INFORME POLICIA ESPECIAL CAI SABANA GRANDE - DIAGONAL 15A CARRERA 106 JURISDICCIÓN DEL CAÍ SABANA GRANDE DE LA LOCALIDAD DE FONTIBÓN EN DONDE LA VIA SE ENCUENTRA EN MAL ESTADO"/><s v="INFORME ESPECIAL CAI VERSALLES HUECOS EN LA KRA 116 CON CALLE 22J"/><s v="CORREO CERTIFICADO. COMUNICACIÓN IDU CON RADICADO 202538500558571 DE FECHA 21/05/2025. RESPUESTA AL RADICADO: 202552600726462 DE FECHA 23/05/2025 SOLICITUD IMPLEMENTACION REDUCTORES DE VELOCIDAD CAMARAS"/><s v="CAI MODELIA- ORIFICIO EN LA VÍA LO CUAL SUPONE GRAN PELIGRO CALLE 22 CON CARRERA 82 ESQUINA"/><s v="INFORME ESPECIAL- PROBLEMÁTICA PRESENTADA EN LA DIRECCIÓN CALLE 22 CON CARRERA 82 ESQUINA JURISDICCIÓN DEL CAÍ MODELIA DE LA LOCALIDAD DE FONTIBÓN"/><s v="ENVÍO COMUNICADO OFICIAL NO. GS-2025-213226-MEBOG"/><s v="CORREO CERTIFICADO. COMUNICACIÓN IDU CON RADICADO 202538600556551 DE FECHA 23/05/2025 RESPUESTA RADICADO IDU 202518500694902 DEL 15/05/2025- SOLICITUD INTERVENCIÓN CARRERA 116 CON CALLE 17."/><s v="CORREO CERTIFICADO. COMUNICACIÓN IDU CON RADICADO 202538600556501 DE FECHA 16/05/2025. RESPUESTA AL RADICADO: 202552600701032 DE FECHA 23/05/2025 - SOLICITUD INTERVENCIÓN CARRERA 116 ENTRES CALLE 17 Y 19 E INVASIÓN DE ESPACIO PÚBLICO."/><s v="REMISION COPIA INFORMADA MESA TÉCNICA PARA SEGUIMIENTO A PROBLEMÁTICA DEL PUENTE UBICADO EN EL BARRIO CARLOS LLERAS, FONTIBÓN . OFICIO NO. 2025131. RESPUESTA A LOS RADICADOS 202552600708832 Y 202552600712722 DEL 19 DE MAYO DE 2025."/><s v="ENVIO DE RADICADO 20251400062931- RESPUESTA RADICADO 20251120072462 DE 12-5-2025 &quot;SOLICITUD ??? RECORRIDO CON LA COMUNIDAD DE HAYUELOS EN LA LOCALIDAD DE FONTIBÓN. VÍAS EN MAL ESTADO&quot;"/><s v="COPIA DE RESPUESTA RESPUESTA A LA COMUNICACIÓN 20255920177181 DE LA 20255920177181 CON RADICADO UAERMV NO. 20251120071732 DEL 9 DE MAYO DE 2025. INTERVENCIÓN CALLE 23A BIS 83 ??? 25. LOCALIDAD DE FONTIBÓN."/><s v="DERECHO DE PETICIÓN EN INTERES GENERAL"/><s v="COPIA SOLICITUD A LA EAAB EL ESPACIO PUBLICO SE RESPETA DESTRUCCIÓN DE ANDEN EN CR68B PARALELA CL26 COSTADO NOR OCCIDENTAL DE KATRONIX EN CIUDAD SALITRE PARA REINSTALAR HIDRANTE SU ALIADO DESTRUCTOR DE BOGOTA CONSORCIO LA ROCA ES UN DESASTRE PARA BOGOTA"/><s v="COPIA DE RESPUESTA AL RADICADO NÚMERO 202552600656242 DEL 8 DE MAYO DE 2025 - CALLE 13 CON CARRERA 86 - RADICADO ALCALDÍA LOCAL DE FONTIBÓN 20255920168721 - LOCALIDAD DE FONTIBÓN. COMUNICACIÓN IDU CON RADICADO 202538500501281 DE FECHA 08/05/2025. RESPUEST"/><s v="ENVIO DE RADICADO 20251400061181 - RESPUESTA RADICADO 20251120071852 DE 9-5-2025 &quot;RAD 20254211563252 HS CARLOS EDUARDO GUEVARA VILLABÓN/MGT DETERIORO VIAL EN LA AV. FERROCARRIL - LOCALIDAD DE FONTIBÓN"/><s v="COMUNICACIÓN IDU 202538600539791 DE FECHA 20/05/2025. RESPUESTA AL RADICADO: 202552600696792 DE FECHA 15/05/2025 RESPUESTA RADICADO IDU 202552600696792 DEL 15/05/2025 Y RADICADO ALF 20255920194091DEL 13/05/2025- SOLICITUD INTERVENCIÓN CARRERA 116 CON CALL"/><s v="CONVOCATORIA COMITÉ IDU N°51- CTO 0348 DE 2020- MIÉRCOLES 28 DE MAYO DE 2025 A LAS 3:00 P.M. A TRAVÉS DE LA PLATAFORMA MEET POR MEDIO DEL SIGUIENTE ENLACE: MEET.GOOGLE.COM/EAF-QGXJ-GNZ"/><s v="COPIA DE RESPUESTA COMUNICACIÓN IDU CON RADICADO 202538600539791 DE FECHA 15/05/2025. RESPUESTA AL RADICADO: 202552600696792 DE FECHA 20/05/2025- SOLICITUD INTERVENCIÓN CARRERA 116 CON CALLE 17."/><s v="NOTIFICACIÓN DE DOCUMENTO ENVIADO POR TRANSMILENIO S.A. NO. 2025-EE-15003"/><s v="ENTREGA ACTA PARCIAL N. 1 CTO 736-2024"/><s v="COPIA DE RESPUESTA DE CORREO CERTIFICADO. COMUNICACIÓN IDU CON RADICADO 202538500552231 DE FECHA 19/05/2025. RESPUESTA AL RADICADO: 202552600712222 DE FECHA 22/05/2025"/><s v="COPIA DE RESPUESTA : CORREO CERTIFICADO. COMUNICACIÓN IDU CON RADICADO 202538500552341 DE FECHA 15/05/2025. RESPUESTA AL RADICADO: 202552600693092 DE FECHA 22/05/2025 ENVÍO RESPUESTA AL RADICADO NÚMERO 202552600693092 Y RADICADO 202552600694182 DEL 15 DE "/><s v="CORREO CERTIFICADO. COMUNICACIÓN IDU CON RADICADO 202538500552491 DE FECHA 21/05/2025. RESPUESTA AL RADICADO: 202518500721062 DE FECHA 22/05/2025 MAL ESTADO DE LA VIA"/><s v="COPIA DE RESPUESTA RESPUESTA A LA COMUNICACIÓN CON RADICADO UAERMV NO. 20251120072012 DEL 9 DE MAYO DE 2025. SDQS 2273852025. INTERVENCIÓN CARRERA 82 CON CALLE 25G HASTA LA AVENIDA FERROCARRIL DE OCCIDENTE. LOCALIDAD DE FONTIBÓN."/><s v="COPIA DE RESPUESTA ENVIO DE RADICADO 20251200061501- RESPUESTA A LA COMUNICACIÓN 202538500494871 DEL INSTITUTO DE DESARROLLO URBANO - IDU CON RADICADO UAERMV NO. 20251120071422 DEL 9 DE MAYO DE 2025. INTERVENCIÓN BARRIO KASANDRA - LOCALIDAD DE FONTIBÓN."/><s v="Información sobre la ejecución de estudios de ingeniería básica detallada para el realineamiento del poliducto de 10” en el Sector PK 44+000 del sistema Mansilla - Puente Aranda"/><s v="COPIA DE COMUNICACION : DELEGACION SECRETARIA DISTRITAL DE PLANEACION 2-2025-28476 : 1-2025-26759. SENADOR CARLOS EDUARDO GUEVARA, CONCEJAL FABIÁN ANDRÉS PUENTES Y EDILESA ANDRY MAYERLY LOZANO - MESA TÉCNICA PARA SEGUIMIENTO A PROBLEMÁTICA DEL PUENTE UBIC"/><s v="CORREO CERTIFICADO. COMUNICACIÓN IDU CON RADICADO 202538600547471 DE FECHA 05/05/2025. RESPUESTA AL RADICADO: 202518500634602 DE FECHA 21/05/2025 ENVÍO RESPUESTA AL RADICADO NÚMERO 202518500634602 RADICADO NÚMERO 202518500639872, RADICADO NÚMERO 202552600"/><s v="COPIA DE ENVIO DE RADICADO 20251200060621- RESPUESTA AL RADICADO UAERMV NO. 20251120071442 DEL 09 DE MAYO DE 2025 ??? COMUNICACIÓN DTCI 202538500494941 DEL INSTITUTO DE DESARROLLO URBANO ??? IDU. CARRERA 101 NO. 23G-34 - LOCALIDAD DE FONTIBÓN ARREGLO DE M"/><s v="COPIA DE ENVIO DE RADICADO 20251200060641 - RESPUESTA AL RADICADO UAERMV NO. 20251120071532 DEL 09 DE MAYO DE 2025 ??? DERECHO DE PETICIÓN SOLICITUD DE INFORME DE GESTIÓN DE LAS ENTIDADES SOBRE LA CALLE 17 C ENTRE CARRERA 115 Y CARRERA 116, Y LA CARRERA 1"/><s v="COPIA DE ENVIO DE RADICADO 20251200060861 - RESPUESTA AL RADICADO UAERMV NO. 20251120073882 DEL 14 DE MAYO DE 2025 -SOLICITUD DE INTERVENCIÓN MALLA VIAL DEL BARRIO MODELIA."/><s v="COPIA DE ENVIO DE RADICADO 20251200060821 RESPUESTA AL RADICADO NO. 20253030070661 DEL DEPARTAMENTO ADMINISTRATIVO DE LA DEFENSORÍA DEL ESPACIO PÚBLICO ??? DADEP CON RADICADO UAERMV NO. 20251120076312 DEL 19 DE MAYO DE 2025 ??? SOLICITUD INFORMACIÓN DE LA"/><s v="COPIA DE COMUNICACIÓN IDU CON RADICADO 202538600539791 DE FECHA 15/05/2025. RESPUESTA AL RADICADO: 202552600696792 DE FECHA 20/05/2025 RESPUESTA RADICADO IDU 202552600696792 DEL 15/05/2025 Y RADICADO ALF 20255920194091DEL 13/05/2025- SOLICITUD INTERVENCIÓ"/><s v="SOLICITUD SP 20830 DEFICIENCIA DE INSFRAESCTRUCTURA VIAL Y RIESGO DE ACCIDENTALIDAD ??DESCRITA EN LA BASE ADJUNTA"/><s v="ENVIO DOCUMENTO SECRETARIA DISTRITAL DE AMBIENTE RADICADO NO -2025EE107948- SOLICITUD DE CORTE ARBOL EN LA CALLE 23 J BIS NRO, 97 - 58 LA COFRADÍA"/><s v="ENVIO DOCUMENTO SECRETARIA DISTRITAL DE AMBIENTE RADICADO NO. 2025EE107948 - EN ATENCIÓN AL RADICADO DE LA REFERENCIA, MEDIANTE EL CUAL LA SEÑORA ELIZABETH CASTRO MORENO- CORTADO O TRASLADADO UN ÁRBOL QUE SE ENCUENTRA FRENTE A MI CASA, UBICADA EN LA CALLE"/><s v="COPIA COMUNICACIÓN IDU CON RADICADO 202538600538291 DE FECHA 14/05/2025. RESPUESTA AL RADICADO: 202552600685782 DE FECHA 20/05/2025 - RESPUESTA RADICADO IDU 202552600685782 DEL 14/05/2025 Y RADICADO ALF 20255920189841 DEL 09/05/2025- SOLICITUD INTERVENCIÓ"/><s v="RESPUESTA DE COMUNICACIÓN IDU CON RADICADO 202538500539321 DE FECHA 19/05/2025. RESPUESTA AL RADICADO: 202552600709222 DE FECHA 20/05/2025- REALIZAR UN PLAN DE INTERVENCIÓN EN VÍA PRINCIPAL ???VÍA DEL FERROCARRIL"/><s v="RESPUESTA DE COMUNICACIÓN IDU CON RADICADO 202538500539381 DE FECHA 14/05/2025. RESPUESTA AL RADICADO: 202518500686552 DE FECHA 20/05/2025 - EL MAL ESTADO EN QUE SE ENCUENTRA LA MAYA VIAL"/><s v="ENVIO DE RADICADO 20251200059951 RESPUESTA AL RADICADO UAERMV NO. 20251120075312 DEL 15 DE MAYO DE 2025 ??? COMUNICACIÓN 20255920197361 DE LA ALCALDÍA LOCAL DE FONTIBÓN - INTERVENCIÓN CALLE 22I ENTRE CARRERA 113A Y CARRERA 114."/><s v="ENVIO DE RADICADO 20251200059681- RESPUESTA AL RADICADO UAERMV NO. 20251120074952 DEL 15 DE MAYO DE 2025 ??? COMUNICACIÓN E-SOMOS-F-TMSA-0135-22042025 ??? TRASLADO 2025-EE-14009 ??? INTERVENCIÓN VIAL LOCALIDAD DE FONTIBÓN"/><s v="COMUNICACIÓN IDU 202520500535791 DE FECHA 19/05/2025. RESPUESTA AL RADICADO: 202552600697082 RESPUESTA AL OFICIO GS-2025 / COSEC3-ESTPO9-13 TRASLADADO POR LA SEÑORA ALCALDESA LOCAL DE FONTIBÓN MEDIANTE OFICIO 20255920165211, RECIBIDO CON RADICADO IDU 2025"/><s v="COMUNICACIÓN IDU 202520500535681 DE FECHA 19/05/2025. RESPUESTA AL RADICADO: 202552600664442 DE FECHA 09/05/2025- RESPUESTA AL OFICIO GS-2025-239523 - MEBOG/COSEC3-ESTPO9 - 20.1 TRASLADADO POR LA SEÑORA ALCALDESA LOCAL DE FONTIBÓN CON OFICIO 2025592017551"/><s v="REQUERIMIENTO 2520882025:SOLICITUD CIUDADANA DE MANTENIMIENTO Y MEJORAMIENTO DE TRAMO DE LA MALLA VIAL LOCAL."/><s v="REITERACION SINPROC 4280082 - PRESENTADO POR LA SECRETARIA DISTRITAL DE MOVILIDAD"/><s v="2-2025-18770 - REQUERIMIENTO SINPROC - 4310063-2025 -CIUDADANOS BOGOTANOS,"/><s v="REQUERIMIENTO 2562562025:SOLICITUD CIUDADANA DE MANTENIMIENTO Y MEJORAMIENTO DE TRAMO DE LA MALLA VIAL LOCAL."/><s v="REQUERIMIENTO 2577872025:SOLICITO DAR MANTENIMIENTO VIAL"/><s v="INFORMA DE POLICIA ESPECIAL CAI MACARENA, POR PELIGRO INMINENTE PARA LOS HABITANTES, TRANSEUNTES, POR PAVIMENTYO DETERIORADO"/><s v="COPIA DE ENVIO DE RADICADO 20251200062781 RESPUESTA AL RADICADO UAERMV NO. 20251120073062 DEL 13 DE MAYO DE 2025 ??? COMUNICACIÓN DTCI 202538500501301 DEL INSTITUTO DE DESARROLLO URBANO ??? IDU, CARRERA 82 ENTRE LA CALLE 22 Y LA CALLE 23 G - LOCALIDAD DE "/><s v="SOLICITUD DE APERTURA DE VIA - APERTURA DE LA CR. 86 ENTRE CLL17 A 18, TODA VEZ QUE LA FALTA DE TERMINACIÓN DE LA OBRA ESTÁ GENERANDO GRAVES PROBLEMAS DE SEGURIDAD"/><s v="COPIA DE RESPUESTA RESPUESTA RADICADO 20251120060062 DE 24-4-2025 ???202500724 MESA DE TRABAJO SOBRE FALTA DE PAVIMENTACIÓN Y PROBLEMÁTICA DE INUNDACIONES EN EL BARRIO LA PALESTINA&quot;"/><s v="SOLICITUD REPARCHEO - CALLE 23 F # 107-63."/><s v="REQUERIMIENTO 2471572025:BUENOS DIAS, ADJUNTO ENVÍO DOCUMENTOS CORRESPONDIENTES A LA SOLICITUD PARA LA REPARACIÓN DE LA CALLE 22J ENTRE LAS CARRERAS 102 Y 104 A DEL BARRIO LA GIRALDA EN FONTIBÓN BOGOTÁ, PARA SU RESPECTIVA RADICACION. DE ANTEMANO MUCHAS GR"/><s v="COPIA DE COMUNICACIÓN IDU CON RADICADO 202538600538281 DE FECHA 14/05/2025. RESPUESTA AL RADICADO: 202518500689152 DE FECHA 20/05/2025 RESPUESTA RADICADO IDU 202518500689152 DEL 14/05/2025- SOLICITUD INTERVENCIÓN CARRERA 116 CON CALLE 17 Y RECUPERACIÓN OC"/><s v="CORREO CERTIFICADO. COMUNICACIÓN IDU CON RADICADO 202520500535681 DE FECHA 09/05/2025. RESPUESTA AL RADICADO: 202552600664442 DE FECHA 19/05/2025 FUTURA ADJUDICACIÓN DE LA CONSTRUCCIÓN DE LOS LOTES DE LA AVENIDA CENTENARIO (CALLE 13) ENTRE LA CARRERA 69F "/><s v="REQUERIMIENTO 2549942025:VIA DE LA CALLE 23 CON CARRERA 72C A LA CARRERA 74B"/><s v="ENCUESTAS TRÁMITES VIRTUALES - SDM"/><s v="QUE PELIGRO ??VIAL ??TAN BERRACO ??OAU-60G ??NO ES LA ÚNICA LOS DE COPIDROGAS SON LOS MAS PELIGROSOS ?? EN ANDEN CR 68C ENTRE CL 23A ??Y CL 24 ?? EN CIUDAD SALITRE"/><s v="REQUERIMIENTO 2571422025:SOLICITUD CIUDADANA DE MANTENIMIENTO Y MEJORAMIENTO DE TRAMO DE LA MALLA VIAL LOCAL."/><s v="INFORMACION DE PROCEDIMIENTOS SUBDIRECCION DE SEÑALIZACION Y SOLICITUD DE AJUSTE A IMPLEMENTACION DE DEMARCACION Y SEÑALIZACION"/><s v="CORREO CERTIFICADO. COMUNICACIÓN IDU CON RADICADO 202538600571021 DE FECHA 22/05/2025. RESPUESTA AL RADICADO: 202552600738992 DE FECHA 28/05/2025 - MANTENIMIENTO MALLA VIAL CARRERA 116 ENTRE CALLE 17."/><s v="COPIA DE RESPUESTA COMUNICACIÓN IDU 202538600571021 DE FECHA 28/05/2025. RESPUESTA AL RADICADO: 202552600738992 DE FECHA 22/05/2025 - MANTENIMIENTO MALLA VIAL CARRERA 116 ENTRE CALLE 17."/><s v="COPIA DE RESPUESTA ENVIO DE RADICADO 20251200064401 - RESPUESTA AL RADICADO UAERMV NO. 20251120080412 DEL 23 DE MAYO DE 2025 ??? COMUNICACIÓN 2025-EE-15040 DE TRANSMILENIO S.A. - NOVEDADES DE MAL ESTADO DE INFRAESTRUCTURA VIAL ZONAL POR DONDE CIRCULA EL S"/><s v="COPIA DE REPORTE RCD FEB Y ABRIL CONTRATO FDLF-COP-736-2024-???CONTRATAR MEDIANTE EL SISTEMA DE PRECIOS UNITARIOS Y A MONTO AGOTABLE LA ADECUACIÓN, MANTENIMIENTO Y/O DOTACIÓN DEL MOBILIARIO DE PARQUES VECINALES Y DE BOLSILLO DE LA LOCALIDAD DE FONTIBÓN, E"/><s v="COPIA DE ENVIO DE RADICADO 20251200064341- RESPUESTA A LA COMUNICACIÓN 202538500509231 DEL INSTITUTO DE DESARROLLO URBANO - IDU CON RADICADO UAERMV NO. 20251120073922 DEL 15 DE MAYO DE 2025. INTERVENCIÓN CALLE 23 B ENTRE LA CARRERA 116 Y LA CARRERA 120 - "/><s v="COPIA DE CORREO CERTIFICADO. COMUNICACIÓN IDU CON RADICADO 202538600568741 DE FECHA 27/05/2025 RESPUESTA RADICADO NO. 2025-ER-24455, RADICADO IDU 202552600709752 DEL 19/05/2025- SOLICITUD DE INFORME DE GESTIÓN DE LAS ENTIDADES SOBRE LA CALLE 17 C ENTRE CA"/><s v="REQUERIMIENTO 2533282025:RV: APERTURA DE VIA"/><s v="REQUERIMIENTO 2545592025:SOLICITO ME COLABOREN ME HAGAN EL FAVOR DE REPARCHAR LA CALLE 22 #110A-09"/><s v="PROPUESTA DE VENTA DE ASFALTO EZ STREET??"/><s v="COPIA DE ENVÍO RESPUESTA AL RADICADO NÚMERO 202552600738902 DEL 22 DE MAYO DE 2025 - RADICADO ALCALDÍA LOCAL DE FONTIBÓN 2025592020084 - LOCALIDAD DE FONTIBÓN. CORREO CERTIFICADO. COMUNICACIÓN IDU CON RADICADO 202538500582541 DE FECHA 22/05/2025. RESPUEST"/><s v="CONTRATO DE OBRA PUBLICA NO 719-2024: &quot; CONTRATAR MEDIANTE EL SISTEMA DE PRECIOS UNITARIOS FIJOS SIN FORMULA DE AJUSTE, A MONTO AGOTABLE,LA ADECUACION, MANTENIMIENTO Y/O DOTACION DE LA INSFRAESTRUCTURA Y MOBILIARIO DE LA CASA DE LA CULTURA DE LA LOCALIDAD"/><s v="COPIA DE RESPUESTA RESPUESTA AL RADICADO UAERMV NO. 20251120079112DEL 21 DE MAYO 2025??? &quot;SOLICITUD REDES SOCIALES RED SOCIAL X CESARBARBOSAC"/><s v="RESPUESTA AL RADICADO UAERMV NO 20251120077842DEL 20 DE MAYO DE 2025 ??? EN EL MARCO DEL ESPACIO DE PARTICIPACIÓN CIUDADANA UMV AL BARRIO_ FONTIBÓN; AL FINALIZAR DICHO ESPACIO, LA COMUNIDAD SOLICITO RECORRIDO POR EL BARRIO PARA IDENTIFICAR SITUACIONES DE "/><s v="COP??A DE RESPUESTA RADICADO SDM NO-202531107452641- RESPUESTA AL SDQS 2164152025. SOLICITUD IMPLEMENTACIÓN REDUCTORES DE VELOCIDAD EN LA CL 19A ENTRE KR 78 Y KR 82 BARRIO LA FELICIDAD. LOCALIDAD DE FONTIBÓN."/><s v="COPIA DE RESPUESTA ENVIO DE RADICADO 20251200064491 - RESPUESTA A LA COMUNICACIÓN 20250050002631 DE GREENMOVIL CON RADICADO UAERMV NO. 20251120075852 DEL 16 DE MAYO DE 2025. DETERIORO MALLA VIAL. LOCALIDAD DE FONTIBÓN."/><s v="COPIA DE RESPUESTA - SOLICITUD FORMAL ASOJUNTAS FONTIBON OBSERVACIONES FRENTE A LA INTERVENCIÓN DE SALONES COMUNALES"/><s v="ENVÍO RESPUESTA AL RADICADO NÚMERO 202518500746572 DEL 26 DE MAYO DE 2025 - CALLE 22H CON CARRERA 114A - LOCALIDAD DE FONTIBÓN RESPUESTA CIUDADANA 1. REALIZAR UNA INSPECCIÓN TÉCNICA EN EL MENOR TIEMPO POSIBLE A LA RED DE AGUAS LLUVIAS EN LA CALLE 22H CON "/><s v="ENVÍO RESPUESTA AL RADICADO NÚMERO 202552600742692 DEL 23 DE MAYO DE 2025 - RADICADO CONTRALORÍA DE BOGOTÁ 1-2025-12982 - LOCALIDAD DE FONTIBÓN 1.SE NOS INFORME SOBRE ESTADO DE LOS CONTRATOS Y LAS PÓLIZAS DE GARANTÍAS DE LAS OBRAS QUE SE HA REALIZADO SOBR"/><s v="RESPUESTA CIUDADANA A CORREO CERTIFICADO. COMUNICACIÓN IDU CON RADICADO 202538500573581 DE FECHA 16/05/2025. RESPUESTA AL RADICADO: 202518500698272 DE FECHA 28/05/2025 SOLICITO QUE SE ME BRINDE INFORMACIÓN SOBRE LOS DIFERENTES MECANISMOS QUE TIENE UN CIUD"/><s v="CORREO CERTIFICADO. COMUNICACIÓN IDU CON RADICADO 202538500574741 DE FECHA 23/05/2025. RESPUESTA AL RADICADO: 202552600740802 DE FECHA 28/05/2025 SOLCIITUD : GESTIONAR LAS ACTIVIDADES DE MANTENIMIENTO PARA LAS NOVEDADES MENCIONADAS, CON EL PROPÓSITO DE ME"/><s v="CORREO CERTIFICADO. COMUNICACIÓN IDU CON RADICADO 202538500573051 DE FECHA 26/05/2025. RESPUESTA AL RADICADO: 202552600749792 DE FECHA 28/05/2025 SU COLABORACIÓN CON EL CONCEPTO FAVORABLE AL RETIRO DE LOS BLOQUES DE CONCRETO UBICADOS SOBRE EL COSTADO ORIE"/><s v="REQUERIMIENTO 2628352025:SOLICITUD URGENTE ANDEN AV CALI- HAYUELOS"/><s v="ENVIO DOCUMENTO SECRETARIA DISTRITAL DE AMBIENTE RADICADO NO. 2025EE103601 TRASLADO POR COMPETENCIA Y ATENCIÓN AL RADICADO SDA 2025ER69136 DEL 1 DE ABRIL DEL 2025 - ???SOLICITUD INSTALACIÓN DE INFRAESTRUCTURA PARA RESTRICCIÓN DE PASO VEHÍCULOS DE CARGA Y "/><s v="COPIA DE RESPUESTA DE ENVIO DE RADICADO 20251200066671 - RESPUESTA AL RADICADO UAERMV NO. 20251120081372 DEL 26 DE MAYO DE 2024 -RADICADO SDM 20253110694345 - COMUNICACIÓN DTCI 202538500558571 DEL INSTITUTO DE DESARROLLO URBANO ??? SOLICITUD DE IMPLEMENTA"/><s v="COPIA DE RESPUESTA DE ENVIO DE RADICADO 20251200061561 EN ATENCIÓN AL RADICADO UAERMV NO. 20251120077852 DEL 20 DE MAYO DE 2025 - DERECHO DE PETICIÓN. REFERENCIA: RADICADO AGDLUSA NO. 20254601556152 Y BOGOTÁ TE ESCUCHA NO. 2159232025."/><s v="COPIA DE RESPUESTA A LA COMUNICACIÓN 2025-EE-14491 DE TRANSMILENIO S.A. CON RADICADO UAERMV NO. 20251120077322 DEL 20 DE MAYO DE 2025. NOVEDADES DE INFRAESTRUCTURA - COMPONENTE ZONAL DEL 25 DE ABRIL DE 2025 AL 02 DE MAYO DE 2025. ENVIADO POR EL OPERADOR G"/><s v="COPIA DE ENVIO DE RADICADO 20251200066031- REITERACIÓN PLAZO MÁXIMO PARA LA SUSCRIPCIÓN DE CONVENIOS INTERADMINISTRATIVOS, ENTRE LA UAERMV Y LOS FONDOS DE DESARROLLO LOCAL."/><s v="COPIA DE RADICADO SDM NO-202522407482141- RADICADO SDM 202561201703442 - CGR 1-2025-12982 - TMSA NO. 2025-ER-24455 - INFORME DE GESTIÓN DE LAS ENTIDADES SOBRE LA CALLE 17C ENTRE CARRERA 115 Y CARRERA 116, Y LA CARRERA 116 ENTRE LA CALLE 17 Y CALLE 18 - LO"/><s v="COPIA DE RESPUESTA RADICADO DADEP- INFORMACIÓN TRAMOS VIALES CARRERA 126 ENTRE CALLE 17 Y CALLE 17F Y CARRERA 126 ENTRE CALLE 17F Y AVENIDA CALLE 22."/><s v="COPIA DE RESPUESTA RADICADO DADEP - SOLICITUD CONCEPTO DE SEGMENTOS VIALES LOCALIDAD DE FONTIBÓN"/><s v="RESPUESTA AL RADICADO IPES NO.10-812-2025-001634 INVITACIÓN A LA SOCIALIZACIÓN DE INICIO DE OBRA"/><s v="2-2025-19490 - RADICADO SINPROC 4307268 DE 2025 - PRESENTADAS POR LA SECRETARIA DISTRITAL DE MOVILIDAD"/><s v="DERECHO DE PETICION LEY 1755 DE 2015 PARA LA OPOSICION DE LA EJECUCION OBRA PUBLICA CONTRATO FDL-COP-711-2024"/><s v="2025EE10226 -DERECHO DE PETICIÓN ??? SOLICITUD DE REVISIÓN DE LA VÍA CARRERA 116 - CONCEJAL FERNANDO LÓPEZ GUTIÉRREZ"/><s v="REMISION DERECHO DE PETICIÓN ??? SOLICITUD DE REVISIÓN DE LA VÍA CARRERA 116"/><s v="REQUERIMIENTO 2650652025:ARREGLO CALLE 22 AVENIDA DEL FERROCARRIL CIV 9003998 Y PL 390290"/><s v="CAMBIO REPRESENTANTE LEGAL DEL CONSORCIO TRANSFORMA PARQUES FONTIBÓN"/><s v="COPIA DE RESPUESTA ENVIO DOCUMENTO SECRETARIA DISTRITAL DE AMBIENTE RADICADO NO. 2025EE117573"/><s v="INFORME DE POLICIA ESPECIAL CAI VERSALLES DESGASTE ASFALTICO"/><s v="REMISION DE INFORME MENSUAL DE INTERVENTORIA N. 2 VERSION 1 CORRESPONDIENTE AL PERIODO DEL 12 DE MARZO AL 11 DE ABRIL DE 2025"/><s v="REMISION DE INFORMES DE PAVIMENTOS DEL CONTRATO FDLF-711-2024, CON VISTO BUENO DE LA INTERVENTORIA"/><s v="REMISION DE PRESUPUESTO EN VERSION PRELIMINAR DEL CONTRATO FDLF-711-2024, CON VISTO BUENO DE LA INTERVENTORIA"/><s v="COPIA DE RESPUESTA ENVIO DE RADICADO 20251200068001 - RESPUESTA AL RADICADO UAERMV NO. 20251120083132 DEL 28 DE MAYO DE 2025 ??? COMUNICACIÓN SCTT 202532307064091 DE LA SECRETARÍA DISTRITAL DE MOVILIDAD ??? SOLICITUD DE CUMPLIMIENTO DE NORMAS DE TRÁNSITO "/><s v="COPIA DE RESPUESTA COMUNICACIÓN IDU 202518500593501 DE FECHA 03/06/2025. RESPUESTA AL RADICADO: 202552600758652 DE FECHA 26/05/2025 LA PROBLEMÁTICA VIAL Y DE INFRAESTRUCTURA EN EL SECTOR EL RECODO"/><s v="COPIA DE RESPUESTA CORREO CERTIFICADO. COMUNICACIÓN IDU CON RADICADO 202518500593501 DE FECHA 27/05/2025. RESPUESTA AL RADICADO: 202552600758652 DE FECHA 03/06/2025"/><s v="REMISION RADICADO TRANSMILENIO S.A., NO. 2025-ER-26319. RADICADO SECRETARÍA DE GOBIERNO, NO. 20255920196881. (AL CONTESTAR POR FAVOR CITAR ESTE NÚMERO)"/><s v="CORREO CERTIFICADO. COMUNICACIÓN IDU CON RADICADO 202533600593931 DE FECHA 15/05/2025. RESPUESTA AL RADICADO: 202552600697462 DE FECHA 03/06/2025 RESPUESTA RADICADO IDU 202552600697462 DEL 15/05/2025 - SOLILICITUD INTERVENCIÓN CARRERA 69B ENTRE CALLE 19A "/><s v="COPIA DE RESPUESTA CORREO CERTIFICADO. COMUNICACIÓN IDU CON RADICADO 202538500595431 DE FECHA 30/05/2025. RESPUESTA AL RADICADO: 202552600781332 DE FECHA 03/06/2025 ENVÍO RESPUESTA AL RADICADO NÚMERO 202552600781332 DEL 30 DE MAYO DE 2025 - RADICADO ALCAL"/><s v="CORREO CERTIFICADO. COMUNICACIÓN IDU CON RADICADO 202523500593901 DE FECHA 27/05/2025. RESPUESTA AL RADICADO: 202552600755452 DE FECHA 03/06/2025- INTERVENCIIONES EN LA MALLA VIAL"/><s v="COPIA DE RESPUESTA RADICADO SDM 202561201703442 - CGR 1-2025-12982 - TMSA N. 2025- ER-24455- INFORME DE GESTION DE LAS ENTIDADES SOLBRE LA CALLE 17 C ENTRE CARRERA 115 Y CARRERA 116, Y LA CARRERAR 116 ENTRE LA CALLE 17 Y CALLE 18 - LOCALIDAD DE SUBA"/><s v="COPIA DE RESPUESTAD DE COMUNICACIÓN IDU 202538700591951 DE FECHA 03/06/2025. RESPUESTA AL RADICADO: 202552600708692"/><s v="INFORME POLICIA ESPECIAL CAI SABANA GRANDE DIRECCIÓN CARRERA 106 CON CALLE 14 MAL ESTADO DE LA VIA"/><s v="ENVÍO COMUNICADO OFICIAL NO. GS-2025-318750-MEBOG - : INFORME DE POLICÍA ESPECIAL CAI SABANA GRANDE COMEDIDAMENTE ME PERMITO INFORMAR LA PROBLEMÁTICA PRESENTADA EN LA DIRECCIÓN CARRERA 106 CON CALLE 14 VIA EN MAL ESTADO"/><s v="INFORME POLICIA ESPECIAL DAÑOS EN LA MALLA VIAL"/><s v="COPIA DE RESPUESTA CORREO CERTIFICADO. COMUNICACIÓN IDU CON RADICADO 202538700591951 DE FECHA 19/05/2025. RESPUESTA AL RADICADO: 202552600708692 DE FECHA 03/06/2025"/><s v="CAI MODELIA INFORME DE POLICÍA ESPECIAL HUECO EN LA VIA"/><s v="SOLICITUD DE MANTENIMIENTO PARQUE DE PROXIMIDAD URBANIZACIÓN PORTÓN DE LA SABANA"/><s v="INFORME DE POLICÍA ESPECIAL ORIFICIO EN LA VIA N CALLE 23G CON CARRERA 82"/><s v="COPIA DE RADICADO NO 20251400070221 RESPUESTA AL RADICADO UAERMV NO. 20251120084492 DEL 29 DE MAYO DE 2025 RELACIONADA CON LA COMUNICACIÓN 20255920210681 DE LA ALCALDÍA LOCAL DE FONTIBÓN. INTERVENCIÓN CALLE 22M BIS CON CARRERA 96G-96H. LOCALIDAD DE FONTIB"/><s v="COPIA DE COMUNICACIÓN IDU 202538500600181 DE FECHA 05/06/2025. RESPUESTA AL RADICADO: 202552600781262 DE FECHA 30/05/2025 ENVÍO RESPUESTA AL RADICADO NÚMERO 202552600781262 DEL 30 DE MAYO DE 2025 - RADICADO ALCALDÍA LOCAL DE FONTIBÓN 20255920207161 - CARR"/><s v="REMISION DERECHO DE PETICIÓN ??? SOLICITUD DE PAVIMENTACIÓN, SEÑALIZACIÓN Y REPARACIÓN VIAL EN LA CALLE 17C ENTRE CARRERAS 136 Y 137A ??? BARRIO PUENTE GRANDE"/><s v="COPIA DE RESPUESTA 202552600780662 DE FECHA 05/06/2025- : ENVÍO RESPUESTA AL RADICADO NÚMERO 202552600780662 DEL 30 DE MAYO DE 2025 - RADICADO ALCALDÍA LOCAL DE FONTIBÓN 20255920205001 - CARRERA 116 ENTRE CALLE 17 A CALLE 24 - LOCALIDAD DE FONTIBÓN"/><s v="INFORMACIÓN UBICACIÓN DE LA NUEVA OFICINA DE ATENCIÓN AL USUARIO. PARTIR DEL DÍA 9 DE JUNIO DEL 2025, NUESTRA OFICINA DE ATENCIÓN AL USUARIO, QUE SE ENCONTRABA UBICADA EN LA CALLE 58 SUR # 104 A -21 ??? BOSA, SE TRASLADARÁ A LA CARRERA 95 A NO 49C ??? 80 "/><s v="COPIA DE RESPUESTA 0256000154861- RESPUESTA RADICADO IDRD NO 20252100204452 DEL 27 DE MAYO DE 2025- ???GIMNASIO AIRE LIBRE SAUZALITO???"/><s v="RESPUESTA INCUMPLIMIENTO EN LA IMPLEMENTACION DEL PLAN DE MANEJO DE TRANSITO (PMT)"/><s v="REQUERIMIENTO 2665552025:SOLICITUD CIUDADANA DE MANTENIMIENTO Y MEJORAMIENTO DE TRAMO DE LA MALLA VIAL LOCAL."/><s v="INFORME N.1 PIN AMBIENTAL N. 26980 DEL CONTRATO FDLF-711-2024 GESTION REALIZADA EN ABRIL DE 2025"/><s v="COPIA DE RESPUESTA ENVIO DE RADICADO 20251400068711- RESPUESTA RADICADO 20251120078452 DE 21-5-2025 &quot;CONVOCATORIA RECORRIDO DE GESTIÓN TERRITORIAL"/><s v="COPIA DE COMUNICACIÓN IDU 202522500597281 DE FECHA 04/06/2025 RESPUESTA AL RADICADO: 202552600679442 - SOLICITUD ARREGLO PUENTE VEHICULAR"/><s v="COPIA DE RESPUESTA ENVIO DE RADICADO 20251200067691 - RESPUESTA AL RADICADO UAERMV NO. 20251120079842 DEL 22 DE MAYO DE 2025 ??? PETICION CIUDADANA CHAT VIRTUAL 2496992025 ??? REQUIERO REPORTAR DAÑO EN LA VÍA DE LA CARRERA 90 CON CALLE 23I BARRIO MODELIA"/><s v="COPIA DE RESPUESTA ??ENVIO DE RADICADO 20251200068581- RESPUESTA AL RADICADO UAERMV NO. 20251120084882 DEL 30 DE MAYO DE 2025 ??? SDQS???BTE 2656852025 REFERENTE A: INTERVENCIÓN CIV 9003306-9003356-9003396. NO SE ENCUENTRA INCLUIDA DENTRO DE LA PROGRAMACI"/><s v="CORREO CERTIFICADO. COMUNICACIÓN IDU CON RADICADO 202538500596381 DE FECHA 02/06/2025. RESPUESTA AL RADICADO: 202518500781902 DE FECHA 04/06/2025 ENVÍO RESPUESTA AL RADICADO NÚMERO 202518500781902 DEL 2 DE JUNIO DE 2025 - CALLE 22 ENTRE LA CARRERA 68 Y LA"/><s v="RESPUESTA SISTEMA DISTRITAL PARA LA GESTIÓN DE PETICIONES CIUDADANAS -BOGOTÁ TE ESCUCHA 2256892025; SDP 1-2025-24804 SEÑALAMIENTO URBANÍSTICO (TIPOLOGÍA VIAL) SOLICITUD INTERVENCIÓN VÍA DE LA CARRERA 126 ENTRE LA CALLE 17 A LA CALLE 17F CIV 9000540, 90003"/><s v="REQUERIMIENTO 2692882025:ARREGLO VIAL"/><s v="COPIA DE ENVIO RADICADO NO 20251200069601 MAL ESTADO DE MALLA VIAL"/><s v="COPIA DE ENVIO RADICADO NO 20251200069641 MAL ESTADO MALLA VIAL SE NOS INFORME SOBRE ESTADO DE LOS CONTRATOS Y LAS PÓLIZAS DE GARANTÍAS DE LAS OBRAS QUE SE HA REALIZADO SOBRE LAS VÍAS QUE SE INDICAN: CALLE 17 C ENTRE LA CARRERA 115 Y CARRERA 116 CARRERA 1"/><s v="SOLICITUD DE INFORME DE POLICÍA ESPECIAL CAI SABANA GRANDE VIA EN MAL ESTADO"/><s v="INFORME ESPECIAL CAI MODELIA ORIFICIO EN LA VIA PUBLICA"/><s v="COPIA DE RESPUESTA COMUNICACIÓN IDU CON RADICADO 202538500609031 DE FECHA 03/06/2025. RESPUESTA AL RADICADO: 202552600782132 DE FECHA 06/06/2025 ENVÍO RESPUESTA AL RADICADO NÚMERO 202552600782132 RAD PERSONERÍA DE BOGOTÁ 2-2025-18545 SINPROC 4275579. REPA"/><s v="DERECHO DE PETICION (ARTICULO 23 DE LA CONSTITUCION POLITICA)&#xA;JHC INGENIEROS S.A.S.: CALLE 127 BIS # 88 - 07. INT 1 CASA 11 - BARRIO CALATRAVA"/><s v="INFORME DE POLICÍA ESPECIAL CAI SANTANDER DAÑO MALLA VIAL"/><s v="SOLICITUD DE PORROGA Y ADICIÓN DEL CTO 723 DE 2024 (AB/FDLF) - CONTRATO INTERADMINISTRATIVO 723 ENTRE FLDF Y AGUAS DE BOGOTA"/><s v="COPIA DE RESPUESTA AL RADICADO UAERMV NO. 20251120078152 DEL 21 DE MAYO DE 2025 ??? S.P VÍA CON HUNDIMIENTOS, HUECOS, PARCHEO DEFECTUOSO."/><s v="COPIA DE RADICADO 20256000157901 - RESPUESTA AL RADICADO IDRD 20252400203662 DEL 27 DE MAYO DE 2025 - BOGOTÁ TE ESCUCHA 2537472025"/><s v="COPIA DE ENVIO DE RADICADO 20251200070171- RESPUESTA A LA COMUNICACIÓN 202538500574741 DEL INSTITUTO DE DESARROLLO URBANO - IDU CON RADICADO UAERMV NO. 20251120083942 DEL 29 DE MAYO DE 2025. INTERVENCIÓN CARRERA 106 ENTRE CALLE 14 A Y DIAGONAL 15 Y LA DIA"/><s v="COPIA DE RESPUESTA DEFINITIVA [2240012025] SOLICITUD DE INTERVENCIÓN POR DETERIORO DE ANDENES EN EL SECTOR ??? REMISIÓN DE RESPUESTA DE IDU Y SECRETARÍA DE AMBIENTE"/><s v="COPIA DE COMUNICACIÓN IDU CON RADICADO 202537500625841 DE FECHA 26/05/2025. RESPUESTA AL RADICADO: 202552600753242 DE FECHA 11/06/2025"/><s v="SOLICITUD INTERVENCIÓN DE LA CARRERA 126 ENTRE CALLE 17 Y 17F ??? LOCALIDAD DE FONTIBÓN."/><s v="COPIA DE ENVIO DE RADICADO 20251200072591 - RESPUESTA A LA COMUNICACIÓN CON RADICADO UAERMV NO. 20251120086782 DEL 3 DE JUNIO DE 2025. SDQS 2665552025. INTERVENCIÓN DE LA CARRERA 90 ENTRE LA CALLE 23 I BIS Y LA AVENIDA LA ESPERANZA."/><s v="COPIA DE RESPUESTA A RADICADO 20251200071671- RESPUESTA AL RADICADO UAERMV NO. 20251120086482 DEL 3 DE JUNIO DE 2025 ??? SDQS - BTE 2653822025 ??? INTERVENCIÓN DE LA CALLE 18A FRENTE AL NÚMERO 115B ??? 15 Y CALLE 18 FRENTE AL NÚMERO 115A ??? 23."/><s v="ENVIO RADICADO NO 20251320070361 - RESPUESTA DERECHOS DE PETICIÓN COMUNICACIÓN FDLF 20255920203881 DE FECHA 19/05/2025. SOLICITUD INTERVENCIÓN ARREGLO DE LA VÍA YA QUE SE ENCUENTRA EN MUY MAL ESTADO, LOCALIDAD FONTIBÓN, RADICADO UAERMV 20251120080242 DEL "/><s v="SOLICITUD POR PARADEROS TINTAL CENTRAL - REALIZAR LAS REPARACIONES??A QUE SE TENGA LUGAR LA VÍA??UBICADA EN LA CR88A CLL22??O AV FERROCARRIL SENTIDO OCCIDENTE ORIENTE, A DONDE SE ABRIÓ??UN SOCAVÓN??COLOCANDO EN RIESGO LA VIDA E INTEGRIDAD DE LAS PERSONAS"/><s v="COPIA O INFORMADO DE COMUNICACIÓN IDU 202523500620401 DE FECHA 10/06/2025. RESPUESTA AL RADICADO: 202552600816382"/><s v="REMISION REPORTE DE RCD NO.2"/><s v="OFICIO E-2025-053910 DEL 13-05-2025"/><s v="RESPUESTA OFICIO RADICADO UAERMV NO. 20251120080402 DEL 23 DE MAYO DE 2025. ???SOLICITUD DE ATENCIÓN DE NOVEDADES DE MAL ESTADO DE MALLA VIAL CERCA A POZOS DE INSPECCIÓN DE REDES???"/><s v="ENVÍO RESPUESTA AL RADICADO NÚMERO 202552600816382"/><s v="RESPUESTA RADICADO 1-2025-22424 - 1-2025-22424 SDP 20255920142451 ALF 20251120039842 UAERMV 1-2025-18665 SDP 20255920117971 ALF 1350492025 BTE RADICADO UAERMV NO. 20251200032831 Y RADICADO ALCALDÍA N 20255910034732 REQUERIMIENTO 1350492025 Y RAD. ALCALDÍA"/><s v="RADICADO ACUEDUCTO NO. E-2025-057209; E-2025-057211. INVESTIGACIÓN RED ALCANTARILLADO VISITA TÉCNICA EN LA CARRERA 116 ENTRE CALLE 17 A LA CALLE 24 NO ES COMPETENCIA DE LA EMPRESA DE ACUEDUCTO Y ALCANTARILLADO EL AREGLO DE LAS VIAS"/><s v="REPARACIÓN VÍAS SECUNDARIAS - LOCALIDAD DE FONTIBÓN"/><s v="REQUERIMIENTO 2653822025:AS CALLES QUE SE ENCUENTRAN DAÑADAS ESTAN UBICADAS EN LA CALLE 18 A # 115 B 15 Y EL OTRO HUECO EN LA VIA ESTA UBICADO EN CALLE 18 # 115 A - 23."/><s v="REMISIÓN OFICIO C744-S-005245 INFORMACIÓN TERMINACIÓN DE TRABAJOS PARQUES LOCALIDAD DE FONTIBÓN."/><s v="COMUNICACIÓN IDU CON RADICADO 202538500618331 DE FECHA 28/05/2025. RESPUESTA AL RADICADO: 202518500765012 DE FECHA 09/06/2025"/><s v="INFORME DE POLICIA ESPECIAL CAI VERSALLES PROBLEMATICA EN VIA VIAS DE LA CALLE 23 D CON CARRERA 110-111"/><s v="2025EE10670 - DERECHO DE PETICIÓN ??? SOLICITUD DE PAVIMENTACIÓN, SEÑALIZACIÓN Y REPARACIÓN VIAL EN LA CALLE 17C ENTRE CARRERAS 136 Y 137A ??? BARRIO PUENTE GRANDE - CONCEJAL FERNANDO LÓPEZ GUTIÉRREZ"/><s v="RESPUESTA A RADICADO N.004514 COMUNICACION ENVIADA CIUDAD NSALITRE COPYRIGHT"/><s v="REQUERIMIENTO 2873162025:SOLICITUD ARREGLO DE LA VIA CARRERA 116 CON CALLE 17"/><s v="COPIA DE COMUNICACIÓN IDU CON RADICADO 202538500629411 DE FECHA 30/05/2025. RESPUESTA AL RADICADO: 202552600781382 DE FECHA 11/06/2025"/><s v="ENTREGA DE INFORME MENSUAL N. 4 CONTRATO DE OBRA 737-2024"/><s v="ENTREGA DE INFORME MENSUAL N. 4 CONTRATO DE OBRA 736-2024"/><s v="REQUERIMIENTO 2711952025:HUNDIMIENTO DE CALZADA URGENTE INTERVENCIÓN CL 25 C 74 53"/><s v="DERECHO DE PETICIÓN DE INFORMACIÓN.- PARQUE VISIÓN SEMI-INDUSTRIAL - CAROLINA ARBELÁEZ - REPRESENTANTE A LA CÁMARA BOGOTÁ D.C."/><s v="REQUERIMIENTO 2906822025:MAL ESTADO DE LA VIA TRANSVERSAL 95 ENTRE CALLES 25D Y 24F"/><s v="REQUERIMIENTO 2863602025:DERECHO DE PETICION SOLICITUD ARREGLO DE LA VIA DIAGONAL 15A ENTRE CARRERAS 106 Y 104 Y CARRERA 106 ENTRE CARRERA 15A Y 13A"/><s v="INFORME POLICIA ESPECIAL CAI SALITRE MAL ESTADO DE MALLA VIAL"/><s v="REQUERIMIENTO 2928322025:SOLICITO DAR SOLUCIÓN AL PROBLEMA CAUSADO POR FALTA DE MANTENIMIENTO DEL ESPACIO. EL ESPACIO AFECTADO ES ANDÉN, UBICADO EN LA LATITUD: @{ADDRESS-LATITUD} LONGITUD: @{ADDRESS-LONGITUD}, CON DIRECCIÓN CL 22H 112A 15 . ADJUNTO IMÁGEN"/><s v="INFORME POLICÍA ESPECIAL CAI SABANA GRANDE MAL ESTADO MALLA VIAL"/><s v="ENVÍO COMUNICADO OFICIAL NO. GS-2025-347653-MEBOG - MALESTADO DE LA MALLA VIALDE LA CARRERA 105 CON CALLE 16 H, BARRIO EL TAPETE"/><s v="INFORME DE POLICÍA ESPECIAL CAI SANTANDER DAÑO EN MALLA VIAL"/><s v="INFORME ESPECIAL CAI MACARENA"/><s v="CORREO CERTIFICADO. COMUNICACIÓN IDU CON RADICADO 202538500638021 DE FECHA 12/06/2025. RESPUESTA AL RADICADO: 202518500837502 DE FECHA 16/06/2025- INTERVENCIÓN DEL SEGMENTO VIAL DE LA CALLE 23B ENTRE CARRERA 118A Y CARRERA 119BIS"/><s v="REQUERIMIENTO 2896532025:EL ESTADO DEPLORABLE DE LA TRANSVERSAL 95 ENTRE CALLES 25D Y 24F TANTO LA UAERMV COMO EL IDU DICEN QUE NO SON RESPONSABLES POR EL ARREGLO DE LA MISMA, DICIENDO AMBOS QUE LA ENTIDAD RESPONSABLE ES LA OTRA."/><s v="REQUERIMIENTO 2909002025:ARREGLO VIAL"/><s v="REQUERIMIENTO 2883242025:ME PERMITO PONER EN SU CONOCIMIENTO EL DETERIORO PROGRESIVO QUE PRESENTA LA MALLA VIAL DE LA CARRERA 82 EN EL BARRIO MODELIA, DESDE LA CALLE 25G HASTA LA CALLE 22, OCASIONADO PRINCIPALMENTE POR EL CONSTANTE PASO DE BUSES DEL TRANS"/><s v="COPIA O INFORMADO QUE LA EMPRESA DE ACUEDUCTO COLOCARON LA RED DE TUBERIA PERO EN VEZ DE SOLUCIONAR EL PROBLEMA, CREARON FUE UN DAÑO AL BARRIO BOHIOS DE HUNZA CALLE 19 NO. 117 A 37"/><s v="RADICADO ACUEDUCTO NO. E 2025-062816. RADICADO NO. 255920205021 DEL 20-05-2025. REQUERIMIENTO 2340682035- RADICADO ALCALDIA NO.2025910052692"/><s v="REMISION TRASLADO REPARACIÓN VÍAS SECUNDARIAS - LOCALIDAD DE FONTIBÓN"/><s v="RESPUESTA 1-2025-22926 SDP 20255920168891 ALF TIPOLOGÍA VIAL - TIPOLOGÍA VIAL - SOLICITUD CONCEPTO DE SEGMENTOS VIALES PARA PROCESO DE ESTUDIOS Y DISEÑOS ??? LOCALIDAD DE FONTIBÓN."/><s v="REQUERIMIENTO 2883962025:SOLICITUD DE INTERVENCION CR88A CLL22 O AV FERROCARRIL SENTIDO OCCIDENTE ORIENTE"/><s v="COPIA DE RESPUESTA CORREO CERTIFICADO. COMUNICACIÓN IDU CON RADICADO 202538500635281 DE FECHA 12/06/2025. RESPUESTA AL RADICADO: 202518500837482 DE FECHA 13/06/2025 ARREGLO DE ADOQUINES"/><s v="COPIA O INFORMADO DE CORREO CERTIFICADO. COMUNICACIÓN IDU CON RADICADO 202538500635291 DE FECHA 12/06/2025. RESPUESTA AL RADICADO: 202518500837472 DE FECHA 13/06/2025 MANTENIMIENTO VIAL"/><s v="&quot;REQUERIMIENTO 2902082025:SOLICITUD ARREGLO MALLA VIAL CR 98 N 25 &quot;"/><s v="CONTRATO DE OBRA # SDLF-711-2024 CONTRATAR A PRECIOS FIJOS Y A MONTO AGOTABLE LAS ACTIVIDADES DE CONSTRUCCION DE LA MALLA VIAL Y ESPACIO PUBLICO DERIVADOS DEL CONTRATO DE CONSULTORIA 440 DE 2022, EN LOCALIDAD DE FONTIBON"/><s v="CONTRATO DE OBRA # FDLF-711-2024- CONTRATAR A PRECIOS FIJOS Y A MONTO AGOTABLE LAS ACTIVIDADES DE CONSTRUCCION DE LA MALLA VIAL Y ESPACIO PUBLICO DERIVADOS DEL CONTRATO DE CONSULTORIA 440 DE 2022 EN LA LOCALIDAD DE FONTIBON"/><s v="COPIA O INFORMADO DE RADICADO 20256000166461- RESPUESTA RADICADO IDRD NO. 20252100197112 DEL 22 DE MAYO DE 2025. LA DOTACIÓN O IMPLEMENTACIÓN DE AL MENOS 20 PARQUES DE BOLSILLO (VECINALES) DE LA LOCALIDAD DE FONTIBÓN, SON MÁS DE 30 MIL PERSONAS QUE SE BEN"/><s v="SOLICITUD ARREGLO MALLA VIAL URGENTE- CR 98 N 25 G 10"/><s v="COPIA O INFORMADO IDU / ALCALDIA MAYOR DE BOGOTA DERECHO PETICION ACLARACIÓN POR QUÉ CONTRATISTA DESAPARECIÓ ANDENES SIN TERMINAR COSTADO OCCIDENTAL CR 68B CL 24A A CL25 Y SIN INICIAR ANDENES COSTADO ORIENTAL CR 68B ENTRE CL 24A Y CL 25 ANDENES CR68B Y AN"/><s v="ASUNTO: CONTRATO DE OBRA IDU-1752 DE 2021. ???CONSTRUCCIÓN DE LAS VÍAS Y ESPACIO PÚBLICO ASOCIADO A LAS ZONAS INDUSTRIALES DE MONTEVIDEO Y PUENTE ARANDA EN LA CIUDAD DE BOGOTÁ, PARA SU CONOCIMIENTO Y FINES PERTINENTES"/><s v="INFORME DE POLICÍA ESPECIAL MODELIA HUECO EN LA VIA PUBLICA"/><s v="COPIA DE COMUNICACIÓN IDU 202523500628601 DE FECHA 11/06/2025. RESPUESTA AL RADICADO: 202552600815642 INTERVENCION EN ESTRUCTURA VIAL"/><s v="COPIA O INFORMADO DE CORREO CERTIFICADO. COMUNICACIÓN IDU CON RADICADO 202523500628601 DE FECHA 09/06/2025. RESPUESTA AL RADICADO: 202552600815642 DE FECHA 11/06/2025- INTERVENCION EN LA MALLA VIAL"/><s v="CONFIRMACION DE ACOMPAÑAMIENTO TECNICO E INTERVENCION CORRECTIVA - CIV 9000797"/><s v="ENVIO RESPUESTA AL RADICADO NUMERO 202552600753242. RADICADO LOCAL NUMERO 20255920203951"/><s v="RESPUESTA AL RADICADO UAERMV NO. 20251120071032 DEL 08 DE MAYO DE 2025, COMUNICACIÓN 20255920184381 DE LA ALCALDÍA LOCAL DE FONTIBÓN - RESPUESTA SOLICITUD MANTENIMIENTO VÍA CALLE 23G CON CARRERA 103A (CIV 9001269)."/><s v="REQUERIMIENTO 2959482025:SOLICITUD DE INTERVENCION EN TRAMOS VIALES DETERIORADOS POR ALTO FLUJO DE TRANSPORTE PUBLICO Y CARGA PESADA EN TINTAL CENTRAL, LOCALIDAD DE FONTIBON"/><s v="REMISION REITERACIÓN PLAZO MÁXIMO PARA LA SUSCRIPCIÓN DEL CONVENIO INTERADMINISTRATIVO ENTRE LA UAERMV Y EL FONDO DE DESARROLLO LOCAL FONTIBÓN."/><s v="REQUERIMIENTO 2967632025:SOLICITO ME OTORGUEN RESPUESTA A LOS SIGUIENTES INTERROGANTES:"/><s v="&quot;REQUERIMIENTO 2983442025:DERECHO DE PETICION &quot;"/><s v="CORREO CERTIFICADO. COMUNICACIÓN IDU CON RADICADO 202538500651711 DE FECHA 13/06/2025. RESPUESTA AL RADICADO: 202518500851572 DE FECHA 17/06/2025 ???EL ARREGLO DE LA VÍA UBICADA EN LA CR88A CLL22 O AV FERROCARRIL"/><s v="2025-EE-11398 - PROBLEMÁTICAS CICLORUTA CALLE 26 A LA ALTURA DE LA AV BOYACÁ EN EL COSTADO OCCIDENTE - CONCEJAL DAVID HERNANDO SAAVEDRA MURCIA"/><s v="SOLICITUD ARREGLO Y MANTENIMIENTO DE ???PARQUE TATIANA??? BARRIO VILLEMAR."/><s v="REQUERIMIENTO 2913962025:SOLICITUD DE INFORMACION DE LA PRIORIZACION DE LA VIA 119 A-73"/><s v="&quot;REQUERIMIENTO 2917342025:HUECO PROFUNDO Y PELIGROSO DONDE SALEN RATONES Y FETIDO OLOR PARQUE EL GOLFITO FONTIBON &quot;"/><s v="REQUERIMIENTO 2914262025:SOLICITUD DE INTERVENCION CALLE 21 ENTRE CARRERA 97 Y 98 CENTRO DE FONTIBON"/><s v="RESPUESTA DADEP - COMPROMISOS DE LA MESA TÉCNICA PARA SEGUIMIENTO A PROBLEMÁTICA DEL PUENTE UBICADO EN EL BARRIO CARLOS LLERAS ??? FONTIBÓN / RUPI 955"/><s v="REF. “CONTRATO DE OBRA IDU-1660-2024 “BRIGADA DE REACCIÓN VIAL PARA EJECUTAR A PRECIOS UNITARIOS ACTIVIDADES PUNTUALES EN LA MALLA VIAL DE LA CIUDAD DE BOGOTÁ D.C., GRUPO 1” ASUNTO REMISIÒN ACTAS DE VECINDAD DE ESPACIO PÙBLICO LEVANTADAS EN LA LOCALIDAD D"/><s v="REQUERIMIENTO 3001832025:PROPENSO A ACCIDENTES"/><s v="REQUERIMIENTO 2959372025:DURANTE EL AÑO 2022 Y 2023, EL DISTRITO REALIZO MANTENIMIENTO A TODOS LOS ANDENES UBICADO SOBRE LA CALLE 23 Y 24, PARANDO LA ACTIVIDAD EN LA CARRERA 68??, SE ESTABA HACIENDO A ATRÁS HACIA ADELANTE. NO ENTENDEMOS LA RAZÓN POR LA CU"/><s v="COMUNICACIÓN IDU CON RADICADO 202538500646981 DE FECHA 12/06/2025. RESPUESTA AL RADICADO: 202518500842632 DE FECHA 16/06/2025 ARREGLO DE LA VÍA DIAGONAL 15A ENTRE CARRERAS 106 Y 104, Y CARRERA 106 ENTRE CARRERA 15A Y 13A, (AMBOS SENTIDOS)"/><s v="COPIA O INFORMADO DENUNCIA CONFIRMADO: NO EXISTE NADIE HOY 19 JUNIO 2025 15:30 PM TRABAJANDO PARA MEJORAR EL ESPACIO PUBLICO EN CIUDAD SALITRE ??SR GALAN / SR MOLANO ABANDONO DE OBRAS ANDENES Y CICLORUTA EN CIUDAD SALITRE ? FWD: BN DERECHO PETICION ACLARA"/><s v="SOLICITUD CORREO CERTIFICADO. COMUNICACIÓN IDU CON RADICADO 202538500664651 DE FECHA 16/06/2025. RESPUESTA AL RADICADO: 202552600858752 DE FECHA 19/06/2025 ANDENES EN LAS ZONAS ALEDAÑAS A LAS INSTALACIONES DE LA COMPAÑÍA, UBICADAS EN LA AV. DORADO NO 82 ?"/><s v="REQUERIMIENTO 3041922025: TRABAJANDO PARA MEJORAR EL ESPACIO PUBLICO EN CIUDAD SALITRE"/><s v="REQUERIMIENTO 2628822025:SOLICITO DAR MANTENIMIENTO VIAL DADO QUE SE PRESENTA UN HUECO DESDE HACE 1 A 2 AÑOS EN LA UBICACIÓN DIRECCIÓN KR 113A 22 I 01 . EN EL SITIO SI PASA TRANSPORTE PÚBLICO Y TIENE UN FLUJO DE TRÁFICO BAJO"/><s v="SIGDEA E-2024-699308 - 296. REQUERIMIENTO ALCALDIA DE FONTIBÓN - PUENTE DE SAN ANTONIO AT E-2025-699308 - ACCIÓN PREVENTIVA Y CONTROL DE GESTIÓN ??? PUENTE DE SAN ANTONIO."/><s v="CONVOCATORIA COMITÉ IDU N°52- CTO 0348 DE 2020 FECHA: MARTES 24 DE JUNIO DE 2025 HORA: 3:00 P.M. REUNIÓN VIRTUAL A TRAVÉS DEL ENLACE: MEET.GOOGLE.COM/UOU-DGBH-XGW"/><s v="REQUERIMIENTO 2989602025:SOLICITUD REPARACION DE ANDENES E INSTALACION DE REDUCTORES DE VELOCIDAD"/><s v="COPIA O INFORMADO DE ENVIO DE RADICADO 20251200076671- RESPUESTA AL RADICADO UAERMV NO. 20251120093402 DEL 12 DE JUNIO DE 2025 ??? COMUNICACIÓN DTCI 202538500629411 DEL INSTITUTO DE DESARROLLO URBANO - INTERVENCIÓN CARRERA 130 ENTRE CALLE 22A Y CALLE 22C."/><s v="REMISION DE PLAN DE CONTINGENCIA DE LOS TRAMOS PRIORIZADOS SDEL CONTRATO FDLF-711-2024, CON VISTO BUENO DE LA INTERVENTORIA"/><s v="REMISION INFORME MENSUAL DE INTERVENTORIA N. 3 VERSION 1 CORRESPONDIENTE AL PERIODO DEL 12 DE ABRIL AL 11 DE MAYO DE 2025"/><s v="UNIDAD DE MANTENIMIENTO VIAL - REITERACIÓN PLAZO MÁXIMO PARA LA SUSCRIPCIÓN DEL CONVENIO INTERADMINISTRATIVO ENTRE LA UAERMV Y EL FONDO DE DESARROLLO LOCAL FONTIBÓN."/><s v="ENVIO DE RADICADO 20251200075671- RESPUESTA AL RADICADO 3333002-S-2025-171756 DE LA EMPRESA DE ACUEDUCTO Y ALCANTARILLADO DE BOGOTÁ EAAB ESP CON RADICADO UAERMV NO. 20251120093552 DEL 12 DE JUNIO DE 2025 ??? INVESTIGACIÓN RED DE ALCANTARILLADO ??? LOCALID"/><s v="(COPIA) -CONTRATO FDLF 711-2024. INCUMPLIMIENTOS EN LA IMPLEMENTACION DEL PLAN DE MANEJO DE TRANSITO (PMT)"/><s v="REQUERIMIENTO 2964532025:MANIFESTAR SU INCONFORMIDAD FRENTE A LAS OBRAS ACTUALMENTE INCONCLUSAS EN LA CICLORRUTA UBICADA EN LA INTERSECCION DE LA CARRERA 69 CON CALLE 24, EN INMEDIACIONES DE LA CAMARA DE COMERCIO."/><s v="SEGURO DE CUMPLIMIENTO A FAVOR DE ENTIDADES ESTATALES NO. 2270444-1; EXPEDIENTE: 9240001250276; TOMADOR: CONSULTORÍA Y CONSTRUCCIONES S.A.S."/><s v="OFC FON-719-008 SOLICITUD DE AMPLIACIÓN A LA SUSPENSIÓN NO. 2 POR UN PERIODO DE 30 DÍAS CALENDARIO"/><s v="COPIA INFORMADO DE ENVIO DE RADICADO 20251200075161 RESPUESTA AL RADICADO UAERMV NO. 20251120087372 DEL 04 DE JUNIO DE 2025 - COMUNICACIÓN 202518500593501 DEL INSTITUTO DE DESARROLLO URBANO (IDU), SOLICITUD DE INFORMACIÓN DE PROYECTOS DE INTERVENCIÓN."/><s v="ENVIO DE RADICADO 20251320075391 - RESPUESTA DERECHOS DE PETICIÓN TRASLADO SOLICITUD DAÑO EN MALLA VIAL SIRE-5454142, LOCALIDAD FONTIBÓN, RADICADO UAERMV- 20251120085512 DEL 03 DE JUNIO DE 2025."/><s v="COPIA O INFORMADO DE RESPUESTA AL DERECHO DE PETICION N.E-2025-059059"/><s v="REQUERIMIENTO 2897092025:MANTENIMIENTO VIAL"/><s v="REGISTRADO: CERTIFICADO ELECTRÓNICO S-2025-174546 RECOLECCIÓN ADECUADA DE ESCOMBROS Y EJECUCION DE OBRAS EN VIAS"/><s v="CARTA DE INTENSION PARA SUSCRIPCION DE CONVENIO DE COOPERACION"/><s v="DERECHO DE PETICION, SOLICITUD DE MANTENIMIENTO MALLA VIAL ARRERA 93 ENTRE AVENIDA FERROCARRIL Y CALLE 21 DEL BARRIO HAYUELOS LOCALIDAD DE FONTIBÓN"/><s v="CONVOCATORIA COMITÉ IDU N°52- CTO 0348 DE 2020 24 DE JUNIO DE 2025 A LAS 3:00 P.M. A TRAVÉS DE LA PLATAFORMA MEET POR MEDIO DEL SIGUIENTE ENLACE: MEET.GOOGLE.COM/UOU-DGBH-XGW"/><s v="COPIA O INFORMADO DE MANTENIMIENTO DE ANDENES PERIMETRALES"/><s v="REQUERIMIENTO 2983512025:SOLICITUD CIUDADANA DE MANTENIMIENTO Y MEJORAMIENTO DE TRAMO DE LA MALLA VIAL LOCAL."/><s v="REMISION MALA MALLA VIAL BOGOTA EN LA LOCALIDAD DE FONTIBON LA CABAÑA"/><s v="REQUERIMIENTO 3020792025:ARREGLO VIAL"/><s v="INFORME DE POLICÍA ESPECIAL CAI SANTANDER MALLA VIAL EN LA DIRECCIÓN CALLE 22 CON CARRERA 98A EN MALAS CONDICIONES"/><s v="DERECHO DE PETICION SOLICITUD DE INTERVENCIÓN URGENTE POR DETERIORO VIAL Y PROBLEMAS DE MOVILIDAD EN LA CARRERA 105 ENTRE CALLES 16H Y 16I BARRIO EL CARMEN"/><s v="SOLICITUD DE INTERVENCIÓN Y GARANTÍA POR FALLAS ESTRUCTURALES EN ANDENES RECIENTEMENTE CONSTRUIDOS EN LA AV. CONSTITUCIÓN ??? CIUDAD SALITRE OCCIDENTAL, LOCALIDAD DE FONTIBÓN ESTOS ANDENES, ENTREGADOS RECIENTEMENTE (A INICIOS DE 2024), FUERON CONSTRUIDOS "/><s v="ENVIO DOCUMENTO SECRETARIA DISTRITAL DE AMBIENTE RADICADO NO. 2025EE135334 SOCIALIZACIÓN EXPEDICIÓN RESOLUCIÓN 0754 DE 2025 ???POR LA CUAL SE MODIFICA EL PROGRAMA DE RECONOCIMIENTO BOGOTÁ CONSTRUCCIÓN SOSTENIBLE Y SE DEROGA LA RESOLUCIÓN 3654 DE 2014???."/><s v="COPIA DE ENVIO DE RADICADO 20251200079211- RESPUESTA AL RADICADO UAERMV NO. 20251120094352 DEL 13 DE JUNIO DE 2025 ??? SDQS"/><s v="COPIA O INFORMADOD DE ENVIO DE RADICADO 20251200079241 RESPUESTA AL RADICADO UAERMV NO. 20251120099252 DEL 20 DE JUNIO DE 2025 ??? SOLICITUD INTERVENCIÓN DE LA CARRERA 83A A LA CARRERA 85B ENTRE LA CALLE 22A Y LA CALLE 22B ??? LOCALIDAD DE FONTIBÓN."/><s v="PETICION CIUDADANA IDRD / UAESP / CIUDAD LIMPIA / ALCALDIA LOCAL DE FONTIBON 2025-06-25 7:59 AM PISTA DE TROTE DE IDRD09162 EN CIUDAD SALITRE SE LA TRAGA LA MANIGUA PETICION CIUDADANA A IDRD,UAESP, CIUDAD LIMPIA EN SU RESPONSABILIDAD CONTRACTUAL CON BOGOT"/><s v="COPIA O INFORMADO ENVIO DE RADICADO 20251200079541 RESPUESTA AL RADICADO UAERMV NO. 20251120099562 DEL 20 DE JUNIO DE 2025 ??? DERECHO DE PETICIÓN NO 2628822025. SOLICITUD MANTENIMIENTO VIAL POR HUECO EN LA KR 113 A # 22I - 01"/><s v="COPIA DE COMUNICACIÓN IDU CON RADICADO 202523500676851 DE FECHA 20/06/2025. RESPUESTA AL RADICADO: 202552600892852 DE FECHA 25/06/2025 SOLICITUD DE INFORMACIÓN GEOGRÁFICA EN LA CALLE 23B CON CARRERA 116A, PARA EL DÍA 17 DE JUNIO DE 2025 - LOCALIDAD DE FON"/><s v="REQUERIMIENTO 3044312025:RED SOCIAL: TWITTER @IDUBOGOTA @CARLOSFGALAN @BOGOTA @CITYTV TOMENLO COMO UN DERECHO DE PETICIÓN SEGÚN LA LEY Y AL CUAL UDS DEBEN DARLE SOLUCIÓN MÁXIMO EN 15 DÍAS,ESTE TREMENDO HUECO EN HAYUELOS CARRERA 93 CALLE 22 EN EL SEMÁFORO,"/><s v="COPIA DE RESPUESTA AL RADICADO UAERMV NO. 20251120091982 DEL 11 DE JUNIO DE 2025 ??? SOLICITUD REPARACIÓN VÍAS SECUNDARIAS - LOCALIDAD DE FONTIBÓN"/><s v="&quot;REQUERIMIENTO 3046782025:DETERIORO DE LA MALLA VIAL EN LA CARRERA 93 ENTRE AVENIDA FERROCARRIL Y CALLE 21 DEL BARRIO HAYUELOS LOCALIDAD DE FONTIBON &quot;"/><s v="REQUERIMIENTO 3049512025:SOLICITUD ARREGLO DE VIAS"/><s v="REMISION ACTA DE COSTOS N. 1 DEL CONTRATO DE OBRA FDLF-CIV-717-2024"/><s v="REMISION ACTA DE COSTOS N. 1 DEL CONTRATO DE OBRA FDLF-COP-711-2024, CON VISTO BUENO DE LA INTERVENTORIA"/><s v="COPIA O INFORMADO ENVIO DE RADICADO 20251200078531 - RESPUESTA A LA COMUNICACIÓN 202538500635291 DEL INSTITUTO DE DESARROLLO URBANO - IDU CON RADICADO UAERMV NO. 20251120094942 DEL 13 DE JUNIO DE 2025. INTERVENCIÓN CALLE 17C Y LA CALLE 18 ENTRE LA CARRERA"/><s v="SOLICITUD DE ESPACIO PARA REUNIÓN PK4+743 VIERNES 27 DE JUNIO HORA: 2:00 P.M. LUGAR: ALCALDIA LOCAL DE FONTIBON"/><s v="COPIA O INFORMADO DE ENVIO DE RADICADO 20251200078141 - RESPUESTA AL RADICADO UAERMV NO. 20251120094382 DEL 13 DE JUNIO DE 2025 REFERENTE A: SOLICITO INFORMACIÓN DE LA VÍA CALLE 14B NO. 119A -73"/><s v="COPIA O INFORMADO DE ENVIO DE RADICADO 20251200078551 RESPUESTA AL RADICADO UAERMV NO. 20251120094472 DEL 13 DE JUNIO DE 2025 ??? COMUNICADO DE SDG RADICADO NO. 20255920230151 FONDO DE DESARROLLO LOCAL DE FONTIBÓN - APOYO INTERINSTITUCIONAL BARRIO HAYUELO"/><s v="INFORME DE POLICÍA ESPECIAL CAI SABANA GRANDE VIA EN MAL ESTADO"/><s v="SOLICITUD MESA DE TRABAJO , GRUPO DE VENDEDORES INFORMALES"/><s v="CONTRATO COP 379 2023 &quot;REALIZAR LAS OBRAS DE CONSERVACION DE LA MALLA VIAL Y ESPACIO PUBLICO ASOCIADO EN LA LOCALIDAD DE FONTIBON BOGOTA DC A TRAVES DEL SISTEMA DE PRECIOS UNITARIOS FIJOS Y A MONTO AGOTABLE"/><s v="ENTREGA ACTA PARCIAL N. 2 CTO 736-2024, CONTRATO FDLF-CIV-737-2024. CONTRATO FDLF-COP-736-2024"/><s v="ENTREGA ACTA PARCIAL NO. 1 CTO 737-2024. CONTRATO FDLF-CIV-*737-2024. CONTRATO FDLF-COP-736-2024"/><s v="REQUERIMIENTO 2992222025:BUEN DIA, SOLICITAMOS EL MANTENIMIENTO DEL PARQUE YA QUE SE ENCUENTRA DESCUIDADO, LA ZONA DE JUEGOS DE LOS NIÑOS ESTA ROTO ALGUNOS JUEGOS, ALGUNAS MAQUINAS DEL GYM NO FUNCIONAN CORRECTAMENTE, EL ALUMBRADO EN LAS NOCHES NO HAY."/><s v="COPIA O INFORMADO DE SERVICIO DE CERTIMAIL - OFICIO 202572010024881 CV 216232 INFORME DE EJECUCIÓN FINANCIERA MAYO"/><s v="CONTRASTO FDL-COP-736-2024 CONTRATAR MEDIANTE EL SISTEMA DE PRECIOS UNITARIOS Y A MONTO AGOTABLE, LA ADECUACION , MANTENIMIENTO Y/O DOTACION DEL MOBILIARIO DE PARQUES VECINALES Y DE BOLSILLO DE LA LOCALIDAD DE FONTIBON, EN BOGOTA"/><s v="DOCUMENTO: 202572010024881 INFORME DE EJECUCIÓN FINANCIERA CONVENIO 216232 MAYO 202"/><s v="COPIA O INFORMADO REQUERIMIENTO ALCALDIA DE FONTIBÓN - PUENTE DE SAN ANTONIO AT E-2025-699308 ACCIÓN PREVENTIVA Y CONTROL DE GESTIÓN ??? PUENTE DE SAN ANTONIO."/><s v="RESPUESTA A LA COMUNICACIÓN CON RADICADO UAERMV NO. 20251120093312 DEL 12 DE JUNIO DE 2025. SDQS 2883962025. INTERVENCIÓN CARRERA 88A CON CALLE 22. LOCALIDAD DE FONTIBÓN."/><s v="COPIA O INFORMADO DE CORREO CERTIFICADO. COMUNICACIÓN IDU CON RADICADO 202538500670931 DE FECHA 19/06/2025. RESPUESTA AL RADICADO: 202552600884192 DE FECHA 20/06/2025 ENVÍO RESPUESTA AL RADICADO NÚMERO 202552600884192 DEL 19 DE JUNIO DEL 2025 - RADICADO D"/><s v="INFORME DE POLICÍA ESPECIAL CAI GRANJAS FONTIBON DETERIORO EN LA CARRETERA PRODUCTO DE UN DESGASTE ASFALTICO"/><s v="DERECHO DE PETICIÓN"/><s v="REQUERIMIENTO 3123122025:ALCALDIA MAYOR DE BOGOTA SR GALAN SOLICITUD DE INTERVENCION Y GARANTIA POR FALLAS ESTRUCTURALES EN ANDENES RECIENTEMENTE CONSTRUIDOS EN LA AV. CONSTITUCION ??? CIUDAD SALITRE OCCIDENTAL, LOCALIDAD DE FONTIBON"/><s v="REQUERIMIENTO 3036072025:SEÑORES @FONTIBON_BOGOTA @UMVBOGOTA @BOGOTA CC @CARLOSFGALAN CALLE 23 ENTRE CRA 72 (AV BOYACA) Y CRA 75 (MODELIA) SECTOR DONDE INICIA LA FELICIDAD, N-S. LLENA DE HUECOS, HACE MUCHO TIEMPO. CRA 82 ENTRE CALLE 24 Y CALLE 22 (AV FERR"/><s v="INFORME DE POLICIA ESPECIAL CAI VERSALLES, POR DETERIORO DE VIAS"/><s v="COPIA DE ENVIO DE RADICADO 20251200079461 - RESPUESTA AL RADICADO UAERMV NO. 20251120095542 DEL 16 DE JUNIO DE 2025 ??? SDQSBTE 2870352025 ??? COMUNICACIÓN DTCI 202538500638021 DEL INSTITUTO DE DESARROLLO URBANO - INTERVENCIÓN CALLE 23B ENTRE CARRERA 118"/><s v="REGISTRADO: CERTIFICADO ELECTRÓNICO S-2025-182610 RESULTADO DE VISITA TECNICA CARRERA 116, ENTRE CALLES 17 Y 19, PARA VERIFICAR LA RED LOCAL DE ALCANTARILLADO"/><s v="INVITACIÓN A LA 5° REUNIÓN DEL COMITÉ IDU PTE CARRERA 70 POR CALLE 26 FECHA: 27 DE JUNIO DE 2025 HORA: 10:00 A.M. PUNTO DE ENCUENTRO: COSTADO NOR-ORIENTAL ENTRADA A PUENTE PEATONAL ESTACIÓN DE TRANSMILENIO AV. ROJAS ??? UNISALESIANA (TRONCAL CALLE 26)"/><s v="E-2025-0046504 - URGENTE SEGUNDO COMUNICADO - REITERACIÓN SINPROC 4290563 DE 2025 - CIUDAD SALITRE COPYRIGHT"/><s v="REQUERIMIENTO 3051892025:ARREGLO VIAL"/><s v="REQUERIMIENTO 3096732025:INTERVENCIÓN EN HUECO VIAL"/><s v="REQUERIMIENTO 3044642025:HUEQUITO A 2 CUADRAS CALLE 21 CRA 91"/><s v="CORREO CERTIFICADO. COMUNICACIÓN IDU CON RADICADO 202523500669011 DE FECHA 13/06/2025. RESPUESTA AL RADICADO: 202552600850802 DE FECHA 20/06/2025 EN ATENCIÓN A LA COMUNICACIÓN DE LA REFERENCIA, LA CUAL FUE RADICADA A TRAVÉS DEL SISTEMA DE GESTIÓN DOCUMENT"/><s v="&quot;REQUERIMIENTO 3143862025:PETICION YO TRABAJO EN UNA EMPRESA PRIVADA QUE TIENE OPERACION DE BUSES DEL SITP SOBRE LA CARRERA 130 ENTRE LAS CALLES 22C Y 22A LA VIA ESTA DESTRUIDA AL IGUAL QUE LA CALLE 22C ENTRE LA CARRERA 130 Y LA 134 &quot;"/><s v="INFORME POLICÍA ESPECIAL CAI GRANJAS MAL ESTADO DE MALLA VIAL"/><s v="REQUERIMIENTO 3114582025:DERECHO DE PETICION INGRESO VEHICULAR"/><s v="COMUNICACIÓN IDU CON RADICADO 202523500687351 DE FECHA 24/06/2025. RESPUESTA AL RADICADO: 202552600900442 DE FECHA 26/06/2025 SOLICITUD DE INFORMACIÓN GEOGRÁFICA EN LA CALLE 23B CON CARRERA 116A, PARA EL DÍA 17 DE JUNIO DE 2025 - LOCALIDAD DE FONTIBÓN"/><s v="VOLANTE TRIMESTRAL - FONTIBÓN"/><s v="COPIA DE RESPUESTA A DERECHO DE PETICIÓN INFORMACIÓN. RADICADOS IDRD 20252100235042 ??? 20252100246852. SÍRVASE INFORMAR SI LA CANCHA MÚLTIPLE DEL PARQUE EN MENCIÓN, HA SIDO INTERVENIDA EN LOS ÚLTIMOS 5 AÑOS O HA SIDO CONTEMPLADA PARA SU INTERVENCIÓN DENT"/><s v="ENVIO DE RADICADO 20251200078601 RESPUESTA AL RADICADO UAERMV NO. 20251120096872 DEL 17 DE JUNIO DE 2025 ??? BTE CON RADICADO NO.2959482025 ??? INTERVENCIÓN EN TRAMOS VIALES DETERIORADOS POR ALTO FLUJO DE TRANSPORTE PÚBLICO Y CARGA PESADA EN TINTAL CENTRA"/><s v="ENVIO DE RADICADO 20251200076871 - RESPUESTA RADICADO UAERMV NO. 20251120092802 DEL 11 DE JUNIO DE 2025. ???SOLICITUD FORMAL ARREGLO DE VÍAS???"/><s v="REQUERIMIENTO 3127862025:DEMARCACION Y SEÑALIZACION"/><s v="RESPUESTA DEL RADICADO DADEP 20254000160502 DEL 19-06-2025. ASUNTO: SOLICITUD DE RECORRIDO EN LA CARRERA 135 CON CALLE 17D BIS"/><s v="REQUERIMIENTO 3045152025:ARREGLO VIAL"/><s v="E-2025-0047843 - DEPENDENCIA INSTRUCCIÓN DISCIPLINARIA II - RADICACIÓN 49431 DE 2024 - AUTO 1114 DE 14 DE NOVIEMBRE DE 2024 - DESICIÓN AUTO INDAGACIÓN PREVIA"/><s v="COPIA O INFORMADO DE CORREO CERTIFICADO. COMUNICACIÓN IDU CON RADICADO 202538500688001 DE FECHA 20/06/2025. RESPUESTA AL RADICADO: 202518500886942 DE FECHA 26/06/2025 ENVÍO RESPUESTA AL RADICADO NÚMERO 202518500886942 DEL 20 DE JUNIO DEL 2025 - RADICADO A"/><s v="REITERACIÓN DERECHO DE PETICIÓN- MANTENIMIENTO Y REPARACIÓN GIMNASIO(S) AL AIRE LIBRE- DESDE 2023"/><s v="&quot;REQUERIMIENTO 3139282025:LA PETICION ELEVADA POR CHALLENGER NO HA OBTENIDO RESPUESTA FORMAL POR PARTE DE LA ALCALDIA LOCAL. CON FUNDAMENTO EN EL DERECHO DE PETICION, RECONOCIDO EN EL ARTICULO 23 DE LA CONSTITUCION POLITICA&quot;"/><s v="COPIA DE RADICADO UAESP 20252000140231 AMABLEMENTE NOS PERMITIMOS ENVIARLE EL OFICIO NO: 20255920106021 ASUNTO: RESPUESTA A TRASLADO SOLICITUD REPOSICIÓN TAPA ALCANTARILLA"/><s v="COPIA DE RESPUESTA ENVIO DE RADICADO 2025120007874 RESPUESTA AL RADICADO UAERMV NO. 20251120099442 DEL 20 DE JUNIO DE 2025 Y RADICADO UAERMV NO. 20251120099472 DEL 20 DE JUNIO DE 2025 ??? COMUNICACIÓN SDG RADICADO NO. 20255920234871 DE LA ALCALDÍA LOCAL D"/><s v="COPIA O INFORMADO ENVIO DE RADICADO 20251200080451 - RESPUESTA AL RADICADO UAERMV NO. 20251120094402 DEL 13 DE JUNIO DE 2025 ??? SDQS???BTE 2914262025- INTERVENCIÓN CALLE 21 ENTRE CARRERA 97 Y 98."/><s v="REQUERIMIENTO 3129262025:SOLICITUD DE INTERVENCION Y GARANTIA POR FALLAS ESTRUCTURALES EN ANDENES RECIENTEMENTE CONSTRUIDOS EN LA AV. CONSTITUCION ??? CIUDAD SALITRE OCCIDENTAL, LOCALIDAD DE FONTIBON"/><s v="COPIA DE RESPUESTA RADICADO DADEP RADICADO DADEP NRO. 20254000137382 DE FECHA 30/05/2025 RADICADO SDG NRO. 20255920206351 DEL 21-05-2025 RADICADO ALCALDÍA LOCAL DE FONTIBÓN NRO. 2025-591-004322-2 DEL 21-04-2025 ASUNTO: RESPUESTA CORRECTIVO A INFRAESTRUCTU"/><s v="ENVIO DE RADICADO 20251200080841 RESPUESTA A LA COMUNICACIÓN CON RADICADO UAERMV NO. 20251120099592 DEL 20 DE JUNIO DE 2025. SDQS 3049512025. INTERVENCIÓN CORREDORES VIALES MODELIA. LOCALIDAD DE FONTIBÓN."/><s v="COPIA DE RESPUESTA SISTEMA DISTRITAL PARA LA GESTIÓN DE PETICIONES CIUDADANAS BTE 2097892025; SDP 1-2025-25822 SEÑALAMIENTO URBANÍSTICO (TIPOLOGÍA VIAL) VÍA UBICADA EN LA CALLE 51 ENTRE CARRERA 100 A LA CARRERA 100 BIS."/><s v="RESPUESTA RADICADO DADEP RADICADO DADEP NRO. 20254000137382 DE FECHA 30/05/2025 RADICADO SDG NRO. 20255920206351 DEL 21-05-2025 RADICADO ALCALDÍA LOCAL DE FONTIBÓN NRO. 2025-591-004322-2 DEL 21-04-2025 ASUNTO: RESPUESTA CORRECTIVO A INFRAESTRUCTURA INSTAL"/><s v="REMISION DENUNCIA CALLES INGRESO A CONJUNTO"/><s v="ENVÍO RESPUESTA AL RADICADO NÚMERO 202552600895212 DEL 24 DE JUNIO DE 2025 - RADICADO SECRETARIA DE GOBIERNO NO. 20255930229401 - CALLE 17 CON CARRERA 116 - LOCALIDAD DE FONTIBON"/><s v="COMUNICACIÓN IDU CON RADICADO 202538500675871 DE FECHA 24/06/2025. RESPUESTA AL RADICADO: 202552600895212 DE FECHA 24/06/2025"/><s v="COPIA DE COMUNICACIÓN IDU CON RADICADO 202538500712541 DE FECHA 18/06/2025. RESPUESTA AL RADICADO: 202552600875792 DE FECHA 04/07/2025 ENVÍO RESPUESTA AL RADICADO NÚMERO 202552600875792 DEL 18 DE JUNIO DEL 2025 - RADICADO DEL CONCEJO DE BOGOTA - CARRERA 1"/><s v="COPIA DE ENVÍO RESPUESTA AL RADICADO NÚMERO 202518500853872 DEL 16 DE JUNIO DEL 2025 - RADICADO ALCALDÍA MAYOR DE BOGOTÁ NO. 2926782025 - AVENIDA EL DORADO NO 82 - 93 - LOCALIDAD DE FONTIBÓN"/><s v="REQUERIMIENTO 3055072025:RADICADO ORFEO VEEDURIA NO: 20252200068362 ASUNTO: DENUNCIA CONFIRMADO NO EXISTE NADIE"/><s v="REQUERIMIENTO 3223842025:DERECHO DE PETICION SOLICITUD REPARACION CARRERA 94 ENTRE CALLE 22 D Y CALLE 22 (AVDA. FERROCARRIL) LOCALIDAD FONTIBON"/><s v="COPIA COMUNICACIÓN IDU CON RADICADO 202538500711721 DE FECHA 27/06/2025. RESPUESTA AL RADICADO: 202518500920202 DE FECHA 04/07/2025 ENVÍO RESPUESTA AL RADICADO NÚMERO 202518500920202 DEL 27 DE JUNIO DEL 2025 - RADICADO ALCALDÍA MAYOR DE BOGOTÁ NO. 3063562"/><s v="COPIA DE COMUNICACIÓN IDU CON RADICADO 202538500711551 DE FECHA 27/06/2025. RESPUESTA AL RADICADO: 202552600924332 DE FECHA 04/07/2025 ENVÍO RESPUESTA AL RADICADO NÚMERO 202552600924332 DEL 27 DE JUNIO DEL 2025 - RADICADO UNIDAD DE MANTENIMIENTO VIAL NO. "/><s v="BOLETÍN TRIMESTRAL"/><s v="COPIA DE COMUNICACIÓN IDU CON RADICADO 202538500709471 DE FECHA 26/06/2025. RESPUESTA AL RADICADO: 202518500915012 DE FECHA 03/07/2025 DERECHO DE PETICIÓN CON CONSECUTIVO BOGOTÁ TE ESCUCHA NO. BTE3046782025 CON RADICADO IDU NO. 202518500915012 DEL 26-JUN"/><s v="COPIA DE COMUNICACIÓN IDU CON RADICADO 202538500708741 DE FECHA 18/06/2025. RESPUESTA AL RADICADO: 202518500876262 DE FECHA 03/07/2025 ENVÍO RESPUESTA AL RADICADO NÚMERO 202518500876262 DEL 18 DE JUNIO DEL 2025 - RADICADO DE LA ALCALDÍA MAYOR DE BOGOTÁ 29"/><s v="COPIA DE COMUNICACIÓN IDU CON RADICADO 202538500708811 DE FECHA 19/06/2025. RESPUESTA AL RADICADO: 202552600877332 DE FECHA 03/07/2025 : ENVÍO RESPUESTA AL RADICADO NÚMERO 202552600877332 DEL 19 DE JUNIO DEL 2025 - RADICADO DE TRANSMILENIO S.A. 2025EE1806"/><s v="COPIA DE RESPUESTA AL RADICADO IDRD 20252100234422 DEL 11 DE JUNIO DE 2025??? 20252100234732 DEL 11 DE JUNIO DE 2025??? 20252100234412 DEL 11 DE JUNIO DE 2025FALTA DE MANTENIMIENTO DE LOS PARQUES VECINALES Y DE BOLSILLO"/><s v="COPIA DE RESPUESTA COMUNICACIÓN IDU CON RADICADO 202538500708001 DE FECHA 24/06/2025. RESPUESTA AL RADICADO: 202518500894372 DE FECHA 03/07/2025 DERECHO DE PETICIÓN CON CONSECUTIVO BOGOTÁ TE ESCUCHA NO. BTE3061762025 CON RADICADO IDU NO. 202518500894372 "/><s v="COPIA COMUNICACIÓN IDU CON RADICADO 202538500708021 DE FECHA 19/06/2025. RESPUESTA AL RADICADO: 202518500882212 DE FECHA 03/07/2025 RESPUESTA AL RADICADO NÚMERO 202518500882212 DEL 19 DE JUNIO DEL 2025 - AVENIDA CALLE 24 A ENTRE CARRERA 68D Y CARRERA 68C "/><s v="COOPIA DE COMUNICACIÓN IDU CON RADICADO 202538500707971 DE FECHA 18/06/2025. RESPUESTA AL RADICADO: 202552600874662 DE FECHA 03/07/2025 FRENTE A LA RESPUESTA QUE USTEDES EMITEN EL DÍA 19 -05-2025 POR LO QUE MANIFIESTO NO ESTOY DE ACUERDO, COMO CIUDADANO Q"/><s v="??COPIA DE RESPUESTA AL PETICIONARIO RADICADO IDRD 20252400248742 DEL 19 DE JUNIO DE 2025. BOGOTA TE ESCUCHA 2959352025 17 DE JUNIO DE 2025"/><s v="REMISION PROBLEMÁTICA MALLA VIAL ??? LOCALIDAD DE FONTIBÓN ??? ATAHUALPA."/><s v="COPIA DE RESPUESTA : ENVIO DE RADICADO 20251200082221- RESPUESTA AL RADICADO UAERMV NO. 20251120099772 DEL 20 DE JUNIO DE 2025 - ENVÍO UNA PETICIÓN PARA EL ARREGLO DE LA VÍA EN BOGOTA - BARRIO FONTIBÓN LA CABAÑA CALLE 23 G # 103 A 13. SDQS 3051892025."/><s v="COPIA DE CORREO CERTIFICADO. COMUNICACIÓN IDU CON RADICADO 202538500706601 DE FECHA 25/06/2025. RESPUESTA AL RADICADO: 202518500902052 DE FECHA 03/07/2025 UNA VEZ CONSULTADO EL SISTEMA DE INFORMACIÓN GEOGRÁFICA DE LA ENTIDAD -SIGIDU, Y EL SISTEMA INTEGRAD"/><s v="COPIA O INFORMADO DE CORREO CERTIFICADO. COMUNICACIÓN IDU CON RADICADO 202538500703991 DE FECHA 25/06/2025. RESPUESTA AL RADICADO: 202518500906732 DE FECHA 02/07/2025 ENVÍO RESPUESTA AL RADICADO NÚMERO 202518500906732 DEL 25 DE JUNIO DEL 2025 - RADICADO A"/><s v="COPIA DE CORREO CERTIFICADO. COMUNICACIÓN IDU CON RADICADO 202538500703871 DE FECHA 25/06/2025. RESPUESTA AL RADICADO: 202552600909372 DE FECHA 02/07/2025 ENVÍO RESPUESTA AL RADICADO NÚMERO 202552600909372 DEL 25 DE JUNIO DEL 2025 - RADICADO EMPRESA DE TE"/><s v="SOLICITUD DE RECONSTRUCCIÓN Y MANTENIMIENTO PROFUNDO DE LA PISTA DE TROTE DEL PARQUE LINEAL IDRD09162 ??? CIUDAD SALITRE"/><s v="COPIA O INFORMADO DE 20251010185281 - RESPUESTA A DERECHO DE PETICIÓN INFORMACIÓN. RADICADOS IDRD 20252100235042 ??? 202521002 SÍRVASE INFORMAR SI LA CANCHA MÚLTIPLE DEL PARQUE EN MENCIÓN, HA SIDO INTERVENIDA EN LOS ÚLTIMOS 5 AÑOS O HA SIDO CONTEMPLADA PA"/><s v="CORREO CERTIFICADO. COMUNICACIÓN IDU CON RADICADO 202538500701861 DE FECHA 24/06/2025. RESPUESTA AL RADICADO: 202518500900872 DE FECHA 02/07/2025 ENVÍO RESPUESTA AL RADICADO NÚMERO 202518500900872 DEL 24 DE JUNIO DEL 2025 - RADICADO ALCALDÍA MAYOR DE BOGO"/><s v="COPIA O INFORMADO DE ENVIO DE RADICADO 20251200082111 - RESPUESTA AL RADICADO UAERMV NO. 20251120102212 DEL 26 DE JUNIO DE 2025 ??? COMUNICACIÓN 20255920245501 DE LA ALCALDÍA LOCAL DE FONTIBÓN - INTERVENCIÓN MALLA VIAL BARRIO MONTEVIDEO, LOCALIDAD DE FONT"/><s v="SOLICITUD DEL INFORME DE GRANO DE CAUCHO RECICLADO- GCR PARA EL AÑO 2025, EN CUMPLIMIENTO DEL DECRETO 442 DE 2015 ARTICULOS 10, 12 Y 14"/><s v="ENVIO DE RADICADO 20251200082561 - INFORMACIÓN DE ACTIVIDADES DE MANTENIMIENTO PERIÓDICO Y RUTINARIO EN LA LOCALIDAD DE FONTIBÓN."/><s v="ENVÍO REFERENCIA: RADICADO DADEP NO. 20254000148612 DEL 09-06-2025 RADICADO ALCALDÍA LOCAL DE FONTIBÓN NO. 202559200225441 DEL 06-06- 2025. ASUNTO: SOLICITUD CONCEPTO DE SEGMENTO VIAL CALLE 16 H ENTRE CARRERAS 112 Y 111 A PARA PROCESO DE INTERVENCIÓN ??? "/><s v="RESPUESTA RADICADO DADEP RADICADO DADEP NO. 20254000148522 DEL 9-06-2025 ASUNTO: SOLICITUD CONCEPTO DE SEGMENTO VIAL PARA PROCESO DE PRIORIZACIÓN, CALLE 14 C ENTRE CARRERAS 123 Y S.E. (CIV 9001188), LOCALIDAD DE FONTIBÓN."/><s v="INFORME DE POLICIA ESPECIAL CAI VERSALLES ALCANTARILLA QUE SE ENCUENTRA SIN TAPA"/><s v="REQUERIMIENTO 3181572025:SOLICITO DAR MANTENIMIENTO VIAL DADO QUE SE PRESENTA UN HUECO DESDE HACE MÁS DE DOS AÑOS EN LA UBICACIÓN DIRECCIÓN DIG 16B 102 04. EN EL SITIO NO PASA TRANSPORTE PÚBLICO Y TIENE UN FLUJO DE TRÁFICO MEDIO. ADJUNTO IMÁGENES Y UBICAC"/><s v="CORREO CERTIFICADO. COMUNICACIÓN IDU CON RADICADO 202538500699881 DE FECHA 12/06/2025. RESPUESTA AL RADICADO: 202552600844202 DE FECHA 01/07/2025 ENVÍO RESPUESTA AL RADICADO NÚMERO 202552600844202 RAD GMOVIL GMGE-PT-2025-762 COMPONENTE ZONAL NOVEDADES DE"/><s v="RESPUESTA AL RADICADO IDU NO. 202552600884342. RADICADO EAAB-ESP E-2025-058550. RADICADO UAERMV 20251200075671. INVESTIGACION RED DE ALCANTARILLADO FONTIBON. CONTRATOIDU 1751-2021 VIGENCIA 2022"/><s v="COPIA O INFORMADO DE CORREO CERTIFICADO. COMUNICACIÓN IDU CON RADICADO 202538500683551 DE FECHA 19/06/2025. RESPUESTA AL RADICADO: 202552600879102 DE FECHA 25/06/2025 INTERVENCIÓN DEL SEGMENTO VIAL DE LA CARRERA 116 NO. 22J-10"/><s v="ENVIO RESPUESTA AL RADICADO NUMERO 202552600888402"/><s v="CORREO CERTIFICADO. COMUNICACIÓN IDU CON RADICADO 202538500700671 DE FECHA 16/06/2025. RESPUESTA AL RADICADO: 202518500853872 DE FECHA 01/07/2025 ENVÍO RESPUESTA AL RADICADO NÚMERO 202518500853872 DEL 16 DE JUNIO DEL 2025 - RADICADO ALCALDÍA MAYOR DE BOGO"/><s v="ENVIO DE RADICADO 20251200081841 - RESPUESTA A LA COMUNICACIÓN 202538500675871 DEL INSTITUTO DE DESARROLLO URBANO - IDU CON RADICADO UAERMV NO. 20251120101142 DEL 25 DE JUNIO DE 2025. INTERVENCIÓN DEL SEGMENTO VIAL DE LA CALLE 17 CON CARRERA 116. LOCALIDA"/><s v="COPIA O INFORMADO COMUNICACIÓN IDU 202518500695511 DE FECHA 01/07/2025. RESPUESTA AL RADICADO: 202552600845302 DE FECHA 13/06/2025 SOLICITUD DE ASISTENCIA A PRÓXIMAS MESAS DE TRABAJO ACERCA DE LAS PROBLEMÁTICAS DEL BARRIO EL RECODO LOCALIDAD DE FONTIBÓN, "/><s v="COPIA O INFORMADO DE ENVIO DE RADICADO 20251200081841 RESPUESTA A LA COMUNICACIÓN 202538500675871 DEL INSTITUTO DE DESARROLLO URBANO - IDU CON RADICADO UAERMV NO. 20251120101142 DEL 25 DE JUNIO DE 2025. INTERVENCIÓN DEL SEGMENTO VIAL DE LA CALLE 17 CON CA"/><s v="SOLICITUD ESPACIO PARA REUNIÓN INFORMATIVA PK4+743 STH SALGAR - BOGOTÁ FECHA : 27 DE JUNIO DE 2025 HORA : 2:00 P.M LUGAR : ALCALDIA LOCAL DE FONTIBON"/><s v="COPIA O INFORMADO DE COMUNICACIÓN IDU CON RADICADO 202518500695511 DE FECHA 13/06/2025. RESPUESTA AL RADICADO: 202552600845302 DE FECHA 01/07/2025 SOLICITUD DE ASISTENCIA A PRÓXIMAS MESAS DE TRABAJO ACERCA DE LAS PROBLEMÁTICAS DEL BARRIO EL RECODO LOCALID"/><s v="COMUNICACIÓN IDU CON RADICADO 202537500694751 DE FECHA 19/06/2025. RESPUESTA AL RADICADO: 202552600884342 DE FECHA 01/07/2025 RESPUESTA AL RADICADO IDU NO. 202552600884342. RADICADO EAAB-ESP E2025-058550. RADICADO UAERMV 20251200075671. INVESTIGACIÓN RED"/><s v="COPIA O INFORMADO DE COMUNICACIÓN IDU 202538500688001 DE FECHA 27/06/2025. RESPUESTA AL RADICADO: 202518500886942 DE FECHA 20/06/2025 ENVÍO RESPUESTA AL RADICADO NÚMERO 202518500886942 DEL 20 DE JUNIO DEL 2025 - RADICADO ALCALDÍA MAYOR DE BOGOTÁ NO. 30402"/><s v="COP??A O INFORMADO DE CORREO CERTIFICADO. COMUNICACIÓN IDU CON RADICADO 202523600693171 DE FECHA 27/06/2025 TRASLADO POR COMPETENCIA. DERECHO DE PETICIÓN RADICADO IDU 202518500886292."/><s v="COPIA O INFORMADO DE COMUNICACIÓN IDU 202523600693171 DE FECHA 27/06/2025 RESPUESTA AL RADICADO: 202518500886292 1) POR QUE LA MALLA VIAL DEL BARRIO MONTEVIDEO, FONTIBON SE ENCUENTRAN EN TAN PESIMO ESTADO? 2) QUE ACCIONES CONCRETAS TIENE DISPUESTA LA ALCA"/><s v="PQR OBRAS CARRERA 113A #16-46 CONTRATO 1-01-33100-1429-2023 OBRAS QUE ESTAN DESARROLLANDO DEL ACUEDUCTO EN ESTA ZONA NOS ESTAN GENERANDO GRANDES IMPACTOS Y AFECTACIONES YA QUE NOS QUITAN EL AGUA POR MAS DE 12 HORAS RECURRENTEMENTE O HOY YA CASI VAN A COMP"/><s v="COPIA O INFORMADO DE ENVIO DE RADICADO 20251200081421 RESPUESTA AL RADICADO UAERMV NO. 20251120100912 DEL 24 DE JUNIO DE 2025 ??? SDQS???BTE 3044642025 ??? INTERVENCIÓN CALLE 21 A LA ALTURA DE LA CARRERA 91."/><s v="COPIA O INFORMADO DE ENVIO DE RADICADO 20251200081601 RESPUESTA AL RADICADO BOGOTÁ TE ESCUCHA SDQS NO. 3044312025 DE LA ALCALDÍA MAYOR CON RADICADO UAERMV NO. 20251120100832 DEL 24 DE JUNIO DE 2025 ??? SOLICITUD DE INTERVENCIÓN DE LA CARRERA 93 CON AVENID"/><s v="SOLICITUD DE RESPUESTA A INQUIETUDES Y NECESIDADES DE LA COMUNIDAD RESIDENTE EN EL BARRIO EL RUBY"/><s v="INFORME POLICÍA ESPECIAL CAI SABANA GRANDE PROBLEMÁTICA PRESENTADA EN LA DIRECCIÓN CARRERA 119?? CALLE14B JURISDICCIÓN DEL CAÍ SABANA GRANDE DE LA LOCALIDAD DE FONTIBÓN EN DONDE LA VÍA SE ENCUENTRA EN MAL ESTADO"/><s v="INFORME DE POLICIA ESPECIAL MODELIA - SE ENCUENTRA UN ORIFICIO EN LA VÍA"/><s v="COPIA DE COMUNICADO A LA COMUNIDAD DE CIUDAD SALITRE- PARÁLISIS DE OBRAS Y DETERIORO PREMATURO DEL ESPACIO PÚBLICO"/><s v="INFORME DE POLICÍA ESPECIAL CAI SANTANDER DAÑO SIGNIFICATIVO EN LA MALLA VIAL EN LA DIRECCIÓN CARRERA 98 CON CALLE 16"/><s v="DERECHO DE PETICIÓN - REPARACIÓN VIAL."/><s v="CORREO CERTIFICADO. COMUNICACIÓN IDU CON RADICADO 202538500688001 DE FECHA 20/06/2025. RESPUESTA AL RADICADO: 202518500886942 DE FECHA 26/06/2025 ENVÍO RESPUESTA AL RADICADO NÚMERO 202518500886942 DEL 20 DE JUNIO DEL 2025 - RADICADO ALCALDÍA MAYOR DE BOGO"/><s v="COPIA DE COMUNICACIÓN IDU CON RADICADO 202538500712991 DE FECHA 26/06/2025. RESPUESTA AL RADICADO: 202552600916402 DE FECHA 04/07/2025 COMUNICACIÓN SDA 2025EE117573 Y RADICADO ALCALDÍA LOCAL DE FONTIBÓN NO. 20255910061822. OFICIO ALCALDÍA LOCAL DE FONTIBÓ"/><s v="COPIA DE COMUNICACIÓN IDU 202523600715881 DE FECHA 07/07/2025. RESPUESTA AL RADICADO: 202518500875912 - SE SOLICITÓ REALIZAR UNA INTERVENCIÓN INTEGRAL EN LAS INMEDIACIONES DEL TERMINAL DE TRANSPORTES DE SALITRE"/><s v="REQUERIMIENTO 3283772025:SOLICITO DAR MANTENIMIENTO VIAL DADO QUE SE PRESENTA UN HUECO DESDE HACE 0 A 1 AÑO EN LA UBICACIÓN DIRECCIÓN KR 118B BIS 23B . EN EL SITIO SI PASA TRANSPORTE PÚBLICO Y TIENE UN FLUJO DE TRÁFICO ALTO"/><s v="COPIA DE ??ENVIO DE RADICADO 20251320082741 - RESPUESTA TRASLADO SOLICITUD INTERVENCIÓN VÍA DE LA CALLE 20 ENTRE LA CARRERA 68A A LA CARRERA 68D. RADICADO UAERMV NO. 20251120102012 DE 25 DE JUNIO DE 2025."/><s v="COPIA DE ENVIO DE RADICADO 20251200083511 RESPUESTA AL RADICADO UAERMV NO. 20251120100382 DEL 24 DE JUNIO DE 2025 ??? COMUNICACIÓN DTCI 202538500670931 DEL INSTITUTO DE DESARROLLO URBANO ??? IDU - MALLA VIAL BARRIO PUERTA DE TEJA - LOCALIDAD DE FONTIBÓN."/><s v="COPIA DE COMUNICACIÓN IDU CON RADICADO 202538500713091 DE FECHA 24/06/2025. RESPUESTA AL RADICADO: 202518500898272 DE FECHA 04/07/2025 : ENVÍO RESPUESTA AL RADICADO NÚMERO 202518500898272 DEL 24 DE JUNIO DEL 2025 - CALLE 23 DESDE LA CARRERA 72 HASTA LA CA"/><s v="REQUERIMIENTO 3288232025:ARREGLO DE LA MALLA VIAL, PUES AL ESTAR DESTAPADA, SE GENERAN ENCHARCAMIENTOS QUE PRODUCEN LA PROLIFERACIÓN DE ZANCUDOS Y DEMÁS VECTORES QUE HAN GENERADO EN MI FAMILIA, ESPECIALMENTE EN LOS NIÑOS, PROBLEMAS CONSIDERABLES DE SALUD "/><s v="COPIA DE COMUNICACIÓN IDU CON RADICADO 202523600715881 DE FECHA 07/07/2025 ENVÍO RESPUESTA AL RADICADO NÚMERO 202518500875912 Y RADICADO NÚMERO 202518500872942 SOLICITÓ REALIZAR UNA INTERVENCIÓN INTEGRAL EN LAS INMEDIACIONES DEL TERMINAL DE TRANSPORTES DE"/><s v="DERECHO DE P??TICION A LA EMPRESA DE ACUEDUCTO Y ALCANTARILLADO DE BOGOTA POR RUPUTRA DE TUBO EN VIA PUBLICA"/><s v="ENVIO DOCUMENTO SECRETARIA DISTRITAL DE AMBIENTE RADICADO NO. 2025EE144901 ÁRBOL EL CUAL NOS ESTÁ AFECTANDO EL INGRESO A NUESTRA CASA YA QUE SUS RAÍCES ESTÁN LEVANTANDO EL PAVIMENTO"/><s v="INFORME DE POLICÍA ESPECIAL CAI GRANJAS"/><s v="REMISION SOLICITUD RESPETUOSA - DERECHO FUNDAMENTAL DE PETICIÓN DE INTERÉS PARTICULAR - ALCALDÍA MAYOR DE BOGOTÁ Y OTROS"/><s v="REMISION SOLICITUD ARREGLO MALLA VIAL BARRIO CASANDRA - FONTIBÓN"/><s v="SOLICITUD DE ESTUDIO PARA ADICIONAR PRESUPUESTO PUBLICO PARA QUE SEA PAVIMENTADA EN SU TOTALIDAD LA CALLE 23H ENTRE CARRERA 96 Y CARRERA 96F"/><s v="REQUERIMIENTO 3294632025:ARREGLO MALLA VIAL"/><s v="REQUERIMIENTO 2954512025:BUEN DÍA ME DIRIJO A USTEDES CON EL FIN DE INFORMARLES QUE TENEMOS UN ÁRBOL EL CUAL NOS ESTÁ AFECTANDO EL INGRESO"/><s v="PROYECTO INCLUIDO EN EL ALCANCE DEL OBJETO DEL CONVENIO IDU 1452-2017 SUSCRITO ENTRE EL IDU Y EL CENTRO COMERCIAL EL EDEN"/><s v="REMISI0N INFORME MENSULA DE INTERVENTORIA N. 4 VERSION 1 CORRESPONDIENTE AL PERIODO DEL 12 DE MAYO AL 11 DE JUNIO DE 2025"/><s v="ENVIO DE RADICADO 20251200081051 RESPUESTA A LA COMUNICACIÓN 202533600667491 DEL INSTITUTO DE DESARROLLO URBANO - IDU CON RADICADO UAERMV NO. 20251120099892 DEL 20 DE JUNIO DE 2025. DETERIORO DE MÚLTIPLES TRAMOS VIALES EN LOCALIDAD DE FONTIBÓN Y PUENTE AR"/><s v="DERECHO DE PETICIÓN IDRD / ALCALDIA MAYOR DE BOGOTA / ALCALDIA LOCAL DE FONTIBON / CIUDAD LIMPIA ??? SOLICITUD DE ASEO, MANTENIMIENTO PREVENTIVO Y CORRECTIVO, Y RESTAURACIÓN DE ÁREAS Y MÁQUINAS GYM EN PARQUES DE CIUDAD SALITRE"/><s v="REQUERIMIENTO 3273202025:SOLICITUD DE MANTENIMIENTO EN CARRERA 68 D ENTRE LA 19 - 20 - CALLE 17 ENTRE LA 68D - 65 - Y CALLE 13 CON CARRERA 66 SENTIDO ORIENTAL"/><s v="REQUERIMIENTO 3279482025:BUEN DIA QUEREMOS HACER UNA DENUNCIA PUBLICA POR EL MOTIVO DEL MAL ESTADO DE LA VIA DEL CONJUNTO RESIDENCIAL GERONA DEL CIPRES LA CUAL SE ENCUENTRA UBICADO EN LA CARRERA 126#20-10 LDE FONTIBON JERICO LA CUAL EN VARIAS OCASIONES LA"/><s v="REGISTRADO: CERTIFICADO ELECTRONICO S-2025-196017 INVESTIGACION FALTANTE TAPA POZO"/><s v="INVITACION ASOCIALIZAR EL INICIO DE ACTIVIDADES FRENTE AL CENTRO COMERCIAL EL EDEN SOBRE LA AV BOYACA"/><s v="2025EE12564 - SOLICITUD ARREGLO MALLA VIAL BARRIO CASANDRA - FONTIBÓN - H.C. JESÚS DAVID ARAQUE MEJÍA"/><s v="SOLICITUD RESPETUOSA - DERECHO FUNDAMENTAL DE PETICIÓN DE INTERÉS PARTICULAR - ALCALDÍA MAYOR DE BOGOTÁ Y OTROS"/><s v="COPIA DE ENVIO DE RADICADO 20251200079851 RESPUESTA AL RADICADO UAERMV NO. 20251120099402 DEL 20 DE JUNIO DE 2025 - DETERIORO DE LA MALLA VIAL EN LA CARRERA 93 ENTRE AVENIDA FERROCARRIL Y CALLE 21 DEL BARRIO HAYUELOS LOCALIDAD DE FONTIBÓN"/><s v="COPIA DE COMUNICACIÓN IDU CON RADICADO 202538500722721 DE FECHA 26/06/2025. RESPUESTA AL RADICADO: 202552600915832 DE FECHA 08/07/2025 : DERECHO DE PETICIÓN CON RADICADO FDLF NO. 20255910063572, OFICIO FDLF NO. 20255920235181 CON RADICADO IDU NO. 20255260"/><s v="ENVIO DE RADICADO 20251200085311 RESPUESTA AL RADICADO UAERMV NO. 20251120106742 DEL 3 DE JULIO DE 2025 ??? SDQS??? BTE 3061762025 ??? COMUNICACIÓN DTCI 202538500708001 DEL INSTITUTO DE DESARROLLO URBANO - INTERVENCIÓN TRANSVERSAL 95 ENTRE CALLE 24F Y CAL"/><s v="RESPUESTA REGISTRADO: NOTIFICACIÓN ELECTRÓNICA S-2025-195505"/><s v="ENVIO DE RADICADO 20251200084941 - RESPUESTA RADICADO UMV 20251120099482 DE 20 JUNIO DE 2025, RADICADO NO. 20255920234891 DEL 12 DE JUNIO DE 2025, RESPUESTA AL RADICADO NÚMERO 20255910061262 - INFORME DE POLICÍA ESPECIAL MAL ESTADO DE LA MALLA VIAL - CALL"/><s v="SOLICITUD INCONFORMIDAD VIA SIN PAVIMENTAR Y PARQUEADERO ILEGAL OCUPANDO ESPACIO PUBLICO."/><s v="SOLICITUD DE MANTENIMIENTO SUMIDEROS CLL 22 ENTRE CR88A A CR 87"/><s v="COPIA DE COMUNICACIÓN IDU 202523600735881 DE FECHA 09/07/2025 RESPUESTA AL RADICADO: 202518500872942 POR MEDIO DEL CUAL SE SOLICITÓ REALIZAR UNA INTERVENCIÓN INTEGRAL EN LAS INMEDIACIONES DEL TERMINAL DE TRANSPORTES DE SALITRE, PARTICULARMENTE EN LA INTER"/><s v="COPIA DE ENVIO DE RADICADO 20251200085081 RESPUESTA A LA COMUNICACIÓN 202538500683551 DEL INSTITUTO DE DESARROLLO URBANO - IDU CON RADICADO UAERMV NO. 20251120105052 DEL 2 DE JULIO DE 2025. INTERVENCIÓN CARRERA 116 NO. 22J-10 - LOCALIDAD DE FONTIBÓN"/><s v="COPIA DE ENVIO DE RADICADO 20251200085971 RESPUESTA A LA COMUNICACIÓN 2025-EE-14326 DE TRANSMILENIO S.A. CON RADICADO UAERMV NO. 20251120105202 DEL 2 DE JULIO DE 2025. MAL ESTADO DE INFRAESTRUCTURA VIAL TRONCAL Y ZONAL POR DONDE CIRCULA EL SISTEMA SITP. C"/><s v="COPIA DE RESPUESTA AL RADICADO UAERMV NO. 20251120103992 DEL 1 DE JULIO DE 2025 ??? SDQS- BTE 3040232025 ??? COMUNICACIÓN DTCI 202538500688001 DEL INSTITUTO DE DESARROLLO URBANO - INTERVENCIÓN CARRERA 93 ENTRE CALLE 21 Y AVENIDA CALLE 22"/><s v="COPIA DE ENVIO DE RADICADO 20251200084281 RESPUESTA A LA COMUNICACIÓN CON RADICADO UAERMV NO. 20251120103272 DEL 27 DE JUNIO DE 2025. SDQS 3143862025. INTERVENCIÓN CARRERA 130 ENTRE LAS CALLES 22C Y 22A Y LA CALLE 22C ENTRE LA CARRERA 130 Y LA 134. LOCALI"/><s v="COPIA DE RADICADO SDM NO-202530008177621 SOLICITA SE ADELANTEN LAS ACTUACIONES RELACIONADAS CON LAS SIGUIENTES PROBLEMÁTICAS EN LA CARRERA 123 CON CALLE 14:"/><s v="COPIA DE COMUNICACIÓN IDU CON RADICADO 202538500737291 DE FECHA 03/07/2025. RESPUESTA AL RADICADO: 202552600940832 DE FECHA 10/07/2025 COMUNICACIÓN IDU CON RADICADO 202538500737291 DE FECHA 03/07/2025. RESPUESTA AL RADICADO: 202552600940832 DE FECHA 10/07"/><s v="copia de respuesta COMUNICACIÓN IDU CON RADICADO 202520500737001 DE FECHA 04/06/2025. RESPUESTA AL RADICADO: 202518500791212 DE FECHA 10/07/2025 COPIA DE RESPUESTA"/><s v="INFORME DE POLICÍA ESPECIAL CAI SANTANDER DAÑO SIGNIFICATIVO EN LA MALLA VIAL EN LA DIRECCIÓN CARRERA 96 CON CALLE 25D,"/><s v="E-2025-067049SOLICITUD DE INFORMACION TECNICA SOBRE ESTADO DE REDES - BARRIO EL JORDAN"/><s v="REMISION : CITACIÓN A MESA TÉCNICA ??? ENTREGA DE MATERIAL SOBRANTE DE OBRAS POR PARTE DE INVIAS"/><s v="CONTRATO DE OBRA N. FDLF-711-2024 / CONTRATO DE INTERVENTORIA N. FDLF-CIV- 7172024"/><s v="COPIA DE RESPUESTA A REQUERIMIENTO DEL SISTEMA PQR2S GE-2025-067386-MEBOG SOLICITAMOS A QUIEN CORRESPONDA REALIZAR LA APERTURA DE LA CRA 86 ENTRE CALLE 17 A 18, TODA VEZ QUE LA FALTA DE TERMINACIÓN DE LA OBRA ESTÁ GENERANDO GRAVES PROBLEMAS, DE SEGURIDAD "/><s v="RESPUESTA RADICADO 1-2025-34761 MESA DE TRABAJO PROBLEMÁTICA CARRERA 128 MIÉRCOLES 25 DE JUNIO, CON EL FIN DE TRATAR LA PROBLEMÁTICA RELACIONADA CON LA CARRERA 128, PARA LA ARTICULACIÓN DE ACCIONES Y SOLUCIONES CONJUNTAS???, NOS PERMITIMOS PRESENTAR EXCUS"/><s v="COPIA DE RESPUESTA DE RADICADO 20251200086121 - *20251200086121* ASUNTO: RESPUESTA AL RADICADO UAERMV NO. 20251120106392 DEL 03 DE JULIO DE 2025 ??? BOGOTÁ TE ESCUCHA 3181572025 ??? ???SOLICITO DAR MANTENIMIENTO VIAL DADO QUE SE PRESENTA UN HUECO DESDE HA"/><s v="MESA DE TRABAJO CONVENIO INTERADMINISTRATIVO DE COOPERACIÓN NO. 1292 DE 2012 22 DE JULIO DE 2025 A LAS 10AM EN LA OFICINA DE LA SUBDIRECCIÓN DE PLANIFICACIÓN Y DE CONSERVACIÓN. SEDE ADMINISTRATIVA DE LA UAERMV"/><s v="202501565 - MGT - CONFUSIÓN VIAL POR FALTA DE SEÑALIZACIÓN EN INMEDIACIONES DEL TERMINAL DE TRANSPORTE Y BARRIO CARLOS LLERAS - FECHA: MARTES 16 DE JULIO DE 2025 -HORA: A LAS 2:00 P.M. A 3:00 PM - DIRECCIÓN: CARRERA 70 # 22D - 67 SALÓN SOCIAL. - SENADOR C"/><s v="COPIA DE ENVIO DE RADICADO 20251200086111 RESPUESTA AL RADICADO UAERMV NO. 20251120105472 DEL 02 DE JULIO DE 2025 ???DERECHO DE PETICIÓN SOLICITUD REPARACIÓN CARRERA 94 ENTRE CALLE 22 D Y CALLE 22 (AVDA. FERROCARRIL) LOCALIDAD FONTIBÓN???"/><s v="COPIA DE REGISTRADO: NOTIFICACIÓN ELECTRÓNICA S-2025-198395 REPARACION PLAZA DE FONTIBON"/><s v="COPIA DE ENVIO DE RADICADO 20251200085931 RESPUESTA AL RADICADO BOGOTÁ TE ESCUCHA SDQS NO. 3053632025 DE LA ALCALDÍA MAYOR, RADICADO DTCI NO. 202538500706601 DEL INSTITUTO DE DESARROLLO URBANO - IDU Y RADICADO UAERMV NO. 20251120106252 DEL 03 DE JULIO DE "/><s v="REQUERIMIENTO 3326122025:DERECHO DE PETICION UAERMV VIA EN MAL ESTADO CARRERA 70 ENTRE CALLES 19 Y 21 DE LA CIUDAD DE BOGOTA."/><s v="SOLICITUD DE PAVIMENTACIÓN DE CALLES ??? BARRIO CASANDRA"/><s v="COPIA COMUNICACIÓN OFICIAL N° 2-2025-17441 TRASLADO POR COMPETENCIA - SOLICITUD RESPETUOSA - DERECHO FUNDAMENTAL DE PETICIÓN DE INTERÉS PARTICULAR - ALCALDÍA MAYOR DE BOGOTÁ Y OTROS REFERENCIADO: 1-2025-25418,2-2025-17375 INTERVENCIÓN INMEDIATA, RESPECTO "/><s v="COPIA DE RADICADO SDM NO- 202531108153391 RESPUESTA AL RADICADO SDM NO. 202561202040712. SOLICITUD IMPLEMENTACIÓN DE SEÑALIZACIÓN Y REDUCTORES DE VELOCIDAD EN LA DG 16B CON KR 106. LOCALIDAD DE FONTIBÓN."/><s v="DERECHO DE PETICION SOLICITUD ARREGLO VIA ACCESO VEHICULAR CRA 123 NO. 13C-75"/><s v="COPIA DE COMUNICACIÓN IDU CON RADICADO 202538500733111 DE FECHA 27/06/2025. RESPUESTA AL RADICADO: 202552600920482 DE FECHA 09/07/2025 SOLICITA LA INTERVENCIÓN DE LA VÍA ???68D ENTRE CALLES 22 Y 13, A FIN DE EVALUAR LA SITUACION DE LA MALLA VIAL Y PROGRAM"/><s v="ENVIO DE RADICADO 20251400083751 RESPUESTA AL RADICADO UAERMV NO. 20251120096192 DEL 17 DE JUNIO DE 2025 -CITACIÓN MESA DE TRABAJO EL DÍA 25 JUNIO 2025."/><s v="2-2025-14738 - SOLICITUD DE INFORMACIÓN - SOLICITUD INFORMACIÓN DE LOS CONTRATOS DE OBRA 379 DE 2023, 393 DEL 2023, 395 DEL 2023 Y 410 DEL 2022 CON SUS RESPECTIVOS CONTRATOS DE CONSULTORÍA (DIAGNÓSTICOS, ESTUDIOS Y DISEÑOS) E INTERVENTORÍA."/><s v="REMISION REITERACIÓN PLAZO MÁXIMO PARA LA SUSCRIPCIÓN DEL CONVENIO INTERADMINISTRATIVO ENTRE LA UAERMV Y EL FONDO DE DESARROLLO LOCAL FONTIBÓN-FDLF."/><s v="&quot;REQUERIMIENTO 3372542025:SOLICITUD DE INTERVENCION CALLE 13 DESDE EL RIO BOGOTA HASTA PUENTE ARANDA &quot;"/><s v="REQUERIMIENTO 3319622025:DERECHO DE PETICION ??? SOLICITUD DE ASEO, MANTENIMIENTO PREVENTIVO Y CORRECTIVO, Y RESTAURACION DE AREAS Y MAQUINAS GYM EN PARQUES DE CIUDAD SALITRE"/><s v="RESPUESTA AL RADICADO 202561201784172"/><s v="COPIA DE RESPUESTA A CORREO CERTIFICADO. COMUNICACIÓN IDU CON RADICADO 202523600735881 DE FECHA 18/06/2025. RESPUESTA AL RADICADO: 202518500872942 DE FECHA 09/07/2025 SOLICITÓ REALIZAR UNA INTERVENCIÓN INTEGRAL EN LAS INMEDIACIONES DEL TERMINAL DE TRANSPO"/><s v="COPIA DE DERECHO DE PETICIÓN: SOLICITUD DE INFORMACIÓN SOBRE INTERVENCIÓN VIAL ??? CL. 23 #72D-27, LOCALIDAD DE FONTIBÓN"/><s v="COPIA DE COMUNICACIÓN IDU CON RADICADO 202538500737071 DE FECHA 09/07/2025. RESPUESTA AL RADICADO: 202518500974232 DE FECHA 10/07/2025"/><s v="COPIA DE COMUNICACIÓN OFICIAL N° 2-2025-17441 TRASLADO POR COMPETENCIA TRASLADO POR COMPETENCIA - SOLICITUD RESPETUOSA - DERECHO FUNDAMENTAL DE PETICIÓN DE INTERÉS PARTICULAR - ALCALDÍA MAYOR DE BOGOTÁ Y OTROS REFERENCIADO: 1-2025-25418,2-2025-1737"/><s v="DERECHO DE PETICION ART. 23 CPC KEY 1755 DE 2015 SOLICITUD DE REPACRACION DE VIAS"/><s v="RECLAMO AFECTACIONES OBRAS ACUEDUCTO DE BOGOTÁ CONTRATO 1-01-33100-1429-2023"/><s v="COMUNICACIÓN IDU CON RADICADO 202538500751211 DE FECHA 07/07/2025. RESPUESTA AL RADICADO: 202518500960292 DE FECHA 14/07/2025 ENVÍO RESPUESTA AL RADICADO NÚMERO 202518500960292 DEL 7 DE JULIO DE 2025 Y AL RADICADO 202552600965812 DEL 8 DE JULIO DE 2025 - "/><s v="SRS IDRD / ALCALDIA LOCAL DE FONTIBON SEGUN CIUDAD LIMPIA USTEDES SON LOS RESPONSABLES PETICION CIUDADANA PARA MANTENIMIENTO CORRECTIVO PISTA IDRD09162 CIUDAD SALITRE FWD: NOTIFICACIÓN ELECTRÓNICA RADICADO NO. 1751317"/><s v="COMUNICACIÓN IDU CON RADICADO 202537500748491 DE FECHA 08/07/2025. RESPUESTA AL RADICADO: 202552600970472 DE FECHA 11/07/2025 ARREGLO DE ADOQUINES CARRERA 98A 15A 80 ENTRE LOS RESERVADOS CUATRO TRES Y DOS"/><s v="COMUNICACIÓN IDU CON RADICADO 202538600748841 DE FECHA 27/06/2025. RESPUESTA AL RADICADO: 202552600923132 DE FECHA 11/07/2025 ENVÍO RESPUESTA AL RADICADO NÚMERO 202552600923132 - RADICADO FDLF 20255920249991 DERECHO DE PETICIÓN POR FALTA DE PERSONAL FRENT"/><s v="COMUNICACIÓN IDU CON RADICADO 202538500749411 DE FECHA 11/07/2025 DERECHOS DE PETICIÓN CON RADICADO IDU 202552600909512 DEL 25-JUN-2025 Y 202552600916302 DEL 26-JUN-2025. CONSECUTIVO BOGOTÁ TE ESCUCHA ?? BTE 2883962025. SOLICITUD DERECHOS DE PETICIÓN CON "/><s v="REMITO RADICADO UAESP20252000151961 - DE??ACUERDO CON EL SEGUIMIENTO AL ENVÍO DE??LAS COMUNICACIONES FIRMADAS POR LA SUBDIRECCIÓN, SE REMITE EN FORMATO PDF EL COMUNICADO CON EL ASUNTO:?? OFICIO NO: 20255920163521 ASUNTO: RESPUESTA A TRASLADO SOLICITUD REP"/><s v="COPIA DE RADICADO UAESP 20252000152051 DE??ACUERDO CON EL SEGUIMIENTO AL ENVÍO DE??LAS COMUNICACIONES FIRMADAS POR LA SUBDIRECCIÓN, SE REMITE EN FORMATO PDF EL COMUNICADO CON EL ASUNTO:?? OFICIO NO: 20255920184601 ASUNTO: RESPUESTA A TRASLADO EAAB ESP, SO"/><s v="COPIA DE RESPUESTA AL RADICADO UAERMV NO. 20251120107952 DEL 4 DE JULIO DE 2025 ??? SDQS- BTE 3063562025 ??? COMUNICACIÓN DTCI 202538500711721 DEL INSTITUTO DE DESARROLLO URBANO - INTERVENCIÓN TRANSVERSAL 95 ENTRE CALLE 24F Y CALLE 25D"/><s v="ENVIO DE RADICADO 20251200088131 REITERACIÓN PLAZO MÁXIMO PARA LA SUSCRIPCIÓN DEL CONVENIO INTERADMINISTRATIVO ENTRE LA UAERMV Y EL FONDO DE DESARROLLO LOCAL FONTIBÓN-FDLF."/><s v="RESPUESTA AL RADICADO UAERMV NO. 20251120103372 DEL 27 DE JUNIO DE 2025 A LA COMUNICACIÓN 20255920250041 DE LA ALCALDÍA LOCAL DE FONTIBÓN. CARRERA 105 ENTRE CALLES 16H Y CALLE 16I - LOCALIDAD DE FONTIBÓN"/><s v="COPIA DE RESPUESTA DERECHO DE PETICIÓN. SOLICITUD DE INFORMACIÓN HISTÓRICA DE CONSTRUCCIÓN DE SEGMENTOS VIALES EN LA LOCALIDAD DE FONTIBÓN. OFICIO CONCEJO NO. 2025EE11917. RAD. IIDU NO. 202552600913462.COMUNICACIÓN IDU CON RADICADO 202523500745721 DE FECH"/><s v="COPIA DE RADICADO DE CORREO CERTIFICADO. COMUNICACIÓN IDU CON RADICADO 202538500746571 DE FECHA 09/07/2025. RESPUESTA AL RADICADO: 202518500978902 DE FECHA 11/07/2025 DIRECCIÓN TÉCNICA DE CONSERVACIÓN DE LA INFRAESTRUCTURA"/><s v="COPIA DE ENVÍO RESPUESTA AL RADICADO NÚMERO 202552600975412 DEL 9 DE JULIO DE 2025 Y AL RADICADO NÚMERO 202518500987312 DEL 10 DE JULIO DE 2025 - RADICADO BTE NO 3373312025 - CALLE 22 J BIS NO 123 A-54 BARRIO SELVA DORADA - LOCALIDAD DE FONTIBÓN."/><s v="COPIA DE RESPUESTA SOLICITUD ALCALDIA LOCAL DE FONTIBON TRASLADO PETICION CIUDADANA IDRD09162 DE ACUERDO A RESPUESTA IDRD ESTE PARQUE ES RESPONSABILIDAD MANTENIMIENTO CORRECTIVOS Y PREVENTIVOS DE LA ALCALDIA LOCAL DE FONTIBON SE ADJUNTA RESPUESTAFWD: 2025"/><s v="COPIA DE ENVIO DE RADICADO 20251200087321 RESPUESTA A LA COMUNICACIÓN 202538500703991 DEL INSTITUTO DE DESARROLLO URBANO - IDU CON RADICADO UAERMV NO. 20251120106112 DEL 3 DE JULIO DE 2025. INTERVENCIÓN VÍAS DE LA LOCALIDAD DE FONTIBÓN"/><s v="COMUNICACIÓN IDU 202523500745721 DE FECHA 11/07/2025. RESPUESTA AL RADICADO: 202552600913462 RESPUESTA DERECHO DE PETICIÓN. SOLICITUD DE INFORMACIÓN HISTÓRICA DE CONSTRUCCIÓN DE SEGMENTOS VIALES EN LA LOCALIDAD DE FONTIBÓN. OFICIO CONCEJO NO. 2025EE11917."/><s v="COPIA DE ENVIO DE RADICADO 20251200088071 RESPUESTA AL RADICADO UAERMV NO. 20251120105672 DEL 2 DE JULIO DE 2025 ??? SDQS-BTE 2971362025 ??? COMUNICACIÓN DTCI 202538500701861 DEL INSTITUTO DE DESARROLLO URBANO - INTERVENCIÓN CARRERA 123 ENTRE CALLE 13 Y C"/><s v="COPIA DE RESPUESTA RADICADO IDRD NO 20252100265072 DEL 02 DE JULIO DE 2025."/><s v="SOLICITUD DE ACLARACIÓN SOBRE RECONSTRUCCIÓN DE VÍA Y ÁREAS ALEDAÑAS DE LA DIAGONAL 22A / CALLE 22A ENTRE AV. 68 Y AV. CONSTITUCIÓN ??? AFECTACIONES POR OBRAS TRONCAL TRANSMILENIO AV. 68"/><s v="REQUERIMIENTO 3396462025:SOLICITUD RESPETUOSA - DERECHO FUNDAMENTAL DE PETICION DE INTERES PARTICULAR - ALCALDIA MAYOR DE BOGOTA Y OTROS"/><s v="COPIA DE COMUNICACIÓN IDU 202520500737001 DE FECHA 10/07/2025. RESPUESTA AL RADICADO: 202518500791212 RESPUESTA AL RADICADO IDU NO. 202518500791212 Y BOGOTÁ TE ESCUCHA NO. 2674452025. INFORMACIÓN CALLE 13 Y VÍAS EN FONTIBÓN"/><s v="REQUERIMIENTO 3403782025:ALCALDIA LOCAL DE FONTIBON SEGUN CIUDAD LIMPIA USTEDES SON LOS RESPONSABLES PETICION CIUDADANA PARA MANTENIMIENTO CORRECTIVO PISTA IDRD09162 CIUDAD SALITRE"/><s v="COMUNICACIÓN IDU CON RADICADO 202537500750911 DE FECHA 11/07/2025. RESPUESTA AL RADICADO: 202552600989002 DE FECHA 14/07/2025"/><s v="COMUNICACIÓN IDU CON RADICADO 202538500754081 DE FECHA 14/07/2025 SOLICITUD DE LEVANTAMIENTO DE RESERVA DE SEGMENTOS"/><s v="COMUNICACIÓN IDU 202538500754081 DE FECHA 14/07/2025 SOLICITUD DE LEVANTAMIENTO DE RESERVA DE SEGMENTOS"/><s v="COMUNICACIÓN IDU CON RADICADO 202538500753031 DE FECHA 13/07/2025. RESPUESTA AL RADICADO: 202518500998222 DE FECHA 14/07/2025 DE ACUERDO CON LO SOLICITADO EN EL RADICADO 202518500998222 : ENVÍO RESPUESTA AL RADICADO NÚMERO 202518500998222 DEL 13 DE JULIO "/><s v="COPIA DE COMUNICACIÓN IDU CON RADICADO 202538500753071 DE FECHA 10/07/2025. RESPUESTA AL RADICADO: 202552600986112 DE FECHA 14/07/2025 ENVÍO RESPUESTA AL RADICADO NÚMERO 202552600986112 DEL 10 DE JULIO DE 2025 - RADICADO UAERMV 20251200085931 - CALLE 23 G"/><s v="COPIA DE COMUNICACIÓN IDU CON RADICADO 202538500752461 DE FECHA 08/07/2025. RESPUESTA AL RADICADO: 202552600966842 DE FECHA 14/07/2025 ENVÍO RESPUESTA AL RADICADO NÚMERO 202552600966842 DEL 8 DE JULIO DE 2025 - RADICADO ALCALDÍA LOCAL DE FONTIBÓN 20255920"/><s v="SOLICITUD ARREGLO MALLA VIAL BARRIO EL REFUGIO - FONTIBÓN - CONCEJAL JESÚS DAVID ARAQUE MEJÍA"/><s v="SOLICITUD ESPECIAL PIDO A USTEDES DE MANERA MUY ESPECIAL QUE ARREGLEN LA AVENIDA FRENTE A MI APARTANENTO EN MODELIA. SOY ADULTO MAYOR DE 73 AÑOS Y AL CRUZAR LA AVENIDA CASI TROPIEZO POR LOS DESNIVELES Y HUECOS QUE HAY. CUMPLO CON MIS DEBERES CIUDADANOS DE"/><s v="DERECHO DE PETICIÓN ??? SOLICITUD DE EJECUCIÓN DE MANTENIMIENTO CORRECTIVO Y PREVENTIVO EN MOBILIARIO GYM Y OTROS ELEMENTOS DE PARQUES DE BOLSILLO EN CIUDAD SALITRE"/><s v="COPIA DE RESPUESTA 20256000207731-RESPUESTA AL RADICADO IDRD 20252100273172 DEL 8 DE JULIO DE 2025 DERECHO DE PETICIÓN ??? SOLICITUD DE ASEO, MANTENIMIENTO PREVENTIVO Y CORRECTIVO, Y RESTAURACIÓN DE ÁREAS Y MÁQUINAS GYM EN PARQUES DE CIUDAD SALITRE."/><s v="REGISTRADO: CERTIFICADO S-2025-204702 HA REALIZADO LA REPARACIÓN DEL SUMIDERO EN LA CARRERA 97 CON AVENIDA CALLE 22- VISITA TÉCNICA AL SITIO PARA EVALUAR SI NUEVAMENTE FALLO EL SUMIDERO O ES COMPETENCIA DEL DETERIORO DE LA VÍA"/><s v="REGISTRADO: CERTIFICADO S-2025-204690 - 5, REALIZÓ VISITA EN LA CARRERA 134A ENTRE CALLE 15 HASTA LA 14D, DONDE SE REVISÓ Y LA RED DE ALCANTARILLADO SE ENCUENTRA TRABAJANDO EN CONDICIONES"/><s v="ENVIO DOCUMENTO SECRETARIA DISTRITAL DE AMBIENTE RADICADO NO. 2025EE154930 SE SOLICITA LA VISITA DE VERIFICACIÓN DEL ARBOLADO QUE ESTÁ ENFRENTE DE LA DIRECCIÓN CRA 96 C # 16 H -77"/><s v="COMUNICACIÓN IDU CON RADICADO 202538500757511 DE FECHA 26/06/2025. RESPUESTA AL RADICADO: 202552600916042 DE FECHA 15/07/2025 DERECHO DE PETICIÓN CON CONSECUTIVO BOGOTÁ TE ESCUCHA BTE NO. 2873162025, RADICADO FDLF NO. 20254602015312, OFICIO FDLF NO. 20255"/><s v="RADICADO NO. 20230040017461 SOLICITUD REALIZADA EN EL MES DE MARZO DEL AÑO 2023 REFERENCIADA CON EL RADICADO EN ASUNTO Y EN VIRTUD A LA PETICIÓN RESPETUOSA DEL DERECHO DE PETICIÓN SOLICITAMOS SEAN ENTREGADOS LOS ESTUDIOS TÉCNICOS PARA LA INSTALACIÓN DE LA"/><s v="INSEGURIDAD DERECHO DE PETICIÓN ??? SOLICITUD DE ELIMINACIÓN DE RESIDUOS DE SEÑALIZACIÓN CICLORUTA VANDALIZADA CORTOPUNZANTE, Y REINSTALACIÓN DE SEÑALES DE CICLOVÍA Y REFUERZO DE SEGURIDAD EN ENTORNO DE CENTRO COMERCIAL PLAZA CLARO Y CICLORUTA ADYACENTE P"/><s v="DERECHO DE PETICIÓN PARA REQUERIR INTERVENCIÓN, CONTROL SOCIAL Y REVISIÓN LEGAL DEL PROYECTO DE MEJORAS LOCATIVAS DEL SALÓN COMUNAL DEL BARRIO ATAHUALPA, Y SOLICITUD DE EXPOSICIÓN EN SESIÓN HAL CON NOTIFICACIÓN A LOS EDILES DE LA JAL"/><s v="COPIA DE ENVIO RADICADO NO 20251200089661 - RESPUESTA AL RADICADO UAERMV NO. 20251120109182 DEL 7 DE JULIO DE 2025 ??? SDQS??? BTE 3294632025 - INTERVENCIÓN CALLE 22J BIS FRENTE AL NÚMERO 123A - 54."/><s v="COPIA DE RESPUESTA DE SOLICITÓ REALIZAR UNA INTERVENCIÓN INTEGRAL EN LAS INMEDIACIONES DEL TERMINAL DE TRANSPORTES DE SALITRE, PARTICULARMENTE EN LA INTERSECCIÓN DE LA CALLE 20 - CALLE 21 CON CARRERA 68D"/><s v="ENVIO DOCUMENTO SECRETARIA DISTRITAL DE AMBIENTE RADICADO NO. 2025EE153564 TRASLADO POR COMPETENCIAS DEL RADICADO SDA 2025ER131431 DEL 19/06/2025. AL CONTESTAR POR FAVOR CITE EL NÚMERO DE LA RADICACIÓN. POR MEDIO DEL PRESENTE ME PERMITO SOLICITAR A USTEDE"/><s v="ENTREGA DE INFORME MENSUAL N.5 CONTRATO DE INTERVENTORIA 737-2024"/><s v="ENTREGA Y PETICION DE SUSCRIPCION ACTA DE TERMINACION CTO 736 Y 737 DEL 2024"/><s v="COPIA DE COMUNICACIÓN IDU CON RADICADO 202538500745571 DE FECHA 07/07/2025. RESPUESTA AL RADICADO: 202518500959712 DE FECHA 11/07/2025 - ENVÍO RESPUESTA AL RADICADO NÚMERO 202518500959712 DEL 7 DE JULIO DE 2025 - CARRERA 126 # 17F-80 - LOCALIDAD DE FONTIB"/><s v="COPIA DE ENVIO DE RADICADO 20251200088641 RESPUESTA AL RADICADO UAERMV NO. 20251120108032 DEL 4 DE JULIO DE 2025 ??? SDQS-BTE 3263542025 - INTERVENCIÓN CARRERA 126 FRENTE AL NÚMERO 17F - 80"/><s v="REMISION SOLICITUD ARREGLO MALLA VIAL BARRIO EL REFUGIO - FONTIBÓN"/><s v="REQUERIMIENTO 3367562025:INTERVENCIONES VIAL EN CALLE 23 ENTRE CARRERA 72D Y 74B, SECTOR DE MODELIA LOCALIDAD FONTIBON."/><s v="REQUERIMIENTO 3219592025:RADICADO ORFEO VEEDURIA NO: 20252200072462 ASUNTO: COMUNICADO A LA COMUNIDAD DE CIUDAD SALITRE"/><s v="REQUERIMIENTO 3316832025:ARREGLO VIAL"/><s v="REQUERIMIENTO 3431202025:MANTENIMIENTO VIAL"/><s v="E-2025-0052738 - REQUERIMIENTO SINPROC - 4356167-2025 - CARLOS ENRIQUE NIÑO GONZÁLEZ"/><s v="COPIA DE RESPUESTA SISTEMA DISTRITAL PARA LA GESTIÓN DE PETICIONES CIUDADANAS BOGOTÁ TE ESCUCHA 2686592025; SDP 1-2025-29306 RESPUESTA A SOLICITUD DE INFORMACIÓN DE LA ZONA VERDE CONTIGUA AL CENTRO COMERCIAL SALITRE PLAZA, UBICADA EN LA CARRERA 68D ENTRE "/><s v="COPIA DE COMUNICACIÓN IDU CON RADICADO 202538500764961 DE FECHA 15/07/2025. RESPUESTA AL RADICADO: 202552601002832 DE FECHA 17/07/2025 ENVÍO RESPUESTA AL RADICADO NÚMERO 202552601002832 DEL 15 DE JULIO DE 2025 - RADICADO TRANSMILENIO 2025-EE-20810 - CARRE"/><s v="COPIA DE ENVIO RADICADO NO 20251200090461 RESPUESTA AL RADICADO UAERMV NO. 20251120106072 DEL 03 DE JULIO DE 2025 ??? DTCI 202538500703871 DEL INSTITUTO DE DESARROLLO URBANO ??? IDU - CALLE 17C DESDE LA CARRERA 115 HASTA LA CARRERA 116 - LOCALIDAD DE FONT"/><s v="COPIA DE COMUNICACIÓN IDU CON RADICADO 202538500760551 DE FECHA 07/07/2025. RESPUESTA AL RADICADO: 202518500958502 DE FECHA 16/07/2025 VÍA DE SU INTERÉS CIV: 9000333 HACE PARTE DE LA MALLA VIAL INTERMEDIA DE LA CIUDAD"/><s v="COMUNICACIÓN IDU CON RADICADO 202538500764931 DE FECHA 15/07/2025. RESPUESTA AL RADICADO: 202552601006042 DE FECHA 17/07/2025 ENVÍO RESPUESTA AL RADICADO NÚMERO 202552601006042 DEL 15 DE JULIO DE 2025 - RADICADO ALCALDÍA LOCAL DE FONTIBÓN 20255920266701 -"/><s v="COMUNICACIÓN IDU CON RADICADO 202538500764251 DE FECHA 27/06/2025. RESPUESTA AL RADICADO: 202518500916962 DE FECHA 17/07/2025 DERECHO DE PETICIÓN CON CONSECUTIVO DE BOGOTÁ TE ESCUCHA BTE NO. 3045152025 CON RADICADO IDU NO. 202518500916962 DEL 26 DE JUNIO "/><s v="COMUNICADO ??? REPOSICIÓN URGENTE DE SEÑALES DE TRÁNSITO VANDALIZADAS Y REFUERZO DE SEGURIDAD EN LA INTERSECCIÓN DE LA TRANSVERSAL 68 CON DIAGONAL 24C (PLAZA CLARO)"/><s v="DERECHO DE PETICIÓN - SOLICITUD URGENTE DE INTERVENCIÓN VIAL CALLE 22 ENTRE CARRERA 100 Y 106 ??? LOCALIDAD DE FONTIBÓN"/><s v="COPIA DE RESPUESTA RADICADOS IDRD NO. 20252400264292 DEL 02 DE JULIO DE 2025 Y 20252100281762 DEL 11 DE JULIO DE 2025. RADICADO BOGOTÁ TE ESCUCHA 3105942025 RESPUESTA RADICADOS IDRD NO. 20252400264292 DEL 02 DE JULIO DE 2025 Y 20252100281762 DEL 11 DE JUL"/><s v="ENVIO DOCUMENTO SECRETARIA DISTRITAL DE AMBIENTE RADICADO NO. 2025EE144901 TRASLADO POR COMPETENCIAS DEL RADICADO SDA 2025ER125306 DEL 11/06/2025. AL CONTESTAR POR FAVOR CITE EL NÚMERO DE LA RADICACIÓN. SE RECIBE DERECHO DE PETICIÓN DE LA SEÑORA JANETH GO"/><s v="COPIA DE ENVIO RADICADO NO 20251200089321 - RESPUESTA AL RADICADO UAERMV NO. 20251120105032 DEL 02 DE JULIO DE 2025 ??? STCST 202538700700861 DEL INSTITUTO DE DESARROLLO URANO ??? IDU - RAD.TM S.A. 2025EE17295, 2025ER29449. NOVEDADES 16 AL 23 DE MAYO GMOV"/><s v="SOLICITUD- INTERVENCIÓN INMEDIATA A LA AFECTACIÓN QUE ESTÁN GENERANDO LAS RAÍCES DE LOS ARBOLES ALEDAÑOS AL COLEGIO, DONDE ESTÁ AFECTANDO EL DESPLAZAMIENTO DE LA COMUNIDAD Y PUEDE CAUSAR ACCIDENTES."/><s v="RESPUESTA 1-2025-29144 - SEÑALAMIENTO URBANÍSTICO Y TIPOLOGÍA VIAL."/><s v="COPIA DE NOTIFICACIÓN DE DOCUMENTO ENVIADO POR TRANSMILENIO S.A. NO. 2025-EE-21294 RADICADO TRANSMILENIO S.A., NO. 2025-ER-36632. RADICADOS SECRETARÍA DE GOBIERNO, NO. 20255920239421 Y 20255920236041. RADICADOS INSTITUTO DE DESARROLLO URBANO - IDU, NO. DT"/><s v="2025EE13262 - SOLICITUD ARREGLO MALLA VIAL BARRIO EL REFUGIO - FONTIBÓN - CONCEJAL 5 JESÚS DAVID ARAQUE MEJÍA"/><s v="&quot;REQUERIMIENTO 3441212025:SOLICITO POR FAVOR LA INTERVENCION VIAL EN RELACION A LA CORRECCION DE HUECOS. LAS UBICACIONES SON LAS SIGUIENTES: - AV CARRERA 82 ENTRE CALLES 26 Y AV. LA ESPERANZA - CARRERA 83 ENTRE CALLES 23B Y 23A - CALLE 19A ENTRE CARRERAS "/><s v="&quot;REQUERIMIENTO 3508542025:1. SE LE INFORME A LA COMUNIDAD DEL BARRIO MODELIA SI HAY PRESUPUESTO ASIGNADO PARA INTERVENIR, ARREGLAR, O REPARAR LOS SIGUIENTES SEGMENTOS VIALES DE TIPO INTERNO EN EL BARRIO MODELIA CON PRESUPUESTO DE LA VIGENCIA 2024-2025 O S"/><s v="REQUERIMIENTO 3578622025:ASUNTO: DERECHO DE PETICIÓN ??? SOLICITUD DE INFORMACIÓN SOBRE OBRAS DE PAVIMENTACIÓN EN LA CALLE 23H, LOCALIDAD DE FONTIBÓN"/><s v="DERECHO DE PETICION. CONSTITUCION POLITICA NACIONAL ARTICULO 23"/><s v="COPIA DE SP 21316 DEFICIENCIA DE ESPACIOS PARA LA RECREACIÓN Y ACTIVIDAD FÍSICA"/><s v="MANTENIMIENTO VÍA CALLE 20 ENTRE LA CARRERA 99 A LA CARRERA 98."/><s v="COPIA ENVIO DE RADICADO 20251200089451 - RESPUESTA A LA COMUNICACIÓN 202532308125691 DE LA SECRETARÍA DISTRITAL DE MOVILIDAD -SDM CON RADICADO UAERMV NO. 20251120109852 DEL 8 DE JULIO DE 2025. INTERVENCIÓN CALLE 16H Y ENTRE CARRERAS 97 Y 96G. LOCALIDAD DE"/><s v="COPIA DE ENVIO DE RADICADO 20251200089601 RESPUESTA A LA COMUNICACIÓN CON RADICADO UAERMV NO. 20251120109502 DEL 8 DE JULIO DE 2025. SDQS 3326122025. INTERVENCIÓN CARRERA 70 ENTRE CALLES 19 Y 21. LOCALIDAD DE FONTIBÓN."/><s v="COPIA DE ENVIO DE RADICADO 20251200091111 - RESPUESTA A LA COMUNICACIÓN 202538500737071 DEL INSTITUTO DE DESARROLLO URBANO - IDU CON RADICADO UAERMV NO. 20251120111632 DEL 10 DE JULIO DE 2025. INTERVENCIÓN CALLE 23 NO. 72D-27 - LOCALIDAD DE FONTIBÓN."/><s v="COMUNICACIÓN IDU CON RADICADO 202538500764261 DE FECHA 27/06/2025. RESPUESTA AL RADICADO: 202518500919232 DE FECHA 17/07/2025 DERECHO DE PETICIÓN CON CONSECUTIVO DE BOGOTÁ TE ESCUCHA BTE NO. 3096732025 CON RADICADO IDU NO. 202518500919232 DEL 27 DE JUNIO "/><s v="E-2025-0052763 - REMITE RADICADO SINPROC 4358201 DE 2025 - PRESENTADO POR CIUDADANO ANÓNIMO"/><s v="REQUERIMIENTO 3379302025:SOLICITO COMEDIDAMENTE ME ATIENDAN UNA DENUNCIA DE DAÑO OCASIONADO EL LA CALLE DE MI PROPIEDAD CRA 103A BIS NO. 16D 39 FONTIBON LA LAGUNA"/><s v="ESPECIO PUBLICO"/><s v="CAI VERSALLES- INFORME DE POLICIA ESPECIAL CAI VERSALLES"/><s v="GUION AUDIENCIA DE RIESGOS - LP 001/2025 MALLA VIAL - 22 DE JULIO 10:00 AM DISPONGO EL INICIO DE LA AUDIENCIA PÚBLICA DE ASIGNACIÓN DE RIESGOS DENTRO DEL PROCESO DE SELECCIÓN DE LICITACIÓN PÚBLICA NO. NO. FDLF-LP-001-2025 CUYO OBJETO ES ???EJECUTAR LAS AC"/><s v="COPIA DE COMUNICACIÓN IDU 202538500771691 DE FECHA 18/07/2025. RESPUESTA AL RADICADO: 202552601006072 DE FECHA 15/07/2025 COMPONENTE ZONAL NOVEDADES DE INFRAESTRUCTURA"/><s v="COP??A DE COMUNICACIÓN IDU CON RADICADO 202538500774391 DE FECHA 17/07/2025. RESPUESTA AL RADICADO: 202552601025782 DE FECHA 18/07/2025- - CICLORRUTA EN MAL ESTADO"/><s v="REMISION INFORME MENSUAL DE INTERVENTORIA N. 5 VERSION 1 CORRESPONDIENTE AL PERIODO DEL 12 DE JUNIO AL 11 DE JULIO DE 2025"/><s v="OFC FON-719-009 SOLICITUD REINICIO DE SUSPENSIÓN NO 3. QUE TIENE COMO OBJETO: ???CONTRATAR MEDIANTE EL SISTEMA DE PRECIOS UNITARIOS FIJOS SIN FORMULA DE AJUSTE, A MONTO AGOTABLE, LA ADECUACIÓN, MANTENIMIENTO Y/O DOTACIÓN DE LA INFRAESTRUCTURA Y MOBILIARIO"/><s v="COMUNICACIÓN IDU CON RADICADO 202538500756731 DE FECHA 15/07/2025 ENVÍO RESPUESTA AL RADICADO NÚMERO 202552600932512 RAD DADEP 20253090102491 PROBLEMÁTICAS CICLORRUTA CALLE 26 A LA ALTURA DE LA AV. BOYACÁ. LOCALIDAD ENGATIVÁ"/><s v="COMUNICACIÓN IDU CON RADICADO 202538500780571 DE FECHA 15/07/2025. RESPUESTA AL RADICADO: 202518501011782 DE FECHA 21/07/2025 MANTENIMIENTO VIAL EN LA LOCALIDAD DE FONTIBÓN"/><s v="SERVICIO DE CERTIMAIL - OFICIO 202572010028041 CV 216232 INFORME DE EJECUCIÓN FINANCIERA JUNIO BUENAS TARDES, ME PERMITO ADJUNTAR INFORME DE EJECUCIÓN DEL MES DE JUNIO 2025 INFORMADO EN EL ASUNTO PARA SU RESPECTIVO TRAMITE, QUEDAMOS ATENTOS A CUALQUIER AC"/><s v="COPIA DE ENVIO DE RADICADO 20251200091201 ESPUESTA AL RADICADO UAERMV NO. 20251120112072 DEL 10 DE JULIO DE 2025 ??? SDQS??? BTE 3279482025 ??? INTERVENCIÓN CARRERA 126 FRENTE AL NÚMERO 20 - 10."/><s v="INFORME DE POLICÍA ESPECIAL MAL ESTADO DE LA MALLA VIAL Y HABITABILIDAD EN CALL"/><s v="COPIA DE RESPUESTA SOLICITAMOS QUE SE INSTALE UN PARQUE, ELEMENTOS DE GIMNASIA Y SE CONSTRUYA CICLORUTA INFANTIL Y SENDEROS EN LA CALLE 25 B ENTRE CARRERAS 70 Y 72 EN RESERVA DEL SALITRE, FRENTE A LOS CONJUNTOS MALLORCA, VISANNI Y OPORTO"/><s v="RESPUESTA DADEP - BANCAS A CARGO DEL CONTRATO DE CONCESIÓN 186 DE 2020"/><s v="DOCUMENTO: 202572010028041 INFORME DE EJECUCIÓN FINANCIERA CONVENIO 216232 JUNIO 2025"/><s v="REMISIÓN PETICIÓN RADICADO 20255910015612 ELEVADA POR EL PETICIONARIO LUIS FERNANDO RAMÍREZ CORTÉS - RADICADO SDP 1-2025-21296 CONCEPTO VIAL ??? TIPOLOGÍA VIAL TRAMO INTERSECCIÓN VÍAS: CL 16H Y KR 96 G LOCALIDAD: FONTIBÓN UPL: 12 FONTIBÓN COORDENADAS DEL "/><s v="COPIA DE ENVIO DE RADICADO 20251200092131 RESPUESTA AL RADICADO BOGOTÁ TE ESCUCHA SDQS NO. 3441212025 DE LA ALCALDÍA MAYOR CON RADICADO UAERMV NO. 20251120113682 DEL 14 DE JULIO DE 2025 ??? SOLICITUD INTERVENCIÓN VARIAS VÍAS ??? LOCALIDAD DE FONTIBÓN"/><s v="COPIA DE ENVIO DE RADICADO 20251200091211 RESPUESTA AL RADICADO UAERMV NO. 20251120112082 DEL 10 DE JULIO DE 2025 ??? SDQS-BTE 3379302025 - INTERVENCIÓN CALLE 16F A LA ALTURA DE LA CARRERA 103A BIS (ESQUINA)."/><s v="COPIA DE ENVIO DE RADICADO 20251400092101 - RESPUESTA AL RADICADO UAERMV NO. 20251120109252 DEL 7 DE JULIO DE 2025 ??? COMUNICACIÓN 2025EE12524 DEL CONCEJO DE BOGOTÁ ??? INTERVENCIÓN CALLE 23B ENTRE CARRERA 118B Y CARRERA 118B BIS."/><s v="COPIA DE DERECHO DE PETICIÓN ??? SOLICITUD DE INFORMACIÓN SOBRE OBRAS DE PAVIMENTACIÓN EN LA CALLE 23H, LOCALIDAD DE FONTIBÓN"/><s v="DERECHO DE PETICIÓN ??? SOLICITUD DE MANTENIMIENTO Y CONTROL AMBIENTAL EN EL PARQUE LA COFRADÍA, FONTIBÓN"/><s v="SOLICITUD DE CONCEPTO DE VIABILIDAD PARA LA UBICACIÓN DE BOLARDOS O HITOS EN EL ANDÉN DE LA AV. CALLE 25B # 69C-80 ??? CENTRO EMPRESARIAL CAPITAL CENTER II P.H."/><s v="??ENVIO DE RADICADO 20251400093011- RESPUESTA AL RADICADO UAERMV NO. 20251120109622 DEL 8 DE JULIO DE 2025, CORRESPONDIENTE A LA COMUNICACIÓN NO. 2025EE12566 DEL CONCEJO DE BOGOTÁ, RELACIONADA CON LA SOLICITUD DE ARREGLO DE LA MALLA VIAL EN EL BARRIO CASA"/><s v="COPIA DE ENVIO DE RADICADO 20251200086431-EN ATENCIÓN A LA COMUNICACIÓN DEL ASUNTO, RELACIONADA CON: (???) 1) ??POR QUE LA MALLA VIAL DEL BARRIO MONTEVIDEO, FONTIBON SE ENCUENTRAN EN TAN PESIMO ESTADO? 2) QUE ACCIONES CONCRETAS TIENE DISPUESTA LA ALCALDIA"/><s v="COPIA DE COMUNICACIÓN IDU CON RADICADO 202538700786481 DE FECHA 14/07/2025. RESPUESTA AL RADICADO: 202552601002662 DE FECHA 22/07/2025 ENVÍO RESPUESTA AL RADICADO NÚMERO 202552601002662. NOVEDAD MAL ESTADO VIAL CRA 96 ENTRE CALLE 25C BIS B Y CALLE 25D. FO"/><s v="COPIA DE RESPUESTA AL RADICADO BOGOTÁ DTCI NO. 202538500764931 DEL INSTITUTO DE DESARROLLO URBANO - IDU CON RADICADO UAERMV NO. 20251120116772 DEL 17 DE JULIO DE 2025 ??? SOLICITUD INTERVENCIÓN DE LA CARRERA 123 CON CALLE 13 ??? LOCALIDAD DE FONTIBÓN"/><s v="COPIA DE COMUNICACION IDU CON RADICADO 202538500785131 DE FECHA 16/07/2025. RESPUESTA AL RADICADO: 202518501012272 DE FECHA 22/07/2025- PROBLEMATICA EN MALLA VIAL"/><s v="INFORME DE POLICÍA ESPECIAL CAI MACARENA PROBLEMÁTICA QUE SE VIENE PRESENTANDO SOBRE LA CALLE 22 CON CARRERA 102, DEBIDO A QUE SE EVIDENCIA DESNIVELES Y PAVIMENTO DETERIORADO, LO CUAL REPRESENTA UN PELIGRO INMINENTE PARA LOS HABITANTES"/><s v="COMUNICACIÓN IDU CON RADICADO 202523500783831 DE FECHA 17/07/2025. RESPUESTA AL RADICADO: 202552601022922 DE FECHA 22/07/2025 SOLICITUD DE INFORMACIÓN SOBRE SEÑALIZACIÓN EXISTENTE Y OTRAS CARACTERÍSTICAS EN LA CALLE 17 CON CARRERA 119-08, PARA EL DÍA 01 D"/><s v="CAI SABANA GRANDE- INFORME DE POLICIA ESPECIAL"/><s v="ENTREGA COPIA DE ACTAS DE VECINDAD DE CIERRE CAMPAMENTO FONTIBÓN"/><s v="SOLICITUD DE VISITA TECNICA A LAS DIRECCION CALLE 16D ENTRE KRA 70 A 80 PARA ESTABLECER PRESUNTA INVASION POR EL PREDIO"/><s v="ENTREGA DE INFROME FINAL CONTRATO DE INTERVENTORIA 737-2024"/><s v="ENTREGA DE INFORME MENSUAL N. 5 CONTRATO DE OBRA 736-2024"/><s v="REQUERIMIENTO 3667902025:ARREGLO VIAL"/><s v="PQR MANIFESTACIONES - DERECHO AL TRABAJO, DERECHO EMPRESARIOS A TRABAJAR Y DERECHO DE LOS CIUDADANOS AL TRANSPORTE PÚBLICO PARA LLEGAR SANOS;?? A SALVO Y CON VIDA A SU HOGAR VS DERECHO A MANIFESTARSE"/><s v="&quot;REQUERIMIENTO 3508492025:DERECHO DE PETICION A LA ALCALDIA LOCAL DE FONTIBON SOBRE EL ESTADO DE LOS PARQUES EN LA UPZ 114 MODELIA RESUMEN: SOLICITUD DE ARREGLO DE PARQUES EN MODELIA&quot;"/><s v="COMUNICACIÓN IDU 202523500799811 DE FECHA 24/07/2025. PARTE 2 DE 2 MONITOREO DE PUENTES"/><s v="COPIA DE ENVIO DE RADICADO 20251200095341 - RESPUESTA AL RADICADO UAERMV NO. 20251120111802 DEL 10 DE JULIO DE 2025 ???RESPUESTA AL RADICADO 202561202127572 PETICION REMISION DERECHO DE PETICION (EL RECODO)."/><s v="COPIA DE COMUNICACIÓN IDU CON RADICADO 202538500799621 DE FECHA 22/07/2025. RESPUESTA AL RADICADO: 202552601044462 DE FECHA 24/07/2025 ENVÍO RESPUESTA AL RADICADO NÚMERO 202552601044462 Y AL RADICADO IDU 202552601045632 DEL 22 DE JULIO DE 2025 - RADICADO "/><s v="COPIA DE RESPUESTA RADICADO 1-2025-34609 INFORME JURÍDICO Y TÉCNICO DE TRAMO VIAL"/><s v="COPIA DE RESPUESTA INTERNO 1037-RADICADO EAAB ESP. E-2025-073641. INVITACIÓN RECORRIDO Y MESA DE TRABAJO Y SOLUCIONES PROBLEMÁTICAS SECTOR FUENTES DEL DORADO II LOCALIDAD FONTIBÓN."/><s v="REMISION ACTA DE COSTOS N. 2 DEL CONTRATO DE INTERVENTORIA FDLF-CIV-717-2024"/><s v="REMISION ACTA DE COSTOS N. 2 DEL CONTRATO FDLF-COP-711-2024, CON VISTO BUENO DE LA INTERVENTORIA"/><s v="CONVOCATORIA COMITÉ IDU N°53- CTO 0348 DE 2020: FECHA: MARTES 29 DE JULIO DE 2025 HORA: 9:00 A.M. PUNTO DE ENCUENTRO: COSTADO ORIENTAL DE LA CARRERA 68 CON CALLE 13"/><s v="COPIA DE COMUNICACIÓN IDU CON RADICADO 202538500798051 DE FECHA 15/07/2025. RESPUESTA AL RADICADO: 202552601003062 DE FECHA 24/07/2025 Y CON EL PROPÓSITO DE ATENDER EL DERECHO DE PETICIÓN DIRIGIDO A ESTA ENTIDAD, A TRAVÉS DEL CUAL SOLICITA ???MANTENIMIENT"/><s v="E-2025-073601- SOLICITUD CONCEPTO DE SEGMENTO VIAL PARA PROCESO DE INVERSION-LOCALIDAD DE FONTIBON"/><s v="COPIA DE COMUNICACIÓN IDU CON RADICADO 202538500798421 DE FECHA 15/07/2025. RESPUESTA AL RADICADO: 202552601009162 DE FECHA 24/07/2025 CON EL PROPÓSITO DE ATENDER EL DERECHO DE PETICIÓN DIRIGIDO A ESTA ENTIDAD, TRASLADADO DE LA ALCALDÍA LOCAL DE FONTIBÓN,"/><s v="COPIA DE COMUNICACIÓN IDU CON RADICADO 202538500798481 DE FECHA 15/07/2025. RESPUESTA AL RADICADO: 202552601006162 DE FECHA 24/07/2025 CON EL PROPÓSITO DE ATENDER EL DERECHO DE PETICIÓN DIRIGIDO A ESTA ENTIDAD TRASLADADO DE LA ALCALDÍA LOCAL DE FONTIBÓN, "/><s v="COMUNICACIÓN IDU CON RADICADO 202538500798491 DE FECHA 16/07/2025. RESPUESTA AL RADICADO: 202518501015932 DE FECHA 24/07/2025 CON EL PROPÓSITO DE ATENDER EL DERECHO DE PETICIÓN DIRIGIDO A ESTA ENTIDAD, A TRAVÉS DEL CUAL SOLICITA INTERVENCIÓN DE LA VÍA CAR"/><s v="COPIA DE ENVÍO RESPUESTA AL RADICADO NÚMERO 202518501021222 DEL 17 DE JULIO DE 2025 - CALLE 17 CON CARRERA 106 - LOCALIDAD DE FONTIBÓN. PETICIÓN DIRIGIDO A ESTA ENTIDAD, A TRAVÉS DEL CUAL SOLICITA INTERVENCIÓN DEL SEGMENTO VIAL DE LA CALLE 17 CON CARRERA "/><s v="SOLICITUD DE NO INTERVENCION ASFALTICA EN LAS CALLES DE FONTIBON"/><s v="COPIA DE RESPUESTA ENVIO DE RADICADO 20251200094581 RESPUESTA AL RADICADO DTINI NO. 202523500783831 DEL INSTITUTO DE DESARROLLO URBANO IDU, NUNC 110016000017202204456 Y RADICADO UAERMV NO. 20251120120042 DEL 22 DE JULIO DE 2025 - SOLICITUD DE INFORMACIÓN "/><s v="COPIA DE RESPUESTA ENVIO DE RADICADO 20251200094211- RESPUESTA AL RADICADO NO. 2025-EE-21717 DE TRANSMILENIO S.A. CON RADICADO UAERMV NO. 20251120119462 DEL 22 DE JULIO DE 2025 ??? SOLICITUD INTERVENCIÓN DE LA CARRERA 130 ENTRE CALLE 22C Y CALLE 22A ??? L"/><s v="DERECHO DE PETICIÓN POR LA INVASIÓN DEL ESPACIO PUBLICO Y LA MALLA VIAL EN LA CARRERA 88,89 Y DIAGONAL 17B DEL BARRIO HAYUELOS EN LA LOCALIDAD DE FONTIBÓN POR VEHÍCULOS DE CARGA PESADA DE LA EMPRESA COLTANQUES"/><s v="REQUERIMIENTO 3533502025:HAY HUECOS , TROCHAS Y ESTE QUE ES UNO TIPO COMPETICION RALLY DAKAR . EN FRENTE DE PLENO CENTRO EL DORADO (CENTRO EMPRESARIAL) EN PLENO FONTIBON, CARRERA 98 NO- 25 G 10 . OJALA PUEDA SER ATENDIDO EN PLAN REPARACION MALLA VIAL ."/><s v="RECIBAN UN CORDIAL SALUDO DESDE LA VIGILANCIA EPIDEMIOLÓGICA BASADA EN COMUNIDAD (VEBC) ENMARCADA EN EL SISTEMA DE VIGILANCIA EN SALUD PÚBLICA (SIVIGILA), SE REALIZA LA IDENTIFICACIÓN, ANÁLISIS Y DIVULGACIÓN DE CONOCIMIENTO ASOCIADO A EVENTOS, FACTORES DE"/><s v="COMUNICACIÓN IDU CON RADICADO 202538500789361 DE FECHA 16/07/2025. RESPUESTA AL RADICADO: 202552601020102 DE FECHA 23/07/2025 ENVÍO RESPUESTA AL RADICADO NÚMERO 202552601020102 DEL 16 DE JULIO DE 2025 - RADICADO PERSONERÍA DE BOGOTÁ , D.C. E-2025-0052430 "/><s v="COPIA DE RESPUESTA AL RADICADO UAERMV NO. 20251120109622 DEL 8 DE JULIO DE 2025, CORRESPONDIENTE A LA COMUNICACIÓN NO. 2025EE12566 DEL CONCEJO DE BOGOTÁ, RELACIONADA CON LA SOLICITUD DE ARREGLO DE LA MALLA VIAL EN EL BARRIO CASANDRA, LOCALIDAD DE FONTIBÓN"/><s v="REQUERIMIENTO 3614262025:SOLICITUD DE ARREGLO ESPACIO PUBLICO, CICLOVIA DE AV BOYACA CON ESPERANZA (CERCA A LOS 3 ELEFANTES)"/><s v="DERECHO DE PETICION- SOLICITUD DE INTERVENCION EN EL BARRIO SAN JOSE DE FONTIBON POR PROBLEMATICA PARA BICI USUARIOS Y COMUNIDAD EN GENERAL POR DETERIORO DE MALLA VIAL"/><s v="RESPUESTA DADEP SOLICITUD INFORMACIÓN SOBRE EL ESTADO JURÍDICO DEL PREDIO UBICADO EN LA TRANSVERSAL 93 CON CALLE 23D."/><s v="REMISION SOLICITUD RESPETUOSA - INTERVENCIÓN ESTATAL POR VULNERACIÓN AL DERECHO FUNDAMENTAL DE PETICIÓN DE INTERÉS PARTICULAR - ALCALDÍA LOCALIDAD DE FONTIBÓN Y OTROS"/><s v="REQUERIMIENTO 3619432025:CONCEPTO VIABILIDAD UBICACIÓN BOLARDOS - CAPITAL CENTER"/><s v="Solicitud de información de obras civiles que se desarrollen en la localidad de FONTIBON y que cuenten con afectaciones del alumbrado público. Igualmente, se aclaran las responsabilidades de los contratistas que ejecutan las obras respecto a la implementa"/><s v="REQUERIMIENTO 3620692025:RED SOCIAL: TWITTER ALCANCE BOGOTÁ TE ESCUCHA 3607492025 (PQRSD 296005 IDU) CORRECCIÓN: HAY HUECOS , TROCHAS Y ESTE QUE ES UNO TIPO COMPETICIÓN RALLY DAKAR . EN FRENTE DE PLENO CENTRO EL DORADO (CENTRO EMPRESARIAL) EN PLENO FONTIB"/><s v="SOLICITUD DE INTERVENCIÓN MOVILIDAD POR ESPACIO PUBLICO ( PARQUEO DE VEHÍCULOS) Y RIESGOS DE ACCIDENTALIDAD ENTRE LOS DISTINTOS ACTORES VIALES."/><s v="INFORME DE POLICÍA ESPECIAL (MAL ESTADO DE LA MALLA VIAL)."/><s v="COPIA RESPUESTA AL RADICADO UAERMV NO. 20251120111722 DEL 10 DE JULIO DE 2025 ??? DTCI 202538500737291 DEL INSTITUTO DE DESARROLLO URBANO ??? IDU. CARRERA 94 ENTRE CALLE 22 D Y CALLE 22 - LOCALIDAD DE FONTIBÓN."/><s v="COPIA - RESPUESTA AL RADICADO NÚMERO 202552601028822 DE FECHA 18/07/2025 - ALCALDIA LOCAL DE FONTIBON - ORIGINAL PARA MINISTERIO DE DEFENSA NACIONAL SOLICIUTUD INTERVENCION VIAL DIRECCION CALLE 26 CON CARRERA 69C CONTRATO IDU 2411 2024"/><s v="REMISIÓN ACTUALIZACIÓN INVENTARIO Y ESTADO DE LOS PUENTES PEATONALES Y VEHICULARES PERTENECIENTES A MALLA VIAL RURAL, LOCAL E INTERMEDIA UBICADOS EN LA LOCALIDAD DE FONTIBÓN."/><s v="COPIA DE ENVÍO RESPUESTA AL RADICADO NÚMERO 202518500968152 DEL 8 DE JULIO DE 2025 - CALLE 22 ENTRE CARRERA 88 A A CARRERA 87 - LOCALIDAD DE FONTIBÓN."/><s v="5. CORREO CERTIFICADO. COMUNICACIÓN IDU CON RADICADO 202538500799601 DE FECHA 18/07/2025. RESPUESTA AL RADICADO: 202552601028622 DE FECHA 24/07/2025 - ENVÍO RESPUESTA AL RADICADO NÚMERO 202552601028622 DEL 18 DE JULIO DE 2025 - RADICADO ALCALDÍA LOCAL DE "/><s v="RV: CONVOCATORIA COMITÉ IDU N°53- CTO 0348 DE 2020 - FECHA: MARTES 29 DE JULIO DE 2025 HORA: 9:00 A.M. PUNTO DE ENCUENTRO: COSTADO ORIENTAL DE LA CARRERA 68 CON CALLE 13"/><s v="ENVIO DE RADICADO 20251200094761 - RESPUESTA AL RADICADO UAERMV NO. 20251120111452 DEL 10 DE JULIO DE 2025 ??? SDQS 3367562025 - INTERVENCIONES VIAL EN CALLE 23 ENTRE CARRERA 72D Y 74B, SECTOR DE MODELIA LOCALIDAD FONTIBÓN."/><s v="ENVIO DE RADICADO 20251200094811 - RESPUESTA AL RADICADO UAERMV NO. 20251120111642 DEL 10 DE JULIO DE 2025 ??? SGDU 202520500737001 DEL INSTITUTO DE DESARROLLO URBANO -IDU, BOGOTÁ TE ESCUCHA NO.2674452025. INFORMACIÓN CALLE 13 Y VÍAS EN FONTIBÓN."/><s v="INFORME DE POLICÍA ESPECIAL CAI SANTANDER EL DÍA 28 DE JULIO DEL PRESENTE AÑO, APROXIMADAMENTE A LAS 15:00, DURANTE UN RECORRIDO RUTINARIO DE PATRULLAJE, SE DETECTA UN DAÑO SIGNIFICATIVO EN LA MALLA VIAL EN LA DIRECCIÓN TRANSVERSAL 95 ENTRE LAS CALLES 24F"/><s v="&quot;REQUERIMIENTO 3677982025:SE SOLICITA A LA UNIDAD DE MANTENIMIENTO VIAL LA INTERVENCION DE LA VIA, LA CUAL SE ENCUENTRA EN DETERIORO AFECTANDO LA MOVILIDAD DEL SECTOR. LA VIA A INTERVENIR CORRESPONDE A LA CARRERA 82 ENTRE CALLE 23 Y AVENIDA FERROCARRIL DE"/><s v="INFORME DE POLICIA ESPECIAL CAI SABANA"/><s v="COPIA DE COMUNICACIÓN IDU CON RADICADO 202538500798651 DE FECHA 17/07/2025. RESPUESTA AL RADICADO: 202518501022272 DE FECHA 24/07/2025 ENVÍO RESPUESTA AL RADICADO NÚMERO 202518501022272 DEL 17 DE JULIO DE 2025 - KR 69 B 24 25 - LOCALIDAD DE FONTIBÓN"/><s v="SEGUNDA DEVOLUCION 381-2023 - UMBRELLA INTERNATIONAL SAS - PAGO # 12- RESPUESTA A SUPUESTA SEGUNDA DEVOLUCIÓN ACTA PARCIAL 12, SOLICITUD REUNIÓN CON LA ALCALDESA LOCAL Y PERSONAL CAPACITADO Y CONCLUSIONES REUNIÓN SOSTENIDA EL DÍA 23/07/2024 Y RADICACIÓN A"/><s v="COPIA DE TRASLADO DEL RADICADO IDRD NO 20252100293242 Y BOGOTÁ TE ESCUCHA 3546152025 DEL 18 DE JULIO DE 2025 HA RECIBIDO EL OFICIO DE REFERENCIA ENVIADO POR EL SEÑOR ISRAEL RODRÍGUEZ, QUIEN PRESENTA DOS SOLICITUDES QUE DEBEN SER RESPONDIDAS POR LA ALCALDÍ"/><s v="ENVIO DOCUMENTO SECRETARIA DISTRITAL DE AMBIENTE RADICADO NO. 2025EE163137 SOLICITUD DE REPORTE DEL INDICADOR DE PRODUCTO 2.2.4 FORMATO REPORTE DE ÁREAS INTERVENIDAS DE LA POLÍTICA PÚBLICA DISTRITAL DE ESPACIO PÚBLICO 2019-2038 E INVITACIÓN A MESA DE TRAB"/><s v="ENVIO DOCUMENTO SECRETARIA DISTRITAL DE AMBIENTE RADICADO NO. 2025EE164180 TRASLADO POR COMPETENCIAS DEL RADICADO SDA 2025ER144671 DEL 04/07/2025. AL CONTESTAR POR FAVOR CITE EL NÚMERO DE LA RADICACIÓN. SE RECIBIÓ DERECHO DE PETICIÓN DE LA ASOCIACIÓN DE P"/><s v="CAI VERSALLES. INFORME DE POLICIA ESPECIAL"/><s v="SOLICITUD DE INTERVENCIÓN POR HUNDIMIENTO DE ANDENES EN EL SECTOR DEL BARRIOS CENTENARIO VILLA CARMENZA Y EL CARMEN."/><s v="REQUERIMIENTO 3636622025:DERECHO DE PETICION @GABRIELONT SOLICITUD INTERVENCION EN CRA 116 CALLE 17. BTE SE ENCUENTRA EN EL IDU Y EN LA UMV."/><s v="2-2025-16101 - SOLICITUD INFORMACIÓN CONTRATO OBRA PÚBLICA N° 395 DE 2023 JHC INGENIEROS - S.A.S. - INTERVENTOR CONSORCIO INTERLOCAL FTB CONTRATO N° 403 DE 2023. - REFERENCIA: ACTUACIÓN ESPECIAL DE FISCALIZACIÓN CÓDIGO 125 PDVCF 2025"/><s v="ENCUESTA DE SATISFACCIÓN PQR - SDM"/><s v="ENVIO DOCUMENTO SECRETARIA DISTRITAL DE AMBIENTE RADICADO NO. 2025EE164180 EN ATENCIÓN AL RADICADO DE LA REFERENCIA, POR MEDIO DEL CUAL SE RECIBIÓ DERECHO DE PETICIÓN DE LA ASOCIACIÓN DE PROPIETARIOS IBIZA PRIMER SECTOR, EN EL CUAL SOLICITA: ???(???) PERM"/><s v="REMISION TRASLADO POR COMPETENCIA - SOLICITUD RESPETUOSA - INTERVENCIÓN ESTATAL POR VULNERACIÓN AL DERECHO FUNDAMENTAL DE PETICIÓN DE INTERÉS PARTICULAR - ALCALDÍA LOCALIDAD DE FONTIBÓN Y OTROS"/><s v="&quot;REQUERIMIENTO 3773692025: PAVIMENTACIÓN LIMÍTROFE DE LA VÍA E INTERVENCIÓN DEL PARQUE BARRIO SELVA DORADA DE LA LOCALIDAD DE FONTIBON DE FONTIBÓNUBICADA EN LA CALLE 22 J BIS NO 123??-54 BARRIO SELVA DORADA&quot; &quot;REQUERIMIENTO 3773692025: PAVIMENTACIÓN LIMÍTR"/><s v="COMUNICACIÓN IDU CON RADICADO 202537500814181 DE FECHA 23/07/2025. RESPUESTA AL RADICADO: 202552601056732 DE FECHA 29/07/2025 ENVÍO RESPUESTA AL RADICADO NÚMERO 202552601056732 INFORMACIÓN ESPACIO PÚBLICO CARRERA 126 CON CALLE 17F"/><s v="COMUNICACIÓN IDU 202537500814181 DE FECHA 28/07/2025. RESPUESTA AL RADICADO: 202552601056732 INFORMACIÓN ESPACIO PÚBLICO CARRERA 126 CON CALLE 17F"/><s v="SOLICITUD DE RESPUESTA CUÁL O CUÁLES FUERON LOS MOTIVOS QUE NO PERMITIERON INCLUIR AL BARRIO SELVA DORADA ??? UBICADO EN LA CALLE 22 J BIS NO 123??-54, DENTRO DEL PROGRAMA DE PROYECTO DE CONSTRUCCIÓN DE LA MALLA VIAL (PAVIMENTACIÓN) DEL FONDO DE DESARROLL"/><s v="COPIA DE ENVÍO RESPUESTA AL RADICADO NÚMERO 202518501052742 DEL 22 DE JULIO DE 2025 - CARRERA 68 B ENTRE LAS CALLES 25 Y 25 A - LOCALIDAD DE FONTIBÓN"/><s v="COPIA DE ENVÍO RESPUESTA AL RADICADO NÚMERO 202552601018382 DEL 16 DE JULIO DE 2025 Y AL RADICADO 202552601020932 DEL 17 DE JULIO DE 2025 - RADICADO CONCEJO DE BOGOTÁ 2025EE13263 - CALLE 23B ENTRE CARRERA118B Y CARRERA 120"/><s v="ENVIO DE RADICADO 20251200092631- RESPUESTA A LA COMUNICACIÓN 202522408196901 DE LA SECRETARÍA DISTRITAL DE MOVILIDAD - SDM CON RADICADO UAERMV NO. 20251120113442 DEL 14 DE JULIO DE 2025. INTERVENCIÓN CALLE 22 J BIS NO.123A - 54. LOCALIDAD DE FONTIBÓN."/><s v="COPIA DE ENVIO DE RADICADO 20251200093281 - RESPUESTA AL OFICIO DE COMUNICACIÓN 2025-EE-20827 DE LA EMPRESA DE TRANSPORTE DEL TERCER MILENIO ??? TRANSMILENIO S.A. CON RADICADO UAERMV NO. 20251120114202 DEL 15 DE JULIO DE 2025. NOVEDADES DE MAL ESTADO DE L"/><s v="COPIA DE COMUNICACIÓN IDU CON RADICADO 202538700810481 DE FECHA 15/07/2025. RESPUESTA AL RADICADO: 202552601004922 DE FECHA 28/07/2025 ENVÍO RESPUESTA AL RADICADO NÚMERO 202552601004922 DEL 15 DE JULIO DE 2025. RADICACIÓN TRANSMILENIO S.A. 2025EE20827, TR"/><s v="ENVIO DE RADICADO 20251200089641 RESPUESTA RADICADO UAERMV NO. 20251120108792 DEL 07 DE JULIO DE 2025. ???RADICADO INSTITUTO DE DESARROLLO URBANO DTCI. 20253850071309 - CALLE 23 DESDE LA CARRERA 72 HASTA LA CARRERA 75 Y LA CARRERA 82 DESDE LA CALLE 22 HAS"/><s v="COPIA RESPUESTA AL RADICADO IDRD 20252100285152 DEL 14 DE JULIO DE 2025. EFECTUAR INTERVENCION INMEDIATA, RESPECTO DE LA PAVIMENTACIÓN LIMITROFE DE LA VIA UBICADA EN LA CALLE 22 J BIS NO 123A -54 BARRIO SELVA DORADA DE LA LOCALIDAD DE FONTIBÓN, SITIO QUE "/><s v="2025EE13716 - OLICITUD DE RESPUESTA ??? RECORRIDO DE MALLA VIAL ??? LOCALIDAD DE FONTIBÓN.- CONCEJAL ANDRÉS DARÍO ONZAGA NIÑO"/><s v="REMISION SOLICITUD DE RESPUESTA ??? RECORRIDO DE MALLA VIAL ??? LOCALIDAD DE FONTIBÓN."/><s v="CONTRATO DFE OBRA IDU - 1800-2023 EJECUCION A MONTO AGOTABLE DE LAS OBRAS DE VIAS Y ESPACIO PUBLICO ASOCIADOS A LAS ZONAS INDUSTRIALES DE MONTEVIDEO Y PUENTE ARANDA GRUPO 5 EN BOGOTA D.C. - ENVIO RESPUESTA AL RADICADO N. 202552600989052"/><s v="COPIA DE ENVIO DE RESPUESTA AL RADICADO N. 202552601005712, RADICADO ALCALDIA LOCAL DE FONTIBON N. 20255920265991 CONTRATO IDU 1272 DE 2020"/><s v="ENVIO DE RADICADO 20251200097311 - RESPUESTA RADICADO UAERMV NO. 20251120123032 DEL 24 DE JULIO DE 2025.- RADICADO INSTITUTO DE DESARROLLO URBANO DTCI 202538500798651- ???SOLICITA INTERVENCIÓN DE LA VÍA UBICADA EN LA KR 69 B 24 25???"/><s v="COPIA DE ENVIO DE RADICADO 20251200095101- RESPUESTA A LA COMUNICACIÓN 202538500764961 INSTITUTO DE DESARROLLO URBANO - IDU CON RADICADO UAERMV NO. 20251120117092 DEL 17 DE JULIO DE 2025. INTERVENCIÓN CARRERA 96 ENTRE CALLE 25C BIS B Y CALLE 25D - LOCALID"/><s v="COPIA DE COMUNICACIÓN IDU 202518500818251 DE FECHA 30/07/2025. RESPUESTA AL RADICADO: 202552601073452 DE FECHA 25/07/2025 MESA DE TRABAJO ???CON EL PROPÓSITO DE REVISAR LA PROBLEMÁTICA RELACIONADA CON EL DETERIORO DE LA MALLA VIAL EN EL TRAMO COMPRENDIDO "/><s v="654. CORREO CERTIFICADO. COMUNICACIÓN IDU CON RADICADO 202538500818671 DE FECHA 17/07/2025. RESPUESTA AL RADICADO: 202518501024772 DE FECHA 30/07/2025"/><s v="COPIA RESPUESTA RADICADO DADEP - REFERENCIA: RADICADO ORFEO NO. 20254000194132 DEL 21/07/2025 ASUNTO: RESPUESTA AL RADICADO DE LA REFERENCIA"/><s v="COPIA ASUNTO: RESPUESTA SOLICITUD INTERVENCIÓN VIAL REFERENCIA: REQUERIMIENTO 3316832025 Y RAD. ALCALDÍA NO. 20254602410152"/><s v="COPIA DE ENVIO DE RADICADO 20251400097431- RESPUESTA A LA COMUNICACIÓN 202501666 DEL CONCEJO DE BOGOTÁ CON RADICADO UAERMV NO. 20251120117792 DEL 18 DE JULIO DE 2025. SOLICITUD DE INFORMACIÓN SOBRE EL PROGRAMA DE INTERVENCIÓN VIAL EN EL SECTOR DE LA AVENI"/><s v="CORREO CERTIFICADO. COMUNICACIÓN IDU CON RADICADO 202518500818251 DE FECHA 25/07/2025. RESPUESTA AL RADICADO: 202552601073452 DE FECHA 30/07/2025 CON EL PROPÓSITO DE REVISAR LA PROBLEMÁTICA RELACIONADA CON EL DETERIORO DE LA MALLA VIAL EN EL TRAMO COMPREN"/><s v="COMUNICACIÓN IDU CON RADICADO 202538500814691 DE FECHA 25/07/2025. RESPUESTA AL RADICADO: 202552601075872 DE FECHA 29/07/2025 SOLICITUD, RELACIONADA CON ???SOLICITUD DE INTERVENCIÓN Y GARANTÍA POR FALLAS ESTRUCTURALES EN ANDENES RECIENTEMENTE CONSTRUIDOS "/><s v="COMUNICACIÓN IDU 202538500814691 DE FECHA 29/07/2025. RESPUESTA AL RADICADO: 202552601075872 ENVÍO RESPUESTA AL RADICADO NÚMERO 202552601075872 DEL 25 DE JULIO DE 2025 - RADICADO ALCALDÍA LOCAL DE FONTIBÓN 20255920284941 - LOCALIDAD DE FONTIBÓN. SOLICITUD"/><s v="INVITACIÓN AL COMITÉ DE PARTICIPACIÓN COMUNITARIA DE LA ALO SUR ???CPCALO???. - FECHA: JUEVES, 21 DE AGOSTO DE 2024 LUGAR: SALÓN COMUNAL DE PALMITAS ??? CALLE 38 C SUR, NO. 100?? ??? 15 - PATIO BONITO -KENNEDY HORA: 2:00 PM A 4:00 PM"/><s v="COPIA DE ENVIO DE RADICADO 20251200088861 RESPUESTA A LA COMUNICACIÓN SSO-2025-350-022315-1 DEL SUBRED INTEGRADA DE SERVICIOS DE SALUD SUR OCCIDENTE ESE CON RADICADO UAERMV NO. 20251120109242 DEL 11 DE JULIO DE 2025. SDQS 2089902025. DIAGONAL 23 EN ESTADO"/><s v="COMUNICACIÓN IDU CON RADICADO 202538500810141 DE FECHA 25/07/2025. RESPUESTA AL RADICADO: 202518501069132 DE FECHA 28/07/2025 ENVÍO RESPUESTA AL RADICADO NÚMERO 202518501069132 DEL 24 DE JULIO DE 2025 - KR 98 25 G 10 - LOCALIDAD DE FONTIBÓN. EN VIRTUD DE "/><s v="COPIA RESPUESTA AL RADICADO UAERMV NO. 20251120112912 DEL 11 DE JULIO DE 2025 RADICADO INSTITUTO DE DESARROLLO URBANO NO. DTCI 202538500746581??? ???CALLE 22 J BIS NO 123 A-54 BARRIO SELVA DORADA ??? LOCALIDAD DE FONTIBÓN???"/><s v="ENTREGA DE CERTIFICACION BANCARIA DEL CONSORCIO PARQUES GEPAV - SEN FONTIBON, RADICADO N. 20255910070092 - RADICADO N. 20255910070102"/><s v="REQUERIMIENTO 3766572025:SOLICITUD RESPETUOSA - INTERVENCION ESTATAL POR VULNERACION AL DERECHO FUNDAMENTAL DE PETICION DE INTERES PARTICULAR - ALCALDIA LOCALIDAD DE FONTIBON Y OTROS"/><s v="&quot;REQUERIMIENTO 3657712025:SOLICITUD DE INTERVENCIÓN URGENTE PARA TRAMO VIAL EN MAL ESTADO ??? CALLE 23 #72D-27, LOCALIDAD DE FONTIBÓN. CONTROVERSIA A RESPUESTA DE LA UMV &quot;"/><s v="COPIA DE ENVIO DE RADICADO 20251400098841 - RESPUESTA AL RADICADO UAERMV NO. 20251120116352 DEL 17 DE JULIO DE 2025 ??? COMUNICACIÓN 2025EE13265 DEL CONCEJO DE BOGOTÁ ??? SU SOLICITUD DE ARREGLO MALLA VIAL BARRIO EL REFUGIO ??? FONTIBÓN INTERVENCIÓN CALLE"/><s v="901901839;CONSORCIO PARQUES GEPAVSEN FONTIBON;CGP2;01;CONSORCIO PARQUES GEPAVSEN FONTIBON NÚMERO DE FACTURA FV-2-2"/><s v="901901839;CONSORCIO PARQUES GEPAVSEN FONTIBON ;CGP1;01;CONSORCIO PARQUES GEPAVSEN FONTIBON"/><s v="ENVIO DOCUMENTO SECRETARIA DISTRITAL DE AMBIENTE RADICADO NO. 2025EE168797"/><s v="COPIA DE ENVIO DE RADICADO 20251200099331 - RESPUESTA AL RADICADO UAERMV NO. 20251120116372 DEL 17 DE JULIO DE 2025 ??? DTCI 202538500760551 DEL INSTITUTO DE DESARROLLO URBANO ??? IDU - CL 23B 119 35 - LOCALIDAD DE FONTIBÓN."/><s v="&quot;REQUERIMIENTO 3378672025:PARA TRAMITAR RADICADO FOREST NO. 2025ER148887 &quot;"/><s v="COPIA DE ENVIO DE RADICADO 20251200099021- RESPUESTA A LA COMUNICACIÓN 202538500798501 INSTITUTO DE DESARROLLO URBANO - IDU CON RADICADO UAERMV NO. 20251120122622 DEL 24 DE JULIO DE 2025. INTERVENCIÓN CALLE 17 CON CARRERA 106 - LOCALIDAD DE FONTIBÓN."/><s v="COPIA DE ENVIO DE RADICADO 20251200099081 RESPUESTA A LA COMUNICACIÓN 202538500798491 INSTITUTO DE DESARROLLO URBANO - IDU CON RADICADO UAERMV NO. 20251120122632 DEL 24 DE JULIO DE 2025. INTERVENCIÓN CARRERA 97 CON CALLE 21. LOCALIDAD DE FONTIBÓN."/><s v="TRASLADO POR COMPETENCIA ART. 21 LEY 1755 DE 2015 - ATENTAMENTE, ME PERMITO REMITIR LA COMUNICACIÓN RADICADA EN ESTA ENTIDAD EL 30 DE JULIO DEL 2025 BAJO EL NÚMERO NO. P20250730058168, SUSCRITA POR LA SEÑORA ESPERANZA PINEDA SALGADO, EN LA QUE SOLICITA ??"/><s v="COPIA DE ENVIO DE RADICADO 20251200098531 - RESPUESTA AL RADICADO UAERMV NO. 20251120118232 DEL 21 DE JULIO DE 2025 ??? SDQS??? BTE 3508542025 ??? INTERVENCIÓN BARRIO MODELIA LOCALIDAD DE KENNEDY."/><s v=": CITACIÓN A MESA TÉCNICA ??? ENTREGA DE MATERIAL SOBRANTE DE OBRAS POR PARTE DE INVIAS"/><s v="??EVIDENCIAS DEL MAL ESTADO DEL SENDERO PEATONAL RIO BOGOTÁ DESDE APARTAMENTOS PUEBLO NUEVO HACIA PARQUE ZONA FRANCA RECODO."/><s v="RADICAR DERECHO DE PETICION ALCALDIA FONTIBON OBRAS SÍRVASE INFORMAR Y DETALLAR EL ESTADO ACTUAL Y EL AVANCE DE TODAS LAS OBRAS FINANCIADAS POR EL FONDO DE DESARROLLO LOCAL, INCLUYENDO EL PORCENTAJE DE EJECUCIÓN, EL TIEMPO DE RETRASO, LAS CAUSAS DE ESTE, "/><s v="COPIA DE RESPUESTA DERECHO DE PETICIÓN GE-2025-090109-MEBOG"/><s v="REQUERIMIENTO 3749072025:DETERIORO PAR ZONAL PUBLICO PORTON DE LA SABANA. BTE SE ENCUENTRA EN EL DADEP Y EL IDRD"/><s v="REQUERIMIENTO 3758742025:SOLICITUD RESPETUOSA - INTERVENCIÓN ESTATAL POR VULNERACIÓN AL DERECHO FUNDAMENTAL DE PETICIÓN DE INTERÉS PARTICULAR - ALCALDÍA LOCALIDAD DE FONTIBÓN Y OTROS"/><s v="2-2025-15879 - TRASLADO POR COMPETENCIA DERECHO DE PETICIÓN DP ??? 1569/25, SOLICITUD RECIBIDA EN EL CENTRO DE ATENCIÓN AL CIUDADANO EL 21 DE JULIO DE 2025 RADICADA CON EL NO. 1-2025-17981 - VOCADA POR LA SEÑORA NATALIA DEL VIENTO MAYORGA GONZÁLEZ"/><s v="ENVIO DOCUMENTO SECRETARIA DISTRITAL DE AMBIENTE RADICADO NO. 2025EE169728"/><s v="Citaci??n a mesa t??cnica ??? Entrega de material sobrante de obras por parte de INVIAS - ??? Fecha: Martes, 15 de julio de 2025 - ??? Hora: 4:00 p.m. -??? Lugar: Invias Direcci??n Territorial Cundinamarca, Cra. 128 # 17 - 15, Ac 17 Entrada a Av. Ciudad d"/><s v="E-2025-0050791 ID:36269 - URGENTE SEGUNDO COMUNICADO - Reiteraci??n SINPROC- 4310063-2025 - CIUDADANOS BOGOTANOS"/><s v=": E-2025-0048932 ID:32138 - URGENTE SEGUNDO COMUNICADO .- : Reiteraci??n Sinproc 4298501 de 2025 - Reinaldo Sol??rzano"/><s v="2025EE12343 - Problem??tica Malla Vial ??? Localidad de Fontib??n ??? Atahualpa.Fecha: 09/07/2025 - Hora: 6:00 pm Lugar: Carrera 113 # 221 i 01 - CONCEJAL ANDR??S DAR??O ONZAGA NI??O"/><s v="ENVIO DOCUMENTO SECRETARIA DISTRITAL DE AMBIENTE RADICADO NO. 2025EE169912"/><s v="Reciba un cordial saludo, Mediante el presente oficio, solicitamos amablemente información de la vía Calle 22j, esto teniendo en cuenta que es una vía colindante a una zona de cesión a cargo de la urbanización Puerto central, solicitamos información de es"/><s v="20250019 - SOLICITUD DE MANTENIMIENTO CALZADA POR HUECO EN LA CALZADA DE ALTO TRÁFICO VEHICULAR UBICADO EN L CARRERA 88?? CON AVDA. 22, FERROCARRIL."/><s v="COPIA DE ENVIO DE RESPUESTA RADICADO 20251200100481 RESPUESTA AL RADICADO UAERMV NO. 20251120118212 DEL 21 DE JULIO DE 2025 ??? COMUNICACIÓN DTCI 202538500774391 DEL INSTITUTO DE DESARROLLO URBANO - INTERVENCIÓN CICLORRUTA EN MAL ESTADO - LOCALIDAD DE FON"/><s v="REQUERIMIENTO 3854952025:PAVIMENTACION DE VIA RESTAURACION MALLA VIAL LA VÍA ESTÁ CON UN ALTO DETERIORO EN SU SUPERFICIE GENERANDO POLVO Y CONTAMINACIONES VISUAL ; LO QUE HA GENERADO PROBLEMAS DE SALUD RESPIRATORIOS PARA MI HIJO MENOR DE EDAD Y MI MADRE P"/><s v="COPIA DE 20256000234341- RESPUESTA AL RADICADO IDRD 20252100296262 DEL 21 DE JULIO DE 2025 SE INSTALE UN PARQUE, ELEMENTOS DE GIMNASIA Y SE CONSTRUYA CICLORUTA INFANTIL Y SENDEROS EN LA CALLE 25 B ENTRE CARRERAS 70 Y 72 EN RESERVA DEL SALITRE."/><s v="REQUERIMIENTO 3859482025:DE LA MANERA MÁS ATENTA Y RESPETUOSA SOLICITO IRRESTRICTAMENTE A LA ALCALDÍA MAYOR DE BOGOTÁ OQUIEN HAGA SUS VECES, POR FAVOR, EFECTUAR INTERVENCIÓN INMEDIATA, RESPECTO DE LA PAVIMENTACIÓNLIMÍTROFE DE LA VÍA UBICADA EN LA CALLE 22"/><s v="REMISION DERECHO DE PETICIÓN CONSAGRADO EN EL ARTÍCULO 23 DE LA CONSTITUCIÓN POLÍTICA"/><s v="PESUNTO INCUMPLIMIENTO LIQUIDACION CTO 379-2023"/><s v="SOLICITUD ACOMPAÑAMIENTO PARA REALIZAR INVENTARIO VIAL DE INGRESO PARA EL PK4+743"/><s v="DERECHO DE PETICIÓN ARTICULO 23 CONSTITUCIÓN POLÍTICA DE COLOMBIA VIAS PUBLICAS"/><s v="COPIA DE RESPUESTA DE ENVIO DE RADICADO 20251200098481 - ??? INTERVENCIÓN CARRERA 98 FRENTE AL NÚMERO 25G - 10."/><s v="COPIA DE RESPUESTA ENVIO DE RADICADO 20251210098931 - ESTA CALLE QUE SE ENCUENTRA SUMAMENTE DETERIORADA PUEDE RESTABLECERSE PARA MEJORAR LAS CONDICIONES DE VIDA DE TODOS LOS CIUDADANOS DE BIEN QUE PERNOCTAMOS EN ESTE SECTOR DE LA CIUDAD CAPITAL"/><s v="CONTRATO DE OBRA IDU-1800-2023: EJECUCIÓN A MONTO AGOTABLE DE LAS OBRAS DE VÍAS Y ESPACIO PUBLICO ASOCIADOS A LAS ZONAS INDUSTRIALES DE MONTEVIDEO Y PUENTE ARANDA GRUPO 5, EN BOGOTÁ D.C."/><s v="CAI MACARENA INFORME DE POLICIA ESPECIAL"/><s v="PARQUES VECINALES - MANTENIMEINTO DE LOS PARQUES VECINALES DEL TERRITORIO, SIN TENER UNA RESPUESTA REAL Y DETERMINANTE. COLOCO NUEVAMENTE LA SOLICITUD PARA QUE SEA REALIZADO EL MANTENIMIENTO DE NUESTROS PARQUES VECINALES"/><s v="2025EE14563 - DERECHO DE PETICIÓN . CONCEJAL ANDRÉS DARÍO ONZAGA NIÑO"/><s v="ENVIO DE RADICADO 20251200099681-M RESPUESTA AL RADICADO UAERMV NO. 20251120116682 DEL 17 DE JULIO DE 2025 ??? DTCI 202538500764251 DEL INSTITUTO DE DESARROLLO URBANO ??? IDU - SOLICITUD DE INTERVENCIÓN POR DETERIORO DE LA ESTRUCTURA DE PAVIMENTO DE LA CA"/><s v="COPIA DE COMUNICACIÓN IDU CON RADICADO 202538700834191 DE FECHA 18/07/2025. RESPUESTA AL RADICADO: 202552601032092 DE FECHA 01/08/2025- RESPUESTA DERECHO DE PETICIÓN CONCEJAL FABIÁN ANDRÉS PUENTES SIERRA. RADICADO IDU 202552601032092 - OFICIO CONCEJO 2025"/><s v="COMUNICACIÓN IDU CON RADICADO 202523500834631 DE FECHA 01/08/2025 ACTUALIZACIÓN DE INFORMACIÓN DE SOLICITUD DE RESERVAS Y REPORTES DE EJECUCIÓN PARA ACTUALIZACIÓN DEL SISTEMA DE INFORMACIÓN GEOGRÁFICO DEL IDU-SIGIDU"/><s v="&quot;REQUERIMIENTO 3835702025:SOLICITUD TEXTUAL ??????PELIGRO???? 47-2025 SALUDOS @IDUBOGOTA @ORLANDOMOLANOP @UMVBOGOTA SE REQUIERE REHABILITACION DE LA CRA 100 CON 23G @FONTIBON_BOGOTA @BOGOTA @CARLOSFGALAN HUECOS AFECTAN @SECTORMOVILIDAD ESPECIALMENTE DE TO"/><s v="SRS ALCALDIA LOCAL DE FONTIBON / IDRD / SDA ???DERECHO DE PETICIÓN ??? SOLICITUD DE INVERSIÓN Y MANTENIMIENTO INTEGRAL EN EL PARQUE IDRD09158 ??? RESTITUCIÓN DE ARBOLADO Y MEJORAS EN INFRAESTRUCTURA."/><s v="DERECHO DE PETICION ARREGLO INMEDIATO DE MAYA VIAL CALLE 19 ENTRE CARRERA 103 A Y CARRERA 104"/><s v="DERECHO DE PETICION-ARREGLO INMEDIATO DE LA MAYA VIAL CALLE 20 ENTRE CARRERA 103 A Y CARRERA 104"/><s v="MEDIANTE LA PRESENTE, ADJUNTAMOS OFICIO??CMC2-MA-ICA-0252-2025 A TRAVÉS DEL CUAL INVITAMOS A REUNIÓN INFORMATIVA??DE LAS ACTIVIDADES A EJECUTAR EN EL PK6+164 DEL SISTEMA DE TRANSPORTE DE HIDROCARBUROS SALGAR - BOGOTÁ, UBICADO EN LA LOCALIDAD DE FONTIBÓN. "/><s v="REUNIÓN INICIO DE OBRA CONTRATO NO. 1-01-33100-1745-2024 POR LO CUAL LA INVITAMOS A LA REUNIÓN DE INICIO, LA CUAL SE LLEVARÁ A CABO EL DÍA SÁBADO 3 DE MAYO DE 2025, A LAS 10:00 A.M. EN LA CALLE 17 C NO. 134 ??? 70 MANZANA I CASA 21 (FRENTE AL ANTIGUO JARD"/><s v="COPIA DE INFORME POLICIA ESPECIAL CAI VERSALLES PROBLEMÁTICA PRESENTADA EN LA DIRECCIÓN CALLE 23 CON CARRERA 119 JURISDICCIÓN DEL CAÍ VERSALLES"/><s v="OFC FON-719-011 APROBACIÓN INGRESO DE PERSONAL."/><s v="COMUNICACIÓN IDU CON RADICADO 202538700848161 DE FECHA 30/07/2025. RESPUESTA AL RADICADO: 202552601102002 DE FECHA 07/08/2025 RESPUESTA AL RADICADO NÚMERO 202552601102002 DE FECHA 30/07/2025 - TRASLADO DE LA UAEMRV - SOLICITUD DE INFORMACIÓN SOBRE EL PROG"/><s v="ACTAS DE VECINDAD INICIAL CONTRATO DE OBRA NO. FDLF-COP-719-2024"/><s v="RADICADO 202561202574692 CONCEJO 2025EE13713 SOLICITUD DE RECORRIDO DA MALLA VIAL - BARRIO ARABIA - LOCALIDAD DE FONTIBON"/><s v="REQUERIMIENTO 3891492025:DERECHO DE PETICION PARA SOLICITAR INTERVENCION VIAL EN LA CALLE 20D CON TRANSVERSAL 96B ? LOCALIDAD DE FONTIBON"/><s v="REQUERIMIENTO 3768942025:SOLICITUD REDES SOCIALES CARRERA 80A HASTA LA AV. CIUDAD DE CALI"/><s v="SOLICITUD DE REPARACIÓN DE VÍA DETERIORADA EN LA LOCALIDAD DE FONTIBÓN CUADRA SE ENCUENTRA EN CONDICIONES DE ALTO DETERIORO, PRESENTANDO HUECOS, HUNDIMIENTOS Y FALTA DE PAVIMENTACIÓN ADECUADA, LO CUAL GENERA SERIAS DIFICULTADES PARA LA MOVILIDAD DE VEHÍCU"/><s v="REQUERIMIENTO 3841872025:ARREGLO VIAL"/><s v="REQUERIMIENTO 3855602025:DETERIORO PAR ZONAL PUBLICO PORTON DE LA SABANA"/><s v="COPIA DE RESPUESTA 20256000237381 - RESPUESTA RADICADO IDRD NO 20252400305622 DEL 28 DE JULIO DE 2025 ??? BOGOTÁ TE ESCUCHA 3563902025. SOLICITAR INTERVENCIÓN URGENTE EN EL PARQUE LA COFRADÍA, FONTIBÓN"/><s v="REQUERIMIENTO 3780982025 :SOLICITUD RESPETUOSA - INTERVENCION ESTATAL POR VULNERACION AL DERECHO FUNDAMENTAL DE PETICION"/><s v="REQUERIMIENTO 3875872025:SOLICITUD REDES SOCIALES"/><s v="COPIA DE RADICADO DEL DADEP 20254000186612 DE 2025-07-15 CE-ICOD-633-258-2023 ASUNTO: SOLICITUD PAZ Y SALVO OBRAS EJECUTADAS EN PARQUES RUPIS 2190-6, 2190-7 Y 3737-1 LOCALIDAD FONTIBÓN"/><s v="REQUERIMIENTO 3873782025:BOGOTA D.C., 2 AGOSTO 2025 ASUNTO: DERECHO DE PETICION ??? SOLICITUD DE INVERSION Y MANTENIMIENTO INTEGRAL EN EL PARQUE IDRD09158 ??? RESTITUCION DE ARBOLADO Y MEJORAS EN INFRAESTRUCTURA. ALCALDIA LOCAL DE FONTIBON ATN: SRA ADRIAN"/><s v="REQUERIMIENTO 3854582025:SOLICITO DAR SOLUCIÓN AL PROBLEMA CAUSADO POR FALTA DE MANTENIMIENTO DEL ESPACIO."/><s v="REQUERIMIENTO 3805512025: TRASLADO OFI25-00146281 / GFPU - ."/><s v="REQUERIMIENTO 3774212025:SOLICITO DAR SOLUCIÓN AL PROBLEMA CAUSADO POR FALTA DE MANTENIMIENTO DEL ESPACIO. EL ESPACIO AFECTADO ES UN PARQUE RECREATIVO, UBICADO EN LA LATITUD: 4.66617333300007 LONGITUD: -74.114820104, CON DIRECCIÓN CL 25BBIS 73A 32."/><s v="REQUERIMIENTO 3836332025:QUE SEAN ELIMINADAS LASBAHIAS UBICADAS ENTRE LA CR 89 A 91 TODA VEZ QUE LA OCUPACIÓN INDEBIDA DEL ESPACIOPUBLICO"/><s v="INVITACIÓN A REUNIÓN DE INICIO-PTE AVENIDA CENTENARIO (CALLE 13) POR AVENIDA BOYACÁ REUNIÓN DE INICIO PTES AVENIDA CENTENARIO POR AVENIDA BOYACÁ VIERNES, 8 DE AGOSTO ?? 10:00 ??? 11:00AM ZONA HORARIA: AMERICA/BOGOTA INFORMACIÓN PARA UNIRSE CON GOOGLE MEET"/><s v="COPIA DE RESPUESTA A SOLICITUD DE INFORMACIÓN SOBRE SEGURIDAD Y ENTREGA DEL PARQUE UBICADO EN LA CARRERA 120 CON CALLE 22J BIS ??? LA ZELFITA. RADICADO IDRD ??? 20252100319712."/><s v="COPIA DE COMUNICACIÓN IDU CON RADICADO 202538500864881 DE FECHA 05/08/2025. RESPUESTA AL RADICADO: 202552601135922 DE FECHA 12/08/2025"/><s v="COPIA DE OFICIO UAESP 20254000173031 RESPUESTA A SOLICITUD DE REVISIÓN TAPA DE CAJA DE INSPECCIÓN UBICADA EN LA CARRERA 82 CON CALLE 22, LOCALIDAD DE FONTIBÓN."/><s v="COPIA DE RESPUESTA AL RADICADO UAERMV NO. 20251120121682 DEL 23 DE JULIO DE 2025 ??? PETICION CIUDADANA BOGOTA TE ESCUCHA 3620692025 ??? REPARACIÓN MALLA VIAL CARRERA 98 NO. 25G 1"/><s v="COPIA DE COMUNICACIÓN IDU CON RADICADO 202538500864701 DE FECHA 01/08/2025. RESPUESTA AL RADICADO: 202518501113522 DE FECHA 12/08/2025 - EN VIRTUD DE LO ANTERIOR Y CON EL PROPÓSITO DE ATENDER EL DERECHO DE PETICIÓN DIRIGIDO A ESTA ENTIDAD, A TRAVÉS DEL CU"/><s v="COPIA DE ENVIO DE RADICADO 20251400103291- RESPUESTA A LA COMUNICACIÓN 202538500811461 DEL INSTITUTO DE DESARROLLO URBANO - IDU CON RADICADO UAERMV NO. 20251120125472 DEL 28 DE JULIO DE 2025. INTERVENCIÓN CALLE 23B ENTRE CARRERA 118B Y CARRERA 120. LOCALI"/><s v="SOCIALIZACION DE LABORES DE RENOVACION DE REDES DE ACUEDUCTO Y ALCANTARILLADO EN BARRIOS VISION SEMIINDUSTRIAL Y PARAISO BAVARIA"/><s v="S.P 21522 DEFICIENCIA DE INFRAESTRUCTURA VIAL Y RIESGO DE ACCIDENTALIDAD SE REQUIERE QUE POR FAVOR A TRAVÉS DE SU COMPETENCIA SE REALICE LA GESTIÓN A LA RESPUESTA A LAS SITUACIONES PROBLEMÁTICAS:DEFICIENCIA_DE_INFRAESTRUCTURA_VIAL_Y_RIESGO_DE_ACCIDENTALID"/><s v="INFORMACIÓN SOBRE EL PLAN DE MANEJO DE TRÁFICO - PUENTE VEHICULAR AVENIDA CENTENARIO (CALLE 13) POR AVENIDA BOYACÁ VOLANTE #261- INFORMACIÓN DEL PLAN DE MANEJO DE TRÁFICO CORRESPONDIENTE AL PUENTE VEHICULAR DE LA AVENIDA CENTENARIO (CALLE 13) POR AVENIDA "/><s v="INFORMACIÓN SOBRE EL PLAN DE MANEJO DE TRÁFICO - PUENTE VEHICULAR AVENIDA CENTENARIO (CALLE 13) POR AVENIDA BOYACÁ"/><s v="SOLICITUD SEGURIDAD SILLAS TRASLADO"/><s v="COPIA DE COMUNICACIÓN IDU CON RADICADO 202534600864001 DE FECHA 11/08/2025 RESPUESTA AL DERECHO DE PETICIÓN CON RADICADO IDU NO. 202518501077522 DEL 26 DE JULIO DE 2025. SOLICITUD DE MANTENIMIENTO EN CARRERA 68 D ENTRE LA 19 - 20 - CALL..."/><s v="COPIA DE RESPUESTA AL RADICADO UAERMV NO. 20251120122902 DEL 24 DE JULIO DE 2025 - RADICADO TRANSMILENIO 2025 EE 20827 - ZMO FONTIBÓN III S.A.S. 20250050003521 ??? COMUNICADO DTCI NO. 202538500798051 DEL INSTITUTO DE DESARROLLO URBANO - ???MANTENIMIENTO D"/><s v="COPIA DE RESPUESTA A LA COMUNICACIÓN 202538500811461 DEL INSTITUTO DE DESARROLLO URBANO - IDU CON RADICADO UAERMV NO. 20251120125472 DEL 28 DE JULIO DE 2025. INTERVENCIÓN CALLE 23B ENTRE CARRERA 118B Y CARRERA 120. LOCALIDAD DE FONTIBÓN"/><s v="RAD. E-2025-179234 REMISIÓN POR COMPETENCIA"/><s v="OFICIO JAL 330/2025 - SOLICITUD INFORMACIÓN RESPUESTA Y/O TRAMITE DERECHO DE PETICIÓN - PETICIONARIA LUZ AMANDA RIVERA,"/><s v="ENTREGA DE CERTIFICACION DE CUMPLIMIENTO DEL CONSORCIO PARQUES GEPAV-SEN FONTIBON, RADICADO N. 20255910070102, RADICADO N. 20255910070102"/><s v="RV: ENVÍO - RESPUESTA RADICADO UAERMV NO. 20251120125472 DEL 28 DE JULIO DE 2025- SOLICITUD DE MANTENIMIENTO VIAL"/><s v="COPIA DE TRASLADO POR COMPETENCIAS. SOLICITUD DE INFORMACIÓN SOBRE LA VÍA CALLE 22J BIS Y EL PARQUE SELVA DORADA, PERTENECIENTES A LA LOCALIDAD DE FONTIBÓN."/><s v="NOTIFICACION INVENTARIO VIAL INICIAL PARA LA ORDEN DE MANTENIMIENTO 24031216-PK4+473 DEL POLIDUCTO PUERTO SALGAR-BOGOTA"/><s v="COPIA DE ENVÍO RESPUESTA AL RADICADO NÚMERO 202552601130372 DEL 5 DE AGOSTO DE 2025 - RADICADO ALCALDÍA LOCAL DE FONTIBÓN 20255920279381 - CARRERA 116 CON CALLE 17C - LOCALIDAD DE FONTIBÓN."/><s v="COPIA DE COMUNICACIÓN IDU CON RADICADO 202533600853171 DE FECHA 18/07/2025. RESPUESTA AL RADICADO: 202552601028962 DE FECHA 08/08/2025 CONTRATO DE OBRA IDU-1800-2023: EJECUCIÓN A MONTO AGOTABLE DE LAS OBRAS DE VÍAS Y ESPACIO PUBLICO ASOCIADOS A LAS ZONAS "/><s v="COPIA DE RESPUESTA A LA COMUNICACIÓN IDU CON RADICADO 202538500852551 DE FECHA 31/07/2025. RESPUESTA AL RADICADO: 202518501106942 DE FECHA 08/08/2025 A TRAVÉS DEL CUAL SOLICITA INTERVENCIÓN DEL SEGMENTO VIAL DE LA CALLE 19A DESDE LA CARRERA 80A HASTA LA A"/><s v="COMUNICACIÓN IDU CON RADICADO 202538500852611 DE FECHA 05/08/2025. RESPUESTA AL RADICADO: 202552601130372 DE FECHA 08/08/2025 - D, A TRAVÉS DEL CUAL SOLICITA LA INTERVENCIÓN DE LA VÍA CARRERA 116 CON CALLE 17C"/><s v="COPIA DE OFICIO UAESP 20254000168321 RESPUESTA A LA SOLICITUD DE REVISIÓN DEL SERVICIO DE ALUMBRADO PÚBLICO EN LA SALIDA BOGOTÁ - FUNZA, LOCALIDAD DE FONTIBÓN."/><s v="INFORME DE POLICIA ESPECIAL -"/><s v="COPIA DE RESPUESTA RADICADO SDM NO-202531108707011 - : RESPUESTA AL RADICADO SDM NO 202561202590512. SOLICITUD IMPLEMENTACIÓN DE SEÑALIZACIÓN, REDUCTORES DE VELOCIDAD, OPERATIVOS DE CONTROL Y CAMPAÑAS DE SEGURIDAD VIAL EN LA DG 16B ENTRE KR 104 Y KR 108. "/><s v="PRONUNCIAMIENTO TECNICO DE CONTRATISTA SOBRE INFORME DE CONTRALORIA"/><s v="COPIA DE NO. 20254000190592 RESPUESTA RADICADO DADEP"/><s v="ENVIO DOCUMENTO SECRETARIA DISTRITAL DE AMBIENTE RADICADO NO. 2025EE176989 TRASLADO POR COMPETENCIA LA PRESENTE TIENE COMO FIN SOLICITAR DE SU INTERVENCIÓN INMEDIATA A LA AFECTACIÓN QUE ESTÁN GENERANDO LAS RAÍCES DE LOS ARBOLES ALEDAÑOS AL COLEGIO, DONDE "/><s v="CAPACITACIÓN Y CARGUE DE INFORMACIÓN CATÁLOGO DE ACTIVIDAD PÚBLICA INMOBILIARIA DISTRITAL - CAPID"/><s v="COPIA DE RESPUESTA INCUMPLIMIENTOS EN LA IMPLEMENTACION DEL P,AN DE MANEJO DE TRANSITO"/><s v="COPIA DE ENVIO DE RADICADO 20251210103951 RESPUESTA AL RADICADO TRASLADO TM S.A. 2025EE214 DE TRANSMILENIO S.A., RADICADO STCST NO 202538700816521 DEL INSTITUTO DE DESARROLLO URBANO IDU Y RADICADO UAERMV NO. 20251120127282 DEL 30 DE JULIO DE 2025 ??? NOVE"/><s v="E-2025-0060584 - D CONTROL: 59460 - RADICADO SINPROC 4378100 DE 2025 - PRESENTADO POR EL CONJUNTO SALAMANCA RESERVADO P.H"/><s v="E-2025-0060592 - ID CONTROL: 59476 - REQUERIMIENTO SINPROC - 4377942-2025 - ALEJANDRA AREVALO"/><s v="COPIA DE OFICIO UAESP 20254000173021 RESPUESTA A SOLICITUD DE REVISIÓN DEL SERVICIO DE ALUMBRADO PÚBLICO SOBRE LA AV. ESPERANZA CON CARRERA 107, LOCALIDAD DE FONTIBÓN."/><s v="INFORME DE POLICIA ESPECIAL CAI LA MACARENA"/><s v="COPIA DE RESPUESTA DE COMUNICACIÓN IDU CON RADICADO 202518500868431 DE FECHA 31/07/2025. RESPUESTA AL RADICADO: 202552601112632 DE FECHA 12/08/2025 EN ATENCIÓN A LA COMUNICACIÓN DE LA REFERENCIA, MEDIANTE LA CUAL SOLICITA LA ASISTENCIA DE UN FUNCIONARIO D"/><s v="OFC FON-719-012 ACTUALIZACIÓN DE PERSONAL PARA EJECUCIÓN DE ACTIVIDADES."/><s v="ENVIO DE RADICADO 20251200103431 - RESPUESTA A LA COMUNICACIÓN 202538500818671 INSTITUTO DE DESARROLLO URBANO - IDU CON RADICADO UAERMV NO. 20251120127712 DEL 30 DE JULIO DE 2025. INTERVENCIÓN VIAL LOCALIDAD DE FONTIBÓN."/><s v="COPIA DE ENVIO DE RADICADO 20251200102601- RESPUESTA AL RADICADO UAERMV NO. 20251120119482 DEL 22 DE JULIO DE 2025 ??? COMUNICACIÓN DTCI 202538500780571 DEL INSTITUTO DE DESARROLLO URBANO ??? IDU, MANTENIMIENTO VIAL EN LA LOCALIDAD DE FONTIBÓN - CARRERA 8"/><s v="COPIA DE COMUNICACIÓN IDU CON RADICADO 202538500867571 DE FECHA 06/08/2025. RESPUESTA AL RADICADO: 202518501136462 DE FECHA 12/08/2025 LE INFORMAMOS QUE UNA VEZ CONSULTADO EL SISTEMA DE INFORMACIÓN GEOGRÁFICA DE LA ENTIDAD -SIGIDU, Y EL SISTEMA INTEGRADO "/><s v="SRS REGIOTRAM PETICION CIUDADANA PARA REALIZAR TRABAJO COMPLETO DE DEMOLICION CASETA FERREA AVCONSTITUCION CL 21 ESTADO ACTUAL EN REGISTRO FOTOGRAFICO AL MIERCOLES 13 DE AGOSTO 2025 EN SITIO , ES UN PROBLEMA DE SEGURIDAD CIUDADANA RE: RESPUESTA PQRS 43"/><s v="20250040 - SOLICITUD DE INTERVENCIÓN EN VÍA EN DETERIORO ??? CARRERA 103 ENTRE CALLE 24 Y CALLE 23I BIS."/><s v="REMISION SOLICITUD INFORMACIÓN SEGMENTOS VIALES LOCALIDAD DE FONTIBÓN"/><s v="COPIA DE INFORME SEGUNDO PAGO - CPS 707-2024 - RESPUESTA A TRASLADO SOLICITUD PAVIMENTACIÓN VÍA DE LA CARRERA 126 ENTRE LA CALLE 17 A LA CALLE 17F."/><s v="RESPUESTA A SU SOLICITUD DE LA SECRETARIA CULTURA RECREACION Y DEPORTE- PROPUESTA DE ARTICULACIÓN PARA LA CONSTRUCCIÓN DE EQUIPAMIENTO CULTURAL EN PREDIO DE LA CARRERA 98B NO. 14-01 ??? LOCALIDAD DE FONTIBÓN."/><s v="REQUERIMIENTO 3936242025:JUEGOS INFANTILES ROTOS Y EN MAL ESTADO, CON ALTO RIESGO DE ACCIDENTES PARA LOS NIÑOS"/><s v="COPIA DE RESPUESTA SISTEMA DISTRITAL PARA LA GESTIÓN DE PETICIONES CIUDADANAS BOGOTÁ TE ESCUCHA 3128452025 - SDP 1-2025-33666 SEÑALAMIENTO URBANÍSTICO (TIPOLOGÍA VIAL) SOLICITUD INTERVENCIÓN VÍA DE LA CARRERA 126 ENTRE LA CALLE 17 A LA CALLE 17F - CIV 900"/><s v="TRASLADO DEL COMUNICADO VIASFONTIBON-711-2024-132 DEL 05 DE AGOSTO CON ASUNTO COPIA DE DENUNCIA POLICIA POR DAÑOS DE TERCEROS A ARBUSTOS EXISTENTES EN RINCON SANTOS CIV9002043"/><s v="REQUERIMIENTO 4075502025:SOLICITUD DE ESTATUS E INFORMACION SOBRE LA FECHA DE ARREGLO DE LA BAHIA UBICADA EN EL COSTADO DE LA TIENDA FARMATODO SALITRE UBICADA EN LA DIRECCION CARRERA 68B #24??-30, LOCALIDAD TEUSAQUILLO DE LA CIUDAD DE BOGOTA D.C"/><s v="REQUERIMIENTO 4022022025:CORDIAL SALUDO, POR MEDIO DE LA PRESENTE, GENTILMENTE SOLICITO LA REPARACIÓN DE LAS MÁQUINAS PARA HACER EJERCICIO DEL PARQUE ZONAL SALITRE, EN EL BARRIO CIUDAD SALITRE EN LA LOCALIDAD DE FONTIBÓN, CERCA AL CAI MALOKA, DADO QUE 3 M"/><s v="REQUERIMIENTO 4160782025:ARREGLO VIAL"/><s v="REQUERIMIENTO 4154222025:SOLICITUD DE REPARACION DE LA MALLA VIAL EN LA CARRERA 116 ENTRE CALLE 17 Y CALLE 18, BARRIO SAN PABLO DE JERICO, LOCALIDAD DE FONTIBON"/><s v="20251210102541. COPIA DE RESPUESTA AL RADICADO UAERMV NO. 20251120132202 DEL 05 DE AGOSTO DE 2025 ??? SDQS BTE 3854952025 - BOGOTÁ TE ESCUCHA ??? PAVIMENTACIÓN DE VÍA RESTAURACIÓN MALLA VIAL CARRERA 113 # 16H ??? 56 BARRIO BAHÍA SOLANO, LOCALIDAD FONTIBÓN"/><s v="202538500880901 ENVÍO RESPUESTA AL RADICADO NÚMERO 202552601162202 DEL 12 DE AGOSTO DE 2025 - ANDENES CALLE 22 COSTADO SUR DEL FERROCARRIL CON CARRERA 93 - LOCALIDAD DE FONTIBÓN. EN ATENCIÓN A LA COMUNICACIÓN DE LA REFERENCIA Y DE CONFORMIDAD CON LO PREVI"/><s v="INOFRME DE POLICIA ESPECIAL CAI SABANA GRANDE CON EL FIN DE DAR A CONOCER LA PROBLEMATICA QUE SE VIENE PRESENTANDO SOBRE LA CARRERA 106 CON DIAGONAL 16 EL MAL ESTADO LA MALLA VIAL."/><s v="CARRERA 116 N 17 POR TODO LADO DAÑADA CASDA DIA PEOR CUANDO PRESUPUESTO PARA EL ARREGLO."/><s v="PARA CUANDO NOS QUITAN LAS VOLQUETAS QUE EVADEN EL PEAJEN POR RECODO Y CARGAN TONELADAS DE GREDA Y BARRO TENEMOS PROBLEMAS DE SALUD Y D EMOVILIDAD EN RECODO CARRERA 123 Y LA CALLE 13 ES LA DECIDIA Y EL ABANDONO TODO ESTA FEO."/><s v="PASAR POR ZONA FRANCA Y REVISAR LOS ANDENES,NIÑO,ADULTO MAYOR Y JOVEN SE CAIDO POR QUE LOS ANDENES ESTAN VIEJOS A PARTE DE ESTAR POR LOS LADOS DE TRANSMILENIO SE HAN LEVANTADO Y NOS HA TOCADO SALIR DE LA CALLE"/><s v="REQUERIMIENTO 3843782025:SOLICITUD DE INFORMACION VIA EN MAL ESTADO CRA 80B BIS # 22C-19, LOCALIDAD DE FONTIBON"/><s v="COPIA DE RESPUESTA ENVIO DE RADICADO 20251210106741 RESPUESTA AL RADICADO UAERMV NO. 20251120136252 DEL 12 DE AGOSTO DE 2025 ??? COMUNICACIÓN OGA ??? 202517500864601 DEL INSTITUTO DE DESARROLLO URBANO ??? SOLICITUD DE INFORMACIÓN SOBRE CONTRATACIÓN Y AUTO"/><s v="COMUNICACIÓN IDU CON RADICADO 202538500875811 DE FECHA 29/07/2025. RESPUESTA AL RADICADO: 202552601090992 DE FECHA 14/08/2025 ?????CUÁL ES EL DIAGNÓSTICO DE SU ENTIDAD FRENTE AL ESTADO DE DETERIORO DE LOS SIGUIENTES SEGMENTOS VIALES CON BASE AL SIGIDU Y E"/><s v="COPIA DE ENVIO DE RADICADO 20251200105671- RESPUESTA AL RADICADO UAERMV NO. 20251120123792 DEL 25 DE JULIO DE 2025 ??? PETICION CIUDADANA BOGOTA TE ESCUCHA 3677982025 ??? SOLICITA INTERVENCIÓN A LA CARRERA 82 ENTRE CALLE 23 Y AVENIDA FERROCARRIL DE OCCIDE"/><s v="COPIA DE RESPUESTA -ENVIO DE RADICADO 20251200105891 - RESPUESTA AL RADICADO UAERMV NO. 20251120123862 DEL 25 DE JULIO DE 2025 ??? PETICION CIUDADANA BOGOTA TE ESCUCHA 3667902025 ??? SOLICITUD DE INFORMACIÓN SOBRE EL ESTADO Y PROGRAMA DE ARREGLO DE VÍAS E"/><s v="COPIA DE RESPUESTA RADICADO DADEP - RESPUESTA SOLICITUD INTERVENCIÓN VIAL REFERENCIA (9001744): CARRERA 123 # 13 C 75- REQUERIMIENTO 3360032025 Y RAD. ALCALDÍA NO. 20255910077412"/><s v="COPIA DE COMUNICACIÓN IDU CON RADICADO 202538500870641 DE FECHA 08/08/2025. RESPUESTA AL RADICADO: 202518501143642 DE FECHA 13/08/2025 ENVÍO RESPUESTA AL RADICADO NÚMERO 202518501143642 DEL 8 DE AGOSTO DE 2025 - CARRERA 100 DESDE LA AVENIDA CENTENARIO HAS"/><s v="COPIA DE COMUNICACIÓN IDU CON RADICADO 202520500874111 DE FECHA 04/08/2025. RESPUESTA AL RADICADO: 202552601128522 DE FECHA 14/08/2025 ENVÍO RESPUESTA A RAD IDU 202552601128522 Y RAD IDU 202552601128142 DE LA ALCALDÍA LOCAL DE FONTIBÓN POR MEDIO DEL CUAL "/><s v="RADICADO IDRD NO.20254200237781 FINALIZACIÓN COBERTURA PÓLIZA DE ESTABILIDAD PARQUE DE LA URBANIZACIÓN PRADO GRANDE ETAPA I Y CIUDAD HAYUELOS ETAPA V-8"/><s v="RADICADO IDRD NO. 20256000245521 COPIA DE RESPUESTA AL RADICADO IDRD 20252100311142 DEL 30 DE JULIO DE 2025 ??? 20252400315452 DEL 31 DE JULIO DE 2025 ??? BOGOTÁ TE ESCUCHA 3793332025 QUE EL IDRD, COMO RESPONSABLE DE ZONAS VERDES Y ESPACIO PÚBLICO RECREAT"/><s v="RADICADO 202518501052742- LA ADMINISTRACIÓN DEL CONJUNTO RESIDENCIAL PLAZA REAL ETAPA UNO ETAPA DOS P.H CON NIT 800226190-4 UBICADO EN LA CALLE 25?? 68 B 30 CIUDAD SALITRE, ENVIÓ UN DERECHO DE PETICIÓN??ANTE EL INSTITUTO DE DESARROLLO URBANO IDU, NÚMERO??"/><s v="ENVIO DE RADICADO 20251200104771 - RESPUESTA A LA COMUNICACIÓN CON RADICADO UAERMV NO. 20251120130502 DEL 1 DE AGOSTO DE 2025. INTERVENCIÓN CARRERA 80B BIS # 22C-19. LOCALIDAD DE FONTIBÓN."/><s v="MANTENIMIENTO, CANAL SAN ANTONIO Y PARQUE BOSQUE DE MODELIA POR MAL ESTADO"/><s v="COMUNICACIÓN IDU CON RADICADO 202538500882901 DE FECHA 12/08/2025. RESPUESTA AL RADICADO: 202552601159972 DE FECHA 15/08/2025 ENVÍO RESPUESTA AL RADICADO NÚMERO 202552601159972 DEL 12 DE AGOSTO DE 2025 - RADICADO ALCALDÍA LOCAL DE FONTIBÓN 20255920303601 "/><s v="E-2025-0061776 ID: 62224 - : SINPROC 4381786 - REQUERIMIENTO QUE PRESENTA LA SEÑORA ESPERANZA PINEDA SALGADO"/><s v="OFICIO JAL 237/2025 - : INVITACIÓN SESIÓN DE 22 AGOSTO DE 2025 - EL TEMA DE LA SESIÓN: PROBLEMÁTICA BARRIÓ BOHÍOS"/><s v="COPIA DE RESPUESTA AL RADICADO UAERMV NO. 20251120125072 DEL 28 DE JULIO DE 2025 ??? COMUNICACIÓN DTCI 202538500810141 DEL INSTITUTO DE DESARROLLO URBANO ??? IDU - KR 98 25 G 10 - LOCALIDAD DE FONTIBÓN. EN ATENCIÓN A LA COMUNICACIÓN DE LA REFERENCIA Y DE "/><s v="REQUERIMIENTO 3912982025:SOLICITUD INTERVENCION ANTE PROBLEMATICA CIUDADANA"/><s v="INFORMACIÓN DE PROCEDIMIENTOS SUBDIRECCIÓN DE&#xA;SEÑALIZACIÓN&#xA;Traslado oficio con Radicado SDG No. 20254212767112 del 14 de agosto de 2025 – Secretaría Distrital de Movilidad - Información de procedimientos Subdirección de Señalización.&#xA;Subdirectora de Señal"/><s v="ENVIÓ INFORME POLICIA ESPECIAL CAI VERSALLES"/><s v="CAMBIO DIRECCIÓN COMITÉ CPCALO, SECTOR DISTRITO NOS PERMITIMOS INFORMAR SOBRE EL CAMBIO DE LUGAR DE LA REUNIÓN, POR RAZONES AJENAS A NOSOTROS, PERO MANTENEMOS LA FECHA Y HORA ASIGNADA: FECHA: JUEVES, 21 DE AGOSTO DE 2024 LUGAR: SALÓN COMUNAL ACACÍAS ??? K"/><s v="E-2025-0063008 ID: 64970 - SINPROC 4381786 - REQUERIMIENTO QUE PRESENTA LA SEÑORA ESPERANZA PINEDA SALGADO"/><s v="INFORME POLICIA ESPECIAL CAI VERSALLES - CON EL FIN DE DAR A CONOCER LA PROBLEMÁTICA PRESENTADA EN LA DIRECCIÓN CALLE 22C CON CARRERA 129 JURISDICCIÓN DEL CAÍ VERSALLES DE LA LOCALIDAD DE FONTIBÓN EN DONDE LA VÍA SE ENCUENTRA EN MAL ESTADO LO CUAL SUPONE "/><s v="COPIA DE RESPUESTA RADICADO IDRD NO 20252100315702 DEL 01 DE AGOSTO DE 2025."/><s v="COPIA DE COMUNICACIÓN IDU CON RADICADO 202533600889011 DE FECHA 19/08/2025 ENVÍO RESPUESTA AL RADICADO NÚMERO 202552601006302 - CONTRATO DE OBRA IDU-1800-2023: EJECUCIÓN A MONTO AGOTABLE DE LAS OBRAS DE VÍAS Y ESPACIO PUBLICO ASOCIADOS A LAS ZONAS INDUSTR"/><s v="COPIA DE COMUNICACIÓN IDU CON RADICADO 202538500891411 DE FECHA 14/08/2025. RESPUESTA AL RADICADO: 202552601177372 DE FECHA 20/08/2025 : ENVÍO RESPUESTA AL RADICADO NÚMERO 202552601177372 DEL 14 DE AGOSTO DE 2025 - RADICADO ALCALDÍA LOCAL DE FONTIBÓN 2025"/><s v="REITERACIÓN DE DERECHO DE PETICIÓN POR DETERIORO VIAL Y AUSENCIA DE ANDENES EN CARRERA 116 ??? REGISTRO 2669232025REITERACIÓN DE SOLICITUD DE REPARACIÓN DE LA MALLA VIAL EN LA CARRERA 116 ENTRE CALLE 17 Y CALLE 18, BARRIO SAN PABLO DE JERICÓ ??? REGISTRO "/><s v="COPIA DE COMUNICACIÓN IDU CON RADICADO 202517500886481 DE FECHA 05/08/2025. RESPUESTA AL RADICADO: 202552601132402 DE FECHA 19/08/2025 RESPUESTA A TRASLADO SOLICITUD MANTENIMIENTO ANDEN CARRERA 69F ENTRE AV. CALLE 24 A LA AV. CALLE 26. RADICADO NO. 202559"/><s v="SOLICITUD DE MANTENIMIENTO DE MALLA VIAL EN EL BARRIO EL RECODO"/><s v="RADICADO: 2025JBB410072242 COPIA DE RESPUESTA AL RADICADO 2025JBB410084561 / SOLICITUD CONCEPTO TÉCNICO ANDENES. SOLICITAMOS AMABLEMENTE A LAS ENTIDADES JARDÍN BOTÁNICO Y SECRETARÍA DISTRITAL DE AMBIENTE UN CONCEPTO SOBRE LOS INDIVIDUOS ARBÓREOS QUE SE EN"/><s v="??REGISTRADO: CERTIFICADO S-2025-246861 EN ATENCIÓN A LA COMUNICACIÓN DEL ASUNTO, SU SOLICITUD, POR TRATARSE DE HECHOS DE LA COMPETENCIA DEL CONSORCIO REDES PED-23, SE PROCEDIÓ A DAR TRASLADO AL CONTRATISTA DE CONFORMIDAD A LO PRECEPTUADO LO REFERIDO EN E"/><s v="DERECHO DE PETICION SOLUCION PARA ARREGLO DE LAS VIAS DE SAN PABLO Y LA PERLA"/><s v="NOTIFICACIÓN INICIO DE ACTIVIDADES - LOCALIDAD DE FONTIBÓN."/><s v="DOCUMENTO: 202572010032321 - LA GRUPO DE CONTABILIDAD LE ESTÁ REMITIENDO EL DOCUMENTO DE SALIDA 202572010032321 DE RESPUESTA O SOLICITUD GENERADO PARA USTED."/><s v="SERVICIO DE CERTIMAIL - OFICIO 202572010032321 CV 216232 INFORME DE EJECUCIÓN FINANCIERA JULIO ME PERMITO ADJUNTAR INFORME DE EJECUCIÓN DEL MES DE JULIO 2025 INFORMADO EN EL ASUNTO PARA SU RESPECTIVO TRAMITE"/><s v="CONVOCATORIA COMITÉ IDU N°54- CTO 0348 DE 2020- EL INSTITUTO DE DESARROLLO URBANO, - IDU- TRAVÉS DEL CONSORCIO INFRAESTRUCTURA AV. 68 Y LA INTERVENTORÍA CONSORCIO INTERTRONCAL 68, TIENE EL GUSTO DE INVITARLOS AL COMITÉ IDU NO. 54, DONDE SE SOCIALIZARÁN LA"/><s v="RADICACION 1-2025-40880 DEL 31 DE JULIO DE 2025 - PROYECTO SALAMANCA RESERVADO PROBLEMATICAS DE SEGURIDAD VIAL POR AUSENCIA DE SENDERO PEATONAL ADECUADO PARA TRANSITAR"/><s v="CONOCIMEINTO NUEVAMENTE POR LA SITUACION DEL PARQUE DEL BOLSILLO QUE SE ENCUENTRA EN EL AREA PERIMETRAL DE LA AGRUPACION RESIDENCIAL QUINTAS DE LA PRADERA 1C.Y SE ENCUENTRA EN ABANDONO"/><s v="RADICACIÓN 1-2025-40880 DEL 31 DE JULIO DE 2025 PROYECTO SALAMANCA RESERVADO"/><s v="COPIA DE RESPUESTA ENVIO DE RADICADO 20251210102151 RESPUESTA AL RADICADO UAERMV NO. 20251120132082 DEL 5 DE AGOSTO DE 2025 ??? SDQS-BTE 3891492025 - INTERVENCIÓN CALLE 20D CON TRANSVERSAL 96B."/><s v="OFC FON-719-013 ACTUALIZACIÓN DE PERSONAL PARA EJECUCIÓN DE ACTIVIDADES."/><s v="COPIA DE RESPUESTA ENVIO DE RADICADO 20251200108861 RESPUESTA AL RADICADO BOGOTÁ TE ESCUCHA SDQS NO. 4160782025 DE LA ALCALDÍA MAYOR CON RADICADO UAERMV NO. 20251120141442 DEL 19 DE AGOSTO DE 2025 ??? SOLICITUD INTERVENCIÓN DE LA CALLE 25G # 75 - 98 Y LA "/><s v="COPIA DE RESPUESTA ENVIO DE RADICADO 20251400109741 RESPUESTA AL RADICADO UAERMV NO. 20251120136712 DEL 12 DE AGOSTO DE 2025 ??? COMUNICACIÓN DTCI 202538500864881 DEL INSTITUTO DE DESARROLLO URBANO Y COMUNICACIÓN 202500600504076901 DE LA DEFENSORÍA DEL PU"/><s v="E-2025-0060580 ID: 59453 - SOLICITUD DE INFORMACIÓN SOBRE LA INTERVENCIÓN DE LA MALLA VIAL LOCAL DE LA VIGENCIA 2023 A 2024."/><s v="REQUERIMIENTO 4138112025:SOLICITUD ARREGLO VIA CALLE 20 ENTRE LA CARRETA 103A A LA 104, RESULTA QUE HAN ARREGLADO TODO AL REDEDOR PERO ESTE SECTOR ESTA DETERIORADO LOS HUECOS CUANDO LLEVE SON DIFICILES DE PASAR Y PONE EN RIESGO LOS MOTOCICLETAS Y BICI USU"/><s v="REF. “CONTRATO DE OBRA IDU-1660-2024 “BRIGADA DE REACCIÓN VIAL PARA EJECUTAR A PRECIOS UNITARIOS ACTIVIDADES PUNTUALES EN LA MALLA VIAL DE LA CIUDAD DE BOGOTÁ D.C., GRUPO 1” ASUNTO REMISIÓN ACTAS DE VECINDAD DE ESPACIO PÚBLICO LEVANTADAS EN LA LOCALIDAD D"/><s v="COPIA DE ENVIO DE RADICADO 20251210106201 RESPUESTA AL RADICADO UAERMV NO. 20251120132502 DEL 5 DE AGOSTO DE 2025 ??? SDQS???BTE 3835702025 ??? INTERVENCIÓN CARRERA 100 CON 23 G."/><s v="REQUERIMIENTO 4115982025:REITERACION DE DERECHO DE PETICION POR DETERIORO VIAL Y AUSENCIA DE ANDENES EN CARRERA 116 ??? REGISTRO 2669232025. BTE SE ENCUENTRA EN LA UMV"/><s v="REQUERIMIENTO 4230672025:SOLICITUD MANTENIMIENTO MALLA VIAL CARRERA 102 ENTRE CALLE 22 Y CALLE 22H"/><s v="RESPUESTA RADICAO SDP 1-2025-34605 - DADEP NO. 20252010099371 SOLICITUD CONCEPTO DE SEGMENTO VIAL PARA PROCESO DE PRIORIZACIÓN, CALLE 14C ENTRE CARRERAS 123 Y S.E. (CIV 9001188), LOCALIDAD DE FONTIBÓN."/><s v="INVITACIÓN A LA 7° REUNIÓN DEL COMITÉ IDU PTE CARRERA 70 POR CALLE 26 FECHA: 29 DE AGOSTO DE 2025 HORA: 10:00 A.M. PUNTO DE ENCUENTRO: COSTADO NOR-ORIENTAL ENTRADA A PUENTE PEATONAL ESTACIÓN DE TRANSMILENIO AVENIDA ROJAS ??? UNISALESIANA (TRONCAL CALLE 26"/><s v="COPIA DE RESPUESTA RADICADO DADEP RESPUESTA A TRASLADO SOLICITUD INTERVENCIÓN VIAL RADICADO PERSONERÍA SINPROC 4356167 DE 2025 Y RADICADO ALCALDÍA NO. 20255910082022. REFERENCIA ANTERIOR (9001744): REQUERIMIENTO 3360032025 Y RAD. ALCALDÍA NO. 202559100774"/><s v="REQUERIMIENTO 4151272025:FRENTE A MI CONJUNTO HAY UNA ZONA DESTINADA PARA LA CONSTRUCCIÓN DE UN PARQUE, PERO ESTE AÚN NO SE HA EJECUTADO"/><s v="REQUERIMIENTO 4168902025:REPARACION Y MANTENIMIENTO PARQUE DE EJERCICIOS"/><s v="RESPUESTA DE LA SDP RESPECTO A SOLICITUD CONCEPTO DE SEGMENTO VIAL CALLE 16 H ENTRE CARRERAS 112 Y 111 A PARA PROCESO DE INTERVENCIÓN DE LA LOCALIDAD DE FONTIBÓN."/><s v="REMISION INFOME MENSUAL DE INTERVENTORIA N. 6 VERSION 1 CORRESPONDIENTE AL PERIODO DEL 12 DE JULIO AL 11 DE AGOSTO DE 2025"/><s v="RADICADO NO 202572010032321 22-08-2025 INFORME DE EJECUCIÓN FINANCIERA CONVENIO 216232 JULIO 2025 PARA SU CONOCIMIENTO Y FINES PERTINENTES Y TENIENDO EN CUENTA QUE ENTERRITORIO S.A. ES QUIEN EJECUTA LOS RECURSOS DE LOS CONVENIOS, ANEXO ENVIAMOS LOS INFORM"/><s v="REMISION DERECHO DE PETICION CONTROL POLITICO"/><s v="COPIA DE RADICADO 20251200112271 RESPUESTA AL RADICADO UAERMV NO. 20251120136582 DEL 12 DE AGOSTO DE 2025 ??? DTCI 202538500864701 DEL INSTITUTO DE DESARROLLO URBANO ??? IDU - CALLE 19 A BIS NO. 116 ??31 -LOCALIDAD DE FONTIBÓN."/><s v="COPIA DE RESPUESTA AL RADICADO NÚMERO 202518501178262 DEL 14 DE AGOSTO DE 2025 - CRA 98 25 G 10 - LOCALIDAD DE FONTIBÓN."/><s v="SOLICITUD MANTENIMIENTOS PREVENTIVOS Y CORRECTIVOS PARQUE URBANIZACIÓN LARES DE FONTIBÓN ??? ID 09-373"/><s v="SOLICITUD MANTENIMIENTOS PREVENTIVOS Y CORRECTIVOS PARQUE OIKOS PORTÓN DE HAYUELOS ??? ID 09-359"/><s v="COPIA DE RESPUESTA RADICADO IDRD 20252100319502 DEL 04 DE AGOSTO DE 2025. RADICADO BOGOTÁ TE ESCUCHA 3908042025- MANTENIMIENTO A PARQUES"/><s v="REQUERIMIENTO 4333322025:DETERIORO DE LA MALLA VIAL"/><s v="REQUERIMIENTO 4293792025:SOLICITO LA INTERVENCION Y REPARACION INMEDIATA DE LAS VIAS AFECTADAS PUERTA DE TEJA ZONA DE FONTIBON"/><s v="COPIA DE ENVIO DE RADICADO 20251200112281 RESPUESTA AL RADICADO TRASLADO TMSA 2025-ER-40642 DE TRANSMILENIO S.A., - RADICADO 2025-EE-23872 DE TRANSMILENIO S.A. Y RADICADO UAERMV NO. 20251120136222 DEL 12 DE AGOSTO DE 2025 ??? NOVEDADES MALLA VIAL GMOVIL S"/><s v="REQUERIMIENTO 4269072025:CON LA PRESENTE PONGO EN CONOCIMIENTO NUEVAMENTE LA SITUACION DEL PARQUE DE BOLSILLO QUE SE ENCUENTRA EN EL AREA PERIMETRAL DE LA AGRUPACION RESIDENCIAL QUINTAS DE LA PRADERA 1C, CON LA NOMENCLATURA CARRERA 100 15 A93 Y CARRERA 10"/><s v="INFORME ESPECIAL CAI MACARENA MAL ESTADO DE LA MALLA VIAL"/><s v="INFORME DE POLICÍA ESPECIAL TAPA DE ALCANTARILLA"/><s v="copia de COMUNICACION IDU CON RADICADO 202538500918881 DE FECHA 13/08/2025. RESPUESTA AL RADICADO: 202518501166522 DE FECHA 26/08/2025 ENVÍO RESPUESTA AL RADICADO NÚMERO 202518501166522 DEL 13 DE AGOSTO DE 2025 - CARRERA 82 CON AVENIDA ESPERANZA - LOCALID"/><s v="CONSTRUCCIÓN DE LA INTERSECCIÓN A DESNIVEL DE PUENTE ARANDA Y DEMÁS OBRAS COMPLEMENTARIAS, CORRESPONDIENTES A LAS OBRAS DE ADECUACIÓN AL SISTEMA TRANSMILENIO DE LA TRONCAL CALLE 13 EN BOGOTÁ D.C."/><s v="CONTRATO DE OBRA NO. 1456 DE 2023 ???CONSTRUCCIÓN DE LA INTERSECCIÓN A DESNIVEL DE PUENTE ARANDA Y DEMÁS OBRAS COMPLEMENTARIAS, CORRESPONDIENTES A LAS OBRAS DE ADECUACIÓN AL SISTEMA TRANSMILENIO DE LA TRONCAL CALLE 13 EN BOGOTÁ D.C."/><s v="RESPUESTA AL RADICADO UAERMV NO. 20251120140122 DEL 14 DE AGOSTO DE 2025 ??? SOLICITUD REUNIÓN, MESA DE TRABAJO DIRECCIÓN A CALLE 16D BIS A NO 97 - 18 - LOCALIDAD?? FONTIBÓN Y RADICADO 20251120123282 DE 24-7 2025-???MESA DE TRABAJO REVISIÓN MALLA VIAL - S"/><s v="COPIA DE ENVIO DE RADICADO 20251400111771 MESA DE TRABAJO ??? AVANCES EN LA INTERVENCIÓN VIAL DEL BARRIO COFRADÍA"/><s v="SOLICITUD POR EL MAL ESTYADO Y DETERIORO EN QUE SE ENCUENTRA LA VIA DE LA CALLE 17 ENTRE LA CARRERA 108 Y 110 A"/><s v="RESPUESTA A LA SOLICITUD 202500600504054652 INCONFORMIDAD RESPUESTA SOBRE ARREGLO DE VIA"/><s v="ENVIO DE RADICADO 20251200110381-RESPUESTA AL RADICADO UAERMV NO. 20251120131782 DEL 04 DE AGOSTO DE 2025 ??? PETICION CIUDADANA BOGOTA TE ESCUCHA 3841872025 ??? CALLE 23C NO. 72B-51, BARRIO MODELIA."/><s v="RESPETUOSAMENTE ME DIRIJO ANTE SU DESPACHO, CON EL FIN DE DAR A CONOCER LA PROBLEMÁTICA PRESENTADA EN LA DIRECCIÓN CARRERA 116#22J-18 JURISDICCIÓN DEL CAÍ VERSALLES DE LA LOCALIDAD DE FONTIBÓN EN DONDE LA VÍA SE ENCUENTRA EN MAL ESTADO LO CUAL SUPONE GRAN"/><s v="2025-024487-1 - 25 AGOSTO 2025 SOLICITAMOS AMABLEMENTE SE PUEDA AMPLIAR LA INFORMACIÓN YA QUE NO ES CLARO DENTRO DE ESTE CUAL ES EL REQUERIMIENTO EXACTO SOLICITADO AL PROCESO DE VIGILANCIA EN SALUD PÚBLICA FRENTE AL PROCESO DE SIVIGILA"/><s v="RESPUESTA DADEP - ADJUNTO ENVÍO RESPUESTA DEL RADICADO DADEP 20254000211532 DEL 04 ??? 08 - 2025 ??? RADICADO ALCALDIA NO. 20255920299591 DEL 30/07/2025 ASUNTO: PERMISO PARA INSTALAR BOLARDOS EN ANDÉN ESPACIO PÚBLICO"/><s v="ENVIO DOCUMENTO SECRETARIA DISTRITAL DE AMBIENTE RADICADO NO. 2025EE190273"/><s v="SOLICITUD RADICADO DE COMUNICADO INGI-50260-129-25 - REMISION ITEMS NO PREVISTOS NP-01 ??? NP-21 CONTRATO DE OBRA NO. FDLF-COP-711-2024"/><s v="COPIA DE RESPUESTA ENVÍO RESPUESTA AL RADICADO NÚMERO 202552601180752 DEL 15 DE AGOSTO DE 2025 - RADICADO ALCALDÍA LOCAL DE FONTIBÓN 20255920319341 - AVENIDA CALLE 22 (AV. FERROCARRIL) ENTRE LA CARRERA 88A A LA CARRERA 87C - LOCALIDAD DE FONTIBÓN."/><s v="COMUNICACIÓN IDU CON RADICADO 202538500923671 DE FECHA 15/08/2025. RESPUESTA AL RADICADO: 202552601179402 DE FECHA 27/08/2025 ENVÍO RESPUESTA AL RADICADO NÚMERO 202552601179402 DEL 15 DE AGOSTO DE 2025 - RADICADO ALCALDÍA LOCAL DE FONTIBÓN 20255920321101 "/><s v="COPIA DE COMUNICACIÓN IDU 202538500864881 DE FECHA 12/08/2025. RESPUESTA AL RADICADO: 202552601135922 DE FECHA 05/08/2025PARTE 1 DE 2-ENVÍO RESPUESTA AL RADICADO NÚMERO 202552600975412 DEL 9 DE JULIO DE 2025 Y AL RADICADO NÚMERO 202518500987312 DEL 10 DE "/><s v="REQUERIMIENTO 4316462025:DERECHO DE PETICION ARREGLO VIAS EN MAL ESTADO PUERTA DE TEJA FONTIBON. BTE SE ENCUENTRA EN EL IDU, UMV"/><s v="CERTIFICADO S-2025-258569 EN ATENCIÓN A LA COMUNICACIÓN DEL ASUNTO, SU SOLICITUD, POR TRATARSE DE HECHOS DE LA COMPETENCIA DEL CONSORCIO REDES PED-23, SE PROCEDIÓ A DAR TRASLADO AL CONTRATISTA DE CONFORMIDAD A LO PRECEPTUADO LO REFERIDO EN EL ARTÍCULO 21 "/><s v="COPIA DE RESPUESTA RADICAO SDP 1-2025-34605 - DADEP NO. 20252010099371-SOLICITUD CONCEPTO DE SEGMENTO VIAL PARA PROCESO DE PRIORIZACIÓN, CALLE 14C ENTRE CARRERAS 123 Y S.E. (CIV 9001188), LOCALIDAD DE FONTIBÓN."/><s v="COMUNICACIÓN IDU 202538500864881 DE FECHA 12/08/2025. RESPUESTA AL RADICADO: 202552601135922 DE FECHA 05/08/2025 PARTE 2 DE 2"/><s v="SOLICITUD DE ACOMPAÑAMIENTO PARA REALIZAR INVENTARIO VIAL DE INGRESO PARA EL PK6+164 LA LOCALIDAD DE FONTIBÓN MARTE 2 DE SEPTIEMBRE DE 2025 SEPARADOR CENTRAL DEL COSTADO OCCIDENTAL DE LA CALLE 22 CON KRA 97 HORA: 11:00 A.M"/><s v="CONTRATO DE OBRA 1-01-25500-1551-2024 CUYO OBJETO ES ???TERMINACIÓN DE LAS OBRAS FALTANTES, PARA LA RENOVACIÓN DEL SISTEMA TRONCAL DE ALCANTARILLADO DE LA SUBCUENCA BOYACA-INTERCEPTOR CENTRO IZQUIERDO Y DERECHO???"/><s v="COPIA DE RESPUESTA DERECHO DE PETICIÓN GE-2025-109955-MEBOG, RADICADO 2-2025-22210 HAY UNA ZONA DESTINADA PARA LA CONSTRUCCIÓN DE UN PARQUE, PERO ESTE AÚN NO SE HA EJECUTADO, MIENTRAS ESTO OCURRE DEBO IR AL PARQUE MÁS CERCANO LLAMADO SAUZALITO PARA PODER "/><s v="REMISIÓN CARTILLA DE PMT ALTO IMPACTO CIERRES VIALES ??? LA NUEVA 13 LOTE 1 ENTRE CARRERA 50 Y 55."/><s v="COPIA DE RESPUESTA AL RADICADO UAERMV NO. 20251120139432 DEL 14 DE AGOSTO DE 2025 ??? COMUNICACIÓN DTCI 202538500875811 DEL INSTITUTO DE DESARROLLO URBANO ??? RADICADO CONCEJO DE BOGOTÁ 2025EE14192 ??? SOLICITUD INFORMACIÓN SEGMENTOS VIALES LOCALIDAD DE F"/><s v="COPIA DE RESPUESTA AL RADICADO 20251120139242-RESPUESTA AL RADICADO UAERMV NO. 20251120139242 DEL 14 DE AGOSTO DE 2025, RELACIONADO CON EL TRASLADO DEL FONDO DE DESARROLLO LOCAL DE FONTIBÓN, IDENTIFICADO CON EL NO. 20255920312931 DEL 8 DE AGOSTO DE 2024. "/><s v="RESPUESTA AL DERECHO DE PETICIÓN N. E2025-095045"/><s v="20256000264651- RESPUESTA A RADICADO IDRD NO. 20252100316712 DEL 01 DE AGOSTO DE 2025, ACERCA DE SOLICITUD DE PODA DE PASTO Y MANTENIMIENTO DE PARQUES EN CIUDAD HAYUELOS."/><s v="COPIA DE RADICADO 20251200113201-ENVÍO RESPUESTA AL RADICADO NÚMERO 202518501136462 DEL 5 DE AGOSTO DE 2025 - CARRERA 100 CON CALLE 23G - LOCALIDAD DE FONTIBÓN .."/><s v="COPIA DE CONTRATO DE OBRA NO. FDLF-COP-719-2024, QUE TIENE COMO OBJETO: ???CONTRATAR MEDIANTE EL SISTEMA DE PRECIOS UNITARIOS FIJOS SIN FORMULA DE AJUSTE, A MONTO AGOTABLE, LA ADECUACIÓN, MANTENIMIENTO Y/O DOTACIÓN DE LA INFRAESTRUCTURA Y MOBILIARIO DE LA"/><s v="REQUERIMIENTO 4344602025: DERECHO DE PETICION PARA REPARACION INMEDIATA DE LAS VIAS AFECTADAS DE PUERTA DE TEJA UNO DE LOS BARRIOS MAS ANTIGUOS Y REPRESENTATIVOS DE LA LOCALIDAD DE FONTIBON. URGENTE BIEN COMUN"/><s v="COPIA DE SOLICITUD INFORMACIÓN PARQUES LOCALIDAD FONTIBÓN-SOLICITAR MUY AMABLEMENTE SE REALICE EL DIAGNÓSTICO TÉCNICO Y VERIFICACIÓN PARA LA INSTALACIÓN E INTERVENCIÓN DE LOS SIGUIENTES PARQUES EN LA LOCALIDAD DE FONTIBÓN"/><s v="2025EE16097 - DERECHO DE PETICION CONTROL POLITICO DARIO FERNANDO CEPEDA PEÑA"/><s v="2025EE16057 -SOLICITUD DE RESPUESTA - MESA DE TRABAJO PROBLEMÁTICA MALLA VIAL LOCALIDAD DE FONTIBÓN"/><s v="COPIA DE ALCANCE A RADICADO RESPUESTA UMV 20251200112211 DE 268-2025 DE SOLICITUD RADICADO 20251120132672 DE 5-8-2025 ???PETICION CIUDADANA BOGOTA TE ESCUCHA 3854582025&quot;"/><s v="COPIA DE ENVÍO ENVÍO RESPUESTA AL RADICADO NÚMERO 202552601169482 Y AL RADICADO NÚMERO 202552601169052 DEL 13 DE AGOSTO DE 2025 - RADICADO CONCEJO DE BOGOTÁ 2025EE15129 - SEGMENTOS VIALES - LOCALIDAD DE FONTIBÓN"/><s v="COPIA DE RESPUESTA RADICADO DADEP-SOLICITUD INFORMACIÓN CALLE 22J ENTRE CARRERA 119A A LA CARRERA 120 ??? SOLICITUD MESA DE TRABAJO Y ACOMPAÑAMIENTO"/><s v="REMISION SOLICITUD DE RESPUESTA."/><s v="COPIA DE RESPUESTA AL RADICADO NÚMERO 202552601177542 DEL 14 DE AGOSTO DE 2025 - RADICADO ALCALDÍA LOCAL DE FONTIBÓN 20255920317051 - LOCALIDAD DE FONTIBÓN."/><s v="SOLICITUD DE VISITA DE INGENIEROS PARA ESTUDIO TRAMITE DE INTERVENCION, ARREGLO Y REPARACION DE LA CALZADA DE TRANSITO DE LA RUTA DE BUSES DEL SITP"/><s v="PROPUESTA PARA SUSCRIBIR CONVENIO INTERADMINISTRATIVO ENTRE EL FONDO DE DESARROLLO LOCAL DE FONTIBÓN Y LA UNIDAD ADMINISTRATIVA ESPECIAL DE REHABILITACIÓN Y MANTENIMIENTO VIAL."/><s v="SOLICITUD ESTADO MALLA VIAL LOCALIDAD FONTIBON"/><s v="COPIA DE ENVÍO RESPUESTA AL RADICADO NÚMERO 202518501198882 DEL 20 DE AGOSTO DE 2025 - TRANSVERSAL 95 A CON CALLE 25 D - LOCALIDAD DE FONTIBÓN."/><s v="INFORME DE POLICIA ESPECIAL, REPOSICION DE LAS SEÑALES Y ARREGLO DEL ANDEN"/><s v="SOLICITUD INFORMACION ESTADO DE PAGO ACTA PARCIAL 12 CTO 381- 2023 Y SOLICITUD NOMBRE COMPLETO Y CEDULA DE CIUDADANIA DEL PERSONAL A CARGO"/><s v="RESPUESTA RAD DADEP 20254000222312; 20254000223272 ??? RAD SDG 20255920317201; 20255920322171-SOLICITUD DE MANTENIMIENTO PARQUE PORTÓN DE LA SABANA ??? REQUERIMIENTO 3749072025 Y 3855602025"/><s v="QUEJA POR MAL ESTADO DE LA CALLE 22H Y DISPOSICION DE RESIDUOS CON MALOS OLORES EN EL BARRIO SANTANDER, LOCALIDAD DE FONTIBON"/><s v="SOLICITUD DE REPARCHEO-UN HUECO QUE SE ENCUENTRA FRENTE A MI VIVIENDA UBICADA EN LA CARRERA 116 NO 19-12 BARRIO BATAVIA FONTIBON."/><s v="ENVÍO RESPUESTA AL RADICADO NÚMERO 202518501209572 DEL 21 DE AGOSTO DE 2025 - CARRERA 100 ENTRE CALLE 16 Y 17 - LOCALIDAD DE FONTIBÓN."/><s v="INFORME POLICIA ESPECIAL CAI VERSALLES-CON EL FIN DE DAR A CONOCER LA PROBLEMÁTICA PRESENTADA EN LA DIRECCIÓN CARRERA 102 CON CALLE 22G JURISDICCIÓN DEL CAÍ VERSALLES DE LA LOCALIDAD DE FONTIBÓN EN DONDE LA VÍA SE ENCUENTRA EN MAL ESTADO LO CUAL SUPONE GR"/><s v="PROYECTO: BONAIRE-SALAMANCA RESERVADO - RESPUESTA AL COMUNICADO TRANSMILENIO NO. 2025-ER-41317 CON RADICADOS IDU NO. 202552601159172 Y 202552601157152 DEL 12/08/2025"/><s v="COPIA DE CONSULTADO EL SISTEMA DE INFORMACIÓN DE LA DEFENSORÍA DEL ESPACIO PÚBLICO SIDEP II Y SIGDEP, SE IDENTIFICÓ EL PREDIO OBJETO DE SU CONSULTA, EL CUAL SE UBICA DENTRO DE LOS LINDEROS DEL SECTOR CATASTRAL FONTIBÓN CENTRO Y SE IDENTIFICA CON EL REGIST"/><s v="REMISION- RESPUESTA AL RADICADO SDM NO 202561203012292"/><s v="COPIA DE RESPUESTA SISTEMA DISTRITAL PARA LA GESTIÓN DE PETICIONES CIUDADANAS BTE: 3487602025 / SDP 1-2025-37081RADICADOS DADEP NO. 20252010112551 DEL 10-07-2025 Y NO. 20254000179752 DEL 08-07-2025; REQUERIMIENTO DADEP: 3114582025 Y RADICADO ALCALDÍA LOCA"/><s v="SOLICITUD URGENTE DE INTERVENCION EN LA MALLA VIAL BARRIO THALIA"/><s v="ITP NUESTROS PRODUCTOS"/><s v="PRESENTACION CONTRATO DE OBRA N. 1-01-33100-1660-2024"/><s v="RESPUESTA AL RADICADO UAERMV NO. 20251120148522 DEL 28 DE AGOSTO DE 2025 ??? BTE 4316462025??? INTERVENCIÓN DIAGONAL (CALLE )24C ENTRE CARRERAS 96 Y 96 B Y CARRERA 96 ENTRE DIAGONAL 24C Y CALLE 25 G BIS, LOCALIDAD DE FONTIBÓN.DERECHO DE PETICION PARA REPA"/><s v="CONVOCATORIA CONSTRUCCIÓN PLAN DE TRABAJO CONFLICTIVIDAD RECODO"/><s v="ENTREGA BOLETIN TRIMESTRAL 1 EDICION - ALO COMUNICA"/><s v="COPIA DE RESPUESTA 20256100274721 - RESPUESTA AL RADICADO IDRD NO. 20252100338552 ???(???) OFÍCIESE AL IDRD PARA DE MANERA URGENTE REALICE UNA VISITA EL PARQUE EL GOLFITO BARRIO MODELIA, Y EXPIDA UN INFORME TÉCNICO DETALLADO DE LAS CONDICIONES ACTUALES DE"/><s v="COPIA DE RESPUESTA AL RADICADO NÚMERO 202518501262822 DEL 1 DE SEPTIEMBRE DE 2025 - CALLE 23 B DESDE LA CARRERA 116 HASTA LA CARRERA 126 - LOCALIDAD DE FONTIBÓN."/><s v="COPIA DE RADICADO NÚMERO 202518501209572 DEL 21 DE AGOSTO DE 2025 - CARRERA 100 ENTRE CALLE 16 Y 17 - LOCALIDAD DE FONTIBÓN."/><s v="COPIA DE ENVÍO RESPUESTA AL RADICADO NÚMERO 202518501166522 DEL 13 DE AGOSTO DE 2025 - CARRERA 82 CON AVENIDA ESPERANZA - LOCALIDAD DE FONTIBÓN.-POR FAVOR, REVISEN LA CARRERA 82 CON AV. ESPERANZA, ESTA DEMASIADO DETERIORADA, SE ESTA FORMANDO MUCHO TRANCON"/><s v="2025EE16533- DERECHO DE PETICIÓN (DETERIORO DE LA MALLA VIAL EN EL BARRIO MODELIA).CONCEJAL HUMBERTO RAFAEL AMÍN MARTELO"/><s v="DERECHO DE PETICIÓN - SOLICITUD MANTENIMIENTO INTEGRAL VIAL CARRERA 72B #23G-06 - RADICADO DE ANTECEDENTE: 20234603623072"/><s v="DERECHO DE PETICION SOLICITUD DE REDUCTORES CONJUNTO SENDEROS DE MODELIA"/><s v="RADICADO EAAB-ESP E-2025-093078 CONCEPTO DETERIORO ANDENES"/><s v="ENVÍO RESPUESTA AL RADICADO NÚMERO 202552601249482 DEL 29 DE AGOSTO DE 2025 - RADICADO ALCALDÍA LOCAL DE FONTIBÓN 20255920328951 - CALLE 22 ENTRE CARRERA 102 Y CARRERA 103 - LOCALIDAD DE FONTIBÓN.DAÑO SIGNIFICATIVO EN LA MALLA VIAL EN LA DIRECCIÓN CALLE 2"/><s v="COPIA DE RESPUESTA 2025EE16476 2025ER15879- RESPUESTA AL RADICADO IDIGER NO. 2025ER15879 - PQRS 3529822025 BOGOTA TE ESCUCHA ???COMO REPRESENTANTES CIUDADANOS Y EN EJERCICIO DEL DERECHO FUNDAMENTAL DE PETITION (ART. 23 C.P.), NOS PERMITIMOS ADVERTIRFORMAL"/><s v="COPIA DE RESPUESTA SOLICITUD INFORMACIÓN / SEGMENTO VIAL LOCALIDAD DE FONTIBÓN BARRIO EL CHANCO / CARRERA 123 ENTRE CALLE 12C-16 A CALLE 13C-06. RAD. IDU NO. 202552601216622 Y 202552601218102 DEL 22-08-2025."/><s v="COPIA DE RESPUESTA AL RADICADO NÚMERO 202552601248642 DEL 29 DE AGOSTO DE 2025 - RADICADO ALCALDÍA LOCAL DE FONTIBÓN 20255920329021 - CARRERA 106 CON DIAGONAL 16 - LOCALIDAD DE FONTIBÓN."/><s v="COPIA DE ENVÍO RESPUESTA AL RADICADO NÚMERO 202552601265552 ??? NUNC 110016000017202205385 ??? SDM 202531110271951."/><s v="COPIA DE ENVÍO RESPUESTA AL RADICADO NÚMERO 202518501262762 DEL 1 DE SEPTIEMBRE DE 2025 - CARRERA 82 # 22D - 37 - LOCALIDAD DE FONTIBÓN."/><s v="SOLICITUD RADICADO DE COMUNICADO INGI-50260-134-25 POR MEDIO DEL PRESENTE LA INTERVENTORÍA ING INGENIERIA S.A.S SE PERMITE REMITIR EL COMUNICADO INGI-50260-134-25 CON ASUNTO ???INFORME NO 4 PIN AMBIENTAL NO. 26980 DEL CONTRATO FDLF-711-2024 GESTIÓN REALIZ"/><s v="COPIA DE RESPUESTA SOLICITUD DE CREACIÓN DE MESA DE DIÁLOGO SOBRE MOVILIDAD, SEGURIDAD, ILUMINACIÓN Y DISPOSICIÓN DE RESIDUOS EN EL BARRIO PUERTA DE TEJA, FONTIBÓN. RADICADOS IDU NO. 202552601246442, 202552601247182 Y 202552601276352."/><s v="ENVIÓ DOCUMENTO SECRETARIA DISTRITAL DE AMBIENTE RADICADO NO. 2025EE200481 RADICADO SDA 2025ER180862 DEL 12 DE AGOSTO DEL 2025. RADICADO ALF 20255920308021 DEL 04 DE AGOSTO DEL 2025 EN ATENCIÓN AL ASUNTO DE LA REFERENCIA, DONDE SOLICITA: ??????UN CONCEPTO"/><s v="COPIA DE ENVIO DE RADICADO 20251200112901 RESPUESTA AL RADICADO UAERMV NO. 20251120145832 DEL 26 DE AGOSTO DE 2025 ??? SDQS???BTE 4293792025 ??? DERECHO DE PETICION PARA REPARACIÓN INMEDIATA DE LAS VÍAS AFECTADAS BARRIO PUERTA DE TEJA ??? LOCALIDAD DE FON"/><s v="INFORME DE POLICÍA ESPECIAL (TAPA DE ALCANTARILLA DESPERDICIO DE AGUA)"/><s v="NOTIFICACIÓN INICIO DE ACTIVIDADES PK6+164 - FONTIBÓN-NOTIFICACION DE INICIO DE ACTIVIDADES DE LA ORDEN DE MANTRENIMIENTO NO.24031217"/><s v="COPIA DE ENVÍO RESPUESTA AL RADICADO NÚMERO 202518501238882 DEL 27 DE AGOSTO DE 2025 - LOCALIDAD DE FONTIBÓN."/><s v="RADICADO ACUEDUCTO NO E-2025-092656 INSTALACIÓN TAPA POZO-FUNCIONARIOS DE LA EAAB, INSTALARON TAPA DE POZO DE INSPECCIÓN EN LA CARRERA 68D NO. 19 -00 QUEDANDO EL SISTEMA TRABAJANDO EN CONDICIONES NORMALES"/><s v="COPIA DE ENVÍO RESPUESTA AL RADICADO NÚMERO 202518501238732 DEL 27 DE AGOSTO DE 2025 - CALLE 17 ENTRE LA CARRERA 108 Y 110A - LOCALIDAD DE FONTIBÓN."/><s v="COPIA DE ENVÍO RESPUESTA AL RADICADO NÚMERO 202518501198882 DEL 20 DE AGOSTO DE 2025 - TRANSVERSAL 95 A CON CALLE 25 D - LOCALIDAD DE FONTIBÓN.-INTERVENCIÓN DE LA VÍA UBICADA EN LA TRANSVERSAL 95 A CON CALLE 25 D"/><s v="REMISION ACTA DE COSTO N. 3 DEL CONTRATO DE OBRA FDFL-COP-711-2024, CON VISTO BUENO DE LA INTERVENTORIA"/><s v="REMISION ACTA DE COSTOS N. 3 DEL CONTRATO DE INTERVENTORIA FDLF-CIV-717-2024"/><s v="COPIA DE COMUNICACIÓN IDU CON RADICADO 202538500953231 DE FECHA 26/08/2025. RESPUESTA AL RADICADO: 202518501230522 DE FECHA 03/09/2025 DERECHO DE PETICION PARA REPARACIÓN INMEDIATA DE LAS VÍAS AFECTADAS BARRIO PUERTA DE TEJA ??? LOCALIDAD DE FONTIBON."/><s v="RESPUESTA AL RADICADO UAERMV NO. 20251120143592 DEL 22 DE AGOSTO DE 2025 ??? SITUACIÓN PROBLEMÁTICA COLECTIVA NÚMERO 21603 Y 21663 ??? INTERVENCIÓN CARRERA 122 NO. 17D ??? 34 Y CALLE 42G SUR NO. 90 ??? 22. SE REPORTA SITAUCION PROBLEMATICA SOBRE VIA EN MA"/><s v="COPIA DE RESPUESTA RADICADO 20251120123942 DE 25-7-2025&quot;MESA DE TRABAJO SOBRE DETERIORO DE LA MALLA VIAL ??? BARRIO VILLEMAR.&quot;-???PROBLEMÁTICA RELACIONADA CON EL DETERIORO DE LA MALLA VIAL EN EL TRAMO COMPRENDIDO ENTRE LA CARRERA 96C ENTRE LA CALLE 20A Y "/><s v="TRANCON AVENIDA FERROCARRIL HAYUELOS"/><s v="RESPUESTA AL RADICADO UAERMV NO. 20251120142432 DEL 20 DE AGOSTO DE 2025 ??? SDQS-BTE BOGOTÁ TE ESCUCHA 4138112025 ??? SOLICITUD ARREGLO VIA CALLE 20 ENTRE LA CARRERA 103A A LA 104."/><s v="COPIA DE ENVÍO RESPUESTA AL RADICADO NÚMERO 202552601250692 DEL 29 DE AGOSTO DE 2025- RADICADO ALCALDÍA LOCAL DE FONTIBÓN 20255920326871 - AVENIDA LA ESPERANZA CON CARRERA 104B - LOCALIDAD DE FONTIBÓN."/><s v="COOPIA DE ENVIO DE RADICADO 20251200115381 RESPUESTA AL RADICADO UAERMV NO. 20251120147122 DEL 27 DE AGOSTO DE 2025 ??? SDQS-BTE 4344602025 - INTERVENCIÓN DIAGONAL 24C ENTRE CARRERA 96 Y CARRERA 96B Y CARRERA 96 ENTRE DIAGONAL 24C Y CALLE 25G BIS."/><s v="COPIA DE ENVIO DE RADICADO 20251200116071 - RESULTADO MESA DE TRABAJO LOCALIDAD DE FONTIBÓN&quot;"/><s v="ENVÍO RESPUESTA AL RADICADO NÚMERO 202552601248722 Y AL RADICADO NÚMERO 202552601248102 - RADICADOS ALCALDÍA LOCAL DE FONTIBÓN 20255920330411 Y 20255920334211 - CARRERA 116 ENTRE LA CALLE 17 Y CALLE 18 - LOCALIDAD DE FONTIBÓN."/><s v="&quot;REQUERIMIENTO 4576682025:SOLICITUD REDES SOCIALES @ELCARRUSELDEANDRES &quot;"/><s v="DIOS Y PATRIA ENVIO INFORME CAI VERSALLES PROBLEMATICA AVENIDA 129#22-91 JURISDICCIÓN DEL CAÍ VERSALLES DE LA LOCALIDAD DE FONTIBÓN EN DONDE LA ALCANTARILLA SE ENCUENTRA SIN TAPA, L"/><s v="REQUERIMIENTO 4584432025:DERECHO DE PETICION REHABILITACION INTEGRAL Y DEFINITIVA DE LA VIA PUBLICA CARRERA 72B ENTRE CALLES 23F Y 26G, ASI COMO EL CUMPLIMIENTO DE LOS COMPROMISOS OFICIALES ADQUIRIDOS POR ESTA ALCALDIA LOCAL EN 2023."/><s v="INFORME DE POLICÍA ESPECIAL CAI MODELIA"/><s v="CONTRATO DE OBRA NO. FDLF-711-2024 ??? CONTRATAR A PRECIOS FIJOS Y A MONTO AGOTABLE LAS ACTIVIDADES DE CONSTRUCCIÓN DE LA MALLA VIAL Y ESPACIO PÚBLICO, DERIVADOS DEL CONTRATO DE CONSULTORÍA 440 DE 2022, EN LA LOCALIDAD DE FONTIBÓN."/><s v="INFORME DE POLICÍA ESPECIAL CAI VERSALLES"/><s v="INFORME DE POLICIA ESPECIAL CAI SABANA GRANDE MAL ESTADO DE MALLA VIAL"/><s v="INFORME DE POLICIA ESPECIAL CAI MODELIA"/><s v="REQUERIMIENTO 4612812025:SE REQUIERE REPARCHEAR VIA EN CALLE 23 F POR 96G-00 EN ESQUINA PARQUE EL RUBI"/><s v="PRESENTACIÓN CONTRATO DE OBRA 1-01-33100-1660-2024-RENOVACIÓN DE REDES DE ALCANTARILLADO SANITARIO Y PLUVIAL DEL BARRIO VISIÓN SEMINDUSTRIAL DE LA ZONA 3 DE LA EAAB-ESP"/><s v="ENVIO DOCUMENTO SECRETARIA DISTRITAL DE AMBIENTE RADICADO NO. 2025EE200481 RADICADO SDA 2025ER180862 DEL 12 DE AGOSTO DEL 2025. RADICADO ALF 20255920308021 DEL 04 DE AGOSTO DEL 2025 EN ATENCIÓN AL ASUNTO DE LA REFERENCIA, DONDE SOLICITA: ??????UN CONCEPTO"/><s v="SOLICITUD DE GESTION ANTE LA ALCALDIA. DEPOSITOS DE AGUA QUE AFECTAN LA ESTRUCTURA DEL CONJUNTO"/><s v="COPIA DE RESPUESTA AL RADICADO UAERMV NO. 20251120146332 DEL 26 DE AGOSTO DE 2025 ??? PETICION CIUDADANA BOGOTA TE ESCUCHA 4333322025 ??? CALLE 17 CON 108 HUNDIMIENTO."/><s v="COPIA DE ENVIO DE RADICADO 20251210118361 - RESPUESTA AL RADICADO UAERMV NO. 20251120151672 DEL 2 DE SEPTIEMBRE DE 2025 ???COMUNICACIÓN SS 202531110294221 DE LA SECRETARIA DE MOVILIDAD ??? INTERVENCIÓN DE LA CALLE 19 ENTRE 106 Y 106BIS ??? CALLE 19 ENTRE "/><s v="COPIA DE ENVIO DE RADICADO 20251210116581 RESPUESTA AL RADICADO UAERMV NO. 20251120150862 DEL 2 DE SEPTIEMBRE DE 2025 ??? COMUNICADO DTCI NO. 202538500943031 DEL INSTITUTO DE DESARROLLO URBANO ??? IDU - SDQS-BTE 4161162025 - INTERVENCIÓN CARRERA 100 ENTRE"/><s v="COPIA DE CERTIFICADO. COMUNICACIÓN IDU CON RADICADO 202518500975561 DE FECHA 03/09/2025. RESPUESTA AL RADICADO: 202552601271572 DE FECHA 08/09/2025-RESPUESTA A LA PETICIÓN DE LA COMUNIDAD QUE BUSCA INFORMACIÓN SOBRE POSIBLES PLANES DE INTERVENCIÓN VIAL, S"/><s v="COPIA DE RESPUESTA AL RADICADO NÚMERO 202518501238732 DEL 27 DE AGOSTO DE 2025 - CALLE 17 ENTRE LA CARRERA 108 Y 110A - LOCALIDAD DE FONTIBÓN."/><s v="COPIA DE HOJA DE VIDA EDWIN BARAJAS Y PAGOS DE SERVICIOS PENDIENTES."/><s v="RESPUESTA AL COMUNICADO TRANSMILENIO NO. 2025-ER-41317 CON RADICADOS IDU NO. 202552601159172 Y 202552601157152 DEL 12/08/2025-???SOLICITAR HABILITACIÓN DEL CARRIL VEHICULAR Y ADECUACIÓN DEL ESPACIO PEATONAL EN LA CALLE 19 A BIS, COSTADO SUR, FRENTE AL CON"/><s v="REQUERIMIENTO 4696202025:SOLICITUD REDES SOCIALES @JUANCARLOSACUNA"/><s v="REQUERIMIENTO 4667072025:SE REQUIERE REPARCHAR VIA EN FONTIBON EN CARRERA 98 19-54"/><s v="COPIA DE RESPUESTA AL RADICADO NÚMERO 202518501296322 DEL 8 DE SEPTIEMBRE DE 2025 - LOCALIDAD DE FONTIBÓN"/><s v="COPIA DE ENVIO DE RADICADO 20251400119191 - RESPUESTA A LA COMUNICACIÓN 202538500929141 DEL - INSTITUTO DE DESARROLLO URBANO - IDU CON RADICADO UAERMV NO. 20251120148792 DEL 29 DE AGOSTO DE 2025. INTERVENCIÓN SEGMENTOS VIALES - LOCALIDAD DE FONTIBÓN."/><s v="RESPUESTA AL RADICADO UAERMV NO. 20251120152792 DEL 04 DE SEPTIEMBRE DE 2025 ??? PETICIÓN DE REDES SOCIALES ??? FACEBOOK @ELCARRUSELDEANDRES ??? INTERVENCIÓN CARRERA 116 FONTIBÓN.-ÉSTE ES EL ESTADO DE LA CARRERA 116, VÍA PRINCIPAL EN LA LOCALIDAD QUE CONE"/><s v="COPIA DE RESPUESTA 1-2025-40909 - IDU 202552601070272 - DERECHO DE PETICIÓN. SOLICITUD DE INFORMACIÓN PÚBLICA SOBRE LOS SEGMENTOS VIALES IDENTIFICADOS CON LOS CÓDIGOS 9003823 Y 9003838, Y LOS ANDENES CON PK_ID_ANDEN 92063557 Y 92063560, EN EL MARCO DE LA "/><s v="Derecho de Petición Rehabilitación integral y definitiva de la vía pública Carrera 72B entre Calles 23F y 26G, así como el cumplimiento de los compromisos oficiales adquiridos por esta Alcaldía Local en 2023."/><s v="OFC FON-719-015 ACTUALIZACIÓN DE PERSONAL PARA EJECUCIÓN DE ACTIVIDADES."/><s v="COPIA DE RESPUESTA AL RADICADO NÚMERO 202518501289882 DEL 5 DE SEPTIEMBRE DE 2025 - LOCALIDAD DE FONTIBÓN."/><s v="ENTREGA ACTA DE LIQUIDACION DE CUENTA DE COBRO N.3 CONTRATO 736 DE 2024"/><s v="ENTREGA DE INFORMES FINALES CONTRATO 736 DE 2024"/><s v="2-2025-19401 - SOLICITUD DE INFORMACIÓN - NÚMERO DEL PROCESO: FDLF-LP-001-2025"/><s v="RESPUESTA AL RADICADO UAERMV NO. 20251120153122 DEL 4 DE SEPTIEMBRE DE 2025 ??? SDQS-BTE 4293792025 ??? COMUNICACIÓN DTCI 202538500954211 DEL INSTITUTO DE DESARROLLO URBANO - INTERVENCIÓN DIAGONAL 24C ENTRE CARRERA 96 Y CARRERA 96B Y CARRERA 96 ENTRE DIAG"/><s v="RESPUESTA AL RADICADO UAERMV NO. 20251120153622 DEL 4 DE SEPTIEMBRE DE 2025 ??? DTCI 202538500956701 DEL INSTITUTO DE DESARROLLO URBANO IDU ??? SDQS???BTE 4448112025 ??? INTERVENCIÓN CARRERA 82 # 22D - 37 - LOCALIDAD DE FONTIBÓN."/><s v="RESPUESTA AL RADICADO UAERMV NO. 20251120152572 DEL 03 DE SEPTIEMBRE DE 2025 ??? SDQS 4562132025 - ARREGLAR ESTA VÍA EN ESTA DIRECCIÓN FONTIBÓN ATHAUALPA....ESTA MUYYY DESTRUIDA ROTA POR DONDE PASA @TRANSMILENIO TC6 FONTIBÓN."/><s v="CONTRATO DE OBRA PÚBLICA NO. 719-2024: ???CONTRATAR MEDIANTE EL SISTEMA DE PRECIOS UNITARIOS FIJOS SIN FORMULA DE AJUSTE, A MONTO AGOTABLE, LA ADECUACIÓN, MANTENIMIENTO Y/O DOTACIÓN DE LA INFRAESTRUCTURA Y MOBILIARIO DE LA CASA DE LA CULTURA DE LA LOCALID"/><s v="REQUERIMIENTO 4658282025: DETERIORO DE LA VIA PUBLICA POR CAUSA DE VEHICULOS PESADOS"/><s v="ALCANCE A SOLICITUD DE ACUERDO CON LA VISITA ZONAS DE CESIÓN PARA PARQUE PRODUCTO DE LA URBANIZACIÓN EL VERGEL DE LA LOCALIDAD DE FONTIBÓN"/><s v="REQUERIMIENTO 4692202025:RECIBA UN CORDIAL SALUDO. ME PERMITO, EN PRIMER LUGAR, RECONOCER Y RESALTAR SU LIDERAZGO Y COMPROMISO DURANTE ESTE PERIODO DE GESTION, EN EL CUAL HA IMPULSADO IMPORTANTES AVANCES PARA LA LOCALIDAD DE FONTIBON, DEMOSTRANDO SENSIBIL"/><s v="RESPUESTA AL RADICADO 2025JBB400082521 // RADICADO SECRETARÍA DE MOVILIDAD 202522408712531 DEL 06 DE AGOSTO DE 2025 // RADICADO 202561202574692 CONCEJO2025EE13713 SOLICITUD DE RECORRIDO DE MALLA VIAL ??? BARRIO LOCALIDAD DE FONTIBÓN."/><s v="REGISTRADO: 20256000284991 - RESPUESTA A REQUERIMIENTO SINPROC 4385267 DE 2025- RESPUESTA AL RADICADO IDRD NO. 20252100377172 DEL 04 DE SEPTIEMBRE DE 2025.- VISITA TECNICA AL GOLFITO URBANIZACION MODELIA SECTOR E"/><s v="RESPUESTA AL RADICADO UAERMV NO. 20251120154732 DEL 5 DE SEPTIEMBRE DE 2025 ??? SDQS-BTE 4612812025 - INTERVENCIÓN CALLE 23F FRENTE AL NÚMERO 96G ??? 00 (ESQUINA)."/><s v="OFICIO JAL 260/2025 - INVITACIÓN SESIÓN DE 18 SEPTIEMBRE DE 2025 - EL TEMADE LA SESIÓN: CANCHAS SINTÉTICAS"/><s v="COPIA DE RESPUESTA AL RADICADO UAERMV NO. 20251120157042 DEL 09 DE SEPTIEMBRE DE 2025 ??? SDQS 4667072025 -SE REQUIERE REPARCHAR VÍA EN FONTIBÓN EN CARRERA 98 19 54."/><s v="FINALIZACION DE OBRA CONTRATO N. 1-01-33100-1429-2023"/><s v="COPIA DE ENVIO DE RADICADO 20251400121941 - RESPUESTA SOLICITUD INFORMACIÓN / SEGMENTO VIAL LOCALIDAD DE FONTIBÓN BARRIO EL CHANCO / CARRERA 123 ENTRE CALLE 12C-16 A CALLE 13C-06. RAD. IDU NO.202552601216622 Y 202552601218102 DEL 22-08-2025."/><s v="Solicitud arreglo de via en el barrio modelia."/><s v="RESPUESTA AL RADICADO UAERMV NO. 20251120157832 DEL 10 DE SEPTIEMBRE DE 2025 ??? COMUNICACIÓN SS 202531111222731 DE LA SECRETARÍA DISTRITAL DE MOVILIDAD - SOLICITUD SEÑALIZACIÓN EN EL BARRIO CAPELLANÍA Y AEROPUERTO. LOCALIDAD DE FONTIBÓN."/><s v="INFORME DE POLICIA ESPECIAL MANTENIMIENTO PARQUE CASANDRA"/><s v="COPIA DE CORREO CERTIFICADO. COMUNICACIÓN IDU CON RADICADO 202538500985091 DE FECHA 10/09/2025. RESPUESTA AL RADICADO: 202518501318102 DE FECHA 11/09/2025 ENVÍO RESPUESTA AL RADICADO NÚMERO 202518501318102 DEL 10 DE SEPTIEMBRE DE 2025 - KR 123 14B 02 - LO"/><s v="INFORME DE POLICÍA ESPECIAL MANTENIMIENTO PARQUE CASANDRA"/><s v="DERECHO DE PETICION - SOLICITUD DE INFORMACION SOBRE PROCESO Y AUTORIZACION PARA ARREGLO DE ANDEN ADOQUINADO EN ESPACIO PUBLICO"/><s v="RESPUESTA AL MEMORANDO SDM NO. 202514000166253. SOLICITUD SEÑALIZACIÓN EN EL BARRIO CAPELLANÍA Y AEROPUERTO. LOCALIDAD DE FONTIBÓN."/><s v="2-2025-19036 - SOLICITUD ACOMPAÑAMIENTO AL RECORRIDO DE CONTROL FISCAL SOBRE EL CONTRATO OBRA PÚBLICA N° 379 DE 2023. - REFERENCIA: ACTUACIÓN ESPECIAL DE FISCALIZACIÓN CÓDIGO 125 PDVCF 2025"/><s v="ENVÍO RESPUESTA AL RADICADO NÚMERO 202552601282942 , RADICADO ALCALDÍA LOCAL DE FONTIBÓN 20255920336161 - SOLICITUD INTERVENCIÓN EN SEGMENTOS VIALES DE LA LOCALIDAD DE FONTIBÓN."/><s v="INFORME DE POLICÍA ESPECIAL CAI SANTANDER - ME PERMITO INFORMAR QUE, EN CUMPLIMIENTO DE LAS FUNCIONES CONSTITUCIONALES Y LEGALES ASIGNADAS A LA POLICÍA NACIONAL, ORIENTADAS A LA PRESERVACIÓN DEL ESPACIO PÚBLICO Y LA CONVIVENCIA CIUDADANA, SE REALIZÓ VERIF"/><s v="COMUNICACIÓN IDU 202538501003341 DE FECHA 16/09/2025. RESPUESTA AL RADICADO: 202552601341832 DE FECHA 15/09/2025 -+ ENVÍO RESPUESTA AL RADICADO NÚMERO 202552601341832 DEL 15 DE SEPTIEMBRE DE 2025 - RADICADO ALCALDÍA LOCAL DE FONTIBÓN 20255920360181 - CARR"/><s v="INFORME DE POLICÍA ESPECIAL CAI SABANA GRANDE"/><s v="RESPUESTA AL RADICADO UAERMV NO. 20251120154622 DEL 5 DE SEPTIEMBRE DE 2025 ??? COMUNICACIÓN 2-2025-48102 DE LA SECRETARÍA DISTRITAL DE PLANEACIÓN ??? INFORMACIÓN SOBRE SEGMENTOS VIALES LOCALIDAD DE FONTIBÓN."/><s v="SOLICITUD ACLARACIÓN RESPECTO A FECHA DE TERMINACIÓN."/><s v="ENVÍO RESPUESTA AL RADICADO NÚMERO 202518501289882 DEL 5 DE SEPTIEMBRE DE 2025 - LOCALIDAD DE FONTIBÓN."/><s v="ENVÍO RESPUESTA AL RADICADO NÚMERO 202552601282942 , RADICADO ALCALDÍA LOCAL DE FONTIBÓN 20255920336161 - SOLICITUD INTERVENCIÓN EN SEGMENTOS VIALES DE LA LOCALIDAD DE FONTIBÓN"/><s v="RESPUESTA AL RADICADO UAERMV NO. 20251120149772 DEL 1 DE SEPTIEMBRE DE 2025 ??? ???GESTIÓN A LA RESPUESTA INVESTIGACIÓN SOCIO EPIDEMIOLÓGICA DE CAMPO SOBRE DEFICIENCIA DE INFRAESTRUCTURA VIAL Y RIESGO DE ACCIDENTALIDAD - CICLOVIA UPZ 77 ZONA FRANCA???"/><s v="REQUERIMIENTO 4833222025:SE SOLICITA DE MANERA FORMAL Y RESPETUOSA LA PAVIMENTACION DE LA VIA TV95 , BARRIO PUERTA DE TEJA YA QUE SE ESTA CONVIRTIENDO EN RESGUARDO DE DELINCUENTES Y BASURERO LO QUE AFECTA LA SALUD Y LA SEGURIDAD DE LA ZONA ADEMAS QUE SE T"/><s v="REQUERIMIENTO 4791612025:DERECHO DE PETICION POR VIA EN MAL ESTADO EN EL BARRIO MODELIA EN BOGOTA"/><s v="RESPUESTA AL RADICADO UAERMV NO. 20251120154322 DEL 5 DE SEPTIEMBRE DE 2025 - INTERVENCIÓN L ANDÉN DE LA AC 22 ENTRE KR 96 Y KR 89."/><s v="COPIA DE ENVIO DE RADICADO 20251200121121- RESPUESTA AL RADICADO UAERMV NO. 20251120152682 DEL 03 DE SEPTIEMBRE DE 2025 ??? FDLF NO 20255920347251, SOLICITUD INTERVENCION Y REPARACION INMEDIATA DE LAS VIAS AFECTADAS PUERTA DE TEJA, LOCALIDAD DE FONTIBÓN."/><s v="Solicitud de información sobre obras de infraestructura en el área de influencia de la UPZ 112 Granjas de Techo - Montevideo (Localidad de Fontibón)"/><s v="COPIA DE RESPUESTA AL RADICADO NÚMERO 202518501343252 DEL 16 DE SEPTIEMBRE DE 2025 - CL 25 D 94 51 - LOCALIDAD DE FONTIBÓN."/><s v="COPIA DE RESPUESTA AL RADICADO NÚMERO 202518501347052 DEL 16 DE SEPTIEMBRE DE 2025 - CARRERA 123 ENTRE CALLE 14 Y CALLE 14 A - LOCALIDAD DEFONTIBÓN."/><s v="COPIA DE COMUNICACIÓN IDU CON RADICADO 202538501008261 DE FECHA 11/09/2025. RESPUESTA AL RADICADO: 202552601319592 DE FECHA 17/09/2025 ENVÍO RESPUESTA AL RADICADO NÚMERO 202552601319592 DEL 11 SEPTIEMBRE DE 2025 - RADICADO TERMINAL DE TRANSPORTE 202500400"/><s v="ENVIO DE RADICADO 20251210123251 - RESPUESTA AL RADICADO UAERMV NO. 20251120160692 DEL 15 DE SEPTIEMBRE DE 2025 ??? SDQS???BTE 4824042025 ??? INTERVENCIÓN CALLE 23 # 73A ??? 01."/><s v="SOLICITO INTERVENCIÓN VIAL POR HUECOS DE ESQUINA A ESQUINA ME DIRIJO AMABLEMENTE A USTEDES CON ARCHIVOS ADJUNTOS DEL ESTADO DE UNA DE LAS CALLES DE FONTIBON, EN ESTE CASO FRENTE A MI LUGAR DE RESIDENCIA QUE ESTÁ TOTALMENTE DESATENDIDO"/><s v="BONAIRE-SALAMANCA RESERVADO. RESPUESTA AL RADICADO ALF 20255920343391 CON RADICADO IDU NO. 202552601282772 DEL 04/09/2025.-SOLICITUD CONSISTENTE EN INTERVENCIÓN DE TODAS LAS ENTIDADES REQUERIDAS PARA DAR UNA PRONTA SOLUCIÓN A LA PROBLEMÁTICA DE SEGURIDAD "/><s v="&quot;REQUERIMIENTO 4823682025: EN FONTIBÓN CALLE 123 CON 14 Y CARRERA 14 A ESTÁN COMO TRUCHAS LOS ANDENES SON UN MONTÓN DE TIERRA Y PASTO MUERTO Y LA USAN CAMIONES Y MUCHO TRÁFICO PESADO&quot;"/><s v="RESPUESTA A LA COMUNICACIÓN 202538500976831 INSTITUTO DE DESARROLLO URBANO - IDU CON RADICADO UAERMV NO. 20251120156992 DEL 9 DE SEPTIEMBRE DE 2025. INTERVENCIÓN CARRERA 100 POR 24 A BIS COSTADO DE SUR A NORTE POR CARRERA 100. LOCALIDAD DE FONTIBÓN."/><s v="&quot;REQUERIMIENTO 4822742025:DE DETERIORO EN LA VÍA PRINCIPAL DEL BARRIO EL REFUGIO EN FONTIBON&quot;"/><s v="REQUERIMIENTO 4824042025:SOLICITUD REDES SOCIALES @JAGRAR"/><s v="RESPUESTA A LA SOLICITUD DE REVISIÓN DEL SERVICIO DE ALUMBRADO PÚBLICO EN EL SECTOR DE LA CALLE 26 CON CARRERA 96 SENTIDO OCCIDENTE- ORIENTE, LOCALIDAD DE FONTIBÓN"/><s v="COPIA DE ENVÍO RESPUESTA AL RADICADO NÚMERO 202518501195212 DEL 17 DE AGOSTO DE 2025 - CALLE 19 A ENTRE CARRERA 80 A Y CARRERA 81 B - LOCALIDAD DE FONTIBÓN."/><s v="NOTIFICACIÓN ATENCIÓN POSIBLE VÁLVULA ILÍCITA - LOCALIDAD DE FONTIBÓN - BOGOTÁ MEDIANTE LA PRESENTE ADJUNTAMOS OFICIO CMC2-MA-ICA-0314-2025 A TRAVÉS DEL CUAL NOTIFICAMOS ATENCIÓN POR POSIBLE VÁLVULA ILÍCITA EN LA LOCALIDAD DE FONTIBÓN, BARRIO ATAHUALPA, C"/><s v="COPIA DE COMUNICACIÓN IDU CON RADICADO 202538501016651 DE FECHA 04/09/2025. RESPUESTA AL RADICADO: 202552601283212 DE FECHA 18/09/2025 - RESPUESTA AL RADICADO IDU 202552601283212. OFICIO CONCEJO 2025EE16533 - SOLICITUD DE INFORMACIÓN INTERVENCIÓN MALLA VI"/><s v="REQUERIMIENTO 4871612025:ME DIRIJO AMABLEMENTE A USTEDES CON ARCHIVOS ADJUNTOS DEL ESTADO DE UNA DE LAS CALLES DE FONTIBON, EN ESTE CASO FRENTE A MI LUGAR DE RESIDENCIA QUE ESTA TOTALMENTE DESATENDIDO. BTE SE ENCUENTRA EN EL IDU Y LA UMV."/><s v="COPIA DE RESPUESTA AL RADICADO NÚMERO 202552601351982 DEL 17 DE SEPTIEMBRE DE 2025 - CARRERA 93 CON AVENIDA FERROCARRIL - LOCALIDAD DE FONTIBÓN."/><s v="SOLICITUD DE PRORROGA- CONTRATO DE PRESTACION DE SERVICIOS N. 708 DE 2024"/><s v="DERECHO DE PETICION-SOLICITUD DE MEDIDAS DE MITIGACION Y APOYO ECONOMICO POR AFECTACIONES A LOCAL COMERCIAL DEBIDO A OBRA PUBLICA"/><s v="DOCUMENTO DE RESPUESTA: 20257201003479-INFORME DE EJECUCIÓN FINANCIERA CONVENIO 216232 AGOSTO 2025"/><s v="REQUERIMIENTO 4823582025:RECONSTRUCCION DE VIA (IDU)40263"/><s v="SOLICITUD DE CONCEPTO TÉCNICO PARA ENDURECER ZONA DE PARQUE 09- 078. URBANIZACIÓN LA LORENA EN FONTIBÓN."/><s v="REQUERIMIENTO 4963612025:SOLICITUD DE INFORMACION OBRAS DE TRAMO 2 DE LA CALLE 13"/><s v="REQUERIMIENTO 4887492025:SOLICITUD URGENTE DE REPARACION VIAL: LOSA FRACTURADA EN BARRIO HAYUELOS"/><s v="REQUERIMIENTO 4900712025:SE COMUNICA CIUDADANO EL DIA 17/09/2025, A LAS 03:27 PM PARA INTERPONER DERECHO DE PETICION INFORMANDO QUE SE REQUIERE LA REPARACION URGENTE DE UN HUECO DE GRAN TAMAÑO UBICADO EN LA CARRERA 93 CON AVENIDA CALLE 22, BARRIO CAPELLAN"/><s v="SERVICIO DE CERTIMAIL - OFICIO 202572010034791 CV 216232 INFORME DE EJECUCIÓN FINANCIERA AGOSTO"/><s v="SOLICITUD RADICADO DE COMUNICADO INGI-50260-137-25 - POR MEDIO DEL PRESENTE LA INTERVENTORÍA ING INGENIERIA S.A.S SE PERMITE REMITIR EL COMUNICADO INGI-50260-137-25 CON ASUNTO ???TRASLADO DEL PLAN DETALLADO DE TRABAJO (PDT) EN SU VERSION 2, CONTRATO FDLF-"/><s v="SOLICITUD RADICADO DE COMUNICADO INGI-50260-138-25- ING INGENIERIA S.A.S SE PERMITE REMITIR EL COMUNICADO INGI-50260-138-25 CON ASUNTO ???SOLICITUD CAMBIO DE ESPECIALISTA ESTRUCTURAL CONTRATO DE OBRA FDLF-COP-711-2024, CON VISTO BUENO DE LA INTERVENTORÍA "/><s v="COPIA DE RADICADO 202572010034791 18-09-2025 INFORME DE EJECUCIÓN FINANCIERA CONVENIO 216232 AGOSTO 2025"/><s v="RESPUESTA RADICADO DADEP - ADJUNTO ENVÍO REFERENCIA: RADICACIÓN DADEP NO. 20254000240712 DE 01-09-2025. RADICACIÓN AR CONSTRUCCIONES NO. GCT -67- 25 DE 02-09-2025. ASUNTO: SOLICITUD DE CONCEPTO VIAL ??? KR 116 PROYECTO TORRES DE FONTIBÓN BARRIO BELÉN ??? "/><s v="RESPUESTA SOLICITUD INTERVENCIÓN VIAL. INFORMACIÓN DEL COSTADO OCCIDENTAL DE LA VÍA DE LA CARRERA 123 ENTRE CALLE 13C A LA CALLE 13D (CIV 9001744)."/><s v="COPIA DE COMUNICACIÓN IDU 202538501016651 DE FECHA 18/09/2025. RESPUESTA AL RADICADO: 202552601283212- RESPUESTA AL RADICADO IDU 202552601283212. OFICIO CONCEJO 2025EE16533 - SOLICITUD DE INFORMACIÓN INTERVENCIÓN MALLA VIAL CARRERA 82 DESDE LA CALLE 24 HA"/><s v="COPIA DE RESPUESTA AL RADICADO UAERMV NO. 20251120158152 DEL 10 DE SEPTIEMBRE DE 2025 ??? SDQS 4731662025 - SOLICITUD RESPETUOSA REPARCHEO &quot;CRÁTERES&quot;."/><s v="RESPUESTA A LA COMUNICACIÓN CON RADICADO UAERMV NO. 20251120156912 DEL 9 DE SEPTIEMBRE DE 2025. SDQS 4696202025."/><s v="COPIA DE ENVIO DE RADICADO 20251200125551 - RESPUESTA AL RADICADO UAERMV NO. 20251120159782 DEL 12 DE SEPTIEMBRE DE 2025 ??? BOGOTA TE ESCUCHA 4692202025 ??? CALLE 22K #98-37."/><s v="INFORME DE POLICIA ESPECIAL MAL ESTADO DE LA MALLA VIAL"/><s v="COMUNICACIÓN IDU CON RADICADO 202538501022891 DE FECHA 18/09/2025. RESPUESTA AL RADICADO: 202552601361922 DE FECHA 19/09/2025 ENVÍO RESPUESTA AL RADICADO NÚMERO 202552601361922 DEL 18 DE SEPTIEMBRE DE 2025 - RADICADO ALCALDÍA LOCAL DE FONTIBÓN 20255920357"/><s v="SOLICITUD DE REUNION DE CARACTERU URGENTE DE MESAS DE TRABAJO PARA DAR CONTINUIDAD A LOS AVANCES EN LOS DIFERENTES PROCESOS"/><s v="INVITACIÓN A LA 1° REUNIÓN DEL COMITÉ IDU DEL PUENTE VEHICULAR DE LA AVENIDA CENTENARIO (CALLE 13) POR AVENIDA BOYACÁ"/><s v="RESPUESTA RADICADO DADEP - ADJUNTO ENVÍO REFERENCIA: RADICADO DADEP 20254000246242 DE 04-09-2025 OFICIO ALF NO. 20255920340651 DE 28-08-2025. ASUNTO: TRASLADO SOLICITUD CONCEPTO TÉCNICO PARA ENDURECER ZONA DE PARQUE 09-201."/><s v="&quot;REQUERIMIENTO 4954772025:EL CRÁTER MONUMENTAL EN LA CARRERA 100 DE #FONTIBÓN JUSTO A ESCASOS METROS DEL PARADERO DE TRANSPORTE PÚBLICO SITP Y FRENTE AL PARQUE FUNDACIONAL&quot;"/><s v="Información finalización del contrato IDU No. 1660 de 2024"/><s v="COPIA DE ENVÍO RESPUESTA AL RADICADO NÚMERO 202518501377382 DEL 22 DE SEPTIEMBRE DE 2025- KR 135 17 35 - LOCALIDAD DE FONTIBÓN."/><s v="ENVÍO RESPUESTA AL RADICADO NÚMERO 202552601379912 DEL 22 DE SEPTIEMBRE DE 2025 Y AL RADICADO 202552601381782 DEL 23 DE SETIEMBRE DE 2025- RADICADO TRANSMILENIO S.A. 2025 EE 28687 - CALLE 23B ENTRE LA CARRERA 118 Y LA CARRERA 119 - LOCALIDAD DE FONTIBÓN ."/><s v="REQUERIMIENTO 5002392025:DERECHO DE PETICION DE INSISTENCIA SOLICITANDO REVOCATORIA DE RESPUESTA EVASIVA Y CUMPLIMIENTO DE COMPROMISOS OFICIALES INCUMPLIDOS DESDE 2023 PARA REHABILITACION INTEGRAL DE VIA CARRERA 72B ENTRE CALLES 23F Y 26G. FUNDAMENTADO EN"/><s v="COPIA DE ENVÍO RESPUESTA AL RADICADO NÚMERO 202552601366612 ??? NUNC 11001310301520220012100 - SDM 202531111645371."/><s v="REITERACIÓN RADICADO IDU 202523500834631 ACTUALIZACIÓN DE INFORMACIÓN DE SOLICITUD DE RESERVAS Y REPORTES DE EJECUCIÓN PARA ACTUALIZACIÓN DEL SISTEMA DE INFORMACIÓN GEOGRÁFICO DEL IDU-SIGIDU."/><s v="COPIA DE RESPUESTA AL RADICADO UAERMV NO. 20251120163442 DEL 18 DE SEPTIEMBRE DE 2025 ??? SDQS-BTE 3899222025 ??? INFORMACIÓN SOBRE SEGMENTOS VIALES LOCALIDAD DE FONTIBÓN."/><s v="SOLICITUD INFORMACIÓN BARRIO LA ALDEA"/><s v="SOLICITUD INFORMACIÓN SOBRE PROYECTOS ESPECÍFICOS QUE VINCULEN PARQUES UBICADOS EN LA LOCALIDAD DE FONTIBÓN, BAJO RADICADO NO. 2025JBB400080932 DE 09 DE SEPTIEMBRE DE 2025 Y RADICADO IDRD NO. 20252100388852 DE 10 DE SEPTIEMBRE"/><s v="ALCANCE AL COMUNICADO INGI-50260-131-25 CON ASUNTO &quot;REMISION ACTA DE COSTOS N.3 DEL CONTRATO DE OBRA FDLF - CIV- 711-2024&quot;"/><s v="ALCANCE AL COMUNICADO INGI-50260-130-25 CON ASUNTO &quot;REMISION ACTA DE COSTOS N.3 DEL CONTRATO DE OBRA FDLF - COP- 711-2024&quot;, CON VISTO BUENO DE LA INTERVENTORIA"/><s v="DERECHO DE PETICIÓN - SOLICITUD MANTENIMIENTO INTEGRAL VIAL CARRERA 72B #23G-06 - RADICADO DE ANTECEDENTE: 20255920378711"/><s v="NOTIFICACIÓN DE REPROGRAMACIÓN DE IMPLOSIÓN - PUENTE CALLE 13 CON AV. AMÉRICAS, TRAMO 1 REFERENCIA: CONTRATO DE OBRA NO. 1456 DE 2023 ???CONSTRUCCIÓN DE LA INTERSECCIÓN A DESNIVEL DE PUENTE ARANDA Y DEMÁS OBRAS COMPLEMENTARIAS, CORRESPONDIENTES A LAS OBRA"/><s v="SOLICITUD DE REVISIÓN DE FORMATO DE BALDOSA DE PISO."/><s v="INFORME POLICIA ESPECIAL CAI SABANA GRANDE SITUACIÓN QUE SE VIENE PRESENTANDO EN LA CARRERA 106 CON CALLE 14A, SECTOR CORRESPONDIENTE A LA ZONA DE ATENCIÓN 23."/><s v="REQUERIMIENTO 4968882025:DE LA MANERA MAS ATENTA SOLICITAMOS LA INSTALACION DE BORLARDOS POR EL TEMA DE LOS BICITAXI, MOTOS Y BICICLETA QUE TRANSITAN A ALTA VELOCIDAD POR LA ZONA PEATONAL Y PODRIAN CAUSAR UN ACCIDENTE, AGRADECERIAMOS UNA VISTA POR PARTE D"/><s v="ENVÍO RESPUESTA A LOS RADICADOS 202552601334982 Y 202552601335082. TRASLADO DE TRANSMILENIO S.A. 2025EE27837, 2025ER47438. NOVEDAD PRESENTADA POR E- SOMOS FONTIBÓN S.A.S."/><s v="RUT CONSORCIOS TRABAJOS VIALES"/><s v="&quot;REQUERIMIENTO 5033792025:DERECHO DE PETICION DE INTERES GENERAL PARA LA INTERVENCION Y O REPARACION DE HUECO UBICADO EN LA LOCALIDAD FONTIBON, ENTRE LOS BARRIOS HAYUELOS Y LA FELICIDAD CALLE 19 A, DE SUR A NORTE, COSTADO DERECHO AL PARQUE BOSQUES DE HAYU"/><s v="RESPUESTA AL RADICADO UAERMV NO. 20251120160662 DEL 15 DE SEPTIEMBRE DE 2025??? INTERVENCIÓN CALLE 23B CON CARRERA 119 DEL BARRIO EL REFUGIO EN FONTIBÓN."/><s v="RESPUESTA SOLICITUD INFORME EJECUTIVO CONTRATO DE OBRA FDLF-COP-711-2024 Y CONTRATO DE INTERVENTORIA FDLF-CIV-717-2024"/><s v="OFC FON-719-018 SOLICITUD DE REVISIÓN DE FORMATO DE BALDOSA DE PISO."/><s v="COPIA DE RESPUESTA AL RADICADO 202552601334062 DEL 15 DE SEPTIEMBRE DE 2025. CONSECUTIVO CONCEJO 202502068 . MESA DE TRABAJO SOBRE ANDENES URBANIZACIÓN CARLOS LLERAS."/><s v="COPIA DE RESPUESTA AL RADICADO NÚMERO 202518501383862 DEL 23 DE SEPTIEMBRE DE 2025 - LOCALIDAD DE FONTIBÓN."/><s v="S.P 21738 DEFICIENCIA DE NFRAESTRUCTURA VIAL Y RIESGO DE ACCIDENTALIDAD"/><s v="COPIA DE RESPUESTA AL RADICADO NÚMERO 202552601363942 DEL 18 DE SEPTIEMBRE DE 2025 - RADICADO SECRETARIA DISTRITAL DE MOVILIDAD 202531111645371 - CALLE 23A CON CARRERA 96 G - LOCALIDAD DE FONTIBÓN."/><s v="COPIA DE COMUNICACIÓN IDU 202534601033371 DE FECHA 22/09/2025. RESPUESTA AL RADICADO: 202552601296032-202552601296732 DE 08/09/2025 IDU-348-2020 ???CONSTRUCCIÓN PARA LA ADECUACIÓN AL SISTEMA TRANSMILENIO DE LA AVENIDA CONGRESO EUCARÍSTICO (CARRERA 68) DES"/><s v="Derecho de Petición de Insistencia solicitando revocatoria de respuesta evasiva y cumplimiento de compromisos oficiales incumplidos desde 2023 para rehabilitación integral de vía Carrera 72B. Fundamentado en violaciones constitucionales por someter servic"/><s v="REQUERIMIENTO 5065812025:SOLICITUD DE INTERVENCION CARRERA 97 ENTRE AV. 24 LA ESPERANZA Y LA. AV. 22"/><s v="REQUERIMIENTO 5072002025:SOLICITUD REDES SOCIALES @DAVIDOSORIO"/><s v="COPIA DE RESPUESTA A LA COMUNICACIÓN 202538501008251 INSTITUTO DE DESARROLLO URBANO - IDU CON RADICADO UAERMV NO. 20251120162282 DEL 23 DE SEPTIEMBRE DE 2025. INTERVENCIÓN CALLE 25D NO. 94 - 51. LOCALIDAD DE FONTIBÓN."/><s v="RESPUESTA A LA COMUNICACIÓN CON RADICADO UAERMV NO. 20251120162192 DEL 17 DE SEPTIEMBRE DE 2025. INTERVENCIÓN INTERSECCIÓN DE LA CARRERA 93 CON AVENIDA FERROCARRIL. LOCALIDAD DE FONTIBÓN"/><s v="COPIA DE RESPUESTA AL RADICADO NÚMERO 202552601392882 DEL 24 DE SEPTIEMBRE DE 2025 - CARRERA 82 NO.22D-37 - LOCALIDAD DE FONTIBÓN."/><s v="COPIA DE RESPUESTA AL RADICADO NÚMERO 202518501390712 DEL 23 DE SEPTIEMBRE DE 2025 - LOCALIDAD DE FONTIBÓN."/><s v="RADICACION DE COUMENTOS, CONTRATOS DE SUMINISTRO NO 140404"/><s v="ORDEN DE COMPRA 14004 (SUMINISTRO DE ELEMENTOS DE FERRETERIA Y DEMAS ELEMENTOS REQUERIDOS PARA LA REHABILITACIÓN, MANTENIMIENTO DE LOS PARQUES DE LA LOCALIDAD DE FONTIBON, A MONTO AGOTABLE"/><s v="INVITACIÓN AL ESPACIO DE DEVOLUCIÓN CIUDADANA DE LAS DIRECTRICES DE LO PÚBLICO DE LA ACTUACIÓN ESTRATÉGICA DISTRITO AEROPORTUARIO FONTIBÓN ??? AEDAF"/><s v="REQUERIMIENTO 5040152025:SOLICITUD DE MANTENIMIENTO Y ARREGLO DE ANDENES"/><s v="SOLICITUD DE PRÓRROGA EN LA FECHA DE VENCIMIENTO DE LA ORDEN DE COMPRA NÚMERO 140404, GENERADOS CON OCASIÓN AL ACUERDO MARCO DE PRECIOS NÚMERO CCE-255- AMP-2021."/><s v="COPIA DE RESPUESTA A RADICADO IDRD NO. 20252100380422 DEL 05 DE SEPTIEMBRE DE 2025. INQUIETUD ACERCA DE SOLICITUD DE REVISIÓN POR MURO EN RIESGO DE CAÍDA."/><s v="ALCANCE AL COMUNICADO INGI-50260-129-25 REMISION ITEMS NO PREVISTOS NP-01 ??? NP-21 CONTRATO DE OBRA NO. FDLF-COP711-2024"/><s v="COPIA DE RESPUESTA RADICADO ORFEO IDRD NO. 20252100386712 DEL 09 DE SEPTIEMBRE DE 2025"/><s v="MANTENIMIENTO PARQUES DE PROXIMIDAD BOSQUE DE MODELIA I Y II ETAPA (PROXIMIDAD) CÓD. 09-082, CALLE 24 F NO. 84 A 85 - LOCALIDAD FONTIBÓN"/><s v="COPIA DE RESPUESTA A SOLICITUD DE INTERVENCION Y MANTENIMIENTO EN PARQUE 09-083-LOCALIDAD DE FONTIBON RADICADO IDRD NO 2025100387032 Y RADICADO DADEP NO 20253030150601"/><s v="ENVÍO RESPUESTA AL RADICADO NÚMERO 202518501347052 DEL 16 DE SEPTIEMBRE DE 2025 - CARRERA 123 ENTRE CALLE 14 Y CALLE 14 A - LOCALIDAD DE FONTIBÓN."/><s v="COPIA DE RESPUESTA AL RADICADO BOGOTÁ TE ESCUCHA SDQS NO. 4584432025 DE LA ALCALDÍA MAYOR. RADICADO NO. 20255920370771 DE LA ALCALDÍA LOCAL DE FONTIBÓN Y RADICADO UAERMV NO. 20251120165042 DEL 22 DE SEPTIEMBRE DE 2025 ??? SOLICITUD INTERVENCIÓN DE LA CARR"/><s v="COPIA DE RESPUESTA AL RADICADO UAERMV NO. 20251120163032 DEL 18 DE SEPTIEMBRE DE 2025 ??? COMUNICACIÓN 2025-EE-28336 DE TRANSMILENIO S.A. ??? RADICADO GM-GE-PT-2025-1318 DE LA EMPRESA GMOVIL S.A.S. ??? NOVEDADES DE INFRAESTRUCTURA - COMPONENTE ZONAL DEL 0"/><s v="COPIA DE RESPUESTA AL RADICADO UAERMV NO. 20251120158262 DEL 10 DE SEPTIEMBRE DE 2025 - SOLICITUD DE APOYO PARA LA RECUPERACIÓN DE ZONAS DURAS EN SEPARADOR VIAL EN LA DIAGONAL 23"/><s v="COPIA DE RESPUESTA AL RADICADO UAERMV NO. 20251120165602 DEL 22 DE SEPTIEMBRE DE 2025 ??? COMUNICACIÓN 2025-EE-28687 - SOLICITUD DE ATENCIÓN DE NOVEDADES DE MAL ESTADO DE MALLA EN CALLE 23D ENTRE CARRERA 118 Y 119."/><s v="COPIA DE RESPUESTA AL RADICADO UAERMV NO. 20251120161612 DEL 16 DE SEPTIEMBRE DE 2025 ??? SDQS???BTE 4823582025 ??? INTERVENCIÓN CARRERA 69B FRENTE AL NÚMERO 19A - 07."/><s v="SOLICITUD MODIFICATORIO NO 1 DE INCLUSIÓN DE ÍTEMS NO PREVISTOS.- CONTRATO DE OBRA PÚBLICA NO. 719-2024: ???CONTRATAR MEDIANTE EL SISTEMA DE PRECIOS UNITARIOS FIJOS SIN FORMULA DE AJUSTE, A MONTO AGOTABLE, LA ADECUACIÓN, MANTENIMIENTO Y/O DOTACIÓN DE LA I"/><s v="INFORME DE POLICÍA ESPECIAL ARREGLO DE LA VÍA"/><s v="REQUERIMIENTO 5123102025:EN COMUNICACION CHAT UMV: HOLA BUEN DIA, EL DIA MIERCOLES EN LA TARDE SE ABRIO UN HUECO PROFUNDO EN LA VIA QUE HA GENERADO ACCIDENTES Y POR LO QUE FUE NECESARIO COLOCAR UN BULTO DE PASTO PARA QUE NO SE GENERARAN MAS INSUCESOS. UBI"/><s v="&quot;REQUERIMIENTO 5106522025:ARREGLO VIASCALLE22K#97-69 BARRIO FONTIBON CENTRO &quot;"/><s v="REQUERIMIENTO 5158072025:ASUNTO: SOLICITUD ARREGLO O REPARACION MALLA VIAL UBICADA EN LA CARRERA 82 NO 23G -BARRIO MODELIA JURISDICCION FONTIBON ??? DERECHO DE PETICION CONFORME AL ARTICULO 23 DE LA CONSTITUCION POLITICA."/><s v="&quot;REQUERIMIENTO 5097482025:SOLICITUD DE INTERVENCION Y REPARACION DE ANDENES ALREDEDOR DEL COLEGIO RODRIGO ARENAS BETANCOURT- FONTIBON RESUMEN: SOLICITUD DE INTERVENCION Y REPARACION DE ANDENES &quot;"/><s v="BUENOS DÍAS. ESPERO QUE NOS HAGAN LA VICITA, PARA LO DEL MURO DEL PARQUE LES AGRADEZCO."/><s v="RESPUESTA AL RADICADO 2025JBB4000104231 / RADICADO CONCEJO DE BOGOTÁ DP25- JUP-380 / SOLICITUD RESPUESTA A LOS COMPROMISOS ADQUIRIDOS EN EL CONCEJO CIUDADANO DE SEGURIDAD REALIZADO EL 11 DE SEPTIEMBRE 2025 EN LA CALLE 23 D NRO. 86- 28, BARRIO CAPELLANÍA -"/><s v="INVITACIÓN A SOCIALIZACIÓN DE PLAN DE MANEJO DE TRÁNSITO (PMT) DE IMPLOSIÓN"/><s v="PLAN DE CONTINUIDAD DE PABIMENTACION"/><s v="DERECHO DE PETICION - SOLICITUD DE CONTINUIDAD EN LA PAVIMENTACION EN LA CALLE 23H ENTRE CARRERA 96F BIS 96G Y 96H BIS"/><s v="REMISION INFORME MENSUAL DE INTERVENTORIA N. 7- VERSION 1 CORRESPONDIENTE AL PERIODO DEL 12 DE AGOSTO AL 11 DE SEPTIEMBRE DE 2026"/><s v="SOLICITUD DE INFORMACION COMPROMISO MESA TECNICA PARA SEGUIMIENTO A PROBLEMATICA DEL PUENTE UBICADO EN EL BARRIO CARLOS LLERAS/FONTIBON/RUPI 955"/><s v="RESPUESTA A ACTA DE REUNIÓN 14 DE JULIO DE 2025 - CANCHAS SINTÉTICAS DE FONTIBÓN. RADICADO IDRD ??? 20252100349092."/><s v="SOLICITUD DE INSPECCION A LA BODEGA DE LA CASA DE LA CULTURA DE FONTIBON"/><s v="OFC FON-719-021 SOLICITUD REUNIÓN VIRTUAL."/><s v="REMISION ACTA DE COSTOS N. 4 DEL CONTRATO DE INTERVENTORIA FDLF-CIV-717-2024"/><s v="COPIA RESPUESTA AL RADICADO SDM NO 202561203411212. SOLICITUD VERIFICACIÓN Y RETIRO DE REDUCTORES DE VELOCIDAD NO REGLAMENTARIOS EN LA CL 25F ENTRE KR 80C Y KR 81D. LOCALIDAD DE FONTIBÓN."/><s v="COPIA RESPUESTA AL RADICADO UAERMV NO. 20251120166202 DEL 23 DE SEPTIEMBRE DE 2025 ??? SDQS-BTE 5033792025 - INTERVENCIÓN CALLE 19A ENTRE AVENIDA CARRERA 86 Y CARRERA 87."/><s v="COPIA DE RESPUESTA AL RADICADO UAERMV NO. 20251120164732 DEL 19 DE SEPTIEMBRE DE 2025 ??? COMUNICACIÓN STCST 202538701023171 DEL INSTITUTO DE DESARROLLO URBANO ??? CONSECUTIVO E-SOMOS-F-TMSA-0295-05092025 - INTERVENCIÓN CARRERA 100 ENTRE CALLE 17 Y CALLE "/><s v="RESPUESTA AL RADICADO UAERMV NO. 20251120167562 DEL 25 DE SEPTIEMBRE DE 2025 ??? SDQS-BTE 4862802025 ??? COMUNICACIÓN DTCI 202538501041991 DEL INSTITUTO DE DESARROLLO URBANO - INTERVENCIÓN CARRERA 10B ENTRE CALLE 19 SUR Y AVENIDA PRIMERO DE MAYO Y CALLE 1"/><s v="REMISION ACTA DE COSTOS N. 4 DEL CONTRATO DE OBRA FDLF-COP-711-2024, CON VISTO BUENO DE LA INTERVENTORIA"/><s v="RESPUESTA A LA COMUNICACIÓN 2025EE16533 DEL CONCEJO DE BOGOTÁ CON RADICADO UAERMV NO. 20251120153412 DEL 4 DE SEPTIEMBRE DE 2025, TRASLADADA POR EL IDU. INTERVENCIÓN CARRERA 82 DESDE LA CALLE 24 HASTA LA CALLE 22. LOCALIDAD DE FONTIBÓN."/><s v="OFC FON-719-020 ALCANCE OFICIO OFC FON-719-019 RADICADO NO. ORFEO: 20255910117772, SOLICITUD DE PRORROGA NO 1"/><s v="COPIA DE RESPUESTA AL RADICADO UAERMV NO. 20251120168092 DEL 25 DE SEPTIEMBRE DE 2025 ??? SDQS-BTE 5106522025 ??? INTERVENCIÓN CALLE 22 K NO 97 ??? 69."/><s v="COPIA DE RESPUESTA AL RADICADO UAERMV NO. 20251120166772 DEL 24 DE SEPTIEMBRE DE 2025 ??? PROBLEMÁTICA # 21718 ES EL ID QUE EL APLICATIVO SIVIGILA D.C - PROBLEMÁTICAS RELACIONADAS CON DEFICIENCIA DE INFRAESTRUCTURA VIAL SOBRE LA CARRERA 119 FRENTE AL NÚME"/><s v="COPIA DE RESPUESTA AL RADICADO GM-GE-PT-2025-1312 DE GMOVIL S.A.S, RADICADO NO. 2025-EE-28597 DE TRANSMILENIO S.A. Y RADICADO UAERMV NO. 20251120164612 DEL 19 DE SEPTIEMBRE DE 2025 ??? NOVEDADES DE INFRAESTRUCTURA - COMPONENTE ZONAL."/><s v="RESPUESTA AL RADICADO IDRD N° 20252100378512 DEL 4 DE SEPTIEMBRE DE 2025 / MANTENIMIENTO PARQUE DE PROXIMIDAD LARES, LOCALIDAD FONTIBÓN. RADICADA ALCALDÍA LOCAL DE FONTIBÓN N° 202559203426461 DEL 01-09-2025."/><s v="COPIA-ENVÍO RESPUESTA AL RADICADO NÚMERO 202552601426592 DEL 1 DE OCTUBRE DE 2025 - RADICADO ALCALDÍA LOCAL DE FONTIBÓN 20255920388471 - CARRERA 116 ENTRE CALLES 17 Y 22 - LOCALIDAD DE FONTIBÓN"/><s v="REQUERIMIENTO 5260912025:ARREGLO MALLA VIAL"/><s v="REQUERIMIENTO 5260972025:QUEJA DE LOS USUARIOS DE LA VIA ANTE EL ESTADO DE DETERIORO CRITICO DE LA MALLA VIAL EN LA CARRERA 96C, EN LA LOCALIDAD DE FONTIBON"/><s v="CONTRATO DE OBRA NO. FDLF-COP-719-2024, QUE TIENE COMO OBJETO: ???CONTRATAR MEDIANTE EL SISTEMA DE PRECIOS UNITARIOS FIJOS SIN FORMULA DE AJUSTE, A MONTO AGOTABLE, LA ADECUACIÓN, MANTENIMIENTO Y/O DOTACIÓN DE LA INFRAESTRUCTURA Y MOBILIARIO DE LA CASA DE "/><s v="REMISIÓN POR COMPETENCIA RADICADO 202561202549422. SOLICITUD DE INFORMACIÓN SOBRE CONTRATACIÓN Y AUTORIZACIÓN DE RUTAS PARA PASO DE VOLQUETAS POR LA CARRERA 123 SECTOR EL RECODO, FONTIBÓN HACIA MOSQUERA POR PUENTE SALAZAR COORDENADAS (X=89289,43; Y=108896"/><s v="COPIA-RESPUESTA RADICADO IDRD 20252100420322 DEL 23 DE SEPTIEMBRE DE 2025"/><s v="2025EE18584 - PETICIÓN - COCNEJAL EDISON JULIÁN FORERO CASTELBLANCO"/><s v="COPIA-RESPUESTA AL RADICADO UAERMV NO. 20251120166552 DEL 24 DE SEPTIEMBRE DE 2025 ??? SDQS 5040152025 - SOLICITUD DE MANTENIMIENTO Y ARREGLO DE ANDENES EN ESPACIO PUBLICO UBICADOS CALLE 14 CON CARRERA 119 BARRIO EL RECODO LOCALIDAD FONTIBON."/><s v="COPIA-RESPUESTA AL RADICADO UAERMV NO. 20251120169732 DEL 29 DE SEPTIEMBRE DE 2025 SDQS ??? BTE 5158072025 ??? INTERVENCIÓN CARRERA 82 A LA ALTURA DE LA CALLE 23G."/><s v="COPIA-RESPUESTA AL RADICADO UAERMV NO. 20251120162382 DEL 17 DE SEPTIEMBRE DE 2025 - RADICADO TERMINAL DE TRANSPORTE 20250040087081 - LOCALIDAD DE FONTIBÓN"/><s v="SOLICITUD VIGILANCIA, FUNCIÓN PREVENTIVA E INVESTIGACIÓN DE LAS PRESUNTAS FALTAS DISCIPLINARIAS DESPLEGADAS POR LA ALCALDESA LOCAL ENCARGADA, ALCALDÍA LOCAL DE FONTIBÓN, FONDO DE DESARROLLO LOCAL. PROCESO DE LICITACIÓN FDLF LP 001 2025, CON EL OBJETO DE E"/><s v="REQUERIMIENTO 5277952025:ARREGLO VIAL"/><s v="COPIA- ENVÍO RESPUESTA AL RADICADO NÚMERO 202552601424852 DEL 1 DE OCTUBRE DE 2025 - RADICADO ALCALDÍA LOCAL DE FONTIBÓN 20255920396451 - LOCALIDAD DE FONTIBÓN"/><s v="COPIA-ENVÍO RESPUESTA AL RADICADO NÚMERO 202552601419302 DEL 29 DE SEPTIEMBRE DE 2025- RADICADO ALCALDÍA LOCAL DE FONTIBÓN 20255920368021 - LOCALIDAD DE FONTIBÓN"/><s v="COPIA-RESPUESTA AL RADICADO UAERMV NO. 20251120163292 DEL 18 DE SEPTIEMBRE DE 2025 ??? COMUNICACIÓN DTCI 202538501015601 DEL INSTITUTO DE DESARROLLO URBANO - INTERVENCIÓN CARRERA 93 A LA ALTURA DE LA AVENIDA FERROCARRIL."/><s v="COPIA-RESPUESTA AL RADICADO UAERMV NO. 20251120167112 DEL 24 DE SEPTIEMBRE DE 2025 ?????? SOLICITAMOS REPARACIÓN DE LA CARRERA 97 ENTRE AV. 24 LA ESPERANZA Y LA. AV. 22 EL FERROCARRIL."/><s v="RESPUESTA RADICADO N. 20255920365321 E-2025-111528"/><s v="COPIA-: RESPUESTA AL RADICADO IDRD NO. 20252400414532 BOGOTÁ TE ESCUCHA 4832842 / SOLICITAMOS REVISAR LA VIABILIDAD DE INSTALAR MOBILIARIO URBANO EN EL PARQUE 09- 200."/><s v="SOLICITUD DE INFORMACIÓN Y RETIRO DE ROLLIZOS SEGMENTO VIAL A INTERVENIR."/><s v="COPIA-RESPUESTA AL RADICADO BOGOTÁ TE ESCUCHA SDQS NO. 4584432025 DE LA ALCALDÍA MAYOR. RADICADO NO. 20255920370771 DE LA ALCALDÍA LOCAL DE FONTIBÓN Y RADICADO UAERMV NO. 20251120165042 DEL 22 DE SEPTIEMBRE DE 2025 ??? SOLICITUD INTERVENCIÓN DE LA CARRERA"/><s v="COPIA-RESPUESTA SOLICITUD INTERVENCIÓN VIAL REFERENCIA (9001744): CARRERA 123 # 13 C 75- REQUERIMIENTO 3360032025 Y RAD. ALCALDÍA NO. 20255910077412"/><s v="COPIA-RESPUESTA AL RADICADO UAERMV NO. 20251120165502 DEL 22 DE SEPTIEMBRE DE 2025, EN RELACIÓN CON EL RADICADO NO. 20255920378711- ALCALDÍA LOCAL DE FONTIBÓN- TRASLADO POR COMPETENCIA."/><s v="REQUERIMIENTO 4682632025:LA CALLE 23 A CON 81A DESDE HACE MUCHO TIEMPO Y LA CALLE 82 HACIA HAYUELOS ESTA LLENA DE HUECOS"/><s v="CIERRES VIALES, EVENTO DE IMPLOSIÓN LA NUEVA 13 - TRAMO 1 (AV. CALLE 13 CON AV. CALLE 6, AV. LAS AMÉRICAS Y AV. CARRERA 50)"/><s v="COPIA-RESPUESTA AL RADICADO UAERMV NO. 20251120168412 DEL 26 DE SEPTIEMBRE DE 2025 ??? PETICION CIUDADANA CHAT VIRTUAL BOGOTA TE ESCUCHA 5123102025 ??? HUECO PROFUNDO, LOCALIDAD FONTIBÓN EN EL BARRIO MODELIA OCCIDENTAL CALLE 23 NO. 81C-04."/><s v="COPIA-RESPUESTA AL RADICADO UAERMV NO. 20251120167882 DEL 25 DE SEPTIEMBRE DE 2025 ??? DTCI 202538501045411 DEL INSTITUTO DE DESARROLLO URBANO ??? IDU - CARRERA 82 NO.22D-37 - LOCALIDAD DE FONTIBÓN."/><s v="COPIA-RESPUESTA AL RADICADO UAERMV NO. 20251120167912 DEL 25 DE SEPTIEMBRE DE 2025 ??? DTCI 202538501045401 DEL INSTITUTO DE DESARROLLO URBANO ??? IDU -LOCALIDAD DE FONTIBÓN."/><s v="COPIA-RESPUESTA AL RADICADO UAERMV NO. 20251120167332 DEL 24 DE SEPTIEMBRE DE 2025 ??? INTERVENCIÓN CRA 123 DESDE LA CALLE 13D HASTA LAS INSTALACIONES DE MANTENIMIENTO DEL ACUEDUCTO DE BOGOTÁ."/><s v="REMISIÓN ACTAS DE VECINDAD DE ESPACIO PÚBLICO LEVANTADAS EN LA LOCALIDAD DE FONTIBÓN"/><s v="DERECHO DE PETICIÓN ??? SOLICITUD DE INFORMACIÓN Y MEDIDAS FRENTE A OBRAS DE REPARACIÓN DE LA MALLA VIAL EN EL BARRIO EL RECODO, LOCALIDAD DE FONTIBÓN."/><s v="SOLICITUD DE INFORMACIÓN GEOGRÁFICA OFICIAL ??? MARCO PLAN ORDENAMIENTO TERRITORIAL DE BOGOTÁ D.C."/><s v="Acción Popular Solicitud de instalación de reductores de velocidad en Carrera 129 con Calle 17F, localidad de Fontibón"/><s v="Acción Popular — Solicitud de instalación de reductores de velocidad en Carrera 129 con Calle 17F, localidad de Fontibón"/><s v="RADICADO SDA 2025ER222946 DEL 25 DE SEPTIEMBRE DEL 2025 SE REQUIERE INTERVENCION URGENTE DEL ARBOL UBICADO EN LA CARRERA 969B CON CALLE 19 BARRIO VILLEMAR DADO QUE SUS RAICES HAN LEVANTADO LA VIA PUBLICA,GENERANDO AFECTACIONES A LA MOVILIDAD PEATONAL Y VE"/><s v="ARREGLO VIA&#xA;AUTORIZO USO DATOS PERSONALES Y CERTIFICO CORREO TIPO PETICION: OTRA"/><s v="DERECHO DE PETICIÓN - solicito información, si existe presupuesto asignado para la intervención del sendero peatonal ubicado en la calle 23 F nro., 73 F- 03 barrio Modelia, con recursos del Fondo de Desarrollo Local de Fontibón para la vigencia 2024-2025 "/><s v="RESPUESTA A RADICADO IDRD NO. 20252100415032 DEL 19 DE SEPTIEMBRE DEL 2025 ??? RESPUESTA RADICADO DADEP TRASLADO SOLICITUD CONCEPTO TÉCNICO PARA ENDURECER ZONA DE PARQUE 09-201."/><s v="COPIA-REGISTRADO: 20256100319961 - OFICIO RADICADO IDRD NO. 20252100405162 / ADQUISICIÓN DE SILLAS PARA EL PARQUE UBICADO EN LA CALLE 16 F 99-72"/><s v="INVITACIÓN JORNADA SOCIALIZACIÓN DE LINEAMIENTOS TÉCNICOS, NORMATIVOS DE LA EAAB-ESP."/><s v="MANTENIMIENTO PARQUES DE PROXIMIDAD BOSQUE DE MODELIA I Y II ETAPA"/><s v="REQUERIMIENTO 5416192025:RADICADO-ORFEO20254000287482_EN EL MARCO DEL PROCESO DE PRESUPUESTOS PARTICIPATIVOS-TRANSFORMA LO LOCAL DE LA LOCALIDAD DE FONTIBON,FUE PRESENTADA LA INICIATIVA DENOMINADA ???MEJORAMIENTO DEL PARQUE LOS BOHIOS DE HUNZA (EL CEREZO "/><s v="COPIA-: TRASLADO SOLICITUD DE INFORMACIÓN SOBRE OBRAS DE INFRAESTRUCTURA EN EL ÁREA DE INFLUENCIA DE LAS UPZ 111 PUENTE ARANDA (LOCALIDAD PUENTE ARANDA) UPZ 112 GRANJAS DE TECHO (LOCALIDAD DE FONTIBÓN)."/><s v="REQUERIMIENTO 5406422025:OBRA PARADERO CR 91 # 20A 65"/><s v="REQUERIMIENTO 5384382025:APOYO CON UNA VIA EN LA ZONA DE LA FELICIDAD (CALLE 23 - FRONTERA CON E L BARRIO MODELIA)."/><s v="OBRA PARADERO CR 91 # 20A 65"/><s v="COPIA-ENVÍO RESPUESTA AL RADICADO NÚMERO 202518501437102"/><s v="DERECHO DE PETICIÓN - SOLICITUD SUSCRIPCIÓN CONTRATO DE OBRA PROCESO DE CONTRATACIÓN N° FDLF-LP-001-2025"/><s v="REQUERIMIENTO 5436162025:REPORTE DE HUECOS EN IMPORTANTE VIA PUBLICA"/><s v="REQUERIMIENTO 5479852025:DENUNCIA POR HUECO PELIGROSO BARRIO MODELIA"/><s v="REQUERIMIENTO 5432042025:ARREGLO VIAL"/><s v="COPIA-SOLICITUD INTENCIÓN CONTINUAR PROCESO DISEÑO Y CONSTRUCCIÓN DE LA CARRERA 123 DESDE LA CALLE 13 A HASTA LA CALLE 13D. PERMISO VOLUNTARIO RES. 5597 DE 2023. REQUERIMIENTO RAD IDU 202552601427722 DEL 01-10-2025 Y RAD 20255920372641 DEL 16.09.2025 DE L"/><s v="COPIA-RESPUESTA A RADICADO SSO-2025-422-028870-2"/><s v="ACEPTACIÓN A LA SOLICITUD DE SUSPENSIÓN"/><s v="COPIA DE-RESPUESTA RADICADO IDRD 20252400427252 DEL 04 DE AGOSTO DE 2025. RADICADO BOGOTÁ TE ESCUCHA 3908042025"/><s v="RADICADO IDRD NO. 20252010151551/ RADICADO DAEP NO. 20252010151551. TRASLADO OFICIO SECRETARIA DE GOBIERNO - ALF NO. 20255920340571. SOLICITUD DE CONCEPTO TÉCNICO PARA ENDURECER ZONA DEL PARQUE DE PROXIMIDAD 09-078. URBANIZACIÓN LA LORENA EN LA LOCALIDAD "/><s v="ENTREGA DE ACTA DE RECIBO FINAL CONTRATO DE OBRA 736-2024"/><s v="DERECHO DE PETICIóN - SOLICITUD DE RESPUESTA CLARA Y DEFINITIVA FRENTE A PETICION RADICADA ANTERIORMENTE SOBRE EL MANTENIMIENTO ANDEN BARRIO EL RECODO UBICADO EN LA CALLE 14 N. 119 A 10"/><s v="PETICIÓN COLOCACIÓN DE TAPA EN CAJA DE SERVICIO PÚBLICO"/><s v="COPIA-VERIFICACION PUNTOS DE CONEXIÓN HIDRAULICA, CAJAS DE INSPECCIÓN Y SUMIDEROS"/><s v="COPIA-RESPUESTA AL RADICADO UAERMV NO. 20251120171972 DEL 02 DE OCTUBRE DE 2025 ??? SDQS???BTE 5260972025 ??? INTERVENCIÓN CARRERA 96C ENTRE CALLE 22A Y CALLE 23."/><s v="RESPUESTA AL RADICADO UAERMV NO. 20251120176822 DEL 10 DE OCTUBRE DE 2025 - COMUNICACIÓN 20255920418051 DE LA ALCALDÍA LOCAL DE FONTIBÓN - INTERVENCIÓN CARRERA 72B ENTRE CALLE 23F Y CALLE 23G."/><s v="COPIA-RESPUESTA AL SDQS 5149922025. SOLICITUD IMPLEMENTACIÓN DE SEÑALIZACIÓN EN LA KR 69F #22-11. LOCALIDAD DE FONTIBÓN"/><s v="RESPUESTA AL RADICADO NO. 202552601462422 DEL 07-10-2025, SOLICITUD DE INFORMACIÓN SOBRE RESERVA VIAL EN EL ÁREA DE LA AVENIDA CONSTITUCIÓN (AK 68D) Y LA AVENIDA DEL FERROCARRIL (AC 22)."/><s v="??INFORME DE POLICÍA ESPECIAL CAI SANTANDER"/><s v="COPIA-RESPUESTA AL SDQS 5108902025. SOLICITUD VERIFICACIÓN Y RETIRO DE REDUCTORES DE VELOCIDAD NO REGLAMENTARIOS EN LA CL 25F ENTRE KR 80C Y KR 81D. LOCALIDAD DE FONTIBÓN."/><s v="ALCANCE AL COMUNICADO INGI-50260-149-25 REMISION ITEMS NO PREVISTOS NP-01 ??? NP-21 CONTRATO DE OBRA NO. FDLF-COP-711-2024"/><s v="COPIA-RESPUESTA AL RADICADO UAERMV NO. 20251120174892 DEL 7 DE OCTUBRE DE 2025 ??? SDQS???BTE 5384382025 ??? INTERVENCIÓN CALLE 23 LÍMITE CON EL BARRIO MODELIA."/><s v="COPIA -:ENVÍO RESPUESTA AL RADICADO NÚMERO 202518501455662 - 202552601449612"/><s v="COPIA-:ENVÍO RESPUESTA AL RADICADO NÚMERO 202552601478222 - INTERVENCIÓN DE LA CALLE 20 DESDE LA CARRERA 99 HASTA LA CARRERA 97B"/><s v="COPIA DE -ENVÍO RESPUESTA AL RADICADO NÚMERO 202518501448492"/><s v="RADICADO 20255920384911"/><s v="??INFORME POLICIA ESPECIAL CAI VERSALLES"/><s v="Respuesta Radicado No. 20255920396061, Requerimiento Garantía Estabilidad y Calidad de Obra 243 de 2020.&#xA;AUTORIZO USO DATOS PERSONALES Y CERTIFICO CORREO TIPO PETICION: OTRA"/><s v="REMISION SOLICITUD DE REPARACIÓN DE DAÑO EN LA VÍA PÚBLICA (HUECO DE GRAN TAMAÑO QUE AFECTA LA MOVILIDAD Y SEGURIDAD VIAL)"/><s v="REMISION SOLICITUD DE INFORMACIÓN SEGMENTOS CIV 9002007 Y CIV 9001960 CARRERA 97 ENTRE CALLE 22L ??? A LA CALLE 23A"/><s v="SOLICITUD ACOMPAÑAMIENTO PARA REALIZAR INVENTARIO VIAL DE SALIDA PARA EL PK4+743 LOCALIDAD DE FONTIBÓN ??? BOGOTÁ."/><s v="COPIA-ENVÍO RESPUESTA AL RAD IDU 202552601427722 DEL 01-10-2025 Y RAD 20255920372641 DEL 16.09.2025 DE LA ALCALDÍA LOCAL DE FONTIBÓN A CONCEJO DE BOGOTÁ. PERMISO VOLUNTARIO RES. 5597 DISEÑO Y CONSTRUCCIÓN DE LA CARRERA 123 DESDE LA CALLE 13 A HASTA LA CAL"/><s v="COPIA-RESPUESTA RAD IDU 202552601427722 DEL 01/10/2025 Y RAD 20255920372641 DEL 16/09/2025 DE LA LACALDIA LOCAL DE FONTIBON A CONCEJO DE BOGOTA PERMISO VOLUNTARIO RES 5597 DISEÑO Y CONSTRUCCION DE LA CARRERA 123 DESDE LA CALLE 13 A HASTA LA CALLE 13D"/><s v="REPUESTA A LOS DERECHO DE PETICIóN E-2025-119485"/><s v="SOLICITUD PARA UNA SOLUCION EN LA CRA 110 N 20 B-04 ESTA UBICADO EN EL SALON COMUNAL DE LA URBANIZACION LAREDO Y ALLI ESTA EL JARDIN INFANTIL DEL ICBF."/><s v="COPIA-RESPUESTA AL RADICADO UAERMV NO. 20251120177372 DEL 10 DE OCTUBRE DE 2025 ??? DENUNCIA POR HUECO PELIGROSO BARRIO MODELIA"/><s v="RADICACIÓN DE DOCUMENTOS, CONTRATO DE SUMINISTRO NO. 140404. POR MEDIO DEL PRESENTE NOS PERMITIMOS REMITIR LA SIGUIENTE DOCUMENTACIÓN PARA EL PROCESO DE RADICACIÓN DE LA PRE FACTURA QUE COMPRENDE LA OC 140404."/><s v="COPIA-ENVÍO RESPUESTA AL RADICADO NÚMERO 202518501479982"/><s v="REQUERIMIENTO 5590102025:ARREGLO VIAL"/><s v="COPIA-ENVÍO RESPUESTA AL RADICADO NÚMERO 202552601458412"/><s v="COPIA-ENVÍO RESPUESTA AL RADICADO NÚMERO 202518501469902"/><s v="2025EE19342 - SOLICITUD DE MANTENIMIENTO DE PUENTE DE LA AVENIDA LA ESPERANZA CON AVENIDA 68, SALITRE OCCIDENTAL, LOCALIDAD DE FONTIBÓN. - CONCEJAL DANIEL FELIPE BRICEÑO MONTES"/><s v="RESPUESTA MEMORANDO RADICADO IDRD N° 20254100351163 / ESTABILIDAD ZONAS DE CESIÓN PARQUE PRODUCTO DE LA URBANIZACIÓN PRADO GRANDE ETAPA I ??? URBANIZACIÓN HAYUELOS ETAPA V-B ??? FINALIZACIÓN PÓLIZA DE CUMPLIMIENTO Y ESTABILIDAD."/><s v="COPIA- ENVÍO RESPUESTA AL RADICADO NÚMERO 202552601420462 . RADICADO ALCALDÍA NO. 20255920384901."/><s v="COPIA-ENVÍO RESPUESTA AL RADICADO NÚMERO 202552601445852"/><s v="21896 DEFICIENCIA DE INFRAESTRUCTURA VIAL Y RIESGO DE ACCIDENTALIDAD"/><s v="RADICADO SDA 2025ER218598 DE 22 DE SEPTIEMBRE DEL 2025. AL CONTESTAR POR FAVOR CITE EL NÚMERO DE LA RADICACIÓN."/><s v="COPIA-ENVÍO RESPUESTA AL RADICADO NÚMERO 202552601426002 , &quot;DERECHO DE PETICIÓN. REQUERIMIENTO 4963612025 Y RAD. ALCALDÍA NO. 20254603194362. RESPUESTA A TRASLADO SOLICITUD INFORMACIÓN OBRAS TRAMO 2 CALLE 13&quot;."/><s v="REQUERIMIENTO 5545152025:VIA DE ACCESO A CONJUNTOS RESIDENCIALES EN MUY MAL ESTADO"/><s v="CONTRATO DE OBRA PÚBLICA FLDF-COP-395-2023 CUYO OBJETO ???CONTRATAR MEDIANTE EL SISTEMA DE PRECIOS UNITARIOS, A MONTO AGOTABLE, LA ADECUACIÓN, MANTENIMIENTO Y/O DOTACIÓN DEL MOBILIARIO DEL PARQUE VECINAL URBANIZACIÓN MODELIA SECTOR E DE LA LOCALIDAD DE FO"/><s v="ACTUALIZACIÓN DE PERSONAL PARA EJECUCIÓN DE ACTIVIDADES"/><s v="INFORME DE EJECUCIÓN FINANCIERA CONVENIO 216232 SEPTIEMBRE 2025"/><s v="COPIA-RESPUESTA AL RADICADO BOGOTÁ TE ESCUCHA SDQS NO. 5331642025 DE LA ALCALDÍA MAYOR, RADICADO DTCI NO. 202538501103701 DEL INSTITUTO DE DESARROLLO URBANO - IDU Y RADICADO UAERMV NO. 20251120178022 DEL 14 DE OCTUBRE DE 2025 ??? SOLICITUD INTERVENCIÓN DE"/><s v="DERECHO DE PETICIÓN SOLICITUD REPARACION VÍAS DEL BARRIO ATAHUALPA"/><s v="202502383-TRASLADO-DP ??? PARQUE VILLAS DEL PINAR II ETAPA, CÓDIGO 09???66"/><s v="SDQS 5104752025 - RESPUESTA AL TRASLADO REALIZADO POR SECRETARÍA DISTRITAL DE MOVILIDAD (SDM), RADICACIÓN: 202531112184191, REFERENCIA: RESPUESTA AL RADICADO SDM NO. 202561203226952. SOLICITUD IMPLEMENTACIÓN REDUCTORES DE VELOCIDAD CONJUNTO RESIDENCIAL GR"/><s v="RESPUESTA AL RADICADO NO 20255920396571(REQUERIMIENTO GARANTÍA ESTABILIDAD Y CALIDAD DE LA OBRA CONTRATO 314 DE 2021"/><s v="202502196 - DERECHO DE PETICIÓN ??? SOLICITUD DE INTERVENCIÓN DE ÁRBOL EN EL BARRIO VILLEMAR."/><s v="Respuesta al radicado No 20255920396571(Requerimiento garantía Estabilidad y calidad de la obra contrato 314 de 2021)"/><s v="RESPUESTA RADICADO NO. 20255920396801 ???REQUERIMIENTO GARANTÍA ESTABILIDAD Y CALIDAD DE LA OBRA 393 DE 2023???"/><s v="URGENTE- REITERACION CUMPLIMIENTO SENTENCIA 2010-00010. ID. 334859"/><s v="LA CALLE EN FRENTE DEL EDIFICIO SE ENCUENTRA LLENA DE HUECOS DE GRAN TAMAÑO EN CUANTO A SUPERFICIE PROFUNDIDAD, OCASIONANDO, ALTO NIVEL DE ACCIDENTALIDAD, AFECTA LA MOVILIDAD, PRODUCE INSEGURIDAD EN CUANTO A QUE LOS CARROS DEBEN BAJAR LA VELOCIDAD QUEDAND"/><s v="REQUERIMIENTO 5635182025:URGENTE TAPAR HUECOS EN FONTIBON ATAHUALPA Y SAN PABLO"/><s v="REQUERIMIENTO 5624342025:LA CIUDADANA SOLICITA SE REALICE MANTENIMIENTO A LOS HUECOS QUE SE ENCUENTRAN POR TODA LA CUADRA, OCASIONANDO CUANDO PASANDO TRANSPORTE PUBLICO BUSES DEL SITP QUE LOS PREDIOS CIMBRONEAR CUANDO TRANSITAN ESTOS BUSES; ADEMÁS CUANDO "/><s v="INVITACION A REUNION DE INICIO DE OBRA-CONTRATO IDU 1752 DE 2021"/><s v="REQUERIMIENTO 5703772025:SOLICITUD DE INTERVENCION BARRIO MODELIA, CALLE 23 CON CARRERA 72."/><s v="ALCANCE A LA RESPUESTA SOLICITUD INTERVENCIÓN VIAL REFERENCIA (9001744): CARRERA 123 # 13 C 75- REQUERIMIENTO 3360032025 Y RAD. ALCALDÍA NO. 20255910077412"/><s v="PROCESO IDRD-SG*-LP-017-2025- CONTRATAR LOS ESTUDIOS DISEÑOS Y CONSTRUCCION DE PARQUES DE PROXIMIDAD EN BOGOTA D.C- GRUPO 2 ADJUDICADO MEDIANTE RESOLUCION NO 1096 DEL 17 DE SEPTIEMBRE DE 2025 A LA UNION TEMPORAL PARQUES 2C ACTUALMENTE EN ETAPA PRECONTRACT"/><s v="COPIA-ENVÍO RESPUESTA AL RADICADO NÚMERO 202518501488972"/><s v="RESPUESTA RADICADO NO 20255920395951 REQUERIMIENTO GARANTIA ESTABILIDAD Y CALIDAD DE LA OBRA"/><s v="COPIA-RESPUESTA AL RADICADO UAERMV 20251120170722 ???RESPUESTA SISTEMA DISTRITAL PARA GESTIÓN DE PETICIONES CIUDADANAS RADICADO: SDP 1-2025-42903; RAD SDM NO-202522208819281; BOGOTÁ TE ESCUCHA 4120082025???"/><s v="COPIA- ENVÍO RESPUESTA AL RADICADO NÚMERO 202518501500622"/><s v="COPIA-RESPUESTA AL RADICADO UAERMV NO. 20251120179722 DEL 16 DE OCTUBRE DE 2025 ??? SDQS-BTE 5590102025 - INTERVENCIÓN CARRERA 93 A LA ALTURA DE LA AVENIDA CALLE 22."/><s v="COPIA-RESPUESTA AL RADICADO UAERMV NO. 20251120180322 DEL 17 DE OCTUBRE DE 2025 - COMUNICACIÓN NO. 20255920431841 DEL FONDO DE DESARROLLO LOCAL DE FONTIBÓN - RESPUESTA SOLICITUD INTERVENCIÓN VÍA DE LA CARRERA 105 ENTRE LA CALLE 16H A LA CALLE 161"/><s v="COPIA-RESPUESTA A LA COMUNICACIÓN CON RADICADO UAERMV NO. 20251120180892 DEL 17 DE OCTUBRE DE 2025. INTERVENCIÓN MÚLTIPLES VÍAS EN FONTIBÓN ATAHUALPA Y SAN PABLO. LOCALIDAD DE FONTIBÓN.0"/><s v="COPIA-RESPUESTA COPIA OFICIO FDLF NO 20255920395761. RESPUESTA A RADICADO FDLF 20254603248022. SOLICITUD INTERVENCIÓN CALLE 19A ENTRE CARRERA 80A Y CARRERA 81B ??? LOCALIDAD DE FONTIBÓN. RADICADO UAERMV NO 20251120172442 DE 03 DE OCTUBRE DE 2025."/><s v="COPIA-RESPUESTA AL RADICADO UAERMV NO. 20251120179542 DEL 16 DE OCTUBRE DE 2025 ??? COMUNICACIÓN DTCI 202538501114851 DEL INSTITUTO DE DESARROLLO URBANO - INTERVENCIÓN AVDA. CALLE 26 ENTRE CRA.69 Y CRA 69??, CRA 69 ENTRE AVDA. CALLE 26 Y CALLE 25B Y CALLE"/><s v="??INFORME POLICÍA ESPECIAL CAÍ VERSALLES"/><s v="REMISION INFORME MENSUAL DE INTERVENTORIA N. 8-VERSION 1CORRESPONDIENTE AL PERIODO DEL 12 DE SEPTIEMBRE AL 11 DE OCTUBRE DE 2025"/><s v="COPIA-CONTRATO DE OBRA PÚBLICA FLDF-COP-395-2023 CUYO OBJETO ???CONTRATAR MEDIANTE EL SISTEMA DE PRECIOS UNITARIOS, A MONTO AGOTABLE, LA ADECUACIÓN, MANTENIMIENTO Y/O DOTACIÓN DEL MOBILIARIO DEL PARQUE VECINAL URBANIZACIÓN MODELIA SECTOR E DE LA LOCALIDAD"/><s v="REQUERIMIENTO 5703122025:SOLICITAR TAPAR VARIO HUECOS EN FONTIBÓN"/><s v="COPIA-ENVÍO RESPUESTA AL RADICADO NÚMERO 202518501525182"/><s v="ENVÍO RESPUESTA AL RADICADO NÚMERO 202552601540812"/><s v="INVITACIÓN A COMITÉ IDU NO. 3"/><s v="CONVOCATORIA COMITÉ IDU N°56- CTO 0348 DE 2020"/><s v="CILFTB-23-10-2025-R002 AVAL A PLAN DE ACCIÓN Y SOLICITUD DE SOPORTES DE MANTENIMIENTOS REALIZADO A CANCHA MÚLTIPLE"/><s v="COPIA- ENVÍO RESPUESTA AL RADICADO NÚMERO 202518501534162"/><s v="ENTREGA DE INFORME FINAL DEL CONTRATO DE INTERVENTORIA CIN-381-2023-UMBRELLA INTERNATIONAL SAS"/><s v="INFORME POLICÍA ESPECIAL CAÍ VERSALLES"/><s v="RESPUESTA AL RADICADO UAERMV NO. 20251120181322 DEL 20 DE OCTUBRE DE 2025 ??? SDQS-BTE 5665542025 - INTERVENCIÓN CARRERA 116 ENTRE CALLES 22H Y 23B Y CALLE 22I CON CARRERA 113A ESQUINA."/><s v="COPIA-RESPUESTA AL RADICADO UAERMV NO. 20251120182902 DEL 21 DE OCTUBRE DE 2025 ??? COMUNICADO DTCI NO. 202538501139711 DEL INSTITUTO DE DESARROLLO URBANO - SDQS-BTE 5582942025 - INTERVENCIÓN CARRERA 39 CON AVENIDA CALLE 22."/><s v="RESPUESTA DE LA SDP RESPECTO A LA REITERACIÓN DE CONCEPTO DEL SEGMENTO VIAL CALLE 16 H ENTRE CARRERAS 112 Y 111 A PARA PROCESO DE INTERVENCIÓN POR PARTE DE LA ALCALDÍA LOCAL DE FONTIBÓN."/><s v="COPIA-ENVÍO RESPUESTA AL RADICADO NÚMERO 202518501510362"/><s v="COPIA-ENVÍO RESPUESTA AL RADICADO NÚMERO 202518501516572"/><s v="REQUERIMIENTO 5676112025:ARREGLO DE VIA PUBLICA SIN LOS CORRESPONDIENTES PERMISOS, EN LA CALLE 14 #119A - 10 FONTIBON RECODO, SE ESTAN REALIZANDO INTERVENCIONES DE LOS ANDENES SIN LOS PERMISOS CORRESPONDIENTES PARA REALIZAR DICHA INTERVENCION, NI LAS SEÑA"/><s v="OFICIO JAL 295/2025 - INVITACIÓN SESIÓN 6 DE NOVIEMBRE DE 2025.- EL TEMA DE LA SESIÓN: SEGUIMIENTO MAQUINARIA AMARILLA Y PARQUE AUTOMOTOR."/><s v="SOLICITUD DE INTERVENCIÓN MANTENIMIENTO DE LA MALLA VIAL EN EL SECTOR MODELIA- BOSQUES DE MODELIA LOTE 3- CALLE 25 B # 85B-13."/><s v="INFORMACION DE CIERRE POR INICIO DE ACTIVIDADES CONSTRUCTIVAS PARA LOS CIV 9003968,9003967,9003981,Y 9003989 BARRIO MONTEVIDEO-CONTRATO IDU 1752 DE 2021"/><s v="DERECHO DE PETICIÓN ??? SOLICITUD DE REVISIÓN TÉCNICA DE ANDÉN POR POSIBLE INCUMPLIMIENTO NORMATIVO"/><s v="REQUERIMIENTO 5818412025:EN LA CALLE 23 ENTRE CARRERAS 96 F A 96 K REALIZARON LA PAVIMENTACION DE UN TRAMO DEJANDO LO DEMAS DESTAPADO COMO ESTABA, SOLICITO DIRIGIR MI PETICION A LA ENTIDAD QUE CORRESPONDA SEA RESPONSABLE LLAMESE ALCALDIA LOCAL DE FONTIBON"/><s v="COPIA-RESPUESTA AL RADICADO UAERMV NO. 20251120182202 DEL 21 DE OCTUBRE DE 2025 ???DTCI 202538501135921 DEL INSTITUTO DE DESARROLLO URBANO ??? IDU, CIV 9003322 PK_ID_388394."/><s v="RESPUESTA RADICADO FONDO DE DESARROLLO LOCAL DE FONTIBÓN NO 20255920438041 RADICADO UAERMV NO 20251120182092 DEL 21 DE OCTUBRE DE 2025- SOLICITUD DE DOCUMENTACIÓN PARA DESEMBOLSO CONVENIO INTERADMINISTRATIVO 473 DEL 20 25 CORDIAL SALUDO,"/><s v="RESPUESTA A OFICIO 20255920396251"/><s v="REQUERIMIENTO 5765912025:SE EVIDENCIA GRAN DETERIORO EN LA VIA DE LA CL 122A ENTRE KR 129 Y KR 130 COMO SE EVIDENCIA EN LAS IMAGENES ANEXAS, BACHES Y HUECOS LOS CUALES CUANDO LLUEVE SE INUNDAN Y GENERAN PELIGROSIDAD A LOS CARROS Y MOTOS SOBRE TODO DE LOS "/><s v="SOLICITUD INFORMACIÓN SOBRE PROYECTOS ESPECÍFICOS QUE VINCULEN PARQUES UBICADOS EN LA LOCALIDAD DE FONTIBÓN, BAJO RADICADO NO. 2025JBB400094702 DE 10 DE OCTUBRE DE 2025 Y RADICADO IDRD NO. 20252100455642 DE 14 DE OCTUBRE DE 2025."/><s v="REQUERIMIENTO 5745722025:SOLICITUD INTERVENCION DE LAS AUTORIDADES PARA LA HABILITACION DEL PARQUE INFANTIL"/><s v="REQUERIMIENTO 5665542025:DERECHO DE PETICION REPARACION VIAL"/><s v="REQUERIMIENTO 5735242025:QUIERO EXPONER UNA SITUACION QUE SE ESTA PRESENTANDO EN LA CALLE 14 119 A 10 DONDE UNA ASOCIACION DIRIGIDA POR EL EX ADMINISTRADOR DEL CONJUNTO ESTA INTERVINIENDO EL PASO PEATONAL NO SABEMOS QUIEN LOS AUTORIZO SI HAY ALGUN DOCUMEN"/><s v="&quot;REQUERIMIENTO 5741232025:SOLICITUD TEXTUAL @CARLOSFGALAN @IDUBOGOTA @BOGOTA [CRA.] 106 CON [CALLE] 16 FONTIBON, UN DIA DE ESTOS VA UN BUS DE ESTOS X ALLA EN ESE HUECO Y NO LO ENCUENTRAN&quot;"/><s v="REQUERIMIENTO 5769492025:QUIERO POR FAVOR QUE ESTO SEA MANEJADO DE LA FORMA MAS DISCRETA Y SI SE PUEDE ANONIMA YA QUE ESTOY ESCRIBIENDO SOBRE UNA SITUACION QUE SE ESTA PRESENTANDO EN LA CALLE 14 # 119 A10 SENDEROS DE LA ESTANCIA 1 DONDE UNA ASOCIACION QUE"/><s v="TRASLADO POR COMPETENCIA -SOLICITUD RADICADO EAAB E-2025-122287/E-2025-10071793"/><s v="COPIA-INCUMPLIMIENTOS EN LA IMPLEMENTACION DEL PLAN DE MANEJO DE TRANSITO"/><s v="INFORME EJECUTIVO DE LA EVALUACION TECNICA,FINANCIERAA,Y ECONOMICA DEL PROCESO DE LICITACION FDLF-LP-001-2025 DEL FONDO DE DESARROLLO LOCAL DE FONTIBON"/><s v="TRASLADO DE SOLICITUD ??? CORREO E ??? DENUNCIA; CONFIRMADO: NO EXISTE NADIE HOY 19 JUNIO 2025 15:30 PM TRABAJANDO PARA MEJORAR EL ESPACIO PUBLICO EN CIUDAD SALITRE ??SR GALAN / SR MOLANO ABANDONO DE OBRAS ANDENES Y CICLORUTA EN CIUDAD SALITRE?"/><s v="COPIA-RESPUESTA AL RADICADO 202561203593092"/><s v="SOLICITO A LA ALCALDIA LOCAL DE FONTIBON,REALICE LA VERIFICACION DE MI TESTIMONIO Y SOLICITE LAS CORRECCIONMES PERTINENTES YA QUE ESTA PERJUDICANDO A LOS VECINOS POR LA TAPA DE AGUAS NEGRAS QUE ROMPIERON"/><s v="CITACIÓN A MESA TÉCNICA ??? SEGUIMIENTO A COMPROMISO SOBRE CONEXIÓN AL SERVICIO DE ACUEDUCTO - FECHA: JUEVES, 30 DE OCTUBRE DE 2025 DEL COLEGIO MARIE CURIE"/><s v="REQUERIMIENTO 5866082025:DENUNCIA HUECO PELIGROSO BARRIO MODELIA NO RESUELTO. BTE SE ENCUENTRA EN UMV"/><s v="REQUERIMIENTO 5870402025:ARREGLO DE DAÑOS DEL PISO"/><s v="SOLICITUD DOCUEMENTACION PARA TRAMITES ANTE CODENSA"/><s v="ARREGLO DE VIA PRINCIPAL CALLE 25Q CON CARRERA 75 DEL BARRIO MODELIA"/><s v="SOLICITUD DE PRORROGA NO 1, CON VISTO BUENO DE LA INTERVENTORIA"/><s v="COPIA-ENVÍO RESPUESTA AL RADICADO NÚMERO 202552601546072"/><s v="COPIA-RESPUESTA A LA COMUNICACIÓN CON RADICADO UAERMV NO. 20251120185492 DEL 24 DE OCTUBRE DE 2025. SDQS 5741232025. INTERVENCIÓN CARRERA 106 CON CALLE 16. LOCALIDAD DE FONTIBÓN."/><s v="COPIA-RESPUESTA AL RADICADO UAERMV NO. 20251120184782 DEL 23 DE OCTUBRE DE 2025 ???COMUNICACIÓN DTCI 202538501150731 DEL INSTITUTO DE DESARROLLO URBANO ??? CL 23B KR 122."/><s v="RESPUESTA AL RADICADO UAERMV NO. 20251120180742 DEL 17 DE OCTUBRE DE 2025 ??? RADICADO TERMINAL DE TRANSPORTE - MOVILIDAD NO ??? 20250040104881 - SOLICITUD DE INTERVENCIÓN CALLE 25B, EN EL TRAMO COMPRENDIDO ENTRE LA AVENIDA CARRERA 70 Y LA AVENIDA BOYACÁ."/><s v="DERECHO DE PETICION EN INTERES GENERAL ASUNTO: CONTRATO NO.711 DE 2024 SOLICITUD ACLARACION TÉCNICO-JURÍDICA ZONA VERDE"/><s v="PRONUNCIAMIENTO TÉCNICO DEL CONTRATISTA SOBRE INFORME DE CONTRALORÍA. CONTRATO DE OBRA FDLF-379-2023 OBJETO: REALIZAR LAS OBRAS DE CONSERVACIÓN DE LA MALLA VIAL Y ESPACIO PÚBLICO ASOCIADO EN LA LOCALIDAD DE FONTIBÓN, BOGOTÁ, D.C. A TRAVÉS DEL SISTEMA DE P"/><s v="COPIA-ENVÍO RESPUESTA AL RADICADO NÚMERO 202552601558962 - INTERVENCIÓN DE LA CALLE 25B BIS ENTRE LAS CARRERAS 73B Y 73C."/><s v="INFORME DE POLICÍA ESPECIAL-SOLICITUD DE REPARACIÓN DE DAÑO EN LA VÍA - CALLE 23A 68D 6 BOGOTÁ"/><s v="ENVIO RESPUESTA AL RADICADO NÚMERO 202552601568292 DEL 29 DE OCTUBRE DE 2025 - KR 82 24F 10 LOCALIDAD DE FOTIBON"/><s v="ACTUALIZACIÓN DE PERSONAL PARA EJECUCIÓN DE ACTIVIDADES."/><s v="REITERACIÓN SOLICITUD DE DOCUMENTACIÓN PARA TRÁMITES ANTE ENEL-CODENSA"/><s v="ENVÍO RESPUESTA AL RADICADO NÚMERO 202518501532212"/><s v="INFORMAR ACERCA DEL INICIO DE OBRAS Y EJECUCIÓN DEL CONTRATO 511-2025. CONTRATO 511-2025 ???IMPLEMENTACIÓN DE SEÑALIZACIÓN HORIZONTAL EN LOS SEGMENTOS VIALES INTERVENIDOS EN DESARROLLO DE LAS ACTIVIDADES REALIZADAS POR LA UNIDAD ADMINISTRATIVA ESPECIAL DE"/><s v="REMISION CONVOCATORIA MESA DE TRABAJO ??? RECORRIDO PARQUE DEL FUEGO CARLOS LLERAS"/><s v="REQUERIMIENTO 5771662025:MAL ESTADO DE MALLA VIAL"/><s v="SOLICITUD DE AYUADA PARA EL CARGUE Y DESCARGUE DE ESCOMBROS"/><s v="SOLICITUD DE REPARACION DE LA CARRERA 103B COLEGIO SANTA ANA DE FONTIBON"/><s v="REQUERIMIENTO 5980142025:URGENTE TAPAR HUECOS EN FONTIBON ATAHUALPA Y SAN PABLO"/><s v="REQUERIMIENTO 5952592025:SOLICITUD DE INTERVENCION CALLE 19A ENTRE CRAS. 80A Y 86"/><s v="REQUERIMIENTO 5924962025:PETICION ARREGLO DE MALLA VIAL CALLE 19 A CON CARRERA 80 A"/><s v="REQUERIMIENTO 5952142025:SOLICITUD REDES SOCIALES @GZHU2019BUC"/><s v="&quot;REQUERIMIENTO 5798072025:EN MI BARRIO CIUDAD SALITRE EXISTE UNA CANCHA DE TENNIS EN EL PARQUE QUE NO TIENE NINGUN TIPO DE MANTENIMIENTO, NI MALLA NI MANERA DE RESERVAR. ACTUALMENTE HAY PROFESORES DE TENNIS QUE LLEVAN SU MALLA Y SE APODERAN DEL ESPACIO SI"/><s v="REQUERIMIENTO REQUERIMIENTO 5970362025:BOGOTÁ LUNES, NOVIEMBRE 3, 2025 - 12:34, SEÑORES: SECRETARIA GOBIERNO CORDIAL SALUDO, SOLICITO DAR SOLUCIÓN AL PROBLEMA CAUSADO POR FALTA DE MANTENIMIENTO DEL ESPACIO. EL ESPACIO AFECTADO ES CALLE, UBICADO EN LA LATI"/><s v="REQUERIMIENTO 5964522025:SOLICITUD DE MANTENIMIENTO VIAL CALLE 22J ENTRE CARRERAS 102-103, ACTUALMENTE LA VIA ESTA DETERIORADA POR HUECOS GENERADOS. BTE SE ENCUENTRA EN LA UMV"/><s v="REQUERIMIENTO 5927492025:SOLICITO A USTEDES INFORMACIÓN DE CUANDO SE EXPIDIÓ EL ACTO ADMINISTRATIVO DE RESERVA VIAL, EL CUAL AFECTA A LOS INMUEBLES UBICADOS EN DICHA CARRERA, LA RESERVA ESTÁ AFECTANDO LA POSIBLE VENTA DE LOS INMUEBLES ALLÍ UBICADOS. BTE S"/><s v="REQUERIMIENTO 6017192025:BUENAS TARDES, EN DIAS PASADOS UNAS PERSONAS EN UNOS CAMIONES DAÑARON LOS ANDENES FRENTE A NUESTRO EDIFICIO Y QUEREMOS REPORTAR SI ES POSIBLE QUE LO ARREGLEN O QUIEN DEBE REALIZAR EL ARREGLO, PARA NOSOTROS ESCRIBIRLES. QUEDAMOS AT"/><s v="TRASLADO POR COMPETENCIA. DERECHO DE PETICIÓN CON RADICADO IDU NO. 202552601560352."/><s v="CILFTB-06-11-2025-A001 ACCIONES REALIZADAS EN CANCHA MÚLTIPLE DEL PARQUE MODELIA SECTOR E"/><s v="COPIA-ENVÍO RESPUESTA AL RADICADO NÚMERO 202518501599872 DEL 5 DE NOVIEMBRE DE 2025 - CALLE 19 A ENTRE CARRERA 80 A Y CARRERA 86 - LOCALIDAD DE FONTIBÓN."/><s v="2 DE 108 INICIO DE ACTIVIDADES - BARRIO MONTEVIDEO, LOCALIDAD DE FONTIBÓN"/><s v="RESPUESTA AL RADICADO UAERMV NO. 20251120190152 DEL 31 DE OCTUBRE DE 2025 ???COMUNICACIÓN DRINI 202523501179661 DEL INSTITUTO DE DESARROLLO URBANO - INTERVENCIÓN CARRERA 82 ENTRE LA CALLE 24A Y LA CALLE 25F."/><s v="COPIA-RESPUESTA AL RADICADO UAERMV NO. 20251120189372 DEL 31 DE OCTUBRE DE 2025 ??? COMUNICADO DTCI 202538501171961 DEL INSTITUTO DE DESARROLLO URBANO ??? INTERVENCIÓN DEL SEGMENTO VIAL DE LA KR 82 24F 10."/><s v="SOLICITUD DE DEJAR SIN EFECTOS LA RESOLUCIÓN DE ADJUDICACIÓN 284 DEL 31 DE OCTUBRE DE 2025, NO SUSCRIBIR EL CONTRATO ADJUDICADO CON EL PROPONENTE CONSORCIO FONTIBÓN 2025., PARA LUEGO ADJUDICARLE EL PROCESO DE CONTRATACIÓN FDLF ??? CMA ??? 001 ??? 2025 AL "/><s v="ENVÍO RESPUESTA AL RADICADO NÚMERO 202552601523602. TRASLADO TRANSMILENIO S.A. 2025EE32038, 2025ER53154. NOVEDAD FONTIBÓN, REPORTE DE E SOMOS FONTIBÓN S.A.S."/><s v="COPIA-ENVÍO RESPUESTA AL RADICADO NÚMERO 202518501564762 DEL 29 DE OCTUBRE DE 2025 - CARRERA 68B ENTRE LAS CALLES 24 Y 23 - LOCALIDAD DE FONTIBÓN."/><s v="REMISION ACTA DE COSTOS N- 5 DEL CONTRATO DE INTERVENTORIA FDLF-CIV-717-2024"/><s v="REMISION ACTA DE COSTOS N5 DEL CONTRATO DE OBRA FDLF-COP-711-2024 CON VISTO BUENO DE LA INTERVENTORIA"/><s v="SDQS 5677272025 - RESPUESTA AL TRASLADO REALIZADO POR EL INSTITUTO DE DESARROLLO URBANO (IDU), RADICACIÓN: 202538501118711, REFERENCIA: ENVIO RESPUESTA AL RADICADO NÚMERO 202518501479982 - CON RADICADO DE RECIBIDO TTSA 20250310165752 DEL 17 DE OCTUBRE DEL"/><s v="COPIA-: ENVÍO RESPUESTA AL RADICADO NÚMERO 202552601575762 DEL 30 DE OCTUBRE DE 2025 - RADICADO ALCALDÍA LOCAL DE FONTIBÓN 20255920442911- CARRERA 116 ENTRE LA CALLE 22J Y 23 B - LOCALIDAD DE FONTIBÓN."/><s v="OFICIO JAL 299/2025 - INVITACIÓN SESIÓN 10 DE NOVIEMBRE DE 2025 - EL TEMA DE LA SESIÓN: SEGUIMIENTO A LA GESTIÓN INTEGRAL DE MANTENIMIENTO Y MEJORAMIENTO DE LA MALLA VIAL EN FONTIBÓN: CONVENIO CON LA UMV Y PROYECTOS DEL IDU."/><s v="SOLICITUD DE SUSPENSIÓN CONTRATO DE INTERVENTORÍA NO. FDLF-CIV-717-2024."/><s v="COPIA-ENVÍO RESPUESTA AL RADICADO NÚMERO 202518501585552 DEL 4 DE NOVIEMBRE DE 2025 -DG 15A DE LA CARRERA 104 HASTA CARRERA 106 - LOCALIDAD DE FONTIBÓN."/><s v="COPIA-RESPUESTA RADICADO IDRD 20252100466522 DERECHO DE PETICIÓN ??? SOLICITUD DE RETIRO DE ESTRUCTURA METÁLICA EN MAL ESTADO, PARQUE VILLAS DEL PINAR II ETAPA, CÓDIGO 09??? 66- LOCALIDAD DE FONTIBÓN, 202502383"/><s v="SOLICITUD DE SUSPENSIÓN CONTRATO DE OBRA FDLF-COP-711- 2024."/><s v="COPIA- ENVÍO RESPUESTA AL RADICADO NÚMERO 202518501584012 DEL 31 DE OCTUBRE DE 2025 - INTERSECCIÓN DE LA CALLE 22K CON CARRERA 98 - LOCALIDAD DE FONTIBÓN."/><s v="COPIA-ENVÍO RESPUESTA AL RADICADO NÚMERO 202552601575762 DEL 30 DE OCTUBRE DE 2025 - RADICADO ALCALDÍA LOCAL DE FONTIBÓN 20255920442911- CARRERA 116 ENTRE LA CALLE 22J Y 23 B - LOCALIDAD DE FONTIBÓN."/><s v="REMISIÓN ACTA DE COSTOS N° 5 DEL CONTRATO DE OBRA FDLF-COP-711- 2024, CON VISTO BUENO DE LA INTERVENTORIA."/><s v="COPIA-ENVÍO RESPUESTA AL RADICADO NÚMERO 202552601575222 DEL 30 DE OCTUBRE DE 2025 - RADICADO SDM 202531114231481 - LOCALIDAD DE FONTIBÓN."/><s v="RESPUESTA AL RADICADO UAERMV NO. 20251120187362 DEL 28 DE OCTUBRE DE 2025 ??? COMUNICACIÓN FDLF 20255920441161 ??? INTERVENCIÓN VIAL DE LA CL 23 ENTRE KR 103 BIS Y KR 103A."/><s v="CONTRATO DE OBRA IDU-1752 DE 2021. ???CONSTRUCCIÓN DE LAS VÍAS Y ESPACIO PÚBLICO ASOCIADO A LAS ZONAS INDUSTRIALES DE MONTEVIDEO Y PUENTE ARANDA EN LA CIUDAD DE BOGOTÁ D.C. GRUPO 2.??? ENVÍO RESPUESTA AL RADICADO NÚMERO 202552601507512 DEL 16 DE OCTUBRE D"/><s v="SOLICITUD RADICADO DE COMUNICADO INGI-50260-176-25"/><s v="INCUMPLIMIENTO EN LA IMPLEMENTACION DEL PLAN DE MANEJO DE TRANSITO (PMT) CONTRATO FDLF-711-2024"/><s v="REQUERIMIENTO 5986262025:ANDEN DAÑADO_ASADOS UNAS PERSONAS EN UNOS CAMIONES DAÑARON LOS ANDENES FRENTE A NUESTRO EDIFICIO Y QUEREMOS REPORTAR SI ES POSIBLE QUE LO ARREGLEN O QUIEN DEBE REALIZAR EL ARREGLO"/><s v="RESPUESTA AL RADICADO UAERMV NO. 20251120185662 DEL 24 DE OCTUBRE DE 2025 ??? COMUNICACIÓN DTCI 202538501155051 DEL INSTITUTO DE DESARROLLO URBANO - INTERVENCIÓN CALLE 23B # 122."/><s v="RESPUESTA RADICADO 20251120178322 DEL 14 DE OCTUBRE DE 2025 - COMUNICACIÓN IDU CON RADICADO 202538501105311 DE FECHA 06/10/2025. RESPUESTA AL RADICADO: 202518501455662 DE FECHA 14/10/2025"/><s v="COPIA-RESPUESTA AL RADICADO UAERMV NO. 20251120185522 DEL 24 DE OCTUBRE DE 2025 ??? SDQS???BTE 5765912025 ??? INTERVENCIÓN CALLE 22A ENTRE KR 129 Y KR 130."/><s v="??INFORME DE POLICÍA ESPECIAL ARREGLO DE LA VÍA"/><s v="INFORME DE POLICÍA ESPECIAL CAI SABANA"/><s v="SISTEMA DE GESTION DOCUMENTAL - RADICADO IDU NO. 202552601575762 DE FECHA 30-10-2025 12:48:06"/><s v="ACTUALIZACIÓN DE PERSONAL PARA EJECUCIÓN DE ACTIVIDADES Y SOLICITUD DE PERMISO PARA TRABAJO DURANTE EL PUENTE FESTIVO"/><s v="COPIA-ENVÍO RESPUESTA AL RADICADO IDU 202552601539542."/><s v="COPIA-RESPUESTA AL RADICADO TRASLADO TMSA 2025-EE-32873 DE TRANSMILENIO S.A., - RADICADO TMSA 2025-ER-57009 DE TRANSMILENIO S.A. Y RADICADO UAERMV NO. 20251120186792 DEL 28 DE OCTUBRE DE 2025 ??? NOVEDADES MALLA VIAL GMOVIL S.A.S."/><s v="COPIA DE LA NOTIFICACIÓN DEL PQR 1821399"/><s v="COPIA-RESPUESTA AL RADICADO UAERMV NO. 20251120189262 DEL 30 DE OCTUBRE DE 2025 ??? SDQS 5882592025 ??? CALLE 22K CON CARRERA 98 - FONTIBÓN"/><s v="DERECHO DE PETICIÓN DE INFORMACIÓN ENTRE ENTIDADES"/><s v="COPIA-ENVÍO RESPUESTA AL RADICADO NÚMERO 202518501593452 DEL 5 DE NOVIEMBRE DE 2025."/><s v="COPIA-ENVÍO RESPUESTA AL RADICADO NÚMERO 202552601603752 DEL 6 DE NOVIEMBRE DE 2025 - RADICADO ALCALDÍA LOCAL DE FONTIBÓN 20255920444781- GS2025-615870-MEBOG - LOCALIDAD DE FONTIBÓN."/><s v="SOLICITUD DE SUSPENSIÓN CONTRATO DE OBRA FDLF-COP-711-2024."/><s v="COPIA-ENVÍO RESPUESTA AL RADICADO NÚMERO 202518501593892 DEL 5 DE NOVIEMBRE DE 2025 - CARRERA 68B 23-88 - LOCALIDAD DE FONTIBÓN."/><s v="COPIA-ENVÍO RESPUESTA AL RADICADO NÚMERO 202518501599862 DEL 5 DE NOVIEMBRE DE 2025 - CARRERA 96 C ENTRE CALLES 19 Y 20 - LOCALIDAD DE FONTIBÓN."/><s v="FONTIBON ENCUENTROS PARTICIPATIVOS CODIGO 43741"/><s v="ENVÍO RESPUESTA AL RADICADO NÚMERO 202518501589152 DEL 4 DE NOVIEMBRE DE 2025 - TRANSVERSAL 95 CON CALLE 24F - LOCALIDAD DE FONTIBÓN."/><s v="OFICIO JAL 301/2025 - INVITACIÓN SESIÓN 11 DE NOVIEMBRE DE 2025.- EL TEMA DE LA SESIÓN: RECORRIDO CONVENIO INTERADMINISTRATIVO (CI) UNIDAD DE MANTENIMIENTO VIAL."/><s v="COPIA-ENVÍO RESPUESTA AL RADICADO NÚMERO 202518501603032 DEL 6 DE NOVIEMBRE DE 2025 - LOCALIDAD DE FONTIBÓN."/><s v="COPIA-ENVÍO RESPUESTA AL RADICADO NÚMERO 202518501608632 DEL 7 DE NOVIEMBRE DE 2025 - LOCALIDAD DE FONTIBÓN."/><s v="RESPUESTA AL RADICADO UAERMV NO. 20251120192552 DEL 6 DE NOVIEMBRE DE 2025 ??? COMUNICADO 20250040111301 DE LA TERMINAL DE TRANSPORTE S.A. - INTERVENCIÓN VIAL BARRIO MODELIA."/><s v="COPIA-RESPUESTA RADICADO 20251120182582 DEL 21 DE OCTUBRE DE 2025 - 20255900429921 RESPUESTA DE RECLAMACIÓN ADMINISTRATIVA ??? SOLICITUD DE REPARACIÓN DIRECTA POR PRESUNTO DAÑO ANTIJURÍDICO."/><s v="COPIA-ENVÍO RESPUESTA AL RADICADO NÚMERO 202518501546462"/><s v="INFORME DE POLICÍA ESPECIAL CAÍ VERSALLES"/><s v="ENCUESTA DE SATISFACCIÓN TRÁMITE EN LÍNEA - SDM"/><s v="SOLICITUD DE SUSPENSIÓN CONTRATO DE INTERVENTORÍA NO. FDLFCIV-717-2024"/><s v="RADICADO ALCALDÍA NO. 20255910044472"/><s v="COPIA- ENVÍO RESPUESTA AL RADICADO NÚMERO 202518501516572"/><s v="SOLICITUD REVISIÓN POR AMENAZA DE RIESGO DE INESTABILIDAD EN COLUMNAS DE PÉRGOLA EN LADRILLO PARQUE CARLOS LLERAS RESTREPO - CÓDIGO IDRD NO. 09- 048."/><s v="RESPUESTA AL RADICADO TRASLADO TMSA 2025-EE-32871 DE TRANSMILENIO S.A., - RADICADO 2025-ER-57018 DE TRANSMILENIO S.A. Y RADICADO UAERMV NO. 20251120186762 DEL 28 DE OCTUBRE DE 2025 ??? NOVEDADES MALLA VIAL GMOVIL S.A.S."/><s v="COPIA-RESPUESTA A LA COMUNICACIÓN CON RADICADO UAERMV NO. 20251120194002 DEL 10 DE NOVIEMBRE DE 2025. SDQS 6107992025. INTERVENCIÓN CARRERA 112 #16H-07. LOCALIDAD DE FONTIBÓN."/><s v="COPIA-RESPUESTA A LA COMUNICACIÓN 202538501204821 DEL CONCEJO DE BOGOTÁ CON RADICADO UAERMV NO. 20251120194002 DEL 10 DE NOVIEMBRE DE 2025. INTERVENCIÓN AVENIDA LA ESPERANZA Y AVENIDA FERROCARRIL DE OCCIDENTE."/><s v="COPIA-RESPUESTA AL RADICADO UAERMV NO. 20251120192572 DEL 11 DE NOVIEMBRE DE 2025 ??? SDQS ??? BTE 5611012025 ??? COMUNICACIÓN 20255920446501 DE LA ALCALDÍA LOCAL DE FONTIBÓN ??? COMUNICACIÓN DTCI 202538501142911 DEL INSTITUTO DE DESARROLLO URBANO ??? INT"/><s v="&quot;REQUERIMIENTO 6107982025:PROPUESTA DE APLICACION DE ASFALTO EN LA CARRERA 111 A BIS #16H-70 &quot;"/><s v="REMITE AUTO QUE RECHAZA RECURSO DE QUEJA, SOLICITA DAR CUMPLIMIENTO AL FALLO, MEDIO DE CONTROL: PROTECCIÓN DE LOS DERECHOS E INTERESES COLECTIVOS, AP-2024-00306 ID 818833, DEMANDADAS: SECRETARÍA DISTRITAL DE GOBIERNO- ALCALDÍA LOCAL DE FONTIBÓN, UNIDAD AD"/><s v="2025E20823 - SOLICITUD DE VERIFICACIÓN DE CUMPLIMIENTO DE ACUERDOS DE PRIORIZACIÓN VIAL - JUAN MANUEL DÍAZ MARTÍNEZ"/><s v="REMISION SOLICITUD DE VERIFICACIÓN DE CUMPLIMIENTO DE ACUERDOS DE PRIORIZACIÓN VIAL"/><s v="REQUERIMIENTO 6165132025:NO HAY PARQUES PARA LOS NIÑOS ESTAN DESTRUIDOS"/><s v="INVITACIÓN A COMITÉ IDU NO. 4"/><s v="&quot;REQUERIMIENTO 6107942025:SOLICITUD DE REHABILITACION COMPLETA DE LA VIA PEATONAL Y VEHICULAR &quot;"/><s v="COPIA-CONTRATO IDU 603 DE 2020: ???INTERVENTORÍA INTEGRAL A LA CONSTRUCCIÓN PARA LA ADECUACIÓN AL SISTEMA TRANSMILENIO DE LA AVENIDA CONGRESO EUCARÍSTICO (CARRERA 68) DESDE LA CARRERA 9 HASTA LA AUTOPISTA SUR Y OBRAS COMPLEMENTARIAS EN BOGOTÁ, D.C???. GRU"/><s v="COPIA-ENVÍO RESPUESTA AL RADICADO NÚMERO 202518501619892 DEL 10 DE NOVIEMBRE DE 2025 - LOCALIDAD DE FONTIBÓN."/><s v="COPIA-RESPUESTA AL RADICADO IDRD 20252100473622 DEL 23 DE OCTUBRE DE 2025 ??? BOGOTÁ TE ESCUCHA 5773652025 ??? 20252100476262 DEL27 DE OCTUBRE DE 2025."/><s v="COPIA-RESPUESTA A LA COMUNICACIÓN 202538501192441 INSTITUTO DE DESARROLLO URBANO - IDU CON RADICADO UAERMV NO. 20251120192582 DEL 6 DE NOVIEMBRE DE 2025. INTERVENCIÓN TRANSVERSAL 95 CON CALLE 24F - LOCALIDAD DE FONTIBÓN."/><s v="COPIA-RESPUESTA AL RADICADO BOGOTÁ TE ESCUCHA SDQS NO. 5964522025 CON RADICADO UAERMV NO. 20251120190702 DEL 04 DE NOVIEMBRE DE 2025 ??? SOLICITUD INTERVENCIÓN DE LA CALLE 22J ENTRE CARRERA 102 Y CARRERA 103 ??? LOCALIDAD DE FONTIBÓN"/><s v="COPIA-RESPUESTA AL RADICADO UAERMV NO. 20251120191912 DEL 5 DE NOVIEMBRE DE 2025 ??? COMUNICACIÓN DTCI 202538501189391 DEL INSTITUTO DE DESARROLLO URBANO - INTERVENCIÓN INTERSECCIÓN DE LA CALLE 22K CON CARRERA 98 - LOCALIDAD DE FONTIBÓN."/><s v="TRASLADO DE RESPUESTA RECIBIDA POR EL CONTRATISTA CONSORCIO VIAS FONTIBÓN 2024 MEDIANTE COMUNICADO VIASFONTIBON-711-2024-215 CON ASUNTO: RESPUESTA A DENUNCIA PRESENTADA POR LA VEEDURÍA DE FONTIBÓN ANTE LA PERSONERÍA DE BOGOTÁ."/><s v="COPIA-RESPUESTA AL RADICADO UAERMV NO. 20251120192002 DEL 05 DE NOVIEMBRE DE 2025 ??? COMUNICACIÓN DTCI 202538501189701 DEL INSTITUTO DE DESARROLLO URBANO - INTERVENCIÓN DEL SEGMENTO VIAL UBICADO EN LA DG 15A DE LA CARRERA 104 HASTA CARRERA 106."/><s v="SDQS 5744752025 - RESPUESTA AL TRASLADO REALIZADO POR EL INSTITUTO DE DESARROLLO URBANO (IDU), RADICACIÓN: 202538501130661, REFERENCIA: ENVÍO RESPUESTA AL RADICADO NÚMERO 202552601507312 - CON RADICADO DE RECIBIDO TTSA 20250310167082 DEL 20 DE OCTUBRE DEL"/><s v="REQUERIMIENTO 6116692025:SOLICITO MEDIANTE DERECHO DE PETICION LA REPARACION DE LA CALLE 25B NUMERO 82-49 POR PARTE DE LOS CONTRATISTAS DE LA EMPRESA DE ACUEDUCTO Y ALCANTARILLADO DE BOGOTA."/><s v="SOLICITUD DE INTERVENCIÓN MANTENIMIENTO DE LA MALLA VIAL EN EL SECTOR BARRIO FLANDES CALLE 18 A ENTRE CARRERAS 111 A Y 112 A."/><s v="REQUERIMIENTO 6107992025: SOLICITUD DE PARCHEO O BACHEO EN LA CARRERA 112 N° 16H-07"/><s v="SDQS 5637422025 - RESPUESTA AL TRASLADO REALIZADO POR SECRETARÍA DISTRITAL DE MOVILIDAD (SDM), RADICACIÓN: 20255920431581, REFERENCIA: AMABLEMENTE NOS PERMITIMOS ENVIARLE EL OFICIO NO. 20255920431581 ASUNTO: RESPUESTA TRASLADO SOLICITUD INTERVENCIÓN VIAL "/><s v="REMISION FONTIBON ENCUENTROS PARTICIPATIVOS CODIGO 43741"/><s v="REQUERIMIENTO 6121972025:SE REQUIERE REPARCHEAR EN CALLE 22 # 98-13"/><s v="COPIA-RESPUESTA A LA COMUNICACIÓN 202538501211331 DE LA INSTITUTO DE DESARROLLO URBANO ??? IDU CON RADICADO UAERMV NO. 20251120195492 DEL 12 DE NOVIEMBRE DE 2025. INTERVENCIÓN CALLE 25 NO. 73 A - 08. LOCALIDAD DE FONTIBÓN."/><s v="CONTRATO DE INTERVENTORÍA FDLF-CIN-403-2023 CUYO OBJETO ???EJECUTAR LA INTERVENTORÍA, TÉCNICA, ADMINISTRATIVA, JURÍDICA, FINANCIERA, SOCIAL, AMBIENTAL Y DE SEGURIDAD Y SALUD EN EL TRABAJO AL CONTRATO??? CUYO OBJETO ES: ???CONTRATAR MEDIANTE EL SISTEMA DE "/><s v="COPIA-ENVÍO RESPUESTA AL RADICADO NÚMERO 202518501616402 DEL 10 DE NOVIEMBRE DE 2025- CARRERA 100 22 A 12 - LOCALIDAD DE FONTIBÓN."/><s v="TRASLADO DE RESPUESTA RECIBIDA POR EL CONTRATISTA CONSORCIO VIAS FONTIBÓN 2024 MEDIANTE COMUNICADO VIASFONTIBON-711-2024-218 CON ASUNTO: RESPUESTA A LA PETICIÓN NO. 20255910133882 ??? BARRIO RINCÓN SANTO, CON NUMERO DE RADICADO 20255910133882"/><s v="TRASLADO DE RESPUESTA RECIBIDA POR EL CONTRATISTA CONSORCIO VIAS FONTIBÓN 2024 MEDIANTE COMUNICADO VIASFONTIBON-711-2024-219 CON ASUNTO: RESPUESTA A DERECHO DE PETICIÓN RINCON SANTOS (ANDEN), CON NUMERO DE RADICADO 20255910132972."/><s v="TRASLADO RESPUESTA SOLICITUD INFORMACIÓN MANTENIMIENTO PARQUE BARRIO CASANDRA DE LA LOCALIDAD DE FONTIBÓN."/><s v="ENVÍO RESPUESTA AL RADICADO NÚMERO 202552601629702 ??? NUNC 110016000017202205657 ??? SDM 202531114950371."/><s v="INTERVENTORIA TECNICA ADMINISTRATIVA FINANCIERA JURIDICA AMBIENTAL SOCIAL Y SST AN CONTRATO DE OBRA PUBLICA CUYO OBJETO ES REALIZAR LAS OBRAS DE CONSERVACION DE LA MALLA VIAL Y ESPACIO PUBLICO ASOCIADO EN LA LOCALIDAD DE FONTIBON BOGOTA D.C"/><s v="RESPUESTA A RADICADO 20255920461371. RADICADO UAERMV NO: 20251120196892, SOLICITUD CONCEPTO TÉCNICO PARA LA ADQUISICIÓN DE UNA (1) VOLQUETA SENCILLA Y UN MINICARGADOR, PARA EL FONDO DE DESARROLLO LOCAL DE FONTIBÓN, MEDIANTE EL ACUERDO MARCO DE PRECIOS PAR"/><s v="RADICACION DE DOCUMENTOS,CONTRATO DESUMINISTRO N 140404"/><s v="RESPUESTA A LA COMUNICACIÓN 202523501221301 DEL INSTITUTO DE DESARROLLO URBANO ??? IDU CON RADICADO UAERMV NO. 20251120196702 DEL 13 DE NOVIEMBRE DE 2025."/><s v="ENVÍO RESPUESTA AL RADICADO NÚMERO 202552601662272 DEL 19 DE NOVIEMBRE DE 2025 - RADICADO ALCALDÍA LOCAL DE FONTIBÓN 20255920462851 - CARRERA 116 CON CALLE 22I - LOCALIDAD DE FONTIBÓN."/><s v="776. CORREO CERTIFICADO. COMUNICACIÓN IDU CON RADICADO 202538501244811 DE FECHA 12/11/2025. RESPUESTA AL RADICADO: 202552601632482 DE FECHA 20/11/2025"/><s v="RESPUESTA AL RADICADO UAERMV NO. 20251120191662 DEL 05 DE NOVIEMBRE DE 2025 ??? SOLICITUD DE INTERVENCIÓN MANTENIMIENTO DE LA MALLA VIAL EN EL SECTOR MODELIA- BOSQUES DE MODELIA LOTE 3- CALLE 25 B # 85B-13."/><s v="CONVOCATORIA COMITÉ IDU N°57- CTO 0348 DE 2020"/><s v="INFORME DE EJECUCIÓN FINANCIERA CONVENIO 216232 OCTUBRE 2025"/><s v="NO CUMPLIMIENTO DE VISITA PROGRAMADA RADICADO 20255920462231"/><s v="REQUERIMIENTO 6328852025:EN COMUNICACION CHAT UMV: INTERVENCIONES VIALES. CALLE 25G ENTRE CARRERA 75 Y 82 ATRAS DE LA DIJIM"/><s v="DOCUMENTO DE RESPUESTA: 202563010045501"/><s v="COPIA-ENVÍO RESPUESTA AL RADICADO NÚMERO 202552601640492"/><s v="RESOLUCIÓN IDRD 1384 DEL 07 DE NOVIEMBRE DE 2025 ???POR LA CUAL SE APRUEBA EL PROYECTO ESPECÍFICO DE LAS ZONAS DE CESIÓN PARA PARQUE PRODUCTO DE LA URBANIZACIÓN ???EL DORADO??? DE LA LOCALIDAD DE FONTIBÓN EN BOGOTÁ??? EXPEDIENTE VIRTUAL NO. 20244106603000"/><s v="AMABLEMENTE NOS PERMITIMOS ENVIARLE EL OFICIO NO.????????20255920461471 ?????? ASUNTO:??RADICADO PERSONERÍA SINPROC-4430573-2025 - EAAB REFERENCIA: RESPUESTA RADICADO ALCALDÍA NO. 20255910131622????"/><s v="COPIA-RESPUESTA AL RADICADO UAERMV NO. 20251120194112 DEL 10 DE NOVIEMBRE DE 2025 ??? COMUNICADO DTCI 202538501204781 DEL INSTITUTO DE DESARROLLO URBANO - CUANDO VAN A PAVIMENTAR LA CARRERA 123 HASTA LA AVENIDA CENTENARIO HAY MUCHOS CRÁTERES."/><s v="COPIA-ENVÍO RESPUESTA AL RADICADO NÚMERO 202518501643232 DEL 14 DE NOVIEMBRE DE 2025 - RADICADO ALCALDÍA LOCAL DE FONTIBÓN 20255920456041 - CARRERA 116 NO. 19-12 - LOCALIDAD DE FONTIBÓN."/><s v="COPIA- ENVÍO RESPUESTA AL RADICADO NÚMERO 20255260158439"/><s v="COPIA-ENVÍO RESPUESTA AL RADICADO NÚMERO 202552601641752 DEL 14 DE NOVIEMBRE DE 2025 - RADICADO ALCALDÍA LOCAL DE FONTIBÓN 20255920455601 - LOCALIDAD DE FONTIBÓN."/><s v="??INFORME ESPECIAL CAI VERSALLES"/><s v="SOLICITUD DE INFORMACIÓN DE PARQUES LOCALIDAD FONTIBÓN EN VIRTUD DE LAS SOLICITUDES DE ADOPCIÓN DE INSTRUMENTOS Y ESTRATEGIAS ESTABLECIDAS EN EL PROTOCOLO DE APROVECHAMIENTO ECONÓMICO DEL IDRD"/><s v="RESPUESTA RADICADO IDRD NO. 20252100478402 DEL 27 DE OCTUBRE DE 2025."/><s v="ACTUALIZACIÓN DE CUENTA BANCARIA PARA REGISTRO DE PAGOS DEL CONTRATO DE INTERVENTORÍA FDLF-CIV-717-2024"/><s v="SOLICITUD DE PRORROGA Y ADICIÓN NO 1 CONTRATO DE OBRA NO. FDLF-COP-711-2024."/><s v="REQUERIMIENTO 6306592025:SOLICITUD REDES SOCIALES @CPCASTILLOS"/><s v="20250068 - SOLICITUD DE INTERVENCIÓN POR DETERIORO DE MALLA VIAL ??? CARRERA 100 ENTRE CALLE 22J Y CALLE 22I, BARRIO SANTANDER."/><s v="RADICADO SECRETARÍA DISTRITAL DE AMBIENTE SDA PROCESO # 2025EE264802 DEL 06/11/2025 Y RADICADO SDA 2025ER244322 DEL 15/10/2025, CON RADICADO IDU 202552601643782 DEL 14/11/2025. ARBOLADO LOCALIZADO EN LA AVENIDA CALLE 22 NO. 81-66 BOGOTÁ D.C., LOCALIDAD DE"/><s v="REQUERIMIENTO 6486332025:PAVIMENTAR EL SECTOR CALLE 23C CRA 72B"/><s v="REQUERIMIENTO 6465232025:DAÑO VIAL"/><s v="ENVÍO RESPUESTA AL RADICADO NÚMERO 202552601645602 . TRASLADO DESDE ALCALDÍA DE FONTIBÓN, RADICADO NO. 20255920458701. CONTRATO 1800 2023"/><s v="CT CONCEPTO TÉCNICO. RESPUESTA A COPIA DE OFICIO CON RADICADO 20255920436711 DE FECHA 20-10-2025 ANTE LA ALCALDÍA LOCAL DE FONTIBÓN CON EL SIGUIENTE ASUNTO: ???SOLICITUD DE INFORMACIÓN INTERVENCIÓN ANDENES. ANDENES PERIMETRALES CIRCUNDANTES AL INMUEBLE AC"/><s v="SOLICITUD CERTIFICACION LABORAL CONTRATO CPS 151-2025 LADY ALEXANDRA NIVIA GONZALEZ"/><s v="SOLICITUD DE PRÓRROGA NO. 2 DEL PLAZO CONTRACTUAL (20 DÍAS ADICIONALES)."/><s v="RESPUESTA AL RADICADO UAERMV NO. 20251120190222 DEL 4 DE NOVIEMBRE DE 2025 ??? SDQS-BTE 5980142025 - INTERVENCIÓN EN ATAHUALPA Y SAN PABLO."/><s v="RESPUESTA AL RADICADO UAERMV NO. 20251120198642 DEL 18 DE NOVIEMBRE DE 2025 ??? POR FAVOR AYUDANOS CON EL ARREGLO DE LA CALLE 23C #72 B 51 - MODELIA."/><s v="REQUERIMIENTO 6420492025:DAÑO EN LA VIA"/><s v="REGISTRADO: 20254200357521 - SOLICITUD MANTENIMIENTOS PREVENTIVOS Y CORRECTIVOS PARQUE URBANIZACIÓN PORTON DE LA SABANA LOCALIDAD ??? FONTIBÓN."/><s v="RESPUESTA A LA SOLICITUD DE REVISIÓN DE TAPA DE CAJA DE INSPECCIÓN EN EL PARQUE UBICADO SOBRE LA CARRERA 82 CON CALLE 25 F, BARRIO MODELIA, LOCALIDAD DE FONTIBÓN"/><s v="AMABLEMENTE NOS PERMITIMOS ENVIARLE EL OFICIO NO. 20255920466271 ASUNTO: RESPUESTA A TRASLADO SOLICITUD INFORMACIÓN CARACTERÍSTICAS VIALES CARRERA 116 ENTRE CALLE 17 A CALLE 22 REFERENCIA: RADICADO DADEP NO. 20252010159131 Y RAD. ALCALDÍA NO..."/><s v="SOLICITUD DE ADICIÓN NO. 1 Y PRORROGA NO. 1 AL CONTRATO DE INTERVENTORÍA FDLF-CIV-717-2024"/><s v="ENVÍO RESPUESTA AL RADICADO NÚMERO 202552601653462 DEL 18 DE NOVIEMBRE DE 2025 - RADICADO DADEP NO. 20253030202171 - RADICADO ALCALDÍA LOCAL DE FONTIBÓN 20255910126942 - LOCALIDAD DE FONTIBÓN."/><s v="ENVIO DE RADICADO 20251400153331"/><s v="ENTREGA SIMPLIFICADA DE LA ZONA DE CESIÓN ???PARQUE CESIÓN TIPO A??? PRODUCTO DE LA URBANIZACIÓN CENTRO DE CONTROL EAAB DE LA LOCALIDAD DE FONTIBÓN. EXPEDIENTE VIRTUAL NO. 2022410660300101E"/><s v="&quot;REQUERIMIENTO 6443882025:ASUNTO: DERECHO DE PETICIÓN PARA SOLICITAR INTERVENCIÓN INTEGRAL DEL PARQUE UBICADO EN LA CARRERA 130 CON CALLE 22A&quot;"/><s v="REQUERIMIENTO 6404352025:ARREGLO CALLE FONTIBON"/><s v="??INFORME DE POLICÍA ESPECIAL CAI MACARENA"/><s v="20250070 - SOLICITUD DE INTERVENCIÓN POR DETERIORO DE MALLA VIAL ??? CARRERA 100 ENTRE CALLE 18 Y CALLE 17A (FONTIBÓN CENTRO)."/><s v="OFICIO JAL 316/2025 - INVITACIÓN SESIÓN 4 DE DICIEMBRE DE 2025. - EL TEMA DE LA SESIÓN: SEGUIMIENTO AL CONTRATO 711 DE 2023 Y APLICACIÓN DEL MANUAL DE ESPACIO PÚBLICO DEL IDU EN OBRAS DE LA LOCALIDAD DE FONTIBÓN"/><s v="OFICIO JAL 314/2025 - INVITACIÓN SESIÓN DE 26 NOVIEMBRE DE 2025 - EL TEMADE LASESIÓN: CONTRATO DE OBRA Y MANTENIMIENTO EJECUTADO POR EL IDU EN EL CORREDOR ENTRE LA AVENIDA LA ESPERANZA Y LA AVENIDA FERROCARRIL, ENTRE LAS CALLES 17 Y 22."/><s v="&quot;REQUERIMIENTO 6446552025:EN COMUNICACION CHAT UMV: BUEN DIA QUISIERA DE SU COLABORACION, PARA UN ARRELGO EN LAS VIAS DEL BARRIO PUERTA DE TEJA EN FONTIBON LAS CALLES REBOSAN EL AGUA DE ANDEN A ANDEN....DIAGONAL 24 C # 96- 44 &quot;"/><s v="REQUERIMIENTO 6436562025:BUENAS NOCHES. QUIERO REPORTAR UNA VIA EN MUY MAL ESTADO QUE SE ENCUENTRA LOCALIZADA EN LA CALLE 18 # 115B-24, EN LA LOCALIDAD DE FONTIBON. NO CONOZCO EL NOMBRE DEL BARRIO, PERO DESDE ESE PUNTO HASTA LA CARRERA 113 ESE SECTOR LA V"/><s v="ENTREGA DE INFORME FINAL DEL CONTRATISTA DE OBRA CONSORCIO"/><s v="SOLICITUD DE PRÓRROGA NO. 2 DEL PLAZO CONTRACTUAL (20 DÍAS ADICIONALES)"/><s v="RESPUESTA AL RADICADO UAERMV NO. 20251120200802 DEL 21 DE NOVIEMBRE DE 2025 ??? COMUNICACIÓN DTCI 202538500422471 DEL INSTITUTO DE DESARROLLO URBANO - INTERVENCIÓN CALLE 18 CON CARRERA 113, LOCALIDAD FONTIBÓN"/><s v="WEBINAR |POTENCIANDO LA CONSTRUCCIÓN DEL FUTURO CON EL DISEÑO GENERATIVO + AI"/><s v="RESPUESTA AL RADICADO UAERMV NO. 20251120199042 DEL 19 DE NOVIEMBRE DE 2025 ??? RADICADO BOGOTÁ TE ESCUCHA, BTE NO 6328852025 - INTERVENCIÓN MALLA VIAL CALLE 25G ENTRE CARRERA 75 Y 82. LOCALIDAD DE FONTIBÓN."/><s v="ENTREGA BOLETIN TRIMESTRAL 13 EDICION-ALO COMUNICA"/><s v="ACCIONES INMEDIATAS PARA QUE EL METRO DE BOGOTÁ BENEFICIE A TODA LA CIUDAD"/><s v="ACEPTACIÓN DE ADICIÓN (PRESTAR SUMINISTRO DE ELEMENTOS DE FERRETERÍA Y DEMÁS ELEMENTOS REQUERIDOS PARA LA REHABILITACIÓN, MANTENIMIENTO DE LOS PARQUES DE LA LOCALIDAD DE FONTIBÓN, A MONTO AGOTABLE???,"/><s v="RADICADO SDA 2025ER258476 DEL 30 DE OCTUBRE DE 2025. AL CONTESTAR POR FAVOR CITE EL NÚMERO DE LA RADICACIÓN."/><s v="RESPUESTA AL RADICADO UAERMV NO. 20251120198042 DEL 18 DE NOVIEMBRE DE 2025 ??? SDQS-BTE 6122122025 ??? COMUNICACIÓN DTCI 202538501227361 DEL INSTITUTO DE DESARROLLO URBANO - INTERVENCIÓN CARRERA 100 FRENTE AL NÚMERO 22A - 12."/><s v="REQUERIMIENTO 6531532025:REPORTE DE HUECO LETAL-NOS PERMITIMOS REPORTAR UNA AFECTACIÓN/ HUECO UBICADO EN LA CALLE 23 CON CARRERA 100 ESQUINA DE LA LOCALIDAD DE FONTIBÓN. ESTAESQUINA ES EL PUNTO DE GIRO DE TODO EL TRANSPORTE, RUTAS QUE GIRAN AL OCCIDENTE D"/><s v="??INFORME DE POLICÍA ESPECIAL TAPA DE ALCANTARILLA"/><s v="REQUERIMIENTO 6312422025:DERECHO DE PETICION PARA REPARACION LA MALLA VIAL DE UNA CALLE EN LA LOCALIDAD DE FONTIBON"/><s v="ENVÍO RESPUESTA AL RADICADO NÚMERO 202518501679292 DEL 24 DE NOVIEMBRE DE 2025 - CARRERA 100 ENTRE LA CALLE 24A BIS Y LA CALLE 24B - LOCALIDAD DE FONTIBÓN"/><s v="ENVÍO RESPUESTA AL RADICADO NÚMERO 202552601645472 DEL 14 DE NOVIEMBRE DE 2025 - RADICADO ALCALDÍA LOCAL DE FONTIBÓN 20255920456211 - CARRERA 130 ENTRE LA CALLE 22A A LA CALLE 22C - LOCALIDAD DE FONTIBÓN."/><s v="ENVÍO RESPUESTA AL RADICADO NÚMERO 202518500551142 DEL 15 DE ABRIL DE 2025 - CARRERA 100 # 18-37 - LOCALIDAD DE FONTIBÓN"/><s v="RESPUESTA AL RADICADO 202561203842482 - INFORMES ESPECIALES DE POLICÍA EN SEGURIDAD VIAL - MES DE OCTUBRE DE 2025."/><s v="&quot;REQUERIMIENTO 6503982025:BUENAS TARDES. QUIERO REPORTAR UNA VIA EN MAL ESTADO, YA QUE LOS VEHICULOS TIENE PROBLEMAS PARA TRANSITAR POR EL SECTOR. EMPIEZA DESDE LA CALLE 18 ENTRE LA CARRERA 106 Y LA CARRERA 115B, EN LA LOCALIDAD DE FONTIBON. USTEDES SE DA"/><s v="REQUERIMIENTO 6597002025:SE ESTA INCUMPLIENDO CON LOS DERECHOS COMO CIUDADANOS A TENER TRANQUILIDAD, ESPACIOS LIBRES DE RUIDO (EN LOS HUECOS CAEN CARROS DIA Y NOCHE PRODUCIENDO BASTANTE RUIDO A TODA HORA); INSEGURIDAD PUES LOS VEHICULOS DEBEN BAJAR LA VEL"/><s v="&quot;REQUERIMIENTO 6516762025:EN EL PLAN DE REPARCHEO QUE SE ESTA DESARROLLANDO, SOLICITA QUE TAMBIEN SE GENERE EL MANTENIMIENTO A LA VIA EN GENERAL, CON DIRECCION CALLE 23 #72D, EN LA LOCALIDAD DE FONTIBON, BARRIO LA FELICIDAD. EN TODA LA VIA SE PRESENTAN AF"/><s v="RESPUESTA AL RADICADO UAERMV NO. 20251120207192 DEL 01 DE DICIEMBRE DE 2025 ??? SDQS???BTE 6624312025 ??? INTERVENCIÓN CARRERA 113A # 22I-01. BARRIO ATAHUALPA."/><s v="SOLICITUDES ALCALDÍA LOCAL DE KENNEDY. EN RESPUESTA AL RADICADO NO. 20252000231971."/><s v="RESPUESTA A LA COMUNICACIÓN 202538501244811 DEL INSTITUTO DE DESARROLLO URBANO - IDU CON RADICADO UAERMV NO. 20251120200862 DEL 21 DE NOVIEMBRE DE 2025. INSTALACIÓN O CONSTRUCCIÓN DE REDUCTORES DE VELOCIDAD Y PERALTES AVENIDA 88 CON CARRERA 19 A. LOCALIDA"/><s v="REGISTRADO: RADICADO IDPC NO. 20253010088891"/><s v="INFORME DE POLICÍA ESPECIAL ARREGLO PUENTE PEATONAL E ILUMINACIÓN"/><s v="REQUERIMIENTO 6624312025:BUENOS DIAS. QUIERO DENUNCIAR UNA VIA EN MAL ESTADO QUE SE HA HABIA EXPUESTO HACE VARIOS MESES Y NO RECIBI NINGUN TIPO DE RESPUESTA, YA QUE QUEDO DESCARTADO"/><s v="REQUERIMIENTO 6529302025: VÍA EN MAL ESTADO POR ALTO TRÁFICO VEHICULAR"/><s v="REQUERIMIENTO 6645342025:SOLICITO EL ARREGLO DE LA VIA EN LA CARRERA 100 FRENTE AL N° 22 I 09 DEBIDO A QUE SE HAN PRESENTADO ACCIDENTES CON LOS ACTORES VIALES Y EL DETERIORO DE SUS VEHICULOS, POR ELLO EN ARAS DE EVITAR UN TRAGEDIA ACUDO A SU DILIGENTE COL"/><s v="RESPUESTA AL RADICADO UAERMV NO. 20251120208532 DEL 2 DE DICIEMBRE DE 2025 ??? SDQS-BTE 6645342025 - INTERVENCIÓN CARRERA 100 # 22I-09."/><s v="ENVÍO RESPUESTA AL RADICADO NÚMERO 202518501694612 DEL 26 DE NOVIEMBRE DE 2025 - RADICADO ALCALDÍA LOCAL DE FONTIBÓN 20255920466301 - CALLE 23 NO.81C 04 - ALCALDÍA LOCAL DE FONTIBÓN."/><s v="CONTRATO IDU 603 DE 2020: ???INTERVENTORÍA INTEGRAL A LA CONSTRUCCIÓN PARA LA ADECUACIÓN AL SISTEMA TRANSMILENIO DE LA AVENIDA CONGRESO EUCARÍSTICO (CARRERA 68) DESDE LA CARRERA 9 HASTA LA AUTOPISTA SUR Y OBRAS COMPLEMENTARIAS EN BOGOTÁ, D.C???. GRUPO 5??"/><s v="ENVÍO RESPUESTA AL RADICADO NÚMERO 202518501721632 DEL 1 DE DICIEMBRE DE 2025 - CARRERA 113 A 22 I 01- LOCALIDAD DE FONTIBÓN."/><s v="RESPUESTA AL RADICADO UAERMV NO. 20251120200792 DEL 21 DE NOVIEMBRE DE 2025 - INTERVENCIÓN MALLA VIAL CALLE 22C N?? 83-82 - LOCALIDAD DE FONTIBÓN."/><s v="ACEPTACIÓN A LA SOLICITUD"/><s v="RESPUESTA AL RADICADO UAERMV NO. 20251120198312 DEL 18 DE NOVIEMBRE DE 2025 - SOLICITUD INFORMACIÓN SOBRE INTERVENCIÓN EN ANDENES"/><s v="RESPUESTA RADICADO 20251120198272 DEL 18 DE NOVIEMBRE DE 2025 - SOLICITUD DE INFORMACIÓN SOBRE INTERVENCIONES Y CONTRATOS EN EJECUCIÓN EN LA LOCALIDAD DE FONTIBÓN."/><s v="REITERACIÓN ENTREGA DOCUMENTOS DE LIQUIDACIÓN Y CUENTA N°3"/><s v="ENVÍO RESPUESTA A LOS RADICADOS IDU NÚMERO 202552601662032, 202552601680452 Y 202552601684442"/><s v="ENVÍO RESPUESTA AL RADICADO NÚMERO 202518501706222 DEL 27 DE NOVIEMBRE DE 2025 - CALLE 23 G CON CARRERA 103 A - LOCALIDAD DE FONTIBÓN."/><s v="RESPUESTA AL RADICADO SDM NO 202561204124132. IDU 202534601211051. SOLICITUD IMPLEMENTACIÓN SEÑALES EN LA TV 68 ENTRE CL 24A Y DG 24C . PLAZA CLARO. LOCALIDAD DE FONTIBÓN."/><s v="&quot;REQUERIMIENTO 6624302025:BUENOS DIAS. QUIERO DENUNCIAR EL MAL ESTADO DE UNA VIA QUE SE ENCUENTRA EN LA CALLE 23G # 112-03 EN EL BARRIO ATAHUALPA, LOCALIDAD DE FONTIBON. RECIENTEMENTE EN ESE SECTOR SE COLOCARON UN TAPETE Y UNA LLANTA PARA CUBRIR LAS FISUR"/><s v="ALCANCE AL OFICIO FDLF-UMB-195-2025-ENTREGA ACTA DE RECIBO FINAL Y HOJAS DE VIDA DE LOS CIV DEL CONTRATO 379 DE 2023"/><s v="DERECHO DE PETICION SOLICITUD DE REPARACION DE VIA PUBLICA"/><s v="REQUERIMIENTO 6693132025:SOLICITUD REDES SOCIALES @ELCARRUSELDEANDRES. MANTENIMIENTO VÍA BARRIO BOSTON AV. CALLE 22 CON CARRERAS 104 Y 105. BTE SE ENCUENTRA EN EL IDU Y LA UMV"/><s v="ENTREGA DE CRONOGRAMA DE ACTIVIDADES Y COMPROMISOS ESTABLECIDOS PARA CULMINAR LA ENTREGA DEL PARQUE DE PROXIMIDAD DEL PROYECTO DEL PROYECTO ???SUBESTACIÓN TERMINAL Y LÍNEA DE TRANSMISIÓN A 115 KV???"/><s v="SOLICITUD RESPUESTA A PROPOSICION 1403 DE 2025"/><s v="INVITACIÓN REUNIÓN DE SOCIALIZACIÓN INICIO DE OBRA PUENTE RIO BOGOTÁ ??? FONTIBÓN"/><s v="INVITACIÓN A ACTIVIDAD PEDAGÓGICA &quot;LA NUEVA 13, BENEFICIOS QUE CONECTAN&quot;"/><s v="RADICADO OFICIO AQUA 1564-2025. ATENCION A RADICADO E2025-139948 EAAB -"/><s v="BOLETÍN INFORMATIVO N.1 LA NUEVA 13 TRAMO 1"/><s v="REQUERIMIENTO 6693472025:SOLICITUD REDES SOCIALES @GZHU2019BUC ARREGLO DE VIA CARRERA 96 C CALLE 19 Y CALLE 20"/><s v="SOLICITUD INFORMACIÓN ZONAS VÍA DE LA CARRERA 130 ENTRE LA CALLE 22A A LA CALLE 22C, LOCALIDAD DE FONTIBÓN. REGISTRO DE PETICIÓN 5771662025 Y RADICADO ALCALDÍA NO. 20254603659862."/><s v="RESPUESTA AL RADICADO SDM NO 202561204100862. SOLICITUD IMPLEMENTACIÓN DE SEÑALIZACIÓN Y REDUCTORES DE VELOCIDAD EN LA KR 111A ENTRE CL 19 Y CL 20. LOCALIDAD DE FONTIBÓN."/><s v="RESPUESTA RADICADO IDRD NO 20252100520732 DEL 21 DE NOVIEMBRE DE 2025 - RESPUESTA RADICADO IDRD NO 20252100522462 DEL 24 DE NOVIEMBRE DE 2025."/><s v="APUS CDC FONTIBON"/><s v="REQUERIMIENTO 6188112025:EL DIA 12 DE NOVIEMBRE DE 2025, A LAS 12:00 P.M., SE COMUNICA EL??CIUDADANO PARA SOLICITAR INTERVENCION POR PARTE DE LAS ENTIDADES CORRESPONDIENTES EN EL BARRIO HAYUELOS, LOCALIDAD DE FONTIBON. INFORMA QUE FRENTE AL EDIFICIO PARK "/><s v="SOLICITUD AMPLIACIÓN DE SUSPENSIÓN DE LOS CONTRATOS OBRA FDLF-COP-711-2024 E INTERVENTORÍA FDLF-CIV-717-2024."/><s v="RADICACION DE DOCUMENTOS, CONTRATO DE SUMINISTRO N. 117787"/><s v="ENVÍO RESPUESTA AL RADICADO NÚMERO 202552601753112 DEL 9 DE DICIEMBRE DE 2025 - RADICADO ALCALDÍA LOCAL DE FONTIBÓN 20255920469781 - CARRERA 116 CON CALLE 17 D - LOCALIDAD DE FONTIBÓN."/><s v="ENVÍO RESPUESTA AL RADICADO NÚMERO 202518501735542 Y A LOS RADICADOS IDU 202552601725792 - UAERMV 20251200155711 - IDU 202552601760562 - ALCALDÍA LOCAL DE FONTIBÓN 20255920484931 - LOCALIDAD DE FONTIBÓN"/><s v="0043-2025 - SOLICITUD DE INTERVENCIÓN MANTENIMIENTO DE LA DEMARCACIÓN Y SEÑALIZACIÓN DE CICLORUTA QUE ESTÁ DETERMINADA A LO LARGO DEL SECTOR DEL BARRIO SAN LUIS POR LA DIRECCIÓN DIAGONAL 15 A 99-30 -34 FRENTE A LOS CONJUNTOS RESIDENCIALES RESERVADOS 1 Y 2"/><s v="ENVÍO RESPUESTA AL RADICADO NÚMERO 202552601743052 DEL 4 DE DICIEMBRE DE 2025 - RADICADO ALCALDÍA LOCAL DE FONTIBÓN 20255920478821 - RADICADO JAL FONTIBÓN 20250068."/><s v="RESPUESTA AL RADICADO UAERMV NO. 20251120210682 DEL 05 DE DICIEMBRE DE 2025 ??? SDQS???BTE 6756462025 ??? SOLICITUD DE INTERVENCIÓN CARRERA 116 Y LA CALLE 17 DESDE LA CARRERA 100 HASTA LA CARRERA 116."/><s v="FACTURA - FONDO DE DESARROLLO LOCAL DE FONTIBON - 117787"/><s v="COPIA DE -RESPUESTA AL RADICADO UAERMV NO. 20251120204522 DEL 26 DE NOVIEMBRE DE 2025 ??? SDQS???BTE 6503982025 ??? INTERVENCIÓN CALLE 18 ENTRE CARRERA 106 Y CARRERA 115B."/><s v="REQUERIMIENTO 6837092025:SOLICITUD DE INTERVENCION TRANSVERSAL 73 A # 23 - 22, LOCALIDAD FONTIBON"/><s v="RESPUESTA RADICADO ALCALDÍA DE FONTIBÓN 20255920461471, CON RADICADO EAAB-ESP E-2025- 139948, ACERCA ???SINPROC 4430573-2025???"/><s v="COPIA DE -ENVÍO RESPUESTA AL RADICADO NÚMERO 202552601743262 DEL 4 DE DICIEMBRE DE 2025 - RADICADO ALCALDÍA LOCAL DE FONTIBÓN 20255920482481 - LOCALIDAD DE FONTIBÓN"/><s v="SIMULADORES TVEC: ENVIO DE MENSAJE: 37663"/><s v="INVITACIÓN GISDAY IDU 2025. &quot;GEOINNOVACIÓN AL SERVICIO DE LA INFRAESTRUCTURA CON PROPÓSITO&quot;"/><s v="??INNOVACIÓN Y TECNOLOGÍA DE PAVIMENTOS S.A.S."/><s v="ENTREGA DE CRONOGRAMA DE ACTIVIDADES Y COMPROMISOSA PARA CULMINAR LA ENTREGA DEL PARQUE DE PROXIMIDAD DEL PROYECTO SUBESTACION TERMINAL Y LINEA DE TRANSMISION A 115 KV"/><s v="COPIA DE -RESPUESTA AL RADICADO UAERMV NO. 20251120207452 DEL 1 DE DICIEMBRE DE 2025 ??? SDQS-BTE 6624302025 - INTERVENCIÓN CALLE 23G # 112-03."/><s v="RESPUESTA AL RADICADO UAERMV NO. 20251120206492 DEL 28 DE NOVIEMBRE DE 2025 ??? SDQS-BTE 6597002025 - INTERVENCIÓN DE LA CALLE 26C CON CARRERA 72B."/><s v="RESPUESTA A RADICADO IDRD 20252100456462 ??? SOLICITUD DE INTERVENCIÓN DE ???MOLINO DE VIENTO??? LOCALIZADO EN LA CARRERA 99 BIS NO 23 - 49."/><s v="RESPUESTA AL RADICADO UAERMV NO. 20251120197672 DEL 14 DE NOVIEMBRE DE 2025 ???COMUNICACIÓN TMSA 2025-ER-58695- NOVEDADES DE INFRAESTRUCTURA - COMPONENTE ZONAL DEL 03 OCTUBRE DE 2025 AL 10 DE OCTUBRE DE 2025. ENVIADO POR EL OPERADOR GMOVIL S.A.S."/><s v="COPIA DE -RESPUESTA AL RADICADO UAERMV NO. 20251120209032 DEL 03 DE DICIEMBRE DE 2025 ??? RADICADO IDU ??? DTCI NO 202538501294241 DEL INSTITUTO DE DESARROLLO URBANO??? SOLICITUD MANTENIMIENTO MALLA VIAL CALLE 23 G CON CARRERA 103 A - LOCALIDAD DE FONTIBÓ"/><s v="SOLICITUD DILIGENCIAMIENTO MATRIZ PARQUES"/><s v="RECURSO DE REPOSICION CONTRA LA RESPUESTA A DERECHO DE PETICION RADICADO NO. 20255920474481."/><s v="SOLICITUD -MODIFICATORIO N 1 DE INCLUSION DE ITEMS NO PREVISTOS"/><s v="SOLICITUD INFORMACIÓN ZONAS DE CESIÓN DE LA VÍA CALLE 18 ENTRE CARRERA 110 A LA CARRERA 111BIS. CIV 9001575. RESPETADA DOCTORA MARITZA DEL PILAR, RECIBA UN CORDIAL SALUD"/><s v="ENVIO INTERADMINISTRATIVO DADEP - FDL FONTIBON"/><s v="&quot;REQUERIMIENTO 6767392025:QUE ESTA OBRA DE CONEXIÓN ESTRUCTURAL SEA CONSIDERADA DE ALTA PRIORIDAD Y SEA INCLUIDA EN LOS PLANES DE INVERSIÓN Y MANTENIMIENTO VIAL Y DE INFRAESTRUCTURA &quot;"/><s v="RESPUESTA AL RADICADO UAERMV NO. 20251120214672 DEL 11 DE NOVIEMBRE DE 2025 ??? COMUNICACIÓN DTCI 202538501323041 DEL INSTITUTO DE DESARROLLO URBANO ??? INTERVENCIÓN CALLE 17 DESDE LA CARRERA 100 HASTA LA CARRERA 116."/><s v="EN RESPUESTA RADICADO UAERMV NO. 20251120212322 DEL 09 DE DICIEMBRE DE 2025, COMUNICACIÓN NO. 20255920488351 DE LA ALCALDÍA LOCAL DE FONTIBÓN - RESPUESTA SOLICITUD INTERVENCIÓN VÍA DE LA CARRERA 103A ENTRE LA CALLE 16C A LA CALLE 16F."/><s v="S.P 22471 DEFICIENCIA DE ESPACIOS PARA LA RECREACIÓN Y ACTIVIDAD FÍSICA"/><s v="RESPUESTA AL RADICADO UAERMV NO. 20251120206592 DEL 28 DE NOVIEMBRE DE 2025 ??? COMUNICACIÓN SS2025311590781 ??? RESPUESTA AL MEMORANDO 202513000218943; ALCANCE AL RADICADO SDM-OSV NO. 202513014552941 (RESPUESTA AL RADICADO SDM NO. 202561203842482). INFOR"/><s v="RESPUESTA AL RADICADO UAERMV NO. 20251120102292 - MESA DE TRABAJO PROBLEMÁTICAS COLEGIO MARIE CURIE, LOCALIDAD FONTIBÓN."/><s v="RESPUESTA AL RADICADO UAERMV NO. 20251120211022 DEL 05 DE DICIEMBRE DE 2025 ??? SDQS 6760642025 - SOLICITUD DE INTERVENCIÓN VIAL, ESTUDIOS TÉCNICOS, SEÑALIZACIÓN, CONTROL DEL ESPACIO PÚBLICO Y REGULACIÓN DEL TRÁNSITO, DERECHO DE PETICIÓN CALLE 20B # 102 E"/><s v="RESPUESTA AL RADICADO UAERMV NO. 20251120210992 DEL 05 DE DICIEMBRE DE 2025 ??? TRASLADO OSV 202513015902091 DE LA SECRETARÍA DISTRITAL DE MOVILIDAD ??? INFORMES ESPECIALES DE POLICÍA EN SEGURIDAD VIAL ??? MES DE NOVIEMBRE DE 2025."/><s v="RESPUESTA AL RADICADO UAERMV NO. 20251120212372 DEL 9 DE DICIEMBRE DE 2025 ??? RADICADO NO. 20255920488251 DE LA ALCALDÍA LOCAL DE FONTIBÓN??? INTERVENCIÓN CALLE 18 ENTRE LA CARRERA 106 Y LA CARRERA 115B."/><s v="RESPUESTA AL RADICADO UAERMV NO. 20251120212792 DEL 10 DE DICIEMBRE DE 2025 ??? SDQS ??? BTE 6837092025 ??? INTERVENCIÓN TRANSVERSAL 73A NO. 23 ??? 22."/><s v="INVITACIÓN A COMITÉ IDU NO. 5"/><s v="ENVÍO RESPUESTA AL RADICADO NÚMERO 202552601664182 . RADICADO ALCALDÍA 20255920465301."/><s v="Respuesta comunicado 20255920473751, requerimiento garantía estabilidad y calidad de la obra 243 de 2020."/><s v="FDLF-736-106 RADICACIÓN ACTA DE RECIBO FINAL"/><s v="OBSERVADOR COMUNITARIO"/><s v="SOLICITUD INFORMACIÓN SOBRE PROYECTOS ESPECÍFICOS QUE VINCULEN PARQUES UBICADOS EN LA LOCALIDAD DE FONTIBÓN, BAJO RADICADO NO. 2025JBB4000108062 DE NOVIEMBRE 18 DE 2025 Y RADICADO IDRD NO. 20252100513112 DE NOVIEMBRE 18 DE 2025"/><s v="SOLICITUD INFORMACIÓN SOBRE PROYECTOS ESPECÍFICOS QUE VINCULEN PARQUES UBICADOS EN LA LOCALIDAD DE FONTIBÓN, BAJO RADICADO NO. 2025JBB4000107942 DE NOVIEMBRE 14 DE 2025 Y RADICADO IDRD NO. 20252100513512 DE NOVIEMBRE 18 DE 2025."/><s v="ENVÍO RESPUESTA AL RADICADO NÚMERO 202518501760382 DEL 10 DE DICIEMBRE DE 2025 - RADICADO RADICADO BTE NO: 6756462025 - LOCALIDAD DE FONTIBÓN"/><s v="ENVÍO RESPUESTA AL RADICADO NÚMERO 202552601752822 DEL 9 DE DICIEMBRE DE 2025 - RADICADO ALCALDÍA LOCAL DE FONTIBÓN 20255920467691 - CALLE 22 (AV. FERROCARRIL) ENTRE LA CARRERA 97B A LA CARRERA 98 A - LOCALIDAD DE FONTIBÓN"/><s v="ENVÍO RESPUESTA AL RADICADO NÚMERO 202518501455662 - 202552601449612"/><s v="ENVÍO RESPUESTA AL RADICADO NÚMERO 202518501744872 DEL 4 DE DICIEMBRE DE 2025 - CARRERA 96 C ENTRE LA CALLE 19 Y LA CALLE 20 - LOCALIDAD DE FONTIBÓN."/><s v="RESPUESTA A LA COMUNICACIÓN 2025EE21679 DEL CONCEJO DE BOGOTÁ CON RADICADO UAERMV NO. 20251120204582 DEL 26 DE NOVIEMBRE DE 2025. INTERVENCIÓN TRANSVERSAL 73A NO 23. LOCALIDAD DE FONTIBÓN."/><s v="CONCEPTO DE VIABILIDAD PRESUPUESTAL PARA LA ADQUISICIÓN DE VEHÍCULOS RADICADO 2025ER312862O1"/><s v="ENVIO DOCUMENTO SECRETARIA DISTRITAL DE AMBIENTE RADICADO NO. 2025EE290075"/><s v="REQUERIMIENTO 6760642025:SOLICITUD DE INTERVENCIÓN POR EXCESO DE RUIDO CONSTANTE EN CONJUNTO RESIDENCIAL"/><s v="ENVIO DOCUMENTO SECRETARIA DISTRITAL DE AMBIENTE RADICADO NO. 2025EE289903"/><s v="REQUERIMIENTO 7047012025:EN LA VIVIENDA UBICADA EN LA CARRERA 104 NO. 19???64 SE PRESENTAN DAÑOS GRAVES EN EL ANDÉN, OCASIONADOS POR ACTIVIDADES DE CARGUE, DESCARGUE Y MANIOBRAS DE VEHÍCULOS DE DISTRIBUCIÓN DE POSTOBÓN S.A., PESE A QUE NO EXISTE EN ESTE P"/><s v="REQUERIMIENTO 7078992025:SOLICITUD DE INTERVENCIÓN A MALLA VIAL DE LA LOCALIDAD"/><s v="REQUERIMIENTO 7063042025:SOLICITUD DE INTERVENCIÓN, RECUPERACIÓN Y MANTENIMIENTO INTEGRAL DEL PARQUE CONTIGUO A LOS CONJUNTOS RESIDENCIALES PORTOHAYUELOS 1 Y 2"/><s v="RESPUESTA AL RADICADO UAERMV NO. 20251120207052 ??? COMUNICADO DTCI NO. 202538501285841 DEL INSTITUTO DE DESARROLLO URBANO ??? IDU - BOGOTÁ TE ESCUCHA 6420492025 ??? SOLICITUD DE INTERVENCIÓN DEL SEGMENTO VIAL UBICADO EN LA CARRERA 100 ENTRE LA CALLE 24A "/><s v="RADICADO ACUEDUCTO NO E-2025-143020 INVESTIGACIÓN RED ALCANTARILLADO"/><s v="RESPUESTA AL RADICADO UAERMV NO. 20251120207062 ??? COMUNICADO DTCI NO. 202538501284111 DEL INSTITUTO DE DESARROLLO URBANO ??? IDU - SOLICITUD DE INTERVENCIÓN DEL SEGMENTO VIAL UBICADO EN LA CARRERA 100 # 18-37 - LOCALIDAD DE FONTIBÓN."/><s v="OCUMENTO DE RESPUESTA: 202563010050501 - INFORME DE EJECUCIÓN FINANCIERA CONVENIO 216232 NOVIEMBRE 2025"/><s v="ENVÍO RESPUESTA AL RADICADO NÚMERO 202518501791272 DEL 16 DE DICIEMBRE DE 2025 - RADICADO JAL FONTIBÓN 20250071 - LOCALIDAD DE FONTIBÓN."/><s v="SOLICITUD -MODIFICATORIO NO 7 DE INCLUSIÓN DE ÍTEMS NO PREVISTOS Y PRORROGA NO 3."/><s v="RESPUESTA AL RADICADO UAERMV NO. 20251120213352 DEL 11 DE DICIEMBRE DE 2025 ??? COMUNICACIÓN 2025-EE-37276 DE TRANSMILENIO S.A. - TRASLADO DE RADICADO TMSA 2025-ER-62786. NOVEDADES DE INFRAESTRUCTURA - COMPONENTE ZONAL DEL 07 NOVIEMBRE DE 2025 AL 14 DE NO"/><s v="OFICIO 204-ALCANCE A LA ENTREGA DEL ACTA PARCIAL NO. 12 RADICADO FDLF NO. 2025-95-1003666-2, CIN 381 DE 2023"/><s v="ENVÍO RESPUESTA AL RADICADO NÚMERO 202518501788442 DEL 16 DE DICIEMBRE DE 2025 - CALLE 18 A ENTRE CARRERAS 111 A Y 112 A - LOCALIDAD DE FONTIBÓN."/><s v="CAPACITACIÓN - PROCESO DE SUBSANACIÓN - CONSEJOS LOCALES DE VENDEDORES INFORMALES * CUÁNDO: MARTES, 16 DE DICIEMBRE DE 2025 14:00-15:00. DÓNDE: REUNIÓN DE MICROSOFT TEAMS"/><s v="RESPUESTA AL RADICADO UAERMV NO. 20251120220262 DEL 22 DE DICIEMBRE DE 2025 ??? COMUNICACIÓN GM-GE-PT-2025-1739 DE GMOVIL S.A.S. ??? COMUNICACIÓN 2025-EE-38663 DE TRANSMILENIO S.A. ??? ACTIVIDADES DE MANTENIMIENTO EN SEGMENTOS REPORTADOS POR EL OPERADOR G"/><s v="ENVÍO RESPUESTA AL RADICADO NÚMERO 202518501817812 DEL 22 DE DICIEMBRE DE 2025 - LOCALIDAD DE FONTIBÓN."/><s v="VOLANTE TRIMESTRAL CFRO - LOCALIDAD DE FONTIBÓN"/><s v="INFORME DE EJECUCIÓN FINANCIERA CONVENIO 216232 NOVIEMBRE 2025"/><s v="??INFORME DE POLICÍA ESPECIAL CAI MODELIA"/><s v="RESPUESTA AL RADICADO UAERMV NO. 20251120207142 DEL 01 DE DICIEMBRE DE 2025 ??? RADICADO NO. 202538501285971 DE 28 DE NOVIEMBRE DE 2025 ??? INTERVENCIÓN VIAL ???(???). INFORMACIÓN VÍA DE LA CARRERA 130 ENTRE LA CALLE 22A A LA CALLE 22C (SIC). (???)???"/><s v="RADICACION DE DOCUMENTOS,CONTRATO DE SUMINISTRO N 117787"/><s v="FACTURA - FONDO DE DESARROLLO LOCAL DE FONTIBON -140404"/><s v="REQUERIMIENTO 7063302025:SOLICITUD DE ACCIONES DE LIMPIEZA, MANTENIMIENTO Y MANEJO INTEGRAL DEL PARQUE CONTIGUO A LOS CONJUNTOS RESIDENCIALES PORTOHAYUELOS 1 Y 2. BTE SE ENCUENTRA EN EL IDPYBA, IDR, JBB, SEC. DE AMBIENTE, UAESP"/><s v="COMUNICACIÓN IDU CON RADICADO 202438501649931 DE FECHA 27/12/2024 ENVÍO RESPUESTA AL RADICADO NÚMERO 202452602125272"/><s v="SOLICITUD INFORMACIÓN SOBRE PROYECTOS ESPECÍFICOS QUE VINCULEN PARQUES UBICADOS EN LA LOCALIDAD DE FONTIBÓN, BAJO RADICADO NO. 2025JBB4000112952 DE NOVIEMBRE 30 DE 2025 Y RADICADO IDRD NO. 20252100534582 DE DICIEMBRE 1 DE 2025."/><s v="REQUERIMIENTO 6980472025:CIUDADANA SE COMUNICA A LA LINEA 195 SIENDO LAS 1:37 PM DEL 16/12/2025 SOLICITANDO INTERPONER UN DERECHO DE PETICION HACIA LAS ENTIDADES COMPETENTES. EXPRESA QUE EN LA DIRECCION CERCANA: CARRERA 71 17A 11 SUR, LOCALIDAD DE FONTIBO"/><s v="RESPUESTA AL RADICADO UAERMV NO. 20251120216342 DEL 15 DE DICIEMBRE DE 2025 ??? SOLICITUD DE INTERVENCIÓN MANTENIMIENTO DE LA MALLA VIAL EN EL SECTOR BARRIO FLANDES CALLE 18 A ENTRE CARRERAS 111 A Y 112 A."/><s v="ENVÍO RESPUESTA AL RADICADO NÚMERO 202518501821852 DEL 23 DE DICIEMBRE DE 2025 - CALLE 23 SOBRE EL CANAL BOYACÁ - LOCALIDAD DE FONTIBÓN."/><s v="COMITÉ IDU NO. 58"/><s v="ENVÍO RESPUESTA AL RADICADO NÚMERO 202518501822472 DEL 23 DE DICIEMBRE DE 2025 - CARRERA 93 21 88 - LOCALIDAD DE FONTIBÓN"/><s v="RADICADO ACUEDUCTO NO E-2025-149166 INVESTIGACIÓN RED ALCANTARILLADO"/><s v="RESPUESTA AL RADICADO UAERMV NO. 20251120212312 DEL 09 DE DICIEMBRE DE 2025 ??? REFERENCIA RADICADO FDL 20255920484751 DEL 30 DE NOVIEMBRE DE 2025 - SOLICITUD DE INTERVENCIÓN DEL TRAMO DE LA CARRERA 100 ENTRE LA CALLE 18 Y LA CALLE 17A. LOCALIDAD DE FONTI"/><s v="RESPUESTA AL RADICADO 202561204053442 SOLICITUD INTERVENCIÓN VIAL BARRIO MODELIA EN EL SEGMENTO VIAL DE LA CALLE 23 ENTRE CARRERA 81C Y CARRERA 81D, RESERVADO POR PARTE DEL PROYECTO DE ESTACIONAMIENTO EN VÍA, EN LOCALIDAD DE FONTIBÓN."/><s v="ENVÍO RESPUESTA AL RADICADO NÚMERO 202552601823792 DEL 23 DE DICIEMBRE DE 2025 - RADICADO ALCALDÍA LOCAL DE FONTIBÓN 20255920495531 - CALLE 19A ENTRE LA CARRERA 80A A LA CARRERA 81B - LOCALIDAD DE FONTIBÓN."/><s v="REQUERIMIENTO 7198692025:A QUIEN CORRESPONDA, PETICIÓN DE INTERVENCIÓN URGENTE POR DETERIORO DE MALLA VIAL (ESPACIO PÚBLICO) FRENTE AL CONJUNTO MIRADOR DE LOS HAYUELOS.REPORTE DETERIORO VIAL CRÍTICO EN DIAG. 17B CON CRA. 88."/><s v="REQUERIMIENTO 7184042025:DAÑO DE VIAS DURANTE UN LARGO TIEMPO"/><s v="RESPUESTA AL RADICADO UAERMV NO. 20251120087992 DEL 24 DE DICIEMBRE DE 2025 ??? SDQS???BTE 7078992025??? INTERVENCIÓN CARRERA 116 ENTRE CALLE 17 Y CALLE 24."/><s v="PRESENTACIÓN CONSORCIO FERREOBELEN NUEVO ADMINISTRADOR FERREO"/><s v="INFORME DE POLICÍA ESPECIAL - SOLICITUD DE REPOSICIÓN DE TAPAS DE REGISTRO DE ALCANTARILLADO"/><s v="BOLETÍN AVENIDA 68"/><s v="EN RESPUESTA RADICADO UAERMV NO. 20251120219082 DEL 18 DE DICIEMBRE DE 2025, SDQS 7078992025 - ARREGLAR LA CARRERA 116 ENTRE LA CALLE 17 Y LA CALLE 24 EN FONTIBÓN, LO MISMO LA CALLE 18 DESDE LA CARRERA 100 HASTA LA CARRERA 116."/><s v="&quot;REQUERIMIENTO 7183012025:CUAL CREES QUE ES LA TROCHA # 1 DE FONTIBÓN Y BOGOTA ? LA CARRERA 116 PUNTEA LAS NOMINACIONES&quot;"/><s v="&quot;REQUERIMIENTO 7021962025:SE COMUNICA CIUDADANO VIA TELEFONICA UMV:SOLICITO LA INTERVENCION EN LA CARRERA 69B ENTRE LA 16 Y LA 21 &quot;"/><s v="RESPUESTA AL RADICADO UAERMV NO. 20251120223932 DEL 30 DE DICIEMBRE DE 2025 ???COMUNICACIÓN STCST 202538701381081 DEL INSTITUTO DE DES"/><s v="RESPUESTA AL RADICADO UAERMV NO. 20251120219612 DEL 19 DE DICIEMBRE DE 2025 ??? RADICADO SI NO 202522416960891 DE LA SECRETARIA DISTRITAL DE MOVILIDAD - SOLICITUD MANTENIMIENTO MALLA VIAL EN LA CALLE 23 ENTRE CARRERA 81C Y CARRERA 81D- LOCALIDAD DE FONTIB"/><s v="INFORME DE POLICÍA ESPECIAL CAI VERSALLES."/><s v="??INFORME DE POLICIA ESPECIAL CAI MODELIA"/><s v="ENVÍO RESPUESTA AL RADICADO NÚMERO 202618500001762 DEL 2 DE ENERO DE 2026 - LOCALIDAD DE FONTIBÓN."/><s v="RESPUESTA AL RADICADO UAERMV NO. 20251120218042 DEL 17 DE DICIEMBRE DE 2025 ??? COMUNICADO SDQS BTE 7021962025 ??? SOLICITO LA INTERVENCION EN LA CARRERA 69B ENTRE LA 16 Y LA 21."/><s v="RESPUESTA AL RADICADO UAERMV NO. 20251120188362 DEL 29 DE DICIEMBRE DE 2025 ??? SDQS-BTE 7198692025 - INTERVENCIÓN DIAGONAL 17B CON CARRERA 88"/><s v="SOLICITUD REGISTRO PRESUPUESTAL CONSORCIO ST5"/><s v="REMISION SOLICITO INTERVENCI??????N URGENTE POR ROTURA DE TUBERÍA Y DESPERDICIO DE AGUA SIN REPARACIÓN"/><s v="CTO IDU 1509 – 054– OF – 2025 INFORMACIÓN SOBRE INICIO DE OBRAS POR CONSERVACIÓN Y SOLICITUD PARA INSTALACIÓN DE PIEZAS INFORMATIVAS"/><s v="INVITACION A REUNION DE INICIO DE OBRA -CONTRATO IDU 1752 DE 2021"/><s v="ENVÍO RESPUESTA AL RADICADO NÚMERO 202552601806162 RESPUESTA A DERECHO DE PETICIÓN RECIBIDO CON RADICADOS PLATAFORMA IDU 202552601806162 DEL 18 DE DICIEMBRE DE 2025. SOLICITUD DE ESTUDIO Y PRIORIZACIÓN PARA LA CONSTRUCCIÓN DE LA CONEXIÓN VIAL DE LA CARRER"/><s v="RESPUESTA AL RADICADO UAERMV NO. 20251120220182 DEL 22 DE DICIEMBRE DE 2025 ??? RADICADO NO 2025-EE-38656 DE TRANSMILENIO S.A. - SOLICITUD MAL ESTADO DE LA INFRAESTRUCTURA VIAL NOVIEMBRE 2025. ENVIADO POR EL OPERADOR E SOMOS FONTIBÓN S.A.S."/><s v="ENVÍO RESPUESTA AL RADICADO NÚMERO 202518501842532 DEL 30 DE DICIEMBRE DE 2025 - LOCALIDAD DE FONTIBÓN"/><s v="ENVÍO RESPUESTA AL RADICADO NÚMERO 202518501837902 Y AL RADICADO 202518501835922 DEL 29 DE DICIEMBRE DE 2025 - LOCALIDAD DE FONTIBÓN"/><s v="ENVÍO RESPUESTA AL RADICADO NÚMERO 202618500002772 DEL 2 DE ENERO DE 2026 - LOCALIDAD DE FONTIBÓN."/><s v="??INFORME DE POLICÍA ESPECIAL CAI SANTANDER."/><s v="??INFORME DE POLICÍA ESPECIAL CAI VERSALLES."/><s v="INGI-50260-191-25 -ASUNTO ALCANCE AL RAD 20255910144062 DEL 24 DE NOVIEMBRE DE 2025: REMISION ITEMS NO PREVISTOS NP-22 ??? NP-40 CONTRATO DE OBRA NO. FDLF-COP-711-20"/><s v="AUTORIZACIÓN PARA GENERACIÓN DEL REGISTRO PRESUPUESTAL A NOMBRE DEL CONSORCIADO MAYORITARIO ??? CONTRATO NO. FDLF-CMA-004-2025"/><s v="REPROGRAMACIÓN ACTIVIDADES CIRCUITO DOSFAYETTE 34,5 KV POR EVENTOS DE FUERZA MAYO"/><s v="RESPUESTA AL RADICADO IDRD NO. 20252100540472 TRASLADO DEL IDU / RESPUESTA AL RADICADO NÚMERO 202552601689012 DEL 25 DE NOVIEMBRE DE 2025 - RADICADO UAESP 20254000256791 - RADICADO ALCALDÍA LOCAL DE FONTIBÓN 2025592043284"/><s v="CA - CONCEPTO TÉCNICO DE AUTORIZACIÓN PARA REPARACIONES LOCATIVAS. DIRECCIONES: CALLE 18 NO. 99 - 56 - CALLE 18 NO. 99 - 54 CHIP: AAA0079TLSK - AAA0079TLRU"/><s v="REMISIÓN HOJAS DE VIDA CONTRACTUALES"/><s v="RESPUESTA AL RADICADO UAERMV NO. 20261120001452 DEL 6 DE ENERO DE 2026 ??? COMUNICADO FDLF 20255920496021 ??? SOLICITUD MANTENIMIENTO VÍA CALLE 23G ENTRE LA CARRERA 103 A LA CARRERA 103B."/><s v="RESPUESTA AL RADICADO UAERMV NO. 20261120002352 DEL 08 DE ENERO DE 2026 ??? RADICADO DTCI NO 202638500009891 DEL INSTITUTO DE DESARROLLO URBANO - SOLICITUD MANTENIMIENTO MALLA VIAL CALLE 23 ENTRE LA CARRERA 81C A LA CARRERA 81 D - LOCALIDAD DE FONTIBÓN."/><s v="RESPUESTA RADICADO IDRD NO. 20252100567702 / SOLICITUD DE INTERVENCIÓN, RECUPERACIÓN Y MANTENIMIENTO INTEGRAL DEL PARQUE CONTIGUO A LOS CONJUNTOS RESIDENCIALES PORTOHAYUELOS 1 Y 2."/><s v="DELEGADA INSTRUCCION DISCIPLINARIA I RADICACION NO 4447051-2025 AUTO N 1106 DEL 11 DE DICIEMBRE DE 2025 DESICION AUTO RFEMISORIO DE CONTRIL INTERNO DISCIPLINARIO"/><s v="ENVÍO RESPUESTA AL RADICADO NÚMERO 202652600010192 Y AL RADICADO 202652600010212 DEL 6 DE ENERO DE 2025 - RADICADO ALCALDÍA LOCAL DE FONTIBÓN 20255920509251 - LOCALIDAD DE FONTIBÓN."/><s v="ENVÍO RESPUESTA AL RADICADO NÚMERO 202652600015272 DEL 7 DE ENERO DE 2025 - RADICADO ALCALDÍA LOCAL DE FONTIBÓN 20265920002191 - CALLE 23 ENTRE LA CARRERA 81C A LA CARRERA 81 D - LOCALIDAD DE FONTIBÓN."/><s v="REMISIÓN PÓLIZAS SUSCRIPCIÓN DEL CONTRATO DE OBRA COP-554-2025"/><s v="ENVÍO RESPUESTA AL RADICADO NÚMERO 202618500018562 DEL 8 DE ENERO DE 2025 - LOCALIDAD DE FONTIBÓN."/><s v="ENVÍO RESPUESTA AL RADICADO NÚMERO 202652600013412 ??? NUNC 110016000013202206538 ??? SDM 202631100057971."/><s v="RADICADO ACUEDUCTO NO E-2026-001529 RADICADO NO. 20255920518241 DEL 30/12/02025 RADICADO ALCALDÍA NO. 20255910072932"/><s v="REQUERIMIENTO 72092026:SOLICITO LA RESTAURACION DEL SENDERO UBICADO EN EL BARRIO MODELIA HAYUELOS LOCALIDAD DE FONTIBON"/><s v="REQUERIMIENTO 10722026:SOLICITUD DE INTERVENCION Y MANTENIMIENTO VIAL"/><s v="RESPUESTA A RADICADO NÚMERO 202552601818962 Y 202552601819782. TRASLADO DE TM S.A. 2025EE38656, 2025ER65292. ENVIADO POR EL OPERADOR E SOMOS FONTIBÓN S.A.S."/><s v="REQUERIMIENTO 80062026:POR MEDIO DE LA PRESENTE INTERPONGO UNA QUEJA FORMAL POR EL ESTADO CRITICO Y PROLONGADO DETERIORO DE UNA VIA SECUNDARIA UBICADA EN EL BARRIO SAN JOSE, LOCALIDAD DE FONTIBON,"/><s v="&quot;REQUERIMIENTO 29412026:QUEDABA PRIORIZADA PARA ESTE AÑO 2026 CL 21 CR 91 ESQUINA AV FERROCARRIL &quot;"/><s v="Se solicita urgentemente la instalación de 4 policías acostados elevados, en la intersección de la calle 19 A con carrera 80 A. Debido a que los vehículos pesados y automóviles pasan a alta velocidad, haciendo que se mueva fuertemente el edificio del Conj"/><s v="ENVÍO CONCEPTO IDIGER 2025ER22285 - DIAGNÓSTICO RIESGO INESTABILIDAD EN COLUMNAS PASARELA EN LADRILLO PARQUE CARLOS LLERAS RESTREPO - CÓDIGO IDRD NO. 09-048. SIRE 5460772."/><s v="&quot;REQUERIMIENTO 27792026:EN EJERCICIO DEL DERECHO FUNDAMENTAL DE PETICIÓN CONSAGRADO EN EL ARTÍCULO 23 DE LA CONSTITUCIÓN POLÍTICA Y DESARROLLADO POR LA LEY 1755 DE 2015, ME PERMITO PRESENTAR LA SIGUIENTE SOLICITUD EN REPRESENTACIÓN DE LA COMUNIDAD DEL BAR"/><s v="&quot;REQUERIMIENTO 8392026:AYUDEMOS EN LA KRA 128 # 14 FONTIBON - RECODO .. NO TENEMOS VÍAS , TENEMOS TROCHAS &quot;"/><s v="REQUERIMIENTO 7183622025:ESTAS COSAS HACE MUCHO ESTÁN EN MAL ESTADO"/><s v="REQUERIMIENTO 232112026:SOLICITUD DE INTERVENCIÓN A MALLA VIAL DE LA LOCALIDAD."/><s v="ENVÍO RESPUESTA AL RADICADO NÚMERO 202652600024762 DEL 9 DE ENERO DE 2026 - RADICADO ALCALDÍA LOCAL DE FONTIBÓN 20265920002691 - CALLE 19A ENTRE LA CARRERA 80A Y LA CARRERA 81B - LOCALIDAD DE FONTIBÓN."/><s v="RESPUESTA AL RADICADO UAERMV NO. 20261120003032 DEL 09 DE ENERO DE 2026 ??? COMUNICACIÓN STCST 202638700013521 DEL INSTITUTO DE DESARROLLO URBANO ??? RADICADO TMSA 2025-ER-62798 2025EE38663 DEL OPERADOR GMÓVIL SAS ??? INTERVENCIÓN DIFERENTES VÍAS DE LA CI"/><s v="ENVÍO RESPUESTA AL RADICADO NÚMERO 202652600024772 DEL 9 DE ENERO DE 2025 - RADICADO ALCALDÍA LOCAL DE FONTIBÓN 20265920004071 - CARRERA 116 ENTRE CALLE 17 Y LA AVENIDA CALLE 24 - LOCALIDAD DE FONTIBÓN."/><s v="RESPUESTA AL RADICADO 202652600005362 DEL 5 DE ENERO DE 2026. MESA DE TRABAJO SECTOR MODELIA OCCIDENTAL"/><s v="REMISIÓN DE HOJAS DE VIDA ??? EQUIPO DE INTERVENTORÍA"/><s v="REMISION INFORME MENSUAL DE INTERVENTORIA N 9 VERSION 1 CORESPONDIENTE AL PERIODO DEL 12 DE OCTUBRE AL 09 DE NOVIEMBRE DE 2025"/><s v="ENTREGA HOJAS DE VIDA CONTRATO FDLF-CI-527-2025"/><s v="REGISTRADO: (PARA PUBLICAR EN CARTELERA) 20266000011951 - RESPUESTA RADICADO ORFEO IDRD NO. 20252100574702 DEL 29 DE DICIEMBRE DE 2025"/><s v="ENVÍO RESPUESTA AL RADICADO NÚMERO 202652600046152 DEL 15 DE ENERO DE 2026 - RADICADO ALCALDÍA LOCAL DE FONTIBÓN 20255920502291 - CARRERA 116 CON CALLE 17 D - LOCALIDAD DE FONTIBÓN."/><s v="ENVÍO RESPUESTA AL RADICADO NÚMERO 202552601833722, RADICADO UMV 20251400169251 - SOLICITUD DE INTERVENCIÓN SOBRE SEGMENTOS VIALES EN LA LOCALIDAD DE FONTIBÓN"/><s v="DERECHO DE PETICIÓN MANTENIMIENTO PUENTE PEATONAL"/><s v="REMISIÓN PLAN DE GESTIÓN SOCIAL"/><s v="REMISIÓN MANUAL DE CONTROL Y SEGUIMIENTO AMBIENTAL Y SST"/><s v="SOLICITUD DE PRESENCIA DE LA SEÑORA ALCALDESA PARA TRATAR ALFUNOS TEMAS COMO CONSTRUCIION Y AMPLICACION 13 O AV CALLE 17 ENTRE OTROS TEMAS"/><s v="OFICIO JAL 005/2026- INVITACIÓN SESIÓN 19 DE ENERO DE 2026.EL TEMA DE LA SESIÓN: DEBATE DE SEGUIMIENTO A LOS COMPROMISOS ADQUIRIDOS SOBRE MAQUINARIA AMARILLA Y PARQUE AUTOMOTOR EN FONTIBÓN."/><s v="2-2026-00667 - : SOLICITUD INFORMACIÓN MATRICES DE EJECUCIÓN DEL GASTO DERECHOS DE PETICIÓN OBRAS INCONCLUSAS - REF.: AUDITORIA FINANCIERA, DE GESTIÓN Y RESULTADOS, CÓDIGO 107 PDVCF 2026"/><s v="REQUERIMIENTO 235192026:DERECHO DE PETICION A LA UNIDAD DE MANTENIMIENTO VIAL"/><s v="REMISION ACTA DE COSTOS N6 DEL CONTRATO DE INTERVENTORIA FDLF-CIV-717-2024"/><s v="REMISION ACTA DE COSTOS N 6 DEL CONTRATO DE OBRA FDLF-COP-711-2024 CON VISTO BUENO DE LA INTERVENTORIA"/><s v="SUBSANACIÓN REMISIÓN DE HOJAS DE VIDA ??? EQUIPO DE INTERVENTORÍA"/><s v="C-FONTIBON25-009- NOTIFICACIÓN Y APROBACIÓN DEL CAMBIO DE REPRESENTANTE LEGAL ??? CONTRATO DE INTERVENTORÍA NO. 485-2025"/><s v="REQUERIMIENTO 223932026:DERECHO DE PETICION ??? SOLICITUD DE INTERVENCION VIAL URGENTE ??? CRA. 106 CON CALLE 14 (FONTIBON)"/><s v="REQUERIMIENTO 100432026:ARREGLO DE LA VIA EN CRA 83# 24B ,DAÑO PRESENTADO DESDE EL AÑO 2018..., AGRADREZCO TODA SU COLABORACION"/><s v="REQUERIMIENTO 217102026:DESDE EL AÑO ANTERIOR HE VISTO QUE SE HAN DESARROLLADO ALGUNAS OBRAS DE MANTENIMIENTO VIAL ALEDAÑAS A MI LUGAR DE RESIDENCIA, PERO A PESAR DE LA PROXIMIDAD, NO SE HA HECHO MANTENIMIENTO AL SECTOR DE LA GLORIETA UBICADA EN LA CALLE "/><s v="??INFORME DE POLICIA ESPECIAL CAI SABANA GRANDE"/><s v="REQUERIMIENTO 235532026:DERECHO DE PETICION PARA LA UNIDAD DE MANTENIMIENTO VIAL"/><s v="INVITACIÓN A COMITÉ IDU NO. 6"/><s v="RESPUESTA RADICADO ORFEO IDRD NO. 20252100574902 DEL 29 DE DICIEMBRE DE 2025"/><s v="E-2026-0002412 ID: 176229 - RADICADO SINPROC 4488246 DE 2025 - ALEJANDRA AREVALO"/><m/></sharedItems></cacheField><cacheField name="ENVIADO POR&#xA;4" numFmtId="0"><sharedItems containsBlank="1"><s v="SANTIAGO.VARGAS"/><s v="MILLER.BARAJAS"/><s v="SULY.CONTRERAS"/><s v="DIMENDOZA"/><s v="EYMI.LOTTA"/><s v="MONICA.PERILLA"/><s v="ANDRES.MONTEALEGRE"/><s v="HUGO.MAHECHA"/><m/><s v="JUAN.RAMIREZ"/></sharedItems></cacheField><cacheField name="DÍAS &#xA; HABILES &#xA; PARA &#xA; TRAMITAR&#xA;5"><sharedItems containsBlank="1" containsMixedTypes="1" containsNumber="1" containsInteger="1"><m/><s v="19 de 15"/><s v="13 de 15"/><s v="7 de 15"/><s v="6 de 15"/><s v="4 de 15"/><s v="10 de 15"/><s v="1 de 15"/><s v="0 de 15"/><s v="8 de 15"/><s v="12 de 15"/><s v="2 de 15"/><s v="3 de 15"/><s v="5 de 15"/><s v="2 de 10"/><n v="1.0"/><s v="1 de 10"/></sharedItems></cacheField><cacheField name="RESPONSABLE&#xA;6" numFmtId="0"><sharedItems containsBlank="1"><s v="EDUARDO ARREDONDO"/><s v="CARLOS LINARES"/><s v="CRISTIAN PEDROZA"/><s v="SEBASTIÁN RAMÍREZ"/><s v="SANTIAGO VARGAS CAMACHO"/><s v="JOHN CORREDOR"/><s v="DIEGO PEÑA"/><s v="FERNANDA CHAVES MANRIQUE"/><s v="EDGAR GRANADOS"/><s v="OSCAR CASTAÑEDA"/><s v="SANDRA ROTAVISTA"/><s v="JUAN CARLOS RIVEROS"/><s v="SANDRA FAJARDO USAQUÉN"/><s v="DEISSY JAZMÍN RIVERA"/><s v="MARÍA PAULA PINTOR"/><s v="LILIANA RAMIREZ"/><s v="JAIME ENRIQUE SALAS"/><s v="MATEO NICOLAS ESCOBAR"/><s v="SANDRA FAJARDO"/><m/></sharedItems></cacheField><cacheField name="N° RADICADO DE REPUESTA O SALIDA&#xA;7"><sharedItems containsBlank="1" containsMixedTypes="1" containsNumber="1" containsInteger="1"><s v="20250010799081"/><n v="2.0255920136321E13"/><s v="PROCESO SDA NO. 6421640. REQUERIMIENTOS OBRAS EN EEJECUSION SOBRE LA QUEBRADA HAYUELOS"/><s v="NO REQUIERE RESPUESTA&#xA;SE CIERRA - SV"/><s v="NO REQUIERE RESPUESTA POR CUANTO ES UN TRAMITE CERRADO CON RADICADO No2020250010799081"/><s v="NO REQUIERE RESPUESTA, YA QUE ES LA RESPUESTA AUNA SOLISITUD DE REVISIÓN DEL PROCESO DE INTERVENTORIA DE PARQUES , DICIEMBRE 2024"/><n v="2.0255920136461E13"/><n v="2.0255920131021E13"/><n v="2.0255920131561E13"/><n v="2.0255920156321E13"/><s v="NO REQUIERE RESPUESTA"/><s v="NO REQUIERE RESPUESTA POR CUANTO ANEXAN DOCUMENTOS PARA LIQUIDACIÓN DE CONTRATO&#xA;CERRADO - SV"/><s v="NO REQUIERE RESPUESTA &#xA;CERRA TRAMITE&#xA;CERRADO - SV"/><n v="2.0255920217541E13"/><n v="2.0255920141501E13"/><s v="NO REQUIERE RESPUESTA &#xA;CERRA TRAMITE&#xA;CERRADO SV"/><s v="NO REQUIERE RESPUESTA &#xA;CERRA TRAMITE"/><n v="2.0255920141481E13"/><n v="2.0255920141491E13"/><n v="2.0255920141531E13"/><n v="2.0255920152541E13"/><s v="COP 719-2024 SEC CARGO A SECOP"/><n v="2.0255920165331E13"/><s v="OPERATIVOS DE CONTROL CONJUNTOS SOBRE LA ACTIVIDAD VALET PARKING - REASIGNADO A JUAN GABRIEL CASTAÑEDA IVC"/><n v="2.0255920153991E13"/><s v="COP 379-2023 CARGUE RCD&#xA;RESIGNADO SULLY CONTRERAS"/><s v="NO REQUIERE RESPUESTA "/><s v="INFORMATIVO&#xA;SE CIERRA TRAMITE UNA VEZ SE REVISARON Y APROBARON POLIZAS POR AREA DE CONTRATACION"/><s v="Se cierra teniendo en cuenta que se entregaron los formatos en comite de seguimiento semanal"/><s v="Se realiza cierre de Teniendo en cuenta que se realizo aprobacion de material publicitario para el contrato mediante correo electronico con el area de Prensa."/><s v="SE CIERRA TRAMITE TENIENDO EN CUENTA REVISION Y APROBACION DE POLIZA POR PARTE DEL AREA DE CONTRATACION"/><s v="Se cierra teniendo en cuenta que se revisaron las hojas de vida"/><n v="2.0255920163451E13"/><n v="2.0255920163331E13"/><n v="2.0255920165381E13"/><n v="2.0255920155321E13"/><n v="2.0255920151541E13"/><n v="2.0255920141541E13"/><n v="2.0255920142721E13"/><n v="2.0255920146691E13"/><n v="2.0255920135221E13"/><s v="SE CIERRA TRAMITE CON DOCUMENTOS DE PLAN DE GESTION SOCIAL CTO 711 DE 2024"/><n v="2.0255920152381E13"/><n v="2.0255920106101E13"/><n v="2.0255920153431E13"/><n v="2.0255920163741E13"/><n v="2.0255920137741E13"/><n v="2.0255920143211E13"/><n v="2.0255920132931E13"/><n v="2.0255920153251E13"/><s v="EL OFICIO 20255910027052 FUE REASIGNADO AL ÀREA DE CONTRATACIÓN"/><s v="20255920137761&#xA;20255920149891"/><n v="2.0255920495521E13"/><n v="2.0255920132531E13"/><n v="2.0255920141551E13"/><n v="2.0255920115991E13"/><n v="2.0255920132581E13"/><n v="2.0255920142781E13"/><n v="2.0255920141561E13"/><n v="2.0255920136251E13"/><n v="2.0255920152371E13"/><n v="2.0255920132631E13"/><n v="2.0255920142821E13"/><n v="2.0255920077121E13"/><n v="2.0255920153791E13"/><n v="2.0255920153361E13"/><n v="2.0255920141591E13"/><n v="2.0255920153311E13"/><n v="2.0255920137871E13"/><s v="SE CIERRA CON EL RECIBIDO DEL PLAN DE GESTION AMBIENTAL"/><s v="SE CIERRA CON EL RECIBIDO DEL PLAN DE ACCION SOCIAL "/><s v="SE CIERRA CON EL RECIBIDO DEL PLAN DE CALIDAD "/><n v="2.0255920132661E13"/><n v="2.0255920132731E13"/><n v="2.0255920136311E13"/><n v="2.0255920136411E13"/><n v="2.0255920149721E13"/><n v="2.0255920165211E13"/><n v="2.0255920141601E13"/><n v="2.0255920142681E13"/><s v="CERRAR TRAMITE"/><n v="2.0255920121921E13"/><n v="2.0255920151091E13"/><s v="SE CIERRA CON EL RECIBIDO DE LAS HOJAS DE VIDA REVISADAS POR LA INTERVENTORIA"/><n v="2.0255920142831E13"/><s v="INFORMADO IB CAPITAL ENTREGA DE COPIA ACTAS DE VECINDAD REALIZADA EN CAMPAMENTO Y PARQUEO DE MAQUINARIA."/><n v="2.0255920121771E13"/><n v="2.0255920146481E13"/><n v="2.0255920149881E13"/><n v="2.0255920142891E13"/><n v="2.0255920143091E13"/><n v="2.0255920114981E13"/><s v="SE DEVUELVE A DIMELZA, TENIENDO EN CUENTA QUE EL CONVENIO AL QUE HACEN REFERENCIA NO ES DEL AREA DE INFRAESTRUCTURA"/><n v="2.0255920141621E13"/><n v="2.0255920102421E13"/><n v="2.0255920142551E13"/><n v="2.0255920118251E13"/><n v="2.0255920165221E13"/><n v="2.0255920165251E13"/><n v="2.0255920165231E13"/><s v="SE CIERRA CON EL RECIBIDO DEL PLAN DE GESTION DE RCD "/><n v="2.0255920118001E13"/><s v="INFORMATIVO"/><n v="2.0245920458941E13"/><n v="2.0255920117971E13"/><s v="INFORMATIVO, INVITACIÓN VIRTUAL:ASISTE EDUARDO ARREDONDO Y CARLOS LINARES"/><n v="2.0255920155221E13"/><n v="2.0255920163441E13"/><s v="20255920202101"/><n v="2.0255920165271E13"/><n v="2.0255920118031E13"/><s v="Espacio Público"/><s v="Habitante de calle y espacio público."/><s v="INFORME EJECUCIÓN FINANCIERA ENTERRITORIO."/><s v="INFORME DE EJECUCIÓN FINANCIERA CONVENIO 216232 FEBRERO 2025"/><n v="2.0255920141471E13"/><n v="2.0255920142481E13"/><n v="2.0255920162711E13"/><n v="2.0255920142931E13"/><n v="2.0255920155211E13"/><s v="SE CIERRA POR QUE SE RECIBE CONCEPTO DE LA RESPUESTA ENVAIDA NO. 20255920021581"/><n v="2.0250010843331E13"/><s v="se da atención a la solicitud, realizando presentación ante la junta administradora local, delñ contrato cop719/2024 de casa de la cultura "/><n v="2.0255920145751E13"/><n v="2.0255920164231E13"/><n v="2.0255920141461E13"/><n v="2.0255920087441E13"/><n v="2.0255920136801E13"/><n v="2.0255920077261E13"/><n v="2.0255920163521E13"/><n v="2.0255920142411E13"/><n v="2.0255920153161E13"/><n v="2.0255920170001E13"/><s v="SE CIERRA TENIENDO EN CUENTA QUE ES INFORMATIVO SOBRE ACTA DE VECINDAD DE CONSERVACION IDU"/><s v="SE CIERRA CON EL RECIBIDO DEL DESGLOSE DELL AIU Y LA PROPUESTA DEL CAMBIO DEL ESPECIALISTA	"/><n v="2.0255920162831E13"/><n v="2.0255920143461E13"/><n v="2.0255920142901E13"/><s v="20255920180771"/><n v="2.0255920157921E13"/><n v="2.0255920142451E13"/><n v="2.0255920149551E13"/><n v="2.0255920151401E13"/><s v="INFORMATIVO UAESP - RESPUESTA A SOLICITUD DE REVISIÓN DE TAPA DE CAJA DE INSPECCIÓN UBICADA EN LA TRANSVERSAL 96 G CON DIAGONAL 16 A, LOCALIDAD DE FONTIBÓN"/><n v="2.0255920142941E13"/><n v="2.0255920148241E13"/><s v="SE CIERRA TENIENDO EN CUENTA QUE SE REALIZO GESTION Y TRAMITE"/><s v="INFORMATIVO&#xA;Se cierra teniendo en cuenta que se realizo sesion en la jal del Cto 711 de 2024"/><n v="2.0255920153421E13"/><s v="SE CIERRA TRAMITE TENIENDO EN CUENTA QUE SE TRAMITA CUENTA DE COBRO"/><n v="2.0255920157571E13"/><n v="2.0255920170271E13"/><n v="2.0255920163871E13"/><n v="2.0255920155201E13"/><s v="20255920153311&#xA;20255920160501"/><n v="2.0255920242931E13"/><n v="2.0255920166051E13"/><n v="2.0255920169671E13"/><n v="2.0255920022991E13"/><s v="20255920118001"/><n v="2.0255920142861E13"/><n v="2.0255920149831E13"/><s v="20255920177181"/><n v="2.0255920154131E13"/><s v="NO REQUIERE RESPUESTA , NOS ALLEGAN LA TIPOLOGIA DE UNA VIA "/><n v="2.0255920169941E13"/><n v="2.0255920170141E13"/><s v="20255920180821"/><n v="2.0255920333741E13"/><n v="2.0255920160821E13"/><n v="2.0255920170501E13"/><s v="IDPC-Seguridad y Convivencia"/><s v="20255920177131"/><n v="2.0255920142841E13"/><n v="2.0255920154181E13"/><s v="20255920172511"/><n v="2.0255920158961E13"/><n v="2.0255920155191E13"/><n v="2.0255920148331E13"/><s v="no requiere respuesta por cuanto la mesa de trabajo se realizo el 10 de abril - cerrar tramite."/><s v="20255920174731"/><n v="2.0255920153671E13"/><n v="2.0255920171361E13"/><n v="2.0255920163601E13"/><n v="2.0255920160971E13"/><n v="2.0255920165101E13"/><n v="2.0255920160861E13"/><n v="2.0255920153401E13"/><n v="2.0255920165121E13"/><s v="NO requiere respuesta por cuanto es una factura de parques ya esta en el drive."/><n v="2.0255920156141E13"/><n v="2.0255920160501E13"/><n v="2.0255920165201E13"/><n v="2.0255920211451E13"/><s v="	LA SOLICITUD ES DE LA LOCALIDAD DE CHAPINERO"/><s v="20255920203941"/><n v="2.0255920068911E13"/><n v="2.0255920203881E13"/><s v="20255920203881"/><n v="2.0255920167931E13"/><n v="2.0255920165191E13"/><n v="2.0255920210771E13"/><n v="2.0255920168441E13"/><s v="20255920039261"/><s v="20255920203751"/><s v="INFORMADO UMV, PRESENCIA DE ROEDORES EN EL PUENTE DE LA BOYACÁ CON ESPERANZA COSTADO NORTE A SUR ."/><n v="2.0255920165241E13"/><n v="2.0255920165311E13"/><n v="2.0255920155311E13"/><n v="2.0255920162431E13"/><n v="2.0255920162611E13"/><s v="Informado IDU,  Resolución 447 de 2025 EYD permiso voluntario Green Movil Vias Barrio Las Brisas"/><n v="2.0255920218371E13"/><s v="20255920165201"/><s v="20255920165204"/><s v="20255920203951"/><s v="INFORMADO CONCEPTO SOBRE CONTRATO DE OBRA N°1- 01-33100-1429-2023. OBJETO: GRUPO 2: RENOVACIÓN DE REDES DE ACUEDUCTO DE LOS BARRIOS MODELIA, SAN PABLO JERICÓ Y SECTORES ASOCIADOS DE LA ZONA 3 DE LA EAAB-ESP."/><s v="20255920206351"/><s v="20255920165191"/><s v="20255920118251"/><s v="20255920206031"/><n v="2.0255920158131E13"/><n v="2.0255920156731E13"/><n v="2.0255920215041E13"/><n v="2.0255920162661E13"/><n v="2.0255920158161E13"/><n v="2.0255920158091E13"/><n v="2.0255920168701E13"/><n v="2.0255920168721E13"/><n v="2.0255920156721E13"/><s v="Ayuda humanitaria, reasignado a Edison Venera de Seguridad"/><n v="2.0255920170151E13"/><n v="2.0255920158061E13"/><n v="2.0255920158031E13"/><n v="2.0255920215081E13"/><s v="CERRA TRAMITE A esta reunión sobre movilidad accesible, asistio el Profesional Santiago Vargas."/><n v="2.0255920191071E13"/><s v="Solicitud donación pintuta JAC La Giralda."/><n v="2.0255920158401E13"/><n v="2.0255920170241E13"/><n v="2.0255920197031E13"/><s v="Informado UMV Calle 22 entre la Carrera 100 a la Carrera 116."/><n v="2.0255920174121E13"/><n v="2.0255920170511E13"/><n v="2.0255920170651E13"/><n v="2.0255920170691E13"/><n v="2.0255920171541E13"/><n v="2.0255920170811E13"/><n v="2.0255920171291E13"/><s v="Informado SDP Carrera 128 entre la Calle 14B a la Calle 15B. No requiere respuesta."/><s v="Informado - Obras EAAB ESP, invitación a reunión 26 de abril, me lo reasignarón el 28 de abril."/><n v="2.0255920171771E13"/><s v="Es sobre control urbano, Constructora Capital tema de IVC.&#xA;&#xA;SE DEVULEVE A  DIMELZA MENDOZA RUEDA"/><s v="Ampliación y suspensión COP 712-2024 Parques, se reasigna Ing. Santiago."/><n v="2.0255920162371E13"/><n v="2.0255920159011E13"/><n v="2.0255920160811E13"/><n v="2.0255920039261E13"/><n v="2.0255920174091E13"/><s v="Estado de cuentea Transportes Especiales Aliados SAS.&#xA;&#xA;SE DEVULEVE A  DIMELZA MENDOZA RUEDA"/><n v="2.0255920177991E13"/><n v="2.0255920176211E13"/><n v="2.0255920174101E13"/><n v="2.0255920165891E13"/><n v="2.0255920171931E13"/><s v="Convocatoria comite IDU COP 0348-2020. "/><n v="2.0255920177151E13"/><s v="No requiere respuesta por cuanto es una invitacion a reunion el pasado 26 de abril - cerrar "/><n v="2.0255920137761E13"/><n v="2.0255920194371E13"/><s v="20255920174641"/><n v="2.0255920168491E13"/><n v="2.0255920174151E13"/><n v="2.0255920168421E13"/><n v="2.0255920171861E13"/><n v="2.0255920169791E13"/><n v="2.0255920169401E13"/><s v="20255920171481"/><s v="2025920168701"/><s v="20255920184111"/><s v="	INFORMADO: CONTRATO IDU 2433-2024 ???BRIGADA DE REACCIÓN VIAL PARA EJECUTAR A PRECIOS UNITARIOS ACTIVIDADES PUNTUALES EN LA MALLA VIAL DE LA CIUDAD DE BOGOTÁ D.C. GRUPO 4.??? ASUNTO: ENTREGA DE ACTA DE VECINDAD ESPACIO PÚBLICO DE FRENTE AL PORTO."/><n v="2.0255920168791E13"/><s v="20255920210871"/><s v="SE REASGINA A DIMELZA 26/05/2025 TENIENDO EN CUENTA QUE ESTAN SOLICITANDO UN CERTIFICADO DE PAGOS DEL CONTRATO AL AREA DE PRESUPUESTO"/><s v="Informado DADEP: Acta de recibo zonas de cesión Pardo Grande."/><s v="20255920187381"/><s v="20255920184471"/><s v="SDP, actuación administrativa regularización y/o formalización del desarrollo Puente Grande Florencia."/><s v="Ferrocarriles Nacionales, informado respuesta adecuación corredores ferreos."/><s v="SE DEVUELVE A DIMELZA, TENIENDO EN CUENTA QUE NO ES UN TEMA DE INFRAESTRUCTURA"/><s v="20255920196991"/><s v="NO REQUERE RESPUESTA POR CUANTO ES UN FOCIO INFORMATIVO."/><s v="PIEZA DE DIVULGACION PARA AVISO PUNTO DE ATENCION A LA CIUDADANIA PAC, REMITIDO POR EL CONTRATISTA CONSORCIO VIAS FONTIBON 2024 PARA SU REVISION Y/O APROBACION"/><s v="2025592017541"/><s v="Urb. parque la ESperanza. reasignado Arq. Sebastian."/><s v="20245920467961"/><n v="2.0255910171861E13"/><s v="20255920158161"/><s v="SE REASIGNO A MEDIO AMBIENTE POR CUANTO ERA UNA TALA DE ARBOLES Y NO ERA DE NUESTRA COMPETENCIA."/><s v="20255920202021"/><s v="20255920160811"/><n v="2.0255920112751E13"/><s v="RADICACIÓN INFORME FINAL Y FACTURA DEL CONTRATO DE SUMINISTRO NO. FDLF-MC-006-2024. CONTRATO DE SUMINISTRO NO. FDLF-MC-006-2024,"/><s v="20255920203381"/><n v="2.0255920178491E13"/><s v="SE REASIGNA ORFEO A DIMELZA MENDOZA RUEDA POR NO TRATARSE DE UN TEMA DE INFRAESTRUCTURA"/><n v="2.0255920215191E13"/><s v="SE TRASLADA POR COMPETENCIA"/><n v="2.0255920219431E13"/><s v="20253920102421"/><s v="20255920209881"/><n v="2.0255920518421E13"/><n v="2.0255920175511E13"/><n v="2.0255920197071E13"/><s v="SE CIERRA TRAMITE, INFORMANDO QUE SE ASISTE A LA CITACION POR PARTE DE UN PROFESIONAL DEL AREA DE INFRAESTRUCTURA"/><n v="2.0255920190321E13"/><s v="20255920187811"/><s v="NO REQUIERE RESPUESTA YA QUE ES INFORMACION METEOROLOGICA DEL MES DE ABRIL."/><s v="SE CIERRA EL TRAMITE, TENIENDO EN CUENTA QUE SE RECIBE INFORME NO. 1 DEL CONTRATO 717 DE 2024 PARA REVISION POR PARTE DEL AREA DE INFRAESTRUCTURA"/><s v="20255920176221"/><n v="2.0255920174271E13"/><s v="20255920190411"/><s v="20255920137761"/><n v="2.0255920215391E13"/><s v="Informado EAAB ESP, RECONSTRUCCIÓN Y REPARACIÓN ANDENES ZONA 3."/><s v="20255920171861"/><s v="20255920141361"/><s v="20255920190391"/><s v="20255920191011"/><s v="20255910190401"/><s v="SE ROBAN LA INFRAESTRUCTURA DE ETB en&#xA;ESPACIO PÚBLICO - (Cl 24 o&#xA;AvEsperanza entre Cr 67 y Av 68 ) tapa de caja redonda robada, tapas de cajas&#xA;INSEGURIDAD, TEMA DE SEGURIDAD."/><n v="2.0255920192861E13"/><s v="20255920160501"/><n v="2.0255920098371E13"/><n v="2.0255920190381E13"/><s v="20255920193861"/><s v="20255920193951"/><n v="2.0255920190371E13"/><s v="SE REASIGNA ORFEO A DIMELZA MENDOZA RUEDA POR NO TRATARSE DE UN TEMA DE INFRAESTRUCTURA - UNA CASA CONTRUYE EL ANDEN."/><n v="2.0255920156641E13"/><n v="2.0255920186351E13"/><s v="20255920194091"/><n v="2.0255920189911E13"/><n v="2.0255920189921E13"/><n v="2.0255920184991E13"/><s v="Construcción redes EAAB ESP, Barrio Villa Andrea, se reasigna al Ing. Santiago."/><n v="2.0255920190421E13"/><n v="2.0255920185011E13"/><n v="2.0255920184921E13"/><n v="2.0255920184641E13"/><n v="2.0255920184601E13"/><n v="2.0255920187711E13"/><n v="2.0255920189901E13"/><n v="2.0255920187741E13"/><n v="2.0255920187571E13"/><s v="se  reasigna para sierre toda ves que es un comunicado de agosto del 2024 donde se asigno a un tercero para dar cumplimiento a la estabilidad del contrato 291 de 2018 y teniendo en cuenta que la aseguradora sura ya serro el caso se dasierre a este."/><n v="2.0255920218361E13"/><s v="DE SDA, MANTENIMIENTO DEL PARQUE HUMEDAL CANAL SAN ANTONIO UBICADO EN LA AVENIDA DE FERROCARRIL DE OCCDIENTE CON KRA 94, REALIZA LA SOLICITUD A LA ALCALDÍA LOCAL SOBRE USO INDEBIDO DEL ESPACIO PÚBLICO. FAVOR REASINAR AL ÁREA DE ESPACIO PÚBLICO Y AMBIENTE."/><n v="2.0255920190331E13"/><n v="2.0255920189841E13"/><n v="2.0255920189861E13"/><s v="INFORMADO CONSORCIO AVENIDA LONGITUDINAL DE OCCIDENTE ALO - ENTREGA 50 EJEMPLARES PARA SU DISTRIBUCIÓN."/><n v="2.0255920190341E13"/><n v="2.0255920190351E13"/><n v="2.0255920190361E13"/><n v="2.0255920189171E13"/><s v="INCUMPLIMIENTO PMT CALLE 16H ENTRE CARRERA 99 A CARRERA 100, OBRAS DE UN TERCERO, TEMA DE IVC. RTA: 	20255930036663."/><s v="Plazo máximo para la suscripción de convenios interadministrativos, entre la UAERMV y&#xA;los Fondos de Desarrollo Local. "/><n v="2.0255920190391E13"/><s v="Se reasigno a seguridad por ser tema de su competencia.&#xA;&#xA;realizar la limpieza, poda,&#xA;eliminación de ventas, reciclaje, habitantes de calle de las líneas férreas."/><s v="20255920200841"/><n v="2.0255920192191E13"/><n v="2.0255920191891E13"/><s v="20255920205031"/><s v="PLAZO MÁXIMO PARA LA SUSCRIPCIÓN DE CONVENIOS INTERADMINISTRATIVOS - UAERMV Y FONDOS DE DESARROLLO LOCAL"/><n v="2.0255920192051E13"/><n v="2.0255920191841E13"/><n v="2.0255920197811E13"/><s v="20255920197751"/><n v="2.0255920194581E13"/><n v="2.0255920194591E13"/><n v="2.0255920195191E13"/><s v="COMUNICACIÓN INFORMATIVA, LA SDM LE RESPONDE AL PETICIONARIO MEDIANTE RADICADO 202532206785731, SE COPIA AL FDLF COMO INFORMATIVO"/><n v="2.0255910051932E13"/><n v="2.0255910051902E13"/><n v="2.0255920210641E13"/><n v="2.0255920184381E13"/><n v="2.0255920218101E13"/><n v="2.0255920197011E13"/><n v="2.0255920210581E13"/><s v="20255920117971"/><n v="2.0255920196881E13"/><s v="SE CIERRA TENIENDO EN CUENTA QUE NOS ESTAN INFORMANDO DE LA VISITA TECNICA REALIZADA POR EL IDIGER"/><n v="2.0255920205001E13"/><n v="2.0255920216471E13"/><s v="SE REASIGNA ORFEO A DIMELZA MENDOZA RUEDA &#xA;&#xA;RADICADO DEVUELTO PQR BUZON, NO ES DE ESTA ÁREA."/><s v="20255920200871"/><s v="20255920200881"/><s v="20255920200911"/><s v="20255920200891"/><n v="2.0255920201811E13"/><n v="2.0255920211281E13"/><s v="20255920208521"/><n v="2.0255920207301E13"/><s v="SE REASIGNO&#xA;&#xA;REASIGNA A SANTIAGO VARGAS - DE SDM, INSTRUCCIÓN PMT EMERGENCIA CIERRE EN LA AK 116 ENTRE CL 17F Y XXM."/><n v="2.02559202074E12"/><n v="2.0255920211261E13"/><s v="20255920203921"/><s v="20255920187741"/><s v="Informado: Plazo maximo 31 de mayo suscrioción de convenios entre la UMV y el FDLF."/><s v="20255920202921"/><n v="2.0255920203991E13"/><s v="20255920189911"/><s v="SE CIERRA TRAMITE TENIENDO EN CUENTA QUE ES INFORMATIVO"/><s v="INFORMADO&#xA;DIAGNOSTICO DEL ESTADO DE LA MALLA VIAL DE LA LOCALIDAD DE FONTIBÓN&#xA;20255920168861"/><n v="2.0255920215281E13"/><n v="2.0255920204841E13"/><n v="2.0255920210661E13"/><s v="20255920211121"/><s v="20255920201331"/><n v="2.0255920207341E13"/><n v="2.0255920211121E13"/><s v="SE REASIGNO&#xA;&#xA;SE DEVOLVIO SOLICITUD, CORRESPONDE A LOCALIDAD DE SAN CRISTOBAL"/><n v="2.0255920210571E13"/><s v="20255920170851"/><n v="2.0255920211941E13"/><s v="SE REASIGNO&#xA;&#xA;REASIGNA A SANTIAGO VARGAS ENTERADO PARA CIERRE - MANUAL AMBIENTAL DE OBRA DEL CONTRATO FDLF - 711-2024"/><s v="CIERRE DE TRAMITE :&#xA;EL DOCUMENTO ES INFORMATIVO: AMABLEMENTE LE COMUNICO QUE POR PARTE DEL INSTITUTO DE DESARROLLO URBANO –IDU, ASISTIRÁ EL PROFESIONAL CARLOS ALBERTO GARZÓN ESPINEL, DE LA OFICINA DE RELACIONAMIENTO Y SERVICIO A LA CIUDADANÍA, CORREO ELEC"/><s v="20255920203821"/><n v="2.0255920201301E13"/><s v="INFORMADO IDU COP 1660-2024 VÍA ARTERIAL AV. CALLE 22 ENTRE LA CARRERA 100 A LA CARRERA 104A."/><s v="SE REASIGNO PARA CIERRE&#xA;&#xA;SE REASIGNA PARA CIERRE, DADO QUE ES UNA INVITACION PARA LA SOLCIALIZACION EL INICIO DE OBRA PROYECTO VIAL &quot;ALO-TRAMO SUR&quot; POR PARTE DE LA EMPRESA &quot;ALO SUR SAS&quot;, DELEGADOS DEL EQUIPO DE INFRAESTRUCTUTA FUERON DESIGNADOS PARA PARTI"/><n v="2.0255920201321E13"/><s v="SE REASIGNA ORFEO A DIMELZA MENDOZA RUEDA  POR SER UNA CONSTRUCCIÓN DE UNA VIVIENDA EN UN ANDEN, DEBE SER ACTUACIÓN POLICIVA."/><n v="2.0255920218301E13"/><n v="2.0255920218291E13"/><n v="2.0255920156811E13"/><s v="LA COMUNICACIÓN SE CLASIFICA COMO INFORMATIVA&#xA;A LA JAL AISTIRAN LOS ING. FERNANDA CHEVES Y EL ING. SANTIAGO VARGAS &#xA;MAYO 23 DE 2025&#xA;HORA 9:00 AM"/><n v="2.0255920244981E13"/><s v="20255920210561"/><s v="	REMISION SOLICITUD DE INFORMACIÓN ESTADO ACTUAL DEL SALÓN COMUNAL DEL BARRIO EL RUBÍ"/><s v="Radicado devuelto a la localidad de Bosa"/><n v="2.0255920218311E13"/><s v="SE CIERRA TRÁMITE TENIENDO EN CUENTA QUE ES INFORMATIVO	"/><n v="2.0255920211921E13"/><n v="2.0255920211871E13"/><s v="Reunión COP IDU 1660-2024."/><n v="2.0255920208871E13"/><n v="2.0255920211971E13"/><s v="REASIGNADO&#xA;&#xA;PARA EDUARDO JOSE ARREDONDO, PARA SU REVISIÓN Y RESPECTIVO TRÁMITE"/><n v="2.0255920210461E13"/><s v="SE REASIGNA A DIMELZA TENIENDO EN CUENTA QUE EL CONVENIO CON EN TERRITORIO NO ESTA A CARGO DE INFRAESTRUCTURA        "/><n v="2.0255920218321E13"/><n v="2.0255920222291E13"/><m/><n v="2.0255920212431E13"/><n v="2.0255920210631E13"/><n v="2.0255920213761E13"/><n v="2.0255920207161E13"/><s v="SE CIERRA TRAMITE TENIENDO EN CUENTA QUE ES INFORMADO	"/><s v="ORFEO INFORMATIVO, PARA CIERRE TODA VEZ QUE, LA EMPRESA DE ACUEDUCTO Y ALCANTARILLADO DE BOGOTÁ LE DA RESPUESTA AL PETICIONARIO. GRACIAS"/><n v="2.0255920210591E13"/><n v="2.0255920214081E13"/><n v="2.0255920214041E13"/><n v="2.0255920213811E13"/><n v="2.0255920213781E13"/><s v="REUNIÓN VIRTUAL - CERRA COMO INFORMATIVO POR  FAVOR"/><n v="2.0255920202921E13"/><n v="2.0255920233321E13"/><n v="2.0255920234771E13"/><n v="2.0255920218111E13"/><n v="2.0255920234801E13"/><n v="2.0255920222301E13"/><n v="2.0255920213161E13"/><s v="ORFEO INFORMATIVO, PARA CIERRE TODA VEZ QUE RELACIONAN LOS PROFESIONAL QUE ASISTE DEL IDU A LA RENUNIÓN CONVOCADA POR LA EDIL ANDRY MAYERLY LOZANO PUENTE PEATONAL DE CARLOS LLERAS"/><n v="2.0255920218381E13"/><n v="2.0255920216521E13"/><n v="2.0255920214531E13"/><n v="2.0255920213341E13"/><n v="2.0255920218151E13"/><n v="2.0255920194091E13"/><n v="2.0255920218481E13"/><n v="2.0255920218141E13"/><n v="2.0255920210361E13"/><n v="2.0255920218091E13"/><s v="SE REASIGNA A DIMELZA MENDOZA RUEDA POR NO SER COMPETENCIA DE INFRAESTRUCTURA"/><s v="ORFEO INFORMATIVO, PARA CIERRE TODA VEZ QUE RELACIONAN AL PROFESIONAL QUE ASISTE DE LA SDP A LA RENUNIÓN CONVOCADA POR LA EDIL ANDRY MAYERLY LOZANO*_ PUENTE PEATONAL DE CARLOS LLERAS"/><n v="2.0255920200841E13"/><n v="2.0255920200911E13"/><n v="2.0255920218451E13"/><n v="2.0255920237651E13"/><s v="SE REMITE ORFEO TENIENDO EN CUENTA QUE SE SOLICITA EL CORTE DE UNA RAIZ QUE ESTA AFECTANNDO UN SENDERO PEATONAL AL MOMENTO DE RETIAR LA RAIZ NOS INFORMAN PARA PODER DAR TRAMITE A LA RECUPERACION DEL ADOQUIN.        "/><n v="2.0255920197361E13"/><n v="2.0255920237141E13"/><n v="2.0255920214101E13"/><s v="INCUMPLIMIENTO PMT, CONSTRUCTORA LAS GALIAS, PROYECTO PARQUE CENTRAL FONTIBÓN, SE REASIGNO A ESPACIO PÚBLICO. TENER EN CUENTA QUE ES UNA OBRA DE UN TERCERO. "/><n v="2.0255920218251E13"/><n v="2.0255920214151E13"/><n v="2.0255920217811E13"/><n v="2.0255920218401E13"/><n v="2.0255920215781E13"/><n v="2.0255920216491E13"/><n v="2.0255920216561E13"/><n v="2.0255920216621E13"/><n v="2.0255920214201E13"/><s v="SE RESPONDIÓ LA ENCUESTA EXITOSAMENTE"/><n v="2.0255920216321E13"/><n v="2.0255920216681E13"/><s v="REASIGNADO PARA CIERRE&#xA;&#xA;SE REASIGNA A SANTIAGO VARGAS - ENTERADO PARA CIERRE - INFORMACION DE PROCEDIMIENTOS SUBDIRECCION DE SEÑALIZACION Y SOLICITUD DE AJUSTE A IMPLEMENTACION"/><n v="2.0255920218131E13"/><n v="2.0255920218121E13"/><n v="2.0255920216381E13"/><n v="2.0255920216451E13"/><s v="INFORMATIVO - PROPUESTA DE VENTA DE ASFALTO EZ STREET"/><s v="CONTRATO DE OBRA PUBLICA NO 719-2024: &quot; CONTRATAR MEDIANTE EL SISTEMA DE PRECIOS UNITARIOS FIJOS SIN FORMULA DE AJUSTE, A MONTO AGOTABLE,LA ADECUACION, MANTENIMIENTO Y/O DOTACION DE LA INSFRAESTRUCTURA Y MOBILIARIO DE LA CASA DE LA CULTURA DE LA LOCALIDAD"/><n v="2.0255920228081E13"/><n v="2.0255920224381E13"/><n v="2.0255920337241E13"/><n v="2.0255920224891E13"/><n v="2.0255920259431E13"/><n v="2.0255920229341E13"/><n v="2.0255920217801E13"/><n v="2.0255920218391E13"/><n v="2.0255920227041E13"/><s v="SE CIERRA TENIENDO EN CUENTA QUE ES INFORMATIVO"/><s v="INFORMATIVO - RESPUESTA A SOLICITUD DE INFORMACIÓN"/><s v="INFORMATIVO, ASISTENCIA INVITACIÓN A LA SOCIALIZACIÓN DE INICIO DE OBRA - LOCALIDAD FONTIBÓN. LAMENTABLEMENTE, DEBIDO A OTROS COMPROMISOS PREVIOS Y LA LIMITACIÓN DE PERSONAL EN ESTE MOMENTO, NO PUDIMOS ASISTIR A LA SESIÓN."/><s v="NO SE ENCUENTRA EN MI BANDEJA DE ORFEO"/><n v="2.0255920220051E13"/><n v="2.0255920222051E13"/><n v="2.0255920222061E13"/><n v="2.0255920223131E13"/><n v="2.0255920245441E13"/><n v="2.0255920234821E13"/><s v="REASIGNADO PARA CIERRE, SE HA REVISADO Y GUARDADO LA INFORMACION ENTREGADA DEL CONTRATO"/><s v="REASIGNADO PARA CIERRE&#xA;SE HA REVISADO Y GUARDADO LA INFORMACION ENTREGADA DEL CONTRATO"/><n v="2.0255920419561E13"/><n v="2.0255920209021E13"/><n v="2.0255920207401E13"/><s v="DE ING INGENIERIA SAS, SOLICITA EFECTUAR LA RESERVA PARA INTERVENCIÓN DE LOS ELEMENTOS QUE FORMAN PARTE DEL INVENTARIO DE LA MALLA VIAL Y EL ESPACIO PÚBLICO A SER INTERVENIDAS A TRAVÉS DEL CONTRATO DE OBRA PÚBLICA FDLF-COP711-2024  EL IDU INFORMA QUE LAS "/><n v="2.0255920234841E13"/><n v="2.0255920234861E13"/><n v="2.0255920234871E13"/><n v="2.0255920234881E13"/><n v="2.0255920227311E13"/><n v="2.0255920234891E13"/><n v="2.0255920237781E13"/><n v="2.0255920232861E13"/><n v="2.0255920240981E13"/><n v="2.0255920232941E13"/><n v="2.0255920227131E13"/><n v="2.0255920237701E13"/><n v="2.0255920245421E13"/><n v="2.0255910062122E13"/><n v="2.0255920231751E13"/><n v="2.0255920228691E13"/><n v="2.0255920235181E13"/><n v="2.0255920235141E13"/><n v="2.0255920245681E13"/><n v="2.0255920241051E13"/><n v="2.0255920243651E13"/><n v="2.0255920241021E13"/><n v="2.0255920285061E13"/><n v="2.0255920258521E13"/><n v="2.0255920203951E13"/><n v="2.0255920235371E13"/><n v="2.0255920235351E13"/><n v="2.0255920236041E13"/><s v="INFORMATIVO - LA EAAB LE RESPONDE AL PETICIONARIO Y REMITE COPIA AL FDLF"/><n v="2.0255920237041E13"/><s v="Informado sobre Contacto IDU, obras COP 711-2024, se reasigno al Ing. Santiago."/><s v="INFORMADO EAAB ESP, INVESTIGACIÓN RED ALCANTARILLADO VISITA TÉCNICA EN LA CARRERA 116 ENTRE CALLE 17 A LA CALLE 24 "/><n v="2.0255920237911E13"/><n v="2.0255920237851E13"/><n v="2.0255920253811E13"/><n v="2.0255920245661E13"/><s v="INFORMATIVO - LA ETB LE RESPONDE AL PETICIONARIO Y REMITE COPIA AL FDLF"/><n v="2.0255920235461E13"/><n v="2.0255920235421E13"/><n v="2.0255920236001E13"/><n v="2.0255920236011E13"/><n v="2.0255920236031E13"/><n v="202559.0"/><n v="2.0255920239501E13"/><n v="2.0255920250551E13"/><n v="2.0255910067302E13"/><n v="2.0255920262501E13"/><n v="2.0255920250361E13"/><n v="2.0255920245781E13"/><n v="2.0255920239351E13"/><n v="2.0255920239341E13"/><n v="2.0255920239461E13"/><n v="2.0255920245601E13"/><n v="2.0255920205021E13"/><n v="2.0255920250601E13"/><n v="2.0255920239471E13"/><n v="2.0255920239421E13"/><n v="2.0255920255821E13"/><n v="2.0255920255721E13"/><n v="2.0255920239511E13"/><s v="REASIGNADO PARA CIERRE&#xA;SE HA REVISADO Y GUARDADO LA INFORMACION EN LA CARPETA DEL CONTRATO"/><s v="CERRADO, SE HA REVISADO Y GUARDADO LA INFORMACION EN LA CARPETA DEL CONTRATO"/><n v="2.0255920259941E13"/><n v="2.0255920245611E13"/><n v="2.0255920039151E13"/><n v="2.0255920253871E13"/><s v="Solicitud de información - histórica de construcción de segmentos viales al IDU–  de los siguientes segmentos viales:&#xA;• CIV 9000078 – Carrera 130 entre Calle 22A y Calle 22C, DUPLICIDAD RAD. 20255910066302."/><s v="Solicitud de información - histórica de construcción de segmentos viales al IDU–  de los siguientes segmentos viales:&#xA;• CIV 9000078 – Carrera 130 entre Calle 22A y Calle 22C, Reasignado Ing. Santiago Vargas."/><s v="REASIGNADO PARA CIERRE &#xA;ENTERADOS DE INTERVENCION CORRECTIVA HECHA POR CONTRATISTA"/><n v="2.0255920245521E13"/><n v="2.0255920245501E13"/><n v="2.0255920243341E13"/><n v="2.0255920245591E13"/><n v="2.0255920245041E13"/><n v="2.0255920243321E13"/><n v="2.0255920243681E13"/><n v="2.0255920243301E13"/><s v="ORFEO INFORMATIVO, EL DADEP REMITE COMUNICACIÓN A LA SDP, PARA TENER CONCEPTO SOBRE DEL PUENTE UBICADO EN EL BARRIO CARLOS LLERAS ??? FONTIBÓN / RUPI 955. EL DADEP REMITE COPIA AL FDLF SEGÚN COMPROMISOSO DE LA MESA DE TRABAJO"/><s v="INFORMADO: “CONTRATO DE OBRA IDU-1660-2024 “BRIGADA DE REACCIÓN VIAL&#xA;PARA EJECUTAR A PRECIOS UNITARIOS ACTIVIDADES&#xA;PUNTUALES EN LA MALLA VIAL DE LA CIUDAD DE BOGOTÁ D.C.,&#xA;GRUPO 1”&#xA;ASUNTO REMISIÒN ACTAS DE VECINDAD DE ESPACIO PÙBLICO&#xA;LEVANTADAS EN LA LOCAL"/><n v="2.0255920245531E13"/><n v="2.0255920243331E13"/><n v="2.0255920254551E13"/><n v="2.0255920249861E13"/><n v="2.0255920249991E13"/><n v="2.0255920249911E13"/><n v="2.0255920254151E13"/><s v="CONVOCATORIA COMITÉ IDU N°52- CTO 0348 DE 2020"/><n v="2.0255920245581E13"/><s v="Plan de Contingencia&#xA;presentado por el contratista de los tramos priorizados a ejecutar del contrato FDLF-711-2024,"/><s v="INFORME MENSUAL DE INTERVENTORIA N. 3 VERSION 1 CORRESPONDIENTE AL PERIODO DEL 12 DE ABRIL AL 11 DE MAYO DE 2025"/><n v="2.0255920266141E13"/><s v="CONTRATO FDLF 711-2024. INCUMPLIMIENTOS EN LA IMPLEMENTACION DEL PLAN DE MANEJO DE TRANSITO (PMT)"/><n v="2.0255920245561E13"/><s v="SE reasigna para cierre toda vez que es un comunicado de la aseguradora donde informa de la no confirmacion del incumplimiento."/><s v="COP-719-2024, &#xA;ASUNTO: Solicitud de ampliación a la suspensión No. 2"/><n v="2.0255920245841E13"/><s v="ORFEO INFORMATIVO, LA EAAB REQUIERE A SU CONTRATISTA PARA QUE REALICE LA RECOLECCIÓN DE LOS ESCOMBROS&#xA;EL DADEP REMITE COPIA AL FDLF SEGÚN COMPROMISOSO DE LA MESA DE TRABAJO"/><n v="2.0255920266151E13"/><s v="CONVOCATORIA COMITÉ IDU N°52- CTO 0348 DE 2020 24 DE JUNIO DE 2025"/><n v="2.0255920254561E13"/><n v="2.0255920250041E13"/><n v="2.0255920271251E13"/><n v="2.0255920249941E13"/><n v="2.0255920279331E13"/><n v="2.0255920259881E13"/><s v="DOCUMENTO SECRETARIA DISTRITAL DE AMBIENTE RADICADO NO. 2025EE135334 SOCIALIZACIÓN EXPEDICIÓN RESOLUCIÓN 0754 DE 2025"/><n v="2.0255920255891E13"/><n v="2.0255920254541E13"/><n v="2.0255920261851E13"/><n v="2.0255920258421E13"/><n v="2.0255920250131E13"/><n v="2.0255920266161E13"/><n v="2.0255920250081E13"/><n v="2.0255920252421E13"/><s v="Reasigna para cierre, acta de costos No. 1 contrato de interventoria 717 de 2024"/><s v="SE REASIGNA PARA CIERRE &#xA;TRAMITE HECHO A ACTA DE COSTOS No. 01 COP 711 DE 2024"/><s v="SOLICITUD ISMOCOL, DE ESPACIO PARA REUNIÓN PK4+743 VIERNES 27 DE JUNIO HORA: 2:00 P.M. LUGAR: ALCALDIA LOCAL DE FONTIBON"/><s v="El Ing. Santiago realizo la solicitud con rad. no. 20255920230151, favor reasignar el oficio de entrada al Ing. Santiago.. Gracias."/><n v="2.0255920256441E13"/><n v="2.0255920253931E13"/><s v="SE DEVUELVE A DIMELZA, TENIENDO EN CUENTA QUE NO ES COMPETENCIA DE INFRAESRUCTURA - NOS DIRIGIMOS A USTED EL GRUPO DE VENDEDORES INFORMALES DE ROTONDA #6 DEL AEROPUERTO, EL MOTIVO DE NUESTRA SOLICITUD, ES PORQUE NOS SENTIMOS AFECTADOS POR EL NCERRAMIENTO "/><s v="SE REASIGNA AL INGENIERO DIEGO PEÑA POR TENER A CARGO EL PROCESO DE LIQUIDACION DEL CONTRATO 379 2023"/><n v="2.0255920259891E13"/><s v="SE REASIGNO A PRESUPUESTAO POR COMPETENCIA E INSTRUCCIÓN DEL JEFE DE PRESUPUESTO"/><n v="2.0255920254191E13"/><n v="2.0255920250771E13"/><n v="2.0255920254641E13"/><n v="2.0255920252511E13"/><n v="2.0255920252491E13"/><n v="2.0255920255541E13"/><s v="Concepto tecnico EAAB ESP, Carrera 116 entre la Calle 17 a la Calle 19A."/><s v="NVITACIÓN A LA 5° REUNIÓN DEL COMITÉ IDU PTE CARRERA 70 POR CALLE 26 FECHA: 27 DE JUNIO DE 2025"/><n v="2.0255920257801E13"/><n v="2.0255920254611E13"/><n v="2.0255920254601E13"/><n v="2.0255920254591E13"/><s v="En atención a la comunicación de la referencia, la cual fue radicada a través del&#xA;sistema de gestión documental del Conecta-IDU, se informa que no se presenta el&#xA;anexo enunciado, le solicitamos realizar de nuevo la radicación con el fin de dar el&#xA;trámi"/><n v="2.0255920258131E13"/><n v="2.0255920254651E13"/><n v="2.0255920258061E13"/><n v="2.0255920254581E13"/><s v="NO REQUIERE RESPUESTA PORQUE ES UN VOLETIN INFORMATIVO"/><n v="2.0255920256891E13"/><n v="2.0255920254571E13"/><n v="2.0255920270361E13"/><n v="2.0255920259921E13"/><n v="2.0255920262531E13"/><s v="En ese sentido, la presencia de habitantes de calle, recicladores y otras formas de ocupación indebida del espacio publico. asi las cosas se devuelve radicado al area de cordinacion por no ser competencia del area de infraestructura."/><n v="2.02559202841E11"/><n v="2.0255920258171E13"/><s v="Concepto tecnico SDP, vía de la Calle 51 entre la Carrera 100 a la Carrera 100Bis. Se realizo la consulta con rad. no. 20255920189901."/><n v="2.0255920271221E13"/><n v="2.0255920266031E13"/><n v="2.0255920265281E13"/><n v="2.0255920265301E13"/><n v="2.0255920266211E13"/><n v="2.0255920266261E13"/><n v="2.0255920266011E13"/><n v="2.0255920254491E13"/><n v="2.0255920024921E13"/><s v="Esta petición es para la localidad de Barrios Unidos, se devolvio radicado."/><s v="SOLICITUD DE INTERVENCION Y MEJORA DEL PARQUE “URBANIZACION CAPELLANIA II&quot;, Se reasigno por competencia a Sebastian Ramirez."/><s v="Mesa de trabajo y recorrido con las entidades con el fin de obtener respuestas e información de posibles intervenciones o acciones de solución, frente al mal estado de la vía del siguiente punto:&#xA;- Carrera 113 # 22i-01"/><n v="2.0255920266231E13"/><n v="2.0255920265241E13"/><n v="2.0255920293021E13"/><s v="Reasignado por competencia a Viviana Malagón"/><n v="2.0255920281781E13"/><n v="2.0255920265221E13"/><n v="2.0255920260491E13"/><n v="2.0255920265971E13"/><s v="Informado IDU a EAAB ESP, sobre se ha adelantado el seguimiento a las obras construidas bajo el contrato IDU-1751-2021 vigencia 2022"/><n v="2.0255920265871E13"/><s v="Asistencia a próximas mesas de trabajo acerca de las problemáticas del Barrio el&#xA;Recodo Localidad de Fontibón, Envío Respuesta Al Radicado Número 202552600845302 del 13&#xA;de Junio de 2025"/><s v="REASIGNADO PARA CIERRE, &#xA;SE HIZO REUNION INFORMATIVA MANTENIMIENTO DUCTO DE HIDROCARBUROS  PK4+743, ISMOCOL"/><s v="Informado del IDU, sobre solicitud de asistencia a próximas mesas de trabajo acerca de las problemáticas del Barrio el&#xA;Recodo Localidad de Fontibón"/><s v="INFORMADO IDU: INVESTIGACIÓN RED DE ALCANTARILLADO FONTIBÓN. CONTRATO IDU 1751-2021 VIGENCIA 2022  - Calle 23G entre Carrera 98 a la Carrera 100."/><n v="2.0255920518241E13"/><s v="SOLICITUD DE RESPUESTA A INQUIETUDES Y NECESIDADES DE LA COMUNIDAD RESIDENTE EN EL BARRIO EL RUBY, SE ANEXA ACTA DE VISITA AL BARRIO."/><s v="RADICADO FINAL  20255920433911  16-10-2025  / NOTA: ESTE NUMERO QUEDO MAL, SE SOLICITO ELIMINACIONAR 20255920265251  / 7 julio 2025 "/><n v="2.0255920265291E13"/><n v="2.0255920265991E13"/><n v="2.0255920265271E13"/><n v="2.0255920265581E13"/><s v="INFORMADO IDU SOBRE CONSTRUCCIÓN E INSTALACIÓN DE UN PASO PEATONAL EN EL SECTOR DE MONTEVIDEO, ESPECÍFICAMENTE EN EL PUENTE UBICADO SOBRE LA CARRERA 68D CON EL RÍO ARZOBISPO."/><n v="2.0255920268761E13"/><s v="ORFEO INFORMATIVO:&#xA;LA UNIDAD ADMINISTRATIVA ESPECIAL DE REHABILITACIÓN Y MANTENIMIENTO VIAL – UAERMV SE PERMITE DAR RESPUESTA BAJO LOS SIGUIENTES PARÁMETROS: LA SUBDIRECCIÓN DE PLANIFICACIÓN Y CONSERVACIÓN, ENCARGADA DE REALIZAR EL DIAGNÓSTICO TÉCNICO DEL"/><n v="2.0255920269371E13"/><n v="2.0255920268641E13"/><s v="Informado IDU: sobre la Carrera 68D con el río arzobispo, se adelantó el contrato de&#xA;consultoría IDU 1672 de 2020 el cual tuvo por objeto “Estudios y diseños de vías y&#xA;espacio público asociado a las zonas industriales de Montevideo y Puente Aranda,&#xA;en la "/><n v="2.0255920266781E13"/><s v="REASIGNA: SULY PAOLA CONTRERAS CRUZ&#xA;ESTE ORFEO REQUIERE INTERVENCIÓN DE ESPACIO PÚBLICO, PERO SE DEBE TENER EN CUENTA QUE PRIMERO SE DEBE QUE EN CASO DE QUE SE REQUIERA INTERVENIR ARBOLADO PARA LA EJECUCIÓN DE OBRAS DE INFRAESTRUCTURA PARA LA ADECUACIÓN D"/><n v="2.0255920266721E13"/><n v="2.0255920266701E13"/><n v="2.0255920269441E13"/><n v="2.0255920295511E13"/><n v="2.0255920268841E13"/><s v="SE CIERRA TENIENDO EN CUENTA QUE SE REALIZÓ GESTIÓN Y TRÁMITE"/><s v="REASIGNA PARA CIERRE&#xA;INFORME NO. 4 DE INTERVENTORIA"/><n v="2.0255920269471E13"/><n v="2.0255920286231E13"/><n v="2.0255920269721E13"/><n v="2.0255920269891E13"/><s v="ORFEO INFORMATIVO: LA EAAB INFORMA DE LA SOLICITUD REALIZADA"/><s v="INVITACION ASOCIALIZAR EL INICIO DE ACTIVIDADES FRENTE AL CENTRO COMERCIAL EL EDEN SOBRE LA AV BOYACA"/><n v="2.0255920271261E13"/><s v="20255920268641 20255920268841"/><s v="INFORMADO AAB ESP, INTERVENCION CR 103A CALLE 19"/><n v="2.025592028431E12"/><n v="2.0255920271231E13"/><n v="2.0255920272531E13"/><s v="INFORMADO IDU: INTERVENCIÓN INTEGRAL EN LAS INMEDIACIONES DEL TERMINAL DE TRANSPORTES DE SALITRE, PARTICULARMENTE EN LA INTERSECCIÓN DE LA CALLE 20 - CALLE 21 CON CARRERA 68D&#xA;Se dio Rta. con Rad. No. 20255920203881."/><s v="Informado UMV a todas las localidades segmento vial  10005421 160544 KR 94 CL 72A CL 73A."/><n v="2.0255920291391E13"/><n v="2.0255920281111E13"/><n v="2.0255920272441E13"/><s v="INFORMADO EAAB ESP, ESTADO DE LAS REDES BARRIO EL JORDAN. PARA SU CONOCIMIENTO Y FINES PERTINENTES"/><s v="Citación a mesa técnica – Entrega de material sobrante de obras por parte de INVIAS JULIO 15"/><s v="ESTE OFICIO DA RESPUESTA A LO SOLICITADO EN EL RADICADO NO. 20255910068372"/><n v="2.0255920265831E13"/><s v="ORFEO INFORMATIVO:&#xA;CONVOCATORIA A UNA REUNIÓN PRESENCIAL EL DÍA MIÉRCOLES 25 DE JUNIO, CON EL FIN DE TRATAR LA PROBLEMÁTICA RELACIONADA CON LA CARRERA 128, PARA LA ARTICULACIÓN DE ACCIONES Y SOLUCIONES CONJUNTAS - COMPROMISOS LABORALES QUE NO NOS PERMITIE"/><s v="SE REASIGNA A SANTIAGO POR CUANTO ES UNA INVITAIÓN A MESA DE TRABAJO QUE SE RALIZO EL PASADO 16 DE JULIO, ES DE ANOTAR QUE ERA UN TEMA DE SEÑALIZACIÓN VIAL QUE NO ES DE NUESTRA COMPETENIA."/><n v="2.0255920273051E13"/><n v="2.0255920319781E13"/><n v="2.0255920367981E13"/><n v="2.0255920279071E13"/><s v="Reunión presencial que se llevó a cabo el miércoles 25 de junio, con el fin de tratar la problemática relacionada con la Carrera 128 "/><n v="2.0255920270231E13"/><s v="-SE CIERRA TENIENDO EN CUENTA QUE SE REALIZÓ GESTIÓN Y TRÁMITE"/><n v="2.0255920272461E13"/><s v="SOLICITUD ACCIONES EN LOS PARQUES UBICADOS EN EL SECTOR DE CIUDAD SALITRE: CODIGO IDRD 09-124."/><s v="POR INSTRUCCIONES DEL DOCTOR JUAN GABRIEL CASTANO (IVC), SE REASIGNA ORFEO A LA SRA DEISY CAROLINA LOZANO, YA QUE ESTO ES UN  INFORME DE MOVILIDAD"/><n v="2.0255920273631E13"/><s v="        Obra del contrato FDLF-409-2022, CIV 9002680, seguimiento polizas de estabilidad, se reasigna a Carlos Linares."/><n v="2.0255920281501E13"/><n v="2.0255920285621E13"/><n v="2.0255920277951E13"/><n v="2.0255920284141E13"/><n v="2.0255920345451E13"/><n v="2.0255920277531E13"/><n v="2.0255920284291E13"/><n v="2.0255920279381E13"/><n v="2.0255920281061E13"/><s v="TRAMITE CERRADO POR EDUARDO ARREDONDO"/><n v="2.0255920281481E13"/><n v="2.0255920280391E13"/><s v="SE REASIGNA PARA CIERRE TENIENDO EN CUENTA QUE ES UNA COMUNICACION DELA EAAB-ESP INFORMANDO DEL ARREGLO DE UN SUMIDERO EN LA CRA 97 CON CALLE 22"/><s v="SE REASIGNA PARA CIERRE POR CUANTO NO REQUIERE RESPUESTA YA QUE ES LA CERTIFICACION DE REVISIÓN DE LA TUBERIA EN LA CRA 134 ENTRE CALLES 15 Y 14 D"/><s v="ESTE ORFEO REQUIERE INTERVENCIÓN DE ESPACIO PÚBLICO, PERO SE DEBE TENER EN CUENTA QUE PRIMERO SE DEBE REVISAR QUE EN CASO DE QUE SE REQUIERA INTERVENIR ARBOLADO PARA LA EJECUCIÓN DE OBRAS DE INFRAESTRUCTURA, ASILAS COSAS, PARA LA ADECUACIÓN DE LAS VÍAS O "/><s v="CONCORDANTE CON LO ANTERIOR SE SOLICITA CORDIALMENTE, QUE AL MOMENTO DE CONTAR CON LO ANTES DESCRITO SE NOS INFORME PARA QUE INFRAESTRUCTURA REALICE LA INTERVENCIÓN CORRESPONDIENTE."/><s v="SDM DIO RESPUESTA CON RAD. NO. 	20255910081842, SOBRE: OLICITUD DE ELIMINACIÓN DE RESIDUOS DE SEÑALIZACIÓN CICLORUTA VANDALIZADA CORTOPUNZANTE, Y REINSTALACIÓN DE SEÑALES DE CICLOVÍA Y REFUERZO DE SEGURIDAD EN ENTORNO DE CENTRO COMERCIAL PLAZA CLARO Y CIC"/><n v="2.0255920280431E13"/><n v="2.0255920293221E13"/><s v="SE REMITE SOLICITUD POR COMPETENCIA A SULY PAOLA CONTRERAS CRUZ:&#xA;&#xA;ENVIO DOCUMENTO SECRETARIA DISTRITAL DE AMBIENTE RADICADO NO. 2025EE153564 TRASLADO POR COMPETENCIAS DEL RADICADO SDA 2025ER131431 DEL 19/06/2025. AL CONTESTAR POR FAVOR CITE EL NÚMERO DE L"/><n v="2.0254212423422E13"/><n v="2.0255920282201E13"/><n v="2.0255920284941E13"/><n v="2.0255920282081E13"/><n v="2.0255920282141E13"/><n v="2.0255920282351E13"/><n v="2.02538500764961E14"/><n v="2.0255920284671E13"/><s v="Mesa de Trabajo Reparación y Mantenimiento de cajas de inspección y tapas"/><s v="Informado SDM: “REPOSICION O REINSTALACION DE NUEVAS SEÑALES&#xA;VERTICALES DE LA CICLORUTA,” Una vez consultada la base de datos del Sistema&#xA;de Información Geográfica del Instituto de Desarrollo Urbano – SIGIDU se identificó que&#xA;el segmento de la TV 68 en"/><n v="2.0255920284621E13"/><n v="2.0255920281931E13"/><n v="2.0255920282291E13"/><n v="2.0255920287471E13"/><n v="2.0255920290341E13"/><n v="2.0255920295691E13"/><n v="2.0255920287521E13"/><n v="2.0255920318411E13"/><n v="2.0255920284271E13"/><n v="2.0255920345601E13"/><n v="2.0255920395661E13"/><n v="2.0255920284761E13"/><n v="2.0255920284981E13"/><n v="2.0255920284511E13"/><s v="Informado: Actas de vecindad COP IDU 1660-2024, Av. Calle 22 entre la Carrera 81D a la Carrera 106.. Es de mencionar que no entiendo por que me reasignan esta información. "/><n v="2.0255920291481E13"/><n v="2.0255920287411E13"/><s v="Se remite para cierre, se recibe y se hace el tramite para los fines pertinentes del informe de interventoria"/><s v="FDLF-COP-719-2024, Solicitud Reinicio de Suspensión No 3."/><s v=" PROBLEMÁTICAS SEGURIDAD ICLORRUTA CALLE 26 A LA ALTURA DE LA AV. BOYACÁ. SE ANALIZO EL DOCUMENTO Y SE DEVOLVIO RADICADA SEGÚN INSTRUCCION SANDRA LINARES."/><n v="2.0255920291841E13"/><s v="&#xA;SE CIERRA TENIENDO EN CUENTA QUE NO REQUIERE RESPUESTA Y ES INFORMATIVO"/><n v="2.0255920291871E13"/><n v="2.0255920326871E13"/><n v="2.0255920331401E13"/><s v="TRAMITE CERRADO POR SANTIAGO VARGAS                &#xA;SE CIERRA TENIENDO EN CUENTA QUE ES INFORMATIVO"/><s v="  &#xA;SE CIERRA TENIENDO EN CUENTA QUE NO REQUIERE RESPUESTA Y ES INFORMATIVO"/><s v="	REMISIÓN PETICIÓN RADICADO 20255910015612 ELEVADA POR EL PETICIONARIO LUIS FERNANDO RAMÍREZ CORTÉS - RADICADO SDP 1-2025-21296 CONCEPTO VIAL ??? TIPOLOGÍA VIAL TRAMO INTERSECCIÓN VÍAS: CL 16H Y KR 96 G LOCALIDAD: FONTIBÓN UPL: 12 FONTIBÓN COORDENADAS DEL"/><n v="2.0255920291921E13"/><n v="2.0255920317361E13"/><n v="2.0255920048571E13"/><n v="2.0255920295431E13"/><n v="2.0255920331731E13"/><n v="2.0255920299261E13"/><n v="2.0255920309941E13"/><n v="2.0255920299211E13"/><n v="2.0255920320151E13"/><n v="2.0255920328951E13"/><n v="2.0255920299831E13"/><n v="2.0255920313901E13"/><s v="Entrega, copia de actas de vecindad de cierre de campamento y parqueo de maquinaria para el corredor vial ubicados en la avenida la Esperanza (calle 24) entre avenida Ciudad de Cali y carrera 103.&#xA;"/><n v="2.0255920368021E13"/><n v="2.0255920480001E13"/><n v="2.0255920300751E13"/><s v="TRAMITE CERRADO POR SANTIAGO VARGAS              &#xA;SE CIERRA TENIENDO EN CUENTA QUE ES INFORMATIVO"/><n v="2.0255920299291E13"/><s v="TRAMITE CERRADO POR SANTIAGO VARGAS      &#xA;SE CIERRA TENIENDO EN CUENTA QUE ES INFORMATIVO"/><s v="ORFEO DEVUELTO A DIMELZA MENDOZA RUEDA:&#xA;BUENAS TARDES, ESTA COMUNICACIÓN NO ES DEL RESORTE DE INFRAESTRUCTURA:&#xA;&#xA;COMO COMPROMISO ADQUIRIDO POR LOS PROFESIONALES DE ESTA DIRECCIÓN, RELACIONADO CON EL MANEJO DEL ARBOLADO UBICADO A LADO Y LADO DE LA RONDA HÍD"/><s v="ASIGNADO PARA CIERRE, SE DA TRAMITE A LA CUENTA No. 2 DEL CONTRATO 717 DE 2024"/><s v="ASIGNADO PARA CIERRE, SE DA TRAMITE A LA CUENTA No. 2 DEL CONTRATO 711 DE 2024"/><s v="CONVOCATORIA COMITÉ IDU N°53- CTO 0348 DE 2020: FECHA: MARTES 29 DE JULIO DE 2025"/><s v="Concepto tecnico EAAB ESP,  tramo vial Calle 16 H entre Carreras 112 y 111A, se reasigna al ing. Santiago Vargas."/><n v="2.0255920310041E13"/><n v="2.0255920325271E13"/><n v="2.0255920299201E13"/><n v="2.0255920303561E13"/><n v="2.0255920333761E13"/><n v="2.0255920321101E13"/><n v="2.0255920325291E13"/><n v="2.0255920303651E13"/><n v="2.0255920299591E13"/><n v="2.0255920334251E13"/><n v="2.0255920299481E13"/><n v="2.0255920342451E13"/><n v="2.0255920313941E13"/><s v="Informado IDU: SOLICIUTUD&#xA;INTERVENCION VIAL DIRECCION CALLE 26 CON CARRERA 69C CONTRATO IDU 2411 2024"/><s v="TRAMITE CERRADO POR SANTIAGO VARGAS&#xA;SE CIERRA TENIENDO EN CUENTA QUE ES INFORMATIVO"/><s v="CONVOCATORIA COMITÉ IDU N°53- CTO 0348 DE 2020 - FECHA: MARTES 29 DE JULIO DE 2025 HORA: 9:00 A.M."/><n v="2.0255920313931E13"/><n v="2.0255920303101E13"/><n v="2.0255920360331E13"/><n v="2.0255920303581E13"/><s v="SE CIERRA TENIENDO EN CUENTA QUE NO REQUIERE RESPUESTA Y ES INFORMATIVO"/><n v="2.0255920304781E13"/><s v="INDICADOR DE PRODUCTO 2.2.4 FORMATO REPORTE DE ÁREAS INTERVENIDAS DE LA POLÍTICA PÚBLICA DISTRITAL DE ESPACIO PÚBLICO 2019-2038"/><n v="2.0255920334241E13"/><n v="2.0255920313911E13"/><n v="2.0255920341761E13"/><n v="2.0255920303601E13"/><n v="2.0255920301131E13"/><s v="NO REQUIERE RESPUESTA PORQUE ES UNA ENCUESTA DE SATISFACCION"/><n v="2.0255920304731E13"/><s v=" INFORMACIÓN ESPACIO PÚBLICO CARRERA 126 CON CALLE 17F"/><s v=" INFORMACIÓN IDU SOBRE ESPACIO PÚBLICO CARRERA 126 CON CALLE 17F"/><n v="2.0255920304071E13"/><n v="2.0255920320511E13"/><n v="2.0255920303761E13"/><n v="2.0255920281871E13"/><s v="TRAMITE CERRADO POR EDUARDO ARREDONDO&#xA;DOCCUMENTO DE INFORMACIÓN. INTERIORIZADA"/><n v="2.0255920303721E13"/><n v="2.0255920303711E13"/><n v="2.0255920320421E13"/><s v="DADEP: SOLICITUD CRONOGRAMA ACTIVIDADES ANTIGUA JAL  CASA DEL CONSUMIDOR."/><n v="2.0255920310201E13"/><s v="SE REASIGNA PARA CIERRE POR CUANTO ES UNA RESPUESTA A SOLISITUD DE REPARACIONES REALIZADAS POR EL IDU , NOS INFORMAN QUE EL CONTRATO NO SE HA RECIBIDO Y POR ENDE REQUIRIERON A LA INTERVENTORIA."/><s v="INVITACIÓN AL COMITÉ DE PARTICIPACIÓN COMUNITARIA DE LA ALO SUR "/><n v="2.0255920466251E13"/><n v="2.0255920310241E13"/><n v="2.0255920308721E13"/><n v="2.0255920343291E13"/><n v="2.0255920321451E13"/><s v="se asigna para cierre ya que no requiere respuesta por cuanto es una mesa de trabajo que se realizara."/><n v="2.0255920446521E13"/><n v="2.0255920319511E13"/><n v="2.0255920322791E13"/><s v="Informado CAI macarena y el comándate de CAI, se realizó rondas de&#xA;control y antecedentes a personas, de igual forma se realizan campañas de prevención y&#xA;sensibilización en convivencia y seguridad ciudadana donde se le indica a la ciudadanía del cuidada a"/><n v="2.0255920317201E13"/><n v="2.0255920312411E13"/><n v="2.0255920311691E13"/><n v="2.0255920342881E13"/><s v="se reasigno para cierre ya que esta mesa fue aplazada para el dia 14 de agosto de 2025"/><n v="2.0255920312881E13"/><n v="2.0255920312931E13"/><s v="Mesa de trabajo y recorrido con las entidades con el fin de obtener respuestas e información de posibles intervenciones o acciones de solución, frente al mal estado de la vía del siguiente punto: Carrera 113 # 221i-01"/><n v="2.0255920343341E13"/><n v="2.0255920312821E13"/><n v="2.0255920319341E13"/><n v="2.0255920312741E13"/><s v="	Rad. asociado 20255920331401"/><n v="2.0255920312681E13"/><n v="2.0255920319501E13"/><s v="PESUNTO INCUMPLIMIENTO LIQUIDACION CTO 379-2023"/><s v="Solicitud acompañamiento para realizar inventario vial de ingreso para el PK4+743 Calle 22 con Carrera 87C,&#xA;localidad de Fontibón – Bogotá."/><n v="2.0255920317051E13"/><n v="2.0255920319491E13"/><n v="2.0255920370381E13"/><n v="2.0255920311721E13"/><s v="SE DIO RESPUESTA CON RADICADO No. 20255920444351"/><n v="2.0255920312951E13"/><n v="2.0255920322291E13"/><n v="2.0255920312331E13"/><n v="2.0255920312811E13"/><s v="INVITAMOS A REUNIÓN INFORMATIVA??DE LAS ACTIVIDADES A EJECUTAR EN EL PK6+164 DEL SISTEMA DE TRANSPORTE DE HIDROCARBUROS SALGAR - BOGOTÁ, UBICADO EN LA LOCALIDAD DE FONTIBÓN. Fecha: Martes 05 de agosto"/><s v="REUNIÓN INICIO DE OBRA CONTRATO NO. 1-01-33100-1745-2024 POR LO CUAL LA INVITAMOS A LA REUNIÓN DE INICIO, LA CUAL SE LLEVARÁ A CABO EL DÍA SÁBADO 3 DE MAYO DE 2025, A LAS 10:00 A.M. EN LA CALLE 17 C NO. 134"/><n v="2.0255920319461E13"/><s v="	OFC FON-719-011 APROBACIÓN INGRESO DE PERSONAL"/><s v="	ACTAS DE VECINDAD INICIAL CONTRATO DE OBRA NO. FDLF-COP-719-2024"/><s v="INFORMADO: RESPUESTA UMV RECORRIDO BARRIO ARABIA"/><n v="2.0255920319081E13"/><n v="2.0255920317241E13"/><n v="2.0255920319201E13"/><n v="2.0255920318441E13"/><n v="2.0255920322171E13"/><n v="2.0255920330701E13"/><n v="2.0255920319281E13"/><n v="2.0255920318621E13"/><n v="2.0255920322881E13"/><n v="2.0255920318531E13"/><n v="2.0255920317431E13"/><s v="Reasignado por competencia a Suly Contreras, es un arbol caido en parque"/><n v="2.0255920339471E13"/><s v="EL ORFEO LO ASIGNO DIMELZA CUANDO LA REUNIÓN YA SE REALIZÓ, POR LO QUE SE REMITE AL ING. SANTIAGO VARGAS PARA SU CIERRE."/><s v="Reasignado por competencia a Edison Venera, es una jornada de seguridad"/><n v="2.0255920322671E13"/><s v="Socializacion de labores de renovacion de redes de acueducto y alcantarillado en barrios Vision Semindustrial y Paraiso Bavaria."/><n v="2.0255920326201E13"/><s v="Se reasigna al inge santiago para cierre toda vez que es un comunicado informativo del mantenimiento del puente de la calle 13 con boyaca."/><n v="2.0255920444841E13"/><n v="2.0255920329021E13"/><n v="2.0255920322541E13"/><s v="SE DEVUELVE A DIMELZA - ESTA SOLICITUD NO ES RESORTE DE INFRAESTRUCTURA, PUESTO QUE SOLICITA REALIZAR ACTIVIDADES DE VIGILANCIA Y CONTROL: 1. QUE SE INVESTIGUE, SUPERVISE Y REVISE CON RIGOR JURÍDICO Y TÉCNICO EL PROYECTO DE MEJORAS LOCATIVAS QUE SE ESTÁ E"/><s v=" verificar sobre los comportamientos contrarios a la integridad&#xA;urbanística definidos en el artículo 135 de la ley 1801 de 2016, es importante mencionar que&#xA;la inspección, vigilancia y control, no solo de los predios de titularidad privada, si no de los&#xA;p"/><n v="2.0255920326291E13"/><s v="ISMOCOL S.A.&#xA;Asunto:	NOTIFICACION INVENTARIO VIAL INICIAL PARA LA ORDEN DE MANTENIMIENTO 24031216-PK4+473"/><s v="SOLICITUD DE REVISIÓN DEL SERVICIO DE ALUMBRADO PÚBLICO EN LA SALIDA BOGOTÁ - FUNZA, LOCALIDAD DE FONTIBÓN"/><n v="2.0255920329401E13"/><n v="2.0255920439921E13"/><s v="INFORMADO: PRONUNCIAMIENTO TECNICO DE CONTRATISTA SOBRE INFORME DE CONTRALORIA"/><s v="TRAMITE CERRADO POR SANTIAGO VARGAS&#xA;INFORMATIVO"/><n v="2.0255920347641E13"/><s v="SE DEVUELVE A DIMELZA -SE DEVUELVE POR NO SER RESORTE DE INFRAESTRUCTURA: CAPACITACIÓN DADEP:  PARA REGISTRAR LA ADQUISICIÓN, VENTA, EXPROPIACIÓN U OTRAS TRANSACCIONES QUE IMPLIQUEN LA TRANSFERENCIA TOTAL O PARCIAL DEL DOMINIO DE INMUEBLES DE PROPIEDAD O "/><s v="INFORMADO: SOLUCIONADO POR CONTRATISTA"/><n v="2.0255920325031E13"/><s v="SOLICITUD DE INFORMACIÓN SOBRE SEGURIDAD Y ENTREGA DEL PARQUE UBICADO EN LA CARRERA 120 CON CALLE 22J BIS ??? LA ZELFITA. RADICADO IDRD, FAVOR REASIGNAR AL PROFESIONAL DE PARQUES."/><n v="2.0255920340441E13"/><n v="2.0255920321961E13"/><s v="INFORMADO UAESP REVISION DEL SERVICIO DE ALUMBRADO PUBLICO AVENIDA ESPERANZA CARRERA 107"/><n v="2.0255920326811E13"/><n v="2.0255920336061E13"/><s v="TRAMITE CERRADO POR EDUARDO ARREDONDO&#xA;SE DIO RESPUESTA POR CORREO ELECTRÓNICO."/><s v="Rad. asociado 20255920346311"/><n v="2.0255920347031E13"/><n v="2.0255920322771E13"/><n v="2.0255920464761E13"/><s v="RESPUESTA A SU SOLICITUD DE LA SECRETARIA CULTURA RECREACION Y DEPORTE- PROPUESTA DE ARTICULACIÓN PARA LA CONSTRUCCIÓN DE EQUIPAMIENTO CULTURAL EN PREDIO DE LA CARRERA 98B NO. 14-01 ??? LOCALIDAD DE FONTIBÓN. REASIGNADO A SEBASTIAN RAMIREZ."/><n v="2.0255920327471E13"/><s v=" COMUNICADO VIASFONTIBON-711-2024-132 DEL 05 DE AGOSTO CON ASUNTO COPIA DE DENUNCIA POLICIA POR DAÑOS DE TERCEROS A ARBUSTOS EXISTENTES EN RINCON SANTOS CIV9002043"/><n v="2.0255920336161E13"/><n v="2.0255920329781E13"/><n v="2.0255920330561E13"/><n v="2.0255920330411E13"/><s v="Informado IDU: Andenes Calle 22 costado Sur del Ferrocarril con Carrera 93 -&#xA;Localidad de Fontibón. "/><s v="ASOCIADO AL MISMO RADICADO PORQUE ESTA DUPLICADA LA  SOLICITUD 20255920329021"/><n v="2.0255920347571E13"/><n v="2.0255920333751E13"/><n v="2.0255920334261E13"/><n v="2.0255920330191E13"/><n v="2.0255920348361E13"/><n v="2.0255920331621E13"/><n v="2.0255920339741E13"/><n v="2.0255920332011E13"/><n v="2.0255920339611E13"/><n v="2.0255920331421E13"/><s v="SE DEVUELVE A DIMELZA MENDOZA RUEDA - TODA VEZ LA SOLICITUD NO ES RESORTE DE LA LOCALIDAD DE FONTIBON"/><s v="INFORMADO: PROCEDIMIENTOS SUBDIRECCION DE SEÑALIZACION"/><n v="2.0255920361721E13"/><s v="CAMBIO DIRECCIÓN COMITÉ CPCALO, SECTOR DISTRITO NOS PERMITIMOS INFORMAR SOBRE EL CAMBIO DE LUGAR DE LA REUNIÓN, POR RAZONES AJENAS A NOSOTROS, PERO MANTENEMOS LA FECHA Y HORA ASIGNADA: FECHA: JUEVES, 21 DE AGOSTO DE 2024 LUGAR: SALÓN COMUNAL ACACÍAS ??? K"/><s v="Radidcado asociado. 20255920304731"/><n v="2.0255920334211E13"/><n v="2.0255920331511E13"/><s v="20255920308021, Se reasigna a Sebastian Ramirez. "/><s v="NO REQUIERE RESPUESTA, LA EMPRESA DE  EAA ESTA INFORMANDO QUE ES COMPETENCIA    &#xA;CONSORCIO REDES PED-23,"/><n v="2.0255920340221E13"/><s v="TRAMITE CERRADO POR SANTIAGO VARGAS&#xA;SE CIERRA TENIENDO EN CUENTA QUE NO REQUIERE RESPUESTA Y ES INFORMATIVO"/><s v="se reasigno a contabilidad por ser un informe contable de un convenio"/><s v="INFORME DE EJECUCIÓN FINANCIERA CONVENIO 216232 AGOSTO 2025"/><s v="CONVOCATORIA COMITÉ IDU N°54- CTO 0348 DE 2020- EL INSTITUTO DE DESARROLLO URBANO, - IDU- TRAVÉS DEL CONSORCIO INFRAESTRUCTURA AV. 68 Y LA INTERVENTORÍA CONSORCIO INTERTRONCAL 68"/><s v=" PROYECTO SALAMANCA RESERVADO PROBLEMATICAS DE SEGURIDAD VIAL POR AUSENCIA DE SENDERO PEATONAL ADECUADO PARA TRANSITAR"/><n v="2.0255920345951E13"/><n v="2.0255920343391E13"/><s v="	OFC FON-719-013 ACTUALIZACIÓN DE PERSONAL PARA EJECUCIÓN DE ACTIVIDADES."/><n v="2.0255920335811E13"/><n v="2.0255920334221E13"/><s v="REMISIÒN ACTAS DE VECINDAD DE ESPACIO PÙBLICO LEVANTADAS EN LA LOCALIDAD DE FONTIBÓN. COP 1660-2024."/><n v="2.0255920336751E13"/><s v="TRAMITE CERRADO POR SANTIAGO VARGAS&#xA;SE  CIERRA TENIENDO EN CUENTA QUE ES INFORMATIVO"/><s v="INVITACIÓN A LA 7° REUNIÓN DEL COMITÉ IDU PTE CARRERA 70 POR CALLE 26 FECHA: 29 DE AGOSTO DE 2025"/><n v="2.0255920337401E13"/><n v="2.0255920337231E13"/><n v="2.0255920370851E13"/><s v="SE REVISAN LOS INFORMES  No. 06 DE INTERVENTORIA 717 DE 2024 Y CONTRATO DE OBRA 711 DE 2024"/><n v="2.0255920357881E13"/><n v="2.0255920346461E13"/><n v="2.0255920346411E13"/><n v="2.0255920366751E13"/><n v="2.0255920347481E13"/><n v="2.0255920347251E13"/><n v="2.0255920496061E13"/><n v="2.0255920346251E13"/><n v="2.0255920384941E13"/><n v="2.0255920380551E13"/><n v="2.0255920349621E13"/><s v="UNTO IDU - ATENCION A LA CIUDADANIA&#xA;Asunto:	CONSTRUCCIÓN DE LA INTERSECCIÓN A DESNIVEL DE PUENTE ARANDA Y DEMÁS OBRAS COMPLEMENTARIAS, CORRESPONDIENTES A LAS OBRAS DE ADECUACIÓN AL SISTEMA TRANSMILENIO DE LA TRONCAL CALLE 13 EN BOGOTÁ D.C."/><s v="CONTRATO DE OBRA NO. 1456 DE 2023 ???CONSTRUCCIÓN DE LA INTERSECCIÓN A DESNIVEL DE PUENTE ARANDA Y DEMÁS OBRAS COMPLEMENTARIAS, CORRESPONDIENTES A LAS OBRAS DE ADECUACIÓN AL SISTEMA TRANSMILENIO DE LA TRONCAL CALLE 13 EN BOGOTÁ D.C."/><n v="2.0255920446531E13"/><s v="TRAMITE CERRADO POR EDUARDO ARREDONDO&#xA;SE RECIBIÓ LA INFORMACIÓN Y SE EVALUÓ PARTICIOÁCIÓN AVANCES EN LA INTERVENCIÓN VIAL DEL BARRIO COFRADÍA"/><n v="2.0255920349741E13"/><n v="2.0255920349501E13"/><n v="2.0255920357251E13"/><n v="2.0255920290681E13"/><s v="Solicitud de Items No Previstos COP 711 de 2024"/><n v="2.0255920347381E13"/><s v="Informado EAAB ESP: por tratarse de hechos de la competencia del CONSORCIO REDES PED-23, se procedió a dar traslado al contratista de conformidad a lo preceptuado lo referido en el Artículo 21 de la ley 1755 de 2015"/><s v=" ACOMPAÑAMIENTO PARA REALIZAR INVENTARIO VIAL DE INGRESO PARA EL PK6+164 LA LOCALIDAD DE FONTIBÓN MARTE 2 DE SEPTIEMBRE DE 2025 SEPARADOR CENTRAL DEL COSTADO OCCIDENTAL DE LA CALLE 22 CON KRA 97"/><s v="La Empresa de Acueducto y Alcantarillado de Bogotá EAAB-ESP, informa que iniciará las obras&#xA;del proyecto &quot;Terminación de las obras faltantes, para la renovación del sistema troncal de&#xA;alcantarillado de la subcuenca Boyacá – Interceptor centro, izquierdo"/><s v="INFORMATIVO DE LA POLICIA, NO REQUIERE RESPUESTA"/><s v="CARTILLA DE PMT ALTO IMPACTO CIERRES VIALES ??? LA NUEVA 13 LOTE 1 ENTRE CARRERA 50 Y 55."/><n v="2.0255920284701E13"/><s v="Reasignado por competencia a Edison Venera, es una respuesta a temas de seguridad en parques"/><s v="COPIA DE CONTRATO DE OBRA NO. FDLF-COP-719-2024,  ADECUACIÓN, MANTENIMIENTO Y/O DOTACIÓN DE LA INFRAESTRUCTURA Y MOBILIARIO DE LA CASA DE LA CULTURA. SE REASIGNA A EDUARDO ARREDONDO."/><n v="2.0255920347351E13"/><n v="2.0255920349951E13"/><n v="2.0255920347751E13"/><n v="2.0255920349151E13"/><n v="2.0255920496081E13"/><s v="       TRAMITE CERRADO POR SANTIAGO VARGAS&#xA; SE CIERRA TENIENDO EN CUENTA QUE ES INFORMATIVO"/><n v="2.0255920496071E13"/><n v="2.0255920348381E13"/><n v="2.0255920357281E13"/><s v="	ACTUALIZACIÓN DE PERSONAL PARA EJECUCIÓN DE ACTIVIDADES."/><s v="INFORMATIVO SOBRE LA INCORPORACIÓN DE UN PARQUE Y ASIGNACIÓN DE RUPI, NO REQUIERE RESPUESTA"/><n v="2.0255920499051E13"/><n v="2.0255920456041E13"/><n v="2.0255920355071E13"/><n v="2.0255920357271E13"/><s v="Confirmación a mesa de&#xA;gestión territorial virtual en referencia a seguimiento solicitudes de señalización y&#xA;reductores de velocidad en el barrio Modelia, localidad de Fontibón."/><n v="2.0255920355351E13"/><s v="INFORMADO EAAB: PRESENTACION CONTRATO DE OBRA N. 1-01-33100-1660-2024: contempla la renovación alcantarillado sanitario sobre la Calle 16F con Carrera 78G del barrio Paraíso Bavaria&#xA;"/><s v="CONVOCATORIA CONSTRUCCIÓN PLAN DE TRABAJO CONFLICTIVIDAD RECODO"/><s v="        ENTREGA BOLETIN TRIMESTRAL 1 EDICION - ALO COMUNICA"/><n v="2.0255920369381E13"/><n v="2.0255920360201E13"/><n v="2.0255920358271E13"/><n v="2.0255920370771E13"/><n v="2.0255920500791E13"/><s v="Informado EAAB ESP, concepto andenes Calle 22 entre la Carrera 86 a la Carrera 93."/><s v="SE DEVUELVE A DIMELZA MENDOZA:&#xA;&#xA;&#xA;POR NO SER COMPETENCIA DE INFRAESTRUCTURA, ES UN CONCEPTO DE UN PREDIO PARA EL TRASLADO DE LA COMUNIDAD EMBERA, COMO BIEN SE DESCRIBE: &#xA;COPIA DE RESPUESTA 2025EE16476 2025ER15879- RESPUESTA AL RADICADO IDIGER NO. 2025ER158"/><n v="2.0255920358011E13"/><n v="2.0255920358091E13"/><s v="Informe No 4 PIN AMBIENTAL No. 26980 del contrato FDLF-711-2024 gestión&#xA;realizada en julio de 2025"/><n v="2.0255920500901E13"/><s v="Solicitud concepto técnico andenes sobre Calle 22 costado Sur del Ferrocarril.&#xA;20255920308021"/><n v="2.0255920380591E13"/><s v="	NOTIFICACIÓN INICIO DE ACTIVIDADES PK6+164 - FONTIBÓN-NOTIFICACION DE INICIO DE ACTIVIDADES DE LA ORDEN DE MANTRENIMIENTO NO.24031217"/><s v="RESPUESTA DE LA EAAB, INFORMANDO LA INTALACION DE UNA TAPA DE POZO"/><s v="	REMISION ACTA DE COSTO N. 3 DEL CONTRATO DE OBRA FDFL-COP-711-2024, CON VISTO BUENO DE LA INTERVENTORIA"/><s v="REMISION ACTA DE COSTOS N. 3 DEL CONTRATO DE INTERVENTORIA FDLF-CIV-717-2024"/><n v="2.0255920496091E13"/><s v="Mesa de trabajo deterioro malla vial barrio Villemar."/><s v="SE DEVUELVE A DIMELZA MENDOZA:&#xA;&#xA; POR NO SER UN TEMA RESORTE DE INFRAESTRUCTURA:&#xA;&#xA;BUENOS DÍAS , SOLICITAMOS COLOQUEN POLICÍA DE TRANSITO O QUE EL SEMÁFORO DE LA VÍA FERROCARRIL HAYUELOS SE DEMORE MÁS PARA QUE PUEDAN CRUZAR LOS VEHÍCULOS, TODAS LAS MAÑANAS "/><s v="TRAMITE CERRADO POR EDUARDO ARREDONDO        &#xA;SE RECIBIÓ EL RESPECTIVO INFORME DE RESULTADO MESA DE TRABAJO LOCALIDAD DE FONTIBÓN"/><n v="2.0255920388471E13"/><n v="2.0255920360181E13"/><s v="SE CIERRA TRAMITE PORQUE SE RADICO DOS VECES, SE DIO RESPUESTA AL CASO 20255910106402, CON EL # 20255920384931"/><s v="SE CIERRA TRAMITE PORQUE SE RADICO DOS, SE DIO RESPUESTA AL CASO 20255910106352 CON EL # 20255920370871"/><s v="Informe No 3 PIN AMBIENTAL No. 26980 del contrato FDLF-711-2024 gestión realizada en junio de 2025  "/><n v="2.0255920384931E13"/><n v="2.0255920388641E13"/><n v="2.0255920370871E13"/><n v="2.0255920360191E13"/><s v="CERRAR ORFEO:&#xA;&#xA;ORFEO REMITIDO EN SEP 8 POR DIMELZA MEDINA – &#xA;DONDE SE INVITA A REUNIÓN EL DÍA SÁBADO 06 DE SEPTIEMBRE DEL 2025:&#xA;CON EL FIN DE DAR A CONOCER LA INFORMACIÓN DEL PROYECTO CON LAS ACTIVIDADES A DESARROLLAR DURANTE LA EJECUCIÓN DE LA OBRA EN EL"/><n v="2.0255920308021E13"/><n v="2.0255920388791E13"/><n v="2.0255920366731E13"/><n v="2.0255920366601E13"/><n v="2.0255920362861E13"/><n v="2.0255920362921E13"/><n v="2.0255920363121E13"/><s v="	OFC FON-719-015 ACTUALIZACIÓN DE PERSONAL PARA EJECUCIÓN DE ACTIVIDADES."/><n v="2.0255920363141E13"/><s v="TRAMITE CERRADO POR SANTIAGO VARGAS&#xA;	SE DIO RESPUESTA AL REQUERIMIENTO, CUENTA CON ACUSE"/><n v="2.0255920375531E13"/><s v="Solicitud Prorroga No 1. - Contrato 719-2024."/><n v="2.0255920366491E13"/><n v="2.0255920367441E13"/><n v="2.025592082861E12"/><s v="Solicitud de recorrido de Malla Vial Carrera 97 entre Calle 23F a la Carrera 23G, malla vial arterial."/><s v="Informe realizado por el IDRD del parque 09-053 con copia a la Alcaldía&#xA;NO REQUIERE RESPUESTA"/><n v="2.0255920373781E13"/><s v="INFORMADO DE LA REUNION YA PASADA LA FECHA DE LA MISMA"/><n v="2.0255920372641E13"/><n v="2.0255920372331E13"/><n v="2.0255920441161E13"/><s v="CASO DUPLICADO /  SE DIO RESPUESTA AL CASO 20255910108932 CON EL RADICADO FINAL 20255920407541"/><n v="2.0255920388981E13"/><n v="2.0255920407541E13"/><n v="2.0255920374151E13"/><n v="2.0255920503301E13"/><s v="RECORRIDO DE CONTROL FISCAL SOBRE EL CONTRATO OBRA PÚBLICA N° 379 DE 2023"/><n v="2.0255920380361E13"/><n v="2.0255920380481E13"/><s v="SE TRAMITO A CONFORMIDAD EL MODIFICATORIO NO.4 CORRESPONDIENTE A LA ACLARACIÓN DE LA FECHA DE TERMINACIÓN DEL CONTRATO EN MENCIÓN SATISFACTORIAMENTE, OPEN INGENIERIA SAS."/><n v="2.0255920380871E13"/><n v="2.0255920375361E13"/><n v="2.0255920380001E13"/><n v="2.0255920375801E13"/><s v="INFORMADO UMV: INTERVENCIÓN L ANDÉN DE LA AC 22 ENTRE KR 96 Y KR 89."/><n v="2.0255920389561E13"/><n v="2.0255920389991E13"/><n v="2.0255920382751E13"/><n v="2.0255920389981E13"/><n v="2.0255920389521E13"/><n v="2.0255920380641E13"/><n v="2.0255920380181E13"/><n v="2.0255920379991E13"/><s v="RESPUESTA DE LA UAESP, INFORMANDO QUE LAS LUMINARIAS EN MAL ESTADO QUEDARON ARREGLADAS EL 29 DE AGOSTO DEL 2025"/><n v="2.0255920380311E13"/><s v="ISMOCOL: POSIBLE VÁLVULA ILÍCITA - LOCALIDAD DE FONTIBÓN - BOGOTÁ MEDIANTE LA PRESENTE ADJUNTAMOS OFICIO CMC2-MA-ICA-0314-2025 A TRAVÉS DEL CUAL NOTIFICAMOS ATENCIÓN POR POSIBLE VÁLVULA ILÍCITA EN LA LOCALIDAD DE FONTIBÓN, BARRIO ATAHUALPA, CORRESPONDIENT"/><n v="2.0255920384911E13"/><n v="2.0255920384921E13"/><s v="BUENAS TARDES SE DEVUELVE ORFEO POR NO SER RESORTE DE INFRAESTRUCTURA:&#xA;&#xA;TODA VEZ QUE EL ASUNTO DEL OFICIO ES EL SIGUIENTE:&#xA;&#xA;SOLICITUD DE PRÓRROGA - CONTRATO DE PRESTACIÓN DE SERVICIOS NO. 708 DE 2024&#xA;&#xA;POR MEDIO DE LA PRESENTE, ME DIRIJO A USTED PARA"/><n v="2.0255920466261E13"/><n v="2.0255920384901E13"/><s v="Nos respondio el DADEP un requerimiento y se lo envio al IDRD,&#xA;NO REQUIERE RESPUESTA"/><n v="2.0255920388241E13"/><n v="2.0255920388231E13"/><n v="2.0255920388221E13"/><s v="OFICIO 202572010034791 CV 216232 INFORME DE EJECUCIÓN FINANCIERA AGOSTO"/><s v="INFORMADO: PLAN DETALLADO DE TRABAJO (PDT) VERSION 2, CONTRATO FDLF-711-2024"/><s v="INFORMADO: SOLICITUD CAMBIO DE ESPECIALISTA ESTRUCTURAL CONTRATO DE OBRA FDLF-COP-711-2024, CON VISTO BUENO DE LA INTERVENTORÍA"/><n v="2.0255920466271E13"/><n v="2.0255920388831E13"/><n v="2.0255920396451E13"/><n v="2.0255920388911E13"/><s v="Informativo&#xA;Invitación a reunión"/><s v="	INVITACIÓN A LA 1° REUNIÓN DEL COMITÉ IDU DEL PUENTE VEHICULAR DE LA AVENIDA CENTENARIO (CALLE 13) POR AVENIDA BOYACÁ"/><n v="2.0255920389641E13"/><s v="TERMINACIÓN CONTRATO 1660 DE 2024.&#xA;Tramos viales Av. Ferrocarril."/><n v="2.0255920393501E13"/><n v="2.0255920419391E13"/><n v="2.0255920418051E13"/><n v="2.0255920422661E13"/><s v="SE DIO RESPUESTA CON RAD. NO. 20255920444351."/><n v="2.0255920419321E13"/><s v="BUENAS TARDES, SE DEVUELVE POR NO SER RESORTE DE INFRAESTRUCTURA, TODA VEZ QUE EL PETICIONARIO SOLICITA INFORMACIÓN: &#xA;&#xA;MI NOMBRE ES EDER YAHIR BELTRAN VILLAMIL, SOY PROPIETARIO DE UNA CASA EN EL BARRIO LAS BRISAS - ALDEA, EN LA LOCALIDAD DE FONTIBÓN. MI"/><s v="Se reasigna por competencia a Julio Mario Franco Rodríguez de ambiente por tratarse de una intervención en una huerta urbana"/><s v="INFORMADO: TRAMITE ACTA DE COSTOS No. 3 DEL CONTRATO DE INTERVENTORIA FDLF-CIV-717-2024"/><s v="INFORMADO: TRAMITE ACTA DE COSTOS No. 3 DEL CONTRATO DE OBRA FDLF-COP-711-2024"/><s v="NOTIFICACIÓN DE REPROGRAMACIÓN DE IMPLOSIÓN - PUENTE CALLE 13 CON AV. AMÉRICAS, TRAMO 1 REFERENCIA: CONTRATO DE OBRA NO. 1456 DE 2023 "/><s v="SE DIO RESPUESTA A TRAVÉS DE CORREO ELECTRÓNICO DESDE PERSONALINFRA2025@GMAIL.COM AL CONTRATISTA, Y SE PROGRAMÓ REUNIÓN PARA DEFINICIÓN DEL TEMA DE LA BAL"/><n v="2.0255920422801E13"/><n v="2.0255920406211E13"/><s v="        RUT CONSORCIOS TRABAJOS VIALES"/><n v="2.0255920395761E13"/><s v="INFORMADO: INFORME EJECUTIVO CONTRATO DE OBRA FDLF-COP-711-2024 Y CONTRATO DE INTERVENTORIA FDLF-CIV-717-2024"/><s v="SE DIO RESPUESTA A TRAVÉS DE CORREO ELECTRÓNICO DESDE PERSONALINFRA2025@GMAIL.COM AL CONTRATISTA, Y SE PROGRAMÓ REUNIÓN PARA DEFINICIÓN DEL TEMA DE LA BALDOSA."/><s v="MESA DE TRABAJO SOBRE ANDENES URBANIZACIÓN CARLOS LLERAS."/><n v="2.0255920401511E13"/><n v="2.0255920407871E13"/><s v="“Interventoría integral a la construcción para la&#xA;adecuación al sistema Transmilenio de la Avenida Congreso Eucarístico (Carrera 68)&#xA;desde la Carrera 9 hasta la Autopista sur y obras complementarias en Bogotá, D.C”."/><n v="2.0255920432851E13"/><n v="2.0255920401361E13"/><n v="2.0255920401351E13"/><n v="2.0255920421001E13"/><n v="2.0255920429041E13"/><n v="2.0255920420101E13"/><s v="SOLICITUD DE PRÓRROGA EN LA FECHA DE VENCIMIENTO DE LA ORDEN DE COMPRA NÚMERO 140404"/><s v="Invitación al espacio de devolución ciudadana de las directrices de lo público&#xA;de la Actuación Estratégica Distrito Aeroportuario Fontibón – AEDAF"/><n v="2.0255920401411E13"/><n v="2.0255920469531E13"/><s v="INFORMADO: REVISIÓN DE ITEMS NO PREVISTOS NP1 AL NP21 DEL CONTRATO DE OBRA No. FDLF-COP-711-2024"/><s v="INFORMATIVO CON COPIA A LA ALCALDÍA LOCAL DE FONTIBÓN, NO REQUIERE RESPUESTA"/><n v="2.0255920444881E13"/><n v="2.0255920444871E13"/><n v="2.0255920378711E13"/><n v="2.0255920429011E13"/><n v="2.0255920505851E13"/><n v="2.0255920419311E13"/><s v="MODIFICATORIO NO 1 DE INCLUSIÓN DE ÍTEMS NO PREVISTOS.- CONTRATO DE OBRA PÚBLICA NO. 719-2024: ???CONTRATAR MEDIANTE EL SISTEMA DE PRECIOS UNITARIOS FIJOS SIN FORMULA DE AJUSTE, A MONTO AGOTABLE, LA ADECUACIÓN, MANTENIMIENTO Y/O DOTACIÓN DE LA INFRAESTRUC"/><n v="2.0255920422791E13"/><n v="2.0255920432881E13"/><n v="2.0255920416051E13"/><n v="2.0255920416141E13"/><n v="2.0255920432871E13"/><n v="2.0255920419491E13"/><n v="2.0255920422601E13"/><n v="2.0255920444901E13"/><n v="2.0255920466281E13"/><s v="	INVITACIÓN A SOCIALIZACIÓN DE PLAN DE MANEJO DE TRÁNSITO (PMT) DE IMPLOSIÓN 7 de octubre de 2025."/><n v="2.0255920444211E13"/><n v="2.0255920444251E13"/><s v="INFORMADO: INFORME MENSUAL DE INTERVENTORIA N. 7- VERSION 1 CORRESPONDIENTE AL PERIODO DEL 12 DE AGOSTO AL 11 DE SEPTIEMBRE DE 2026"/><s v="INFORMADO DADEP: SOLICITUD DE INFORMACION AL IDU Y SDP COMPROMISO MESA TECNICA PARA SEGUIMIENTO A PROBLEMATICA DEL PUENTE UBICADO EN EL BARRIO CARLOS LLERAS/FONTIBON/RUPI 955&#xA;"/><s v="Informativo del IDRD, NO REQUIERE RESPUESTA"/><s v="SOLICITUD DE INSPECCION A LA BODEGA DE LA CASA DE LA CULTURA DE FONTIBON. GESTIÓN TRAMITADA DE MANERA OPORTUNA."/><s v="	GMAIL PERSONAL&#xA;Asunto:	OFC FON-719-021 SOLICITUD REUNIÓN VIRTUAL."/><s v="INFORMADO: TRAMITE ACTA DE COSTOS N. 4 DEL CONTRATO DE INTERVENTORIA FDLF-CIV-717-2024"/><n v="2.0255920421161E13"/><n v="2.0255920419301E13"/><n v="2.0255910113582E13"/><n v="2.0255920420301E13"/><s v="INFORMADO: SE DIO TRAMITE AL ACTA DE COSTOS NO. 4 DEL CONTRATO DE OBRA FDLF-COP-711-2024, CON VISTO BUENO DE LA INTERVENTORIA"/><s v="ALCANCE OFICIO OFC FON-719-019 RADICADO NO. ORFEO: 20255910117772, SOLICITUD DE PRORROGA NO 1GESIÓN TRAMITADA DE MANERA OPRTUNA"/><n v="2.0255920420761E13"/><n v="2.0255920429001E13"/><n v="2.0255920419291E13"/><n v="2.0255920419281E13"/><s v="Actualización de personal para ejecución de actividades. COP 719-2024."/><s v="se reasigna a Cristian Pedroza por ser una ejecución que se puede hacer por embellecimiento"/><n v="2.0255920425531E13"/><s v="Se asociaron al documento los radicados 20255920419491"/><s v="ORFEO REMITIDO EN SEP 8 POR DIMELZA MEDINA &#xA;POR FAVOR REASIGNAR A PEDRO AVELLA DE CONTRATACIÓN, TENIENDO EN CUENTA LA DIRECTRIZ DE LA REFERENTE DE INFRACESTRUCTURA. GRACIAS"/><n v="2.0255920425111E13"/><s v="ORFEO INFORMATIVO:&#xA;RESPONDE EL IDU AL PETICIONARIO: En virtud de lo anterior y con el propósito de atender el derecho de petición&#xA;dirigido a esta entidad trasladado de la Arcadia Local de Fontibón , a través del cual solicita la intervención del tramo via"/><n v="2.0255920464061E13"/><n v="2.0255920430831E13"/><n v="2.0255920427891E13"/><n v="2.0255920426391E13"/><n v="2.0255920432861E13"/><s v="	CIERRES VIALES, EVENTO DE IMPLOSIÓN LA NUEVA 13 - TRAMO 1 (AV. CALLE 13 CON AV. CALLE 6, AV. LAS AMÉRICAS Y AV. CARRERA 50)"/><s v="Se asociaron al documento los radicados 20255920401351"/><s v="“CONTRATO DE OBRA IDU-1660-2024 “BRIGADA DE&#xA;REACCIÓN VIAL PARA EJECUTAR A PRECIOS UNITARIOS&#xA;ACTIVIDADES PUNTUALES EN LA MALLA VIAL DE LA CIUDAD&#xA;DE BOGOTÁ D.C., GRUPO 1”&#xA;ASUNTO REMISIÓN ACTAS DE VECINDAD DE ESPACIO PÚBLICO&#xA;LEVANTADAS EN LA LOCALIDAD D"/><n v="2.0255920478931E13"/><s v="BUENOS DÍAS SE DEVUELVE ORFEO, TENIENDO EN CUENTA QUE LA INFORMACIÓN SOLICITADA NO ES RESORTE DE INFRAESTRUCTURA, EL ÚNICO PUNTO A NUESTRO CARGO ES: INTERVENCIONES EN EL SISTEMA VIAL LOCAL.&#xA;&#xA; INFORMACIÓN GEOGRÁFICA ACTUALIZADA DE PARQUEADEROS DE CORRESPO"/><n v="2.0255920429031E13"/><n v="2.0255920429021E13"/><n v="2.0255920506021E13"/><n v="2.0255920466301E13"/><n v="2.0255920428121E13"/><n v="2.0255920480501E13"/><s v="INFORMATIVO - INVITACIÓN JORNADA SOCIALIZACIÓN DE LINEAMIENTOS TÉCNICOS, NORMATIVOS DE LA EAAB-ESP."/><n v="2.0255920479751E13"/><n v="2.0255920429051E13"/><n v="2.0255920429061E13"/><n v="2.0255920431841E13"/><s v="SE REASIGNA ORFEO A CONTRATACIÓN A Angie Ramirez Carreno (angie.ramirez@gobiernobogota.gov.co)"/><n v="2.0255920431231E13"/><n v="2.0255920431581E13"/><n v="2.0255920431401E13"/><s v="SE DIO RESPUESTA CON RADICADO NO. 20255920372641"/><n v="2.0255920446511E13"/><s v="Informado Unión Temporal Estudios 049:  ACEPTACIÓN A LA SOLICITUD DE SUSPENSIÓN"/><s v="INFORMATIVO CON COPIA A LA ALCALDÍA LOCAL DE FONTIBÓN, NO REQUIERE RESPUESTA Y EL AREA DE INFRAESTRUCTURA NO TIENE COMPETENCIA SOBRE PETICIONES PARA OTRAS ENTIDADES"/><s v="Informativo, no requiere respuesta"/><n v="2.0255920446371E13"/><n v="2.0255920432841E13"/><n v="2.0255920444051E13"/><n v="2.0255920443711E13"/><n v="2.0255920447451E13"/><n v="2.0255920446631E13"/><s v="INFORMADO: ALCANCE AL COMUNICADO INGI-50260-149-25 REMISION ITEMS NO PREVISTOS NP-01 AL NP-21 CONTRATO DE OBRA NO. FDLF-COP-711-2024"/><n v="2.0255920446441E13"/><n v="2.0255920437581E13"/><s v="RECORRIDO EDILESA ANDRY LOZANO, VÍA CALLE 20 DESDE LA CARRERA 99 HASTA LA CARRERA 97B"/><n v="2.0255920443851E13"/><n v="2.0255920444781E13"/><n v="2.0255920396061E13"/><n v="2.0255920435001E13"/><n v="2.0255920479551E13"/><s v="ISMOCOL: Fecha: lunes, 20 de octubre de 2025&#xA;Lugar: Avenida ferrocarril de occidente con Carrera 87C esquina&#xA;Hora: 02:00 pm"/><n v="2.0255920441391E13"/><s v="CONTRATO DE SUMINISTRO NO. 140404. "/><s v="Contaminación al lavar los baño portátil de la obra sobre la transversal 68, a pocos metros del&#xA;ktronix salitre. mientras me desplazaba desde la estacion de transmilenio el tiempo hacia el lugar donde realizo mis practicas, un camión&#xA;limpia fosas con plac"/><n v="2.0255920436451E13"/><n v="2.0255920436461E13"/><n v="2.0255920437411E13"/><s v="ESTABILIDAD ZONAS DE CESIÓN PARQUE PRODUCTO DE LA URBANIZACIÓN PRADO GRANDE ETAPA I "/><n v="2.0255920436711E13"/><n v="2.0255920436471E13"/><n v="2.0255920506091E13"/><n v="2.0255920439271E13"/><s v="	OPEN INGENIERIA S.A.S&#xA;Asunto:	ACTUALIZACIÓN DE PERSONAL PARA EJECUCIÓN DE ACTIVIDADES"/><s v="	INFORME DE EJECUCIÓN FINANCIERA CONVENIO 216232 SEPTIEMBRE 2025"/><n v="2.0255920440471E13"/><n v="2.0255920440461E13"/><n v="2.0255920482481E13"/><n v="2.0255920452901E13"/><n v="2.0255920482341E13"/><s v="Respuesta Valher, seguimiento polizas. Favor reasignar a Carlos Linares."/><n v="2.0255920447121E13"/><n v="2.0255920396571E13"/><n v="2.0255920396801E13"/><s v="SE DEVUELVE A DIMELZA, TENIENDO EN CUENTA QUE EL INSUMO PARA LA RESPUESTA DE LA SENTENCIA FUE SUMINISTRADO POR EL EQUIPO DE INFRAESTRUCTURA. DESDE EL ÁREA DE IVC, EL PROFESIONAL ENCARGADO DE DAR TRÁMITE A LA RESPUESTA ES EL ABOGADO ANDRÉS GALINDO."/><n v="2.0255920443661E13"/><n v="2.0255920442911E13"/><n v="2.0255920442301E13"/><s v=" INVITACION A REUNION DE INICIO DE OBRA-CONTRATO IDU 1752 DE 2021"/><n v="2.0255920445231E13"/><s v="Respondido con memo. 20255920014143"/><s v="INFORME DE EJECUCIÓN FINANCIERA CONVENIO 216232 SEPTIEMBRE 2025"/><n v="2.0255920395951E13"/><s v="SE DIO RESPUESTA CON RADICADO No. 20255920454741 "/><n v="2.0255920447471E13"/><s v=" TRAMITE CERRADO&#xA;POR EDUARDO ARREDONDO"/><s v="INFORMADO: REMISION INFORME MENSUAL DE INTERVENTORIA N. 8-VERSION 1CORRESPONDIENTE AL PERIODO DEL 12 DE SEPTIEMBRE AL 11 DE OCTUBRE DE 2025"/><s v="permiso de ingreso a la Casa de la Cultura de Fontibón de los vehículos tipo motocicleta mientras&#xA;se ejecutan las actividades correspondientes al proyecto, adicionalmente se solicita una&#xA;ampliación del horario labora COP 719-2024"/><n v="2.0255920446471E13"/><s v="Informado IDU: &quot;mejoramiento de los andenes  del costado nororiental de la&#xA;Av. Calle 22 entre Carrera 88 a Carrera 93 (CIVs 9002894, 9002934, 9003022 y 9003073)  NO esta incluido para su intervención“.&#xA;"/><s v="Invitación comite IDU No. 3: La Nueva 13&#xA;Tramo 1: Intersección de Puente Aranda:&#xA;Av. calle 13 con av. Sexta, av. de Las Américas y av. carrera 50"/><s v="El instituto de Desarrollo Urbano, - IDU- través del Consorcio Infraestructura Av. 68 y la&#xA;Interventoría Consorcio Intertroncal 68, tiene el gusto de invitarlos al Comité IDU No. 56"/><s v="CASO DUPLICADO/ SE DIO RESPUESTA AL CASO 20255910129862 CON EL RADICADO # 20255920447471"/><n v="2.0255920446491E13"/><s v="Respuesta de la SDP respecto a la reiteración de concepto del&#xA;segmento vial Calle 16 H entre Carreras 112 y 111 A para proceso de&#xA;intervención por parte de la Alcaldía Local de Fontibón."/><n v="2.0255920446501E13"/><n v="2.0255920454701E13"/><n v="2.0255920456331E13"/><n v="2.0255920453411E13"/><s v="Obras Contrato IDU 1752-2021: CIV 9003968 tramo Calle 21 entre Carrera 68 C y Carrera 68 D&#xA;CIV 9003967 tramo Carrera 68 C entre Calle 22 y Calle 21&#xA;CIV 9003981 tramo Carrera 68 B entre Calle 22 y Calle 21&#xA;CIV 9003989 tramo Carrera 68 B entre Calle 21 y"/><n v="2.0255920455631E13"/><n v="2.0255920462781E13"/><n v="2.0255920453421E13"/><n v="2.0255920458701E13"/><s v="Se reasigna por competencia a Carlos Linares por tratarse de temas de garantías"/><n v="2.0255920452461E13"/><n v="2.0255920458711E13"/><n v="2.0255920452271E13"/><n v="2.0255920452391E13"/><n v="2.0255920452011E13"/><n v="2.0255920451901E13"/><n v="2.0255920482681E13"/><s v="INFORMADO: COPIA-INCUMPLIMIENTOS EN LA IMPLEMENTACION DEL PLAN DE MANEJO DE TRANSITO"/><s v="INFORMADO: INFORME EJECUTIVO DE LA EVALUACION TECNICA,FINANCIERAA,Y ECONOMICA DEL PROCESO DE LICITACION FDLF-LP-001-2025 DEL FONDO DE DESARROLLO LOCAL DE FONTIBON"/><n v="2.0255920469511E13"/><s v="En desarrollo de la mesa técnica interinstitucional realizada el 3 de julio de 2025 en las instalaciones del&#xA;Colegio Marie Curie, y con el fin de dar continuidad a los compromisos allí adquiridos, nos permitimos&#xA;convocarlos a una mesa técnica de seguimi"/><n v="2.0255920452501E13"/><n v="2.0255920452491E13"/><n v="2.0255920452511E13"/><s v="Interventoría para el&#xA;Contrato de Obra FDLF-COP-711-2024, avala la&#xA;solicitud de Prórroga presentada por parte de Consorcio Vías Fontibón 2024&#xA;mendicante la comunicación VIAS FONTIBON-711-2024-203"/><n v="2.0255920511471E13"/><n v="2.0255920509311E13"/><n v="2.0255920512161E13"/><n v="2.0255920457281E13"/><n v="2.0255920455581E13"/><n v="2.0255920455601E13"/><n v="2.0255920458681E13"/><s v="INFORMADO: ACERCA DEL INICIO DE OBRAS Y EJECUCIÓN DEL CONTRATO 511-2025."/><s v="Recorrido Parque del Fuego Carlos Lleras el día&#xA;jueves 6 de noviembre de 2025, a las 8:00 a.m.&#xA;"/><n v="2.0255920456211E13"/><n v="2.0255920503541E13"/><n v="2.0255920458671E13"/><n v="2.0255920467741E13"/><n v="2.0255920456031E13"/><n v="2.0255920456861E13"/><n v="2.0255920456951E13"/><n v="2.0255920456671E13"/><n v="2.0255920460731E13"/><n v="2.0255920456761E13"/><n v="2.0255920457311E13"/><n v="2.0255920457241E13"/><n v="2.0255920459851E13"/><n v="2.0255920481461E13"/><s v="CONSORCIO INTER LOCAL FTB&#xA;Asunto:	CILFTB-06-11-2025-A001 ACCIONES REALIZADAS EN CANCHA MÚLTIPLE DEL PARQUE MODELIA SECTOR E"/><s v="Informado IDU 1752-2021, Inicio de actividades – carrera 68b, carrera 68c y calle 21."/><n v="2.0255920458691E13"/><s v="CIV (Código de Identificación Vial) 9004249, previa&#xA;revisión en el Sistema de Información Geográfica del IDU- SIGIDU, se informa que el mismo este&#xA;segmento corresponde al proyecto de renovación de la Nueva Calle 13, a desarrollar desde la&#xA;Dirección Téc"/><n v="2.0255920465181E13"/><s v="INFORMADO: REMISION ACTA DE COSTOS No. 5 DEL CONTRATO DE INTERVENTORIA FDLF-CIV-717-2024"/><s v="INFORMADO: REMISION ACTA DE COSTOS NO. 5 DEL CONTRATO DE OBRA FDLF-COP-711-2024 CON VISTO BUENO DE LA INTERVENTORIA"/><s v="la solicitud es sobre: Denuncia por vertimiento de residuos de baño portátil en vía publica. Se devolivio radicado."/><s v="REASIGNADO A ING. DIEGO PEÑA, PARA SU INFORMACION Y TRAMITE"/><s v="INFORMADO Y TRAMITADO: SOLICITUD DE SUSPENSIÓN CONTRATO DE INTERVENTORÍA NO. FDLF-CIV-717-2024."/><n v="2.0255920462371E13"/><n v="2.0255920480581E13"/><s v="INFORMADO Y TRAMITADO: SOLICITUD DE SUSPENSIÓN CONTRATO DE OBRA FDLF-COP-711- 2024."/><n v="2.0255920462401E13"/><s v="INFORMADO: SOLICITUD DE PRORROGA NO 1, CON VISTO BUENO DE LA INTERVENTORIA"/><n v="2.0255920460281E13"/><s v="SE DIO RESPUESTA CON RADICADO No. 20255920482681 "/><s v="INFORMADO: INCUMPLIMIENTO EN LA IMPLEMENTACION DEL PLAN DE MANEJO DE TRANSITO (PMT) CONTRATO FDLF-711-2024"/><n v="2.0255920459961E13"/><n v="2.0255920471631E13"/><n v="2.0255920467911E13"/><n v="2.0255920462831E13"/><n v="2.0255920462861E13"/><n v="2.0255920458731E13"/><s v="Actualización de personal para ejecución de actividades y solicitud de permiso para&#xA;trabajo durante el puente festivo"/><n v="2.0255920465301E13"/><n v="2.0255920468011E13"/><n v="2.0255920464171E13"/><s v="LA SOLICITUD ES PARA LA LOCALIDAD DE CHAPINERO, TEUSAQUILLO Y ENGATIVÁ, YA LA REALIZO EL IDU."/><s v="INFORMADO Y TRAMITADO: SOLICITUD DE SUSPENSIÓN CONTRATO DE OBRA FDLF-COP-711-2024"/><s v="Se asocia Rad. 20255920465771"/><s v="OFICIO JAL 301/2025 - INVITACIÓN SESIÓN 11 DE NOVIEMBRE DE 2025.- EL TEMA DE LA SESIÓN: RECORRIDO CONVENIO INTERADMINISTRATIVO (CI) UNIDAD DE MANTENIMIENTO VIAL."/><n v="2.0255920466151E13"/><n v="2.0255920466081E13"/><s v="SE DEVUELVE RADICADO A AL PROFESIONAL MAURICIO MENDOZA CRUZ, DEPENDENCIA 593, POR TRAZABILIDAD. PRESUNTO DAÑO ANTIJURIDICO"/><s v="REASIGNADO AL ARQ. SEBASTIAN RAMIREZ"/><n v="2.0255920462851E13"/><s v="	ENCUESTA DE SATISFACCIÓN TRÁMITE EN LÍNEA - SDM"/><s v="NO REQUIERE RESPUESTA / INFORME DE EJECUCIÓN FINANCIERA CONVENIO 216232 SEPTIEMBRE 2025"/><s v="INFORMADO Y TRAMITADO: SOLICITUD DE SUSPENSIÓN CONTRATO DE INTERVENTORÍA NO. FDLF-CIV-717-2024"/><n v="2.0255920465491E13"/><n v="2.0255920462841E13"/><n v="2.0255920500171E13"/><n v="2.0255920466041E13"/><n v="2.0255920466071E13"/><s v="Remite auto que rechaza recurso de queja, Solicita dar cumplimiento al fallo, Medio de&#xA;control: Protección de los derechos e intereses colectivos, vía de la Calle 18 entre la Carrera 110 a la Carrera 111Bis, favor reasignar al área competente. Gracias."/><s v="SOLICITUD DE VERIFICACIÓN DE CUMPLIMIENTO DE ACUERDOS DE PRIORIZACIÓN VIAL - JUAN MANUEL DÍAZ MARTÍNEZ , DOCUMENTO DUPILCADO CON RAD. No. 20254213807392"/><n v="2.0255920483271E13"/><n v="2.0255920467641E13"/><s v="Comite IDU: Fecha: 18 de noviembre de 2025&#xA;Hora: 10:00 a.m.&#xA;Virtual a través del enlace:&#xA;https://n9.cl/mo6ir&#xA;&#xA;"/><n v="2.0255920466061E13"/><s v="Interventoría integral a la construcción para la&#xA;adecuación al sistema Transmilenio de la Avenida Congreso Eucarístico (Carrera 68)&#xA;desde la Carrera 9 hasta la Autopista sur y obras complementarias en Bogotá, D.C"/><n v="2.0255920466131E13"/><n v="2.0255920474501E13"/><s v="SE DIO RESPUESTA A PERSONERIA CON RAD. 20255920456881"/><n v="2.0255920509251E13"/><n v="2.0255920466051E13"/><n v="2.0255920482911E13"/><s v="        Radicado asociado 20255920431581"/><n v="2.0255920465771E13"/><n v="2.0255920467691E13"/><n v="2.0255920474481E13"/><n v="2.0255920470091E13"/><s v="SE CONTESTA AL DERECHO DE PETICION MEDIANTE RAD 20255920481461"/><n v="2.0255920469781E13"/><s v="CASO DUPLICADO CON EL 20255910140722 RESPUESTA 20255920469781"/><n v="2.0255920469201E13"/><n v="2.0255920506281E13"/><s v=" INFORMATIVO:&#xA;&#xA;EMITE CONCEPTO FAVORABLE PARA LA ADQUISICIÓN DE UNA (1) VOLQUETA SENCILLA Y UN (1) MINICARGADOR; DE ACUERDO CON LAS ESPECIFICACIONES TÉCNICAS MÍNIMAS ESTABLECIDAS EN EL ACUERDO MARCO DE PRECIOS PARA ADQUISICIÓN DE VEHÍCULOS III, CCE-163-III"/><s v="DOCUMENTOS,CONTRATO DESUMINISTRO N 140404"/><n v="2.0255920500671E13"/><s v="El instituto de Desarrollo Urbano, - IDU- través del Consorcio Infraestructura Av. 68 y la&#xA;Interventoría Consorcio Intertroncal 68, tiene el gusto de invitarlos al Comité IDU No. 57, donde&#xA;se socializarán las actividades desarrolladas y se escucharán la"/><s v="CASO CERRADO INFORME FINANCIERO CONVENIO 216232 OCTUBRE 2025"/><n v="2.0255920480861E13"/><n v="2.0255920474581E13"/><s v="INFORMATIVO&#xA;EN ATENCIÓN AL RADICADO DE LA REFERENCIA, A TRAVÉS DEL CUAL SOLICITA ASIGNACIÓN DE UN USUARIO PARA EL ACCESO A LA PLATAFORMA DE RESERVA DE ELEMENTOS VIALES EN LÍNEA, SE INFORMA LO SIGUIENTE: &#xA;&#xA;EL IDU EN CUMPLIMIENTO DEL ACUERDO 2 DE 1999 “POR "/><n v="2.0255920478871E13"/><s v="INFORMATIVO&#xA;Cordial Saludo.&#xA;Su solicitud ha sido registrada de forma exitosa con el radicado No. E-2025-139948 - 19/11/2025 08:02 a. m.&#xA;Por favor tenga en cuenta que La EAAB – ESP dará respuesta a su petición dentro del término legal, a través del corre"/><n v="2.0255920500831E13"/><s v="NO REQUIERE RESPUESTA / CASO CERRADO"/><n v="2.0255920474471E13"/><n v="2.0255920474491E13"/><s v="REASIGNADO A RICARDO BLETRAN PARA LA GESTION PERTINENTE: CAMBIO DE CUENTA DE CONTRATISTA-CONTRATO CIV-717-2024"/><s v="INFORMADO PARA EL TRAMITE: SOLICITUD DE PRORROGA Y ADICIÓN NO 1 CONTRATO DE OBRA NO. FDLF-COP-711-2024."/><n v="2.0255920478811E13"/><n v="2.0255920478821E13"/><s v="actualmente el IDU no tiene proyectos en obra activos en dicho lugar, más sin&#xA;embargo, si cuenta con la reserva vial sobre la calzada, la cual a la fecha se&#xA;encuentra activa y se desarrolló el diagnóstico o inventario forestal, dentro del&#xA;proyecto de E"/><n v="2.0255920484811E13"/><n v="2.0255920484791E13"/><s v="SE DEVUELVE POR NO SER DE RESORTE DE INFRAESTRUCTURA. GRACIAS"/><n v="2.0255920484781E13"/><n v="2.0255920505071E13"/><n v="2.0265920005411E13"/><s v="SOLICITUD DE ADICIÓN NO. 1 Y PRORROGA NO. 1 AL CONTRATO DE INTERVENTORÍA FDLF-CIV-717-2024"/><s v="Solicitud del IDRD al DADEP: obras de adecuación y dotación del parque &quot;Cesión Tipo A&quot; de la Urbanización CENTRO&#xA;DE CONTROL EAAB,"/><n v="2.0255920489751E13"/><n v="2.0255920484741E13"/><n v="2.0255920511821E13"/><n v="2.0255920484751E13"/><n v="2.0255920491571E13"/><s v="INVITACIÓN SESIÓN DE 26 NOVIEMBRE DE 2025 - EL TEMADE LASESIÓN: CONTRATO DE OBRA Y MANTENIMIENTO EJECUTADO POR EL IDU EN EL CORREDOR ENTRE LA AVENIDA LA ESPERANZA Y LA AVENIDA FERROCARRIL, ENTRE LAS CALLES 17 Y 22."/><n v="2.0255920484111E13"/><n v="2.0255920484731E13"/><s v="INFORMATIVO ES PUBLICIDAD"/><s v="NO REQUIERE RESPUESTA, ES INFORMATIVO"/><s v="ACEPTACIÓN DE ADICIÓN (PRESTAR SUMINISTRO DE ELEMENTOS DE FERRETERÍA Y DEMÁS ELEMENTOS REQUERIDOS PARA LA REHABILITACIÓN, MANTENIMIENTO DE LOS PARQUES DE LA LOCALIDAD DE FONTIBÓN."/><n v="2.0255920504851E13"/><n v="2.0255920484931E13"/><n v="2.0255920499861E13"/><n v="2.0255920488351E13"/><n v="2.02559205004711E14"/><n v="2.0255920488251E13"/><n v="2.0255920486961E13"/><n v="2.0255920491581E13"/><n v="2.0255920490981E13"/><n v="2.0255920517571E13"/><n v="2.0255920511831E13"/><n v="2.0255920491561E13"/><n v="2.0255920491611E13"/><s v="Favor reasignar a seguridad de la alcaldia profesional Edison Venera, trazabilidad Rad. No. 20255920442981."/><n v="2.0255920496981E13"/><s v="	UNION TEMPORAL ESTUDIOS 049"/><s v="Solicitud de&#xA;información sobre intervenciones y contratos en ejecución en la Localidad de Fontibón.&#xA;	20255920461871"/><s v="Informado: proyecto &quot;MANIOBRAS DE ACUEDUCTO Y&#xA;ALCANTARILLADO EAAB ESP POR KR 116 ENTRE CL 17C Y CL 22&quot;, la&#xA;empresa AR CONSTRUCCIONES SAS ha presentado en varias ocasiones, la&#xA;solicitud de Licencia de Intervención y Ocupación del Espacio Público - LIOEP."/><n v="2.0255920496021E13"/><n v="2.0255920495931E13"/><n v="2.0255920503821E13"/><n v="2.0255920502291E13"/><n v="2.0255920496391E13"/><n v="2.0255920015663E13"/><n v="2.0255920461471E13"/><n v="2.0255920496611E13"/><s v="TRAMITE RESPONDIDO CON RAD. 20255920467641, ES INFORMATIVO Y ENVIA COPIA A LA ALCALDIA"/><n v="2.0255920495531E13"/><s v="INFORMADO Y TRAMITADO: SOLICITUD AMPLIACIÓN DE SUSPENSIÓN DE LOS CONTRATOS OBRA FDLF-COP-711-2024 E INTERVENTORÍA FDLF-CIV-717-2024"/><s v="RADICACION DE DOCUMENTOS, CONTRATO DE SUMINISTRO N. 117787"/><s v="20255920510201, 20255920511631"/><n v="2.02559204778821E14"/><n v="2.0255920504661E13"/><s v="INFORMACIÓN UT049&#xA;Asunto:	FACTURA - FONDO DE DESARROLLO LOCAL DE FONTIBON - 117787"/><n v="2.0255920503491E13"/><n v="2.0255920486991E13"/><n v="2.0255920504011E13"/><s v="Tramite cerrado - 	INFORMATIVO INVITACIÓN GEOINNOVACIÓN AL SERVICIO - DIC 11 DE 2025"/><s v="Informativo&#xA;Invitación GEOinnovación al servicio  - dic 11 de 2025"/><s v="Informativo&#xA;Innovación y Tecnología de Pavimentos S.A.S."/><s v="INFORMATIVO SOBRE LA ENTREGA DE UN PARQUE, NO TIENE COMPROMISOS INFRAESTRUCTURA Y NO REQUIERE RESPUESTA"/><n v="2.0255920503461E13"/><n v="2.0255920504571E13"/><n v="2.0255920505111E13"/><n v="2.0255920513461E13"/><s v="Informativo&#xA;Oficio DADEP CALLE 18 ENTRE CARRERA 110 A LA CARRERA 111BIS. CIV 9001575"/><s v="INFORMATIVO, NO REQUERE RESPUESTA "/><n v="2.0255920507101E13"/><n v="2.0255920512291E13"/><n v="2.0255920513031E13"/><n v="2.0255920511531E13"/><s v="TRAMITE CERRADO: ARCHIVO DE DOCUMENTOS"/><s v=" 20254604111322, 20255920506551"/><n v="2.0255920517991E13"/><n v="2.55920488251E11"/><n v="2.0255920510911E13"/><s v="	INVITACIÓN A COMITÉ IDU NO. 5"/><s v="INFORMADO&#xA;SE CANCELA REUNIÓN"/><n v="2.0255920473751E13"/><n v="2.0255920513821E13"/><n v="2.0255920508601E13"/><s v="Rad. asociado 20255920508511"/><n v="2.0255920512301E13"/><n v="2.0255920508511E13"/><n v="2.0255920510901E13"/><n v="2.0255920514351E13"/><n v="2.0255920506551E13"/><n v="2.0255920515361E13"/><n v="2.0255920510941E13"/><n v="2.0255920513451E13"/><n v="2.0255920517911E13"/><n v="2.0255920513781E13"/><s v="DOCUMENTO DE RESPUESTA: 202563010050501 - INFORME DE EJECUCIÓN FINANCIERA CONVENIO 216232 NOVIEMBRE 2025"/><n v="2.0255920517861E13"/><n v="2.0255920513491E13"/><n v="2.0255920511681E13"/><s v="INFORMATIVO, NO REQUIERE RESPUESTA&#xA;INVITACIÓN A AREUNIÓN"/><n v="2.0255920515761E13"/><n v="2.0255920514531E13"/><s v="Regiotrans: Actividades estrategicas de participación ciudadana."/><n v="2.0255920514451E13"/><n v="2.0255920517801E13"/><n v="2.0255920514151E13"/><s v="	FACTURA - FONDO DE DESARROLLO LOCAL DE FONTIBON -140404"/><s v="SE DEVUELVE POR NO SER COMPETENCIA DE INFRAESRUCTURA"/><n v="2.0255920517821E13"/><n v="2.0255920513901E13"/><n v="2.0255920515811E13"/><s v="ORFEO NO REQUIERE RESPUESTA - INGRESA COMO INFORMADO "/><n v="2.0255920518981E13"/><n v="2.0255920519011E13"/><s v="Contrato de Obra No. PAF-ANIFERREO-O-070-2024 cuyo objeto es contratar la&#xA;“ADMINISTRACIÓN, VIGILANCIA, CONTROL DE TRÁFICO, OPERACIÓN, MEJORAMIENTO,&#xA;MANTENIMIENTO, Y CONSERVACIÓN DE LA INFRAESTRUCTURA FÉRREA ENTREGADA DEL&#xA;CORREDOR BOGOTÁ - BELENCITO, EL RA"/><n v="2.0265920000331E13"/><n v="2.0265920005201E13"/><s v="Informado IDU, construcción Av. 68 Autopista sur a la Calle 100."/><n v="2.0255920519031E13"/><n v="2.0255920519041E13"/><n v="2.0265920002141E13"/><n v="2.0265920002191E13"/><n v="2.0265920005171E13"/><n v="2.0265920006231E13"/><s v="El comunicado no requiere respuesta, ingresa como informado por pate de Movilidad."/><n v="2.0265920006351E13"/><s v="RUT del&#xA;consorcio AC2R INGENIERIA Y PROYECTOS AC2R"/><n v="2.0265920007061E13"/><s v="INFORMATIVO:&#xA;INFORMACIÓN SOBRE INICIO DE OBRAS POR CONSERVACIÓN Y SOLICITUD PARA INSTALACIÓN DE PIEZAS INFORMATIVAS"/><n v="2.0265920006091E13"/><n v="2.0265920006201E13"/><n v="2.0265920013361E13"/><n v="1.20260001274741E14"/><n v="2.0265920016621E13"/><n v="2.0265920016651E13"/><s v="SE DA ALCENCE AL RADICADO DE SALIDA 20255910144062 - CONTRATO DE OBRA 711-2024&#xA;SE REALIZA EL RESPECTIVO TRAMITE ANTE LA PLATAFORMA SECOP II"/><s v="INFORMATIVO:&#xA;AUTORIZACIÓN PARA GENERACIÓN DEL REGISTRO PRESUPUESTAL A NOMBRE DEL CONSORCIADO MAYORITARIO ??? CONTRATO NO. FDLF-CMA-004-2025"/><s v="INFORMATIVO - RESPUESTA DEL IDRD AL PETICIONARIO"/><s v="INFORMATIVO - CONCEPTO TÉCNICO IDPC: DE AUTORIZACIÓN PARA REPARACIONES LOCATIVAS. DIRECCIONES: CALLE 18 NO. 99 - 56 - CALLE 18 NO. 99 - 54 CHIP: AAA0079TLSK - AAA0079TLRU"/><n v="2.0265920006261E13"/><n v="2.0265920013751E13"/><s v="	REMISIÓN PÓLIZAS SUSCRIPCIÓN DEL CONTRATO DE OBRA COP-554-2025"/><n v="2.0265920010211E13"/><n v="2.0265920010181E13"/><n v="2.0265920010201E13"/><n v="2.0265920010171E13"/><n v="2.0265920010231E13"/><n v="2.0265920010191E13"/><n v="2.0265920008811E13"/><n v="2.0265920010241E13"/><n v="2.0265920004071E13"/><s v="INGENIERIA SAS&#xA;ASUNTO:	REMISION INFORME MENSUAL DE INTERVENTORIA N 9 VERSION 1 CORESPONDIENTE AL PERIODO DEL 12 DE OCTUBRE AL 09 DE NOVIEMBRE DE 2025"/><n v="2.0265920013121E13"/><n v="2.0265920015331E13"/><s v="CONSORCIO FONTIBON 2025&#xA;Asunto:	C-FONTIBON25-009- NOTIFICACIÓN Y APROBACIÓN DEL CAMBIO DE REPRESENTANTE LEGAL ??? CONTRATO DE INTERVENTORÍA NO. 485-2025"/><n v="2.0265920018651E13"/><n v="2.0265920018701E13"/><n v="2.0265920015291E13"/><n v="2.0265920015351E13"/></sharedItems></cacheField><cacheField name="INF"><sharedItems containsDate="1" containsString="0" containsBlank="1" containsMixedTypes="1"><m/><n v="1.0"/><d v="2025-11-19T00:00:00Z"/></sharedItems></cacheField><cacheField name="FECHA DE LA COMUNICACIÓN&#xA;&#xA;9"><sharedItems containsDate="1" containsBlank="1" containsMixedTypes="1"><m/><d v="2025-04-03T00:00:00Z"/><d v="2024-11-24T00:00:00Z"/><d v="2025-06-19T00:00:00Z"/><d v="2025-03-31T00:00:00Z"/><d v="2025-04-21T00:00:00Z"/><d v="2025-05-30T00:00:00Z"/><d v="2025-04-06T00:00:00Z"/><d v="2025-04-05T00:00:00Z"/><d v="2025-04-14T00:00:00Z"/><d v="2025-04-27T00:00:00Z"/><d v="2025-12-04T00:00:00Z"/><d v="2025-04-15T00:00:00Z"/><d v="2025-04-25T00:00:00Z"/><d v="2025-04-20T00:00:00Z"/><d v="2025-04-13T00:00:00Z"/><d v="2025-04-07T00:00:00Z"/><d v="2025-04-09T00:00:00Z"/><d v="2025-04-02T00:00:00Z"/><d v="2025-03-17T00:00:00Z"/><d v="2025-04-01T00:00:00Z"/><d v="2025-12-06T00:00:00Z"/><d v="2025-03-24T00:00:00Z"/><d v="2025-02-26T00:00:00Z"/><d v="2025-04-04T00:00:00Z"/><d v="2025-04-10T00:00:00Z"/><d v="2025-03-26T00:00:00Z"/><d v="2025-03-21T00:00:00Z"/><d v="2025-03-13T00:00:00Z"/><d v="2025-03-25T00:00:00Z"/><d v="2025-12-16T00:00:00Z"/><d v="2025-05-19T00:00:00Z"/><d v="2025-04-24T00:00:00Z"/><d v="2025-04-08T00:00:00Z"/><d v="2025-03-04T00:00:00Z"/><d v="2025-04-22T00:00:00Z"/><d v="2025-04-11T00:00:00Z"/><d v="2025-05-03T00:00:00Z"/><d v="2025-08-23T00:00:00Z"/><d v="2025-05-24T00:00:00Z"/><d v="2025-05-07T00:00:00Z"/><d v="2025-05-02T00:00:00Z"/><d v="2025-06-02T00:00:00Z"/><d v="2025-05-28T00:00:00Z"/><d v="2025-04-28T00:00:00Z"/><d v="2025-05-22T00:00:00Z"/><d v="2025-05-12T00:00:00Z"/><d v="2025-05-14T00:00:00Z"/><d v="2025-05-21T00:00:00Z"/><d v="2025-05-26T00:00:00Z"/><d v="2025-05-13T00:00:00Z"/><d v="2025-06-14T00:00:00Z"/><d v="2025-06-03T00:00:00Z"/><d v="2025-12-30T00:00:00Z"/><d v="2025-05-01T00:00:00Z"/><d v="2025-05-16T00:00:00Z"/><d v="2025-05-11T00:00:00Z"/><d v="2025-05-08T00:00:00Z"/><d v="2025-08-13T00:00:00Z"/><d v="2025-05-09T00:00:00Z"/><d v="2025-05-15T00:00:00Z"/><d v="2025-06-01T00:00:00Z"/><d v="2025-05-20T00:00:00Z"/><d v="2025-05-29T00:00:00Z"/><d v="2025-05-23T00:00:00Z"/><d v="2025-05-25T00:00:00Z"/><d v="2025-05-18T00:00:00Z"/><d v="2025-06-04T00:00:00Z"/><d v="2025-05-27T00:00:00Z"/><n v="50212.0"/><d v="2025-06-12T00:00:00Z"/><d v="2025-06-05T00:00:00Z"/><d v="2025-06-16T00:00:00Z"/><d v="2025-07-21T00:00:00Z"/><d v="2025-06-30T00:00:00Z"/><d v="2025-06-10T00:00:00Z"/><d v="2025-08-26T00:00:00Z"/><d v="2025-06-06T00:00:00Z"/><d v="2025-07-02T00:00:00Z"/><d v="2025-06-09T00:00:00Z"/><d v="2025-04-30T00:00:00Z"/><d v="2025-06-20T00:00:00Z"/><d v="2025-06-23T00:00:00Z"/><d v="2025-06-13T00:00:00Z"/><d v="2025-10-06T00:00:00Z"/><d v="2025-05-05T00:00:00Z"/><d v="2025-06-11T00:00:00Z"/><d v="2025-06-24T00:00:00Z"/><d v="2025-07-22T00:00:00Z"/><d v="2025-06-15T00:00:00Z"/><d v="2025-06-28T00:00:00Z"/><d v="2025-07-14T00:00:00Z"/><d v="2025-06-17T00:00:00Z"/><d v="2025-07-03T00:00:00Z"/><d v="2025-07-01T00:00:00Z"/><d v="2025-07-15T00:00:00Z"/><d v="2025-07-18T00:00:00Z"/><d v="2025-06-26T00:00:00Z"/><d v="2025-06-29T00:00:00Z"/><d v="2025-06-25T00:00:00Z"/><d v="2025-07-08T00:00:00Z"/><d v="2025-07-10T00:00:00Z"/><d v="2025-07-16T00:00:00Z"/><d v="2025-06-27T00:00:00Z"/><d v="2025-07-07T00:00:00Z"/><d v="2025-07-11T00:00:00Z"/><d v="2025-07-04T00:00:00Z"/><d v="2025-07-25T00:00:00Z"/><d v="2025-10-16T00:00:00Z"/><d v="2025-07-09T00:00:00Z"/><d v="2025-07-28T00:00:00Z"/><d v="2025-07-24T00:00:00Z"/><d v="2025-07-17T00:00:00Z"/><d v="2025-07-13T00:00:00Z"/><d v="2025-09-14T00:00:00Z"/><d v="2025-08-25T00:00:00Z"/><d v="2025-09-01T00:00:00Z"/><d v="2025-10-20T00:00:00Z"/><d v="2025-08-14T00:00:00Z"/><d v="2025-09-25T00:00:00Z"/><d v="2025-08-20T00:00:00Z"/><d v="2025-08-12T00:00:00Z"/><d v="2025-08-21T00:00:00Z"/><d v="2025-07-19T00:00:00Z"/><d v="2025-07-30T00:00:00Z"/><d v="2025-08-05T00:00:00Z"/><d v="2025-08-11T00:00:00Z"/><d v="2025-11-25T00:00:00Z"/><d v="2025-07-29T00:00:00Z"/><d v="2025-08-02T00:00:00Z"/><d v="2025-07-31T00:00:00Z"/><d v="2025-08-18T00:00:00Z"/><d v="2025-08-08T00:00:00Z"/><d v="2025-08-24T00:00:00Z"/><d v="2025-08-29T00:00:00Z"/><d v="2025-09-10T00:00:00Z"/><d v="2025-07-23T00:00:00Z"/><d v="2025-12-09T00:00:00Z"/><d v="2025-08-28T00:00:00Z"/><d v="2025-08-01T00:00:00Z"/><d v="2025-08-04T00:00:00Z"/><d v="2025-10-10T00:00:00Z"/><d v="2025-09-23T00:00:00Z"/><d v="2025-11-17T00:00:00Z"/><d v="2025-10-26T00:00:00Z"/><d v="2025-08-06T00:00:00Z"/><d v="2025-09-15T00:00:00Z"/><d v="2025-08-30T00:00:00Z"/><d v="2025-08-27T00:00:00Z"/><d v="2025-08-19T00:00:00Z"/><d v="2025-10-24T00:00:00Z"/><d v="2025-10-21T00:00:00Z"/><d v="2025-09-02T00:00:00Z"/><d v="2025-11-13T00:00:00Z"/><d v="2025-09-08T00:00:00Z"/><d v="2025-09-19T00:00:00Z"/><d v="2025-09-03T00:00:00Z"/><d v="2025-12-08T00:00:00Z"/><d v="2025-09-21T00:00:00Z"/><d v="2025-09-18T00:00:00Z"/><d v="2025-09-12T00:00:00Z"/><d v="2025-11-19T00:00:00Z"/><d v="2025-12-10T00:00:00Z"/><d v="2025-11-05T00:00:00Z"/><d v="2025-09-07T00:00:00Z"/><d v="2025-09-27T00:00:00Z"/><d v="2025-09-16T00:00:00Z"/><d v="2025-09-09T00:00:00Z"/><d v="2025-11-18T00:00:00Z"/><d v="2025-10-04T00:00:00Z"/><d v="2025-09-20T00:00:00Z"/><d v="2025-09-17T00:00:00Z"/><d v="2025-09-30T00:00:00Z"/><d v="2025-12-15T00:00:00Z"/><d v="2025-10-22T00:00:00Z"/><d v="2025-09-24T00:00:00Z"/><s v="26 sepriembre 2025"/><d v="2025-10-05T00:00:00Z"/><d v="2025-10-03T00:00:00Z"/><d v="2025-09-26T00:00:00Z"/><d v="2025-09-29T00:00:00Z"/><d v="2025-09-28T00:00:00Z"/><d v="2025-10-15T00:00:00Z"/><d v="2024-10-01T00:00:00Z"/><d v="2025-10-12T00:00:00Z"/><d v="2025-10-02T00:00:00Z"/><d v="2025-10-07T00:00:00Z"/><d v="2025-10-23T00:00:00Z"/><d v="2025-10-01T00:00:00Z"/><d v="2025-10-08T00:00:00Z"/><d v="2025-10-14T00:00:00Z"/><d v="2025-10-09T00:00:00Z"/><d v="2025-12-17T00:00:00Z"/><d v="2025-11-26T00:00:00Z"/><d v="2025-10-25T00:00:00Z"/><d v="2025-10-19T00:00:00Z"/><d v="2025-10-27T00:00:00Z"/><d v="2025-10-17T00:00:00Z"/><d v="2025-10-29T00:00:00Z"/><d v="2025-11-03T00:00:00Z"/><d v="2025-11-04T00:00:00Z"/><d v="2025-11-20T00:00:00Z"/><d v="2025-11-12T00:00:00Z"/><d v="2025-11-09T00:00:00Z"/><d v="2025-10-30T00:00:00Z"/><d v="2025-11-11T00:00:00Z"/><d v="2025-11-27T00:00:00Z"/><d v="2025-12-22T00:00:00Z"/><d v="2025-12-19T00:00:00Z"/><d v="2025-11-06T00:00:00Z"/><d v="2025-11-10T00:00:00Z"/><d v="2025-11-16T00:00:00Z"/><d v="2025-11-14T00:00:00Z"/><d v="2025-11-23T00:00:00Z"/><d v="2025-11-24T00:00:00Z"/><d v="2025-11-30T00:00:00Z"/><d v="2026-01-08T00:00:00Z"/><d v="2025-11-28T00:00:00Z"/><d v="2025-11-29T00:00:00Z"/><d v="2025-12-23T00:00:00Z"/><d v="2025-12-02T00:00:00Z"/><d v="2025-12-03T00:00:00Z"/><d v="2025-12-29T00:00:00Z"/><d v="2025-12-07T00:00:00Z"/><d v="2025-12-20T00:00:00Z"/><d v="2025-12-12T00:00:00Z"/><d v="2025-12-21T00:00:00Z"/><d v="2025-11-21T00:00:00Z"/><d v="2025-12-24T00:00:00Z"/><d v="2025-12-26T00:00:00Z"/><d v="2026-01-06T00:00:00Z"/><d v="2025-12-31T00:00:00Z"/><d v="2026-01-07T00:00:00Z"/><d v="2026-01-09T00:00:00Z"/><d v="2026-01-02T00:00:00Z"/><d v="2026-01-05T00:00:00Z"/><d v="2026-01-13T00:00:00Z"/><d v="2026-01-19T00:00:00Z"/><d v="2026-01-20T00:00:00Z"/><d v="2026-01-15T00:00:00Z"/><d v="2026-01-16T00:00:00Z"/><d v="2026-01-14T00:00:00Z"/><d v="2026-01-22T00:00:00Z"/></sharedItems></cacheField><cacheField name="OBSERVACIONES POR PROFESIONAL&#xA;10"><sharedItems containsDate="1" containsBlank="1" containsMixedTypes="1"><s v="TRAMITE CERRADO "/><s v="RESPUESTA ELABORADA POR EDGAR GRANADOS"/><s v=""/><s v="ESTE ES UN AUTO DE LA PROCURADURIA DONDE SE ESTA SITANDO A UNA AUDIENCIA DE CONCILIACIÓN EL DIA 10 DE DICIEMBRE DE 2024 , VEREIFICAR SI SE ASISTIO."/><s v="SE REASIGNO AL INGE SANTIAGO PARA CIERRE "/><s v="SE REASIGNA AL INGE SANTIAGO PARA CIERRE "/><s v="COPIA DE RESPUESTA - PROYECTAR PRONUNCIAMIENTO DESDE INFRAESTRUCTURA DE LOS CASOS QUE LO REQUIERE"/><s v="LA SECRETARIA DE MOBILIDAD NOS ENVIA COPIA DE REQUERIMIENTO REALIZADO A CONTRATISTA  DE ACTIVIDADES SOBRE LA CALLE 23B CON CARRERA 123 A DONDE SE ESTABA INCUMPLINDO EL PMT, ES PARA CONOCIMIENTO"/><s v="SE REASIGNO AL INGE SANTIAGO DE CONFORMIDAD A INSTRUCCIONES DADAS."/><s v="NOS ESTAN DANDO RES PUESTA DE UNA SOLISITUD DE INCORPORACIÓN  ZONAS DE USO PÚBLICO SECTOR CONSOLIDADO INMERSAS EN EL&#xA;POLÍGONO SECTOR CATASTRAL CENTRO FONTIBÓN 006410, AL INVENTARIO DE LA&#xA;DEFENSORÍA, EN LA RESPUESTA ANEXAN EL LINK DE DICHA INCORPORACIÓN .&#xA;"/><s v="REASIGNAR A SANTIAGO YA QUE ESTAN ENTREGANDO DOCUMENTACIÓN INICIAL PARA EJECUCION ."/><s v="REASINAR AL APOYO DE SUPERVISIÓN , SON DOCUMENTOS PARA CUENTA DE COBRO"/><s v="TRAMITE CERRADO"/><s v="COPIA DE RESPUESTA - PROYECTAR PRONUNCIAMIENTO DESDE INFRAESTRUCTURA DE LOS CASOS QUE LO REQUIERE&#xA;&#xA;TRAMITE CERRADO"/><s v="PARQUE MODELIA CENTRAL (314-2021 - PG 29)"/><s v="SOLICITUD DE PERSONERÌA&#xA;TRAMITE CERRADO"/><s v="OFICIO CONCEJAL - PARQUE 09-112&#xA;PREDIO COLFRIGO."/><s v="TRÁMITE CERRADO"/><s v="COPIA DE RESPUESTA - PROYECTAR PRONUNCIAMIENTO DESDE INFRAESTRUCTURA DE LOS CASOS QUE LO REQUIERE&#xA;&#xA;SE REASIGNA A SEBASTIAN EL 26/05/2025 DICIENDO QUE SE LE DA CIERRE UNA VEZ TENGAMOS EL RADICADO DE LA RTA "/><s v="PP"/><s v="PUENTE SAN ANTONIO"/><s v="CERRRAR RADICADO TODA VEZ QUE ESTA ES UNA RESPUESTA QUE DA EL IDU AL PETICIONARIO  A UN DERECHO DE PETICIÓN RADICADO POR ESTA ALCALDIA LOCAL DE FONTIBONA - 20255920048321  SOLICITUD DE VERIFICACIÓN&#xA;SOBRE KR 68B CON CL 24A 1758 2021&#xA;"/><s v="NO REQUIERE RESPUESTA&#xA;&#xA;TRAMITE CERRADO"/><s v="VISITA JUAN CARLOS 21/04/2025"/><s v="PENDIENTE DE ACUSE"/><s v="RESPUESTA ELABORADA POR EDGAR GRANADOS&#xA;&#xA;TRAMITE CERRADO"/><s v="COPIA DE RESPUESTA - PROYECTAR PRONUNCIAMIENTO DESDE INFRAESTRUCTURA DE LOS CASOS QUE LO REQUIERE&#xA;&#xA;&#xA;TRAMITE CERRADO"/><s v="EL OFICIO 20255910027052 FUE REASIGNADO AL ÀREA DE CONTRATACIÓN"/><s v="LA RESPUESTA DEFINITIVA LA REALIZA CRISTIAN PEDROZA, MAXIMO PLAZO 10 DE ABRIL DE 2025 (SE ASOCIADO RAD 20255910027042)"/><s v="CERRAR RADICADO DEBIDO A QUE ES UN OFICIO DE INFORMACIÓN DE LA CULMINACIÓN DE UNCONTRA REALIZADO ESB EN LA PLANTA DE TRATAMIENTO DE TIBITOC Y DE ESTA MANERA BENEFICA A LA POBLACION DE FONTIBON."/><s v="EL OFICIO LO REMITIO EDGAR GRANADOS&#xA;&#xA;TRAMITE CERRADO"/><s v="COPIA RESPUESTA AL RADICADO IDU 202552600192122 DEL 7 DE FEBRERO DE 2025. CRONOGRAMA PLAN ANUAL DE TRABAJO 2025 LOCALIDAD DE FONTIBÓN. TRAMITE CERRADO DESDE EL USUARIO DE JHON CORREDOR. "/><s v="717-2024 INCLUIDA"/><s v="SE DEVUELVE A DIMELZA, TENIENDO EN CUENTA QUE EL CONVENIO AL QUE HACEN REFERENCIA NO ES DEL AREA DE INFRAESTRUCTURA"/><s v="CONVOCATORIA IDU, INFORMACIÓN OBRAS AV. 68."/><s v="INFORMATIVO, INVITACIÓN VIRTUAL:ASISTE EDUARDO ARREDONDO Y CARLOS LINARES"/><s v="LA VIA PRESENTA PÒLIZA DE ESTABILIDAD VIGENTE"/><s v="ES UN BOLETIN INFORMATIVO DE ASFALTO EN FRIO "/><s v="COPIA DE RESPUESTA - PROYECTAR PRONUNCIAMIENTO DESDE INFRAESTRUCTURA DE LOS CASOS QUE LO REQUIERE&#xA;&#xA;20255910034902- ENVIADO PARA REASIGNAR A LA JAL VICTOR MOSQUERA"/><s v="INFORMATIVO UAESP - RESPUESTA A SOLICITUD DE REVISIÓN DE TAPA DE CAJA DE INSPECCIÓN UBICADA EN LA TRANSVERSAL 96 G CON DIAGONAL 16 A, LOCALIDAD DE FONTIBÓN"/><s v="ARETERIAL IDU"/><s v="FERNANDA"/><s v="POR MEDIO DE LA PRESENTE, ME PERMITO INFORMAR QUE LA MESA DIRECTIVA LES CONCEDE EL ESPACIO PARA EL SÁBADO 12 DE ABRIL DE 2025 A LAS 9:00 A.M. DE MANERA PRESENCIAL DEL SIGUIENTE CONTRATO; COP 711 DE 2024, POR FAVOR TENGA EN CUENTA PARA LA PRESENTACIÓN LOS "/><m/><s v="ES UNA RESPUESTA QUE DA LA UNIDAD DE MANGTENMIENTO VIAL A UN USUARIO DE FONTIBON DONDE SOLISITA EL PROSEDIMIENTO PARA SOLISITAR EL MANTENIMIENTO DE UNA VIA "/><s v="PRESENTA EUNA RESERVA"/><s v="NO REQUIERE RESPUESTA POR CUANTO NOS ESTAN REMITIENDO LA TIPOLOGIA DE UNA VIA ,, LEL DOCUMENTO YA SE COLGO AL DRAIV"/><s v="FERNANDA "/><s v="OFICIO CONCEJAL - PARQUE 09-112&#xA;PREDIO COLFRIGO."/><s v="SE REASIGNA A SEBASTIAN 26/05/2025 TENIENDO EN CUENTA QUE ES LA FACTURA DEL CONTRATO DE PARQUES"/><s v="NO REQUIERE RESPUESTA, PERTICIÓN DIRIGIDA AL IDU QUIENES RESPONDEN LA PETICIÓN SEGÚN SUS COMPETENCIAS Y NOS HACEN COPIA INFORMATIVA."/><s v="20256000030041 - REITERACIÓN REQUERIMIENTO DE INFORMACIÓN 202560000- EXPEDIENTE NRO. 20256003201700001E - SOLICITUD DE INFORMACIÓN POR OBRAS INCONCLUSAS.&#xA;&#xA;TRAMITE CERRADO"/><s v="ES SOBRE CONTROL URBANO, CONSTRUCTORA CAPITAL TEMA DE IVC.&#xA;&#xA;SE DEVULEVE A  DIMELZA MENDOZA RUEDA"/><s v="COP 719-2024 CASA DE LA CULTURA SUSPENSIÓN DEL CONTRATO."/><s v="ESTADO DE CUENTEA TRANSPORTES ESPECIALES ALIADOS SAS.&#xA;&#xA;SE DEVULEVE A  DIMELZA MENDOZA RUEDA"/><s v="REVISAR CONTRATO &#xA;COP 314-2021&#xA;COP-266-2019&#xA;PARA SABAR SI EL PARQUE 09-019 SE INTERVINO Y REVISAR SI HAY ESTABILDAD VIGENTE"/><s v="SDM"/><s v="SE REASGINA A DIMELZA 26/05/2025 TENIENDO EN CUENTA QUE ESTAN SOLICITANDO UN CERTIFICADO DE PAGOS DEL CONTRATO AL AREA DE PRESUPUESTO"/><s v="ASOCIADO CON EL RAD 20255920170501"/><s v="ASOCIADO CON EL RAD 20255920132931"/><s v="EL CONSRCIO BYR-SG INFORMA SOBRE LA PRORROGA AL CONTRATO 1660 DEL 2024 IDU"/><s v="OFICIO DE PERSONERÍA"/><s v="SE REASIGNA ORFEO A DIMELZA MENDOZA RUEDA POR NO TRATARSE DE UN TEMA DE INFRAESTRUCTURA"/><s v="LA RESPUESTA DEFINITIVA LA REALIZA CRISTIAN PEDROZA, MAXIMO PLAZO 10 DE ABRIL DE 2025"/><s v="SE ROBAN LA INFRAESTRUCTURA DE ETB EN&#xA;ESPACIO PÚBLICO - (CL 24 O&#xA;AVESPERANZA ENTRE CR 67 Y AV 68 ) TAPA DE CAJA REDONDA ROBADA, TAPAS DE CAJAS&#xA;INSEGURIDAD, TEMA DE SEGURIDAD."/><s v="OFICIO ASOCIADO 20255920156641&#xA;CON RESPUESTA - DIEGO PEÑA"/><s v="DE SDA, Y MANTENIMIENTO DEL PARQUE HUMEDAL CANAL SAN ANTONIO UBICADO EN LA AVENIDA DE FERROCARRIL DE OCCDIENTE CON KRA 94, REALIZA LA SOLICITUD A LA ALCALDÍA LOCAL SOBRE USO INDEBIDO DEL ESPACIO PÚBLICO. FAVOR REASINAR AL ÁREA DE ESPACIO PÚBLICO Y AMBIENT"/><s v="20255920189841"/><s v="INFORMADO CONSORCIO AVENIDA LONGITUDINAL DE OCCIDENTE ALO - ENTREGA 50 EJEMPLARES PARA SU DISTRIBUCIÓN."/><s v="INCUMPLIMIENTO PMT CALLE 16H ENTRE CARRERA 99 A CARRERA 100, OBRAS DE UN TERCERO, TEMA DE IVC."/><s v="PLAZO MÁXIMO PARA LA SUSCRIPCIÓN DE CONVENIOS INTERADMINISTRATIVOS, ENTRE LA UAERMV Y&#xA;LOS FONDOS DE DESARROLLO LOCAL. "/><s v="REALIZAR LA LIMPIEZA, PODA,&#xA;ELIMINACIÓN DE VENTAS, RECICLAJE, HABITANTES DE CALLE DE LAS LÍNEAS FÉRREAS."/><s v="PLAZO MÁXIMO PARA LA SUSCRIPCIÓN DE CONVENIOS INTERADMINISTRATIVOS - UAERMV Y FONDOS DE DESARROLLO LOCAL"/><s v="COMUNICACIÓN INFORMATIVA, LA SDM LE RESPONDE AL PETICIONARIO MEDIANTE RADICADO 202532206785731, SE COPIA AL FDLF COMO INFORMATIVO"/><s v="SE DIO RESPUESTA CON RADICADO 20255920216471"/><s v="RADICADO DEVUELTO PQR BUZON, NO ES DE ESTA ÁREA."/><s v="SE DA TRASLADO A LA UMV"/><s v="SE DA TRASLADO A LA UMV - SOLICITUD POLICIA"/><s v="CIERRE DE TRAMITE :&#xA;EL DOCUMENTO ES INFORMATIVO: AMABLEMENTE LE COMUNICO QUE POR PARTE DEL INSTITUTO DE DESARROLLO URBANO –IDU, ASISTIRÁ EL PROFESIONAL CARLOS ALBERTO GARZÓN ESPINEL, DE LA OFICINA DE RELACIONAMIENTO Y SERVICIO A LA CIUDADANÍA, CORREO ELEC"/><s v="EAAB&#xA;&#xA;CIUDADSALITRECOPYRIGHT@GMAIL.COM"/><s v="EAAB"/><s v="INFORMADO IDU COP 1660-2024 VÍA ARTERIAL AV. CALLE 22 ENTRE LA CARRERA 100 A LA CARRERA 104A."/><s v="SE REASIGNA ORFEO A DIMELZA MENDOZA RUEDA  POR SER UNA CONSTRUCCIÓN DE UNA VIVIENDA EN UN ANDEN, DEBE SER ACTUACIÓN POLICIVA."/><s v="LA COMUNICACIÓN SE CLASIFICA COMO INFORMATIVA&#xA;A LA JAL AISTIRAN LOS ING. FERNANDA CHEVES Y EL ING. SANTIAGO VARGAS &#xA;MAYO 23 DE 2025&#xA;HORA 9:00 AM"/><s v="SE REASIGNA A DIMELZA TENIENDO EN CUENTA QUE EL CONVENIO CON EN TERRITORIO NO ESTA A CARGO DE INFRAESTRUCTURA        "/><s v="ORFEO INFORMATIVO, PARA CIERRE TODA VEZ QUE, LA EMPRESA DE ACUEDUCTO Y ALCANTARILLADO DE BOGOTÁ LE DA RESPUESTA AL PETICIONARIO. GRACIAS"/><d v="2025-05-28T00:00:00Z"/><s v="REASIGNA A SANTIAGO VARGAS - ENTERADO PARA CIERRE - INFORMACION DE PROCEDIMIENTOS SUBDIRECCION DE SEÑALIZACION Y SOLICITUD DE AJUSTE A IMPLEMENTACION"/><s v="Se reasigna por competencia porque es de malla vial"/><s v="Radicado informando que no harán prorroga porque alcanzan a ejecutar las obras en el plazo del contrato"/><s v="Informativo y se asoció el Rad. 20255920265241 que responde a la misma solicitud"/><s v=" MESA DE TRABAJO DIRECCIÓN A CALLE 16D BIS A NO 97 - 18 - LOCALIDAD?? FONTIBÓN"/><s v="Revisar programación de nueva fecha"/><s v="Cargado para Visto Bueno"/></sharedItems></cacheField><cacheField name="ENVIADO &#xA;PARA &#xA;FIRMA &#xA;ALCALDESA&#xA;11"><sharedItems containsDate="1" containsBlank="1" containsMixedTypes="1"><m/><d v="2025-04-03T00:00:00Z"/><d v="2025-03-04T00:00:00Z"/><d v="2025-04-16T00:00:00Z"/><d v="2025-04-23T00:00:00Z"/><d v="2025-06-09T00:00:00Z"/><d v="2025-05-02T00:00:00Z"/><s v="SIN TRAMITE"/><d v="2025-04-25T00:00:00Z"/><d v="2025-05-17T00:00:00Z"/><d v="2025-04-22T00:00:00Z"/><d v="2025-03-18T00:00:00Z"/><d v="2025-05-29T00:00:00Z"/><d v="2025-04-04T00:00:00Z"/><d v="2025-03-25T00:00:00Z"/><d v="2025-05-14T00:00:00Z"/><s v="SIN TRAMITE "/><d v="2025-04-10T00:00:00Z"/><d v="2025-03-14T00:00:00Z"/><d v="2025-01-28T00:00:00Z"/><d v="2025-05-20T00:00:00Z"/><d v="2025-03-05T00:00:00Z"/><d v="2025-04-11T00:00:00Z"/><d v="2025-05-07T00:00:00Z"/><d v="2025-04-30T00:00:00Z"/><d v="2025-04-15T00:00:00Z"/><d v="2025-05-30T00:00:00Z"/><d v="2025-05-12T00:00:00Z"/><d v="2025-08-14T00:00:00Z"/><d v="2025-05-15T00:00:00Z"/><d v="2025-05-08T00:00:00Z"/><d v="2025-06-27T00:00:00Z"/><d v="2025-09-15T00:00:00Z"/><d v="2025-06-24T00:00:00Z"/><d v="2025-06-17T00:00:00Z"/><d v="2025-07-11T00:00:00Z"/><d v="2025-07-31T00:00:00Z"/><d v="2025-07-07T00:00:00Z"/><d v="2025-06-26T00:00:00Z"/><d v="2025-07-04T00:00:00Z"/><d v="2025-07-17T00:00:00Z"/><d v="2025-08-05T00:00:00Z"/><d v="2025-09-26T00:00:00Z"/><d v="2025-07-19T00:00:00Z"/><d v="2025-07-28T00:00:00Z"/><d v="2025-07-25T00:00:00Z"/><d v="2025-06-30T00:00:00Z"/><d v="2025-09-03T00:00:00Z"/><d v="2025-08-27T00:00:00Z"/><d v="2025-09-18T00:00:00Z"/><d v="2025-08-19T00:00:00Z"/><d v="2025-08-08T00:00:00Z"/><d v="2025-07-03T00:00:00Z"/><d v="2025-08-22T00:00:00Z"/><d v="2025-09-04T00:00:00Z"/><d v="2025-07-15T00:00:00Z"/><d v="2025-10-01T00:00:00Z"/><s v="266-9"/><d v="2025-10-19T00:00:00Z"/><d v="2025-10-29T00:00:00Z"/></sharedItems></cacheField><cacheField name="FECHA &#xA;FIRMA &#xA;DEL &#xA;DESPACHO&#xA;12"><sharedItems containsDate="1" containsBlank="1" containsMixedTypes="1"><m/><d v="2025-04-03T00:00:00Z"/><d v="2025-03-04T00:00:00Z"/><d v="2025-04-16T00:00:00Z"/><d v="2025-04-25T00:00:00Z"/><d v="2025-06-11T00:00:00Z"/><s v="pendiente"/><s v="SIN TRAMITE"/><d v="2025-05-02T00:00:00Z"/><d v="2025-05-18T00:00:00Z"/><d v="2025-04-22T00:00:00Z"/><d v="2025-04-23T00:00:00Z"/><d v="2025-03-18T00:00:00Z"/><d v="2025-05-29T00:00:00Z"/><d v="2025-04-04T00:00:00Z"/><d v="2025-03-25T00:00:00Z"/><d v="2025-05-14T00:00:00Z"/><s v="SIN TRAMITE "/><d v="2025-04-10T00:00:00Z"/><d v="2025-03-14T00:00:00Z"/><d v="2025-01-28T00:00:00Z"/><d v="2025-05-20T00:00:00Z"/><d v="2025-03-05T00:00:00Z"/><d v="2025-04-11T00:00:00Z"/><d v="2025-05-07T00:00:00Z"/><d v="2025-04-30T00:00:00Z"/><d v="2025-04-15T00:00:00Z"/><d v="2025-05-30T00:00:00Z"/><d v="2025-05-12T00:00:00Z"/><d v="2025-08-14T00:00:00Z"/><d v="2025-05-15T00:00:00Z"/><d v="2025-05-08T00:00:00Z"/><d v="2025-06-27T00:00:00Z"/><d v="2025-09-15T00:00:00Z"/><d v="2025-06-24T00:00:00Z"/><d v="2025-06-17T00:00:00Z"/><d v="2025-07-11T00:00:00Z"/><d v="2025-07-31T00:00:00Z"/><d v="2025-07-07T00:00:00Z"/><d v="2025-06-26T00:00:00Z"/><d v="2025-07-04T00:00:00Z"/><d v="2025-07-17T00:00:00Z"/><d v="2025-08-05T00:00:00Z"/><d v="2025-09-26T00:00:00Z"/><d v="2025-07-19T00:00:00Z"/><d v="2025-07-28T00:00:00Z"/><d v="2025-07-25T00:00:00Z"/><d v="2025-06-30T00:00:00Z"/><d v="2025-09-03T00:00:00Z"/><d v="2025-08-27T00:00:00Z"/><d v="2025-09-18T00:00:00Z"/><d v="2025-08-19T00:00:00Z"/><d v="2025-08-08T00:00:00Z"/><d v="2025-07-03T00:00:00Z"/><d v="2025-08-22T00:00:00Z"/><d v="2025-09-04T00:00:00Z"/><d v="2025-08-18T00:00:00Z"/><d v="2025-07-15T00:00:00Z"/><d v="2025-10-01T00:00:00Z"/><d v="2025-10-19T00:00:00Z"/><d v="2025-10-29T00:00:00Z"/></sharedItems></cacheField><cacheField name="PLANILLA&#xA;13"><sharedItems containsDate="1" containsBlank="1" containsMixedTypes="1"><m/><d v="2025-04-03T00:00:00Z"/><d v="2025-03-04T00:00:00Z"/><d v="2025-04-16T00:00:00Z"/><d v="2025-04-25T00:00:00Z"/><d v="2025-06-11T00:00:00Z"/><s v="pendiente"/><s v="SIN TRAMITE"/><d v="2025-05-02T00:00:00Z"/><d v="2025-05-19T00:00:00Z"/><d v="2025-04-22T00:00:00Z"/><d v="2025-04-23T00:00:00Z"/><d v="2025-03-18T00:00:00Z"/><d v="2025-05-29T00:00:00Z"/><d v="2025-04-04T00:00:00Z"/><d v="2025-03-25T00:00:00Z"/><d v="2025-05-14T00:00:00Z"/><s v="SIN TRAMITE "/><d v="2025-04-10T00:00:00Z"/><d v="2025-03-14T00:00:00Z"/><d v="2025-01-28T00:00:00Z"/><d v="2025-05-20T00:00:00Z"/><d v="2025-03-05T00:00:00Z"/><d v="2025-04-11T00:00:00Z"/><d v="2025-05-08T00:00:00Z"/><d v="2025-04-30T00:00:00Z"/><d v="2025-04-15T00:00:00Z"/><d v="2025-05-30T00:00:00Z"/><d v="2025-05-12T00:00:00Z"/><d v="2025-08-14T00:00:00Z"/><d v="2025-05-15T00:00:00Z"/><d v="2025-06-27T00:00:00Z"/><d v="2025-09-15T00:00:00Z"/><d v="2025-06-24T00:00:00Z"/><d v="2025-05-18T00:00:00Z"/><d v="2025-06-17T00:00:00Z"/><d v="2025-07-11T00:00:00Z"/><d v="2025-07-31T00:00:00Z"/><d v="2025-07-07T00:00:00Z"/><d v="2025-06-26T00:00:00Z"/><d v="2025-07-04T00:00:00Z"/><d v="2025-07-17T00:00:00Z"/><d v="2025-08-05T00:00:00Z"/><d v="2025-09-26T00:00:00Z"/><d v="2025-07-19T00:00:00Z"/><d v="2025-07-28T00:00:00Z"/><d v="2025-07-25T00:00:00Z"/><d v="2025-06-30T00:00:00Z"/><d v="2025-09-03T00:00:00Z"/><d v="2025-08-27T00:00:00Z"/><d v="2025-09-18T00:00:00Z"/><d v="2025-08-19T00:00:00Z"/><d v="2025-08-08T00:00:00Z"/><d v="2025-07-03T00:00:00Z"/><d v="2025-08-22T00:00:00Z"/><d v="2025-09-04T00:00:00Z"/><d v="2025-07-15T00:00:00Z"/><d v="2025-10-01T00:00:00Z"/><d v="2025-10-29T00:00:00Z"/></sharedItems></cacheField><cacheField name="FECHA &#xA;ENVIADO &#xA;A CDI&#xA;&#xA;14"><sharedItems containsDate="1" containsBlank="1" containsMixedTypes="1"><m/><d v="2025-04-03T00:00:00Z"/><d v="2025-03-04T00:00:00Z"/><d v="2025-04-16T00:00:00Z"/><d v="2025-04-25T00:00:00Z"/><d v="2025-06-11T00:00:00Z"/><s v="pendiente"/><s v="SIN TRAMITE"/><d v="2025-05-02T00:00:00Z"/><d v="2025-05-19T00:00:00Z"/><d v="2025-04-22T00:00:00Z"/><d v="2025-04-23T00:00:00Z"/><d v="2025-03-18T00:00:00Z"/><d v="2025-05-29T00:00:00Z"/><d v="2025-04-04T00:00:00Z"/><d v="2025-03-25T00:00:00Z"/><d v="2025-05-14T00:00:00Z"/><s v="SIN TRAMITE "/><d v="2025-04-10T00:00:00Z"/><d v="2025-03-14T00:00:00Z"/><d v="2025-01-28T00:00:00Z"/><d v="2025-05-20T00:00:00Z"/><d v="2025-03-05T00:00:00Z"/><d v="2025-04-11T00:00:00Z"/><d v="2025-05-08T00:00:00Z"/><d v="2025-04-30T00:00:00Z"/><d v="2025-04-15T00:00:00Z"/><d v="2025-05-30T00:00:00Z"/><d v="2025-05-12T00:00:00Z"/><d v="2025-08-14T00:00:00Z"/><d v="2025-05-15T00:00:00Z"/><d v="2025-06-27T00:00:00Z"/><d v="2025-09-15T00:00:00Z"/><d v="2025-06-24T00:00:00Z"/><d v="2025-05-18T00:00:00Z"/><d v="2025-06-17T00:00:00Z"/><d v="2025-07-11T00:00:00Z"/><d v="2025-07-31T00:00:00Z"/><d v="2025-07-07T00:00:00Z"/><d v="2025-06-26T00:00:00Z"/><d v="2025-07-04T00:00:00Z"/><d v="2025-07-17T00:00:00Z"/><d v="2025-08-05T00:00:00Z"/><d v="2025-09-26T00:00:00Z"/><d v="2025-07-19T00:00:00Z"/><d v="2025-07-28T00:00:00Z"/><d v="2025-07-25T00:00:00Z"/><d v="2025-06-30T00:00:00Z"/><d v="2025-09-03T00:00:00Z"/><d v="2025-08-27T00:00:00Z"/><d v="2025-09-18T00:00:00Z"/><d v="2025-08-19T00:00:00Z"/><d v="2025-08-08T00:00:00Z"/><d v="2025-07-03T00:00:00Z"/><d v="2025-08-22T00:00:00Z"/><d v="2025-09-04T00:00:00Z"/><d v="2025-07-15T00:00:00Z"/><d v="2025-10-01T00:00:00Z"/><d v="2025-10-29T00:00:00Z"/></sharedItems></cacheField><cacheField name="COMUNICACIÒN CERRADA&#xA;&#xA;15" numFmtId="0"><sharedItems containsBlank="1"><b v="0"/><b v="1"/><m/></sharedItems></cacheField></cacheFields></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RESUMEN" cacheId="0" dataCaption="" compact="0" compactData="0">
  <location ref="A20:C41" firstHeaderRow="0" firstDataRow="2" firstDataCol="0"/>
  <pivotFields>
    <pivotField name="RADICADO&#10;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17"/>
        <item x="2218"/>
        <item x="2219"/>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x="2249"/>
        <item x="2250"/>
        <item x="2251"/>
        <item x="2252"/>
        <item x="2253"/>
        <item x="2254"/>
        <item x="2255"/>
        <item x="2256"/>
        <item x="2257"/>
        <item x="2258"/>
        <item x="2259"/>
        <item x="2260"/>
        <item x="2261"/>
        <item x="2262"/>
        <item x="2263"/>
        <item x="2264"/>
        <item x="2265"/>
        <item x="2266"/>
        <item x="2267"/>
        <item x="2268"/>
        <item x="2269"/>
        <item x="2270"/>
        <item x="2271"/>
        <item x="2272"/>
        <item x="2273"/>
        <item x="2274"/>
        <item x="2275"/>
        <item x="2276"/>
        <item x="2277"/>
        <item x="2278"/>
        <item x="2279"/>
        <item x="2280"/>
        <item x="2281"/>
        <item x="2282"/>
        <item x="2283"/>
        <item x="2284"/>
        <item x="2285"/>
        <item x="2286"/>
        <item x="2287"/>
        <item x="2288"/>
        <item x="2289"/>
        <item x="2290"/>
        <item x="2291"/>
        <item x="2292"/>
        <item x="2293"/>
        <item x="2294"/>
        <item x="2295"/>
        <item x="2296"/>
        <item x="2297"/>
        <item x="2298"/>
        <item x="2299"/>
        <item x="2300"/>
        <item x="2301"/>
        <item x="2302"/>
        <item x="2303"/>
        <item x="2304"/>
        <item x="2305"/>
        <item x="2306"/>
        <item x="2307"/>
        <item x="2308"/>
        <item x="2309"/>
        <item x="2310"/>
        <item x="2311"/>
        <item x="2312"/>
        <item x="2313"/>
        <item x="2314"/>
        <item x="2315"/>
        <item x="2316"/>
        <item x="2317"/>
        <item x="2318"/>
        <item x="2319"/>
        <item x="2320"/>
        <item x="2321"/>
        <item x="2322"/>
        <item x="2323"/>
        <item x="2324"/>
        <item x="2325"/>
        <item x="2326"/>
        <item x="2327"/>
        <item x="2328"/>
        <item x="2329"/>
        <item x="2330"/>
        <item x="2331"/>
        <item x="2332"/>
        <item x="2333"/>
        <item x="2334"/>
        <item x="2335"/>
        <item x="2336"/>
        <item x="2337"/>
        <item x="2338"/>
        <item x="2339"/>
        <item x="2340"/>
        <item x="2341"/>
        <item x="2342"/>
        <item t="default"/>
      </items>
    </pivotField>
    <pivotField name="FECHA &#10; DE &#10; RADICADO&#10;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t="default"/>
      </items>
    </pivotField>
    <pivotField name="ASUNTO&#10;3"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17"/>
        <item x="2218"/>
        <item x="2219"/>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t="default"/>
      </items>
    </pivotField>
    <pivotField name="ENVIADO POR&#10;4" compact="0" outline="0" multipleItemSelectionAllowed="1" showAll="0">
      <items>
        <item x="0"/>
        <item x="1"/>
        <item x="2"/>
        <item x="3"/>
        <item x="4"/>
        <item x="5"/>
        <item x="6"/>
        <item x="7"/>
        <item x="8"/>
        <item x="9"/>
        <item t="default"/>
      </items>
    </pivotField>
    <pivotField name="DÍAS &#10; HABILES &#10; PARA &#10; TRAMITAR&#10;5" compact="0" outline="0" multipleItemSelectionAllowed="1" showAll="0">
      <items>
        <item x="0"/>
        <item x="1"/>
        <item x="2"/>
        <item x="3"/>
        <item x="4"/>
        <item x="5"/>
        <item x="6"/>
        <item x="7"/>
        <item x="8"/>
        <item x="9"/>
        <item x="10"/>
        <item x="11"/>
        <item x="12"/>
        <item x="13"/>
        <item x="14"/>
        <item x="15"/>
        <item x="16"/>
        <item t="default"/>
      </items>
    </pivotField>
    <pivotField name="RESPONSABLE" axis="axisRow" dataField="1" compact="0" outline="0" multipleItemSelectionAllowed="1" showAll="0" sortType="ascending">
      <items>
        <item x="19"/>
        <item x="1"/>
        <item x="2"/>
        <item x="13"/>
        <item x="6"/>
        <item x="8"/>
        <item x="0"/>
        <item x="7"/>
        <item x="16"/>
        <item x="5"/>
        <item x="11"/>
        <item x="15"/>
        <item x="14"/>
        <item x="17"/>
        <item x="9"/>
        <item x="18"/>
        <item x="12"/>
        <item x="10"/>
        <item x="4"/>
        <item x="3"/>
        <item t="default"/>
      </items>
    </pivotField>
    <pivotField name="N° RADICADO DE REPUESTA O SALIDA&#10;7"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t="default"/>
      </items>
    </pivotField>
    <pivotField name="INF" compact="0" outline="0" multipleItemSelectionAllowed="1" showAll="0">
      <items>
        <item x="0"/>
        <item x="1"/>
        <item x="2"/>
        <item t="default"/>
      </items>
    </pivotField>
    <pivotField name="FECHA DE LA COMUNICACIÓN&#10;&#10;9"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t="default"/>
      </items>
    </pivotField>
    <pivotField name="OBSERVACIONES POR PROFESIONAL&#10;10"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t="default"/>
      </items>
    </pivotField>
    <pivotField name="ENVIADO &#10;PARA &#10;FIRMA &#10;ALCALDESA&#10;1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t="default"/>
      </items>
    </pivotField>
    <pivotField name="FECHA &#10;FIRMA &#10;DEL &#10;DESPACHO&#10;1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t="default"/>
      </items>
    </pivotField>
    <pivotField name="PLANILLA&#10;13"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FECHA &#10;ENVIADO &#10;A CDI&#10;&#10;14"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COMUNICACIÒN CERRADA&#10;&#10;15" compact="0" outline="0" multipleItemSelectionAllowed="1" showAll="0">
      <items>
        <item x="0"/>
        <item x="1"/>
        <item x="2"/>
        <item t="default"/>
      </items>
    </pivotField>
  </pivotFields>
  <rowFields>
    <field x="5"/>
  </rowFields>
  <colFields>
    <field x="-2"/>
  </colFields>
  <dataFields>
    <dataField name="CANTIDAD" fld="5" subtotal="count" baseField="0"/>
    <dataField name="REPUESTA O SALIDA" fld="6" subtotal="count" baseField="0"/>
  </dataFields>
</pivotTableDefinition>
</file>

<file path=xl/pivotTables/pivotTable2.xml><?xml version="1.0" encoding="utf-8"?>
<pivotTableDefinition xmlns="http://schemas.openxmlformats.org/spreadsheetml/2006/main" name="RESUMEN 2" cacheId="0" dataCaption="" compact="0" compactData="0">
  <location ref="A63:B84" firstHeaderRow="0" firstDataRow="1" firstDataCol="0"/>
  <pivotFields>
    <pivotField name="RADICADO&#10;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17"/>
        <item x="2218"/>
        <item x="2219"/>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x="2249"/>
        <item x="2250"/>
        <item x="2251"/>
        <item x="2252"/>
        <item x="2253"/>
        <item x="2254"/>
        <item x="2255"/>
        <item x="2256"/>
        <item x="2257"/>
        <item x="2258"/>
        <item x="2259"/>
        <item x="2260"/>
        <item x="2261"/>
        <item x="2262"/>
        <item x="2263"/>
        <item x="2264"/>
        <item x="2265"/>
        <item x="2266"/>
        <item x="2267"/>
        <item x="2268"/>
        <item x="2269"/>
        <item x="2270"/>
        <item x="2271"/>
        <item x="2272"/>
        <item x="2273"/>
        <item x="2274"/>
        <item x="2275"/>
        <item x="2276"/>
        <item x="2277"/>
        <item x="2278"/>
        <item x="2279"/>
        <item x="2280"/>
        <item x="2281"/>
        <item x="2282"/>
        <item x="2283"/>
        <item x="2284"/>
        <item x="2285"/>
        <item x="2286"/>
        <item x="2287"/>
        <item x="2288"/>
        <item x="2289"/>
        <item x="2290"/>
        <item x="2291"/>
        <item x="2292"/>
        <item x="2293"/>
        <item x="2294"/>
        <item x="2295"/>
        <item x="2296"/>
        <item x="2297"/>
        <item x="2298"/>
        <item x="2299"/>
        <item x="2300"/>
        <item x="2301"/>
        <item x="2302"/>
        <item x="2303"/>
        <item x="2304"/>
        <item x="2305"/>
        <item x="2306"/>
        <item x="2307"/>
        <item x="2308"/>
        <item x="2309"/>
        <item x="2310"/>
        <item x="2311"/>
        <item x="2312"/>
        <item x="2313"/>
        <item x="2314"/>
        <item x="2315"/>
        <item x="2316"/>
        <item x="2317"/>
        <item x="2318"/>
        <item x="2319"/>
        <item x="2320"/>
        <item x="2321"/>
        <item x="2322"/>
        <item x="2323"/>
        <item x="2324"/>
        <item x="2325"/>
        <item x="2326"/>
        <item x="2327"/>
        <item x="2328"/>
        <item x="2329"/>
        <item x="2330"/>
        <item x="2331"/>
        <item x="2332"/>
        <item x="2333"/>
        <item x="2334"/>
        <item x="2335"/>
        <item x="2336"/>
        <item x="2337"/>
        <item x="2338"/>
        <item x="2339"/>
        <item x="2340"/>
        <item x="2341"/>
        <item x="2342"/>
        <item t="default"/>
      </items>
    </pivotField>
    <pivotField name="FECHA &#10; DE &#10; RADICADO&#10;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t="default"/>
      </items>
    </pivotField>
    <pivotField name="ASUNTO&#10;3"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17"/>
        <item x="2218"/>
        <item x="2219"/>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t="default"/>
      </items>
    </pivotField>
    <pivotField name="ENVIADO POR&#10;4" compact="0" outline="0" multipleItemSelectionAllowed="1" showAll="0">
      <items>
        <item x="0"/>
        <item x="1"/>
        <item x="2"/>
        <item x="3"/>
        <item x="4"/>
        <item x="5"/>
        <item x="6"/>
        <item x="7"/>
        <item x="8"/>
        <item x="9"/>
        <item t="default"/>
      </items>
    </pivotField>
    <pivotField name="DÍAS &#10; HABILES &#10; PARA &#10; TRAMITAR&#10;5" compact="0" outline="0" multipleItemSelectionAllowed="1" showAll="0">
      <items>
        <item x="0"/>
        <item x="1"/>
        <item x="2"/>
        <item x="3"/>
        <item x="4"/>
        <item x="5"/>
        <item x="6"/>
        <item x="7"/>
        <item x="8"/>
        <item x="9"/>
        <item x="10"/>
        <item x="11"/>
        <item x="12"/>
        <item x="13"/>
        <item x="14"/>
        <item x="15"/>
        <item x="16"/>
        <item t="default"/>
      </items>
    </pivotField>
    <pivotField name="RESPONSABLE&#10;6" axis="axisRow" compact="0" outline="0" multipleItemSelectionAllowed="1" showAll="0" sortType="ascending">
      <items>
        <item x="19"/>
        <item x="1"/>
        <item x="2"/>
        <item x="13"/>
        <item x="6"/>
        <item x="8"/>
        <item x="0"/>
        <item x="7"/>
        <item x="16"/>
        <item x="5"/>
        <item x="11"/>
        <item x="15"/>
        <item x="14"/>
        <item x="17"/>
        <item x="9"/>
        <item x="18"/>
        <item x="12"/>
        <item x="10"/>
        <item x="4"/>
        <item x="3"/>
        <item t="default"/>
      </items>
    </pivotField>
    <pivotField name="N° RADICADO DE REPUESTA O SALIDA&#10;7"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t="default"/>
      </items>
    </pivotField>
    <pivotField name="INF" dataField="1" compact="0" outline="0" multipleItemSelectionAllowed="1" showAll="0">
      <items>
        <item x="0"/>
        <item x="1"/>
        <item x="2"/>
        <item t="default"/>
      </items>
    </pivotField>
    <pivotField name="FECHA DE LA COMUNICACIÓN&#10;&#10;9"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t="default"/>
      </items>
    </pivotField>
    <pivotField name="OBSERVACIONES POR PROFESIONAL&#10;10"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t="default"/>
      </items>
    </pivotField>
    <pivotField name="ENVIADO &#10;PARA &#10;FIRMA &#10;ALCALDESA&#10;1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t="default"/>
      </items>
    </pivotField>
    <pivotField name="FECHA &#10;FIRMA &#10;DEL &#10;DESPACHO&#10;1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t="default"/>
      </items>
    </pivotField>
    <pivotField name="PLANILLA&#10;13"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FECHA &#10;ENVIADO &#10;A CDI&#10;&#10;14"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COMUNICACIÒN CERRADA&#10;&#10;15" compact="0" outline="0" multipleItemSelectionAllowed="1" showAll="0">
      <items>
        <item x="0"/>
        <item x="1"/>
        <item x="2"/>
        <item t="default"/>
      </items>
    </pivotField>
  </pivotFields>
  <rowFields>
    <field x="5"/>
  </rowFields>
  <dataFields>
    <dataField name="COUNTA of INF" fld="7" subtotal="count" baseField="0"/>
  </dataFields>
</pivotTableDefinition>
</file>

<file path=xl/pivotTables/pivotTable3.xml><?xml version="1.0" encoding="utf-8"?>
<pivotTableDefinition xmlns="http://schemas.openxmlformats.org/spreadsheetml/2006/main" name="RESUMEN 3" cacheId="0" dataCaption="" compact="0" compactData="0">
  <location ref="A87:B98" firstHeaderRow="0" firstDataRow="1" firstDataCol="0"/>
  <pivotFields>
    <pivotField name="RADICADO&#10;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17"/>
        <item x="2218"/>
        <item x="2219"/>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x="2249"/>
        <item x="2250"/>
        <item x="2251"/>
        <item x="2252"/>
        <item x="2253"/>
        <item x="2254"/>
        <item x="2255"/>
        <item x="2256"/>
        <item x="2257"/>
        <item x="2258"/>
        <item x="2259"/>
        <item x="2260"/>
        <item x="2261"/>
        <item x="2262"/>
        <item x="2263"/>
        <item x="2264"/>
        <item x="2265"/>
        <item x="2266"/>
        <item x="2267"/>
        <item x="2268"/>
        <item x="2269"/>
        <item x="2270"/>
        <item x="2271"/>
        <item x="2272"/>
        <item x="2273"/>
        <item x="2274"/>
        <item x="2275"/>
        <item x="2276"/>
        <item x="2277"/>
        <item x="2278"/>
        <item x="2279"/>
        <item x="2280"/>
        <item x="2281"/>
        <item x="2282"/>
        <item x="2283"/>
        <item x="2284"/>
        <item x="2285"/>
        <item x="2286"/>
        <item x="2287"/>
        <item x="2288"/>
        <item x="2289"/>
        <item x="2290"/>
        <item x="2291"/>
        <item x="2292"/>
        <item x="2293"/>
        <item x="2294"/>
        <item x="2295"/>
        <item x="2296"/>
        <item x="2297"/>
        <item x="2298"/>
        <item x="2299"/>
        <item x="2300"/>
        <item x="2301"/>
        <item x="2302"/>
        <item x="2303"/>
        <item x="2304"/>
        <item x="2305"/>
        <item x="2306"/>
        <item x="2307"/>
        <item x="2308"/>
        <item x="2309"/>
        <item x="2310"/>
        <item x="2311"/>
        <item x="2312"/>
        <item x="2313"/>
        <item x="2314"/>
        <item x="2315"/>
        <item x="2316"/>
        <item x="2317"/>
        <item x="2318"/>
        <item x="2319"/>
        <item x="2320"/>
        <item x="2321"/>
        <item x="2322"/>
        <item x="2323"/>
        <item x="2324"/>
        <item x="2325"/>
        <item x="2326"/>
        <item x="2327"/>
        <item x="2328"/>
        <item x="2329"/>
        <item x="2330"/>
        <item x="2331"/>
        <item x="2332"/>
        <item x="2333"/>
        <item x="2334"/>
        <item x="2335"/>
        <item x="2336"/>
        <item x="2337"/>
        <item x="2338"/>
        <item x="2339"/>
        <item x="2340"/>
        <item x="2341"/>
        <item x="2342"/>
        <item t="default"/>
      </items>
    </pivotField>
    <pivotField name="FECHA &#10; DE &#10; RADICADO&#10;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t="default"/>
      </items>
    </pivotField>
    <pivotField name="ASUNTO&#10;3"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17"/>
        <item x="2218"/>
        <item x="2219"/>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t="default"/>
      </items>
    </pivotField>
    <pivotField name="ENVIADO POR&#10;4" axis="axisRow" dataField="1" compact="0" outline="0" multipleItemSelectionAllowed="1" showAll="0" sortType="ascending">
      <items>
        <item x="8"/>
        <item x="6"/>
        <item x="3"/>
        <item x="4"/>
        <item x="7"/>
        <item x="9"/>
        <item x="1"/>
        <item x="5"/>
        <item x="0"/>
        <item x="2"/>
        <item t="default"/>
      </items>
    </pivotField>
    <pivotField name="DÍAS &#10; HABILES &#10; PARA &#10; TRAMITAR&#10;5" compact="0" outline="0" multipleItemSelectionAllowed="1" showAll="0">
      <items>
        <item x="0"/>
        <item x="1"/>
        <item x="2"/>
        <item x="3"/>
        <item x="4"/>
        <item x="5"/>
        <item x="6"/>
        <item x="7"/>
        <item x="8"/>
        <item x="9"/>
        <item x="10"/>
        <item x="11"/>
        <item x="12"/>
        <item x="13"/>
        <item x="14"/>
        <item x="15"/>
        <item x="16"/>
        <item t="default"/>
      </items>
    </pivotField>
    <pivotField name="RESPONSABLE&#10;6" compact="0" outline="0" multipleItemSelectionAllowed="1" showAll="0">
      <items>
        <item x="0"/>
        <item x="1"/>
        <item x="2"/>
        <item x="3"/>
        <item x="4"/>
        <item x="5"/>
        <item x="6"/>
        <item x="7"/>
        <item x="8"/>
        <item x="9"/>
        <item x="10"/>
        <item x="11"/>
        <item x="12"/>
        <item x="13"/>
        <item x="14"/>
        <item x="15"/>
        <item x="16"/>
        <item x="17"/>
        <item x="18"/>
        <item x="19"/>
        <item t="default"/>
      </items>
    </pivotField>
    <pivotField name="N° RADICADO DE REPUESTA O SALIDA&#10;7"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t="default"/>
      </items>
    </pivotField>
    <pivotField name="INF" compact="0" outline="0" multipleItemSelectionAllowed="1" showAll="0">
      <items>
        <item x="0"/>
        <item x="1"/>
        <item x="2"/>
        <item t="default"/>
      </items>
    </pivotField>
    <pivotField name="FECHA DE LA COMUNICACIÓN&#10;&#10;9"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t="default"/>
      </items>
    </pivotField>
    <pivotField name="OBSERVACIONES POR PROFESIONAL&#10;10"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t="default"/>
      </items>
    </pivotField>
    <pivotField name="ENVIADO &#10;PARA &#10;FIRMA &#10;ALCALDESA&#10;1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t="default"/>
      </items>
    </pivotField>
    <pivotField name="FECHA &#10;FIRMA &#10;DEL &#10;DESPACHO&#10;1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t="default"/>
      </items>
    </pivotField>
    <pivotField name="PLANILLA&#10;13"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FECHA &#10;ENVIADO &#10;A CDI&#10;&#10;14"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COMUNICACIÒN CERRADA&#10;&#10;15" compact="0" outline="0" multipleItemSelectionAllowed="1" showAll="0">
      <items>
        <item x="0"/>
        <item x="1"/>
        <item x="2"/>
        <item t="default"/>
      </items>
    </pivotField>
  </pivotFields>
  <rowFields>
    <field x="3"/>
  </rowFields>
  <dataFields>
    <dataField name="COUNTA of ENVIADO POR&#10;4" fld="3" subtotal="count" baseField="0"/>
  </dataFields>
</pivotTableDefinition>
</file>

<file path=xl/pivotTables/pivotTable4.xml><?xml version="1.0" encoding="utf-8"?>
<pivotTableDefinition xmlns="http://schemas.openxmlformats.org/spreadsheetml/2006/main" name="RESUMEN 4" cacheId="0" dataCaption="" compact="0" compactData="0">
  <location ref="A101:A102" firstHeaderRow="0" firstDataRow="0" firstDataCol="0" rowPageCount="1" colPageCount="1"/>
  <pivotFields>
    <pivotField name="RADICADO&#10;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17"/>
        <item x="2218"/>
        <item x="2219"/>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x="2249"/>
        <item x="2250"/>
        <item x="2251"/>
        <item x="2252"/>
        <item x="2253"/>
        <item x="2254"/>
        <item x="2255"/>
        <item x="2256"/>
        <item x="2257"/>
        <item x="2258"/>
        <item x="2259"/>
        <item x="2260"/>
        <item x="2261"/>
        <item x="2262"/>
        <item x="2263"/>
        <item x="2264"/>
        <item x="2265"/>
        <item x="2266"/>
        <item x="2267"/>
        <item x="2268"/>
        <item x="2269"/>
        <item x="2270"/>
        <item x="2271"/>
        <item x="2272"/>
        <item x="2273"/>
        <item x="2274"/>
        <item x="2275"/>
        <item x="2276"/>
        <item x="2277"/>
        <item x="2278"/>
        <item x="2279"/>
        <item x="2280"/>
        <item x="2281"/>
        <item x="2282"/>
        <item x="2283"/>
        <item x="2284"/>
        <item x="2285"/>
        <item x="2286"/>
        <item x="2287"/>
        <item x="2288"/>
        <item x="2289"/>
        <item x="2290"/>
        <item x="2291"/>
        <item x="2292"/>
        <item x="2293"/>
        <item x="2294"/>
        <item x="2295"/>
        <item x="2296"/>
        <item x="2297"/>
        <item x="2298"/>
        <item x="2299"/>
        <item x="2300"/>
        <item x="2301"/>
        <item x="2302"/>
        <item x="2303"/>
        <item x="2304"/>
        <item x="2305"/>
        <item x="2306"/>
        <item x="2307"/>
        <item x="2308"/>
        <item x="2309"/>
        <item x="2310"/>
        <item x="2311"/>
        <item x="2312"/>
        <item x="2313"/>
        <item x="2314"/>
        <item x="2315"/>
        <item x="2316"/>
        <item x="2317"/>
        <item x="2318"/>
        <item x="2319"/>
        <item x="2320"/>
        <item x="2321"/>
        <item x="2322"/>
        <item x="2323"/>
        <item x="2324"/>
        <item x="2325"/>
        <item x="2326"/>
        <item x="2327"/>
        <item x="2328"/>
        <item x="2329"/>
        <item x="2330"/>
        <item x="2331"/>
        <item x="2332"/>
        <item x="2333"/>
        <item x="2334"/>
        <item x="2335"/>
        <item x="2336"/>
        <item x="2337"/>
        <item x="2338"/>
        <item x="2339"/>
        <item x="2340"/>
        <item x="2341"/>
        <item x="2342"/>
        <item t="default"/>
      </items>
    </pivotField>
    <pivotField name="FECHA &#10; DE &#10; RADICADO&#10;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t="default"/>
      </items>
    </pivotField>
    <pivotField name="ASUNTO&#10;3" axis="axisPage"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h="1" x="1224"/>
        <item h="1" x="1225"/>
        <item h="1" x="1226"/>
        <item h="1" x="1227"/>
        <item h="1" x="1228"/>
        <item h="1" x="1229"/>
        <item h="1" x="1230"/>
        <item h="1" x="1231"/>
        <item h="1" x="1232"/>
        <item h="1" x="1233"/>
        <item h="1" x="1234"/>
        <item h="1" x="1235"/>
        <item h="1" x="1236"/>
        <item h="1" x="1237"/>
        <item h="1" x="1238"/>
        <item h="1" x="1239"/>
        <item h="1" x="1240"/>
        <item h="1" x="1241"/>
        <item h="1" x="1242"/>
        <item h="1" x="1243"/>
        <item h="1" x="1244"/>
        <item h="1" x="1245"/>
        <item h="1" x="1246"/>
        <item h="1" x="1247"/>
        <item h="1" x="1248"/>
        <item h="1" x="1249"/>
        <item h="1" x="1250"/>
        <item h="1" x="1251"/>
        <item h="1" x="1252"/>
        <item h="1" x="1253"/>
        <item h="1" x="1254"/>
        <item h="1" x="1255"/>
        <item h="1" x="1256"/>
        <item h="1" x="1257"/>
        <item h="1" x="1258"/>
        <item h="1" x="1259"/>
        <item h="1" x="1260"/>
        <item h="1" x="1261"/>
        <item h="1" x="1262"/>
        <item h="1" x="1263"/>
        <item h="1" x="1264"/>
        <item h="1" x="1265"/>
        <item h="1" x="1266"/>
        <item h="1" x="1267"/>
        <item h="1" x="1268"/>
        <item h="1" x="1269"/>
        <item h="1" x="1270"/>
        <item h="1" x="1271"/>
        <item h="1" x="1272"/>
        <item h="1" x="1273"/>
        <item h="1" x="1274"/>
        <item h="1" x="1275"/>
        <item h="1" x="1276"/>
        <item h="1" x="1277"/>
        <item h="1" x="1278"/>
        <item h="1" x="1279"/>
        <item h="1" x="1280"/>
        <item h="1" x="1281"/>
        <item h="1" x="1282"/>
        <item h="1" x="1283"/>
        <item h="1" x="1284"/>
        <item h="1" x="1285"/>
        <item h="1" x="1286"/>
        <item h="1" x="1287"/>
        <item h="1" x="1288"/>
        <item h="1" x="1289"/>
        <item h="1" x="1290"/>
        <item h="1" x="1291"/>
        <item h="1" x="1292"/>
        <item h="1" x="1293"/>
        <item h="1" x="1294"/>
        <item h="1" x="1295"/>
        <item h="1" x="1296"/>
        <item h="1" x="1297"/>
        <item h="1" x="1298"/>
        <item h="1" x="1299"/>
        <item h="1" x="1300"/>
        <item h="1" x="1301"/>
        <item h="1" x="1302"/>
        <item h="1" x="1303"/>
        <item h="1" x="1304"/>
        <item h="1" x="1305"/>
        <item h="1" x="1306"/>
        <item h="1" x="1307"/>
        <item h="1" x="1308"/>
        <item h="1" x="1309"/>
        <item h="1" x="1310"/>
        <item h="1" x="1311"/>
        <item h="1" x="1312"/>
        <item h="1" x="1313"/>
        <item h="1" x="1314"/>
        <item h="1" x="1315"/>
        <item h="1" x="1316"/>
        <item h="1" x="1317"/>
        <item h="1" x="1318"/>
        <item h="1" x="1319"/>
        <item h="1" x="1320"/>
        <item h="1" x="1321"/>
        <item h="1" x="1322"/>
        <item h="1" x="1323"/>
        <item h="1" x="1324"/>
        <item h="1" x="1325"/>
        <item h="1" x="1326"/>
        <item h="1" x="1327"/>
        <item h="1" x="1328"/>
        <item h="1" x="1329"/>
        <item h="1" x="1330"/>
        <item h="1" x="1331"/>
        <item h="1" x="1332"/>
        <item h="1" x="1333"/>
        <item h="1" x="1334"/>
        <item h="1" x="1335"/>
        <item h="1" x="1336"/>
        <item h="1" x="1337"/>
        <item h="1" x="1338"/>
        <item h="1" x="1339"/>
        <item h="1" x="1340"/>
        <item h="1" x="1341"/>
        <item h="1" x="1342"/>
        <item h="1" x="1343"/>
        <item h="1" x="1344"/>
        <item h="1" x="1345"/>
        <item h="1" x="1346"/>
        <item h="1" x="1347"/>
        <item h="1" x="1348"/>
        <item h="1" x="1349"/>
        <item h="1" x="1350"/>
        <item h="1" x="1351"/>
        <item h="1" x="1352"/>
        <item h="1" x="1353"/>
        <item h="1" x="1354"/>
        <item h="1" x="1355"/>
        <item h="1" x="1356"/>
        <item h="1" x="1357"/>
        <item h="1" x="1358"/>
        <item h="1" x="1359"/>
        <item h="1" x="1360"/>
        <item h="1" x="1361"/>
        <item h="1" x="1362"/>
        <item h="1" x="1363"/>
        <item h="1" x="1364"/>
        <item h="1" x="1365"/>
        <item h="1" x="1366"/>
        <item h="1" x="1367"/>
        <item h="1" x="1368"/>
        <item h="1" x="1369"/>
        <item h="1" x="1370"/>
        <item h="1" x="1371"/>
        <item h="1" x="1372"/>
        <item h="1" x="1373"/>
        <item h="1" x="1374"/>
        <item h="1" x="1375"/>
        <item h="1" x="1376"/>
        <item h="1" x="1377"/>
        <item h="1" x="1378"/>
        <item h="1" x="1379"/>
        <item h="1" x="1380"/>
        <item h="1" x="1381"/>
        <item h="1" x="1382"/>
        <item h="1" x="1383"/>
        <item h="1" x="1384"/>
        <item h="1" x="1385"/>
        <item h="1" x="1386"/>
        <item h="1" x="1387"/>
        <item h="1" x="1388"/>
        <item h="1" x="1389"/>
        <item h="1" x="1390"/>
        <item h="1" x="1391"/>
        <item h="1" x="1392"/>
        <item h="1" x="1393"/>
        <item h="1" x="1394"/>
        <item h="1" x="1395"/>
        <item h="1" x="1396"/>
        <item h="1" x="1397"/>
        <item h="1" x="1398"/>
        <item h="1" x="1399"/>
        <item h="1" x="1400"/>
        <item h="1" x="1401"/>
        <item h="1" x="1402"/>
        <item h="1" x="1403"/>
        <item h="1" x="1404"/>
        <item h="1" x="1405"/>
        <item h="1" x="1406"/>
        <item h="1" x="1407"/>
        <item h="1" x="1408"/>
        <item h="1" x="1409"/>
        <item h="1" x="1410"/>
        <item h="1" x="1411"/>
        <item h="1" x="1412"/>
        <item h="1" x="1413"/>
        <item h="1" x="1414"/>
        <item h="1" x="1415"/>
        <item h="1" x="1416"/>
        <item h="1" x="1417"/>
        <item h="1" x="1418"/>
        <item h="1" x="1419"/>
        <item h="1" x="1420"/>
        <item h="1" x="1421"/>
        <item h="1" x="1422"/>
        <item h="1" x="1423"/>
        <item h="1" x="1424"/>
        <item h="1" x="1425"/>
        <item h="1" x="1426"/>
        <item h="1" x="1427"/>
        <item h="1" x="1428"/>
        <item h="1" x="1429"/>
        <item h="1" x="1430"/>
        <item h="1" x="1431"/>
        <item h="1" x="1432"/>
        <item h="1" x="1433"/>
        <item h="1" x="1434"/>
        <item h="1" x="1435"/>
        <item h="1" x="1436"/>
        <item h="1" x="1437"/>
        <item h="1" x="1438"/>
        <item h="1" x="1439"/>
        <item h="1" x="1440"/>
        <item h="1" x="1441"/>
        <item h="1" x="1442"/>
        <item h="1" x="1443"/>
        <item h="1" x="1444"/>
        <item h="1" x="1445"/>
        <item h="1" x="1446"/>
        <item h="1" x="1447"/>
        <item h="1" x="1448"/>
        <item h="1" x="1449"/>
        <item h="1" x="1450"/>
        <item h="1" x="1451"/>
        <item h="1" x="1452"/>
        <item h="1" x="1453"/>
        <item h="1" x="1454"/>
        <item h="1" x="1455"/>
        <item h="1" x="1456"/>
        <item h="1" x="1457"/>
        <item h="1" x="1458"/>
        <item h="1" x="1459"/>
        <item h="1" x="1460"/>
        <item h="1" x="1461"/>
        <item h="1" x="1462"/>
        <item h="1" x="1463"/>
        <item h="1" x="1464"/>
        <item h="1" x="1465"/>
        <item h="1" x="1466"/>
        <item h="1" x="1467"/>
        <item h="1" x="1468"/>
        <item h="1" x="1469"/>
        <item h="1" x="1470"/>
        <item h="1" x="1471"/>
        <item h="1" x="1472"/>
        <item h="1" x="1473"/>
        <item h="1" x="1474"/>
        <item h="1" x="1475"/>
        <item h="1" x="1476"/>
        <item h="1" x="1477"/>
        <item h="1" x="1478"/>
        <item h="1" x="1479"/>
        <item h="1" x="1480"/>
        <item h="1" x="1481"/>
        <item h="1" x="1482"/>
        <item h="1" x="1483"/>
        <item h="1" x="1484"/>
        <item h="1" x="1485"/>
        <item h="1" x="1486"/>
        <item h="1" x="1487"/>
        <item h="1" x="1488"/>
        <item h="1" x="1489"/>
        <item h="1" x="1490"/>
        <item h="1" x="1491"/>
        <item h="1" x="1492"/>
        <item h="1" x="1493"/>
        <item h="1" x="1494"/>
        <item h="1" x="1495"/>
        <item h="1" x="1496"/>
        <item h="1" x="1497"/>
        <item h="1" x="1498"/>
        <item h="1" x="1499"/>
        <item h="1" x="1500"/>
        <item h="1" x="1501"/>
        <item h="1" x="1502"/>
        <item h="1" x="1503"/>
        <item h="1" x="1504"/>
        <item h="1" x="1505"/>
        <item h="1" x="1506"/>
        <item h="1" x="1507"/>
        <item h="1" x="1508"/>
        <item h="1" x="1509"/>
        <item h="1" x="1510"/>
        <item h="1" x="1511"/>
        <item h="1" x="1512"/>
        <item h="1" x="1513"/>
        <item h="1" x="1514"/>
        <item h="1" x="1515"/>
        <item h="1" x="1516"/>
        <item h="1" x="1517"/>
        <item h="1" x="1518"/>
        <item h="1" x="1519"/>
        <item h="1" x="1520"/>
        <item h="1" x="1521"/>
        <item h="1" x="1522"/>
        <item h="1" x="1523"/>
        <item h="1" x="1524"/>
        <item h="1" x="1525"/>
        <item h="1" x="1526"/>
        <item h="1" x="1527"/>
        <item h="1" x="1528"/>
        <item h="1" x="1529"/>
        <item h="1" x="1530"/>
        <item h="1" x="1531"/>
        <item h="1" x="1532"/>
        <item h="1" x="1533"/>
        <item h="1" x="1534"/>
        <item h="1" x="1535"/>
        <item h="1" x="1536"/>
        <item h="1" x="1537"/>
        <item h="1" x="1538"/>
        <item h="1" x="1539"/>
        <item h="1" x="1540"/>
        <item h="1" x="1541"/>
        <item h="1" x="1542"/>
        <item h="1" x="1543"/>
        <item h="1" x="1544"/>
        <item h="1" x="1545"/>
        <item h="1" x="1546"/>
        <item h="1" x="1547"/>
        <item h="1" x="1548"/>
        <item h="1" x="1549"/>
        <item h="1" x="1550"/>
        <item h="1" x="1551"/>
        <item h="1" x="1552"/>
        <item h="1" x="1553"/>
        <item h="1" x="1554"/>
        <item h="1" x="1555"/>
        <item h="1" x="1556"/>
        <item h="1" x="1557"/>
        <item h="1" x="1558"/>
        <item h="1" x="1559"/>
        <item h="1" x="1560"/>
        <item h="1" x="1561"/>
        <item h="1" x="1562"/>
        <item h="1" x="1563"/>
        <item h="1" x="1564"/>
        <item h="1" x="1565"/>
        <item h="1" x="1566"/>
        <item h="1" x="1567"/>
        <item h="1" x="1568"/>
        <item h="1" x="1569"/>
        <item h="1" x="1570"/>
        <item h="1" x="1571"/>
        <item h="1" x="1572"/>
        <item h="1" x="1573"/>
        <item h="1" x="1574"/>
        <item h="1" x="1575"/>
        <item h="1" x="1576"/>
        <item h="1" x="1577"/>
        <item h="1" x="1578"/>
        <item h="1" x="1579"/>
        <item h="1" x="1580"/>
        <item h="1" x="1581"/>
        <item h="1" x="1582"/>
        <item h="1" x="1583"/>
        <item h="1" x="1584"/>
        <item h="1" x="1585"/>
        <item h="1" x="1586"/>
        <item h="1" x="1587"/>
        <item h="1" x="1588"/>
        <item h="1" x="1589"/>
        <item h="1" x="1590"/>
        <item h="1" x="1591"/>
        <item h="1" x="1592"/>
        <item h="1" x="1593"/>
        <item h="1" x="1594"/>
        <item h="1" x="1595"/>
        <item h="1" x="1596"/>
        <item h="1" x="1597"/>
        <item h="1" x="1598"/>
        <item h="1" x="1599"/>
        <item h="1" x="1600"/>
        <item h="1" x="1601"/>
        <item h="1" x="1602"/>
        <item h="1" x="1603"/>
        <item h="1" x="1604"/>
        <item h="1" x="1605"/>
        <item h="1" x="1606"/>
        <item h="1" x="1607"/>
        <item h="1" x="1608"/>
        <item h="1" x="1609"/>
        <item h="1" x="1610"/>
        <item h="1" x="1611"/>
        <item h="1" x="1612"/>
        <item h="1" x="1613"/>
        <item h="1" x="1614"/>
        <item h="1" x="1615"/>
        <item h="1" x="1616"/>
        <item h="1" x="1617"/>
        <item h="1" x="1618"/>
        <item h="1" x="1619"/>
        <item h="1" x="1620"/>
        <item h="1" x="1621"/>
        <item h="1" x="1622"/>
        <item h="1" x="1623"/>
        <item h="1" x="1624"/>
        <item h="1" x="1625"/>
        <item h="1" x="1626"/>
        <item h="1" x="1627"/>
        <item h="1" x="1628"/>
        <item h="1" x="1629"/>
        <item h="1" x="1630"/>
        <item h="1" x="1631"/>
        <item h="1" x="1632"/>
        <item h="1" x="1633"/>
        <item h="1" x="1634"/>
        <item h="1" x="1635"/>
        <item h="1" x="1636"/>
        <item h="1" x="1637"/>
        <item h="1" x="1638"/>
        <item h="1" x="1639"/>
        <item h="1" x="1640"/>
        <item h="1" x="1641"/>
        <item h="1" x="1642"/>
        <item h="1" x="1643"/>
        <item h="1" x="1644"/>
        <item h="1" x="1645"/>
        <item h="1" x="1646"/>
        <item h="1" x="1647"/>
        <item h="1" x="1648"/>
        <item h="1" x="1649"/>
        <item h="1" x="1650"/>
        <item h="1" x="1651"/>
        <item h="1" x="1652"/>
        <item h="1" x="1653"/>
        <item h="1" x="1654"/>
        <item h="1" x="1655"/>
        <item h="1" x="1656"/>
        <item h="1" x="1657"/>
        <item h="1" x="1658"/>
        <item h="1" x="1659"/>
        <item h="1" x="1660"/>
        <item h="1" x="1661"/>
        <item h="1" x="1662"/>
        <item h="1" x="1663"/>
        <item h="1" x="1664"/>
        <item h="1" x="1665"/>
        <item h="1" x="1666"/>
        <item h="1" x="1667"/>
        <item h="1" x="1668"/>
        <item h="1" x="1669"/>
        <item h="1" x="1670"/>
        <item h="1" x="1671"/>
        <item h="1" x="1672"/>
        <item h="1" x="1673"/>
        <item h="1" x="1674"/>
        <item h="1" x="1675"/>
        <item h="1" x="1676"/>
        <item h="1" x="1677"/>
        <item h="1" x="1678"/>
        <item h="1" x="1679"/>
        <item h="1" x="1680"/>
        <item h="1" x="1681"/>
        <item h="1" x="1682"/>
        <item h="1" x="1683"/>
        <item h="1" x="1684"/>
        <item h="1" x="1685"/>
        <item h="1" x="1686"/>
        <item h="1" x="1687"/>
        <item h="1" x="1688"/>
        <item h="1" x="1689"/>
        <item h="1" x="1690"/>
        <item h="1" x="1691"/>
        <item h="1" x="1692"/>
        <item h="1" x="1693"/>
        <item h="1" x="1694"/>
        <item h="1" x="1695"/>
        <item h="1" x="1696"/>
        <item h="1" x="1697"/>
        <item h="1" x="1698"/>
        <item h="1" x="1699"/>
        <item h="1" x="1700"/>
        <item h="1" x="1701"/>
        <item h="1" x="1702"/>
        <item h="1" x="1703"/>
        <item h="1" x="1704"/>
        <item h="1" x="1705"/>
        <item h="1" x="1706"/>
        <item h="1" x="1707"/>
        <item h="1" x="1708"/>
        <item h="1" x="1709"/>
        <item h="1" x="1710"/>
        <item h="1" x="1711"/>
        <item h="1" x="1712"/>
        <item h="1" x="1713"/>
        <item h="1" x="1714"/>
        <item h="1" x="1715"/>
        <item h="1" x="1716"/>
        <item h="1" x="1717"/>
        <item h="1" x="1718"/>
        <item h="1" x="1719"/>
        <item h="1" x="1720"/>
        <item h="1" x="1721"/>
        <item h="1" x="1722"/>
        <item h="1" x="1723"/>
        <item h="1" x="1724"/>
        <item h="1" x="1725"/>
        <item h="1" x="1726"/>
        <item h="1" x="1727"/>
        <item h="1" x="1728"/>
        <item h="1" x="1729"/>
        <item h="1" x="1730"/>
        <item h="1" x="1731"/>
        <item h="1" x="1732"/>
        <item h="1" x="1733"/>
        <item h="1" x="1734"/>
        <item h="1" x="1735"/>
        <item h="1" x="1736"/>
        <item h="1" x="1737"/>
        <item h="1" x="1738"/>
        <item h="1" x="1739"/>
        <item h="1" x="1740"/>
        <item h="1" x="1741"/>
        <item h="1" x="1742"/>
        <item h="1" x="1743"/>
        <item h="1" x="1744"/>
        <item h="1" x="1745"/>
        <item h="1" x="1746"/>
        <item h="1" x="1747"/>
        <item h="1" x="1748"/>
        <item h="1" x="1749"/>
        <item h="1" x="1750"/>
        <item h="1" x="1751"/>
        <item h="1" x="1752"/>
        <item h="1" x="1753"/>
        <item h="1" x="1754"/>
        <item h="1" x="1755"/>
        <item h="1" x="1756"/>
        <item h="1" x="1757"/>
        <item h="1" x="1758"/>
        <item h="1" x="1759"/>
        <item h="1" x="1760"/>
        <item h="1" x="1761"/>
        <item h="1" x="1762"/>
        <item h="1" x="1763"/>
        <item h="1" x="1764"/>
        <item h="1" x="1765"/>
        <item h="1" x="1766"/>
        <item h="1" x="1767"/>
        <item h="1" x="1768"/>
        <item h="1" x="1769"/>
        <item h="1" x="1770"/>
        <item h="1" x="1771"/>
        <item h="1" x="1772"/>
        <item h="1" x="1773"/>
        <item h="1" x="1774"/>
        <item h="1" x="1775"/>
        <item h="1" x="1776"/>
        <item h="1" x="1777"/>
        <item h="1" x="1778"/>
        <item h="1" x="1779"/>
        <item h="1" x="1780"/>
        <item h="1" x="1781"/>
        <item h="1" x="1782"/>
        <item h="1" x="1783"/>
        <item h="1" x="1784"/>
        <item h="1" x="1785"/>
        <item h="1" x="1786"/>
        <item h="1" x="1787"/>
        <item h="1" x="1788"/>
        <item h="1" x="1789"/>
        <item h="1" x="1790"/>
        <item h="1" x="1791"/>
        <item h="1" x="1792"/>
        <item h="1" x="1793"/>
        <item h="1" x="1794"/>
        <item h="1" x="1795"/>
        <item h="1" x="1796"/>
        <item h="1" x="1797"/>
        <item h="1" x="1798"/>
        <item h="1" x="1799"/>
        <item h="1" x="1800"/>
        <item h="1" x="1801"/>
        <item h="1" x="1802"/>
        <item h="1" x="1803"/>
        <item h="1" x="1804"/>
        <item h="1" x="1805"/>
        <item h="1" x="1806"/>
        <item h="1" x="1807"/>
        <item h="1" x="1808"/>
        <item h="1" x="1809"/>
        <item h="1" x="1810"/>
        <item h="1" x="1811"/>
        <item h="1" x="1812"/>
        <item h="1" x="1813"/>
        <item h="1" x="1814"/>
        <item h="1" x="1815"/>
        <item h="1" x="1816"/>
        <item h="1" x="1817"/>
        <item h="1" x="1818"/>
        <item h="1" x="1819"/>
        <item h="1" x="1820"/>
        <item h="1" x="1821"/>
        <item h="1" x="1822"/>
        <item h="1" x="1823"/>
        <item h="1" x="1824"/>
        <item h="1" x="1825"/>
        <item h="1" x="1826"/>
        <item h="1" x="1827"/>
        <item h="1" x="1828"/>
        <item h="1" x="1829"/>
        <item h="1" x="1830"/>
        <item h="1" x="1831"/>
        <item h="1" x="1832"/>
        <item h="1" x="1833"/>
        <item h="1" x="1834"/>
        <item h="1" x="1835"/>
        <item h="1" x="1836"/>
        <item h="1" x="1837"/>
        <item h="1" x="1838"/>
        <item h="1" x="1839"/>
        <item h="1" x="1840"/>
        <item h="1" x="1841"/>
        <item h="1" x="1842"/>
        <item h="1" x="1843"/>
        <item h="1" x="1844"/>
        <item h="1" x="1845"/>
        <item h="1" x="1846"/>
        <item h="1" x="1847"/>
        <item h="1" x="1848"/>
        <item h="1" x="1849"/>
        <item h="1" x="1850"/>
        <item h="1" x="1851"/>
        <item h="1" x="1852"/>
        <item h="1" x="1853"/>
        <item h="1" x="1854"/>
        <item h="1" x="1855"/>
        <item h="1" x="1856"/>
        <item h="1" x="1857"/>
        <item h="1" x="1858"/>
        <item h="1" x="1859"/>
        <item h="1" x="1860"/>
        <item h="1" x="1861"/>
        <item h="1" x="1862"/>
        <item h="1" x="1863"/>
        <item h="1" x="1864"/>
        <item h="1" x="1865"/>
        <item h="1" x="1866"/>
        <item h="1" x="1867"/>
        <item h="1" x="1868"/>
        <item h="1" x="1869"/>
        <item h="1" x="1870"/>
        <item h="1" x="1871"/>
        <item h="1" x="1872"/>
        <item h="1" x="1873"/>
        <item h="1" x="1874"/>
        <item h="1" x="1875"/>
        <item h="1" x="1876"/>
        <item h="1" x="1877"/>
        <item h="1" x="1878"/>
        <item h="1" x="1879"/>
        <item h="1" x="1880"/>
        <item h="1" x="1881"/>
        <item h="1" x="1882"/>
        <item h="1" x="1883"/>
        <item h="1" x="1884"/>
        <item h="1" x="1885"/>
        <item h="1" x="1886"/>
        <item h="1" x="1887"/>
        <item h="1" x="1888"/>
        <item h="1" x="1889"/>
        <item h="1" x="1890"/>
        <item h="1" x="1891"/>
        <item h="1" x="1892"/>
        <item h="1" x="1893"/>
        <item h="1" x="1894"/>
        <item h="1" x="1895"/>
        <item h="1" x="1896"/>
        <item h="1" x="1897"/>
        <item h="1" x="1898"/>
        <item h="1" x="1899"/>
        <item h="1" x="1900"/>
        <item h="1" x="1901"/>
        <item h="1" x="1902"/>
        <item h="1" x="1903"/>
        <item h="1" x="1904"/>
        <item h="1" x="1905"/>
        <item h="1" x="1906"/>
        <item h="1" x="1907"/>
        <item h="1" x="1908"/>
        <item h="1" x="1909"/>
        <item h="1" x="1910"/>
        <item h="1" x="1911"/>
        <item h="1" x="1912"/>
        <item h="1" x="1913"/>
        <item h="1" x="1914"/>
        <item h="1" x="1915"/>
        <item h="1" x="1916"/>
        <item h="1" x="1917"/>
        <item h="1" x="1918"/>
        <item h="1" x="1919"/>
        <item h="1" x="1920"/>
        <item h="1" x="1921"/>
        <item h="1" x="1922"/>
        <item h="1" x="1923"/>
        <item h="1" x="1924"/>
        <item h="1" x="1925"/>
        <item h="1" x="1926"/>
        <item h="1" x="1927"/>
        <item h="1" x="1928"/>
        <item h="1" x="1929"/>
        <item h="1" x="1930"/>
        <item h="1" x="1931"/>
        <item h="1" x="1932"/>
        <item h="1" x="1933"/>
        <item h="1" x="1934"/>
        <item h="1" x="1935"/>
        <item h="1" x="1936"/>
        <item h="1" x="1937"/>
        <item h="1" x="1938"/>
        <item h="1" x="1939"/>
        <item h="1" x="1940"/>
        <item h="1" x="1941"/>
        <item h="1" x="1942"/>
        <item h="1" x="1943"/>
        <item h="1" x="1944"/>
        <item h="1" x="1945"/>
        <item h="1" x="1946"/>
        <item h="1" x="1947"/>
        <item h="1" x="1948"/>
        <item h="1" x="1949"/>
        <item h="1" x="1950"/>
        <item h="1" x="1951"/>
        <item h="1" x="1952"/>
        <item h="1" x="1953"/>
        <item h="1" x="1954"/>
        <item h="1" x="1955"/>
        <item h="1" x="1956"/>
        <item h="1" x="1957"/>
        <item h="1" x="1958"/>
        <item h="1" x="1959"/>
        <item h="1" x="1960"/>
        <item h="1" x="1961"/>
        <item h="1" x="1962"/>
        <item h="1" x="1963"/>
        <item h="1" x="1964"/>
        <item h="1" x="1965"/>
        <item h="1" x="1966"/>
        <item h="1" x="1967"/>
        <item h="1" x="1968"/>
        <item h="1" x="1969"/>
        <item h="1" x="1970"/>
        <item h="1" x="1971"/>
        <item h="1" x="1972"/>
        <item h="1" x="1973"/>
        <item h="1" x="1974"/>
        <item h="1" x="1975"/>
        <item h="1" x="1976"/>
        <item h="1" x="1977"/>
        <item h="1" x="1978"/>
        <item h="1" x="1979"/>
        <item h="1" x="1980"/>
        <item h="1" x="1981"/>
        <item h="1" x="1982"/>
        <item h="1" x="1983"/>
        <item h="1" x="1984"/>
        <item h="1" x="1985"/>
        <item h="1" x="1986"/>
        <item h="1" x="1987"/>
        <item h="1" x="1988"/>
        <item h="1" x="1989"/>
        <item h="1" x="1990"/>
        <item h="1" x="1991"/>
        <item h="1" x="1992"/>
        <item h="1" x="1993"/>
        <item h="1" x="1994"/>
        <item h="1" x="1995"/>
        <item h="1" x="1996"/>
        <item h="1" x="1997"/>
        <item h="1" x="1998"/>
        <item h="1" x="1999"/>
        <item h="1" x="2000"/>
        <item h="1" x="2001"/>
        <item h="1" x="2002"/>
        <item h="1" x="2003"/>
        <item h="1" x="2004"/>
        <item h="1" x="2005"/>
        <item h="1" x="2006"/>
        <item h="1" x="2007"/>
        <item h="1" x="2008"/>
        <item h="1" x="2009"/>
        <item h="1" x="2010"/>
        <item h="1" x="2011"/>
        <item h="1" x="2012"/>
        <item h="1" x="2013"/>
        <item h="1" x="2014"/>
        <item h="1" x="2015"/>
        <item h="1" x="2016"/>
        <item h="1" x="2017"/>
        <item h="1" x="2018"/>
        <item h="1" x="2019"/>
        <item h="1" x="2020"/>
        <item h="1" x="2021"/>
        <item h="1" x="2022"/>
        <item h="1" x="2023"/>
        <item h="1" x="2024"/>
        <item h="1" x="2025"/>
        <item h="1" x="2026"/>
        <item h="1" x="2027"/>
        <item h="1" x="2028"/>
        <item h="1" x="2029"/>
        <item h="1" x="2030"/>
        <item h="1" x="2031"/>
        <item h="1" x="2032"/>
        <item h="1" x="2033"/>
        <item h="1" x="2034"/>
        <item h="1" x="2035"/>
        <item h="1" x="2036"/>
        <item h="1" x="2037"/>
        <item h="1" x="2038"/>
        <item h="1" x="2039"/>
        <item h="1" x="2040"/>
        <item h="1" x="2041"/>
        <item h="1" x="2042"/>
        <item h="1" x="2043"/>
        <item h="1" x="2044"/>
        <item h="1" x="2045"/>
        <item h="1" x="2046"/>
        <item h="1" x="2047"/>
        <item h="1" x="2048"/>
        <item h="1" x="2049"/>
        <item h="1" x="2050"/>
        <item h="1" x="2051"/>
        <item h="1" x="2052"/>
        <item h="1" x="2053"/>
        <item h="1" x="2054"/>
        <item h="1" x="2055"/>
        <item h="1" x="2056"/>
        <item h="1" x="2057"/>
        <item h="1" x="2058"/>
        <item h="1" x="2059"/>
        <item h="1" x="2060"/>
        <item h="1" x="2061"/>
        <item h="1" x="2062"/>
        <item h="1" x="2063"/>
        <item h="1" x="2064"/>
        <item h="1" x="2065"/>
        <item h="1" x="2066"/>
        <item h="1" x="2067"/>
        <item h="1" x="2068"/>
        <item h="1" x="2069"/>
        <item h="1" x="2070"/>
        <item h="1" x="2071"/>
        <item h="1" x="2072"/>
        <item h="1" x="2073"/>
        <item h="1" x="2074"/>
        <item h="1" x="2075"/>
        <item h="1" x="2076"/>
        <item h="1" x="2077"/>
        <item h="1" x="2078"/>
        <item h="1" x="2079"/>
        <item h="1" x="2080"/>
        <item h="1" x="2081"/>
        <item h="1" x="2082"/>
        <item h="1" x="2083"/>
        <item h="1" x="2084"/>
        <item h="1" x="2085"/>
        <item h="1" x="2086"/>
        <item h="1" x="2087"/>
        <item h="1" x="2088"/>
        <item h="1" x="2089"/>
        <item h="1" x="2090"/>
        <item h="1" x="2091"/>
        <item h="1" x="2092"/>
        <item h="1" x="2093"/>
        <item h="1" x="2094"/>
        <item h="1" x="2095"/>
        <item h="1" x="2096"/>
        <item h="1" x="2097"/>
        <item h="1" x="2098"/>
        <item h="1" x="2099"/>
        <item h="1" x="2100"/>
        <item h="1" x="2101"/>
        <item h="1" x="2102"/>
        <item h="1" x="2103"/>
        <item h="1" x="2104"/>
        <item h="1" x="2105"/>
        <item h="1" x="2106"/>
        <item h="1" x="2107"/>
        <item h="1" x="2108"/>
        <item h="1" x="2109"/>
        <item h="1" x="2110"/>
        <item h="1" x="2111"/>
        <item h="1" x="2112"/>
        <item h="1" x="2113"/>
        <item h="1" x="2114"/>
        <item h="1" x="2115"/>
        <item h="1" x="2116"/>
        <item h="1" x="2117"/>
        <item h="1" x="2118"/>
        <item h="1" x="2119"/>
        <item h="1" x="2120"/>
        <item h="1" x="2121"/>
        <item h="1" x="2122"/>
        <item h="1" x="2123"/>
        <item h="1" x="2124"/>
        <item h="1" x="2125"/>
        <item h="1" x="2126"/>
        <item h="1" x="2127"/>
        <item h="1" x="2128"/>
        <item h="1" x="2129"/>
        <item h="1" x="2130"/>
        <item h="1" x="2131"/>
        <item h="1" x="2132"/>
        <item h="1" x="2133"/>
        <item h="1" x="2134"/>
        <item h="1" x="2135"/>
        <item h="1" x="2136"/>
        <item h="1" x="2137"/>
        <item h="1" x="2138"/>
        <item h="1" x="2139"/>
        <item h="1" x="2140"/>
        <item h="1" x="2141"/>
        <item h="1" x="2142"/>
        <item h="1" x="2143"/>
        <item h="1" x="2144"/>
        <item h="1" x="2145"/>
        <item h="1" x="2146"/>
        <item h="1" x="2147"/>
        <item h="1" x="2148"/>
        <item h="1" x="2149"/>
        <item h="1" x="2150"/>
        <item h="1" x="2151"/>
        <item h="1" x="2152"/>
        <item h="1" x="2153"/>
        <item h="1" x="2154"/>
        <item h="1" x="2155"/>
        <item h="1" x="2156"/>
        <item h="1" x="2157"/>
        <item h="1" x="2158"/>
        <item h="1" x="2159"/>
        <item h="1" x="2160"/>
        <item h="1" x="2161"/>
        <item h="1" x="2162"/>
        <item h="1" x="2163"/>
        <item h="1" x="2164"/>
        <item h="1" x="2165"/>
        <item h="1" x="2166"/>
        <item h="1" x="2167"/>
        <item h="1" x="2168"/>
        <item h="1" x="2169"/>
        <item h="1" x="2170"/>
        <item h="1" x="2171"/>
        <item h="1" x="2172"/>
        <item h="1" x="2173"/>
        <item h="1" x="2174"/>
        <item h="1" x="2175"/>
        <item h="1" x="2176"/>
        <item h="1" x="2177"/>
        <item h="1" x="2178"/>
        <item h="1" x="2179"/>
        <item h="1" x="2180"/>
        <item h="1" x="2181"/>
        <item h="1" x="2182"/>
        <item h="1" x="2183"/>
        <item h="1" x="2184"/>
        <item h="1" x="2185"/>
        <item h="1" x="2186"/>
        <item h="1" x="2187"/>
        <item h="1" x="2188"/>
        <item h="1" x="2189"/>
        <item h="1" x="2190"/>
        <item h="1" x="2191"/>
        <item h="1" x="2192"/>
        <item h="1" x="2193"/>
        <item h="1" x="2194"/>
        <item h="1" x="2195"/>
        <item h="1" x="2196"/>
        <item h="1" x="2197"/>
        <item h="1" x="2198"/>
        <item h="1" x="2199"/>
        <item h="1" x="2200"/>
        <item h="1" x="2201"/>
        <item h="1" x="2202"/>
        <item h="1" x="2203"/>
        <item h="1" x="2204"/>
        <item h="1" x="2205"/>
        <item h="1" x="2206"/>
        <item h="1" x="2207"/>
        <item h="1" x="2208"/>
        <item h="1" x="2209"/>
        <item h="1" x="2210"/>
        <item h="1" x="2211"/>
        <item h="1" x="2212"/>
        <item h="1" x="2213"/>
        <item h="1" x="2214"/>
        <item h="1" x="2215"/>
        <item h="1" x="2216"/>
        <item h="1" x="2217"/>
        <item h="1" x="2218"/>
        <item h="1" x="2219"/>
        <item h="1" x="2220"/>
        <item h="1" x="2221"/>
        <item h="1" x="2222"/>
        <item h="1" x="2223"/>
        <item h="1" x="2224"/>
        <item h="1" x="2225"/>
        <item h="1" x="2226"/>
        <item h="1" x="2227"/>
        <item h="1" x="2228"/>
        <item h="1" x="2229"/>
        <item h="1" x="2230"/>
        <item h="1" x="2231"/>
        <item h="1" x="2232"/>
        <item h="1" x="2233"/>
        <item h="1" x="2234"/>
        <item h="1" x="2235"/>
        <item h="1" x="2236"/>
        <item h="1" x="2237"/>
        <item h="1" x="2238"/>
        <item h="1" x="2239"/>
        <item h="1" x="2240"/>
        <item h="1" x="2241"/>
        <item h="1" x="2242"/>
        <item h="1" x="2243"/>
        <item h="1" x="2244"/>
        <item h="1" x="2245"/>
        <item h="1" x="2246"/>
        <item h="1" x="2247"/>
        <item x="2248"/>
        <item t="default"/>
      </items>
    </pivotField>
    <pivotField name="ENVIADO POR&#10;4" compact="0" outline="0" multipleItemSelectionAllowed="1" showAll="0">
      <items>
        <item x="0"/>
        <item x="1"/>
        <item x="2"/>
        <item x="3"/>
        <item x="4"/>
        <item x="5"/>
        <item x="6"/>
        <item x="7"/>
        <item x="8"/>
        <item x="9"/>
        <item t="default"/>
      </items>
    </pivotField>
    <pivotField name="DÍAS &#10; HABILES &#10; PARA &#10; TRAMITAR&#10;5" compact="0" outline="0" multipleItemSelectionAllowed="1" showAll="0">
      <items>
        <item x="0"/>
        <item x="1"/>
        <item x="2"/>
        <item x="3"/>
        <item x="4"/>
        <item x="5"/>
        <item x="6"/>
        <item x="7"/>
        <item x="8"/>
        <item x="9"/>
        <item x="10"/>
        <item x="11"/>
        <item x="12"/>
        <item x="13"/>
        <item x="14"/>
        <item x="15"/>
        <item x="16"/>
        <item t="default"/>
      </items>
    </pivotField>
    <pivotField name="RESPONSABLE&#10;6" compact="0" outline="0" multipleItemSelectionAllowed="1" showAll="0">
      <items>
        <item x="0"/>
        <item x="1"/>
        <item x="2"/>
        <item x="3"/>
        <item x="4"/>
        <item x="5"/>
        <item x="6"/>
        <item x="7"/>
        <item x="8"/>
        <item x="9"/>
        <item x="10"/>
        <item x="11"/>
        <item x="12"/>
        <item x="13"/>
        <item x="14"/>
        <item x="15"/>
        <item x="16"/>
        <item x="17"/>
        <item x="18"/>
        <item x="19"/>
        <item t="default"/>
      </items>
    </pivotField>
    <pivotField name="N° RADICADO DE REPUESTA O SALIDA&#10;7"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t="default"/>
      </items>
    </pivotField>
    <pivotField name="INF" compact="0" outline="0" multipleItemSelectionAllowed="1" showAll="0">
      <items>
        <item x="0"/>
        <item x="1"/>
        <item x="2"/>
        <item t="default"/>
      </items>
    </pivotField>
    <pivotField name="FECHA DE LA COMUNICACIÓN&#10;&#10;9"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t="default"/>
      </items>
    </pivotField>
    <pivotField name="OBSERVACIONES POR PROFESIONAL&#10;10"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t="default"/>
      </items>
    </pivotField>
    <pivotField name="ENVIADO &#10;PARA &#10;FIRMA &#10;ALCALDESA&#10;1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t="default"/>
      </items>
    </pivotField>
    <pivotField name="FECHA &#10;FIRMA &#10;DEL &#10;DESPACHO&#10;12"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t="default"/>
      </items>
    </pivotField>
    <pivotField name="PLANILLA&#10;13"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FECHA &#10;ENVIADO &#10;A CDI&#10;&#10;14"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COMUNICACIÒN CERRADA&#10;&#10;15" compact="0" outline="0" multipleItemSelectionAllowed="1" showAll="0">
      <items>
        <item x="0"/>
        <item x="1"/>
        <item x="2"/>
        <item t="default"/>
      </items>
    </pivotField>
  </pivotFields>
  <pageFields>
    <pageField fld="2"/>
  </pageFields>
  <dataFields>
    <dataField name="COUNTA of ASUNTO&#10;3" fld="2" subtotal="count" baseField="0"/>
  </dataFields>
</pivotTableDefinition>
</file>

<file path=xl/tables/table1.xml><?xml version="1.0" encoding="utf-8"?>
<table xmlns="http://schemas.openxmlformats.org/spreadsheetml/2006/main" ref="A1:V2426" displayName="ORFEO" name="ORFEO" id="1">
  <autoFilter ref="$A$1:$V$2426">
    <filterColumn colId="6">
      <filters>
        <filter val="EDUARDO ARREDONDO"/>
      </filters>
    </filterColumn>
  </autoFilter>
  <tableColumns count="22">
    <tableColumn name="ID" id="1"/>
    <tableColumn name="RADICADO_x000a_1" id="2"/>
    <tableColumn name="FECHA _x000a_ DE _x000a_ RADICADO_x000a_2" id="3"/>
    <tableColumn name="ASUNTO_x000a_3" id="4"/>
    <tableColumn name="ENVIADO POR_x000a_4" id="5"/>
    <tableColumn name="DÍAS _x000a_ HABILES _x000a_ PARA _x000a_ TRAMITAR_x000a_5" id="6"/>
    <tableColumn name="RESPONSABLE_x000a_6" id="7"/>
    <tableColumn name="N° RADICADO DE REPUESTA O SALIDA_x000a_7" id="8"/>
    <tableColumn name="INF" id="9"/>
    <tableColumn name="FECHA DE LA COMUNICACIÓN_x000a__x000a_9" id="10"/>
    <tableColumn name="OBSERVACIONES POR PROFESIONAL_x000a_10" id="11"/>
    <tableColumn name="ENVIADO _x000a_PARA _x000a_FIRMA _x000a_ALCALDESA_x000a_11" id="12"/>
    <tableColumn name="FECHA _x000a_FIRMA _x000a_DEL _x000a_DESPACHO_x000a_12" id="13"/>
    <tableColumn name="PLANILLA_x000a_13" id="14"/>
    <tableColumn name="FECHA _x000a_ENVIADO _x000a_A CDI_x000a__x000a_14" id="15"/>
    <tableColumn name="COMUNICACIÒN CERRADA_x000a__x000a_15" id="16"/>
    <tableColumn name="NOMBRE_x000a_16" id="17"/>
    <tableColumn name="17" id="18"/>
    <tableColumn name="Column 19" id="19"/>
    <tableColumn name="Column 20" id="20"/>
    <tableColumn name="Column 21" id="21"/>
    <tableColumn name="Column 22" id="22"/>
  </tableColumns>
  <tableStyleInfo name="ORFEO2025-style" showColumnStripes="0" showFirstColumn="1" showLastColumn="1" showRowStripes="1"/>
</table>
</file>

<file path=xl/tables/table2.xml><?xml version="1.0" encoding="utf-8"?>
<table xmlns="http://schemas.openxmlformats.org/spreadsheetml/2006/main" ref="A1:V2326" displayName="ORFEO_2" name="ORFEO_2" id="2">
  <tableColumns count="22">
    <tableColumn name="ID" id="1"/>
    <tableColumn name="RADICADO_x000a_1" id="2"/>
    <tableColumn name="FECHA _x000a_ DE _x000a_ RADICADO_x000a_2" id="3"/>
    <tableColumn name="ASUNTO_x000a_3" id="4"/>
    <tableColumn name="ENVIADO POR_x000a_4" id="5"/>
    <tableColumn name="DÍAS _x000a_ HABILES _x000a_ PARA _x000a_ TRAMITAR_x000a_5" id="6"/>
    <tableColumn name="RESPONSABLE_x000a_6" id="7"/>
    <tableColumn name="N° RADICADO DE REPUESTA O SALIDA_x000a_7" id="8"/>
    <tableColumn name="INF" id="9"/>
    <tableColumn name="FECHA DE LA COMUNICACIÓN_x000a__x000a_9" id="10"/>
    <tableColumn name="OBSERVACIONES POR PROFESIONAL_x000a_10" id="11"/>
    <tableColumn name="ENVIADO _x000a_PARA _x000a_FIRMA _x000a_ALCALDESA_x000a_11" id="12"/>
    <tableColumn name="FECHA _x000a_FIRMA _x000a_DEL _x000a_DESPACHO_x000a_12" id="13"/>
    <tableColumn name="PLANILLA_x000a_13" id="14"/>
    <tableColumn name="FECHA _x000a_ENVIADO _x000a_A CDI_x000a__x000a_14" id="15"/>
    <tableColumn name="COMUNICACIÒN CERRADA_x000a__x000a_15" id="16"/>
    <tableColumn name="NOMBRE_x000a_16" id="17"/>
    <tableColumn name="17" id="18"/>
    <tableColumn name="Column 19" id="19"/>
    <tableColumn name="Column 20" id="20"/>
    <tableColumn name="Column 21" id="21"/>
    <tableColumn name="Column 22" id="22"/>
  </tableColumns>
  <tableStyleInfo name="ORFEO2026-style" showColumnStripes="0" showFirstColumn="1" showLastColumn="1" showRowStripes="1"/>
</table>
</file>

<file path=xl/tables/table3.xml><?xml version="1.0" encoding="utf-8"?>
<table xmlns="http://schemas.openxmlformats.org/spreadsheetml/2006/main" ref="A1:G101" displayName="COMUNICACIONES" name="COMUNICACIONES" id="3">
  <tableColumns count="7">
    <tableColumn name="ID" id="1"/>
    <tableColumn name="RADICADO" id="2"/>
    <tableColumn name="FECHA _x000a_ DE _x000a_ RADICADO" id="3"/>
    <tableColumn name="ASUNTO" id="4"/>
    <tableColumn name="RESPONSABLE" id="5"/>
    <tableColumn name="ENTIDAD" id="6"/>
    <tableColumn name="OBSERVACIONES" id="7"/>
  </tableColumns>
  <tableStyleInfo name="SOLICITUDES FDLF-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1" dT="2025-05-08T21:37:44.00" personId="{d1b6f84d-af99-43be-bc29-88d2945f639a}" id="{cd0ab7f1-8fa5-4b09-ac02-60f9151f5143}" done="0">
    <x18tc:text xml:space="preserve">@santiago.vargas@gobiernobogota.gov.co @juanc.riveros@gobiernobogota.gov.co
Asignada a santiago.vargas@gobiernobogota.gov.co</x18tc:text>
    <x18tc:mentions>
      <x18tc:mention mentionpersonId="{b59acdb1-b698-41d9-9d25-3f15a9bfe199}" mentionId="{caf1a1d4-3705-4940-a1ed-e40318f03591}" startIndex="0" length="38"/>
      <x18tc:mention mentionpersonId="{a09e571d-3379-4c60-a3d7-deccf23adb13}" mentionId="{8bcd9c7f-3239-44b6-bfda-04bce2e90b15}" startIndex="39" length="36"/>
    </x18tc:mentions>
  </x18tc:threadedComment>
  <x18tc:threadedComment ref="A1" dT="2025-05-19T16:08:01.00" personId="{d1b6f84d-af99-43be-bc29-88d2945f639a}" id="{fedfa044-d330-4140-8922-42fb367b206d}" done="1">
    <x18tc:text xml:space="preserve">@ingdiegopr8@gmail.com @aycacjlo@gmail.com
Asignada a ingdiegopr8@gmail.com</x18tc:text>
    <x18tc:mentions>
      <x18tc:mention mentionpersonId="{54745985-21c1-43fd-bee3-aa8584b16ef6}" mentionId="{0d04a320-6414-49e3-9ead-647f6e754bb3}" startIndex="0" length="22"/>
      <x18tc:mention mentionpersonId="{2dec8d15-8073-4c2d-970d-506c5b3438d9}" mentionId="{7f0a4122-e874-4a0e-9b1b-9e3b63ff61dd}" startIndex="23" length="19"/>
    </x18tc:mentions>
  </x18tc:threadedComment>
  <x18tc:threadedComment ref="A1" dT="2025-05-16T01:25:51.00" personId="{b75c38af-411f-4bc5-b829-33ae55f85b6c}" id="{3f389a17-dd71-4708-833e-e2ea0bbf628e}" done="0">
    <x18tc:text xml:space="preserve">@fernandachavesmanrique@gmail.com 
@santiago.vargas@gobiernobogota.gov.co 
Por favor revisa la comunicación
Asignada a fernandachavesmanrique@gmail.com</x18tc:text>
    <x18tc:mentions>
      <x18tc:mention mentionpersonId="{ea086e83-4ada-47fe-bc76-aa868e2a4561}" mentionId="{43777db1-5a00-4fa1-96e4-95c8c3f9f2b2}" startIndex="0" length="33"/>
      <x18tc:mention mentionpersonId="{b59acdb1-b698-41d9-9d25-3f15a9bfe199}" mentionId="{e0242739-24ab-4161-b738-d3ef7934ae47}" startIndex="35" length="38"/>
    </x18tc:mentions>
  </x18tc:threadedComment>
  <x18tc:threadedComment ref="A1" dT="2025-04-07T14:28:57.00" personId="{416c4809-cfd0-4cfd-8adb-081df8b35711}" id="{b112d5b7-c784-4977-b683-5f7cbd2b93f0}" done="1">
    <x18tc:text xml:space="preserve">la respuesta fue enviada a Fernanda para revisión</x18tc:text>
  </x18tc:threadedComment>
  <x18tc:threadedComment ref="A1" dT="2025-05-07T01:44:01.00" personId="{b75c38af-411f-4bc5-b829-33ae55f85b6c}" id="{3b77696b-8800-491a-a7d2-6837aabb85b0}" done="0">
    <x18tc:text xml:space="preserve">@fernandachavesmanrique@gmail.com @santiago.vargas@gobiernobogota.gov.co @oscarjuliancb@gmail.com @hmahechap@gmail.com @ljohana.lopez29@gmail.com @personalinfra2025@gmail.com @ing.cristian.pedroza@gmail.com @aycacjlo@gmail.com @mallavialfontibon2020@gmail.com @john.corredor.fonseca@gmail.com @arq.jsebastianramirez@gmail.com @feliz7891@gmail.com
Asignada a fernandachavesmanrique@gmail.com</x18tc:text>
    <x18tc:mentions>
      <x18tc:mention mentionpersonId="{ea086e83-4ada-47fe-bc76-aa868e2a4561}" mentionId="{91afa2ff-3521-4924-bcb7-a4f744efb371}" startIndex="0" length="33"/>
      <x18tc:mention mentionpersonId="{b59acdb1-b698-41d9-9d25-3f15a9bfe199}" mentionId="{42ee9a6d-e0e6-43c6-93e8-c571c7bc3e00}" startIndex="34" length="38"/>
      <x18tc:mention mentionpersonId="{033930fb-9f7f-4bf1-b0d3-0e5b6b31d9af}" mentionId="{870a50ab-a614-4740-9cb0-fdea47f2379a}" startIndex="73" length="24"/>
      <x18tc:mention mentionpersonId="{0ae5145d-8adf-4cc7-8142-987c9d2f1ef9}" mentionId="{c1f5dc90-5dd7-467c-b347-eab33853b356}" startIndex="98" length="20"/>
      <x18tc:mention mentionpersonId="{dda4ffc2-17d4-43e7-b528-3c33633076c3}" mentionId="{4005b6e2-ede2-42fe-8634-5e024a675a7b}" startIndex="119" length="26"/>
      <x18tc:mention mentionpersonId="{97aa29de-328f-4488-a9fd-a392f30cdb17}" mentionId="{442b04d4-f36a-4efa-ab5c-8efdd0dcd564}" startIndex="146" length="28"/>
      <x18tc:mention mentionpersonId="{bdd21c47-271f-40b8-8e9d-d74ffe6657db}" mentionId="{73577361-1992-4de7-a940-ff67200d24b2}" startIndex="175" length="31"/>
      <x18tc:mention mentionpersonId="{2dec8d15-8073-4c2d-970d-506c5b3438d9}" mentionId="{0fd2d16a-ab72-4b51-943e-54e799c17a79}" startIndex="207" length="19"/>
      <x18tc:mention mentionpersonId="{a3e96af0-62e2-4216-bddf-3a0fbc5b6488}" mentionId="{58df12f9-bf12-47e8-bd06-3c9b458651ed}" startIndex="227" length="32"/>
      <x18tc:mention mentionpersonId="{c25a7175-e1d9-404f-b686-dc179433bb62}" mentionId="{91e94108-8f3c-40e9-b1bd-8907f7a57c79}" startIndex="260" length="32"/>
      <x18tc:mention mentionpersonId="{fd775fa2-26c1-4464-ab7d-a4425197dd62}" mentionId="{7e3a3b30-5f49-4037-bbba-91dc94e41634}" startIndex="293" length="32"/>
      <x18tc:mention mentionpersonId="{66e1c17f-b758-45ea-8f43-bd6443065359}" mentionId="{0ee65f99-639f-4863-873d-039ac71391d6}" startIndex="326" length="20"/>
    </x18tc:mentions>
  </x18tc:threadedComment>
  <x18tc:threadedComment ref="A1" dT="2025-05-29T16:59:28.00" personId="{d1b6f84d-af99-43be-bc29-88d2945f639a}" id="{32457995-ccdd-4dbc-9429-12c4d2bb807b}" done="0">
    <x18tc:text xml:space="preserve">@fernandachavesmanrique@gmail.com @santiago.vargas@gobiernobogota.gov.co
Asignada a fernandachavesmanrique@gmail.com</x18tc:text>
    <x18tc:mentions>
      <x18tc:mention mentionpersonId="{ea086e83-4ada-47fe-bc76-aa868e2a4561}" mentionId="{db6aef05-5701-482e-b2c4-b385506cd93a}" startIndex="0" length="33"/>
      <x18tc:mention mentionpersonId="{b59acdb1-b698-41d9-9d25-3f15a9bfe199}" mentionId="{ec562003-afe4-4f60-9fb0-d764d8668d60}" startIndex="34" length="38"/>
    </x18tc:mentions>
  </x18tc:threadedComment>
  <x18tc:threadedComment ref="A1" dT="2025-06-03T15:25:23.00" personId="{d1b6f84d-af99-43be-bc29-88d2945f639a}" id="{1743668d-729b-4f52-8dda-2907d4d71d79}" done="0">
    <x18tc:text xml:space="preserve">@santiago.vargas@gobiernobogota.gov.co @fernandachavesmanrique@gmail.com
Asignada a santiago.vargas@gobiernobogota.gov.co</x18tc:text>
    <x18tc:mentions>
      <x18tc:mention mentionpersonId="{b59acdb1-b698-41d9-9d25-3f15a9bfe199}" mentionId="{1a06e5ba-a912-424e-af56-c897685d2f49}" startIndex="0" length="38"/>
      <x18tc:mention mentionpersonId="{ea086e83-4ada-47fe-bc76-aa868e2a4561}" mentionId="{b8e3e005-a30c-4e31-a4cb-e1d3a9bdc752}" startIndex="39" length="33"/>
    </x18tc:mentions>
  </x18tc:threadedComment>
  <x18tc:threadedComment ref="A1" dT="2025-05-29T18:42:31.00" personId="{d1b6f84d-af99-43be-bc29-88d2945f639a}" id="{c562f623-8520-4216-8065-62f1bb735a7b}" done="0">
    <x18tc:text xml:space="preserve">@santiago.vargas@gobiernobogota.gov.co @personalinfra2025@gmail.com
Asignada a santiago.vargas@gobiernobogota.gov.co</x18tc:text>
    <x18tc:mentions>
      <x18tc:mention mentionpersonId="{b59acdb1-b698-41d9-9d25-3f15a9bfe199}" mentionId="{d034c0fc-2095-4ebb-849f-93fb5d7b07ae}" startIndex="0" length="38"/>
      <x18tc:mention mentionpersonId="{97aa29de-328f-4488-a9fd-a392f30cdb17}" mentionId="{b44e5ce4-b006-4f6c-bff4-ca46327b3672}" startIndex="39" length="28"/>
    </x18tc:mentions>
  </x18tc:threadedComment>
  <x18tc:threadedComment ref="A1" dT="2025-05-07T11:54:48.00" personId="{b75c38af-411f-4bc5-b829-33ae55f85b6c}" id="{d56abaaf-ed98-4fd9-b966-97f661d4f902}" done="0">
    <x18tc:text xml:space="preserve">@feliz7891@gmail.com 
@arq.jsebastianramirez@gmail.com
Asignada a feliz7891@gmail.com</x18tc:text>
    <x18tc:mentions>
      <x18tc:mention mentionpersonId="{66e1c17f-b758-45ea-8f43-bd6443065359}" mentionId="{57810095-259e-4788-a5c0-28229b766105}" startIndex="0" length="20"/>
      <x18tc:mention mentionpersonId="{fd775fa2-26c1-4464-ab7d-a4425197dd62}" mentionId="{0fbd54dc-1090-42d9-80c2-1dc7b876da49}" startIndex="22" length="32"/>
    </x18tc:mentions>
  </x18tc:threadedComment>
</x18tc:ThreadedComments>
</file>

<file path=xl/threadedComments/threadedComment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H5" dT="2025-05-08T21:39:34.00" personId="{a2d5e357-6e44-47ae-bd76-6a35c87182bf}" id="{abc02218-1f34-44c0-902f-141cba0a4a03}" done="0">
    <x18tc:text xml:space="preserve">@santiago.vargas@gobiernobogota.gov.co Por favor indicar porque no requiere respuesta
Asignada a santiago.vargas@gobiernobogota.gov.co</x18tc:text>
    <x18tc:mentions>
      <x18tc:mention mentionpersonId="{b59acdb1-b698-41d9-9d25-3f15a9bfe199}" mentionId="{486883ac-76e0-4552-86ae-7d523e29a7f1}" startIndex="0" length="38"/>
    </x18tc:mentions>
  </x18tc:threadedComment>
  <x18tc:threadedComment ref="H25" dT="2025-05-02T19:06:51.00" personId="{a2d5e357-6e44-47ae-bd76-6a35c87182bf}" id="{0c0b57bd-ff89-4a0e-90af-c000b58d0ae6}" done="0">
    <x18tc:text xml:space="preserve">@ing.cristian.pedroza@gmail.com
Por favor indicar la fecha de reasignación de este oficio en la columna j
Asignada a ing.cristian.pedroza@gmail.com</x18tc:text>
    <x18tc:mentions>
      <x18tc:mention mentionpersonId="{bdd21c47-271f-40b8-8e9d-d74ffe6657db}" mentionId="{e653d199-2386-46c8-a81f-7fa0402df138}" startIndex="0" length="31"/>
    </x18tc:mentions>
  </x18tc:threadedComment>
  <x18tc:threadedComment ref="H394" dT="2025-05-23T19:03:19.00" personId="{b75c38af-411f-4bc5-b829-33ae55f85b6c}" id="{4fe53cc9-e2c3-467b-9272-7d79e288b615}" done="0">
    <x18tc:text xml:space="preserve">@diegop8@hotmail.com 
Enviar a Santiago vargas para cerrarlo
Asignada a diegop8@hotmail.com</x18tc:text>
    <x18tc:mentions>
      <x18tc:mention mentionpersonId="{bbb27c0d-0b39-4b25-8089-ec100abb1bf9}" mentionId="{80928ab6-3965-4c6f-a8fa-e54ed55233cf}" startIndex="0" length="20"/>
    </x18tc:mentions>
  </x18tc:threadedComment>
  <x18tc:threadedComment ref="H439" dT="2025-05-23T19:04:25.00" personId="{b75c38af-411f-4bc5-b829-33ae55f85b6c}" id="{42b1e076-0821-4dcc-807b-4db41fe78fa5}" done="0">
    <x18tc:text xml:space="preserve">@oscarjuliancb@gmail.com enviarlos con el soporte a santiago para cerrarlo
Asignada a oscarjuliancb@gmail.com</x18tc:text>
    <x18tc:mentions>
      <x18tc:mention mentionpersonId="{033930fb-9f7f-4bf1-b0d3-0e5b6b31d9af}" mentionId="{37a3ca4b-7637-4b71-a80a-8018ebeb34f8}" startIndex="0" length="24"/>
    </x18tc:mentions>
  </x18tc:threadedComment>
  <x18tc:threadedComment ref="H111" dT="2025-05-21T13:09:38.00" personId="{a2d5e357-6e44-47ae-bd76-6a35c87182bf}" id="{0cb191de-11c7-41e1-9771-a0b1eaeb36d5}" done="0">
    <x18tc:text xml:space="preserve">personalinfra2025@gmail.com Por favor revisar al descargar el oficio no tiene numero asignado de orfeo.</x18tc:text>
  </x18tc:threadedComment>
  <x18tc:threadedComment ref="H127" dT="2025-05-21T13:28:47.00" personId="{a2d5e357-6e44-47ae-bd76-6a35c87182bf}" id="{0491e6d0-347b-4dfc-ae34-7d5854df6f48}" done="0">
    <x18tc:text xml:space="preserve">ingdiegopr8@gmail.com la Por favor ingresar el numero de la respuesta.</x18tc:text>
  </x18tc:threadedComment>
  <x18tc:threadedComment ref="H91" dT="2025-05-21T12:55:03.00" personId="{a2d5e357-6e44-47ae-bd76-6a35c87182bf}" id="{1825c9b3-2742-44f1-a5a6-e89b688fac47}" done="0">
    <x18tc:text xml:space="preserve">personalinfra2025@gmail.com Por favor revisar al descargar no tiene numero asignado</x18tc:text>
  </x18tc:threadedComment>
  <x18tc:threadedComment ref="H125" dT="2025-05-15T21:46:46.00" personId="{a2d5e357-6e44-47ae-bd76-6a35c87182bf}" id="{c3e9bbae-25ee-49ca-81e3-a96811be2420}" done="0">
    <x18tc:text xml:space="preserve">personalinfra2025@gmail.com
Por favor anular el oficio no tiene numero de orfeo asignado</x18tc:text>
  </x18tc:threadedComment>
  <x18tc:threadedComment ref="D682" dT="2025-06-04T14:29:46.00" personId="{b75c38af-411f-4bc5-b829-33ae55f85b6c}" id="{00548cba-b572-462b-a3dd-7759fb3c52c8}" done="0">
    <x18tc:text xml:space="preserve">@oscarjuliancb@gmail.com 
Por favor revisar y proyectar respuesta hay plazo hasta el 10 de junio.
Esta en la bandeja del orfeo de OLGA PATRICIA CORTES AMAYA: Área de Gestión de Desarrollo Local Fontibón
Asignada a oscarjuliancb@gmail.com</x18tc:text>
    <x18tc:mentions>
      <x18tc:mention mentionpersonId="{033930fb-9f7f-4bf1-b0d3-0e5b6b31d9af}" mentionId="{0e784271-8a68-4273-af97-9e7f3785bacf}" startIndex="0" length="24"/>
    </x18tc:mentions>
  </x18tc:threadedComment>
  <x18tc:threadedComment ref="H440" dT="2025-05-23T19:04:32.00" personId="{b75c38af-411f-4bc5-b829-33ae55f85b6c}" id="{2af323cd-0003-46ab-8607-6cffaa7dd3e3}" done="0">
    <x18tc:text xml:space="preserve">@oscarjuliancb@gmail.com enviarlos con el soporte a santiago para cerrarlo
Asignada a oscarjuliancb@gmail.com</x18tc:text>
    <x18tc:mentions>
      <x18tc:mention mentionpersonId="{033930fb-9f7f-4bf1-b0d3-0e5b6b31d9af}" mentionId="{15ad0c9c-46e4-4aaa-9afd-20b7ab533578}" startIndex="0" length="24"/>
    </x18tc:mentions>
  </x18tc:threadedComment>
  <x18tc:threadedComment ref="H441" dT="2025-05-23T19:04:41.00" personId="{b75c38af-411f-4bc5-b829-33ae55f85b6c}" id="{b6b318e6-3cdb-4fc5-bac9-e71e4ef98e8d}" done="0">
    <x18tc:text xml:space="preserve">@oscarjuliancb@gmail.com enviarlos con el soporte a santiago para cerrarlo
Asignada a oscarjuliancb@gmail.com</x18tc:text>
    <x18tc:mentions>
      <x18tc:mention mentionpersonId="{033930fb-9f7f-4bf1-b0d3-0e5b6b31d9af}" mentionId="{b1f856ee-3d5c-40b2-affd-37f9a1913322}" startIndex="0" length="24"/>
    </x18tc:mentions>
  </x18tc:threadedComment>
  <x18tc:threadedComment ref="H68" dT="2025-05-15T20:45:58.00" personId="{a2d5e357-6e44-47ae-bd76-6a35c87182bf}" id="{b03b8f76-f3b2-43ee-8687-f3045e4ceb79}" done="0">
    <x18tc:text xml:space="preserve">personalinfra2025@gmail.com
Revisar al descargar el oficio no tiene numero de orfeo asignado , corregir y luego subir aldrive para firma de la inge Fernanda</x18tc:text>
  </x18tc:threadedComment>
  <x18tc:threadedComment ref="H63" dT="2025-05-15T20:29:00.00" personId="{a2d5e357-6e44-47ae-bd76-6a35c87182bf}" id="{f7e9624d-356f-49a7-beca-88cc11b65a5a}" done="0">
    <x18tc:text xml:space="preserve">personalinfra2025@gmail.com
El oficio al descargarlo no tiene numero asignado de orfeo por favor corregir y subir al drive para firma de la inge Fernanda</x18tc:text>
  </x18tc:threadedComment>
  <x18tc:threadedComment ref="H50" dT="2025-05-15T20:19:13.00" personId="{a2d5e357-6e44-47ae-bd76-6a35c87182bf}" id="{8538f52f-7c39-4785-b505-a4c6b2780537}" done="0">
    <x18tc:text xml:space="preserve">ingdiegopr8@gmail.com
Por favor subir al drive para revision de la inge Fernanda</x18tc:text>
  </x18tc:threadedComment>
  <x18tc:threadedComment ref="H142" dT="2025-05-21T13:41:57.00" personId="{a2d5e357-6e44-47ae-bd76-6a35c87182bf}" id="{357f1f0b-e7b0-483b-b5de-de927f8d96c8}" done="0">
    <x18tc:text xml:space="preserve">personalinfra2025@gmail.com Corregir el numero de la respuesta</x18tc:text>
  </x18tc:threadedComment>
  <x18tc:threadedComment ref="H146" dT="2025-05-21T13:46:19.00" personId="{a2d5e357-6e44-47ae-bd76-6a35c87182bf}" id="{320e6003-33ea-4dd8-8f03-c4d5ec7e4f94}" done="0">
    <x18tc:text xml:space="preserve">personalinfra2025@gmail.com Por favor revisar al descargar el oficio no tiene numero orfeo asignado.</x18tc:text>
  </x18tc:threadedComment>
  <x18tc:threadedComment ref="H974" dT="2025-07-08T15:08:14.00" personId="{b75c38af-411f-4bc5-b829-33ae55f85b6c}" id="{d3021c92-da6c-4a59-bda8-7bec378bc6e5}" done="0">
    <x18tc:text xml:space="preserve">@diegop8@hotmail.com 
Por favor estar atento cuando se requiera el equipo de trabajo de la cuadrilla.
Asignada a diegop8@hotmail.com</x18tc:text>
    <x18tc:mentions>
      <x18tc:mention mentionpersonId="{bbb27c0d-0b39-4b25-8089-ec100abb1bf9}" mentionId="{2831ff2b-97c5-4b67-8053-62cd11f0c410}" startIndex="0" length="20"/>
    </x18tc:mentions>
  </x18tc:threadedComment>
  <x18tc:threadedComment ref="H23" dT="2025-05-02T17:40:20.00" personId="{a2d5e357-6e44-47ae-bd76-6a35c87182bf}" id="{d5eb8fa6-4826-42a1-a8b8-9e0fde66deaa}" done="0">
    <x18tc:text xml:space="preserve">@ing.cristian.pedroza@gmail.com
Este oficio es una solicitud de suspensión que esta realizando  el contratista, no debes darle respuesta ?
Asignada a ing.cristian.pedroza@gmail.com</x18tc:text>
    <x18tc:mentions>
      <x18tc:mention mentionpersonId="{bdd21c47-271f-40b8-8e9d-d74ffe6657db}" mentionId="{c36b8a4f-ba1f-4037-8003-4e7bf2c26a9b}" startIndex="0" length="31"/>
    </x18tc:mentions>
  </x18tc:threadedComment>
  <x18tc:threadedComment ref="H27" dT="2025-05-02T19:23:12.00" personId="{a2d5e357-6e44-47ae-bd76-6a35c87182bf}" id="{262b5161-da88-40a9-9264-a37e7aeafc9d}" done="0">
    <x18tc:text xml:space="preserve">@ing.cristian.pedroza@gmail.com por favor ingresar fecha de reasignación y si se cerro.
Asignada a ing.cristian.pedroza@gmail.com</x18tc:text>
    <x18tc:mentions>
      <x18tc:mention mentionpersonId="{bdd21c47-271f-40b8-8e9d-d74ffe6657db}" mentionId="{78fcf1dd-b746-418b-a06f-792b2413ed90}" startIndex="0" length="31"/>
    </x18tc:mentions>
  </x18tc:threadedComment>
  <x18tc:threadedComment ref="H28" dT="2025-05-02T19:12:39.00" personId="{a2d5e357-6e44-47ae-bd76-6a35c87182bf}" id="{2c9b2cfe-2375-4025-bf75-696989f040eb}" done="1">
    <x18tc:text xml:space="preserve">@arq.jsebastianramirez@gmail.com
Por favor indicar el porque no requiere respuesta y la fecha de cierre o reasignacion.
Asignada a arq.jsebastianramirez@gmail.com</x18tc:text>
    <x18tc:mentions>
      <x18tc:mention mentionpersonId="{fd775fa2-26c1-4464-ab7d-a4425197dd62}" mentionId="{48c72660-2323-49c8-9b74-6de972cecc7e}" startIndex="0" length="32"/>
    </x18tc:mentions>
  </x18tc:threadedComment>
</x18tc:ThreadedComments>
</file>

<file path=xl/threadedComments/threadedComment3.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F288" dT="2025-10-08T17:31:47.00" personId="{b75c38af-411f-4bc5-b829-33ae55f85b6c}" id="{c5d279c2-0cf2-47a7-931f-6a0781fe026f}" done="0">
    <x18tc:text xml:space="preserve">@juanse.ramirezg@gobiernobogota.gov.co @arq.jsebastianramirez@gmail.com
Asignada a ing.cristian.infrafontibon@gmail.com</x18tc:text>
    <x18tc:mentions>
      <x18tc:mention mentionpersonId="{50ae8f92-f83e-423c-bd47-f808c0dada94}" mentionId="{218ab5dc-81c7-4c86-972a-55ef44393cf8}" startIndex="0" length="38"/>
      <x18tc:mention mentionpersonId="{fd775fa2-26c1-4464-ab7d-a4425197dd62}" mentionId="{bbded7fb-cef4-489b-9b85-b5134da5f477}" startIndex="39" length="32"/>
    </x18tc:mentions>
  </x18tc:threadedComment>
  <x18tc:threadedComment ref="F349" dT="2025-11-10T20:35:08.00" personId="{b75c38af-411f-4bc5-b829-33ae55f85b6c}" id="{cc617d10-bb13-45c7-b6b2-d20434be1f9f}" done="0">
    <x18tc:text xml:space="preserve">@ing.cristian.infrafontibon@gmail.com
Asignada a ing.cristian.infrafontibon@gmail.com</x18tc:text>
    <x18tc:mentions>
      <x18tc:mention mentionpersonId="{a0661e65-26ef-4353-9f27-5ef453e1fb0b}" mentionId="{3c1ee154-f6d0-4de9-ae97-fd5e106cb8b2}" startIndex="0" length="37"/>
    </x18tc:mentions>
  </x18tc:threadedComment>
  <x18tc:threadedComment ref="F68" dT="2025-05-30T20:02:33.00" personId="{d1b6f84d-af99-43be-bc29-88d2945f639a}" id="{044bfb74-736c-4d22-861e-44fb750ce590}" done="0">
    <x18tc:text xml:space="preserve">@feliz7891@gmail.com @aycacjlo@gmail.com
Asignada a feliz7891@gmail.com</x18tc:text>
    <x18tc:mentions>
      <x18tc:mention mentionpersonId="{66e1c17f-b758-45ea-8f43-bd6443065359}" mentionId="{e87c9b59-95af-450f-9e66-a18c325311d4}" startIndex="0" length="20"/>
      <x18tc:mention mentionpersonId="{2dec8d15-8073-4c2d-970d-506c5b3438d9}" mentionId="{790950d0-c8bc-4433-a122-bea4fd5868f0}" startIndex="21" length="19"/>
    </x18tc:mentions>
  </x18tc:threadedComment>
  <x18tc:threadedComment ref="F66" dT="2025-05-08T20:14:27.00" personId="{b75c38af-411f-4bc5-b829-33ae55f85b6c}" id="{cfdc1614-5e66-4900-a0f3-0b4f6b0d58e7}" done="1">
    <x18tc:text xml:space="preserve">@oscarjuliancb@gmail.com 
@arq.jsebastianramirez@gmail.com 
@fernandachavesmanrique@gmail.com
Asignada a oscarjuliancb@gmail.com</x18tc:text>
    <x18tc:mentions>
      <x18tc:mention mentionpersonId="{033930fb-9f7f-4bf1-b0d3-0e5b6b31d9af}" mentionId="{fa26a122-ec7b-4884-828d-5ce13c5a233c}" startIndex="0" length="24"/>
      <x18tc:mention mentionpersonId="{fd775fa2-26c1-4464-ab7d-a4425197dd62}" mentionId="{62e005d1-553b-47f7-a0a6-9a22b86f9b0d}" startIndex="26" length="32"/>
      <x18tc:mention mentionpersonId="{ea086e83-4ada-47fe-bc76-aa868e2a4561}" mentionId="{eef0f246-ba4c-40f5-8b3c-8e678b343344}" startIndex="60" length="33"/>
    </x18tc:mentions>
  </x18tc:threadedComment>
  <x18tc:threadedComment ref="F286" dT="2025-09-17T16:51:02.00" personId="{b75c38af-411f-4bc5-b829-33ae55f85b6c}" id="{1a49ed65-cda3-455d-8a0d-e00f069fd9c4}" done="0">
    <x18tc:text xml:space="preserve">@oscarjuliancb@gmail.com @feliz7891@gmail.com
Asignada a oscarjuliancb@gmail.com</x18tc:text>
    <x18tc:mentions>
      <x18tc:mention mentionpersonId="{033930fb-9f7f-4bf1-b0d3-0e5b6b31d9af}" mentionId="{e7020235-23ae-44b0-8997-d10e361c0b01}" startIndex="0" length="24"/>
      <x18tc:mention mentionpersonId="{66e1c17f-b758-45ea-8f43-bd6443065359}" mentionId="{6cca6493-83ba-49ad-838b-93284b31c20a}" startIndex="25" length="20"/>
    </x18tc:mentions>
  </x18tc:threadedComment>
  <x18tc:threadedComment ref="F362" dT="2025-11-23T22:08:02.00" personId="{b75c38af-411f-4bc5-b829-33ae55f85b6c}" id="{d21b58a9-012d-4284-af3d-8536a1950531}" done="0">
    <x18tc:text xml:space="preserve">@diegop8@hotmail.com 
@feliz7891@gmail.com
Asignada a diegop8@hotmail.com</x18tc:text>
    <x18tc:mentions>
      <x18tc:mention mentionpersonId="{bbb27c0d-0b39-4b25-8089-ec100abb1bf9}" mentionId="{6e4e5b12-453d-45e2-97ec-470e5a75fdb1}" startIndex="0" length="20"/>
      <x18tc:mention mentionpersonId="{66e1c17f-b758-45ea-8f43-bd6443065359}" mentionId="{9e4b0bc8-1ba6-4d27-b331-955c5eee77ad}" startIndex="22" length="20"/>
    </x18tc:mentions>
  </x18tc:threadedComment>
  <x18tc:threadedComment ref="F358" dT="2025-11-10T20:37:24.00" personId="{b75c38af-411f-4bc5-b829-33ae55f85b6c}" id="{4a891b13-eb04-44bc-ae8c-db4d6d1c189a}" done="0">
    <x18tc:text xml:space="preserve">@ing.cristian.infrafontibon@gmail.com
Asignada a ing.cristian.infrafontibon@gmail.com</x18tc:text>
    <x18tc:mentions>
      <x18tc:mention mentionpersonId="{a0661e65-26ef-4353-9f27-5ef453e1fb0b}" mentionId="{a5451817-ba79-4a53-bef7-1bab7151be46}" startIndex="0" length="37"/>
    </x18tc:mentions>
  </x18tc:threadedComment>
  <x18tc:threadedComment ref="F361" dT="2025-11-23T22:07:40.00" personId="{b75c38af-411f-4bc5-b829-33ae55f85b6c}" id="{46f19b67-78fc-4f82-bac2-da541b29b9c0}" done="0">
    <x18tc:text xml:space="preserve">@feliz7891@gmail.com @juanse.ramirezg@gobiernobogota.gov.co @arq.jsebastianramirez@gmail.com
Asignada a feliz7891@gmail.com</x18tc:text>
    <x18tc:mentions>
      <x18tc:mention mentionpersonId="{66e1c17f-b758-45ea-8f43-bd6443065359}" mentionId="{8a3c40fa-ab50-4e98-921c-615b45eb5991}" startIndex="0" length="20"/>
      <x18tc:mention mentionpersonId="{50ae8f92-f83e-423c-bd47-f808c0dada94}" mentionId="{a01ff7c3-ddc1-49e9-bc80-5ae789681ec5}" startIndex="21" length="38"/>
      <x18tc:mention mentionpersonId="{fd775fa2-26c1-4464-ab7d-a4425197dd62}" mentionId="{62724524-9554-4f4c-9012-3e03b6336d16}" startIndex="60" length="32"/>
    </x18tc:mentions>
  </x18tc:threadedComment>
  <x18tc:threadedComment ref="F60" dT="2025-05-29T22:14:59.00" personId="{d1b6f84d-af99-43be-bc29-88d2945f639a}" id="{8da491d5-d4ff-4376-91d3-016114db82b0}" done="0">
    <x18tc:text xml:space="preserve">@juanc.riveros@gobiernobogota.gov.co
Asignada a juanc.riveros@gobiernobogota.gov.co</x18tc:text>
    <x18tc:mentions>
      <x18tc:mention mentionpersonId="{a09e571d-3379-4c60-a3d7-deccf23adb13}" mentionId="{1da13ef3-c318-48a3-8d25-818f480a8c54}" startIndex="0" length="36"/>
    </x18tc:mentions>
  </x18tc:threadedComment>
  <x18tc:threadedComment ref="F155" dT="2025-07-21T18:25:02.00" personId="{d1b6f84d-af99-43be-bc29-88d2945f639a}" id="{ed4bd33d-d57b-424a-8770-a0829f96880a}" done="0">
    <x18tc:text xml:space="preserve">@ing.cristian.pedroza@gmail.com @ingdiegopr8@gmail.com
Asignada a ing.cristian.pedroza@gmail.com</x18tc:text>
    <x18tc:mentions>
      <x18tc:mention mentionpersonId="{bdd21c47-271f-40b8-8e9d-d74ffe6657db}" mentionId="{cacc1520-ff1c-498c-9878-23a348ff4e67}" startIndex="0" length="31"/>
      <x18tc:mention mentionpersonId="{54745985-21c1-43fd-bee3-aa8584b16ef6}" mentionId="{ef41459b-a0e2-46b4-8b59-291fc3e038eb}" startIndex="32" length="22"/>
    </x18tc:mentions>
  </x18tc:threadedComment>
  <x18tc:threadedComment ref="F249" dT="2025-09-22T15:04:42.00" personId="{b75c38af-411f-4bc5-b829-33ae55f85b6c}" id="{d799f37e-85a1-4a6d-b575-23a8bb30531b}" done="0">
    <x18tc:text xml:space="preserve">@diegop8@hotmail.com 
@feliz7891@gmail.com
Asignada a diegop8@hotmail.com</x18tc:text>
    <x18tc:mentions>
      <x18tc:mention mentionpersonId="{bbb27c0d-0b39-4b25-8089-ec100abb1bf9}" mentionId="{b3ae4385-f701-471f-ae8c-4e18f274bc80}" startIndex="0" length="20"/>
      <x18tc:mention mentionpersonId="{66e1c17f-b758-45ea-8f43-bd6443065359}" mentionId="{4d351bfd-6076-4b72-95c3-43b8cb17966e}" startIndex="22" length="20"/>
    </x18tc:mentions>
  </x18tc:threadedComment>
  <x18tc:threadedComment ref="F23" dT="2025-05-08T20:24:14.00" personId="{b75c38af-411f-4bc5-b829-33ae55f85b6c}" id="{fd9ff3bc-2338-4b25-b8af-d005ab3c802c}" done="0">
    <x18tc:text xml:space="preserve">@feliz7891@gmail.com 
@personalinfra2025@gmail.com 
@fernandachavesmanrique@gmail.com
Asignada a feliz7891@gmail.com</x18tc:text>
    <x18tc:mentions>
      <x18tc:mention mentionpersonId="{66e1c17f-b758-45ea-8f43-bd6443065359}" mentionId="{a1937d15-7cec-4062-a506-5c37717960ca}" startIndex="0" length="20"/>
      <x18tc:mention mentionpersonId="{97aa29de-328f-4488-a9fd-a392f30cdb17}" mentionId="{1a44861f-cd14-4d1d-8b0c-45185f7d2b48}" startIndex="22" length="28"/>
      <x18tc:mention mentionpersonId="{ea086e83-4ada-47fe-bc76-aa868e2a4561}" mentionId="{a006032f-3a8b-46cb-85eb-d632e134c903}" startIndex="52" length="33"/>
    </x18tc:mentions>
  </x18tc:threadedComment>
  <x18tc:threadedComment ref="F67" dT="2025-05-29T21:02:48.00" personId="{d1b6f84d-af99-43be-bc29-88d2945f639a}" id="{7d254575-a599-4afa-9c92-a205b5c0dec9}" done="0">
    <x18tc:text xml:space="preserve">@santiago.vargas@gobiernobogota.gov.co @ing.cristian.pedroza@gmail.com @arq.jsebastianramirez@gmail.com
Asignada a santiago.vargas@gobiernobogota.gov.co</x18tc:text>
    <x18tc:mentions>
      <x18tc:mention mentionpersonId="{b59acdb1-b698-41d9-9d25-3f15a9bfe199}" mentionId="{74370f33-130d-4509-a487-65605e5511c5}" startIndex="0" length="38"/>
      <x18tc:mention mentionpersonId="{bdd21c47-271f-40b8-8e9d-d74ffe6657db}" mentionId="{75bb45d3-a13e-4212-a24c-71b24bf3c6bf}" startIndex="39" length="31"/>
      <x18tc:mention mentionpersonId="{fd775fa2-26c1-4464-ab7d-a4425197dd62}" mentionId="{65fb4360-c407-4cf0-b673-745b7790016b}" startIndex="71" length="32"/>
    </x18tc:mentions>
  </x18tc:threadedComment>
  <x18tc:threadedComment ref="F22" dT="2025-05-07T19:37:58.00" personId="{b75c38af-411f-4bc5-b829-33ae55f85b6c}" id="{206dbf31-1dce-49b9-8f11-3d99417f9e77}" done="0">
    <x18tc:text xml:space="preserve">@feliz7891@gmail.com 
@arq.jsebastianramirez@gmail.com 
@fernandachavesmanrique@gmail.com
Asignada a feliz7891@gmail.com</x18tc:text>
    <x18tc:mentions>
      <x18tc:mention mentionpersonId="{66e1c17f-b758-45ea-8f43-bd6443065359}" mentionId="{10460038-31be-425e-87b4-c3924ae3e3df}" startIndex="0" length="20"/>
      <x18tc:mention mentionpersonId="{fd775fa2-26c1-4464-ab7d-a4425197dd62}" mentionId="{ec2d05a0-70c1-484d-a3c9-4cf21805b097}" startIndex="22" length="32"/>
      <x18tc:mention mentionpersonId="{ea086e83-4ada-47fe-bc76-aa868e2a4561}" mentionId="{dad51212-a5ff-40c4-946f-c2d3c0ca76ab}" startIndex="56" length="33"/>
    </x18tc:mentions>
  </x18tc:threadedComment>
  <x18tc:threadedComment ref="F20" dT="2025-05-07T18:21:32.00" personId="{b75c38af-411f-4bc5-b829-33ae55f85b6c}" id="{4a3d6705-7a86-4e74-8c55-a05d757b39f1}" done="0">
    <x18tc:text xml:space="preserve">Reunión 
@feliz7891@gmail.com 
@oscarjuliancb@gmail.com 
@fernandachavesmanrique@gmail.com
Asignada a feliz7891@gmail.com</x18tc:text>
    <x18tc:mentions>
      <x18tc:mention mentionpersonId="{66e1c17f-b758-45ea-8f43-bd6443065359}" mentionId="{8cebaba5-1c31-46fd-b96d-568773c39724}" startIndex="9" length="20"/>
      <x18tc:mention mentionpersonId="{033930fb-9f7f-4bf1-b0d3-0e5b6b31d9af}" mentionId="{76288be8-6b15-4f97-8285-cfd6b508dd8c}" startIndex="31" length="24"/>
      <x18tc:mention mentionpersonId="{ea086e83-4ada-47fe-bc76-aa868e2a4561}" mentionId="{1feb40ca-3383-4be2-a854-6ac0f9525ddc}" startIndex="57" length="33"/>
    </x18tc:mentions>
  </x18tc:threadedComment>
  <x18tc:threadedComment ref="F20" dT="2025-05-12T21:06:04.00" personId="{d1b6f84d-af99-43be-bc29-88d2945f639a}" id="{f0a297df-600f-4f2f-872f-f2e1d80702e1}" parentId="{4a3d6705-7a86-4e74-8c55-a05d757b39f1}">
    <x18tc:text xml:space="preserve">@santiago.vargas@gobiernobogota.gov.co @feliz7891@gmail.com
Reasignada a santiago.vargas@gobiernobogota.gov.co</x18tc:text>
    <x18tc:mentions>
      <x18tc:mention mentionpersonId="{b59acdb1-b698-41d9-9d25-3f15a9bfe199}" mentionId="{c8261a9d-8435-4aad-92c5-7666666f2633}" startIndex="0" length="38"/>
      <x18tc:mention mentionpersonId="{66e1c17f-b758-45ea-8f43-bd6443065359}" mentionId="{d49a7df6-23ec-4f83-a201-a8221975d687}" startIndex="39" length="20"/>
    </x18tc:mentions>
  </x18tc:threadedComment>
  <x18tc:threadedComment ref="F39" dT="2025-05-20T15:42:47.00" personId="{d1b6f84d-af99-43be-bc29-88d2945f639a}" id="{d954fc2b-e0a7-45b9-b280-0ba40a024343}" done="0">
    <x18tc:text xml:space="preserve">@fernandachavesmanrique@gmail.com @oscarjuliancb@gmail.com @personalinfra2025@gmail.com
Asignada a fernandachavesmanrique@gmail.com</x18tc:text>
    <x18tc:mentions>
      <x18tc:mention mentionpersonId="{ea086e83-4ada-47fe-bc76-aa868e2a4561}" mentionId="{1e0e11b1-7cf8-4e8c-b375-0b0f6c749272}" startIndex="0" length="33"/>
      <x18tc:mention mentionpersonId="{033930fb-9f7f-4bf1-b0d3-0e5b6b31d9af}" mentionId="{97d6e2a9-33e3-477b-b58c-815887f283d9}" startIndex="34" length="24"/>
      <x18tc:mention mentionpersonId="{97aa29de-328f-4488-a9fd-a392f30cdb17}" mentionId="{c1817211-d689-47f3-a768-1590ae253073}" startIndex="59" length="28"/>
    </x18tc:mentions>
  </x18tc:threadedComment>
  <x18tc:threadedComment ref="F343" dT="2025-11-10T17:08:48.00" personId="{b75c38af-411f-4bc5-b829-33ae55f85b6c}" id="{87054989-f538-45ae-adde-d8f9872a05ea}" done="1">
    <x18tc:text xml:space="preserve">@fernandachavesmanrique@gmail.com
Asignada a fernandachavesmanrique@gmail.com</x18tc:text>
    <x18tc:mentions>
      <x18tc:mention mentionpersonId="{ea086e83-4ada-47fe-bc76-aa868e2a4561}" mentionId="{e7f87f67-b705-4728-a0ff-c17415b0f5ea}" startIndex="0" length="33"/>
    </x18tc:mentions>
  </x18tc:threadedComment>
  <x18tc:threadedComment ref="H180" dT="2025-08-12T22:35:49.00" personId="{96b9e11b-7b23-474c-b603-578b8fdd9329}" id="{35b48afa-6e0e-44ef-9ed2-d35789417a05}" done="0">
    <x18tc:text xml:space="preserve">Buenas tardes, solicito permiso para poder adjuntar el acta. Gracias</x18tc:text>
  </x18tc:threadedComment>
  <x18tc:threadedComment ref="F236" dT="2025-09-15T17:56:47.00" personId="{b75c38af-411f-4bc5-b829-33ae55f85b6c}" id="{89fa8a3e-93a0-493e-8cea-a4d11262e7c0}" done="0">
    <x18tc:text xml:space="preserve">@arq.jsebastianramirez@gmail.com
Asignada a arq.jsebastianramirez@gmail.com</x18tc:text>
    <x18tc:mentions>
      <x18tc:mention mentionpersonId="{fd775fa2-26c1-4464-ab7d-a4425197dd62}" mentionId="{bd6e4f4d-f091-4840-a73f-3728d9b2c574}" startIndex="0" length="32"/>
    </x18tc:mentions>
  </x18tc:threadedComment>
  <x18tc:threadedComment ref="F208" dT="2025-08-22T14:25:15.00" personId="{b75c38af-411f-4bc5-b829-33ae55f85b6c}" id="{ee8cea0b-4888-4b9d-9833-5ef954190752}" done="0">
    <x18tc:text xml:space="preserve">@ing.cristian.pedroza@gmail.com 
@ing.cristian.infrafontibon@gmail.com 
@arq.jsebastianramirez@gmail.com 
@juanse.ramirezg@gobiernobogota.gov.co
Asignada a ing.cristian.pedroza@gmail.com</x18tc:text>
    <x18tc:mentions>
      <x18tc:mention mentionpersonId="{bdd21c47-271f-40b8-8e9d-d74ffe6657db}" mentionId="{c7a79529-0528-4418-bfb8-29494c312f4e}" startIndex="0" length="31"/>
      <x18tc:mention mentionpersonId="{a0661e65-26ef-4353-9f27-5ef453e1fb0b}" mentionId="{5be8f77c-1232-43fa-b464-4d54afae0b8b}" startIndex="33" length="37"/>
      <x18tc:mention mentionpersonId="{fd775fa2-26c1-4464-ab7d-a4425197dd62}" mentionId="{1c32e440-4256-4871-ab32-6005ac0ac062}" startIndex="72" length="32"/>
      <x18tc:mention mentionpersonId="{50ae8f92-f83e-423c-bd47-f808c0dada94}" mentionId="{63e0f0a0-b74b-46bc-bcc1-2ae01bd4b4d4}" startIndex="106" length="38"/>
    </x18tc:mentions>
  </x18tc:threadedComment>
  <x18tc:threadedComment ref="F359" dT="2025-11-23T22:06:55.00" personId="{b75c38af-411f-4bc5-b829-33ae55f85b6c}" id="{ee259c22-09fe-4718-b85f-8886fab3bd56}" done="0">
    <x18tc:text xml:space="preserve">@hmahechap@gmail.com 
@ingsandraf@gmail.com
Asignada a hmahechap@gmail.com</x18tc:text>
    <x18tc:mentions>
      <x18tc:mention mentionpersonId="{0ae5145d-8adf-4cc7-8142-987c9d2f1ef9}" mentionId="{38113eba-79bf-40bf-a0bd-7c027eaef682}" startIndex="0" length="20"/>
      <x18tc:mention mentionpersonId="{865ae85d-6745-4aa7-91e2-85d730f3a446}" mentionId="{72167901-adbc-49ac-b89d-34c981dbbfe7}" startIndex="22" length="21"/>
    </x18tc:mentions>
  </x18tc:threadedComment>
  <x18tc:threadedComment ref="F70" dT="2025-06-05T01:26:27.00" personId="{d1b6f84d-af99-43be-bc29-88d2945f639a}" id="{41eab034-445f-4d4e-bebc-2c9e10019a80}" done="0">
    <x18tc:text xml:space="preserve">@santiago.vargas@gobiernobogota.gov.co @oscarjuliancb@gmail.com
Asignada a santiago.vargas@gobiernobogota.gov.co</x18tc:text>
    <x18tc:mentions>
      <x18tc:mention mentionpersonId="{b59acdb1-b698-41d9-9d25-3f15a9bfe199}" mentionId="{ac0d44de-a0ee-4aa0-a2a6-4a472f98cbb6}" startIndex="0" length="38"/>
      <x18tc:mention mentionpersonId="{033930fb-9f7f-4bf1-b0d3-0e5b6b31d9af}" mentionId="{ed8b53c3-9351-47af-9265-fa7822e10936}" startIndex="39" length="24"/>
    </x18tc:mentions>
  </x18tc:threadedComment>
  <x18tc:threadedComment ref="F360" dT="2025-11-23T22:07:10.00" personId="{b75c38af-411f-4bc5-b829-33ae55f85b6c}" id="{eaea6f00-97b2-48f2-b5ee-062e6adad377}" done="0">
    <x18tc:text xml:space="preserve">@ingsandraf@gmail.com
Asignada a ingsandraf@gmail.com</x18tc:text>
    <x18tc:mentions>
      <x18tc:mention mentionpersonId="{865ae85d-6745-4aa7-91e2-85d730f3a446}" mentionId="{537a2bb8-f6b4-4832-b9ef-dfe41f33e31d}" startIndex="0" length="21"/>
    </x18tc:mentions>
  </x18tc:threadedComment>
  <x18tc:threadedComment ref="F11" dT="2025-05-07T01:48:07.00" personId="{b75c38af-411f-4bc5-b829-33ae55f85b6c}" id="{839a767b-7fde-4d8d-b2ef-8b15370eaf84}" done="0">
    <x18tc:text xml:space="preserve">@personalinfra2025@gmail.com 
@feliz7891@gmail.com
Asignada a personalinfra2025@gmail.com</x18tc:text>
    <x18tc:mentions>
      <x18tc:mention mentionpersonId="{97aa29de-328f-4488-a9fd-a392f30cdb17}" mentionId="{7d1f7495-0597-45d6-8980-1cbba042caaa}" startIndex="0" length="28"/>
      <x18tc:mention mentionpersonId="{66e1c17f-b758-45ea-8f43-bd6443065359}" mentionId="{4f395b8c-c89b-44f0-a245-dced5db6acf8}" startIndex="30" length="20"/>
    </x18tc:mentions>
  </x18tc:threadedComment>
  <x18tc:threadedComment ref="F243" dT="2025-09-15T16:59:54.00" personId="{b75c38af-411f-4bc5-b829-33ae55f85b6c}" id="{02b45201-99fa-4651-9e5d-de629128153d}" done="0">
    <x18tc:text xml:space="preserve">@feliz7891@gmail.com @ing.cristian.infrafontibon@gmail.com
Asignada a feliz7891@gmail.com</x18tc:text>
    <x18tc:mentions>
      <x18tc:mention mentionpersonId="{66e1c17f-b758-45ea-8f43-bd6443065359}" mentionId="{9b75b8c0-0fde-4604-9d4e-5cefb27f2f4f}" startIndex="0" length="20"/>
      <x18tc:mention mentionpersonId="{a0661e65-26ef-4353-9f27-5ef453e1fb0b}" mentionId="{3ad93afc-895a-48fe-a03a-887d44913152}" startIndex="21" length="37"/>
    </x18tc:mentions>
  </x18tc:threadedComment>
  <x18tc:threadedComment ref="F207" dT="2025-08-22T14:22:04.00" personId="{b75c38af-411f-4bc5-b829-33ae55f85b6c}" id="{0b0a94f2-6ab3-4eb7-a051-0654f5525f23}" done="0">
    <x18tc:text xml:space="preserve">@ing.cristian.pedroza@gmail.com 
@ing.cristian.infrafontibon@gmail.com 
@arq.jsebastianramirez@gmail.com 
@juanse.ramirezg@gobiernobogota.gov.co
Asignada a ing.cristian.pedroza@gmail.com</x18tc:text>
    <x18tc:mentions>
      <x18tc:mention mentionpersonId="{bdd21c47-271f-40b8-8e9d-d74ffe6657db}" mentionId="{1bc81d8f-7157-43a8-9265-aa3de3d5799b}" startIndex="0" length="31"/>
      <x18tc:mention mentionpersonId="{a0661e65-26ef-4353-9f27-5ef453e1fb0b}" mentionId="{c95434dd-6a54-48a6-909f-41da7db750f3}" startIndex="33" length="37"/>
      <x18tc:mention mentionpersonId="{fd775fa2-26c1-4464-ab7d-a4425197dd62}" mentionId="{101ace30-6faf-4b3b-8a8b-4f420ff9f715}" startIndex="72" length="32"/>
      <x18tc:mention mentionpersonId="{50ae8f92-f83e-423c-bd47-f808c0dada94}" mentionId="{7e06ff9e-c2ef-40c7-b256-17cae28be217}" startIndex="106" length="38"/>
    </x18tc:mentions>
  </x18tc:threadedComment>
  <x18tc:threadedComment ref="F12" dT="2025-05-07T01:47:36.00" personId="{b75c38af-411f-4bc5-b829-33ae55f85b6c}" id="{96cba57d-09e8-4ab1-a63e-4894a61d8db9}" done="0">
    <x18tc:text xml:space="preserve">@ingdiegopr8@gmail.com
Asignada a ingdiegopr8@gmail.com</x18tc:text>
    <x18tc:mentions>
      <x18tc:mention mentionpersonId="{54745985-21c1-43fd-bee3-aa8584b16ef6}" mentionId="{de119d1e-0a24-43e8-8318-7777b9dc09fb}" startIndex="0" length="22"/>
    </x18tc:mentions>
  </x18tc:threadedComment>
  <x18tc:threadedComment ref="F357" dT="2025-11-23T22:06:16.00" personId="{b75c38af-411f-4bc5-b829-33ae55f85b6c}" id="{da963c5c-f90a-441d-a8a1-1f2815272030}" done="0">
    <x18tc:text xml:space="preserve">@diegop8@hotmail.com
Asignada a diegop8@hotmail.com</x18tc:text>
    <x18tc:mentions>
      <x18tc:mention mentionpersonId="{bbb27c0d-0b39-4b25-8089-ec100abb1bf9}" mentionId="{0aa42a58-222d-424c-a7e1-28df3cd4f889}" startIndex="0" length="20"/>
    </x18tc:mentions>
  </x18tc:threadedComment>
  <x18tc:threadedComment ref="F234" dT="2025-09-15T16:58:01.00" personId="{b75c38af-411f-4bc5-b829-33ae55f85b6c}" id="{ffe84452-9c47-46f7-95e4-6e029e26ab08}" done="0">
    <x18tc:text xml:space="preserve">@feliz7891@gmail.com @ing.cristian.infrafontibon@gmail.com
Asignada a feliz7891@gmail.com</x18tc:text>
    <x18tc:mentions>
      <x18tc:mention mentionpersonId="{66e1c17f-b758-45ea-8f43-bd6443065359}" mentionId="{1ddee1bb-0b68-4180-a551-cd2a3b01fd1f}" startIndex="0" length="20"/>
      <x18tc:mention mentionpersonId="{a0661e65-26ef-4353-9f27-5ef453e1fb0b}" mentionId="{0a31ddfc-517a-40d3-91a3-512748992e78}" startIndex="21" length="37"/>
    </x18tc:mentions>
  </x18tc:threadedComment>
  <x18tc:threadedComment ref="F71" dT="2025-06-05T01:27:54.00" personId="{d1b6f84d-af99-43be-bc29-88d2945f639a}" id="{de2a37bd-9081-492e-ac7c-a4e8a72dc0f5}" done="0">
    <x18tc:text xml:space="preserve">@oscarjuliancb@gmail.com
Asignada a oscarjuliancb@gmail.com</x18tc:text>
    <x18tc:mentions>
      <x18tc:mention mentionpersonId="{033930fb-9f7f-4bf1-b0d3-0e5b6b31d9af}" mentionId="{871c5611-3fa2-439d-94e6-fa27f59c20a2}" startIndex="0" length="24"/>
    </x18tc:mentions>
  </x18tc:threadedComment>
  <x18tc:threadedComment ref="F193" dT="2025-08-15T15:10:29.00" personId="{b75c38af-411f-4bc5-b829-33ae55f85b6c}" id="{b026642b-9bb3-43b2-bb81-b64096cd3fab}" done="0">
    <x18tc:text xml:space="preserve">@feliz7891@gmail.com 
@personalinfra2025@gmail.com
Asignada a feliz7891@gmail.com</x18tc:text>
    <x18tc:mentions>
      <x18tc:mention mentionpersonId="{66e1c17f-b758-45ea-8f43-bd6443065359}" mentionId="{ecf9ae35-f5b6-4652-b887-1463d8d0dfc6}" startIndex="0" length="20"/>
      <x18tc:mention mentionpersonId="{97aa29de-328f-4488-a9fd-a392f30cdb17}" mentionId="{fef3b11b-221a-4675-a255-b0ff21c72b5e}" startIndex="22" length="28"/>
    </x18tc:mentions>
  </x18tc:threadedComment>
  <x18tc:threadedComment ref="F49" dT="2025-05-20T21:07:08.00" personId="{b75c38af-411f-4bc5-b829-33ae55f85b6c}" id="{29b1fd23-b928-4e49-9ebf-f558f4b2637c}" done="0">
    <x18tc:text xml:space="preserve">@juanse.ramirezg@gobiernobogota.gov.co
@diegop8@hotmail.com 
@fernandachavesmanrique@gmail.com
Asignada a juanse.ramirezg@gobiernobogota.gov.co</x18tc:text>
    <x18tc:mentions>
      <x18tc:mention mentionpersonId="{50ae8f92-f83e-423c-bd47-f808c0dada94}" mentionId="{a3e5106f-b5a1-404a-8500-5e18431e8d59}" startIndex="0" length="38"/>
      <x18tc:mention mentionpersonId="{bbb27c0d-0b39-4b25-8089-ec100abb1bf9}" mentionId="{39f74d8e-c27d-41a5-97e0-e8bcb5e622de}" startIndex="39" length="20"/>
      <x18tc:mention mentionpersonId="{ea086e83-4ada-47fe-bc76-aa868e2a4561}" mentionId="{be8edb79-125d-4253-acaa-ee47f42c54c8}" startIndex="61" length="33"/>
    </x18tc:mentions>
  </x18tc:threadedComment>
  <x18tc:threadedComment ref="F49" dT="2025-05-20T21:17:54.00" personId="{b75c38af-411f-4bc5-b829-33ae55f85b6c}" id="{5dd68fb0-568b-4f82-98d1-cf8668066c66}" parentId="{29b1fd23-b928-4e49-9ebf-f558f4b2637c}">
    <x18tc:text xml:space="preserve">@aycacjlo@gmail.com
Reasignada a aycacjlo@gmail.com</x18tc:text>
    <x18tc:mentions>
      <x18tc:mention mentionpersonId="{2dec8d15-8073-4c2d-970d-506c5b3438d9}" mentionId="{dda627e2-2c5e-44ea-a489-c0e896709217}" startIndex="0" length="19"/>
    </x18tc:mentions>
  </x18tc:threadedComment>
  <x18tc:threadedComment ref="F10" dT="2025-05-07T01:48:39.00" personId="{b75c38af-411f-4bc5-b829-33ae55f85b6c}" id="{ff41412f-3242-424f-b704-251fc64bf05f}" done="0">
    <x18tc:text xml:space="preserve">@ing.cristian.pedroza@gmail.com 
@fernandachavesmanrique@gmail.com
Asignada a ing.cristian.pedroza@gmail.com</x18tc:text>
    <x18tc:mentions>
      <x18tc:mention mentionpersonId="{bdd21c47-271f-40b8-8e9d-d74ffe6657db}" mentionId="{ed93c685-1fe9-4797-915f-27c1e5f90c56}" startIndex="0" length="31"/>
      <x18tc:mention mentionpersonId="{ea086e83-4ada-47fe-bc76-aa868e2a4561}" mentionId="{ca91d61b-17e1-43f3-99f9-ab3f69e60f01}" startIndex="33" length="33"/>
    </x18tc:mentions>
  </x18tc:threadedComment>
  <x18tc:threadedComment ref="F46" dT="2025-05-20T20:58:49.00" personId="{b75c38af-411f-4bc5-b829-33ae55f85b6c}" id="{38e94a10-7462-48eb-ad6a-f85bf617fac6}" done="0">
    <x18tc:text xml:space="preserve">@feliz7891@gmail.com 
@john.corredor.fonseca@gmail.com
Asignada a feliz7891@gmail.com</x18tc:text>
    <x18tc:mentions>
      <x18tc:mention mentionpersonId="{66e1c17f-b758-45ea-8f43-bd6443065359}" mentionId="{bfd08a0a-1aaa-4677-9a04-867add1f3d2e}" startIndex="0" length="20"/>
      <x18tc:mention mentionpersonId="{c25a7175-e1d9-404f-b686-dc179433bb62}" mentionId="{e494a7fe-5044-4945-87d1-ebea6d40c3fa}" startIndex="22" length="32"/>
    </x18tc:mentions>
  </x18tc:threadedComment>
  <x18tc:threadedComment ref="F331" dT="2025-10-30T12:39:36.00" personId="{b75c38af-411f-4bc5-b829-33ae55f85b6c}" id="{a4f424b7-7a24-45aa-9624-8306bb8797e9}" done="1">
    <x18tc:text xml:space="preserve">@personalinfra2025@gmail.com @aycacjlo@gmail.com
Asignada a personalinfra2025@gmail.com</x18tc:text>
    <x18tc:mentions>
      <x18tc:mention mentionpersonId="{97aa29de-328f-4488-a9fd-a392f30cdb17}" mentionId="{20f779e1-51b7-4757-84e0-a5499165ac58}" startIndex="0" length="28"/>
      <x18tc:mention mentionpersonId="{2dec8d15-8073-4c2d-970d-506c5b3438d9}" mentionId="{66fccf59-e5e6-40be-9830-5c4feee53ab8}" startIndex="29" length="19"/>
    </x18tc:mentions>
  </x18tc:threadedComment>
  <x18tc:threadedComment ref="F76" dT="2025-06-05T21:25:11.00" personId="{d1b6f84d-af99-43be-bc29-88d2945f639a}" id="{c0e29b57-1bc2-4a2f-87b2-6357fa04f167}" done="0">
    <x18tc:text xml:space="preserve">@oscarjuliancb@gmail.com
Asignada a oscarjuliancb@gmail.com</x18tc:text>
    <x18tc:mentions>
      <x18tc:mention mentionpersonId="{033930fb-9f7f-4bf1-b0d3-0e5b6b31d9af}" mentionId="{9202b897-2ec8-4277-8450-bd4e0d4b78cf}" startIndex="0" length="24"/>
    </x18tc:mentions>
  </x18tc:threadedComment>
  <x18tc:threadedComment ref="F330" dT="2025-10-30T12:50:48.00" personId="{b75c38af-411f-4bc5-b829-33ae55f85b6c}" id="{d90b8bd8-3836-41fa-b48a-200259146ad5}" done="0">
    <x18tc:text xml:space="preserve">@diegop8@hotmail.com
Asignada a diegop8@hotmail.com</x18tc:text>
    <x18tc:mentions>
      <x18tc:mention mentionpersonId="{bbb27c0d-0b39-4b25-8089-ec100abb1bf9}" mentionId="{e5d2d808-c9a1-439c-9679-458be1531d14}" startIndex="0" length="20"/>
    </x18tc:mentions>
  </x18tc:threadedComment>
  <x18tc:threadedComment ref="F120" dT="2025-07-09T19:40:28.00" personId="{d1b6f84d-af99-43be-bc29-88d2945f639a}" id="{0a221bf0-bc52-4cbd-87e0-c1cc0752235a}" done="0">
    <x18tc:text xml:space="preserve">@oscarjuliancb@gmail.com @santiago.vargas@gobiernobogota.gov.co
Asignada a oscarjuliancb@gmail.com</x18tc:text>
    <x18tc:mentions>
      <x18tc:mention mentionpersonId="{033930fb-9f7f-4bf1-b0d3-0e5b6b31d9af}" mentionId="{65a57b4c-d8c0-49de-ac25-6defa822543e}" startIndex="0" length="24"/>
      <x18tc:mention mentionpersonId="{b59acdb1-b698-41d9-9d25-3f15a9bfe199}" mentionId="{73cdc9cd-6d72-4d25-86a4-a116f67f172b}" startIndex="25" length="38"/>
    </x18tc:mentions>
  </x18tc:threadedComment>
  <x18tc:threadedComment ref="F348" dT="2025-11-18T20:56:13.00" personId="{b75c38af-411f-4bc5-b829-33ae55f85b6c}" id="{90343d20-35d2-4647-a5fa-1d857c9a8694}" done="0">
    <x18tc:text xml:space="preserve">@diegop8@hotmail.com
Asignada a diegop8@hotmail.com</x18tc:text>
    <x18tc:mentions>
      <x18tc:mention mentionpersonId="{bbb27c0d-0b39-4b25-8089-ec100abb1bf9}" mentionId="{772a622a-22f2-4241-aa98-9be8fa1becf5}" startIndex="0" length="20"/>
    </x18tc:mentions>
  </x18tc:threadedComment>
  <x18tc:threadedComment ref="F218" dT="2025-08-29T19:42:56.00" personId="{096bb2dd-fcc7-4458-be8b-53a11c63fac7}" id="{e3bb6e2c-6d34-4135-9524-9f3f87868150}" done="0">
    <x18tc:text xml:space="preserve">@ingdiegopr8@gmail.com 
@feliz7891@gmail.com
Asignada a ingdiegopr8@gmail.com</x18tc:text>
    <x18tc:mentions>
      <x18tc:mention mentionpersonId="{54745985-21c1-43fd-bee3-aa8584b16ef6}" mentionId="{79229543-1db3-40e5-a400-2bb0b87f0961}" startIndex="0" length="22"/>
      <x18tc:mention mentionpersonId="{66e1c17f-b758-45ea-8f43-bd6443065359}" mentionId="{ee2b9265-7245-48d0-ac60-099ad829cb78}" startIndex="24" length="20"/>
    </x18tc:mentions>
  </x18tc:threadedComment>
  <x18tc:threadedComment ref="F26" dT="2025-05-20T19:26:45.00" personId="{d1b6f84d-af99-43be-bc29-88d2945f639a}" id="{b392adc4-9a6f-49cd-9566-8de830f8577a}" done="0">
    <x18tc:text xml:space="preserve">@fernandachavesmanrique@gmail.com @santiago.vargas@gobiernobogota.gov.co @arq.jsebastianramirez@gmail.com
Asignada a fernandachavesmanrique@gmail.com</x18tc:text>
    <x18tc:mentions>
      <x18tc:mention mentionpersonId="{ea086e83-4ada-47fe-bc76-aa868e2a4561}" mentionId="{5dd51a4c-5433-49ef-87d3-1e378aeae3d6}" startIndex="0" length="33"/>
      <x18tc:mention mentionpersonId="{b59acdb1-b698-41d9-9d25-3f15a9bfe199}" mentionId="{e8ba0896-d2b7-4f92-998b-3a5a473ddf81}" startIndex="34" length="38"/>
      <x18tc:mention mentionpersonId="{fd775fa2-26c1-4464-ab7d-a4425197dd62}" mentionId="{fdfca31f-4fdf-4c8c-9744-6c9aa343f2c8}" startIndex="73" length="32"/>
    </x18tc:mentions>
  </x18tc:threadedComment>
  <x18tc:threadedComment ref="F320" dT="2025-10-24T18:03:25.00" personId="{b75c38af-411f-4bc5-b829-33ae55f85b6c}" id="{1d0b2a42-e903-4c35-8971-3fdd31738000}" done="1">
    <x18tc:text xml:space="preserve">@arq.jsebastianramirez@gmail.com @juanse.ramirezg@gobiernobogota.gov.co 
@ing.cristian.infrafontibon@gmail.com 
@ing.cristian.pedroza@gmail.com
Asignada a arq.jsebastianramirez@gmail.com</x18tc:text>
    <x18tc:mentions>
      <x18tc:mention mentionpersonId="{fd775fa2-26c1-4464-ab7d-a4425197dd62}" mentionId="{da790c4f-f224-4282-9b8e-a6daa0f615bb}" startIndex="0" length="32"/>
      <x18tc:mention mentionpersonId="{50ae8f92-f83e-423c-bd47-f808c0dada94}" mentionId="{5df12009-8ca3-48c6-a28a-71febc69996b}" startIndex="33" length="38"/>
      <x18tc:mention mentionpersonId="{a0661e65-26ef-4353-9f27-5ef453e1fb0b}" mentionId="{4b67f878-efb4-41aa-83fb-21dcbcbfacf3}" startIndex="73" length="37"/>
      <x18tc:mention mentionpersonId="{bdd21c47-271f-40b8-8e9d-d74ffe6657db}" mentionId="{9449dc69-0056-45d3-a451-7849cccffc14}" startIndex="112" length="31"/>
    </x18tc:mentions>
  </x18tc:threadedComment>
  <x18tc:threadedComment ref="F256" dT="2025-09-25T21:06:14.00" personId="{b75c38af-411f-4bc5-b829-33ae55f85b6c}" id="{1dbf8c80-a9b2-4ef2-8822-67105b72c30c}" done="0">
    <x18tc:text xml:space="preserve">@diegop8@hotmail.com
Asignada a diegop8@hotmail.com</x18tc:text>
    <x18tc:mentions>
      <x18tc:mention mentionpersonId="{bbb27c0d-0b39-4b25-8089-ec100abb1bf9}" mentionId="{a12946b2-7c5f-4249-800a-a19a52c99ffb}" startIndex="0" length="20"/>
    </x18tc:mentions>
  </x18tc:threadedComment>
  <x18tc:threadedComment ref="F239" dT="2025-09-16T15:28:39.00" personId="{b75c38af-411f-4bc5-b829-33ae55f85b6c}" id="{bca25296-1b6d-43c0-812d-0a2a488b83e0}" done="0">
    <x18tc:text xml:space="preserve">@arq.jsebastianramirez@gmail.com @juanse.ramirezg@gobiernobogota.gov.co @fernandachavesmanrique@gmail.com
Asignada a arq.jsebastianramirez@gmail.com</x18tc:text>
    <x18tc:mentions>
      <x18tc:mention mentionpersonId="{fd775fa2-26c1-4464-ab7d-a4425197dd62}" mentionId="{45da572a-78b5-426d-a3ef-0be0bde85611}" startIndex="0" length="32"/>
      <x18tc:mention mentionpersonId="{50ae8f92-f83e-423c-bd47-f808c0dada94}" mentionId="{391e0baa-4bdb-4eff-b0c0-aa4b0249e3cd}" startIndex="33" length="38"/>
      <x18tc:mention mentionpersonId="{ea086e83-4ada-47fe-bc76-aa868e2a4561}" mentionId="{f5c4b033-7d74-4d36-aa24-d08f944ba2c7}" startIndex="72" length="33"/>
    </x18tc:mentions>
  </x18tc:threadedComment>
  <x18tc:threadedComment ref="F54" dT="2025-05-27T01:59:24.00" personId="{b75c38af-411f-4bc5-b829-33ae55f85b6c}" id="{a18f150b-d426-4537-b078-6171af214eac}" done="0">
    <x18tc:text xml:space="preserve">@personalinfra2025@gmail.com
Asignada a personalinfra2025@gmail.com</x18tc:text>
    <x18tc:mentions>
      <x18tc:mention mentionpersonId="{97aa29de-328f-4488-a9fd-a392f30cdb17}" mentionId="{830f56aa-103e-4460-aa98-342c472d0439}" startIndex="0" length="28"/>
    </x18tc:mentions>
  </x18tc:threadedComment>
  <x18tc:threadedComment ref="F24" dT="2025-05-14T20:16:02.00" personId="{d1b6f84d-af99-43be-bc29-88d2945f639a}" id="{66483b06-eef4-41ca-82a1-5af4412cc08d}" done="0">
    <x18tc:text xml:space="preserve">@oscarjuliancb@gmail.com @aycacjlo@gmail.com
Asignada a oscarjuliancb@gmail.com</x18tc:text>
    <x18tc:mentions>
      <x18tc:mention mentionpersonId="{033930fb-9f7f-4bf1-b0d3-0e5b6b31d9af}" mentionId="{32379aff-7d38-479b-9aaa-9a117acbece4}" startIndex="0" length="24"/>
      <x18tc:mention mentionpersonId="{2dec8d15-8073-4c2d-970d-506c5b3438d9}" mentionId="{35e1a45f-8c3f-4b32-be97-a242ade44776}" startIndex="25" length="19"/>
    </x18tc:mentions>
  </x18tc:threadedComment>
  <x18tc:threadedComment ref="F255" dT="2025-09-25T21:13:42.00" personId="{b75c38af-411f-4bc5-b829-33ae55f85b6c}" id="{7d4e19e8-81ab-438b-8518-8a0b7fe80884}" done="0">
    <x18tc:text xml:space="preserve">@oscarjuliancb@gmail.com @fernandachavesmanrique@gmail.com 
@santiago.vargas@gobiernobogota.gov.co
Asignada a oscarjuliancb@gmail.com</x18tc:text>
    <x18tc:mentions>
      <x18tc:mention mentionpersonId="{033930fb-9f7f-4bf1-b0d3-0e5b6b31d9af}" mentionId="{135a5eb8-61d7-422c-b1b0-b90e61392e00}" startIndex="0" length="24"/>
      <x18tc:mention mentionpersonId="{ea086e83-4ada-47fe-bc76-aa868e2a4561}" mentionId="{ecf5259f-f2cb-4170-8e08-5cd5cb869cea}" startIndex="25" length="33"/>
      <x18tc:mention mentionpersonId="{b59acdb1-b698-41d9-9d25-3f15a9bfe199}" mentionId="{544316da-51b5-4ee7-8a43-f9fdf35feacb}" startIndex="60" length="38"/>
    </x18tc:mentions>
  </x18tc:threadedComment>
  <x18tc:threadedComment ref="F331" dT="2025-11-04T02:16:20.00" personId="{b75c38af-411f-4bc5-b829-33ae55f85b6c}" id="{3fd8b020-6c3b-441f-8e45-ac3a749d1171}" done="0">
    <x18tc:text xml:space="preserve">@ing.cristian.pedroza@gmail.com
@juanse.ramirezg@gobiernobogota.gov.co 
@arq.jsebastianramirez@gmail.com
Asignada a ing.cristian.pedroza@gmail.com</x18tc:text>
    <x18tc:mentions>
      <x18tc:mention mentionpersonId="{bdd21c47-271f-40b8-8e9d-d74ffe6657db}" mentionId="{a5b147f5-1131-464f-888f-44aeac59f424}" startIndex="0" length="31"/>
      <x18tc:mention mentionpersonId="{50ae8f92-f83e-423c-bd47-f808c0dada94}" mentionId="{61bce325-f261-4b16-90c7-865986ae2d82}" startIndex="32" length="38"/>
      <x18tc:mention mentionpersonId="{fd775fa2-26c1-4464-ab7d-a4425197dd62}" mentionId="{e5bdba3d-dcde-46ad-ac8a-e682daab5df9}" startIndex="72" length="32"/>
    </x18tc:mentions>
  </x18tc:threadedComment>
  <x18tc:threadedComment ref="F48" dT="2025-05-20T21:22:26.00" personId="{b75c38af-411f-4bc5-b829-33ae55f85b6c}" id="{073455b1-7d24-4fe6-8067-f7977c172132}" done="0">
    <x18tc:text xml:space="preserve">@personalinfra2025@gmail.com 
@aycacjlo@gmail.com
Asignada a personalinfra2025@gmail.com</x18tc:text>
    <x18tc:mentions>
      <x18tc:mention mentionpersonId="{97aa29de-328f-4488-a9fd-a392f30cdb17}" mentionId="{3431f5c1-a281-4f67-b02b-160c9387b1b0}" startIndex="0" length="28"/>
      <x18tc:mention mentionpersonId="{2dec8d15-8073-4c2d-970d-506c5b3438d9}" mentionId="{7705151b-4e08-4fcc-bce7-18264dcafadd}" startIndex="30" length="19"/>
    </x18tc:mentions>
  </x18tc:threadedComment>
  <x18tc:threadedComment ref="F203" dT="2025-08-25T20:57:41.00" personId="{b75c38af-411f-4bc5-b829-33ae55f85b6c}" id="{1e78ba06-6df6-4135-bb5d-c0b95c1a469b}" done="0">
    <x18tc:text xml:space="preserve">@oscarjuliancb@gmail.com @santiago.vargas@gobiernobogota.gov.co
Asignada a oscarjuliancb@gmail.com</x18tc:text>
    <x18tc:mentions>
      <x18tc:mention mentionpersonId="{033930fb-9f7f-4bf1-b0d3-0e5b6b31d9af}" mentionId="{b24977fe-c1da-4a3a-bfc0-8cdeead39c17}" startIndex="0" length="24"/>
      <x18tc:mention mentionpersonId="{b59acdb1-b698-41d9-9d25-3f15a9bfe199}" mentionId="{8d16d1f0-f0dc-45bb-90fa-62e142ffd82a}" startIndex="25" length="38"/>
    </x18tc:mentions>
  </x18tc:threadedComment>
  <x18tc:threadedComment ref="F181" dT="2025-08-11T17:27:40.00" personId="{b75c38af-411f-4bc5-b829-33ae55f85b6c}" id="{5ab1cc50-968a-4e9c-b1b7-15df22d5a52c}" done="0">
    <x18tc:text xml:space="preserve">@santiago.vargas@gobiernobogota.gov.co @oscarjuliancb@gmail.com
Asignada a santiago.vargas@gobiernobogota.gov.co</x18tc:text>
    <x18tc:mentions>
      <x18tc:mention mentionpersonId="{b59acdb1-b698-41d9-9d25-3f15a9bfe199}" mentionId="{0450e77b-504f-45db-b4bd-0387d1621a3e}" startIndex="0" length="38"/>
      <x18tc:mention mentionpersonId="{033930fb-9f7f-4bf1-b0d3-0e5b6b31d9af}" mentionId="{74296b3d-ec82-4145-be2b-3eac255718e8}" startIndex="39" length="24"/>
    </x18tc:mentions>
  </x18tc:threadedComment>
  <x18tc:threadedComment ref="F38" dT="2025-05-15T17:24:59.00" personId="{b75c38af-411f-4bc5-b829-33ae55f85b6c}" id="{c26e43cd-eaaf-4108-84ab-b4b34abb1e7e}" done="0">
    <x18tc:text xml:space="preserve">@arq.jsebastianramirez@gmail.com @ing.cristian.pedroza@gmail.com 
@fernandachavesmanrique@gmail.com
@juanse.ramirezg@gobiernobogota.gov.co
Asignada a arq.jsebastianramirez@gmail.com</x18tc:text>
    <x18tc:mentions>
      <x18tc:mention mentionpersonId="{fd775fa2-26c1-4464-ab7d-a4425197dd62}" mentionId="{9497f7bf-c7af-4ffa-bcfe-8e0472976135}" startIndex="0" length="32"/>
      <x18tc:mention mentionpersonId="{bdd21c47-271f-40b8-8e9d-d74ffe6657db}" mentionId="{5f79a7c7-22f3-4373-9254-0f44b44ea07c}" startIndex="33" length="31"/>
      <x18tc:mention mentionpersonId="{ea086e83-4ada-47fe-bc76-aa868e2a4561}" mentionId="{fe8ccfd8-2785-42e2-ba45-3f3c0f3b3a93}" startIndex="66" length="33"/>
      <x18tc:mention mentionpersonId="{50ae8f92-f83e-423c-bd47-f808c0dada94}" mentionId="{1906c241-f4c0-46a7-8bfd-f89817294a60}" startIndex="100" length="38"/>
    </x18tc:mentions>
  </x18tc:threadedComment>
  <x18tc:threadedComment ref="F319" dT="2025-10-21T21:22:13.00" personId="{b75c38af-411f-4bc5-b829-33ae55f85b6c}" id="{95905518-3469-40e7-95e8-58304acbfcb1}" done="0">
    <x18tc:text xml:space="preserve">@fernandachavesmanrique@gmail.com @oscarjuliancb@gmail.com
Asignada a fernandachavesmanrique@gmail.com</x18tc:text>
    <x18tc:mentions>
      <x18tc:mention mentionpersonId="{ea086e83-4ada-47fe-bc76-aa868e2a4561}" mentionId="{bc00f36b-40a6-42d8-8383-b132946a6f5a}" startIndex="0" length="33"/>
      <x18tc:mention mentionpersonId="{033930fb-9f7f-4bf1-b0d3-0e5b6b31d9af}" mentionId="{f7ca2cb4-1b6a-40b9-b52d-764e117f39ce}" startIndex="34" length="24"/>
    </x18tc:mentions>
  </x18tc:threadedComment>
  <x18tc:threadedComment ref="F56" dT="2025-05-27T02:00:58.00" personId="{b75c38af-411f-4bc5-b829-33ae55f85b6c}" id="{ed3194bb-778d-4efe-b9b6-a49bf83bc3ff}" done="0">
    <x18tc:text xml:space="preserve">@personalinfra2025@gmail.com
Asignada a personalinfra2025@gmail.com</x18tc:text>
    <x18tc:mentions>
      <x18tc:mention mentionpersonId="{97aa29de-328f-4488-a9fd-a392f30cdb17}" mentionId="{b9ed3407-cb07-407d-acad-560507bd4169}" startIndex="0" length="28"/>
    </x18tc:mentions>
  </x18tc:threadedComment>
  <x18tc:threadedComment ref="F40" dT="2025-05-20T20:45:58.00" personId="{b75c38af-411f-4bc5-b829-33ae55f85b6c}" id="{0f8fef66-8082-4fdc-be6c-60c652b6d71d}" done="0">
    <x18tc:text xml:space="preserve">@fernandachavesmanrique@gmail.com
Asignada a fernandachavesmanrique@gmail.com</x18tc:text>
    <x18tc:mentions>
      <x18tc:mention mentionpersonId="{ea086e83-4ada-47fe-bc76-aa868e2a4561}" mentionId="{c03f6df8-89d1-4eb7-8d83-a46a034c5fdc}" startIndex="0" length="33"/>
    </x18tc:mentions>
  </x18tc:threadedComment>
  <x18tc:threadedComment ref="F57" dT="2025-05-28T21:00:39.00" personId="{d1b6f84d-af99-43be-bc29-88d2945f639a}" id="{f37853c4-5735-4b9a-b11f-7bb75fc51966}" done="0">
    <x18tc:text xml:space="preserve">@oscarjuliancb@gmail.com @santiago.vargas@gobiernobogota.gov.co
Asignada a oscarjuliancb@gmail.com</x18tc:text>
    <x18tc:mentions>
      <x18tc:mention mentionpersonId="{033930fb-9f7f-4bf1-b0d3-0e5b6b31d9af}" mentionId="{e1b982a7-9354-4389-a03b-f400727c3876}" startIndex="0" length="24"/>
      <x18tc:mention mentionpersonId="{b59acdb1-b698-41d9-9d25-3f15a9bfe199}" mentionId="{8da3d136-84d4-46b7-827a-bd9140e050d1}" startIndex="25" length="38"/>
    </x18tc:mentions>
  </x18tc:threadedComment>
  <x18tc:threadedComment ref="F384" dT="2025-12-17T16:35:47.00" personId="{b75c38af-411f-4bc5-b829-33ae55f85b6c}" id="{0bbacd2b-483e-4fe4-9dc7-260ce9474521}" done="0">
    <x18tc:text xml:space="preserve">@diegop8@hotmail.com
Asignada a diegop8@hotmail.com</x18tc:text>
    <x18tc:mentions>
      <x18tc:mention mentionpersonId="{bbb27c0d-0b39-4b25-8089-ec100abb1bf9}" mentionId="{053559c0-7106-477c-9e41-fd64e5219efa}" startIndex="0" length="20"/>
    </x18tc:mentions>
  </x18tc:threadedComment>
  <x18tc:threadedComment ref="F300" dT="2025-10-21T18:31:31.00" personId="{b75c38af-411f-4bc5-b829-33ae55f85b6c}" id="{6ce8a2bd-60d7-488e-9847-7f2314ce29e4}" done="0">
    <x18tc:text xml:space="preserve">@ing.cristian.infrafontibon@gmail.com @ing.cristian.pedroza@gmail.com @ing.lauram.infrastuctura@gmail.com
Asignada a ing.cristian.infrafontibon@gmail.com</x18tc:text>
    <x18tc:mentions>
      <x18tc:mention mentionpersonId="{a0661e65-26ef-4353-9f27-5ef453e1fb0b}" mentionId="{d2aa0062-8b25-4121-9f9e-37e4312aaf20}" startIndex="0" length="37"/>
      <x18tc:mention mentionpersonId="{bdd21c47-271f-40b8-8e9d-d74ffe6657db}" mentionId="{1acb31f8-b1ab-47f0-9ee8-a09924883f15}" startIndex="38" length="31"/>
      <x18tc:mention mentionpersonId="{2a0c5eed-d332-4e27-931f-ac7bc20cb98a}" mentionId="{9800a775-4ecd-4fa2-bec6-92347313f6b8}" startIndex="70" length="35"/>
    </x18tc:mentions>
  </x18tc:threadedComment>
  <x18tc:threadedComment ref="F219" dT="2025-08-26T17:30:03.00" personId="{b75c38af-411f-4bc5-b829-33ae55f85b6c}" id="{aca439aa-adb7-4fee-bab0-ac26b2f7c626}" done="0">
    <x18tc:text xml:space="preserve">@ing.cristian.infrafontibon@gmail.com @ing.cristian.pedroza@gmail.com
Asignada a ing.cristian.infrafontibon@gmail.com</x18tc:text>
    <x18tc:mentions>
      <x18tc:mention mentionpersonId="{a0661e65-26ef-4353-9f27-5ef453e1fb0b}" mentionId="{f2081aa1-b880-4008-9820-aa92d124d082}" startIndex="0" length="37"/>
      <x18tc:mention mentionpersonId="{bdd21c47-271f-40b8-8e9d-d74ffe6657db}" mentionId="{2c75803a-b8cb-47b2-8313-3f9269dfee5a}" startIndex="38" length="31"/>
    </x18tc:mentions>
  </x18tc:threadedComment>
  <x18tc:threadedComment ref="F343" dT="2025-11-13T18:23:55.00" personId="{b75c38af-411f-4bc5-b829-33ae55f85b6c}" id="{8b672660-3311-47ce-916b-7e3c98d268b1}" done="0">
    <x18tc:text xml:space="preserve">@aycacjlo@gmail.com @diegop8@hotmail.com
Asignada a aycacjlo@gmail.com</x18tc:text>
    <x18tc:mentions>
      <x18tc:mention mentionpersonId="{2dec8d15-8073-4c2d-970d-506c5b3438d9}" mentionId="{4eb0a45f-3cb3-4d21-b74e-ec9d3a95fca6}" startIndex="0" length="19"/>
      <x18tc:mention mentionpersonId="{bbb27c0d-0b39-4b25-8089-ec100abb1bf9}" mentionId="{ffbba299-ab77-44cd-a589-73c035f1cb26}" startIndex="20" length="20"/>
    </x18tc:mentions>
  </x18tc:threadedComment>
  <x18tc:threadedComment ref="F43" dT="2025-05-20T20:57:26.00" personId="{b75c38af-411f-4bc5-b829-33ae55f85b6c}" id="{6d4a1156-95a2-4765-b69b-a19aeda49618}" done="0">
    <x18tc:text xml:space="preserve">@fernandachavesmanrique@gmail.com
Asignada a fernandachavesmanrique@gmail.com</x18tc:text>
    <x18tc:mentions>
      <x18tc:mention mentionpersonId="{ea086e83-4ada-47fe-bc76-aa868e2a4561}" mentionId="{2633f55e-c9cc-433b-9e81-83c5694e7362}" startIndex="0" length="33"/>
    </x18tc:mentions>
  </x18tc:threadedComment>
  <x18tc:threadedComment ref="F385" dT="2025-12-17T16:17:35.00" personId="{b75c38af-411f-4bc5-b829-33ae55f85b6c}" id="{044f696b-e088-484f-8608-6c430799d076}" done="0">
    <x18tc:text xml:space="preserve">@diegop8@hotmail.com
Asignada a diegop8@hotmail.com</x18tc:text>
    <x18tc:mentions>
      <x18tc:mention mentionpersonId="{bbb27c0d-0b39-4b25-8089-ec100abb1bf9}" mentionId="{98374a7d-62bc-42de-9c12-d2c477ac9ca4}" startIndex="0" length="20"/>
    </x18tc:mentions>
  </x18tc:threadedComment>
  <x18tc:threadedComment ref="F30" dT="2025-05-15T17:42:58.00" personId="{b75c38af-411f-4bc5-b829-33ae55f85b6c}" id="{a49f4ab0-fd0c-4d0c-8170-66ebf66259f3}" done="0">
    <x18tc:text xml:space="preserve">@santiago.vargas@gobiernobogota.gov.co 
@oscarjuliancb@gmail.com 
@fernandachavesmanrique@gmail.com
Asignada a santiago.vargas@gobiernobogota.gov.co</x18tc:text>
    <x18tc:mentions>
      <x18tc:mention mentionpersonId="{b59acdb1-b698-41d9-9d25-3f15a9bfe199}" mentionId="{524fbbef-0b4f-4357-9746-b81353dd96d6}" startIndex="0" length="38"/>
      <x18tc:mention mentionpersonId="{033930fb-9f7f-4bf1-b0d3-0e5b6b31d9af}" mentionId="{a0199b1a-30f3-410e-b39b-3672cc9e18c9}" startIndex="40" length="24"/>
      <x18tc:mention mentionpersonId="{ea086e83-4ada-47fe-bc76-aa868e2a4561}" mentionId="{2ff50773-966d-4776-bb9e-f627289a5294}" startIndex="66" length="33"/>
    </x18tc:mentions>
  </x18tc:threadedComment>
  <x18tc:threadedComment ref="F41" dT="2025-05-15T17:31:27.00" personId="{b75c38af-411f-4bc5-b829-33ae55f85b6c}" id="{f4091a9a-0af3-43d7-990a-8e35788f8b81}" done="0">
    <x18tc:text xml:space="preserve">@aycacjlo@gmail.com 
@fernandachavesmanrique@gmail.com
Asignada a aycacjlo@gmail.com</x18tc:text>
    <x18tc:mentions>
      <x18tc:mention mentionpersonId="{2dec8d15-8073-4c2d-970d-506c5b3438d9}" mentionId="{2171376f-4f22-49ef-af28-bfe72f568f42}" startIndex="0" length="19"/>
      <x18tc:mention mentionpersonId="{ea086e83-4ada-47fe-bc76-aa868e2a4561}" mentionId="{fd8aa616-8f87-4c4e-90a0-b67077b40d4d}" startIndex="21" length="33"/>
    </x18tc:mentions>
  </x18tc:threadedComment>
  <x18tc:threadedComment ref="F119" dT="2025-05-07T21:14:38.00" personId="{b75c38af-411f-4bc5-b829-33ae55f85b6c}" id="{09c8f769-e165-4175-9eb5-bebf21aa5562}" done="1">
    <x18tc:text xml:space="preserve">@hmahechap@gmail.com
Asignada a hmahechap@gmail.com</x18tc:text>
    <x18tc:mentions>
      <x18tc:mention mentionpersonId="{0ae5145d-8adf-4cc7-8142-987c9d2f1ef9}" mentionId="{6d964e80-1cef-42ba-bd27-3b578754d6e0}" startIndex="0" length="20"/>
    </x18tc:mentions>
  </x18tc:threadedComment>
  <x18tc:threadedComment ref="F149" dT="2025-07-26T12:28:33.00" personId="{b75c38af-411f-4bc5-b829-33ae55f85b6c}" id="{8ea87319-d252-420b-8d2b-32069739ba7b}" done="0">
    <x18tc:text xml:space="preserve">@ing.cristian.pedroza@gmail.com @ing.cristian.infrafontibon@gmail.com
Asignada a ing.cristian.pedroza@gmail.com</x18tc:text>
    <x18tc:mentions>
      <x18tc:mention mentionpersonId="{bdd21c47-271f-40b8-8e9d-d74ffe6657db}" mentionId="{13690df3-7329-48a3-b658-b12b3e3459df}" startIndex="0" length="31"/>
      <x18tc:mention mentionpersonId="{a0661e65-26ef-4353-9f27-5ef453e1fb0b}" mentionId="{e1e179ea-94a2-40d0-ac20-4c581a5ebcce}" startIndex="32" length="37"/>
    </x18tc:mentions>
  </x18tc:threadedComment>
  <x18tc:threadedComment ref="F337" dT="2025-10-27T17:34:17.00" personId="{b75c38af-411f-4bc5-b829-33ae55f85b6c}" id="{09831017-fca3-460a-9f05-b96d02ed0fc2}" done="0">
    <x18tc:text xml:space="preserve">@ing.cristian.infrafontibon@gmail.com @ing.cristian.pedroza@gmail.com
Asignada a ing.cristian.infrafontibon@gmail.com</x18tc:text>
    <x18tc:mentions>
      <x18tc:mention mentionpersonId="{a0661e65-26ef-4353-9f27-5ef453e1fb0b}" mentionId="{8d1083d4-8137-4d7a-b9ee-b817d3216635}" startIndex="0" length="37"/>
      <x18tc:mention mentionpersonId="{bdd21c47-271f-40b8-8e9d-d74ffe6657db}" mentionId="{33b0631c-567b-4589-8490-d5ca42797dff}" startIndex="38" length="31"/>
    </x18tc:mentions>
  </x18tc:threadedComment>
  <x18tc:threadedComment ref="F157" dT="2025-07-26T12:24:45.00" personId="{b75c38af-411f-4bc5-b829-33ae55f85b6c}" id="{ea3839b3-ad57-4a48-8e45-64aa9b2eb94d}" done="0">
    <x18tc:text xml:space="preserve">@feliz7891@gmail.com 
@personalinfra2025@gmail.com
Asignada a feliz7891@gmail.com</x18tc:text>
    <x18tc:mentions>
      <x18tc:mention mentionpersonId="{66e1c17f-b758-45ea-8f43-bd6443065359}" mentionId="{5f575f82-6fc8-40e9-96fa-62ce178188b3}" startIndex="0" length="20"/>
      <x18tc:mention mentionpersonId="{97aa29de-328f-4488-a9fd-a392f30cdb17}" mentionId="{ee299abc-9136-4afd-9fb5-df0b50cc06ca}" startIndex="22" length="28"/>
    </x18tc:mentions>
  </x18tc:threadedComment>
  <x18tc:threadedComment ref="F338" dT="2025-10-27T17:36:59.00" personId="{b75c38af-411f-4bc5-b829-33ae55f85b6c}" id="{1ee29a69-e9d3-4740-b971-3956e754bcff}" done="0">
    <x18tc:text xml:space="preserve">@ing.cristian.infrafontibon@gmail.com @ing.cristian.pedroza@gmail.com
Asignada a ing.cristian.infrafontibon@gmail.com</x18tc:text>
    <x18tc:mentions>
      <x18tc:mention mentionpersonId="{a0661e65-26ef-4353-9f27-5ef453e1fb0b}" mentionId="{c925bb43-63fa-45ad-8502-0db0afdb4d90}" startIndex="0" length="37"/>
      <x18tc:mention mentionpersonId="{bdd21c47-271f-40b8-8e9d-d74ffe6657db}" mentionId="{4a5f5be0-a0ed-4ea4-80cd-0d06de7fb65f}" startIndex="38" length="31"/>
    </x18tc:mentions>
  </x18tc:threadedComment>
  <x18tc:threadedComment ref="F158" dT="2025-07-26T12:24:20.00" personId="{b75c38af-411f-4bc5-b829-33ae55f85b6c}" id="{99d0f574-8a81-4a48-81ad-2656286e6e47}" done="0">
    <x18tc:text xml:space="preserve">@feliz7891@gmail.com @diegop8@hotmail.com @arq.jsebastianramirez@gmail.com
Asignada a feliz7891@gmail.com</x18tc:text>
    <x18tc:mentions>
      <x18tc:mention mentionpersonId="{66e1c17f-b758-45ea-8f43-bd6443065359}" mentionId="{30367a9f-549b-4f19-8e4a-8604bd7e56f2}" startIndex="0" length="20"/>
      <x18tc:mention mentionpersonId="{bbb27c0d-0b39-4b25-8089-ec100abb1bf9}" mentionId="{5c9e2eb7-d24e-4d98-a0b2-10d5b4a9422c}" startIndex="21" length="20"/>
      <x18tc:mention mentionpersonId="{fd775fa2-26c1-4464-ab7d-a4425197dd62}" mentionId="{c840ddd6-7351-473a-9e38-7e3d65c4fbf9}" startIndex="42" length="32"/>
    </x18tc:mentions>
  </x18tc:threadedComment>
  <x18tc:threadedComment ref="F250" dT="2025-09-22T18:08:38.00" personId="{b75c38af-411f-4bc5-b829-33ae55f85b6c}" id="{9682deb7-122e-456f-9ed0-7038814870ab}" done="0">
    <x18tc:text xml:space="preserve">@arq.jsebastianramirez@gmail.com
Asignada a arq.jsebastianramirez@gmail.com</x18tc:text>
    <x18tc:mentions>
      <x18tc:mention mentionpersonId="{fd775fa2-26c1-4464-ab7d-a4425197dd62}" mentionId="{547069b7-4a37-49dc-9245-cb15af8c9309}" startIndex="0" length="32"/>
    </x18tc:mentions>
  </x18tc:threadedComment>
  <x18tc:threadedComment ref="F159" dT="2025-07-26T12:07:00.00" personId="{b75c38af-411f-4bc5-b829-33ae55f85b6c}" id="{046b774f-45d3-4973-b244-3019c894425d}" done="0">
    <x18tc:text xml:space="preserve">@oscarjuliancb@gmail.com @feliz7891@gmail.com
Asignada a oscarjuliancb@gmail.com</x18tc:text>
    <x18tc:mentions>
      <x18tc:mention mentionpersonId="{033930fb-9f7f-4bf1-b0d3-0e5b6b31d9af}" mentionId="{0bb8d49d-8838-490e-a9c4-689feffbffcc}" startIndex="0" length="24"/>
      <x18tc:mention mentionpersonId="{66e1c17f-b758-45ea-8f43-bd6443065359}" mentionId="{e61862bf-a453-48f4-be5f-47d19d9a1dce}" startIndex="25" length="20"/>
    </x18tc:mentions>
  </x18tc:threadedComment>
  <x18tc:threadedComment ref="F29" dT="2025-05-14T23:40:43.00" personId="{d1b6f84d-af99-43be-bc29-88d2945f639a}" id="{37343ac9-c171-4277-bad4-852948e7ce0a}" done="0">
    <x18tc:text xml:space="preserve">@santiago.vargas@gobiernobogota.gov.co
Asignada a santiago.vargas@gobiernobogota.gov.co</x18tc:text>
    <x18tc:mentions>
      <x18tc:mention mentionpersonId="{b59acdb1-b698-41d9-9d25-3f15a9bfe199}" mentionId="{b5fb79b8-f31d-4ec4-8691-eaa962dd1379}" startIndex="0" length="38"/>
    </x18tc:mentions>
  </x18tc:threadedComment>
  <x18tc:threadedComment ref="F29" dT="2025-05-14T23:42:09.00" personId="{d1b6f84d-af99-43be-bc29-88d2945f639a}" id="{326d652f-f8f7-4a08-9c23-9917bd16fd53}" parentId="{37343ac9-c171-4277-bad4-852948e7ce0a}">
    <x18tc:text xml:space="preserve">@oscarjuliancb@gmail.com @santiago.vargas@gobiernobogota.gov.co
Reasignada a oscarjuliancb@gmail.com</x18tc:text>
    <x18tc:mentions>
      <x18tc:mention mentionpersonId="{033930fb-9f7f-4bf1-b0d3-0e5b6b31d9af}" mentionId="{ecaf4250-bac3-4996-b45d-f73c993af4d5}" startIndex="0" length="24"/>
      <x18tc:mention mentionpersonId="{b59acdb1-b698-41d9-9d25-3f15a9bfe199}" mentionId="{0c0d51d3-b887-41f6-976c-4391ffae605c}" startIndex="25" length="38"/>
    </x18tc:mentions>
  </x18tc:threadedComment>
  <x18tc:threadedComment ref="F160" dT="2025-07-30T15:35:27.00" personId="{b75c38af-411f-4bc5-b829-33ae55f85b6c}" id="{cf61c2e0-6d9f-4347-b9d2-b01583c011fe}" done="0">
    <x18tc:text xml:space="preserve">@diegop8@hotmail.com
@ing.cristian.pedroza@gmail.com @ing.cristian.infrafontibon@gmail.com 
@santiago.vargas@gobiernobogota.gov.co
Asignada a diegop8@hotmail.com</x18tc:text>
    <x18tc:mentions>
      <x18tc:mention mentionpersonId="{bbb27c0d-0b39-4b25-8089-ec100abb1bf9}" mentionId="{24f0de6a-9910-4691-b9c1-2a13b4b88e0d}" startIndex="0" length="20"/>
      <x18tc:mention mentionpersonId="{bdd21c47-271f-40b8-8e9d-d74ffe6657db}" mentionId="{4fe29ee0-6923-4f56-9fee-668f9c50aad1}" startIndex="21" length="31"/>
      <x18tc:mention mentionpersonId="{a0661e65-26ef-4353-9f27-5ef453e1fb0b}" mentionId="{ed9741ee-13d0-46a6-9fde-272d3a775a20}" startIndex="53" length="37"/>
      <x18tc:mention mentionpersonId="{b59acdb1-b698-41d9-9d25-3f15a9bfe199}" mentionId="{15471357-f66c-41ca-a0eb-0883a2858588}" startIndex="92" length="38"/>
    </x18tc:mentions>
  </x18tc:threadedComment>
  <x18tc:threadedComment ref="F240" dT="2025-09-18T14:41:33.00" personId="{b75c38af-411f-4bc5-b829-33ae55f85b6c}" id="{37d41efc-7380-45b9-9f2c-c2e6af30217f}" done="0">
    <x18tc:text xml:space="preserve">@fernandachavesmanrique@gmail.com @arq.jsebastianramirez@gmail.com @oscarjuliancb@gmail.com
Asignada a fernandachavesmanrique@gmail.com</x18tc:text>
    <x18tc:mentions>
      <x18tc:mention mentionpersonId="{ea086e83-4ada-47fe-bc76-aa868e2a4561}" mentionId="{859cdf48-99b4-4977-a728-0be14e26d978}" startIndex="0" length="33"/>
      <x18tc:mention mentionpersonId="{fd775fa2-26c1-4464-ab7d-a4425197dd62}" mentionId="{61e1ec5a-6110-4ba0-b6b9-e6560aeb85c2}" startIndex="34" length="32"/>
      <x18tc:mention mentionpersonId="{033930fb-9f7f-4bf1-b0d3-0e5b6b31d9af}" mentionId="{a6dae967-69b1-4107-8bfd-4205129127d7}" startIndex="67" length="24"/>
    </x18tc:mentions>
  </x18tc:threadedComment>
  <x18tc:threadedComment ref="F356" dT="2025-11-25T02:16:08.00" personId="{b75c38af-411f-4bc5-b829-33ae55f85b6c}" id="{a87297a4-b893-4699-a5ad-a8a7d3f89048}" done="0">
    <x18tc:text xml:space="preserve">@feliz7891@gmail.com
Asignada a feliz7891@gmail.com</x18tc:text>
    <x18tc:mentions>
      <x18tc:mention mentionpersonId="{66e1c17f-b758-45ea-8f43-bd6443065359}" mentionId="{a1c9853c-e193-4eb5-b0bf-f766977f1f0a}" startIndex="0" length="20"/>
    </x18tc:mentions>
  </x18tc:threadedComment>
  <x18tc:threadedComment ref="F241" dT="2025-09-18T14:50:48.00" personId="{b75c38af-411f-4bc5-b829-33ae55f85b6c}" id="{a5bdf4f2-2cb5-46b4-b659-1c91d8680950}" done="0">
    <x18tc:text xml:space="preserve">@oscarjuliancb@gmail.com @santiago.vargas@gobiernobogota.gov.co
Asignada a oscarjuliancb@gmail.com</x18tc:text>
    <x18tc:mentions>
      <x18tc:mention mentionpersonId="{033930fb-9f7f-4bf1-b0d3-0e5b6b31d9af}" mentionId="{aedd8347-aeea-4bb2-90ed-f0e22e3221ea}" startIndex="0" length="24"/>
      <x18tc:mention mentionpersonId="{b59acdb1-b698-41d9-9d25-3f15a9bfe199}" mentionId="{f5a94144-0826-4ba2-a029-b69b3c290a76}" startIndex="25" length="38"/>
    </x18tc:mentions>
  </x18tc:threadedComment>
  <x18tc:threadedComment ref="F53" dT="2025-05-22T16:44:17.00" personId="{d1b6f84d-af99-43be-bc29-88d2945f639a}" id="{d3b8ce00-aa9b-4a1f-945b-6344121a9a45}" done="0">
    <x18tc:text xml:space="preserve">@ing.cristian.pedroza@gmail.com @arq.jsebastianramirez@gmail.com @hmahechap@gmail.com
Asignada a ing.cristian.pedroza@gmail.com</x18tc:text>
    <x18tc:mentions>
      <x18tc:mention mentionpersonId="{bdd21c47-271f-40b8-8e9d-d74ffe6657db}" mentionId="{e734b7cc-32e9-4c84-88d5-86ea0483a35e}" startIndex="0" length="31"/>
      <x18tc:mention mentionpersonId="{fd775fa2-26c1-4464-ab7d-a4425197dd62}" mentionId="{c0343fe0-d119-4667-896e-66563b5b16af}" startIndex="32" length="32"/>
      <x18tc:mention mentionpersonId="{0ae5145d-8adf-4cc7-8142-987c9d2f1ef9}" mentionId="{70a00080-0c1b-4895-a83f-ae03965cbf2a}" startIndex="65" length="20"/>
    </x18tc:mentions>
  </x18tc:threadedComment>
  <x18tc:threadedComment ref="F177" dT="2025-08-04T14:46:01.00" personId="{b75c38af-411f-4bc5-b829-33ae55f85b6c}" id="{2eef67f7-7b0b-4c90-ad1d-e32d2d6b8e8f}" done="0">
    <x18tc:text xml:space="preserve">@ing.cristian.pedroza@gmail.com @ing.cristian.infrafontibon@gmail.com @arq.jsebastianramirez@gmail.com
Asignada a ing.cristian.pedroza@gmail.com</x18tc:text>
    <x18tc:mentions>
      <x18tc:mention mentionpersonId="{bdd21c47-271f-40b8-8e9d-d74ffe6657db}" mentionId="{567d34a3-6381-4bea-b4b5-44265884785b}" startIndex="0" length="31"/>
      <x18tc:mention mentionpersonId="{a0661e65-26ef-4353-9f27-5ef453e1fb0b}" mentionId="{4d47cf28-ca02-444a-ac4f-626c37343a73}" startIndex="32" length="37"/>
      <x18tc:mention mentionpersonId="{fd775fa2-26c1-4464-ab7d-a4425197dd62}" mentionId="{93ba76a1-e169-4e2e-8aaf-bef81cd70890}" startIndex="70" length="32"/>
    </x18tc:mentions>
  </x18tc:threadedComment>
  <x18tc:threadedComment ref="F177" dT="2025-08-04T14:50:37.00" personId="{b75c38af-411f-4bc5-b829-33ae55f85b6c}" id="{bf6c542e-917f-4ca9-b48b-c8b4faf90d63}" parentId="{2eef67f7-7b0b-4c90-ad1d-e32d2d6b8e8f}">
    <x18tc:text xml:space="preserve">@feliz7891@gmail.com
Reasignada a feliz7891@gmail.com</x18tc:text>
    <x18tc:mentions>
      <x18tc:mention mentionpersonId="{66e1c17f-b758-45ea-8f43-bd6443065359}" mentionId="{2d38fc2c-25f0-4c57-8015-80205fd24f8d}" startIndex="0" length="20"/>
    </x18tc:mentions>
  </x18tc:threadedComment>
  <x18tc:threadedComment ref="F184" dT="2025-08-04T14:48:57.00" personId="{b75c38af-411f-4bc5-b829-33ae55f85b6c}" id="{ff3d2aab-1046-4a10-a8ae-fa5331c0663a}" done="0">
    <x18tc:text xml:space="preserve">@arq.jsebastianramirez@gmail.com @feliz7891@gmail.com @ing.cristian.infrafontibon@gmail.com
Asignada a arq.jsebastianramirez@gmail.com</x18tc:text>
    <x18tc:mentions>
      <x18tc:mention mentionpersonId="{fd775fa2-26c1-4464-ab7d-a4425197dd62}" mentionId="{ddb96136-96a9-4828-a942-2fea3f3f347b}" startIndex="0" length="32"/>
      <x18tc:mention mentionpersonId="{66e1c17f-b758-45ea-8f43-bd6443065359}" mentionId="{77f62287-16df-4c3a-92d8-10b395fd3601}" startIndex="33" length="20"/>
      <x18tc:mention mentionpersonId="{a0661e65-26ef-4353-9f27-5ef453e1fb0b}" mentionId="{0d014d4b-188b-4b47-a8cb-627c24f32266}" startIndex="54" length="37"/>
    </x18tc:mentions>
  </x18tc:threadedComment>
  <x18tc:threadedComment ref="F285" dT="2025-10-14T15:05:11.00" personId="{b75c38af-411f-4bc5-b829-33ae55f85b6c}" id="{63630cb1-3c47-4a78-8454-deddda4430be}" done="0">
    <x18tc:text xml:space="preserve">@diegop8@hotmail.com 
@oscarjuliancb@gmail.com
Asignada a diegop8@hotmail.com</x18tc:text>
    <x18tc:mentions>
      <x18tc:mention mentionpersonId="{bbb27c0d-0b39-4b25-8089-ec100abb1bf9}" mentionId="{73624285-bf6f-4392-9f20-5ce1f1fc0698}" startIndex="0" length="20"/>
      <x18tc:mention mentionpersonId="{033930fb-9f7f-4bf1-b0d3-0e5b6b31d9af}" mentionId="{8138b09c-5dda-4cf1-8b39-46768ef8cc60}" startIndex="22" length="24"/>
    </x18tc:mentions>
  </x18tc:threadedComment>
  <x18tc:threadedComment ref="F339" dT="2025-11-06T14:32:22.00" personId="{b75c38af-411f-4bc5-b829-33ae55f85b6c}" id="{247a8e11-0026-451c-8a22-ca6a8dc6b997}" done="1">
    <x18tc:text xml:space="preserve">@oscarjuliancb@gmail.com
Asignada a oscarjuliancb@gmail.com</x18tc:text>
    <x18tc:mentions>
      <x18tc:mention mentionpersonId="{033930fb-9f7f-4bf1-b0d3-0e5b6b31d9af}" mentionId="{c01c30ed-382c-4dac-af82-4e4f31a43a2e}" startIndex="0" length="24"/>
    </x18tc:mentions>
  </x18tc:threadedComment>
  <x18tc:threadedComment ref="F146" dT="2025-07-21T22:20:38.00" personId="{d1b6f84d-af99-43be-bc29-88d2945f639a}" id="{1d178560-bc21-4ff4-8951-d85791481c02}" done="0">
    <x18tc:text xml:space="preserve">@ing.cristian.pedroza@gmail.com @ingdiegopr8@gmail.com
Asignada a ing.cristian.pedroza@gmail.com</x18tc:text>
    <x18tc:mentions>
      <x18tc:mention mentionpersonId="{bdd21c47-271f-40b8-8e9d-d74ffe6657db}" mentionId="{8da7f054-6c78-4b9d-9c6f-b28c9a3dc01e}" startIndex="0" length="31"/>
      <x18tc:mention mentionpersonId="{54745985-21c1-43fd-bee3-aa8584b16ef6}" mentionId="{3834217c-d388-4469-8a92-43a715d2b781}" startIndex="32" length="22"/>
    </x18tc:mentions>
  </x18tc:threadedComment>
  <x18tc:threadedComment ref="F13" dT="2025-05-07T21:46:55.00" personId="{d1b6f84d-af99-43be-bc29-88d2945f639a}" id="{a2f16dd2-e53f-4ea9-bd5a-c462eadcee7b}" done="0">
    <x18tc:text xml:space="preserve">@santiago.vargas@gobiernobogota.gov.co 
@oscarjuliancb@gmail.com
Asignada a santiago.vargas@gobiernobogota.gov.co</x18tc:text>
    <x18tc:mentions>
      <x18tc:mention mentionpersonId="{b59acdb1-b698-41d9-9d25-3f15a9bfe199}" mentionId="{530a0ca4-a5d7-4811-84a4-3ae00f90d951}" startIndex="0" length="38"/>
      <x18tc:mention mentionpersonId="{033930fb-9f7f-4bf1-b0d3-0e5b6b31d9af}" mentionId="{52b36abc-8f81-4b94-8300-bf6e246d44bc}" startIndex="40" length="24"/>
    </x18tc:mentions>
  </x18tc:threadedComment>
  <x18tc:threadedComment ref="F55" dT="2025-05-18T21:05:10.00" personId="{b75c38af-411f-4bc5-b829-33ae55f85b6c}" id="{a15e6801-6b75-42d3-8398-534819ba977b}" done="0">
    <x18tc:text xml:space="preserve">@juanse.ramirezg@gobiernobogota.gov.co
@oscarjuliancb@gmail.com 
@fernandachavesmanrique@gmail.com</x18tc:text>
    <x18tc:mentions>
      <x18tc:mention mentionpersonId="{50ae8f92-f83e-423c-bd47-f808c0dada94}" mentionId="{4c5675cd-2460-4eb7-a5d6-b74001e37805}" startIndex="0" length="38"/>
      <x18tc:mention mentionpersonId="{033930fb-9f7f-4bf1-b0d3-0e5b6b31d9af}" mentionId="{7e1748f2-b5d7-4786-a222-db29fd91e6fb}" startIndex="39" length="24"/>
      <x18tc:mention mentionpersonId="{ea086e83-4ada-47fe-bc76-aa868e2a4561}" mentionId="{ce85d033-172f-479e-825a-38b88e88b5ee}" startIndex="65" length="33"/>
    </x18tc:mentions>
  </x18tc:threadedComment>
  <x18tc:threadedComment ref="F287" dT="2025-10-01T16:54:37.00" personId="{b75c38af-411f-4bc5-b829-33ae55f85b6c}" id="{6567df35-751b-4f51-aa1f-89b21b98ec25}" done="0">
    <x18tc:text xml:space="preserve">@feliz7891@gmail.com @oscarjuliancb@gmail.com
Asignada a feliz7891@gmail.com</x18tc:text>
    <x18tc:mentions>
      <x18tc:mention mentionpersonId="{66e1c17f-b758-45ea-8f43-bd6443065359}" mentionId="{a93c4ed1-4ad3-41f7-95e4-a53933285aef}" startIndex="0" length="20"/>
      <x18tc:mention mentionpersonId="{033930fb-9f7f-4bf1-b0d3-0e5b6b31d9af}" mentionId="{e77720a8-2779-4c3b-a0f8-d3c896e0b9d6}" startIndex="21" length="24"/>
    </x18tc:mentions>
  </x18tc:threadedComment>
  <x18tc:threadedComment ref="F198" dT="2025-08-20T18:58:43.00" personId="{b75c38af-411f-4bc5-b829-33ae55f85b6c}" id="{52caad89-86bd-40c9-9669-1f5d8841b3ce}" done="0">
    <x18tc:text xml:space="preserve">@santiago.vargas@gobiernobogota.gov.co @fernandachavesmanrique@gmail.com
Asignada a santiago.vargas@gobiernobogota.gov.co</x18tc:text>
    <x18tc:mentions>
      <x18tc:mention mentionpersonId="{b59acdb1-b698-41d9-9d25-3f15a9bfe199}" mentionId="{0473a925-a4ce-4c1e-ac6f-917aecf6e192}" startIndex="0" length="38"/>
      <x18tc:mention mentionpersonId="{ea086e83-4ada-47fe-bc76-aa868e2a4561}" mentionId="{29ae389f-7e5f-4c08-b201-a017bc0b9449}" startIndex="39" length="33"/>
    </x18tc:mentions>
  </x18tc:threadedComment>
  <x18tc:threadedComment ref="F33" dT="2025-05-12T20:35:46.00" personId="{d1b6f84d-af99-43be-bc29-88d2945f639a}" id="{350ea5a9-f497-4884-9fb7-dd2115944ad2}" done="1">
    <x18tc:text xml:space="preserve">@fernandachavesmanrique@gmail.com
Asignada a fernandachavesmanrique@gmail.com</x18tc:text>
    <x18tc:mentions>
      <x18tc:mention mentionpersonId="{ea086e83-4ada-47fe-bc76-aa868e2a4561}" mentionId="{2c865bc5-36d6-47c8-bc15-a5b19b3459f6}" startIndex="0" length="33"/>
    </x18tc:mentions>
  </x18tc:threadedComment>
  <x18tc:threadedComment ref="F37" dT="2025-05-18T21:03:20.00" personId="{b75c38af-411f-4bc5-b829-33ae55f85b6c}" id="{143a2042-221f-40fa-90ad-370521bffc3f}" done="0">
    <x18tc:text xml:space="preserve">@santiago.vargas@gobiernobogota.gov.co 
@oscarjuliancb@gmail.com
Asignada a santiago.vargas@gobiernobogota.gov.co</x18tc:text>
    <x18tc:mentions>
      <x18tc:mention mentionpersonId="{b59acdb1-b698-41d9-9d25-3f15a9bfe199}" mentionId="{9b0654ad-ce95-41d2-ac95-eb3db585e42d}" startIndex="0" length="38"/>
      <x18tc:mention mentionpersonId="{033930fb-9f7f-4bf1-b0d3-0e5b6b31d9af}" mentionId="{dcfb8bbb-7ed8-426c-8a72-c0e2df12be13}" startIndex="40" length="24"/>
    </x18tc:mentions>
  </x18tc:threadedComment>
  <x18tc:threadedComment ref="F170" dT="2025-07-21T22:07:25.00" personId="{d1b6f84d-af99-43be-bc29-88d2945f639a}" id="{7c4c2a21-f7ca-4755-9dcf-01c74b7d5e0a}" done="0">
    <x18tc:text xml:space="preserve">@fernandachavesmanrique@gmail.com @arq.jsebastianramirez@gmail.com
Asignada a fernandachavesmanrique@gmail.com</x18tc:text>
    <x18tc:mentions>
      <x18tc:mention mentionpersonId="{ea086e83-4ada-47fe-bc76-aa868e2a4561}" mentionId="{8e152c8c-5f67-48f8-85c0-84e64f6463b7}" startIndex="0" length="33"/>
      <x18tc:mention mentionpersonId="{fd775fa2-26c1-4464-ab7d-a4425197dd62}" mentionId="{9e1c393f-44e1-462d-8c3e-cc2344c350f2}" startIndex="34" length="32"/>
    </x18tc:mentions>
  </x18tc:threadedComment>
  <x18tc:threadedComment ref="F173" dT="2025-08-08T14:28:08.00" personId="{d1b6f84d-af99-43be-bc29-88d2945f639a}" id="{ec7a92c6-7a3d-4444-a5ac-b7ff05837926}" done="0">
    <x18tc:text xml:space="preserve">@oscarjuliancb@gmail.com @santiago.vargas@gobiernobogota.gov.co
Asignada a oscarjuliancb@gmail.com</x18tc:text>
    <x18tc:mentions>
      <x18tc:mention mentionpersonId="{033930fb-9f7f-4bf1-b0d3-0e5b6b31d9af}" mentionId="{c398e1c7-6172-49ea-844b-99d2dcf5a203}" startIndex="0" length="24"/>
      <x18tc:mention mentionpersonId="{b59acdb1-b698-41d9-9d25-3f15a9bfe199}" mentionId="{8e089968-c48d-4c68-af95-e04288fa486e}" startIndex="25" length="38"/>
    </x18tc:mentions>
  </x18tc:threadedComment>
  <x18tc:threadedComment ref="F128" dT="2025-07-11T01:53:44.00" personId="{b75c38af-411f-4bc5-b829-33ae55f85b6c}" id="{53aac4c3-e63a-4a29-b894-ddc21ad7afd0}" done="0">
    <x18tc:text xml:space="preserve">@personalinfra2025@gmail.com 
@aycacjlo@gmail.com
Asignada a personalinfra2025@gmail.com</x18tc:text>
    <x18tc:mentions>
      <x18tc:mention mentionpersonId="{97aa29de-328f-4488-a9fd-a392f30cdb17}" mentionId="{ee8bf7ee-2ce9-4243-a124-5f57a8a96572}" startIndex="0" length="28"/>
      <x18tc:mention mentionpersonId="{2dec8d15-8073-4c2d-970d-506c5b3438d9}" mentionId="{a6fcf0b9-7dbf-4e6c-ab2c-d861d535243c}" startIndex="30" length="19"/>
    </x18tc:mentions>
  </x18tc:threadedComment>
  <x18tc:threadedComment ref="F291" dT="2025-10-15T21:41:21.00" personId="{b75c38af-411f-4bc5-b829-33ae55f85b6c}" id="{eb1616eb-5eae-4fd1-b16b-e3ac1625560f}" done="0">
    <x18tc:text xml:space="preserve">@oscarjuliancb@gmail.com
Asignada a oscarjuliancb@gmail.com</x18tc:text>
    <x18tc:mentions>
      <x18tc:mention mentionpersonId="{033930fb-9f7f-4bf1-b0d3-0e5b6b31d9af}" mentionId="{dc08fedf-5293-44f7-ab95-bda0fddd29f0}" startIndex="0" length="24"/>
    </x18tc:mentions>
  </x18tc:threadedComment>
  <x18tc:threadedComment ref="F66" dT="2025-05-18T21:04:38.00" personId="{b75c38af-411f-4bc5-b829-33ae55f85b6c}" id="{e6c77961-ca5c-42a3-8312-d0a9b6928eef}" done="0">
    <x18tc:text xml:space="preserve">@juanse.ramirezg@gobiernobogota.gov.co
@oscarjuliancb@gmail.com 
@fernandachavesmanrique@gmail.com
Asignada a juanse.ramirezg@gobiernobogota.gov.co</x18tc:text>
    <x18tc:mentions>
      <x18tc:mention mentionpersonId="{50ae8f92-f83e-423c-bd47-f808c0dada94}" mentionId="{6ee6ff09-a396-4579-a059-fcf62f8e4ba9}" startIndex="0" length="38"/>
      <x18tc:mention mentionpersonId="{033930fb-9f7f-4bf1-b0d3-0e5b6b31d9af}" mentionId="{e75cea0c-30a4-4ac2-943f-41fb6f86aef1}" startIndex="39" length="24"/>
      <x18tc:mention mentionpersonId="{ea086e83-4ada-47fe-bc76-aa868e2a4561}" mentionId="{43e75384-9cc3-465f-84c2-466854304736}" startIndex="65" length="33"/>
    </x18tc:mentions>
  </x18tc:threadedComment>
  <x18tc:threadedComment ref="F144" dT="2025-07-21T15:34:08.00" personId="{b75c38af-411f-4bc5-b829-33ae55f85b6c}" id="{1145a059-1851-458d-9c3a-681812425051}" done="0">
    <x18tc:text xml:space="preserve">@oscarjuliancb@gmail.com 
@feliz7891@gmail.com
Asignada a oscarjuliancb@gmail.com</x18tc:text>
    <x18tc:mentions>
      <x18tc:mention mentionpersonId="{033930fb-9f7f-4bf1-b0d3-0e5b6b31d9af}" mentionId="{5b175623-1a9c-4001-9c75-09805751d222}" startIndex="0" length="24"/>
      <x18tc:mention mentionpersonId="{66e1c17f-b758-45ea-8f43-bd6443065359}" mentionId="{30ae006a-a067-47d3-ba48-445c3a8c7685}" startIndex="26" length="20"/>
    </x18tc:mentions>
  </x18tc:threadedComment>
  <x18tc:threadedComment ref="F137" dT="2025-07-11T01:47:35.00" personId="{b75c38af-411f-4bc5-b829-33ae55f85b6c}" id="{b5a478c7-5e92-45c4-9527-ada0defcba61}" done="0">
    <x18tc:text xml:space="preserve">@santiago.vargas@gobiernobogota.gov.co 
@feliz7891@gmail.com
Asignada a santiago.vargas@gobiernobogota.gov.co</x18tc:text>
    <x18tc:mentions>
      <x18tc:mention mentionpersonId="{b59acdb1-b698-41d9-9d25-3f15a9bfe199}" mentionId="{8f0cd29b-f4c1-4d99-94e0-63c90efc00dd}" startIndex="0" length="38"/>
      <x18tc:mention mentionpersonId="{66e1c17f-b758-45ea-8f43-bd6443065359}" mentionId="{61164229-3a02-459d-8142-6ea0aa555db3}" startIndex="40" length="20"/>
    </x18tc:mentions>
  </x18tc:threadedComment>
  <x18tc:threadedComment ref="F137" dT="2025-07-21T16:35:50.00" personId="{cfb9cced-a001-425a-9d8a-04f05040e5ec}" id="{6e944492-9a64-47ef-8062-93886ee308e7}" parentId="{b5a478c7-5e92-45c4-9527-ada0defcba61}">
    <x18tc:text xml:space="preserve">Hola nos acaban de comunicar a Despacho, la secretaria de la JAL, que no se asistió a la mesa, están averiguando si no hicimos la gestión correspondiente. Por favor comunicar el motivo de la inasistencia.</x18tc:text>
  </x18tc:threadedComment>
  <x18tc:threadedComment ref="F98" dT="2025-06-20T22:43:28.00" personId="{b75c38af-411f-4bc5-b829-33ae55f85b6c}" id="{1dd2cbec-6145-43e8-a9ee-3d84c4f32898}" done="0">
    <x18tc:text xml:space="preserve">@diegop8@hotmail.com 
@fernandachavesmanrique@gmail.com
Asignada a diegop8@hotmail.com</x18tc:text>
    <x18tc:mentions>
      <x18tc:mention mentionpersonId="{bbb27c0d-0b39-4b25-8089-ec100abb1bf9}" mentionId="{34fa6425-2071-41b1-bd6f-7ef9c80642a7}" startIndex="0" length="20"/>
      <x18tc:mention mentionpersonId="{ea086e83-4ada-47fe-bc76-aa868e2a4561}" mentionId="{2a31b774-0bea-4451-8094-478d617fcd45}" startIndex="22" length="33"/>
    </x18tc:mentions>
  </x18tc:threadedComment>
  <x18tc:threadedComment ref="F389" dT="2025-12-18T19:03:59.00" personId="{b75c38af-411f-4bc5-b829-33ae55f85b6c}" id="{3a4c6bd0-0782-43d4-8e9e-6b638f8b3139}" done="0">
    <x18tc:text xml:space="preserve">@feliz7891@gmail.com
Asignada a feliz7891@gmail.com</x18tc:text>
    <x18tc:mentions>
      <x18tc:mention mentionpersonId="{66e1c17f-b758-45ea-8f43-bd6443065359}" mentionId="{556be5c2-1bfa-4c7f-9042-806b4e000d4c}" startIndex="0" length="20"/>
    </x18tc:mentions>
  </x18tc:threadedComment>
  <x18tc:threadedComment ref="F145" dT="2025-07-21T15:34:29.00" personId="{b75c38af-411f-4bc5-b829-33ae55f85b6c}" id="{cedf5673-a1c9-47a4-a560-79e745d1e78d}" done="0">
    <x18tc:text xml:space="preserve">@oscarjuliancb@gmail.com 
@feliz7891@gmail.com
Asignada a oscarjuliancb@gmail.com</x18tc:text>
    <x18tc:mentions>
      <x18tc:mention mentionpersonId="{033930fb-9f7f-4bf1-b0d3-0e5b6b31d9af}" mentionId="{90a5427a-5cb3-4951-b10c-8150233ef5d8}" startIndex="0" length="24"/>
      <x18tc:mention mentionpersonId="{66e1c17f-b758-45ea-8f43-bd6443065359}" mentionId="{5ad30c61-669d-4cbd-908d-39b8b8c40e52}" startIndex="26" length="20"/>
    </x18tc:mentions>
  </x18tc:threadedComment>
  <x18tc:threadedComment ref="F132" dT="2025-07-11T01:43:01.00" personId="{b75c38af-411f-4bc5-b829-33ae55f85b6c}" id="{45b7c5f3-007b-423d-beed-d8362dcbad4b}" done="0">
    <x18tc:text xml:space="preserve">@juanse.ramirezg@gobiernobogota.gov.co
@ing.cristian.pedroza@gmail.com 
@feliz7891@gmail.com
Asignada a juanse.ramirezg@gobiernobogota.gov.co</x18tc:text>
    <x18tc:mentions>
      <x18tc:mention mentionpersonId="{50ae8f92-f83e-423c-bd47-f808c0dada94}" mentionId="{6a56241f-c6ef-46d3-b965-8133e8995103}" startIndex="0" length="38"/>
      <x18tc:mention mentionpersonId="{bdd21c47-271f-40b8-8e9d-d74ffe6657db}" mentionId="{597ae032-e521-42f9-a67b-d3f3fd675bb2}" startIndex="39" length="31"/>
      <x18tc:mention mentionpersonId="{66e1c17f-b758-45ea-8f43-bd6443065359}" mentionId="{1836007e-70e7-49af-a186-d1ffdca72b7b}" startIndex="72" length="20"/>
    </x18tc:mentions>
  </x18tc:threadedComment>
  <x18tc:threadedComment ref="F141" dT="2025-07-21T15:23:06.00" personId="{b75c38af-411f-4bc5-b829-33ae55f85b6c}" id="{d9fdde12-7672-4c1f-8f9b-7f8f59454aea}" done="0">
    <x18tc:text xml:space="preserve">@oscarjuliancb@gmail.com 
@feliz7891@gmail.com</x18tc:text>
    <x18tc:mentions>
      <x18tc:mention mentionpersonId="{033930fb-9f7f-4bf1-b0d3-0e5b6b31d9af}" mentionId="{054957c7-c1a0-4447-a411-2140ef514d4e}" startIndex="0" length="24"/>
      <x18tc:mention mentionpersonId="{66e1c17f-b758-45ea-8f43-bd6443065359}" mentionId="{f0742143-75dc-4e88-8102-5cf02f969937}" startIndex="26" length="20"/>
    </x18tc:mentions>
  </x18tc:threadedComment>
  <x18tc:threadedComment ref="F130" dT="2025-07-11T01:42:13.00" personId="{b75c38af-411f-4bc5-b829-33ae55f85b6c}" id="{a4b44c70-634f-4c9f-bd67-e1abf8b1d6c0}" done="0">
    <x18tc:text xml:space="preserve">@oscarjuliancb@gmail.com 
@feliz7891@gmail.com
Asignada a oscarjuliancb@gmail.com</x18tc:text>
    <x18tc:mentions>
      <x18tc:mention mentionpersonId="{033930fb-9f7f-4bf1-b0d3-0e5b6b31d9af}" mentionId="{74f6e465-a162-4fbf-ac6f-0dc61b73a57d}" startIndex="0" length="24"/>
      <x18tc:mention mentionpersonId="{66e1c17f-b758-45ea-8f43-bd6443065359}" mentionId="{58cb51be-e526-4ef1-baba-418dbf482f4f}" startIndex="26" length="20"/>
    </x18tc:mentions>
  </x18tc:threadedComment>
  <x18tc:threadedComment ref="F271" dT="2025-10-06T16:29:38.00" personId="{b75c38af-411f-4bc5-b829-33ae55f85b6c}" id="{709f2f59-e2cb-48c5-8a2f-1d2a9864fb9e}" done="0">
    <x18tc:text xml:space="preserve">@oscarjuliancb@gmail.com
Asignada a oscarjuliancb@gmail.com</x18tc:text>
    <x18tc:mentions>
      <x18tc:mention mentionpersonId="{033930fb-9f7f-4bf1-b0d3-0e5b6b31d9af}" mentionId="{37d7f0b4-c37c-41e3-bebc-3308f6599a53}" startIndex="0" length="24"/>
    </x18tc:mentions>
  </x18tc:threadedComment>
  <x18tc:threadedComment ref="F184" dT="2025-07-30T16:34:56.00" personId="{b75c38af-411f-4bc5-b829-33ae55f85b6c}" id="{4eb298c6-11ed-4634-8c14-23ea903996ff}" done="1">
    <x18tc:text xml:space="preserve">@arq.jsebastianramirez@gmail.com
Asignada a arq.jsebastianramirez@gmail.com</x18tc:text>
    <x18tc:mentions>
      <x18tc:mention mentionpersonId="{fd775fa2-26c1-4464-ab7d-a4425197dd62}" mentionId="{a68041a2-ceda-4ae9-b32e-7ff6f75fa450}" startIndex="0" length="32"/>
    </x18tc:mentions>
  </x18tc:threadedComment>
  <x18tc:threadedComment ref="F184" dT="2025-07-30T16:36:44.00" personId="{b75c38af-411f-4bc5-b829-33ae55f85b6c}" id="{9e77573b-2dbc-45a8-b396-23051094bf84}" parentId="{4eb298c6-11ed-4634-8c14-23ea903996ff}">
    <x18tc:text xml:space="preserve">@feliz7891@gmail.com @ing.cristian.pedroza@gmail.com @arq.jsebastianramirez@gmail.com
Reasignada a feliz7891@gmail.com</x18tc:text>
    <x18tc:mentions>
      <x18tc:mention mentionpersonId="{66e1c17f-b758-45ea-8f43-bd6443065359}" mentionId="{1184a99d-7faa-4718-90d1-4b6fe22477f0}" startIndex="0" length="20"/>
      <x18tc:mention mentionpersonId="{bdd21c47-271f-40b8-8e9d-d74ffe6657db}" mentionId="{efc3fc17-a6c1-48fb-90a7-c8017633042f}" startIndex="21" length="31"/>
      <x18tc:mention mentionpersonId="{fd775fa2-26c1-4464-ab7d-a4425197dd62}" mentionId="{28c2201d-c684-4d28-8034-90832900e91e}" startIndex="53" length="32"/>
    </x18tc:mentions>
  </x18tc:threadedComment>
  <x18tc:threadedComment ref="F184" dT="2025-07-30T23:15:20.00" personId="{96b9e11b-7b23-474c-b603-578b8fdd9329}" id="{49cfcc51-ab12-4c7c-83c0-611c7cb7bcc6}" parentId="{4eb298c6-11ed-4634-8c14-23ea903996ff}">
    <x18tc:text xml:space="preserve">esta reunion no es para el 12 de agosto es para el 14 de agosto y es en la Jal</x18tc:text>
  </x18tc:threadedComment>
  <x18tc:threadedComment ref="F184" dT="2025-07-31T00:29:16.00" personId="{b75c38af-411f-4bc5-b829-33ae55f85b6c}" id="{3c8ae0be-fa85-4b7a-901c-f79f001a09ce}" parentId="{4eb298c6-11ed-4634-8c14-23ea903996ff}">
    <x18tc:text xml:space="preserve">Debe pedir el favor</x18tc:text>
  </x18tc:threadedComment>
  <x18tc:threadedComment ref="F184" dT="2025-07-31T18:07:08.00" personId="{a2b0cc5b-d5fe-4e92-b11c-e663b75550a7}" id="{d25f38e9-30c2-4f8e-bb05-44a36a26187b}" parentId="{4eb298c6-11ed-4634-8c14-23ea903996ff}">
    <x18tc:text xml:space="preserve">por favor.</x18tc:text>
  </x18tc:threadedComment>
  <x18tc:threadedComment ref="F42" dT="2025-05-19T19:22:12.00" personId="{096bb2dd-fcc7-4458-be8b-53a11c63fac7}" id="{67bf1872-7572-43ca-bc38-3aa4f0a88d1e}" done="0">
    <x18tc:text xml:space="preserve">@aycacjlo@gmail.com 
@ingdiegopr8@gmail.com
@fernandachavesmanrique@gmail.com
Asignada a aycacjlo@gmail.com</x18tc:text>
    <x18tc:mentions>
      <x18tc:mention mentionpersonId="{2dec8d15-8073-4c2d-970d-506c5b3438d9}" mentionId="{b0402adc-019a-4ab9-8798-058d33c3dfab}" startIndex="0" length="19"/>
      <x18tc:mention mentionpersonId="{54745985-21c1-43fd-bee3-aa8584b16ef6}" mentionId="{04f7e9da-1565-408b-b1cf-7b836492a75d}" startIndex="21" length="22"/>
      <x18tc:mention mentionpersonId="{ea086e83-4ada-47fe-bc76-aa868e2a4561}" mentionId="{4e31b6c3-9976-4b62-b5fa-93b377407ef2}" startIndex="44" length="33"/>
    </x18tc:mentions>
  </x18tc:threadedComment>
  <x18tc:threadedComment ref="F28" dT="2025-05-12T20:46:05.00" personId="{b75c38af-411f-4bc5-b829-33ae55f85b6c}" id="{215408de-008d-4ef6-a84c-7e3e8d9d8785}" done="0">
    <x18tc:text xml:space="preserve">@feliz7891@gmail.com 
@arq.jsebastianramirez@gmail.com 
@fernandachavesmanrique@gmail.com
Asignada a feliz7891@gmail.com</x18tc:text>
    <x18tc:mentions>
      <x18tc:mention mentionpersonId="{66e1c17f-b758-45ea-8f43-bd6443065359}" mentionId="{fb1c2c06-c61d-44b6-95e8-3620a9b2caf7}" startIndex="0" length="20"/>
      <x18tc:mention mentionpersonId="{fd775fa2-26c1-4464-ab7d-a4425197dd62}" mentionId="{db8cf631-25d5-4062-91f3-d22010d29c62}" startIndex="22" length="32"/>
      <x18tc:mention mentionpersonId="{ea086e83-4ada-47fe-bc76-aa868e2a4561}" mentionId="{39842533-a3c6-42a4-a574-1484a8b1fa6c}" startIndex="56" length="33"/>
    </x18tc:mentions>
  </x18tc:threadedComment>
  <x18tc:threadedComment ref="F28" dT="2025-05-15T18:06:47.00" personId="{b75c38af-411f-4bc5-b829-33ae55f85b6c}" id="{259f7b73-d366-4aea-b61b-292a6785b0dc}" parentId="{215408de-008d-4ef6-a84c-7e3e8d9d8785}">
    <x18tc:text xml:space="preserve">@juanse.ramirezg@gobiernobogota.gov.co
Reasignada a juanse.ramirezg@gobiernobogota.gov.co</x18tc:text>
    <x18tc:mentions>
      <x18tc:mention mentionpersonId="{50ae8f92-f83e-423c-bd47-f808c0dada94}" mentionId="{95ce629e-e462-4b80-82f5-d7dc8a79a8fd}" startIndex="0" length="38"/>
    </x18tc:mentions>
  </x18tc:threadedComment>
  <x18tc:threadedComment ref="F129" dT="2025-07-11T01:41:50.00" personId="{b75c38af-411f-4bc5-b829-33ae55f85b6c}" id="{a414ea81-3da6-48fa-be3e-803c10e0cb53}" done="0">
    <x18tc:text xml:space="preserve">@diegop8@hotmail.com 
@feliz7891@gmail.com
Asignada a diegop8@hotmail.com</x18tc:text>
    <x18tc:mentions>
      <x18tc:mention mentionpersonId="{bbb27c0d-0b39-4b25-8089-ec100abb1bf9}" mentionId="{6ebedb10-d84c-4e41-ac8c-86c436dbd7e8}" startIndex="0" length="20"/>
      <x18tc:mention mentionpersonId="{66e1c17f-b758-45ea-8f43-bd6443065359}" mentionId="{7d59efe3-9cd6-42cd-baa7-6e82896bbe45}" startIndex="22" length="20"/>
    </x18tc:mentions>
  </x18tc:threadedComment>
  <x18tc:threadedComment ref="F272" dT="2025-10-06T16:30:08.00" personId="{b75c38af-411f-4bc5-b829-33ae55f85b6c}" id="{c46b812d-76de-490f-b885-d947653ee628}" done="0">
    <x18tc:text xml:space="preserve">@oscarjuliancb@gmail.com
Asignada a oscarjuliancb@gmail.com</x18tc:text>
    <x18tc:mentions>
      <x18tc:mention mentionpersonId="{033930fb-9f7f-4bf1-b0d3-0e5b6b31d9af}" mentionId="{5c1997be-f3a0-431b-b19b-2915508ec23d}" startIndex="0" length="24"/>
    </x18tc:mentions>
  </x18tc:threadedComment>
  <x18tc:threadedComment ref="F183" dT="2025-07-31T20:35:45.00" personId="{b75c38af-411f-4bc5-b829-33ae55f85b6c}" id="{47568750-e8f2-4a2c-a90b-1f91d8903dfa}" done="1">
    <x18tc:text xml:space="preserve">@ing.cristian.pedroza@gmail.com @arq.jsebastianramirez@gmail.com @feliz7891@gmail.com @ing.cristian.infrafontibon@gmail.com @ing.lauram.infraestructura@gmail.com
Asignada a ing.cristian.pedroza@gmail.com</x18tc:text>
    <x18tc:mentions>
      <x18tc:mention mentionpersonId="{bdd21c47-271f-40b8-8e9d-d74ffe6657db}" mentionId="{9077ed89-fd2d-4010-9358-6dc6261a0d55}" startIndex="0" length="31"/>
      <x18tc:mention mentionpersonId="{fd775fa2-26c1-4464-ab7d-a4425197dd62}" mentionId="{ecb84dce-3250-41ef-8d63-af357275bf10}" startIndex="32" length="32"/>
      <x18tc:mention mentionpersonId="{66e1c17f-b758-45ea-8f43-bd6443065359}" mentionId="{69018161-b676-4478-b897-66522785fed1}" startIndex="65" length="20"/>
      <x18tc:mention mentionpersonId="{a0661e65-26ef-4353-9f27-5ef453e1fb0b}" mentionId="{e5d35048-e184-4f59-a17f-ccffa8c4743b}" startIndex="86" length="37"/>
      <x18tc:mention mentionpersonId="{fdd52eea-7686-40b6-bb7a-8c067e763bed}" mentionId="{e2dfd687-fab7-4d8b-9a8c-e963145c7170}" startIndex="124" length="37"/>
    </x18tc:mentions>
  </x18tc:threadedComment>
  <x18tc:threadedComment ref="F176" dT="2025-07-31T21:59:32.00" personId="{b75c38af-411f-4bc5-b829-33ae55f85b6c}" id="{69f49c10-3644-4e5a-8938-1d8a9b206223}" done="0">
    <x18tc:text xml:space="preserve">@ingdiegopr8@gmail.com @ing.cristian.infrafontibon@gmail.com
Asignada a ingdiegopr8@gmail.com</x18tc:text>
    <x18tc:mentions>
      <x18tc:mention mentionpersonId="{54745985-21c1-43fd-bee3-aa8584b16ef6}" mentionId="{f0309e21-9371-4165-8912-eb29009f4caf}" startIndex="0" length="22"/>
      <x18tc:mention mentionpersonId="{a0661e65-26ef-4353-9f27-5ef453e1fb0b}" mentionId="{226a9d33-9135-4c86-8619-81f51ddc9135}" startIndex="23" length="37"/>
    </x18tc:mentions>
  </x18tc:threadedComment>
  <x18tc:threadedComment ref="F293" dT="2025-10-10T16:34:42.00" personId="{b75c38af-411f-4bc5-b829-33ae55f85b6c}" id="{52e92e47-d0b1-4722-a507-c02524f954d5}" done="0">
    <x18tc:text xml:space="preserve">@diegop8@hotmail.com 
@feliz7891@gmail.com
Asignada a diegop8@hotmail.com</x18tc:text>
    <x18tc:mentions>
      <x18tc:mention mentionpersonId="{bbb27c0d-0b39-4b25-8089-ec100abb1bf9}" mentionId="{5b8cdb70-8b14-42e4-8cde-38e35a5d8d03}" startIndex="0" length="20"/>
      <x18tc:mention mentionpersonId="{66e1c17f-b758-45ea-8f43-bd6443065359}" mentionId="{3042481b-c839-44a3-95ea-4a00655ffe51}" startIndex="22" length="20"/>
    </x18tc:mentions>
  </x18tc:threadedComment>
  <x18tc:threadedComment ref="F69" dT="2025-06-03T19:02:11.00" personId="{d1b6f84d-af99-43be-bc29-88d2945f639a}" id="{64faec86-491d-4336-9160-69ed1bc5b8ff}" done="0">
    <x18tc:text xml:space="preserve">@fernandachavesmanrique@gmail.com @santiago.vargas@gobiernobogota.gov.co
Asignada a fernandachavesmanrique@gmail.com</x18tc:text>
    <x18tc:mentions>
      <x18tc:mention mentionpersonId="{ea086e83-4ada-47fe-bc76-aa868e2a4561}" mentionId="{863b24b1-0486-4861-843e-f804e9f74ea3}" startIndex="0" length="33"/>
      <x18tc:mention mentionpersonId="{b59acdb1-b698-41d9-9d25-3f15a9bfe199}" mentionId="{10520d8c-146d-4c93-bcf1-b3ece1b2e272}" startIndex="34" length="38"/>
    </x18tc:mentions>
  </x18tc:threadedComment>
  <x18tc:threadedComment ref="F169" dT="2025-07-31T19:41:58.00" personId="{b75c38af-411f-4bc5-b829-33ae55f85b6c}" id="{81d39307-6bda-453e-942b-cd18a4598740}" done="0">
    <x18tc:text xml:space="preserve">@ing.cristian.infrafontibon@gmail.com @feliz7891@gmail.com @arq.jsebastianramirez@gmail.com
Asignada a ing.cristian.infrafontibon@gmail.com</x18tc:text>
    <x18tc:mentions>
      <x18tc:mention mentionpersonId="{a0661e65-26ef-4353-9f27-5ef453e1fb0b}" mentionId="{cd10d167-8ba3-41b4-88d1-6cdf77aa0cc2}" startIndex="0" length="37"/>
      <x18tc:mention mentionpersonId="{66e1c17f-b758-45ea-8f43-bd6443065359}" mentionId="{64e23144-7402-4c15-9017-e22aed6fe19a}" startIndex="38" length="20"/>
      <x18tc:mention mentionpersonId="{fd775fa2-26c1-4464-ab7d-a4425197dd62}" mentionId="{f64d0e9b-2442-44a1-aab2-95a6a5abda2c}" startIndex="59" length="32"/>
    </x18tc:mentions>
  </x18tc:threadedComment>
  <x18tc:threadedComment ref="F19" dT="2025-05-12T17:29:06.00" personId="{d1b6f84d-af99-43be-bc29-88d2945f639a}" id="{9d60aa3b-0c72-4d6d-8c9d-fe6bdefe3067}" done="0">
    <x18tc:text xml:space="preserve">@fernandachavesmanrique@gmail.com @ing.cristian.pedroza@gmail.com
Asignada a fernandachavesmanrique@gmail.com</x18tc:text>
    <x18tc:mentions>
      <x18tc:mention mentionpersonId="{ea086e83-4ada-47fe-bc76-aa868e2a4561}" mentionId="{6a713b6f-3069-4782-bf6f-5c46e0f40f5f}" startIndex="0" length="33"/>
      <x18tc:mention mentionpersonId="{bdd21c47-271f-40b8-8e9d-d74ffe6657db}" mentionId="{0e9a9620-edb3-49a4-a0b0-5aefafdacd26}" startIndex="34" length="31"/>
    </x18tc:mentions>
  </x18tc:threadedComment>
  <x18tc:threadedComment ref="F140" dT="2025-07-21T15:22:39.00" personId="{b75c38af-411f-4bc5-b829-33ae55f85b6c}" id="{d034a00e-5c5a-4cfe-a0f5-efb6e6856f0d}" done="0">
    <x18tc:text xml:space="preserve">@oscarjuliancb@gmail.com 
@feliz7891@gmail.com</x18tc:text>
    <x18tc:mentions>
      <x18tc:mention mentionpersonId="{033930fb-9f7f-4bf1-b0d3-0e5b6b31d9af}" mentionId="{69c2ac42-6b48-4d28-bd6c-efabaddc250f}" startIndex="0" length="24"/>
      <x18tc:mention mentionpersonId="{66e1c17f-b758-45ea-8f43-bd6443065359}" mentionId="{51c1fd98-c8da-41cd-9c70-adad43e654d4}" startIndex="26" length="20"/>
    </x18tc:mentions>
  </x18tc:threadedComment>
  <x18tc:threadedComment ref="F121" dT="2025-07-11T01:40:26.00" personId="{b75c38af-411f-4bc5-b829-33ae55f85b6c}" id="{5b2488f3-6584-4619-b1c9-70b643f823c0}" done="0">
    <x18tc:text xml:space="preserve">@feliz7891@gmail.com
Asignada a feliz7891@gmail.com</x18tc:text>
    <x18tc:mentions>
      <x18tc:mention mentionpersonId="{66e1c17f-b758-45ea-8f43-bd6443065359}" mentionId="{dfdabae0-d01f-426d-b8f6-b712287514d0}" startIndex="0" length="20"/>
    </x18tc:mentions>
  </x18tc:threadedComment>
  <x18tc:threadedComment ref="F16" dT="2025-05-09T16:59:36.00" personId="{d1b6f84d-af99-43be-bc29-88d2945f639a}" id="{4112f5d9-22b3-4981-9021-e6c0f8a57b3d}" done="0">
    <x18tc:text xml:space="preserve">@personalinfra2025@gmail.com @ing.cristian.pedroza@gmail.com
Asignada a personalinfra2025@gmail.com</x18tc:text>
    <x18tc:mentions>
      <x18tc:mention mentionpersonId="{97aa29de-328f-4488-a9fd-a392f30cdb17}" mentionId="{d665573e-bc89-4549-bc50-4aacc90af986}" startIndex="0" length="28"/>
      <x18tc:mention mentionpersonId="{bdd21c47-271f-40b8-8e9d-d74ffe6657db}" mentionId="{9b3bff15-7190-45f6-8fc4-7df143fa6d48}" startIndex="29" length="31"/>
    </x18tc:mentions>
  </x18tc:threadedComment>
  <x18tc:threadedComment ref="F59" dT="2025-05-29T18:38:32.00" personId="{d1b6f84d-af99-43be-bc29-88d2945f639a}" id="{6e0a6854-6f43-4b96-9673-cabf0023f79c}" done="0">
    <x18tc:text xml:space="preserve">@ing.cristian.pedroza@gmail.com
Asignada a ing.cristian.pedroza@gmail.com</x18tc:text>
    <x18tc:mentions>
      <x18tc:mention mentionpersonId="{bdd21c47-271f-40b8-8e9d-d74ffe6657db}" mentionId="{678b3134-496c-4129-9498-910237eabf37}" startIndex="0" length="31"/>
    </x18tc:mentions>
  </x18tc:threadedComment>
  <x18tc:threadedComment ref="F292" dT="2025-10-10T16:34:16.00" personId="{b75c38af-411f-4bc5-b829-33ae55f85b6c}" id="{94fdedff-eaa6-4994-baf8-5535013d58b1}" done="0">
    <x18tc:text xml:space="preserve">@feliz7891@gmail.com 
@diegop8@hotmail.com
Asignada a feliz7891@gmail.com</x18tc:text>
    <x18tc:mentions>
      <x18tc:mention mentionpersonId="{66e1c17f-b758-45ea-8f43-bd6443065359}" mentionId="{824135d3-0d8c-49c1-9dc3-1d962c26deb6}" startIndex="0" length="20"/>
      <x18tc:mention mentionpersonId="{bbb27c0d-0b39-4b25-8089-ec100abb1bf9}" mentionId="{aaf89407-b039-402a-a7b8-8e482c306e57}" startIndex="22" length="20"/>
    </x18tc:mentions>
  </x18tc:threadedComment>
  <x18tc:threadedComment ref="F58" dT="2025-05-29T17:03:20.00" personId="{d1b6f84d-af99-43be-bc29-88d2945f639a}" id="{60919b92-da85-4bf3-ab4b-b642f5289437}" done="0">
    <x18tc:text xml:space="preserve">@ingdiegopr8@gmail.com @personalinfra2025@gmail.com@feliz7891@gmail.com
Asignada a ingdiegopr8@gmail.com</x18tc:text>
    <x18tc:mentions>
      <x18tc:mention mentionpersonId="{54745985-21c1-43fd-bee3-aa8584b16ef6}" mentionId="{82c3ad45-3145-4f3b-b942-f7d6ec946bbb}" startIndex="0" length="22"/>
      <x18tc:mention mentionpersonId="{97aa29de-328f-4488-a9fd-a392f30cdb17}" mentionId="{ca4dbba8-5765-491f-87bd-8f9a9cdba118}" startIndex="23" length="28"/>
      <x18tc:mention mentionpersonId="{66e1c17f-b758-45ea-8f43-bd6443065359}" mentionId="{3e4584d6-4e4f-4831-ad4c-c867de04e06b}" startIndex="51" length="20"/>
    </x18tc:mentions>
  </x18tc:threadedComment>
  <x18tc:threadedComment ref="F233" dT="2025-09-09T19:29:11.00" personId="{b75c38af-411f-4bc5-b829-33ae55f85b6c}" id="{738dc626-4295-458f-8ba7-4f1d83845302}" done="0">
    <x18tc:text xml:space="preserve">@diegop8@hotmail.com
Asignada a diegop8@hotmail.com</x18tc:text>
    <x18tc:mentions>
      <x18tc:mention mentionpersonId="{bbb27c0d-0b39-4b25-8089-ec100abb1bf9}" mentionId="{a75fb974-0f94-458c-96cb-f4b46cef13bb}" startIndex="0" length="20"/>
    </x18tc:mentions>
  </x18tc:threadedComment>
  <x18tc:threadedComment ref="F65" dT="2025-05-29T18:40:34.00" personId="{d1b6f84d-af99-43be-bc29-88d2945f639a}" id="{b6d58ddd-5ec1-4e39-806a-c1303caeb3e5}" done="0">
    <x18tc:text xml:space="preserve">@ing.cristian.pedroza@gmail.com @a
Asignada a ing.cristian.pedroza@gmail.com</x18tc:text>
    <x18tc:mentions>
      <x18tc:mention mentionpersonId="{bdd21c47-271f-40b8-8e9d-d74ffe6657db}" mentionId="{8090b55f-bb34-467e-946a-1dc89a96d4c0}" startIndex="0" length="31"/>
    </x18tc:mentions>
  </x18tc:threadedComment>
  <x18tc:threadedComment ref="F33" dT="2025-05-12T20:53:54.00" personId="{b75c38af-411f-4bc5-b829-33ae55f85b6c}" id="{8bbe10eb-1ba3-4706-85ce-2073579ea9c9}" done="1">
    <x18tc:text xml:space="preserve">@feliz7891@gmail.com 
@personalinfra2025@gmail.com 
@fernandachavesmanrique@gmail.com
Asignada a feliz7891@gmail.com</x18tc:text>
    <x18tc:mentions>
      <x18tc:mention mentionpersonId="{66e1c17f-b758-45ea-8f43-bd6443065359}" mentionId="{22ba132d-963e-4764-8d2f-ba92af14669c}" startIndex="0" length="20"/>
      <x18tc:mention mentionpersonId="{97aa29de-328f-4488-a9fd-a392f30cdb17}" mentionId="{06ecf0f7-e23c-4b9f-9b01-ccace31439d2}" startIndex="22" length="28"/>
      <x18tc:mention mentionpersonId="{ea086e83-4ada-47fe-bc76-aa868e2a4561}" mentionId="{fcd8b84e-8fb8-4c52-b8b1-2f8a30faf6d1}" startIndex="52" length="33"/>
    </x18tc:mentions>
  </x18tc:threadedComment>
  <x18tc:threadedComment ref="F182" dT="2025-08-01T11:44:30.00" personId="{b75c38af-411f-4bc5-b829-33ae55f85b6c}" id="{9209412d-30cc-4723-a4a3-66d519c877e5}" done="0">
    <x18tc:text xml:space="preserve">@diegop8@hotmail.com 
@feliz7891@gmail.com
Asignada a diegop8@hotmail.com</x18tc:text>
    <x18tc:mentions>
      <x18tc:mention mentionpersonId="{bbb27c0d-0b39-4b25-8089-ec100abb1bf9}" mentionId="{32220770-b340-4219-9126-c072f78e16f0}" startIndex="0" length="20"/>
      <x18tc:mention mentionpersonId="{66e1c17f-b758-45ea-8f43-bd6443065359}" mentionId="{dd51d66e-6412-4273-8263-f19f647f8007}" startIndex="22" length="20"/>
    </x18tc:mentions>
  </x18tc:threadedComment>
  <x18tc:threadedComment ref="F124" dT="2025-07-08T15:37:04.00" personId="{b75c38af-411f-4bc5-b829-33ae55f85b6c}" id="{6de61b20-0025-4874-a143-2acaa02196ed}" done="0">
    <x18tc:text xml:space="preserve">@ing.cristian.pedroza@gmail.com
Asignada a ing.cristian.pedroza@gmail.com</x18tc:text>
    <x18tc:mentions>
      <x18tc:mention mentionpersonId="{bdd21c47-271f-40b8-8e9d-d74ffe6657db}" mentionId="{78a8de68-84e7-4dd7-99d2-e5567f2b0f56}" startIndex="0" length="31"/>
    </x18tc:mentions>
  </x18tc:threadedComment>
  <x18tc:threadedComment ref="F168" dT="2025-07-29T13:10:19.00" personId="{b75c38af-411f-4bc5-b829-33ae55f85b6c}" id="{7131f2ec-b48d-436a-be11-8adb965d2371}" done="0">
    <x18tc:text xml:space="preserve">@arq.jsebastianramirez@gmail.com
Asignada a arq.jsebastianramirez@gmail.com</x18tc:text>
    <x18tc:mentions>
      <x18tc:mention mentionpersonId="{fd775fa2-26c1-4464-ab7d-a4425197dd62}" mentionId="{0b1b70f2-a8c5-4442-a48d-04cabd71a282}" startIndex="0" length="32"/>
    </x18tc:mentions>
  </x18tc:threadedComment>
  <x18tc:threadedComment ref="F111" dT="2025-06-27T15:49:34.00" personId="{b75c38af-411f-4bc5-b829-33ae55f85b6c}" id="{143c5068-d491-4d35-a41b-f1fe4c8c64af}" done="0">
    <x18tc:text xml:space="preserve">@oscarjuliancb@gmail.com @diegop8@hotmail.com
Asignada a oscarjuliancb@gmail.com</x18tc:text>
    <x18tc:mentions>
      <x18tc:mention mentionpersonId="{033930fb-9f7f-4bf1-b0d3-0e5b6b31d9af}" mentionId="{27858ec3-476d-4dbd-8a97-8334a681c6f7}" startIndex="0" length="24"/>
      <x18tc:mention mentionpersonId="{bbb27c0d-0b39-4b25-8089-ec100abb1bf9}" mentionId="{17474c74-f78e-4b3c-a373-e2796be7237c}" startIndex="25" length="20"/>
    </x18tc:mentions>
  </x18tc:threadedComment>
  <x18tc:threadedComment ref="F118" dT="2025-07-08T16:19:41.00" personId="{b75c38af-411f-4bc5-b829-33ae55f85b6c}" id="{0fa3ec4e-5566-4d7a-8798-74a0a571c8c6}" done="0">
    <x18tc:text xml:space="preserve">@oscarjuliancb@gmail.com @personalinfra2025@gmail.com
Asignada a oscarjuliancb@gmail.com</x18tc:text>
    <x18tc:mentions>
      <x18tc:mention mentionpersonId="{033930fb-9f7f-4bf1-b0d3-0e5b6b31d9af}" mentionId="{404300f3-bd48-488a-9160-f593b3e21c52}" startIndex="0" length="24"/>
      <x18tc:mention mentionpersonId="{97aa29de-328f-4488-a9fd-a392f30cdb17}" mentionId="{d2aefa06-bb73-4324-81af-fabb495924d4}" startIndex="25" length="28"/>
    </x18tc:mentions>
  </x18tc:threadedComment>
  <x18tc:threadedComment ref="F264" dT="2025-09-30T15:11:13.00" personId="{b75c38af-411f-4bc5-b829-33ae55f85b6c}" id="{9a06b4f4-6444-464b-8585-e695e30ae4e0}" done="0">
    <x18tc:text xml:space="preserve">@arq.jsebastianramirez@gmail.com @oscarjuliancb@gmail.com
Asignada a arq.jsebastianramirez@gmail.com</x18tc:text>
    <x18tc:mentions>
      <x18tc:mention mentionpersonId="{fd775fa2-26c1-4464-ab7d-a4425197dd62}" mentionId="{d1685ebb-9a14-416a-b779-55f388c76579}" startIndex="0" length="32"/>
      <x18tc:mention mentionpersonId="{033930fb-9f7f-4bf1-b0d3-0e5b6b31d9af}" mentionId="{32d5b326-f33c-4304-a73e-c29c9d3a12a9}" startIndex="33" length="24"/>
    </x18tc:mentions>
  </x18tc:threadedComment>
  <x18tc:threadedComment ref="F153" dT="2025-07-29T13:12:13.00" personId="{b75c38af-411f-4bc5-b829-33ae55f85b6c}" id="{95f369d1-a4aa-422e-a33e-dac17bb59958}" done="0">
    <x18tc:text xml:space="preserve">@ing.cristian.pedroza@gmail.com @feliz7891@gmail.com
Asignada a ing.cristian.pedroza@gmail.com</x18tc:text>
    <x18tc:mentions>
      <x18tc:mention mentionpersonId="{bdd21c47-271f-40b8-8e9d-d74ffe6657db}" mentionId="{b5de5f7f-378e-42f9-aff4-d1fb1fd92ca1}" startIndex="0" length="31"/>
      <x18tc:mention mentionpersonId="{66e1c17f-b758-45ea-8f43-bd6443065359}" mentionId="{ed5ad3cf-f704-446b-97df-30733842cbc2}" startIndex="32" length="20"/>
    </x18tc:mentions>
  </x18tc:threadedComment>
  <x18tc:threadedComment ref="F92" dT="2025-06-18T23:50:53.00" personId="{b75c38af-411f-4bc5-b829-33ae55f85b6c}" id="{b35ac76b-fce6-42e8-ae3b-92c62619953f}" done="0">
    <x18tc:text xml:space="preserve">@santiago.vargas@gobiernobogota.gov.co
@oscarjuliancb@gmail.com
Asignada a santiago.vargas@gobiernobogota.gov.co</x18tc:text>
    <x18tc:mentions>
      <x18tc:mention mentionpersonId="{b59acdb1-b698-41d9-9d25-3f15a9bfe199}" mentionId="{03dfa138-fae2-4273-93c6-23aacb97f900}" startIndex="0" length="38"/>
      <x18tc:mention mentionpersonId="{033930fb-9f7f-4bf1-b0d3-0e5b6b31d9af}" mentionId="{3af5223f-37c7-4122-85c4-bf5819ae63a8}" startIndex="39" length="24"/>
    </x18tc:mentions>
  </x18tc:threadedComment>
  <x18tc:threadedComment ref="F262" dT="2025-09-26T21:48:38.00" personId="{b75c38af-411f-4bc5-b829-33ae55f85b6c}" id="{3e25dd59-0a08-4c78-b295-5989bd8fafd9}" done="0">
    <x18tc:text xml:space="preserve">@feliz7891@gmail.com 
@oscarjuliancb@gmail.com
Asignada a feliz7891@gmail.com</x18tc:text>
    <x18tc:mentions>
      <x18tc:mention mentionpersonId="{66e1c17f-b758-45ea-8f43-bd6443065359}" mentionId="{48278cfe-1f44-4592-b1ac-eaf8e0b7d609}" startIndex="0" length="20"/>
      <x18tc:mention mentionpersonId="{033930fb-9f7f-4bf1-b0d3-0e5b6b31d9af}" mentionId="{d7adc3bd-81b7-4d00-bd79-f53c1be2dd88}" startIndex="22" length="24"/>
    </x18tc:mentions>
  </x18tc:threadedComment>
  <x18tc:threadedComment ref="F139" dT="2025-07-11T02:35:11.00" personId="{b75c38af-411f-4bc5-b829-33ae55f85b6c}" id="{d18b79b0-82ac-49c5-b3a5-e606d48a00c9}" done="0">
    <x18tc:text xml:space="preserve">@santiago.vargas@gobiernobogota.gov.co 
@oscarjuliancb@gmail.com
Asignada a santiago.vargas@gobiernobogota.gov.co</x18tc:text>
    <x18tc:mentions>
      <x18tc:mention mentionpersonId="{b59acdb1-b698-41d9-9d25-3f15a9bfe199}" mentionId="{eeb882f7-302f-433b-bfe7-2d086012d457}" startIndex="0" length="38"/>
      <x18tc:mention mentionpersonId="{033930fb-9f7f-4bf1-b0d3-0e5b6b31d9af}" mentionId="{cb7ddf61-0420-4bbd-acd4-d98f5bfd503d}" startIndex="40" length="24"/>
    </x18tc:mentions>
  </x18tc:threadedComment>
  <x18tc:threadedComment ref="F154" dT="2025-07-29T13:09:04.00" personId="{b75c38af-411f-4bc5-b829-33ae55f85b6c}" id="{0cff5e77-6949-4ad1-9689-b9c3747c4b52}" done="0">
    <x18tc:text xml:space="preserve">@oscarjuliancb@gmail.com @santiago.vargas@gobiernobogota.gov.co
Asignada a oscarjuliancb@gmail.com</x18tc:text>
    <x18tc:mentions>
      <x18tc:mention mentionpersonId="{033930fb-9f7f-4bf1-b0d3-0e5b6b31d9af}" mentionId="{5e22c9c9-198f-4c41-989c-da6c24a323ff}" startIndex="0" length="24"/>
      <x18tc:mention mentionpersonId="{b59acdb1-b698-41d9-9d25-3f15a9bfe199}" mentionId="{e41defbf-9de8-4390-a679-c3ba6b308c0e}" startIndex="25" length="38"/>
    </x18tc:mentions>
  </x18tc:threadedComment>
  <x18tc:threadedComment ref="F125" dT="2025-07-11T02:20:28.00" personId="{b75c38af-411f-4bc5-b829-33ae55f85b6c}" id="{cd4b4299-47cb-47b9-bbab-123aecbe734a}" done="0">
    <x18tc:text xml:space="preserve">@diegop8@hotmail.com
Asignada a diegop8@hotmail.com</x18tc:text>
    <x18tc:mentions>
      <x18tc:mention mentionpersonId="{bbb27c0d-0b39-4b25-8089-ec100abb1bf9}" mentionId="{8fa575c0-6928-4106-88f5-08a1eb066292}" startIndex="0" length="20"/>
    </x18tc:mentions>
  </x18tc:threadedComment>
  <x18tc:threadedComment ref="F78" dT="2025-06-10T02:16:33.00" personId="{096bb2dd-fcc7-4458-be8b-53a11c63fac7}" id="{f9ac7112-322d-42ac-80fe-764cddbab936}" done="0">
    <x18tc:text xml:space="preserve">@arq.jsebastianramirez@gmail.com 
@juanse.ramirezg@gobiernobogota.gov.co
Asignada a arq.jsebastianramirez@gmail.com</x18tc:text>
    <x18tc:mentions>
      <x18tc:mention mentionpersonId="{fd775fa2-26c1-4464-ab7d-a4425197dd62}" mentionId="{675f3019-81aa-4983-8545-4e9db9531e8e}" startIndex="0" length="32"/>
      <x18tc:mention mentionpersonId="{50ae8f92-f83e-423c-bd47-f808c0dada94}" mentionId="{41b74aa4-1839-42f8-b8b8-b4822e0aa1e6}" startIndex="34" length="38"/>
    </x18tc:mentions>
  </x18tc:threadedComment>
  <x18tc:threadedComment ref="F318" dT="2025-10-28T22:37:45.00" personId="{b75c38af-411f-4bc5-b829-33ae55f85b6c}" id="{f05dd63e-9ed6-4d1e-83a1-fd71c240011e}" done="0">
    <x18tc:text xml:space="preserve">@feliz7891@gmail.com
Asignada a feliz7891@gmail.com</x18tc:text>
    <x18tc:mentions>
      <x18tc:mention mentionpersonId="{66e1c17f-b758-45ea-8f43-bd6443065359}" mentionId="{4f17bb84-a06a-40dd-a8b6-3d4095abc288}" startIndex="0" length="20"/>
    </x18tc:mentions>
  </x18tc:threadedComment>
  <x18tc:threadedComment ref="F131" dT="2025-07-11T01:56:21.00" personId="{b75c38af-411f-4bc5-b829-33ae55f85b6c}" id="{f7a46fbb-4851-49d0-a67d-f61aee6d7b8c}" done="0">
    <x18tc:text xml:space="preserve">@diegop8@hotmail.com
Asignada a diegop8@hotmail.com</x18tc:text>
    <x18tc:mentions>
      <x18tc:mention mentionpersonId="{bbb27c0d-0b39-4b25-8089-ec100abb1bf9}" mentionId="{4c90a46a-95eb-49c6-9e30-44cfcecf19c6}" startIndex="0" length="20"/>
    </x18tc:mentions>
  </x18tc:threadedComment>
  <x18tc:threadedComment ref="F251" dT="2025-08-28T22:13:01.00" personId="{b75c38af-411f-4bc5-b829-33ae55f85b6c}" id="{42e7ab16-1d40-480d-9c6b-2372f5bc1c5f}" done="0">
    <x18tc:text xml:space="preserve">@diegop8@hotmail.com
Asignada a diegop8@hotmail.com</x18tc:text>
    <x18tc:mentions>
      <x18tc:mention mentionpersonId="{bbb27c0d-0b39-4b25-8089-ec100abb1bf9}" mentionId="{87519593-df7f-4153-8095-64f4a9dff0b0}" startIndex="0" length="20"/>
    </x18tc:mentions>
  </x18tc:threadedComment>
  <x18tc:threadedComment ref="F322" dT="2025-10-28T22:44:01.00" personId="{b75c38af-411f-4bc5-b829-33ae55f85b6c}" id="{35b955e6-0c9b-4724-872e-2ae9bcb41979}" done="0">
    <x18tc:text xml:space="preserve">@diegop8@hotmail.com
Asignada a diegop8@hotmail.com</x18tc:text>
    <x18tc:mentions>
      <x18tc:mention mentionpersonId="{bbb27c0d-0b39-4b25-8089-ec100abb1bf9}" mentionId="{02635aca-0e24-4cce-a359-87e68a63b184}" startIndex="0" length="20"/>
    </x18tc:mentions>
  </x18tc:threadedComment>
  <x18tc:threadedComment ref="F161" dT="2025-07-31T20:37:52.00" personId="{b75c38af-411f-4bc5-b829-33ae55f85b6c}" id="{c7b6b008-650c-4742-a093-1abfbf9e45dd}" done="0">
    <x18tc:text xml:space="preserve">@eduardojose-95@hotmail.com
Asignada a eduardojose-95@hotmail.com</x18tc:text>
    <x18tc:mentions>
      <x18tc:mention mentionpersonId="{3e72a1e5-304e-460f-b7c7-4e78eb813654}" mentionId="{e5e85161-e408-4dba-9400-9e3e8df6b363}" startIndex="0" length="27"/>
    </x18tc:mentions>
  </x18tc:threadedComment>
  <x18tc:threadedComment ref="F321" dT="2025-10-28T21:32:27.00" personId="{b75c38af-411f-4bc5-b829-33ae55f85b6c}" id="{5293218c-0d9c-45ef-b5ac-d23ddf437295}" done="0">
    <x18tc:text xml:space="preserve">@diegop8@hotmail.com @oscarjuliancb@gmail.com
Asignada a diegop8@hotmail.com</x18tc:text>
    <x18tc:mentions>
      <x18tc:mention mentionpersonId="{bbb27c0d-0b39-4b25-8089-ec100abb1bf9}" mentionId="{7b1aa051-e9f0-4b43-853c-6c413045d77f}" startIndex="0" length="20"/>
      <x18tc:mention mentionpersonId="{033930fb-9f7f-4bf1-b0d3-0e5b6b31d9af}" mentionId="{1033e336-2a98-4b14-ae0f-eac7508087a5}" startIndex="21" length="24"/>
    </x18tc:mentions>
  </x18tc:threadedComment>
  <x18tc:threadedComment ref="F119" dT="2025-07-08T16:31:01.00" personId="{d1b6f84d-af99-43be-bc29-88d2945f639a}" id="{e5c0c035-7f2e-4c9c-80c1-cf1c12b6d8c5}" done="0">
    <x18tc:text xml:space="preserve">@oscarjuliancb@gmail.com @santiago.vargas@gobiernobogota.gov.co
Asignada a oscarjuliancb@gmail.com</x18tc:text>
    <x18tc:mentions>
      <x18tc:mention mentionpersonId="{033930fb-9f7f-4bf1-b0d3-0e5b6b31d9af}" mentionId="{65197dd1-8afd-4ab1-a65d-f3ca54b1f8c4}" startIndex="0" length="24"/>
      <x18tc:mention mentionpersonId="{b59acdb1-b698-41d9-9d25-3f15a9bfe199}" mentionId="{e233f252-3d18-4960-8836-6d8ba581dcdd}" startIndex="25" length="38"/>
    </x18tc:mentions>
  </x18tc:threadedComment>
  <x18tc:threadedComment ref="F231" dT="2025-10-09T02:30:00.00" personId="{b75c38af-411f-4bc5-b829-33ae55f85b6c}" id="{0e69a740-cb83-4f47-9eb3-fd9d491b2087}" done="0">
    <x18tc:text xml:space="preserve">@diegop8@hotmail.com
Asignada a diegop8@hotmail.com</x18tc:text>
    <x18tc:mentions>
      <x18tc:mention mentionpersonId="{bbb27c0d-0b39-4b25-8089-ec100abb1bf9}" mentionId="{86833ea4-f983-4262-90bc-5bc6c9046a00}" startIndex="0" length="20"/>
    </x18tc:mentions>
  </x18tc:threadedComment>
  <x18tc:threadedComment ref="F237" dT="2025-09-16T13:51:18.00" personId="{b75c38af-411f-4bc5-b829-33ae55f85b6c}" id="{ec317360-4ba2-4511-8d0b-cc0a71c1a928}" done="0">
    <x18tc:text xml:space="preserve">@ing.cristian.infrafontibon@gmail.com @fernandachavesmanrique@gmail.com @santiago.vargas@gobiernobogota.gov.co
Asignada a ing.cristian.infrafontibon@gmail.com</x18tc:text>
    <x18tc:mentions>
      <x18tc:mention mentionpersonId="{a0661e65-26ef-4353-9f27-5ef453e1fb0b}" mentionId="{4622c81e-672f-4e0a-8ee1-2aeb507f2f04}" startIndex="0" length="37"/>
      <x18tc:mention mentionpersonId="{ea086e83-4ada-47fe-bc76-aa868e2a4561}" mentionId="{060ec7a0-3bb3-4c6d-b4f8-28e2eb9c8dbf}" startIndex="38" length="33"/>
      <x18tc:mention mentionpersonId="{b59acdb1-b698-41d9-9d25-3f15a9bfe199}" mentionId="{457c3032-d7ab-477c-9192-31ecf5de298b}" startIndex="72" length="38"/>
    </x18tc:mentions>
  </x18tc:threadedComment>
  <x18tc:threadedComment ref="F47" dT="2025-05-07T11:55:33.00" personId="{b75c38af-411f-4bc5-b829-33ae55f85b6c}" id="{c39e336d-f129-4910-8195-a7ef52a4b613}" done="0">
    <x18tc:text xml:space="preserve">@ing.cristian.pedroza@gmail.com
Asignada a ing.cristian.pedroza@gmail.com</x18tc:text>
    <x18tc:mentions>
      <x18tc:mention mentionpersonId="{bdd21c47-271f-40b8-8e9d-d74ffe6657db}" mentionId="{4f3d1855-c0c2-465c-8d9c-9baef53b42c2}" startIndex="0" length="31"/>
    </x18tc:mentions>
  </x18tc:threadedComment>
  <x18tc:threadedComment ref="F122" dT="2025-07-08T16:39:16.00" personId="{b75c38af-411f-4bc5-b829-33ae55f85b6c}" id="{12701584-7242-4e7a-9409-b2d54447e4fe}" done="0">
    <x18tc:text xml:space="preserve">@juanse.ramirezg@gobiernobogota.gov.co
@fernandachavesmanrique@gmail.com 
@arq.jsebastianramirez@gmail.com
Asignada a juanse.ramirezg@gobiernobogota.gov.co</x18tc:text>
    <x18tc:mentions>
      <x18tc:mention mentionpersonId="{50ae8f92-f83e-423c-bd47-f808c0dada94}" mentionId="{8dfa0e45-a4cc-4ad9-9005-8deef22712ef}" startIndex="0" length="38"/>
      <x18tc:mention mentionpersonId="{ea086e83-4ada-47fe-bc76-aa868e2a4561}" mentionId="{d0f4cd8f-37e2-41fb-bdb5-2737c5a638ef}" startIndex="39" length="33"/>
      <x18tc:mention mentionpersonId="{fd775fa2-26c1-4464-ab7d-a4425197dd62}" mentionId="{9fa00ca0-e517-4191-bdd0-f85653822baa}" startIndex="74" length="32"/>
    </x18tc:mentions>
  </x18tc:threadedComment>
  <x18tc:threadedComment ref="F235" dT="2025-09-16T13:49:25.00" personId="{b75c38af-411f-4bc5-b829-33ae55f85b6c}" id="{bb88f5ff-fc9b-4c40-9805-de34407443a6}" done="0">
    <x18tc:text xml:space="preserve">@oscarjuliancb@gmail.com @santiago.vargas@gobiernobogota.gov.co
Asignada a oscarjuliancb@gmail.com</x18tc:text>
    <x18tc:mentions>
      <x18tc:mention mentionpersonId="{033930fb-9f7f-4bf1-b0d3-0e5b6b31d9af}" mentionId="{741b9098-88be-4363-b5c0-015e51a8e8b6}" startIndex="0" length="24"/>
      <x18tc:mention mentionpersonId="{b59acdb1-b698-41d9-9d25-3f15a9bfe199}" mentionId="{5e3d9f35-6805-42c1-8478-ac3b4d69ff34}" startIndex="25" length="38"/>
    </x18tc:mentions>
  </x18tc:threadedComment>
  <x18tc:threadedComment ref="F94" dT="2025-05-07T11:55:51.00" personId="{b75c38af-411f-4bc5-b829-33ae55f85b6c}" id="{e58ebeea-2947-4b14-b294-e1f483c0061f}" done="0">
    <x18tc:text xml:space="preserve">@ing.cristian.pedroza@gmail.com
Asignada a ing.cristian.pedroza@gmail.com</x18tc:text>
    <x18tc:mentions>
      <x18tc:mention mentionpersonId="{bdd21c47-271f-40b8-8e9d-d74ffe6657db}" mentionId="{2b03c59c-db5b-4c6e-ab9b-25c395b7067c}" startIndex="0" length="31"/>
    </x18tc:mentions>
  </x18tc:threadedComment>
  <x18tc:threadedComment ref="F317" dT="2025-10-28T19:53:33.00" personId="{b75c38af-411f-4bc5-b829-33ae55f85b6c}" id="{7c191deb-a699-4baf-8600-c36b77aef96d}" done="0">
    <x18tc:text xml:space="preserve">@aycacjlo@gmail.com 
@personalinfra2025@gmail.com
Asignada a aycacjlo@gmail.com</x18tc:text>
    <x18tc:mentions>
      <x18tc:mention mentionpersonId="{2dec8d15-8073-4c2d-970d-506c5b3438d9}" mentionId="{feecdf03-d62b-4cc2-ac06-42dbd61c2a37}" startIndex="0" length="19"/>
      <x18tc:mention mentionpersonId="{97aa29de-328f-4488-a9fd-a392f30cdb17}" mentionId="{3d16cdbb-2827-4a02-b0cd-23b217a5f96c}" startIndex="21" length="28"/>
    </x18tc:mentions>
  </x18tc:threadedComment>
  <x18tc:threadedComment ref="F301" dT="2025-10-16T20:32:47.00" personId="{b75c38af-411f-4bc5-b829-33ae55f85b6c}" id="{954b5e05-897a-4626-9a37-dce05ea0bcf2}" done="0">
    <x18tc:text xml:space="preserve">@santiago.vargas@gobiernobogota.gov.co @fernandachavesmanrique@gmail.com
Asignada a santiago.vargas@gobiernobogota.gov.co</x18tc:text>
    <x18tc:mentions>
      <x18tc:mention mentionpersonId="{b59acdb1-b698-41d9-9d25-3f15a9bfe199}" mentionId="{340c862e-53e9-4381-90dd-7e0677006802}" startIndex="0" length="38"/>
      <x18tc:mention mentionpersonId="{ea086e83-4ada-47fe-bc76-aa868e2a4561}" mentionId="{e8e8632f-6a42-4dae-9d82-8f17bcc7ce4f}" startIndex="39" length="33"/>
    </x18tc:mentions>
  </x18tc:threadedComment>
  <x18tc:threadedComment ref="F79" dT="2025-06-03T19:33:02.00" personId="{b75c38af-411f-4bc5-b829-33ae55f85b6c}" id="{7e83d083-c028-41df-b0f7-84c4a24b1b31}" done="0">
    <x18tc:text xml:space="preserve">@oscarjuliancb@gmail.com 
@feliz7891@gmail.com
Asignada a oscarjuliancb@gmail.com</x18tc:text>
    <x18tc:mentions>
      <x18tc:mention mentionpersonId="{033930fb-9f7f-4bf1-b0d3-0e5b6b31d9af}" mentionId="{7accfc3e-1f2a-4657-860e-facb00a5289d}" startIndex="0" length="24"/>
      <x18tc:mention mentionpersonId="{66e1c17f-b758-45ea-8f43-bd6443065359}" mentionId="{7ae36fe2-82db-4c66-9e85-e2321a69aa4d}" startIndex="26" length="20"/>
    </x18tc:mentions>
  </x18tc:threadedComment>
  <x18tc:threadedComment ref="F31" dT="2025-05-07T11:55:15.00" personId="{b75c38af-411f-4bc5-b829-33ae55f85b6c}" id="{c8d73c3c-1340-4525-97ff-5bcb7fc2dcd6}" done="0">
    <x18tc:text xml:space="preserve">@ing.cristian.pedroza@gmail.com 
@feliz7891@gmail.com
Asignada a ing.cristian.pedroza@gmail.com</x18tc:text>
    <x18tc:mentions>
      <x18tc:mention mentionpersonId="{bdd21c47-271f-40b8-8e9d-d74ffe6657db}" mentionId="{db76074e-6ea6-4248-8432-23da103b5f99}" startIndex="0" length="31"/>
      <x18tc:mention mentionpersonId="{66e1c17f-b758-45ea-8f43-bd6443065359}" mentionId="{73b03fa8-2c8e-43b5-a2f1-2d16bb5edece}" startIndex="33" length="20"/>
    </x18tc:mentions>
  </x18tc:threadedComment>
  <x18tc:threadedComment ref="F273" dT="2025-10-02T15:42:31.00" personId="{b75c38af-411f-4bc5-b829-33ae55f85b6c}" id="{37492795-b5fa-4f89-844e-265a139b1b6a}" done="0">
    <x18tc:text xml:space="preserve">@oscarjuliancb@gmail.com 
@santiago.vargas@gobiernobogota.gov.co @fernandachavesmanrique@gmail.com
Asignada a oscarjuliancb@gmail.com</x18tc:text>
    <x18tc:mentions>
      <x18tc:mention mentionpersonId="{033930fb-9f7f-4bf1-b0d3-0e5b6b31d9af}" mentionId="{43526bde-9a12-4158-b71b-e0a7bbfdc82d}" startIndex="0" length="24"/>
      <x18tc:mention mentionpersonId="{b59acdb1-b698-41d9-9d25-3f15a9bfe199}" mentionId="{171e5922-2c34-4b1f-a330-d9255df3262a}" startIndex="26" length="38"/>
      <x18tc:mention mentionpersonId="{ea086e83-4ada-47fe-bc76-aa868e2a4561}" mentionId="{154ca117-1ef3-4e45-81b6-45646e78ab39}" startIndex="65" length="33"/>
    </x18tc:mentions>
  </x18tc:threadedComment>
  <x18tc:threadedComment ref="F55" dT="2025-05-08T16:55:24.00" personId="{b75c38af-411f-4bc5-b829-33ae55f85b6c}" id="{8a04cc2d-120a-43fd-9186-ac878a0bbf45}" done="1">
    <x18tc:text xml:space="preserve">@oscarjuliancb@gmail.com 
@arq.jsebastianramirez@gmail.com 
@fernandachavesmanrique@gmail.com
Asignada a oscarjuliancb@gmail.com</x18tc:text>
    <x18tc:mentions>
      <x18tc:mention mentionpersonId="{033930fb-9f7f-4bf1-b0d3-0e5b6b31d9af}" mentionId="{bcd00006-8348-45f9-8d8b-5965aade8b18}" startIndex="0" length="24"/>
      <x18tc:mention mentionpersonId="{fd775fa2-26c1-4464-ab7d-a4425197dd62}" mentionId="{16540620-47f7-4e04-b6bb-0c4942aebc6f}" startIndex="26" length="32"/>
      <x18tc:mention mentionpersonId="{ea086e83-4ada-47fe-bc76-aa868e2a4561}" mentionId="{4944750c-4734-4c30-b249-16739fd13d45}" startIndex="60" length="33"/>
    </x18tc:mentions>
  </x18tc:threadedComment>
  <x18tc:threadedComment ref="F375" dT="2025-11-26T18:19:25.00" personId="{b75c38af-411f-4bc5-b829-33ae55f85b6c}" id="{7ed82a9e-c550-4cef-858e-3d438f94a102}" done="0">
    <x18tc:text xml:space="preserve">@arq.jsebastianramirez@gmail.com @feliz7891@gmail.com @ing.cristian.pedroza@gmail.com
Asignada a arq.jsebastianramirez@gmail.com</x18tc:text>
    <x18tc:mentions>
      <x18tc:mention mentionpersonId="{fd775fa2-26c1-4464-ab7d-a4425197dd62}" mentionId="{ee389600-9b13-4263-aa1b-de8d3ad33a5e}" startIndex="0" length="32"/>
      <x18tc:mention mentionpersonId="{66e1c17f-b758-45ea-8f43-bd6443065359}" mentionId="{40e3a899-c13b-4929-aef8-91565f200ba7}" startIndex="33" length="20"/>
      <x18tc:mention mentionpersonId="{bdd21c47-271f-40b8-8e9d-d74ffe6657db}" mentionId="{2456ea42-a807-45c4-aade-1e51c9608c4f}" startIndex="54" length="31"/>
    </x18tc:mentions>
  </x18tc:threadedComment>
  <x18tc:threadedComment ref="F147" dT="2025-07-25T16:08:47.00" personId="{b75c38af-411f-4bc5-b829-33ae55f85b6c}" id="{28124e4b-79d3-45ad-851a-f1b74c27e88e}" done="0">
    <x18tc:text xml:space="preserve">@oscarjuliancb@gmail.com @santiago.vargas@gobiernobogota.gov.co
Asignada a oscarjuliancb@gmail.com</x18tc:text>
    <x18tc:mentions>
      <x18tc:mention mentionpersonId="{033930fb-9f7f-4bf1-b0d3-0e5b6b31d9af}" mentionId="{5bf341bf-21f8-4514-b9c7-7195171b27ed}" startIndex="0" length="24"/>
      <x18tc:mention mentionpersonId="{b59acdb1-b698-41d9-9d25-3f15a9bfe199}" mentionId="{8861b474-30cf-4629-8987-f55e1abd3a6f}" startIndex="25" length="38"/>
    </x18tc:mentions>
  </x18tc:threadedComment>
  <x18tc:threadedComment ref="F142" dT="2025-07-17T20:17:40.00" personId="{b75c38af-411f-4bc5-b829-33ae55f85b6c}" id="{afe4c291-1c22-40c7-a87d-35ada21e34cf}" done="0">
    <x18tc:text xml:space="preserve">@ing.cristian.pedroza@gmail.com @fernandachavesmanrique@gmail.com
Asignada a ing.cristian.pedroza@gmail.com</x18tc:text>
    <x18tc:mentions>
      <x18tc:mention mentionpersonId="{bdd21c47-271f-40b8-8e9d-d74ffe6657db}" mentionId="{36e1014a-ea58-4d13-aa00-f78618602397}" startIndex="0" length="31"/>
      <x18tc:mention mentionpersonId="{ea086e83-4ada-47fe-bc76-aa868e2a4561}" mentionId="{810dafd9-a695-40a3-b3fa-e261ee60c549}" startIndex="32" length="33"/>
    </x18tc:mentions>
  </x18tc:threadedComment>
  <x18tc:threadedComment ref="F32" dT="2025-05-08T16:49:12.00" personId="{b75c38af-411f-4bc5-b829-33ae55f85b6c}" id="{43aa5b5a-16f7-4945-9853-db2f53d7ff1a}" done="0">
    <x18tc:text xml:space="preserve">@fernandachavesmanrique@gmail.com 
@santiago.vargas@gobiernobogota.gov.co 
@oscarjuliancb@gmail.com
Asignada a fernandachavesmanrique@gmail.com</x18tc:text>
    <x18tc:mentions>
      <x18tc:mention mentionpersonId="{ea086e83-4ada-47fe-bc76-aa868e2a4561}" mentionId="{f9c4826a-46ec-4cc9-a44c-f1dfee92446a}" startIndex="0" length="33"/>
      <x18tc:mention mentionpersonId="{b59acdb1-b698-41d9-9d25-3f15a9bfe199}" mentionId="{6e0b0d1b-e9a1-44d7-9659-6cb2ca96d334}" startIndex="35" length="38"/>
      <x18tc:mention mentionpersonId="{033930fb-9f7f-4bf1-b0d3-0e5b6b31d9af}" mentionId="{9335c3a5-cbfd-4754-b827-e509676710c7}" startIndex="75" length="24"/>
    </x18tc:mentions>
  </x18tc:threadedComment>
  <x18tc:threadedComment ref="F15" dT="2025-05-08T16:51:42.00" personId="{b75c38af-411f-4bc5-b829-33ae55f85b6c}" id="{2057d5c8-6d24-416d-ba58-badd6948b01b}" done="0">
    <x18tc:text xml:space="preserve">@aycacjlo@gmail.com 
@fernandachavesmanrique@gmail.com
Asignada a aycacjlo@gmail.com</x18tc:text>
    <x18tc:mentions>
      <x18tc:mention mentionpersonId="{2dec8d15-8073-4c2d-970d-506c5b3438d9}" mentionId="{18e84ded-4389-45a1-a88b-89139d633419}" startIndex="0" length="19"/>
      <x18tc:mention mentionpersonId="{ea086e83-4ada-47fe-bc76-aa868e2a4561}" mentionId="{628926be-8303-4ea9-8a71-9979e717a831}" startIndex="21" length="33"/>
    </x18tc:mentions>
  </x18tc:threadedComment>
  <x18tc:threadedComment ref="F266" dT="2025-09-30T22:09:42.00" personId="{b75c38af-411f-4bc5-b829-33ae55f85b6c}" id="{b06f360f-3268-40fa-8f07-aa8747dc9bfc}" done="0">
    <x18tc:text xml:space="preserve">@ing.lauram.infrastuctura@gmail.com @arq.jsebastianramirez@gmail.com @ing.cristian.infrafontibon@gmail.com
Asignada a ing.lauram.infrastuctura@gmail.com</x18tc:text>
    <x18tc:mentions>
      <x18tc:mention mentionpersonId="{2a0c5eed-d332-4e27-931f-ac7bc20cb98a}" mentionId="{ef1d55e6-2c4a-4e7f-b6ab-c575e608d47d}" startIndex="0" length="35"/>
      <x18tc:mention mentionpersonId="{fd775fa2-26c1-4464-ab7d-a4425197dd62}" mentionId="{84440826-c81e-41b9-9db9-454895a4a0e4}" startIndex="36" length="32"/>
      <x18tc:mention mentionpersonId="{a0661e65-26ef-4353-9f27-5ef453e1fb0b}" mentionId="{72aa178e-3d8d-4595-a81f-5486b70de502}" startIndex="69" length="37"/>
    </x18tc:mentions>
  </x18tc:threadedComment>
  <x18tc:threadedComment ref="F197" dT="2025-08-14T21:19:57.00" personId="{b75c38af-411f-4bc5-b829-33ae55f85b6c}" id="{bf889b97-adcf-42f5-934d-06074ac36046}" done="0">
    <x18tc:text xml:space="preserve">@feliz7891@gmail.com
Asignada a feliz7891@gmail.com</x18tc:text>
    <x18tc:mentions>
      <x18tc:mention mentionpersonId="{66e1c17f-b758-45ea-8f43-bd6443065359}" mentionId="{8e18d377-4f43-43b2-867e-c21f6af8328b}" startIndex="0" length="20"/>
    </x18tc:mentions>
  </x18tc:threadedComment>
  <x18tc:threadedComment ref="F152" dT="2025-07-25T16:12:55.00" personId="{b75c38af-411f-4bc5-b829-33ae55f85b6c}" id="{982aa133-860a-4a60-be73-c3747526e147}" done="0">
    <x18tc:text xml:space="preserve">@feliz7891@gmail.com @arq.jsebastianramirez@gmail.com
Asignada a feliz7891@gmail.com</x18tc:text>
    <x18tc:mentions>
      <x18tc:mention mentionpersonId="{66e1c17f-b758-45ea-8f43-bd6443065359}" mentionId="{eda0f18a-18d9-4604-a61b-18d3abbea1df}" startIndex="0" length="20"/>
      <x18tc:mention mentionpersonId="{fd775fa2-26c1-4464-ab7d-a4425197dd62}" mentionId="{464124ab-52ae-4a61-bd5f-de3f4d152c58}" startIndex="21" length="32"/>
    </x18tc:mentions>
  </x18tc:threadedComment>
  <x18tc:threadedComment ref="F313" dT="2025-10-22T16:42:48.00" personId="{b75c38af-411f-4bc5-b829-33ae55f85b6c}" id="{a14a6e3e-0ca0-419e-a5f2-192f4cbf8dc9}" done="0">
    <x18tc:text xml:space="preserve">@ing.cristian.infrafontibon@gmail.com
Asignada a ing.cristian.infrafontibon@gmail.com</x18tc:text>
    <x18tc:mentions>
      <x18tc:mention mentionpersonId="{a0661e65-26ef-4353-9f27-5ef453e1fb0b}" mentionId="{9760eb23-f1da-4de1-971d-5f3767cd48fd}" startIndex="0" length="37"/>
    </x18tc:mentions>
  </x18tc:threadedComment>
  <x18tc:threadedComment ref="F275" dT="2025-09-30T22:08:43.00" personId="{b75c38af-411f-4bc5-b829-33ae55f85b6c}" id="{302f2680-59bb-4dc0-a627-fa60107d578b}" done="0">
    <x18tc:text xml:space="preserve">@arq.jsebastianramirez@gmail.com 
@juanse.ramirezg@gobiernobogota.gov.co 
@ing.cristian.infrafontibon@gmail.com @ing.cristian.pedroza@gmail.com @ing.lauram.infrastuctura@gmail.com
Asignada a arq.jsebastianramirez@gmail.com</x18tc:text>
    <x18tc:mentions>
      <x18tc:mention mentionpersonId="{fd775fa2-26c1-4464-ab7d-a4425197dd62}" mentionId="{896291c7-c2e0-42f8-9f6b-38fd63ed2bf2}" startIndex="0" length="32"/>
      <x18tc:mention mentionpersonId="{50ae8f92-f83e-423c-bd47-f808c0dada94}" mentionId="{9c360b2f-27ee-44d8-9136-8d1f7d6a6ca1}" startIndex="34" length="38"/>
      <x18tc:mention mentionpersonId="{a0661e65-26ef-4353-9f27-5ef453e1fb0b}" mentionId="{ad4e0984-b59b-4741-8ca9-124ea7512a40}" startIndex="74" length="37"/>
      <x18tc:mention mentionpersonId="{bdd21c47-271f-40b8-8e9d-d74ffe6657db}" mentionId="{1c40204f-1a16-4b6b-9a40-e71255c15598}" startIndex="112" length="31"/>
      <x18tc:mention mentionpersonId="{2a0c5eed-d332-4e27-931f-ac7bc20cb98a}" mentionId="{ccf633ec-c6c1-4e48-81fd-63d9f970efc0}" startIndex="144" length="35"/>
    </x18tc:mentions>
  </x18tc:threadedComment>
  <x18tc:threadedComment ref="F151" dT="2025-07-25T16:11:32.00" personId="{b75c38af-411f-4bc5-b829-33ae55f85b6c}" id="{77158149-3e60-4304-a621-5f3a59144da0}" done="0">
    <x18tc:text xml:space="preserve">@ing.cristian.pedroza@gmail.com
Asignada a ing.cristian.pedroza@gmail.com</x18tc:text>
    <x18tc:mentions>
      <x18tc:mention mentionpersonId="{bdd21c47-271f-40b8-8e9d-d74ffe6657db}" mentionId="{63686e5e-a0e9-40f8-985a-1b2b061846f3}" startIndex="0" length="31"/>
    </x18tc:mentions>
  </x18tc:threadedComment>
  <x18tc:threadedComment ref="F151" dT="2025-07-26T13:08:47.00" personId="{96b9e11b-7b23-474c-b603-578b8fdd9329}" id="{6e9a2347-12e8-4371-9a9f-4d203e7111a1}" parentId="{77158149-3e60-4304-a621-5f3a59144da0}">
    <x18tc:text xml:space="preserve">Añadir a la Ing Laura</x18tc:text>
  </x18tc:threadedComment>
  <x18tc:threadedComment ref="F414" dT="2026-01-13T16:18:47.00" personId="{b75c38af-411f-4bc5-b829-33ae55f85b6c}" id="{22a80e77-6894-4ada-89bd-e2be27d54222}" done="0">
    <x18tc:text xml:space="preserve">@feliz7891@gmail.com
Asignada a feliz7891@gmail.com</x18tc:text>
    <x18tc:mentions>
      <x18tc:mention mentionpersonId="{66e1c17f-b758-45ea-8f43-bd6443065359}" mentionId="{1b8a9516-155f-4fc4-abf4-0d575c842e83}" startIndex="0" length="20"/>
    </x18tc:mentions>
  </x18tc:threadedComment>
  <x18tc:threadedComment ref="F335" dT="2025-10-30T15:37:01.00" personId="{b75c38af-411f-4bc5-b829-33ae55f85b6c}" id="{1756f706-d907-4195-9915-a6a3711a0fc7}" done="0">
    <x18tc:text xml:space="preserve">@aycacjlo@gmail.com @personalinfra2025@gmail.com
Asignada a aycacjlo@gmail.com</x18tc:text>
    <x18tc:mentions>
      <x18tc:mention mentionpersonId="{2dec8d15-8073-4c2d-970d-506c5b3438d9}" mentionId="{657de6dd-0420-487f-8741-e0d541438760}" startIndex="0" length="19"/>
      <x18tc:mention mentionpersonId="{97aa29de-328f-4488-a9fd-a392f30cdb17}" mentionId="{4ed64155-3f62-4236-9ae4-1f60369eeb5e}" startIndex="20" length="28"/>
    </x18tc:mentions>
  </x18tc:threadedComment>
  <x18tc:threadedComment ref="F261" dT="2025-09-30T22:05:21.00" personId="{b75c38af-411f-4bc5-b829-33ae55f85b6c}" id="{656fd445-2790-453d-b1e5-6d68fbfe8c3b}" done="0">
    <x18tc:text xml:space="preserve">@personalinfra2025@gmail.com 
@santiago.vargas@gobiernobogota.gov.co 
@fernandachavesmanrique@gmail.com
Asignada a personalinfra2025@gmail.com</x18tc:text>
    <x18tc:mentions>
      <x18tc:mention mentionpersonId="{97aa29de-328f-4488-a9fd-a392f30cdb17}" mentionId="{940bb79c-5ffd-4cde-ae16-2fff8a54c7c1}" startIndex="0" length="28"/>
      <x18tc:mention mentionpersonId="{b59acdb1-b698-41d9-9d25-3f15a9bfe199}" mentionId="{8778dac1-0468-40e3-b4c4-d3a33794a35a}" startIndex="30" length="38"/>
      <x18tc:mention mentionpersonId="{ea086e83-4ada-47fe-bc76-aa868e2a4561}" mentionId="{4dd4cd4c-2d7b-4663-b8ba-9dd806cda91b}" startIndex="70" length="33"/>
    </x18tc:mentions>
  </x18tc:threadedComment>
  <x18tc:threadedComment ref="F342" dT="2025-10-30T15:37:12.00" personId="{b75c38af-411f-4bc5-b829-33ae55f85b6c}" id="{c6da14b7-b049-4b32-960f-e578b0769e83}" done="0">
    <x18tc:text xml:space="preserve">@diegop8@hotmail.com
Asignada a diegop8@hotmail.com</x18tc:text>
    <x18tc:mentions>
      <x18tc:mention mentionpersonId="{bbb27c0d-0b39-4b25-8089-ec100abb1bf9}" mentionId="{e9c4ab65-0d9f-49d5-bde7-c36e8cde2109}" startIndex="0" length="20"/>
    </x18tc:mentions>
  </x18tc:threadedComment>
  <x18tc:threadedComment ref="F263" dT="2025-09-30T21:55:59.00" personId="{b75c38af-411f-4bc5-b829-33ae55f85b6c}" id="{e5be1ed5-cfe3-42cf-bf44-939d2e7d607c}" done="0">
    <x18tc:text xml:space="preserve">@oscarjuliancb@gmail.com @fernandachavesmanrique@gmail.com 
@santiago.vargas@gobiernobogota.gov.co
Asignada a oscarjuliancb@gmail.com</x18tc:text>
    <x18tc:mentions>
      <x18tc:mention mentionpersonId="{033930fb-9f7f-4bf1-b0d3-0e5b6b31d9af}" mentionId="{8aadb0f5-bba6-4444-bac6-1b61bf0fa27a}" startIndex="0" length="24"/>
      <x18tc:mention mentionpersonId="{ea086e83-4ada-47fe-bc76-aa868e2a4561}" mentionId="{aaa1c97a-8dec-450b-8e78-845666d0e8eb}" startIndex="25" length="33"/>
      <x18tc:mention mentionpersonId="{b59acdb1-b698-41d9-9d25-3f15a9bfe199}" mentionId="{dbc6b23f-22e8-4646-a0ef-2a98f59dcc26}" startIndex="60" length="38"/>
    </x18tc:mentions>
  </x18tc:threadedComment>
  <x18tc:threadedComment ref="F204" dT="2025-08-14T21:23:29.00" personId="{b75c38af-411f-4bc5-b829-33ae55f85b6c}" id="{f69f567b-5044-4c12-aa03-b81d46b44d94}" done="0">
    <x18tc:text xml:space="preserve">@feliz7891@gmail.com @fernandachavesmanrique@gmail.com @personalinfra2025@gmail.com
Asignada a feliz7891@gmail.com</x18tc:text>
    <x18tc:mentions>
      <x18tc:mention mentionpersonId="{66e1c17f-b758-45ea-8f43-bd6443065359}" mentionId="{258b8b27-4c20-44e4-9a1c-c12a64eff9d4}" startIndex="0" length="20"/>
      <x18tc:mention mentionpersonId="{ea086e83-4ada-47fe-bc76-aa868e2a4561}" mentionId="{7b5f1cf2-bed4-4c4b-a490-0f87cc6de62a}" startIndex="21" length="33"/>
      <x18tc:mention mentionpersonId="{97aa29de-328f-4488-a9fd-a392f30cdb17}" mentionId="{d113435b-2b84-4722-bdda-51ce604d7b61}" startIndex="55" length="28"/>
    </x18tc:mentions>
  </x18tc:threadedComment>
  <x18tc:threadedComment ref="F189" dT="2025-08-14T17:02:35.00" personId="{b75c38af-411f-4bc5-b829-33ae55f85b6c}" id="{ac7e9bbf-ce89-4bf9-9ba3-7a4c5440ed61}" done="0">
    <x18tc:text xml:space="preserve">@arq.jsebastianramirez@gmail.com @fernandachavesmanrique@gmail.com
Asignada a arq.jsebastianramirez@gmail.com</x18tc:text>
    <x18tc:mentions>
      <x18tc:mention mentionpersonId="{fd775fa2-26c1-4464-ab7d-a4425197dd62}" mentionId="{a04fba2c-3b2c-443a-96f9-a523f4155675}" startIndex="0" length="32"/>
      <x18tc:mention mentionpersonId="{ea086e83-4ada-47fe-bc76-aa868e2a4561}" mentionId="{6b0567ac-191d-428e-8096-2086cc1457e9}" startIndex="33" length="33"/>
    </x18tc:mentions>
  </x18tc:threadedComment>
  <x18tc:threadedComment ref="F304" dT="2025-10-22T20:40:20.00" personId="{b75c38af-411f-4bc5-b829-33ae55f85b6c}" id="{08520174-85c3-47ed-bfd5-4fe2b78bf3d5}" done="0">
    <x18tc:text xml:space="preserve">@aycacjlo@gmail.com
Asignada a aycacjlo@gmail.com</x18tc:text>
    <x18tc:mentions>
      <x18tc:mention mentionpersonId="{2dec8d15-8073-4c2d-970d-506c5b3438d9}" mentionId="{a620ca96-7caf-4a82-a999-c9c29d29675e}" startIndex="0" length="19"/>
    </x18tc:mentions>
  </x18tc:threadedComment>
  <x18tc:threadedComment ref="F289" dT="2025-10-09T02:37:54.00" personId="{b75c38af-411f-4bc5-b829-33ae55f85b6c}" id="{c78519b1-70b8-465f-8be2-eaddb91a51bb}" done="0">
    <x18tc:text xml:space="preserve">@ing.cristian.infrafontibon@gmail.com @ing.cristian.pedroza@gmail.com
Asignada a ing.cristian.infrafontibon@gmail.com</x18tc:text>
    <x18tc:mentions>
      <x18tc:mention mentionpersonId="{a0661e65-26ef-4353-9f27-5ef453e1fb0b}" mentionId="{b29a4cc7-69e7-4133-b498-27935b86af0e}" startIndex="0" length="37"/>
      <x18tc:mention mentionpersonId="{bdd21c47-271f-40b8-8e9d-d74ffe6657db}" mentionId="{0e1cbcc3-33ef-461e-8d43-3fda5180e771}" startIndex="38" length="31"/>
    </x18tc:mentions>
  </x18tc:threadedComment>
  <x18tc:threadedComment ref="F284" dT="2025-10-09T02:33:31.00" personId="{b75c38af-411f-4bc5-b829-33ae55f85b6c}" id="{3f57f460-24ab-4961-869e-f2927c165cb7}" done="0">
    <x18tc:text xml:space="preserve">@diegop8@hotmail.com
Asignada a diegop8@hotmail.com</x18tc:text>
    <x18tc:mentions>
      <x18tc:mention mentionpersonId="{bbb27c0d-0b39-4b25-8089-ec100abb1bf9}" mentionId="{aaf700ab-939a-4bdc-99bd-a514c1d19d91}" startIndex="0" length="20"/>
    </x18tc:mentions>
  </x18tc:threadedComment>
  <x18tc:threadedComment ref="F44" dT="2025-05-08T18:08:35.00" personId="{d1b6f84d-af99-43be-bc29-88d2945f639a}" id="{b7886aab-09cf-4a5a-b5a3-0de6d2e85631}" done="0">
    <x18tc:text xml:space="preserve">@santiago.vargas@gobiernobogota.gov.co
Asignada a santiago.vargas@gobiernobogota.gov.co</x18tc:text>
    <x18tc:mentions>
      <x18tc:mention mentionpersonId="{b59acdb1-b698-41d9-9d25-3f15a9bfe199}" mentionId="{4abce508-daa0-4a24-8891-24d613b0af9b}" startIndex="0" length="38"/>
    </x18tc:mentions>
  </x18tc:threadedComment>
  <x18tc:threadedComment ref="F191" dT="2025-08-19T16:01:46.00" personId="{b75c38af-411f-4bc5-b829-33ae55f85b6c}" id="{ec1a70e3-55fe-47e4-a092-937937b9544d}" done="0">
    <x18tc:text xml:space="preserve">@oscarjuliancb@gmail.com @santiago.vargas@gobiernobogota.gov.co
Asignada a oscarjuliancb@gmail.com</x18tc:text>
    <x18tc:mentions>
      <x18tc:mention mentionpersonId="{033930fb-9f7f-4bf1-b0d3-0e5b6b31d9af}" mentionId="{5e442b7e-5e89-4150-b19f-8f6134326758}" startIndex="0" length="24"/>
      <x18tc:mention mentionpersonId="{b59acdb1-b698-41d9-9d25-3f15a9bfe199}" mentionId="{9a7f7d47-6874-457b-ac07-019b108d55e0}" startIndex="25" length="38"/>
    </x18tc:mentions>
  </x18tc:threadedComment>
  <x18tc:threadedComment ref="F270" dT="2025-09-29T22:15:24.00" personId="{b75c38af-411f-4bc5-b829-33ae55f85b6c}" id="{985634bf-2620-4784-bc84-9dd969bbf057}" done="0">
    <x18tc:text xml:space="preserve">@feliz7891@gmail.com
Asignada a feliz7891@gmail.com</x18tc:text>
    <x18tc:mentions>
      <x18tc:mention mentionpersonId="{66e1c17f-b758-45ea-8f43-bd6443065359}" mentionId="{637b5a0c-aca2-40d1-b85f-786a1be998f9}" startIndex="0" length="20"/>
    </x18tc:mentions>
  </x18tc:threadedComment>
  <x18tc:threadedComment ref="F195" dT="2025-08-19T17:55:15.00" personId="{b75c38af-411f-4bc5-b829-33ae55f85b6c}" id="{39c2ce2e-443d-4d91-b13d-7f2e3d84074c}" done="0">
    <x18tc:text xml:space="preserve">@feliz7891@gmail.com 
@oscarjuliancb@gmail.com
Asignada a feliz7891@gmail.com</x18tc:text>
    <x18tc:mentions>
      <x18tc:mention mentionpersonId="{66e1c17f-b758-45ea-8f43-bd6443065359}" mentionId="{836917ab-ff01-47b3-acd6-4bf70a138e1d}" startIndex="0" length="20"/>
      <x18tc:mention mentionpersonId="{033930fb-9f7f-4bf1-b0d3-0e5b6b31d9af}" mentionId="{458469b9-7ddd-4531-a62b-01995c96524d}" startIndex="22" length="24"/>
    </x18tc:mentions>
  </x18tc:threadedComment>
  <x18tc:threadedComment ref="F156" dT="2025-07-23T20:47:18.00" personId="{b75c38af-411f-4bc5-b829-33ae55f85b6c}" id="{a35f9191-dcea-494c-9258-88b096d434a9}" done="0">
    <x18tc:text xml:space="preserve">@hmahechap@gmail.com
Asignada a hmahechap@gmail.com</x18tc:text>
    <x18tc:mentions>
      <x18tc:mention mentionpersonId="{0ae5145d-8adf-4cc7-8142-987c9d2f1ef9}" mentionId="{9cba4afc-100e-4cbe-851d-244a0d863e42}" startIndex="0" length="20"/>
    </x18tc:mentions>
  </x18tc:threadedComment>
  <x18tc:threadedComment ref="F109" dT="2025-06-27T19:52:02.00" personId="{d1b6f84d-af99-43be-bc29-88d2945f639a}" id="{fed6a42c-2176-4f10-a26b-93cda39b9888}" done="0">
    <x18tc:text xml:space="preserve">@oscarjuliancb@gmail.com @santiago.vargas@gobiernobogota.gov.co
Asignada a oscarjuliancb@gmail.com</x18tc:text>
    <x18tc:mentions>
      <x18tc:mention mentionpersonId="{033930fb-9f7f-4bf1-b0d3-0e5b6b31d9af}" mentionId="{18b730c8-1309-4c0f-8316-10464f8d9633}" startIndex="0" length="24"/>
      <x18tc:mention mentionpersonId="{b59acdb1-b698-41d9-9d25-3f15a9bfe199}" mentionId="{706e73dc-f7b1-4d43-9d77-334c588a5c1b}" startIndex="25" length="38"/>
    </x18tc:mentions>
  </x18tc:threadedComment>
  <x18tc:threadedComment ref="F296" dT="2025-10-18T23:21:00.00" personId="{b75c38af-411f-4bc5-b829-33ae55f85b6c}" id="{1b49673c-6148-4b6d-977b-4b5b9ad8f894}" done="0">
    <x18tc:text xml:space="preserve">@diegop8@hotmail.com 
@feliz7891@gmail.com
Asignada a diegop8@hotmail.com</x18tc:text>
    <x18tc:mentions>
      <x18tc:mention mentionpersonId="{bbb27c0d-0b39-4b25-8089-ec100abb1bf9}" mentionId="{cf67472f-5115-404e-b162-3930ae50bd71}" startIndex="0" length="20"/>
      <x18tc:mention mentionpersonId="{66e1c17f-b758-45ea-8f43-bd6443065359}" mentionId="{4f2f3975-2163-4365-933c-7f83d48451cc}" startIndex="22" length="20"/>
    </x18tc:mentions>
  </x18tc:threadedComment>
  <x18tc:threadedComment ref="F279" dT="2025-09-29T22:19:54.00" personId="{b75c38af-411f-4bc5-b829-33ae55f85b6c}" id="{79110ed2-670f-4289-9c37-b0ceaf78b63d}" done="0">
    <x18tc:text xml:space="preserve">@arq.jsebastianramirez@gmail.com 
@juanse.ramirezg@gobiernobogota.gov.co 
@oscarjuliancb@gmail.com
Asignada a ing.cristian.infrafontibon@gmail.com</x18tc:text>
    <x18tc:mentions>
      <x18tc:mention mentionpersonId="{fd775fa2-26c1-4464-ab7d-a4425197dd62}" mentionId="{48db9305-eee8-4a4e-9114-8d922571b191}" startIndex="0" length="32"/>
      <x18tc:mention mentionpersonId="{50ae8f92-f83e-423c-bd47-f808c0dada94}" mentionId="{3c2a8cc4-bf87-4e39-9407-2b2ec734fb6b}" startIndex="34" length="38"/>
      <x18tc:mention mentionpersonId="{033930fb-9f7f-4bf1-b0d3-0e5b6b31d9af}" mentionId="{264e4b58-3bbb-4e61-bbf2-2256979ec9ca}" startIndex="74" length="24"/>
    </x18tc:mentions>
  </x18tc:threadedComment>
  <x18tc:threadedComment ref="F220" dT="2025-08-19T19:44:00.00" personId="{b75c38af-411f-4bc5-b829-33ae55f85b6c}" id="{b747b282-d209-4770-9ff2-ef2872a44d62}" done="0">
    <x18tc:text xml:space="preserve">@personalinfra2025@gmail.com
Asignada a personalinfra2025@gmail.com</x18tc:text>
    <x18tc:mentions>
      <x18tc:mention mentionpersonId="{97aa29de-328f-4488-a9fd-a392f30cdb17}" mentionId="{445ebc0f-d4e9-4c9b-9764-3b4e611066cc}" startIndex="0" length="28"/>
    </x18tc:mentions>
  </x18tc:threadedComment>
  <x18tc:threadedComment ref="F83" dT="2025-06-11T21:50:06.00" personId="{b75c38af-411f-4bc5-b829-33ae55f85b6c}" id="{8f881491-48c1-44b8-8238-69fea971ffc6}" done="0">
    <x18tc:text xml:space="preserve">@santiago.vargas@gobiernobogota.gov.co 
@oscarjuliancb@gmail.com
Asignada a santiago.vargas@gobiernobogota.gov.co</x18tc:text>
    <x18tc:mentions>
      <x18tc:mention mentionpersonId="{b59acdb1-b698-41d9-9d25-3f15a9bfe199}" mentionId="{7c8be042-873b-43a9-ad98-ce13609e9128}" startIndex="0" length="38"/>
      <x18tc:mention mentionpersonId="{033930fb-9f7f-4bf1-b0d3-0e5b6b31d9af}" mentionId="{3bb4255e-3d8b-4f2f-a3d7-d1a685e0f866}" startIndex="40" length="24"/>
    </x18tc:mentions>
  </x18tc:threadedComment>
  <x18tc:threadedComment ref="F217" dT="2025-08-19T19:43:44.00" personId="{b75c38af-411f-4bc5-b829-33ae55f85b6c}" id="{e7228eae-7160-4973-b28f-d057101e20f5}" done="0">
    <x18tc:text xml:space="preserve">@feliz7891@gmail.com 
@oscarjuliancb@gmail.com
Asignada a feliz7891@gmail.com</x18tc:text>
    <x18tc:mentions>
      <x18tc:mention mentionpersonId="{66e1c17f-b758-45ea-8f43-bd6443065359}" mentionId="{23be7395-f015-4d48-b1b5-c276fcbc9df0}" startIndex="0" length="20"/>
      <x18tc:mention mentionpersonId="{033930fb-9f7f-4bf1-b0d3-0e5b6b31d9af}" mentionId="{80c31df8-e949-4edb-8ef5-725e26517776}" startIndex="22" length="24"/>
    </x18tc:mentions>
  </x18tc:threadedComment>
  <x18tc:threadedComment ref="F81" dT="2025-06-11T13:22:47.00" personId="{b75c38af-411f-4bc5-b829-33ae55f85b6c}" id="{0dca41d0-cc81-4da4-abd7-5225c95b0ff4}" done="0">
    <x18tc:text xml:space="preserve">@personalinfra2025@gmail.com 
@aycacjlo@gmail.com
Asignada a personalinfra2025@gmail.com</x18tc:text>
    <x18tc:mentions>
      <x18tc:mention mentionpersonId="{97aa29de-328f-4488-a9fd-a392f30cdb17}" mentionId="{45bbeb56-6c4f-47dd-8af6-63f236cc9bce}" startIndex="0" length="28"/>
      <x18tc:mention mentionpersonId="{2dec8d15-8073-4c2d-970d-506c5b3438d9}" mentionId="{25c8acc8-d0fd-464d-a52a-02248409bf46}" startIndex="30" length="19"/>
    </x18tc:mentions>
  </x18tc:threadedComment>
  <x18tc:threadedComment ref="F80" dT="2025-06-10T21:18:16.00" personId="{096bb2dd-fcc7-4458-be8b-53a11c63fac7}" id="{50a7811b-4fd6-4495-a121-deb828f37a0c}" done="0">
    <x18tc:text xml:space="preserve">@santiago.vargas@gobiernobogota.gov.co
Asignada a santiago.vargas@gobiernobogota.gov.co</x18tc:text>
    <x18tc:mentions>
      <x18tc:mention mentionpersonId="{b59acdb1-b698-41d9-9d25-3f15a9bfe199}" mentionId="{00baaab6-233c-4dfc-9721-1d6ebddb881c}" startIndex="0" length="38"/>
    </x18tc:mentions>
  </x18tc:threadedComment>
  <x18tc:threadedComment ref="F302" dT="2025-10-16T23:28:04.00" personId="{b75c38af-411f-4bc5-b829-33ae55f85b6c}" id="{22329e42-ab9d-4b5b-b618-579f714b6c4b}" done="0">
    <x18tc:text xml:space="preserve">@arq.jsebastianramirez@gmail.com @ing.cristian.infrafontibon@gmail.com @oscarjuliancb@gmail.com @diegop8@hotmail.com @personalinfra2025@gmail.com @fernandachavesmanrique@gmail.com
Asignada a arq.jsebastianramirez@gmail.com</x18tc:text>
    <x18tc:mentions>
      <x18tc:mention mentionpersonId="{fd775fa2-26c1-4464-ab7d-a4425197dd62}" mentionId="{7024e34b-2e46-4443-b19a-804611d25823}" startIndex="0" length="32"/>
      <x18tc:mention mentionpersonId="{a0661e65-26ef-4353-9f27-5ef453e1fb0b}" mentionId="{a6fb4858-ca28-48ee-9c76-49bcada32bff}" startIndex="33" length="37"/>
      <x18tc:mention mentionpersonId="{033930fb-9f7f-4bf1-b0d3-0e5b6b31d9af}" mentionId="{3529a5c4-c066-4923-a554-c75f5446a47b}" startIndex="71" length="24"/>
      <x18tc:mention mentionpersonId="{bbb27c0d-0b39-4b25-8089-ec100abb1bf9}" mentionId="{eb27f84a-2982-4dcf-a98e-d1128bac1290}" startIndex="96" length="20"/>
      <x18tc:mention mentionpersonId="{97aa29de-328f-4488-a9fd-a392f30cdb17}" mentionId="{8ab09ab3-86ae-4f40-a0a6-774af085284e}" startIndex="117" length="28"/>
      <x18tc:mention mentionpersonId="{ea086e83-4ada-47fe-bc76-aa868e2a4561}" mentionId="{7a5825b9-2544-4922-8238-c07d44d8a5f7}" startIndex="146" length="33"/>
    </x18tc:mentions>
  </x18tc:threadedComment>
  <x18tc:threadedComment ref="F223" dT="2025-09-04T20:58:22.00" personId="{b75c38af-411f-4bc5-b829-33ae55f85b6c}" id="{c33f6c3a-c059-40bc-9154-2cea3ccade55}" done="0">
    <x18tc:text xml:space="preserve">@arq.jsebastianramirez@gmail.com @personalinfra2025@gmail.com
Asignada a arq.jsebastianramirez@gmail.com</x18tc:text>
    <x18tc:mentions>
      <x18tc:mention mentionpersonId="{fd775fa2-26c1-4464-ab7d-a4425197dd62}" mentionId="{eff083e8-6283-4078-8ff8-8c3500fd0e00}" startIndex="0" length="32"/>
      <x18tc:mention mentionpersonId="{97aa29de-328f-4488-a9fd-a392f30cdb17}" mentionId="{5f0a6f7d-4a8d-4cc9-88d3-7eec14431401}" startIndex="33" length="28"/>
    </x18tc:mentions>
  </x18tc:threadedComment>
  <x18tc:threadedComment ref="F84" dT="2025-06-11T13:24:49.00" personId="{b75c38af-411f-4bc5-b829-33ae55f85b6c}" id="{de9e6c0a-dc85-46a2-967c-5809281c74a9}" done="0">
    <x18tc:text xml:space="preserve">@santiago.vargas@gobiernobogota.gov.co 
@oscarjuliancb@gmail.com
Asignada a santiago.vargas@gobiernobogota.gov.co</x18tc:text>
    <x18tc:mentions>
      <x18tc:mention mentionpersonId="{b59acdb1-b698-41d9-9d25-3f15a9bfe199}" mentionId="{95811255-4679-4113-a75a-102cfccb9ecb}" startIndex="0" length="38"/>
      <x18tc:mention mentionpersonId="{033930fb-9f7f-4bf1-b0d3-0e5b6b31d9af}" mentionId="{fab6d195-877d-4cca-a211-748e70b30251}" startIndex="40" length="24"/>
    </x18tc:mentions>
  </x18tc:threadedComment>
  <x18tc:threadedComment ref="F347" dT="2025-11-12T11:42:34.00" personId="{b75c38af-411f-4bc5-b829-33ae55f85b6c}" id="{d2c3113b-c626-4929-8940-b1171308c302}" done="0">
    <x18tc:text xml:space="preserve">@feliz7891@gmail.com @diegop8@hotmail.com
Asignada a feliz7891@gmail.com</x18tc:text>
    <x18tc:mentions>
      <x18tc:mention mentionpersonId="{66e1c17f-b758-45ea-8f43-bd6443065359}" mentionId="{b765b2a3-b756-422b-9b69-c82c91fc36f0}" startIndex="0" length="20"/>
      <x18tc:mention mentionpersonId="{bbb27c0d-0b39-4b25-8089-ec100abb1bf9}" mentionId="{71e50c31-0a95-49b9-a073-6b55c74d6371}" startIndex="21" length="20"/>
    </x18tc:mentions>
  </x18tc:threadedComment>
  <x18tc:threadedComment ref="F82" dT="2025-06-11T13:26:44.00" personId="{b75c38af-411f-4bc5-b829-33ae55f85b6c}" id="{6b1f38f1-bb5a-408d-8476-dcd311bfa5c2}" done="0">
    <x18tc:text xml:space="preserve">@ing.cristian.pedroza@gmail.com 
@diegop8@hotmail.com 
@ljohana.lopez29@gmail.com 
@hmahechap@gmail.com
@sandrarotavista94@gmail.com
Asignada a ing.cristian.pedroza@gmail.com</x18tc:text>
    <x18tc:mentions>
      <x18tc:mention mentionpersonId="{bdd21c47-271f-40b8-8e9d-d74ffe6657db}" mentionId="{855781ff-ce7a-4d61-afd3-0e980f04b7ee}" startIndex="0" length="31"/>
      <x18tc:mention mentionpersonId="{bbb27c0d-0b39-4b25-8089-ec100abb1bf9}" mentionId="{553624b4-e14d-4427-84c5-c2648b25d58d}" startIndex="33" length="20"/>
      <x18tc:mention mentionpersonId="{dda4ffc2-17d4-43e7-b528-3c33633076c3}" mentionId="{3322fba1-b8b8-4e1e-a021-ca0efadce52d}" startIndex="55" length="26"/>
      <x18tc:mention mentionpersonId="{0ae5145d-8adf-4cc7-8142-987c9d2f1ef9}" mentionId="{8f540dd5-e1bd-4a1c-9ffd-b6af4070e699}" startIndex="83" length="20"/>
      <x18tc:mention mentionpersonId="{ed6df7fd-658d-43d9-9708-c92145384b02}" mentionId="{a6d54423-279f-4065-a390-379099e6ba61}" startIndex="104" length="28"/>
    </x18tc:mentions>
  </x18tc:threadedComment>
  <x18tc:threadedComment ref="F350" dT="2025-11-12T11:42:12.00" personId="{b75c38af-411f-4bc5-b829-33ae55f85b6c}" id="{b75c2b63-a974-4d87-9035-48ed3628212e}" done="0">
    <x18tc:text xml:space="preserve">@feliz7891@gmail.com
Asignada a feliz7891@gmail.com</x18tc:text>
    <x18tc:mentions>
      <x18tc:mention mentionpersonId="{66e1c17f-b758-45ea-8f43-bd6443065359}" mentionId="{ec9a70a0-d77c-4054-b3e7-0f8cd63bb82d}" startIndex="0" length="20"/>
    </x18tc:mentions>
  </x18tc:threadedComment>
  <x18tc:threadedComment ref="F303" dT="2025-10-22T22:32:17.00" personId="{b75c38af-411f-4bc5-b829-33ae55f85b6c}" id="{81844210-ef95-4b59-86f0-1f093fed37d8}" done="0">
    <x18tc:text xml:space="preserve">@oscarjuliancb@gmail.com
Asignada a oscarjuliancb@gmail.com</x18tc:text>
    <x18tc:mentions>
      <x18tc:mention mentionpersonId="{033930fb-9f7f-4bf1-b0d3-0e5b6b31d9af}" mentionId="{f46cade6-a474-45bd-a0fa-2a88c359f8a9}" startIndex="0" length="24"/>
    </x18tc:mentions>
  </x18tc:threadedComment>
  <x18tc:threadedComment ref="F314" dT="2025-10-26T01:53:31.00" personId="{b75c38af-411f-4bc5-b829-33ae55f85b6c}" id="{7c33ac03-8637-479f-a0d2-32bc43da65e0}" done="0">
    <x18tc:text xml:space="preserve">@diegop8@hotmail.com
Asignada a diegop8@hotmail.com</x18tc:text>
    <x18tc:mentions>
      <x18tc:mention mentionpersonId="{bbb27c0d-0b39-4b25-8089-ec100abb1bf9}" mentionId="{59b98ca7-ff34-4b12-9593-8f5e56d886ac}" startIndex="0" length="20"/>
    </x18tc:mentions>
  </x18tc:threadedComment>
  <x18tc:threadedComment ref="F190" dT="2025-08-15T15:10:04.00" personId="{b75c38af-411f-4bc5-b829-33ae55f85b6c}" id="{c9074f43-d8f5-4ca6-9208-394732095b44}" done="0">
    <x18tc:text xml:space="preserve">@arq.jsebastianramirez@gmail.com @juanse.ramirezg@gobiernobogota.gov.co
Asignada a arq.jsebastianramirez@gmail.com</x18tc:text>
    <x18tc:mentions>
      <x18tc:mention mentionpersonId="{fd775fa2-26c1-4464-ab7d-a4425197dd62}" mentionId="{82559457-2eba-43e9-9386-e90a49d2d052}" startIndex="0" length="32"/>
      <x18tc:mention mentionpersonId="{50ae8f92-f83e-423c-bd47-f808c0dada94}" mentionId="{37365163-bbad-44b4-a882-e20ec5d56f4b}" startIndex="33" length="38"/>
    </x18tc:mentions>
  </x18tc:threadedComment>
  <x18tc:threadedComment ref="F21" dT="2025-05-09T20:42:47.00" personId="{d1b6f84d-af99-43be-bc29-88d2945f639a}" id="{576209c7-9460-480e-8df7-60d9dbb401c2}" done="0">
    <x18tc:text xml:space="preserve">@arq.jsebastianramirez@gmail.com
Asignada a arq.jsebastianramirez@gmail.com</x18tc:text>
    <x18tc:mentions>
      <x18tc:mention mentionpersonId="{fd775fa2-26c1-4464-ab7d-a4425197dd62}" mentionId="{7e00e423-91a4-47d8-bd44-b183a7f52481}" startIndex="0" length="32"/>
    </x18tc:mentions>
  </x18tc:threadedComment>
  <x18tc:threadedComment ref="F316" dT="2025-10-26T01:53:41.00" personId="{b75c38af-411f-4bc5-b829-33ae55f85b6c}" id="{f9e93017-1ea7-4eae-8605-41b2cfec05d5}" done="0">
    <x18tc:text xml:space="preserve">@diegop8@hotmail.com
Asignada a diegop8@hotmail.com</x18tc:text>
    <x18tc:mentions>
      <x18tc:mention mentionpersonId="{bbb27c0d-0b39-4b25-8089-ec100abb1bf9}" mentionId="{f24fa502-46c6-456a-93f7-f058ff4e52b4}" startIndex="0" length="20"/>
    </x18tc:mentions>
  </x18tc:threadedComment>
  <x18tc:threadedComment ref="F91" dT="2025-06-10T20:46:53.00" personId="{096bb2dd-fcc7-4458-be8b-53a11c63fac7}" id="{16422ba7-f420-4826-b5bd-dc0625a63546}" done="0">
    <x18tc:text xml:space="preserve">@santiago.vargas@gobiernobogota.gov.co 
@fernandachavesmanrique@gmail.com
Asignada a santiago.vargas@gobiernobogota.gov.co</x18tc:text>
    <x18tc:mentions>
      <x18tc:mention mentionpersonId="{b59acdb1-b698-41d9-9d25-3f15a9bfe199}" mentionId="{8b8c6790-45a3-4d43-95e8-c2fc12b19ed8}" startIndex="0" length="38"/>
      <x18tc:mention mentionpersonId="{ea086e83-4ada-47fe-bc76-aa868e2a4561}" mentionId="{a55bba5f-9660-4e5b-ad09-ca7eb58fe76e}" startIndex="40" length="33"/>
    </x18tc:mentions>
  </x18tc:threadedComment>
  <x18tc:threadedComment ref="F415" dT="2026-01-13T17:12:10.00" personId="{b75c38af-411f-4bc5-b829-33ae55f85b6c}" id="{36555b85-6980-428a-918f-34e8bc80eb02}" done="0">
    <x18tc:text xml:space="preserve">@jesalasm02@gmail.com
Asignada a jesalasm02@gmail.com</x18tc:text>
    <x18tc:mentions>
      <x18tc:mention mentionpersonId="{a2805195-869e-4031-a451-1eddac2d3bbc}" mentionId="{d64535fd-454e-4594-ae5a-f30a68f8479f}" startIndex="0" length="21"/>
    </x18tc:mentions>
  </x18tc:threadedComment>
  <x18tc:threadedComment ref="F269" dT="2025-09-30T21:53:28.00" personId="{b75c38af-411f-4bc5-b829-33ae55f85b6c}" id="{87ced0ef-ad5f-4b4e-9765-53b5086a4c35}" done="0">
    <x18tc:text xml:space="preserve">@arq.jsebastianramirez@gmail.com 
@juanse.ramirezg@gobiernobogota.gov.co 
@aycacjlo@gmail.com
Asignada a arq.jsebastianramirez@gmail.com</x18tc:text>
    <x18tc:mentions>
      <x18tc:mention mentionpersonId="{fd775fa2-26c1-4464-ab7d-a4425197dd62}" mentionId="{8856d84c-5e55-4f5f-b306-745b20149fa2}" startIndex="0" length="32"/>
      <x18tc:mention mentionpersonId="{50ae8f92-f83e-423c-bd47-f808c0dada94}" mentionId="{637ebdf5-168e-4c7f-bc08-5442505b822c}" startIndex="34" length="38"/>
      <x18tc:mention mentionpersonId="{2dec8d15-8073-4c2d-970d-506c5b3438d9}" mentionId="{d78a241f-8579-4697-8e2b-2d265d69f918}" startIndex="74" length="19"/>
    </x18tc:mentions>
  </x18tc:threadedComment>
  <x18tc:threadedComment ref="F196" dT="2025-08-20T18:59:39.00" personId="{b75c38af-411f-4bc5-b829-33ae55f85b6c}" id="{c34dd2a7-f6f7-40e6-8822-2a3b4dd60ca8}" done="0">
    <x18tc:text xml:space="preserve">@arq.jsebastianramirez@gmail.com
Asignada a arq.jsebastianramirez@gmail.com</x18tc:text>
    <x18tc:mentions>
      <x18tc:mention mentionpersonId="{fd775fa2-26c1-4464-ab7d-a4425197dd62}" mentionId="{31496e03-602d-4cfe-9b3f-828257d72168}" startIndex="0" length="32"/>
    </x18tc:mentions>
  </x18tc:threadedComment>
  <x18tc:threadedComment ref="F248" dT="2025-09-23T15:26:12.00" personId="{096bb2dd-fcc7-4458-be8b-53a11c63fac7}" id="{c99bb576-cbfc-4f56-b768-de327b26d992}" done="0">
    <x18tc:text xml:space="preserve">@oscarjuliancb@gmail.com
Asignada a oscarjuliancb@gmail.com</x18tc:text>
    <x18tc:mentions>
      <x18tc:mention mentionpersonId="{033930fb-9f7f-4bf1-b0d3-0e5b6b31d9af}" mentionId="{4eb58d90-5110-4c44-b291-386d22c8899a}" startIndex="0" length="24"/>
    </x18tc:mentions>
  </x18tc:threadedComment>
  <x18tc:threadedComment ref="F45" dT="2025-05-21T23:40:30.00" personId="{b75c38af-411f-4bc5-b829-33ae55f85b6c}" id="{65eb6898-329b-4ecd-accb-56745581ec18}" done="0">
    <x18tc:text xml:space="preserve">@oscarjuliancb@gmail.com 
@santiago.vargas@gobiernobogota.gov.co
Asignada a oscarjuliancb@gmail.com</x18tc:text>
    <x18tc:mentions>
      <x18tc:mention mentionpersonId="{033930fb-9f7f-4bf1-b0d3-0e5b6b31d9af}" mentionId="{dacb9e6a-22aa-462a-b11d-51931efb6992}" startIndex="0" length="24"/>
      <x18tc:mention mentionpersonId="{b59acdb1-b698-41d9-9d25-3f15a9bfe199}" mentionId="{97d6b063-23c6-455e-a52f-4e76cf81563c}" startIndex="26" length="38"/>
    </x18tc:mentions>
  </x18tc:threadedComment>
  <x18tc:threadedComment ref="F232" dT="2025-09-04T11:46:33.00" personId="{b75c38af-411f-4bc5-b829-33ae55f85b6c}" id="{f5a94dae-f2e2-40a2-b4db-2eed7b653c92}" done="0">
    <x18tc:text xml:space="preserve">@arq.jsebastianramirez@gmail.com 
@ing.cristian.pedroza@gmail.com 
@ing.cristian.infrafontibon@gmail.com
Asignada a arq.jsebastianramirez@gmail.com</x18tc:text>
    <x18tc:mentions>
      <x18tc:mention mentionpersonId="{fd775fa2-26c1-4464-ab7d-a4425197dd62}" mentionId="{1ec3726b-fc49-4296-922a-6af5293248ee}" startIndex="0" length="32"/>
      <x18tc:mention mentionpersonId="{bdd21c47-271f-40b8-8e9d-d74ffe6657db}" mentionId="{a8b347ca-61c2-4fef-8aa7-28a894ae16ce}" startIndex="34" length="31"/>
      <x18tc:mention mentionpersonId="{a0661e65-26ef-4353-9f27-5ef453e1fb0b}" mentionId="{1830e274-1f5b-4ef0-8cad-060a6eded96e}" startIndex="67" length="37"/>
    </x18tc:mentions>
  </x18tc:threadedComment>
  <x18tc:threadedComment ref="F265" dT="2025-09-30T21:52:57.00" personId="{b75c38af-411f-4bc5-b829-33ae55f85b6c}" id="{a9508815-1980-468a-9977-12502d4e62ce}" done="0">
    <x18tc:text xml:space="preserve">@aycacjlo@gmail.com 
@juanse.ramirezg@gobiernobogota.gov.co 
@arq.jsebastianramirez@gmail.com
Asignada a aycacjlo@gmail.com</x18tc:text>
    <x18tc:mentions>
      <x18tc:mention mentionpersonId="{2dec8d15-8073-4c2d-970d-506c5b3438d9}" mentionId="{a356a952-6a5d-42a3-9d87-5c86d6b9dad6}" startIndex="0" length="19"/>
      <x18tc:mention mentionpersonId="{50ae8f92-f83e-423c-bd47-f808c0dada94}" mentionId="{1337b018-b749-409a-8299-3f6daa49784e}" startIndex="21" length="38"/>
      <x18tc:mention mentionpersonId="{fd775fa2-26c1-4464-ab7d-a4425197dd62}" mentionId="{03ea7a39-9aaf-407e-b0de-2693f0616454}" startIndex="61" length="32"/>
    </x18tc:mentions>
  </x18tc:threadedComment>
  <x18tc:threadedComment ref="F298" dT="2025-10-15T13:50:20.00" personId="{b75c38af-411f-4bc5-b829-33ae55f85b6c}" id="{14e57d78-3cfe-4d17-9f4d-a755492efec3}" done="0">
    <x18tc:text xml:space="preserve">@feliz7891@gmail.com @oscarjuliancb@gmail.com
Asignada a feliz7891@gmail.com</x18tc:text>
    <x18tc:mentions>
      <x18tc:mention mentionpersonId="{66e1c17f-b758-45ea-8f43-bd6443065359}" mentionId="{52091318-ad7d-42dd-93b9-7d1e8d2cd7e0}" startIndex="0" length="20"/>
      <x18tc:mention mentionpersonId="{033930fb-9f7f-4bf1-b0d3-0e5b6b31d9af}" mentionId="{5d6699de-f69b-40f2-b4bf-ea72f569918b}" startIndex="21" length="24"/>
    </x18tc:mentions>
  </x18tc:threadedComment>
  <x18tc:threadedComment ref="F205" dT="2025-08-21T18:09:45.00" personId="{b75c38af-411f-4bc5-b829-33ae55f85b6c}" id="{4cb32f94-d703-4939-b574-96ac15656bf6}" done="0">
    <x18tc:text xml:space="preserve">@ing.cristian.pedroza@gmail.com @ing.cristian.infrafontibon@gmail.com
@arq.jsebastianramirez@gmail.com 
@juanse.ramirezg@gobiernobogota.gov.co
Asignada a ing.cristian.pedroza@gmail.com</x18tc:text>
    <x18tc:mentions>
      <x18tc:mention mentionpersonId="{bdd21c47-271f-40b8-8e9d-d74ffe6657db}" mentionId="{aa4ff0ea-283c-4882-bab5-2f2b84a09f23}" startIndex="0" length="31"/>
      <x18tc:mention mentionpersonId="{a0661e65-26ef-4353-9f27-5ef453e1fb0b}" mentionId="{2d36a324-f526-4ba5-91cb-c2334dead957}" startIndex="32" length="37"/>
      <x18tc:mention mentionpersonId="{fd775fa2-26c1-4464-ab7d-a4425197dd62}" mentionId="{6ff5d1b9-8957-4c9c-a785-7b234270c865}" startIndex="70" length="32"/>
      <x18tc:mention mentionpersonId="{50ae8f92-f83e-423c-bd47-f808c0dada94}" mentionId="{50c23ef8-a8f4-4455-94c1-fca96fb7c981}" startIndex="104" length="38"/>
    </x18tc:mentions>
  </x18tc:threadedComment>
  <x18tc:threadedComment ref="F27" dT="2025-05-08T17:05:19.00" personId="{b75c38af-411f-4bc5-b829-33ae55f85b6c}" id="{03a5deff-2c8d-4cb0-a85c-1affe2360a5e}" done="0">
    <x18tc:text xml:space="preserve">@feliz7891@gmail.com 
@personalinfra2025@gmail.com @fernandachavesmanrique@gmail.com
Asignada a feliz7891@gmail.com</x18tc:text>
    <x18tc:mentions>
      <x18tc:mention mentionpersonId="{66e1c17f-b758-45ea-8f43-bd6443065359}" mentionId="{9ee9b80a-31f5-4e7b-ad93-345b67b46500}" startIndex="0" length="20"/>
      <x18tc:mention mentionpersonId="{97aa29de-328f-4488-a9fd-a392f30cdb17}" mentionId="{41ff9da6-7c30-49f6-82ea-e6c6b7de3056}" startIndex="22" length="28"/>
      <x18tc:mention mentionpersonId="{ea086e83-4ada-47fe-bc76-aa868e2a4561}" mentionId="{b7e62ff4-437d-44bb-bdfa-d414399cf388}" startIndex="51" length="33"/>
    </x18tc:mentions>
  </x18tc:threadedComment>
  <x18tc:threadedComment ref="F222" dT="2025-09-04T17:22:25.00" personId="{096bb2dd-fcc7-4458-be8b-53a11c63fac7}" id="{83f7674f-6758-42ba-acca-d8343f95b1c8}" done="0">
    <x18tc:text xml:space="preserve">@feliz7891@gmail.com 
@ingdiegopr8@gmail.com
Asignada a feliz7891@gmail.com</x18tc:text>
    <x18tc:mentions>
      <x18tc:mention mentionpersonId="{66e1c17f-b758-45ea-8f43-bd6443065359}" mentionId="{71192380-1532-4ac1-af8a-bbd5b05af2c0}" startIndex="0" length="20"/>
      <x18tc:mention mentionpersonId="{54745985-21c1-43fd-bee3-aa8584b16ef6}" mentionId="{a2da0f6c-7f56-42a0-9911-08f516d86e07}" startIndex="22" length="22"/>
    </x18tc:mentions>
  </x18tc:threadedComment>
  <x18tc:threadedComment ref="F37" dT="2025-05-08T17:09:34.00" personId="{d1b6f84d-af99-43be-bc29-88d2945f639a}" id="{a6024af7-957f-422f-9b9b-b546ccf51b5f}" done="1">
    <x18tc:text xml:space="preserve">@santiago.vargas@gobiernobogota.gov.co @oscarjuliancb@gmail.com
Asignada a santiago.vargas@gobiernobogota.gov.co</x18tc:text>
    <x18tc:mentions>
      <x18tc:mention mentionpersonId="{b59acdb1-b698-41d9-9d25-3f15a9bfe199}" mentionId="{0d38d61d-8bce-4ee8-94b3-b2c2989f8125}" startIndex="0" length="38"/>
      <x18tc:mention mentionpersonId="{033930fb-9f7f-4bf1-b0d3-0e5b6b31d9af}" mentionId="{d462becb-2c16-4279-8e87-45c877b52d82}" startIndex="39" length="24"/>
    </x18tc:mentions>
  </x18tc:threadedComment>
  <x18tc:threadedComment ref="F299" dT="2025-10-15T13:39:49.00" personId="{b75c38af-411f-4bc5-b829-33ae55f85b6c}" id="{5ad333a0-c819-4a4b-9b40-781873e006be}" done="0">
    <x18tc:text xml:space="preserve">@diegop8@hotmail.com @feliz7891@gmail.com
Asignada a diegop8@hotmail.com</x18tc:text>
    <x18tc:mentions>
      <x18tc:mention mentionpersonId="{bbb27c0d-0b39-4b25-8089-ec100abb1bf9}" mentionId="{c37737c8-cb26-4589-bf37-4316aecbeb04}" startIndex="0" length="20"/>
      <x18tc:mention mentionpersonId="{66e1c17f-b758-45ea-8f43-bd6443065359}" mentionId="{014e4256-f48f-4649-850c-e320f4f4314d}" startIndex="21" length="20"/>
    </x18tc:mentions>
  </x18tc:threadedComment>
  <x18tc:threadedComment ref="F257" dT="2025-09-25T19:15:47.00" personId="{b75c38af-411f-4bc5-b829-33ae55f85b6c}" id="{7d36cecf-0534-4d36-9521-1e17ad849fe1}" done="0">
    <x18tc:text xml:space="preserve">@arq.jsebastianramirez@gmail.com 
@aycacjlo@gmail.com</x18tc:text>
    <x18tc:mentions>
      <x18tc:mention mentionpersonId="{fd775fa2-26c1-4464-ab7d-a4425197dd62}" mentionId="{fa794dcd-d2bd-4ebf-a705-59607826c299}" startIndex="0" length="32"/>
      <x18tc:mention mentionpersonId="{2dec8d15-8073-4c2d-970d-506c5b3438d9}" mentionId="{fa353d59-0f64-4d2c-b441-a58c7889be72}" startIndex="34" length="19"/>
    </x18tc:mentions>
  </x18tc:threadedComment>
  <x18tc:threadedComment ref="F290" dT="2025-10-15T13:35:33.00" personId="{b75c38af-411f-4bc5-b829-33ae55f85b6c}" id="{63cbb390-8c49-4277-b069-3b3ae17646e6}" done="1">
    <x18tc:text xml:space="preserve">@personalinfra2025@gmail.com @fernandachavesmanrique@gmail.com @luisa.chaves@gobiernobogota.gov.co
Asignada a personalinfra2025@gmail.com</x18tc:text>
    <x18tc:mentions>
      <x18tc:mention mentionpersonId="{97aa29de-328f-4488-a9fd-a392f30cdb17}" mentionId="{84acbbf5-7be9-4109-926a-b6e6c8a0a7b3}" startIndex="0" length="28"/>
      <x18tc:mention mentionpersonId="{ea086e83-4ada-47fe-bc76-aa868e2a4561}" mentionId="{b47ed15d-4495-4aeb-83f0-e6350ec4ac4e}" startIndex="29" length="33"/>
      <x18tc:mention mentionpersonId="{9407150f-3a99-469c-8d66-6bd9ee76d955}" mentionId="{ea159208-5d02-4a7e-aedb-3fa1da63e9d0}" startIndex="63" length="35"/>
    </x18tc:mentions>
  </x18tc:threadedComment>
  <x18tc:threadedComment ref="F206" dT="2025-08-21T18:10:05.00" personId="{b75c38af-411f-4bc5-b829-33ae55f85b6c}" id="{cfc894b3-05b8-404d-a93f-10be55acfec3}" done="0">
    <x18tc:text xml:space="preserve">@personalinfra2025@gmail.com 
@oscarjuliancb@gmail.com
Asignada a personalinfra2025@gmail.com</x18tc:text>
    <x18tc:mentions>
      <x18tc:mention mentionpersonId="{97aa29de-328f-4488-a9fd-a392f30cdb17}" mentionId="{36a614c7-f3ca-4c74-9dd7-577372a9c2e8}" startIndex="0" length="28"/>
      <x18tc:mention mentionpersonId="{033930fb-9f7f-4bf1-b0d3-0e5b6b31d9af}" mentionId="{dd925789-0787-4f9f-8b1f-9d87283a9e2d}" startIndex="30" length="24"/>
    </x18tc:mentions>
  </x18tc:threadedComment>
  <x18tc:threadedComment ref="F93" dT="2025-06-19T16:39:47.00" personId="{b75c38af-411f-4bc5-b829-33ae55f85b6c}" id="{b2fcf01b-abde-4174-b356-c3899199f510}" done="0">
    <x18tc:text xml:space="preserve">@aycacjlo@gmail.com
Asignada a aycacjlo@gmail.com</x18tc:text>
    <x18tc:mentions>
      <x18tc:mention mentionpersonId="{2dec8d15-8073-4c2d-970d-506c5b3438d9}" mentionId="{fbe05ae6-ce49-449e-9431-2a154d791910}" startIndex="0" length="19"/>
    </x18tc:mentions>
  </x18tc:threadedComment>
  <x18tc:threadedComment ref="F133" dT="2025-07-16T14:39:33.00" personId="{b75c38af-411f-4bc5-b829-33ae55f85b6c}" id="{1ea71af5-902c-456e-80f2-f107e614197d}" done="0">
    <x18tc:text xml:space="preserve">@oscarjuliancb@gmail.com @santiago.vargas@gobiernobogota.gov.co
Asignada a oscarjuliancb@gmail.com</x18tc:text>
    <x18tc:mentions>
      <x18tc:mention mentionpersonId="{033930fb-9f7f-4bf1-b0d3-0e5b6b31d9af}" mentionId="{5f7036b3-de24-4c5e-8d8a-67a679681afe}" startIndex="0" length="24"/>
      <x18tc:mention mentionpersonId="{b59acdb1-b698-41d9-9d25-3f15a9bfe199}" mentionId="{c03dc646-374d-4797-a766-9d96e7516b0e}" startIndex="25" length="38"/>
    </x18tc:mentions>
  </x18tc:threadedComment>
</x18tc:ThreadedComments>
</file>

<file path=xl/threadedComments/threadedComment4.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C691" dT="2025-08-15T22:33:30.00" personId="{096bb2dd-fcc7-4458-be8b-53a11c63fac7}" id="{dd035958-f1e5-47b5-a843-91f5ca66d194}" done="0">
    <x18tc:text xml:space="preserve">@hmahechap@gmail.com 
LOS SOPORTES SE ENCUENTRAN EN EL SIGUIENTE LINK:
SOPORTES CONTRALORÍA - OFICIO 20255910085892 - COP 395 de 2023
Anexos:
1.1 Cartilla de parques IDRD.
1.2. Comité técnico 21 de junio 2024
2. Acta de entrega de obra COP-395-2023.
3.1. Personal Contrato COP 395 de 2023
3.2. Informe SST final COP-395-2023
4. Balance financiero COP-395-2023.
5. Acta de reunión con comunidad 30 de mayo de 2024
6.1. Informe social 4 COP-395-2023.
6.2. Acta inscripción comité de participación COP-395-2023
6.3. Asistencia reunión extraordinaria COP-395-2023
6.4. Asistencia reunión extraordinaria COP-395-2023
6.5. Asistencia reunión comité COP-395-2023
8. Estudio de Mercado COP-395-2023
9. Reporte COP-395-2023 SIVICOF
10. Oferta Consorcio Mantenimiento Fontibón
11.1 Análisis Financiero Cesionario COP-395-2023.
11.2 Análisis jurídico Cesionario COP-395-2023.
11.3 Antecedentes Cesionario COP-395-2023
12. Minuta cesión COP-395-2023.
13. Informe técnico final COP-395-2023.
14. Estado de cuenta COP-395-2023.
Asignada a hmahechap@gmail.com</x18tc:text>
    <x18tc:mentions>
      <x18tc:mention mentionpersonId="{0ae5145d-8adf-4cc7-8142-987c9d2f1ef9}" mentionId="{4fd7c686-7bfd-48f6-a0da-cb6424d3c357}" startIndex="0" length="20"/>
    </x18tc:mentions>
  </x18tc:threadedComment>
  <x18tc:threadedComment ref="M16" dT="2025-05-16T20:58:11.00" personId="{b75c38af-411f-4bc5-b829-33ae55f85b6c}" id="{c7e63c05-8104-4834-9089-ee90bb7bacb4}" done="0">
    <x18tc:text xml:space="preserve">@ljohana.lopez29@gmail.com 
@hmahechap@gmail.com 
Se informa que este radicado se le reasigno a Eduardo, puesto que no tiene numero de radicación el oficio.
Asignada a ljohana.lopez29@gmail.com</x18tc:text>
    <x18tc:mentions>
      <x18tc:mention mentionpersonId="{dda4ffc2-17d4-43e7-b528-3c33633076c3}" mentionId="{40fcff3b-f077-41bf-9efa-7cd2f80e9ead}" startIndex="0" length="26"/>
      <x18tc:mention mentionpersonId="{0ae5145d-8adf-4cc7-8142-987c9d2f1ef9}" mentionId="{3a70aff8-0629-4e30-94a2-f51835130f65}" startIndex="28" length="20"/>
    </x18tc:mentions>
  </x18tc:threadedComment>
  <x18tc:threadedComment ref="M28" dT="2025-05-16T20:58:33.00" personId="{b75c38af-411f-4bc5-b829-33ae55f85b6c}" id="{1aec16f0-b321-4db9-bd51-bb8d53f3d639}" done="0">
    <x18tc:text xml:space="preserve">@ljohana.lopez29@gmail.com 
@hmahechap@gmail.com 
Se informa que este radicado se le reasigno a Eduardo, puesto que no tiene numero de radicación el oficio.
Asignada a ljohana.lopez29@gmail.com</x18tc:text>
    <x18tc:mentions>
      <x18tc:mention mentionpersonId="{dda4ffc2-17d4-43e7-b528-3c33633076c3}" mentionId="{b1bf2d42-7b87-4fdc-b734-ec84a365e879}" startIndex="0" length="26"/>
      <x18tc:mention mentionpersonId="{0ae5145d-8adf-4cc7-8142-987c9d2f1ef9}" mentionId="{369547be-ff5a-484a-adef-0206099da0ab}" startIndex="28" length="20"/>
    </x18tc:mentions>
  </x18tc:threadedComment>
  <x18tc:threadedComment ref="M36" dT="2025-05-16T21:00:02.00" personId="{b75c38af-411f-4bc5-b829-33ae55f85b6c}" id="{48560577-15ec-4181-91cf-b721ad80f425}" done="0">
    <x18tc:text xml:space="preserve">@ljohana.lopez29@gmail.com 
@hmahechap@gmail.com 
Se informa que este radicado se le reasigno a Eduardo, puesto que no tiene numero de radicación el oficio.
Asignada a ljohana.lopez29@gmail.com</x18tc:text>
    <x18tc:mentions>
      <x18tc:mention mentionpersonId="{dda4ffc2-17d4-43e7-b528-3c33633076c3}" mentionId="{c3ca5a4d-d473-407f-8904-db820d6058d6}" startIndex="0" length="26"/>
      <x18tc:mention mentionpersonId="{0ae5145d-8adf-4cc7-8142-987c9d2f1ef9}" mentionId="{2ef245f9-ba7c-420d-bd53-229cb4bd789c}" startIndex="28" length="20"/>
    </x18tc:mentions>
  </x18tc:threadedComment>
  <x18tc:threadedComment ref="M29" dT="2025-05-16T20:59:27.00" personId="{b75c38af-411f-4bc5-b829-33ae55f85b6c}" id="{6e159501-6f42-49cd-b4ca-5e74a0ef461e}" done="0">
    <x18tc:text xml:space="preserve">@ljohana.lopez29@gmail.com
@hmahechap@gmail.com 
Se informa que este radicado se le reasigno a Eduardo, puesto que no tiene numero de radicación el oficio.
Asignada a ljohana.lopez29@gmail.com</x18tc:text>
    <x18tc:mentions>
      <x18tc:mention mentionpersonId="{dda4ffc2-17d4-43e7-b528-3c33633076c3}" mentionId="{dcef18ab-aea0-4244-b8be-01b488b3ad14}" startIndex="0" length="26"/>
      <x18tc:mention mentionpersonId="{0ae5145d-8adf-4cc7-8142-987c9d2f1ef9}" mentionId="{3ce14a8d-58a5-4fd5-b937-e82a27362c67}" startIndex="27" length="20"/>
    </x18tc:mentions>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pivotTable" Target="../pivotTables/pivotTable1.xml"/><Relationship Id="rId9" Type="http://schemas.openxmlformats.org/officeDocument/2006/relationships/vmlDrawing" Target="../drawings/vmlDrawing1.vml"/><Relationship Id="rId5" Type="http://schemas.openxmlformats.org/officeDocument/2006/relationships/pivotTable" Target="../pivotTables/pivotTable2.xml"/><Relationship Id="rId6" Type="http://schemas.openxmlformats.org/officeDocument/2006/relationships/pivotTable" Target="../pivotTables/pivotTable3.xml"/><Relationship Id="rId7" Type="http://schemas.openxmlformats.org/officeDocument/2006/relationships/pivotTable" Target="../pivotTables/pivotTable4.xml"/><Relationship Id="rId8"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92" Type="http://schemas.openxmlformats.org/officeDocument/2006/relationships/hyperlink" Target="https://cdi.gobiernobogota.gov.co/cdi/detalles.php?detrad=20255910044132" TargetMode="External"/><Relationship Id="rId391" Type="http://schemas.openxmlformats.org/officeDocument/2006/relationships/hyperlink" Target="https://cdi.gobiernobogota.gov.co/cdi/include/image.php?nombArchivo=9de3040bfc161ff7f0372416040f5a03dccb82b22d2664e2c2cd46669084c20d" TargetMode="External"/><Relationship Id="rId390" Type="http://schemas.openxmlformats.org/officeDocument/2006/relationships/hyperlink" Target="https://cdi.gobiernobogota.gov.co/cdi/detalles.php?detrad=20255910044142" TargetMode="External"/><Relationship Id="rId2180" Type="http://schemas.openxmlformats.org/officeDocument/2006/relationships/hyperlink" Target="https://cdi.gobiernobogota.gov.co/cdi/include/image.php?nombArchivo=74b577a0c10aaf15487121465182a093da82678e63a39d132d1cd5348e05c00f" TargetMode="External"/><Relationship Id="rId2181" Type="http://schemas.openxmlformats.org/officeDocument/2006/relationships/hyperlink" Target="https://cdi.gobiernobogota.gov.co/cdi/detalles.php?detrad=20255910086782" TargetMode="External"/><Relationship Id="rId2182" Type="http://schemas.openxmlformats.org/officeDocument/2006/relationships/hyperlink" Target="https://cdi.gobiernobogota.gov.co/cdi/include/image.php?nombArchivo=74b577a0c10aaf15487121465182a09346d4457cd902805d713a3002411e160d" TargetMode="External"/><Relationship Id="rId2183" Type="http://schemas.openxmlformats.org/officeDocument/2006/relationships/hyperlink" Target="https://cdi.gobiernobogota.gov.co/cdi/detalles.php?detrad=20255910085992" TargetMode="External"/><Relationship Id="rId385" Type="http://schemas.openxmlformats.org/officeDocument/2006/relationships/hyperlink" Target="https://cdi.gobiernobogota.gov.co/cdi/include/image.php?nombArchivo=9de3040bfc161ff7f0372416040f5a03fc7a0e8831ca236c2ddbce6300da8ec8" TargetMode="External"/><Relationship Id="rId2184" Type="http://schemas.openxmlformats.org/officeDocument/2006/relationships/hyperlink" Target="https://cdi.gobiernobogota.gov.co/cdi/include/image.php?nombArchivo=ffe6f96b3c5e1aa8cffea6db20b9d65f30c2dd4a1cf77fa1a2e4710347e56b2e" TargetMode="External"/><Relationship Id="rId384" Type="http://schemas.openxmlformats.org/officeDocument/2006/relationships/hyperlink" Target="https://cdi.gobiernobogota.gov.co/cdi/detalles.php?detrad=20255910044452" TargetMode="External"/><Relationship Id="rId2185" Type="http://schemas.openxmlformats.org/officeDocument/2006/relationships/hyperlink" Target="https://cdi.gobiernobogota.gov.co/cdi/detalles.php?detrad=20254212494872" TargetMode="External"/><Relationship Id="rId383" Type="http://schemas.openxmlformats.org/officeDocument/2006/relationships/hyperlink" Target="https://cdi.gobiernobogota.gov.co/cdi/include/image.php?nombArchivo=9de3040bfc161ff7f0372416040f5a03700fd5a4adbcf14e1549ad7726c010ea" TargetMode="External"/><Relationship Id="rId2186" Type="http://schemas.openxmlformats.org/officeDocument/2006/relationships/hyperlink" Target="https://cdi.gobiernobogota.gov.co/cdi/include/image.php?nombArchivo=9de3040bfc161ff7f0372416040f5a0300725aa22cc68f960a425e735c342a58" TargetMode="External"/><Relationship Id="rId382" Type="http://schemas.openxmlformats.org/officeDocument/2006/relationships/hyperlink" Target="https://cdi.gobiernobogota.gov.co/cdi/detalles.php?detrad=20255910044472" TargetMode="External"/><Relationship Id="rId2187" Type="http://schemas.openxmlformats.org/officeDocument/2006/relationships/hyperlink" Target="https://cdi.gobiernobogota.gov.co/cdi/detalles.php?detrad=20255910088162" TargetMode="External"/><Relationship Id="rId389" Type="http://schemas.openxmlformats.org/officeDocument/2006/relationships/hyperlink" Target="https://cdi.gobiernobogota.gov.co/cdi/include/image.php?nombArchivo=9de3040bfc161ff7f0372416040f5a030e2cd99d972915cc258f319627d143f8" TargetMode="External"/><Relationship Id="rId2188" Type="http://schemas.openxmlformats.org/officeDocument/2006/relationships/hyperlink" Target="https://cdi.gobiernobogota.gov.co/cdi/include/image.php?nombArchivo=9de3040bfc161ff7f0372416040f5a03f18612928545cb0c22c9c61a2ca4eddd" TargetMode="External"/><Relationship Id="rId388" Type="http://schemas.openxmlformats.org/officeDocument/2006/relationships/hyperlink" Target="https://cdi.gobiernobogota.gov.co/cdi/detalles.php?detrad=20255910044142" TargetMode="External"/><Relationship Id="rId2189" Type="http://schemas.openxmlformats.org/officeDocument/2006/relationships/hyperlink" Target="https://cdi.gobiernobogota.gov.co/cdi/detalles.php?detrad=20255910088152" TargetMode="External"/><Relationship Id="rId387" Type="http://schemas.openxmlformats.org/officeDocument/2006/relationships/hyperlink" Target="https://cdi.gobiernobogota.gov.co/cdi/include/image.php?nombArchivo=9de3040bfc161ff7f0372416040f5a03592a86ae5f9eed685168955e60c63fed" TargetMode="External"/><Relationship Id="rId386" Type="http://schemas.openxmlformats.org/officeDocument/2006/relationships/hyperlink" Target="https://cdi.gobiernobogota.gov.co/cdi/detalles.php?detrad=20255910044142" TargetMode="External"/><Relationship Id="rId381" Type="http://schemas.openxmlformats.org/officeDocument/2006/relationships/hyperlink" Target="https://cdi.gobiernobogota.gov.co/cdi/include/image.php?nombArchivo=9de3040bfc161ff7f0372416040f5a0364632addfbf3d41b670fe48da798a7d6" TargetMode="External"/><Relationship Id="rId380" Type="http://schemas.openxmlformats.org/officeDocument/2006/relationships/hyperlink" Target="https://cdi.gobiernobogota.gov.co/cdi/detalles.php?detrad=20255910044492" TargetMode="External"/><Relationship Id="rId379" Type="http://schemas.openxmlformats.org/officeDocument/2006/relationships/hyperlink" Target="https://cdi.gobiernobogota.gov.co/cdi/include/image.php?nombArchivo=9de3040bfc161ff7f0372416040f5a0364418da8e060e46a70cf07c128b08400" TargetMode="External"/><Relationship Id="rId2170" Type="http://schemas.openxmlformats.org/officeDocument/2006/relationships/hyperlink" Target="https://cdi.gobiernobogota.gov.co/cdi/include/image.php?nombArchivo=9de3040bfc161ff7f0372416040f5a0307102b2f425a295ff65516cd3c2fa0ab" TargetMode="External"/><Relationship Id="rId2171" Type="http://schemas.openxmlformats.org/officeDocument/2006/relationships/hyperlink" Target="https://cdi.gobiernobogota.gov.co/cdi/detalles.php?detrad=20255910087072" TargetMode="External"/><Relationship Id="rId2172" Type="http://schemas.openxmlformats.org/officeDocument/2006/relationships/hyperlink" Target="https://cdi.gobiernobogota.gov.co/cdi/include/image.php?nombArchivo=9de3040bfc161ff7f0372416040f5a03587615d4ae57aa609dfe2c6d93efb8de" TargetMode="External"/><Relationship Id="rId374" Type="http://schemas.openxmlformats.org/officeDocument/2006/relationships/hyperlink" Target="https://cdi.gobiernobogota.gov.co/cdi/detalles.php?detrad=20255910044602" TargetMode="External"/><Relationship Id="rId2173" Type="http://schemas.openxmlformats.org/officeDocument/2006/relationships/hyperlink" Target="https://cdi.gobiernobogota.gov.co/cdi/detalles.php?detrad=20255910087022" TargetMode="External"/><Relationship Id="rId373" Type="http://schemas.openxmlformats.org/officeDocument/2006/relationships/hyperlink" Target="https://cdi.gobiernobogota.gov.co/cdi/include/image.php?nombArchivo=9de3040bfc161ff7f0372416040f5a035d72f4b1f09346773fe1e85a1fb792c9" TargetMode="External"/><Relationship Id="rId2174" Type="http://schemas.openxmlformats.org/officeDocument/2006/relationships/hyperlink" Target="https://cdi.gobiernobogota.gov.co/cdi/include/image.php?nombArchivo=9de3040bfc161ff7f0372416040f5a03a6b049199bcaabd5c1b0594765e02d00" TargetMode="External"/><Relationship Id="rId372" Type="http://schemas.openxmlformats.org/officeDocument/2006/relationships/hyperlink" Target="https://cdi.gobiernobogota.gov.co/cdi/detalles.php?detrad=20255910044632" TargetMode="External"/><Relationship Id="rId2175" Type="http://schemas.openxmlformats.org/officeDocument/2006/relationships/hyperlink" Target="https://cdi.gobiernobogota.gov.co/cdi/detalles.php?detrad=20255910087002" TargetMode="External"/><Relationship Id="rId371" Type="http://schemas.openxmlformats.org/officeDocument/2006/relationships/hyperlink" Target="https://cdi.gobiernobogota.gov.co/cdi/include/image.php?nombArchivo=9de3040bfc161ff7f0372416040f5a031b8e1aa033194cf8f5af37e74987dee6" TargetMode="External"/><Relationship Id="rId2176" Type="http://schemas.openxmlformats.org/officeDocument/2006/relationships/hyperlink" Target="https://cdi.gobiernobogota.gov.co/cdi/include/image.php?nombArchivo=9de3040bfc161ff7f0372416040f5a03adf96ff8734628c68e82b761a1d96591" TargetMode="External"/><Relationship Id="rId378" Type="http://schemas.openxmlformats.org/officeDocument/2006/relationships/hyperlink" Target="https://cdi.gobiernobogota.gov.co/cdi/detalles.php?detrad=20255910044552" TargetMode="External"/><Relationship Id="rId2177" Type="http://schemas.openxmlformats.org/officeDocument/2006/relationships/hyperlink" Target="https://cdi.gobiernobogota.gov.co/cdi/detalles.php?detrad=20255910086952" TargetMode="External"/><Relationship Id="rId377" Type="http://schemas.openxmlformats.org/officeDocument/2006/relationships/hyperlink" Target="https://cdi.gobiernobogota.gov.co/cdi/include/image.php?nombArchivo=9de3040bfc161ff7f0372416040f5a03fc6a145357e0e529a9a29e971e70dbc9" TargetMode="External"/><Relationship Id="rId2178" Type="http://schemas.openxmlformats.org/officeDocument/2006/relationships/hyperlink" Target="https://cdi.gobiernobogota.gov.co/cdi/include/image.php?nombArchivo=9de3040bfc161ff7f0372416040f5a03477c6c43825eaae3eedb1148855f4905" TargetMode="External"/><Relationship Id="rId376" Type="http://schemas.openxmlformats.org/officeDocument/2006/relationships/hyperlink" Target="https://cdi.gobiernobogota.gov.co/cdi/detalles.php?detrad=20255910044562" TargetMode="External"/><Relationship Id="rId2179" Type="http://schemas.openxmlformats.org/officeDocument/2006/relationships/hyperlink" Target="https://cdi.gobiernobogota.gov.co/cdi/detalles.php?detrad=20255910086882" TargetMode="External"/><Relationship Id="rId375" Type="http://schemas.openxmlformats.org/officeDocument/2006/relationships/hyperlink" Target="https://cdi.gobiernobogota.gov.co/cdi/include/image.php?nombArchivo=9de3040bfc161ff7f0372416040f5a033be90744a18393dc607b9bff11b38a85" TargetMode="External"/><Relationship Id="rId2190" Type="http://schemas.openxmlformats.org/officeDocument/2006/relationships/hyperlink" Target="https://cdi.gobiernobogota.gov.co/cdi/include/image.php?nombArchivo=9de3040bfc161ff7f0372416040f5a033b81ccf82cd6927d1e443eb7afabeb94" TargetMode="External"/><Relationship Id="rId2191" Type="http://schemas.openxmlformats.org/officeDocument/2006/relationships/hyperlink" Target="https://cdi.gobiernobogota.gov.co/cdi/detalles.php?detrad=20255910088112" TargetMode="External"/><Relationship Id="rId2192" Type="http://schemas.openxmlformats.org/officeDocument/2006/relationships/hyperlink" Target="https://cdi.gobiernobogota.gov.co/cdi/include/image.php?nombArchivo=9de3040bfc161ff7f0372416040f5a0333f25c62c307afa4ee7af07e3d8bb05b" TargetMode="External"/><Relationship Id="rId2193" Type="http://schemas.openxmlformats.org/officeDocument/2006/relationships/hyperlink" Target="https://cdi.gobiernobogota.gov.co/cdi/detalles.php?detrad=20255910088102" TargetMode="External"/><Relationship Id="rId2194" Type="http://schemas.openxmlformats.org/officeDocument/2006/relationships/hyperlink" Target="https://cdi.gobiernobogota.gov.co/cdi/include/image.php?nombArchivo=9de3040bfc161ff7f0372416040f5a0329a89f058871f392caf2081729dc390e" TargetMode="External"/><Relationship Id="rId396" Type="http://schemas.openxmlformats.org/officeDocument/2006/relationships/hyperlink" Target="https://cdi.gobiernobogota.gov.co/cdi/detalles.php?detrad=20255910044012" TargetMode="External"/><Relationship Id="rId2195" Type="http://schemas.openxmlformats.org/officeDocument/2006/relationships/hyperlink" Target="https://cdi.gobiernobogota.gov.co/cdi/detalles.php?detrad=20255910088062" TargetMode="External"/><Relationship Id="rId395" Type="http://schemas.openxmlformats.org/officeDocument/2006/relationships/hyperlink" Target="https://cdi.gobiernobogota.gov.co/cdi/include/image.php?nombArchivo=9de3040bfc161ff7f0372416040f5a0349c6d6dffd0d9d8c31a1a9722b53015f" TargetMode="External"/><Relationship Id="rId2196" Type="http://schemas.openxmlformats.org/officeDocument/2006/relationships/hyperlink" Target="https://cdi.gobiernobogota.gov.co/cdi/include/image.php?nombArchivo=74b577a0c10aaf15487121465182a09318d7bc7db1a4c05dffe5b0c5cea87bb3" TargetMode="External"/><Relationship Id="rId394" Type="http://schemas.openxmlformats.org/officeDocument/2006/relationships/hyperlink" Target="https://cdi.gobiernobogota.gov.co/cdi/detalles.php?detrad=20255910044062" TargetMode="External"/><Relationship Id="rId2197" Type="http://schemas.openxmlformats.org/officeDocument/2006/relationships/hyperlink" Target="https://cdi.gobiernobogota.gov.co/cdi/detalles.php?detrad=20255910087952" TargetMode="External"/><Relationship Id="rId393" Type="http://schemas.openxmlformats.org/officeDocument/2006/relationships/hyperlink" Target="https://cdi.gobiernobogota.gov.co/cdi/include/image.php?nombArchivo=9de3040bfc161ff7f0372416040f5a03c5a90e5b4a43d175364dae40384ccf53" TargetMode="External"/><Relationship Id="rId2198" Type="http://schemas.openxmlformats.org/officeDocument/2006/relationships/hyperlink" Target="https://cdi.gobiernobogota.gov.co/cdi/include/image.php?nombArchivo=74b577a0c10aaf15487121465182a09312f6d4dbbf4eb774d239cd72d1bbea06" TargetMode="External"/><Relationship Id="rId2199" Type="http://schemas.openxmlformats.org/officeDocument/2006/relationships/hyperlink" Target="https://cdi.gobiernobogota.gov.co/cdi/detalles.php?detrad=20255910087912" TargetMode="External"/><Relationship Id="rId399" Type="http://schemas.openxmlformats.org/officeDocument/2006/relationships/hyperlink" Target="https://cdi.gobiernobogota.gov.co/cdi/include/image.php?nombArchivo=9823f14dd78ad572e3b1d5c834e9d057912cee77826b600f12f86541997c93f1" TargetMode="External"/><Relationship Id="rId398" Type="http://schemas.openxmlformats.org/officeDocument/2006/relationships/hyperlink" Target="https://cdi.gobiernobogota.gov.co/cdi/detalles.php?detrad=20254601354642" TargetMode="External"/><Relationship Id="rId397" Type="http://schemas.openxmlformats.org/officeDocument/2006/relationships/hyperlink" Target="https://cdi.gobiernobogota.gov.co/cdi/include/image.php?nombArchivo=9823f14dd78ad572e3b1d5c834e9d057169fd17e59e0d1af10205e48cad28308" TargetMode="External"/><Relationship Id="rId1730" Type="http://schemas.openxmlformats.org/officeDocument/2006/relationships/hyperlink" Target="https://cdi.gobiernobogota.gov.co/cdi/include/image.php?nombArchivo=9de3040bfc161ff7f0372416040f5a037731bd9a19c479c6cba861f5286b5954" TargetMode="External"/><Relationship Id="rId1731" Type="http://schemas.openxmlformats.org/officeDocument/2006/relationships/hyperlink" Target="https://cdi.gobiernobogota.gov.co/cdi/detalles.php?detrad=20255910075722" TargetMode="External"/><Relationship Id="rId1732" Type="http://schemas.openxmlformats.org/officeDocument/2006/relationships/hyperlink" Target="https://cdi.gobiernobogota.gov.co/cdi/include/image.php?nombArchivo=9de3040bfc161ff7f0372416040f5a03995395cf274bbd45dd8ffd0d767e2ff3" TargetMode="External"/><Relationship Id="rId1733" Type="http://schemas.openxmlformats.org/officeDocument/2006/relationships/hyperlink" Target="https://cdi.gobiernobogota.gov.co/cdi/detalles.php?detrad=20255910076222" TargetMode="External"/><Relationship Id="rId1734" Type="http://schemas.openxmlformats.org/officeDocument/2006/relationships/hyperlink" Target="https://cdi.gobiernobogota.gov.co/cdi/include/image.php?nombArchivo=74b577a0c10aaf15487121465182a09318490163e7e01ee63157c4c66b6c481f" TargetMode="External"/><Relationship Id="rId1735" Type="http://schemas.openxmlformats.org/officeDocument/2006/relationships/hyperlink" Target="https://cdi.gobiernobogota.gov.co/cdi/detalles.php?detrad=20255910078202" TargetMode="External"/><Relationship Id="rId1736" Type="http://schemas.openxmlformats.org/officeDocument/2006/relationships/hyperlink" Target="https://cdi.gobiernobogota.gov.co/cdi/include/image.php?nombArchivo=74b577a0c10aaf15487121465182a093471e7f63d855b04ffcb64820be822524" TargetMode="External"/><Relationship Id="rId1737" Type="http://schemas.openxmlformats.org/officeDocument/2006/relationships/hyperlink" Target="https://cdi.gobiernobogota.gov.co/cdi/detalles.php?detrad=20255910078182" TargetMode="External"/><Relationship Id="rId1738" Type="http://schemas.openxmlformats.org/officeDocument/2006/relationships/hyperlink" Target="https://cdi.gobiernobogota.gov.co/cdi/include/image.php?nombArchivo=74b577a0c10aaf15487121465182a0930715b75003a7931c8f8b20a7e40a77be" TargetMode="External"/><Relationship Id="rId1739" Type="http://schemas.openxmlformats.org/officeDocument/2006/relationships/hyperlink" Target="https://cdi.gobiernobogota.gov.co/cdi/detalles.php?detrad=20255910078172" TargetMode="External"/><Relationship Id="rId1720" Type="http://schemas.openxmlformats.org/officeDocument/2006/relationships/hyperlink" Target="https://cdi.gobiernobogota.gov.co/cdi/include/image.php?nombArchivo=9de3040bfc161ff7f0372416040f5a036ac9bc5c0d8a49c43f9e88191e3de31e" TargetMode="External"/><Relationship Id="rId1721" Type="http://schemas.openxmlformats.org/officeDocument/2006/relationships/hyperlink" Target="https://cdi.gobiernobogota.gov.co/cdi/detalles.php?detrad=20255910076642" TargetMode="External"/><Relationship Id="rId1722" Type="http://schemas.openxmlformats.org/officeDocument/2006/relationships/hyperlink" Target="https://cdi.gobiernobogota.gov.co/cdi/include/image.php?nombArchivo=9de3040bfc161ff7f0372416040f5a030ea9405b8ee6f286fa70e6bd696ce610" TargetMode="External"/><Relationship Id="rId1723" Type="http://schemas.openxmlformats.org/officeDocument/2006/relationships/hyperlink" Target="https://cdi.gobiernobogota.gov.co/cdi/detalles.php?detrad=20255910076572" TargetMode="External"/><Relationship Id="rId1724" Type="http://schemas.openxmlformats.org/officeDocument/2006/relationships/hyperlink" Target="https://cdi.gobiernobogota.gov.co/cdi/include/image.php?nombArchivo=9de3040bfc161ff7f0372416040f5a03f4e3aebdd07392d21bf0214d6240b324" TargetMode="External"/><Relationship Id="rId1725" Type="http://schemas.openxmlformats.org/officeDocument/2006/relationships/hyperlink" Target="https://cdi.gobiernobogota.gov.co/cdi/detalles.php?detrad=20255910076562" TargetMode="External"/><Relationship Id="rId1726" Type="http://schemas.openxmlformats.org/officeDocument/2006/relationships/hyperlink" Target="https://cdi.gobiernobogota.gov.co/cdi/include/image.php?nombArchivo=9de3040bfc161ff7f0372416040f5a0361be8c9b68f60c4fc447a91eef6cd4ac" TargetMode="External"/><Relationship Id="rId1727" Type="http://schemas.openxmlformats.org/officeDocument/2006/relationships/hyperlink" Target="https://cdi.gobiernobogota.gov.co/cdi/detalles.php?detrad=20255910076542" TargetMode="External"/><Relationship Id="rId1728" Type="http://schemas.openxmlformats.org/officeDocument/2006/relationships/hyperlink" Target="https://cdi.gobiernobogota.gov.co/cdi/include/image.php?nombArchivo=9de3040bfc161ff7f0372416040f5a03d4a7d597ffab765962d3e8104ac6051c" TargetMode="External"/><Relationship Id="rId1729" Type="http://schemas.openxmlformats.org/officeDocument/2006/relationships/hyperlink" Target="https://cdi.gobiernobogota.gov.co/cdi/detalles.php?detrad=20255910076522" TargetMode="External"/><Relationship Id="rId1752" Type="http://schemas.openxmlformats.org/officeDocument/2006/relationships/hyperlink" Target="https://cdi.gobiernobogota.gov.co/cdi/include/image.php?nombArchivo=9de3040bfc161ff7f0372416040f5a039065c252a2d66ec691ab7ed59febd33b" TargetMode="External"/><Relationship Id="rId1753" Type="http://schemas.openxmlformats.org/officeDocument/2006/relationships/hyperlink" Target="https://cdi.gobiernobogota.gov.co/cdi/detalles.php?detrad=20255910078002" TargetMode="External"/><Relationship Id="rId1754" Type="http://schemas.openxmlformats.org/officeDocument/2006/relationships/hyperlink" Target="https://cdi.gobiernobogota.gov.co/cdi/include/image.php?nombArchivo=ffe6f96b3c5e1aa8cffea6db20b9d65fa7d711db1d6943e15369100d4f70a457" TargetMode="External"/><Relationship Id="rId1755" Type="http://schemas.openxmlformats.org/officeDocument/2006/relationships/hyperlink" Target="https://cdi.gobiernobogota.gov.co/cdi/detalles.php?detrad=20254212346982" TargetMode="External"/><Relationship Id="rId1756" Type="http://schemas.openxmlformats.org/officeDocument/2006/relationships/hyperlink" Target="https://cdi.gobiernobogota.gov.co/cdi/include/image.php?nombArchivo=9de3040bfc161ff7f0372416040f5a031717e7d4ae9be5a91b9d73291e5e09d8" TargetMode="External"/><Relationship Id="rId1757" Type="http://schemas.openxmlformats.org/officeDocument/2006/relationships/hyperlink" Target="https://cdi.gobiernobogota.gov.co/cdi/detalles.php?detrad=20255910077862" TargetMode="External"/><Relationship Id="rId1758" Type="http://schemas.openxmlformats.org/officeDocument/2006/relationships/hyperlink" Target="https://cdi.gobiernobogota.gov.co/cdi/include/image.php?nombArchivo=74b577a0c10aaf15487121465182a093383495768462d90f9af6a768b5a3d2df" TargetMode="External"/><Relationship Id="rId1759" Type="http://schemas.openxmlformats.org/officeDocument/2006/relationships/hyperlink" Target="https://cdi.gobiernobogota.gov.co/cdi/detalles.php?detrad=20255910077812" TargetMode="External"/><Relationship Id="rId1750" Type="http://schemas.openxmlformats.org/officeDocument/2006/relationships/hyperlink" Target="https://cdi.gobiernobogota.gov.co/cdi/include/image.php?nombArchivo=74b577a0c10aaf15487121465182a093b1690ca509b079df5e71df6b809642ea" TargetMode="External"/><Relationship Id="rId1751" Type="http://schemas.openxmlformats.org/officeDocument/2006/relationships/hyperlink" Target="https://cdi.gobiernobogota.gov.co/cdi/detalles.php?detrad=20255910078022" TargetMode="External"/><Relationship Id="rId1741" Type="http://schemas.openxmlformats.org/officeDocument/2006/relationships/hyperlink" Target="https://cdi.gobiernobogota.gov.co/cdi/detalles.php?detrad=20255910078162" TargetMode="External"/><Relationship Id="rId1742" Type="http://schemas.openxmlformats.org/officeDocument/2006/relationships/hyperlink" Target="https://cdi.gobiernobogota.gov.co/cdi/include/image.php?nombArchivo=74b577a0c10aaf15487121465182a0937e82ae9e6cf1832571367dd68deab7ac" TargetMode="External"/><Relationship Id="rId1743" Type="http://schemas.openxmlformats.org/officeDocument/2006/relationships/hyperlink" Target="https://cdi.gobiernobogota.gov.co/cdi/detalles.php?detrad=20255910078152" TargetMode="External"/><Relationship Id="rId1744" Type="http://schemas.openxmlformats.org/officeDocument/2006/relationships/hyperlink" Target="https://cdi.gobiernobogota.gov.co/cdi/include/image.php?nombArchivo=74b577a0c10aaf15487121465182a0937fa956671fd0c159917caf47f09725b8" TargetMode="External"/><Relationship Id="rId1745" Type="http://schemas.openxmlformats.org/officeDocument/2006/relationships/hyperlink" Target="https://cdi.gobiernobogota.gov.co/cdi/detalles.php?detrad=20255910078132" TargetMode="External"/><Relationship Id="rId1746" Type="http://schemas.openxmlformats.org/officeDocument/2006/relationships/hyperlink" Target="https://cdi.gobiernobogota.gov.co/cdi/include/image.php?nombArchivo=74b577a0c10aaf15487121465182a09327e6f906beb73b1c6af6538308cca386" TargetMode="External"/><Relationship Id="rId1747" Type="http://schemas.openxmlformats.org/officeDocument/2006/relationships/hyperlink" Target="https://cdi.gobiernobogota.gov.co/cdi/detalles.php?detrad=20255910078082" TargetMode="External"/><Relationship Id="rId1748" Type="http://schemas.openxmlformats.org/officeDocument/2006/relationships/hyperlink" Target="https://cdi.gobiernobogota.gov.co/cdi/include/image.php?nombArchivo=74b577a0c10aaf15487121465182a0931ef994fd3f7a897d4a5ce562d095224d" TargetMode="External"/><Relationship Id="rId1749" Type="http://schemas.openxmlformats.org/officeDocument/2006/relationships/hyperlink" Target="https://cdi.gobiernobogota.gov.co/cdi/detalles.php?detrad=20255910078032" TargetMode="External"/><Relationship Id="rId1740" Type="http://schemas.openxmlformats.org/officeDocument/2006/relationships/hyperlink" Target="https://cdi.gobiernobogota.gov.co/cdi/include/image.php?nombArchivo=74b577a0c10aaf15487121465182a093d2d028f3bd7b905781d6d8568bf35686" TargetMode="External"/><Relationship Id="rId1710" Type="http://schemas.openxmlformats.org/officeDocument/2006/relationships/hyperlink" Target="https://cdi.gobiernobogota.gov.co/cdi/include/image.php?nombArchivo=9823f14dd78ad572e3b1d5c834e9d05722542a44d5ec9d50ff55897a029b6ee0" TargetMode="External"/><Relationship Id="rId1711" Type="http://schemas.openxmlformats.org/officeDocument/2006/relationships/hyperlink" Target="https://cdi.gobiernobogota.gov.co/cdi/detalles.php?detrad=20254602333402" TargetMode="External"/><Relationship Id="rId1712" Type="http://schemas.openxmlformats.org/officeDocument/2006/relationships/hyperlink" Target="https://cdi.gobiernobogota.gov.co/cdi/include/image.php?nombArchivo=74b577a0c10aaf15487121465182a0938e1d25b153c536b0d5c61540832de5b5" TargetMode="External"/><Relationship Id="rId1713" Type="http://schemas.openxmlformats.org/officeDocument/2006/relationships/hyperlink" Target="https://cdi.gobiernobogota.gov.co/cdi/detalles.php?detrad=20255910077072" TargetMode="External"/><Relationship Id="rId1714" Type="http://schemas.openxmlformats.org/officeDocument/2006/relationships/hyperlink" Target="https://cdi.gobiernobogota.gov.co/cdi/include/image.php?nombArchivo=9de3040bfc161ff7f0372416040f5a03d627060e7386f67a5344d6e662cfa1a8" TargetMode="External"/><Relationship Id="rId1715" Type="http://schemas.openxmlformats.org/officeDocument/2006/relationships/hyperlink" Target="https://cdi.gobiernobogota.gov.co/cdi/detalles.php?detrad=20255910077012" TargetMode="External"/><Relationship Id="rId1716" Type="http://schemas.openxmlformats.org/officeDocument/2006/relationships/hyperlink" Target="https://cdi.gobiernobogota.gov.co/cdi/include/image.php?nombArchivo=74b577a0c10aaf15487121465182a0935411cb22a9a23d3e7f4f5104bb09945d" TargetMode="External"/><Relationship Id="rId1717" Type="http://schemas.openxmlformats.org/officeDocument/2006/relationships/hyperlink" Target="https://cdi.gobiernobogota.gov.co/cdi/detalles.php?detrad=20255910076912" TargetMode="External"/><Relationship Id="rId1718" Type="http://schemas.openxmlformats.org/officeDocument/2006/relationships/hyperlink" Target="https://cdi.gobiernobogota.gov.co/cdi/include/image.php?nombArchivo=9de3040bfc161ff7f0372416040f5a035bd489a64a9f2fb3c4853daf1acd8d04" TargetMode="External"/><Relationship Id="rId1719" Type="http://schemas.openxmlformats.org/officeDocument/2006/relationships/hyperlink" Target="https://cdi.gobiernobogota.gov.co/cdi/detalles.php?detrad=20255910076652" TargetMode="External"/><Relationship Id="rId1700" Type="http://schemas.openxmlformats.org/officeDocument/2006/relationships/hyperlink" Target="https://cdi.gobiernobogota.gov.co/cdi/include/image.php?nombArchivo=9de3040bfc161ff7f0372416040f5a03eaaf0fd2d42b5902fb1fc6c2b5c6a144" TargetMode="External"/><Relationship Id="rId1701" Type="http://schemas.openxmlformats.org/officeDocument/2006/relationships/hyperlink" Target="https://cdi.gobiernobogota.gov.co/cdi/detalles.php?detrad=20255910076472" TargetMode="External"/><Relationship Id="rId1702" Type="http://schemas.openxmlformats.org/officeDocument/2006/relationships/hyperlink" Target="https://cdi.gobiernobogota.gov.co/cdi/include/image.php?nombArchivo=9de3040bfc161ff7f0372416040f5a03e19e6ee928616c77d0f0947f76396286" TargetMode="External"/><Relationship Id="rId1703" Type="http://schemas.openxmlformats.org/officeDocument/2006/relationships/hyperlink" Target="https://cdi.gobiernobogota.gov.co/cdi/detalles.php?detrad=20255910076432" TargetMode="External"/><Relationship Id="rId1704" Type="http://schemas.openxmlformats.org/officeDocument/2006/relationships/hyperlink" Target="https://cdi.gobiernobogota.gov.co/cdi/include/image.php?nombArchivo=9de3040bfc161ff7f0372416040f5a038bf427efa301c1a364b9cce10b1b2c7c" TargetMode="External"/><Relationship Id="rId1705" Type="http://schemas.openxmlformats.org/officeDocument/2006/relationships/hyperlink" Target="https://cdi.gobiernobogota.gov.co/cdi/detalles.php?detrad=20255910076412" TargetMode="External"/><Relationship Id="rId1706" Type="http://schemas.openxmlformats.org/officeDocument/2006/relationships/hyperlink" Target="https://cdi.gobiernobogota.gov.co/cdi/include/image.php?nombArchivo=9de3040bfc161ff7f0372416040f5a03ffd08e679208fc01905a149ba7334835" TargetMode="External"/><Relationship Id="rId1707" Type="http://schemas.openxmlformats.org/officeDocument/2006/relationships/hyperlink" Target="https://cdi.gobiernobogota.gov.co/cdi/detalles.php?detrad=20255910076352" TargetMode="External"/><Relationship Id="rId1708" Type="http://schemas.openxmlformats.org/officeDocument/2006/relationships/hyperlink" Target="https://cdi.gobiernobogota.gov.co/cdi/include/image.php?nombArchivo=9823f14dd78ad572e3b1d5c834e9d057b5421a9ddc4ecdb71f1932c975f4f526" TargetMode="External"/><Relationship Id="rId1709" Type="http://schemas.openxmlformats.org/officeDocument/2006/relationships/hyperlink" Target="https://cdi.gobiernobogota.gov.co/cdi/detalles.php?detrad=20254602333442" TargetMode="External"/><Relationship Id="rId40" Type="http://schemas.openxmlformats.org/officeDocument/2006/relationships/hyperlink" Target="https://cdi.gobiernobogota.gov.co/cdi/include/image.php?nombArchivo=74b577a0c10aaf15487121465182a093af7f4f859f37e0321f4fa7e6ed279efc" TargetMode="External"/><Relationship Id="rId3513" Type="http://schemas.openxmlformats.org/officeDocument/2006/relationships/hyperlink" Target="https://cdi.gobiernobogota.gov.co/cdi/include/image.php?nombArchivo=9823f14dd78ad572e3b1d5c834e9d05772668f9a92f4099d50fa18fae5216f14" TargetMode="External"/><Relationship Id="rId3512" Type="http://schemas.openxmlformats.org/officeDocument/2006/relationships/hyperlink" Target="https://cdi.gobiernobogota.gov.co/cdi/detalles.php?detrad=20255910131722" TargetMode="External"/><Relationship Id="rId42" Type="http://schemas.openxmlformats.org/officeDocument/2006/relationships/hyperlink" Target="https://cdi.gobiernobogota.gov.co/cdi/include/image.php?nombArchivo=9de3040bfc161ff7f0372416040f5a0310db7b04e7c10b31d2eca6b585d7d52f" TargetMode="External"/><Relationship Id="rId3515" Type="http://schemas.openxmlformats.org/officeDocument/2006/relationships/hyperlink" Target="https://cdi.gobiernobogota.gov.co/cdi/include/image.php?nombArchivo=9823f14dd78ad572e3b1d5c834e9d05712787ce6d7bb28d638b29f6147e5b486" TargetMode="External"/><Relationship Id="rId41" Type="http://schemas.openxmlformats.org/officeDocument/2006/relationships/hyperlink" Target="https://cdi.gobiernobogota.gov.co/cdi/include/image.php?nombArchivo=74b577a0c10aaf15487121465182a093ad7e573edd5f5ad6b26faea5e1ce0b67" TargetMode="External"/><Relationship Id="rId3514" Type="http://schemas.openxmlformats.org/officeDocument/2006/relationships/hyperlink" Target="https://cdi.gobiernobogota.gov.co/cdi/detalles.php?detrad=20254603605772" TargetMode="External"/><Relationship Id="rId44" Type="http://schemas.openxmlformats.org/officeDocument/2006/relationships/hyperlink" Target="https://cdi.gobiernobogota.gov.co/cdi/include/image.php?nombArchivo=9de3040bfc161ff7f0372416040f5a03a5c1d01d0cc12b5eaafa88f7681628f8" TargetMode="External"/><Relationship Id="rId3517" Type="http://schemas.openxmlformats.org/officeDocument/2006/relationships/hyperlink" Target="https://cdi.gobiernobogota.gov.co/cdi/include/image.php?nombArchivo=9823f14dd78ad572e3b1d5c834e9d057546083f5b86b1a0bd82ffde236316e89" TargetMode="External"/><Relationship Id="rId43" Type="http://schemas.openxmlformats.org/officeDocument/2006/relationships/hyperlink" Target="https://cdi.gobiernobogota.gov.co/cdi/include/image.php?nombArchivo=9de3040bfc161ff7f0372416040f5a0391374ef8739d39e02f72f7dfd3ddd419" TargetMode="External"/><Relationship Id="rId3516" Type="http://schemas.openxmlformats.org/officeDocument/2006/relationships/hyperlink" Target="https://cdi.gobiernobogota.gov.co/cdi/detalles.php?detrad=20254603605682" TargetMode="External"/><Relationship Id="rId46" Type="http://schemas.openxmlformats.org/officeDocument/2006/relationships/hyperlink" Target="https://cdi.gobiernobogota.gov.co/cdi/include/image.php?nombArchivo=9de3040bfc161ff7f0372416040f5a038f5dd1b6b6d40f9e90cde6ef6353bc6d" TargetMode="External"/><Relationship Id="rId3519" Type="http://schemas.openxmlformats.org/officeDocument/2006/relationships/hyperlink" Target="https://cdi.gobiernobogota.gov.co/cdi/include/image.php?nombArchivo=9823f14dd78ad572e3b1d5c834e9d05766ae6c152fad2a1b7044b0f9d97b0016" TargetMode="External"/><Relationship Id="rId45" Type="http://schemas.openxmlformats.org/officeDocument/2006/relationships/hyperlink" Target="https://cdi.gobiernobogota.gov.co/cdi/include/image.php?nombArchivo=9de3040bfc161ff7f0372416040f5a03ef666cd472cf03d2c105bae2f43da3b4" TargetMode="External"/><Relationship Id="rId3518" Type="http://schemas.openxmlformats.org/officeDocument/2006/relationships/hyperlink" Target="https://cdi.gobiernobogota.gov.co/cdi/detalles.php?detrad=20254603603972" TargetMode="External"/><Relationship Id="rId48" Type="http://schemas.openxmlformats.org/officeDocument/2006/relationships/hyperlink" Target="https://cdi.gobiernobogota.gov.co/cdi/include/image.php?nombArchivo=74b577a0c10aaf15487121465182a093b01752ddd272cae2410520d8425a1abc" TargetMode="External"/><Relationship Id="rId47" Type="http://schemas.openxmlformats.org/officeDocument/2006/relationships/hyperlink" Target="https://cdi.gobiernobogota.gov.co/cdi/include/image.php?nombArchivo=74b577a0c10aaf15487121465182a093c1e739f0cb08873086248c510c46ec4b" TargetMode="External"/><Relationship Id="rId49" Type="http://schemas.openxmlformats.org/officeDocument/2006/relationships/hyperlink" Target="https://cdi.gobiernobogota.gov.co/cdi/include/image.php?nombArchivo=9de3040bfc161ff7f0372416040f5a0319256fbac1397d4784189e12ee1d6c8b" TargetMode="External"/><Relationship Id="rId3511" Type="http://schemas.openxmlformats.org/officeDocument/2006/relationships/hyperlink" Target="https://cdi.gobiernobogota.gov.co/cdi/include/image.php?nombArchivo=9de3040bfc161ff7f0372416040f5a03b2d94668cb8147c9f95d35b420825b44" TargetMode="External"/><Relationship Id="rId3510" Type="http://schemas.openxmlformats.org/officeDocument/2006/relationships/hyperlink" Target="https://cdi.gobiernobogota.gov.co/cdi/detalles.php?detrad=20255910131832" TargetMode="External"/><Relationship Id="rId3502" Type="http://schemas.openxmlformats.org/officeDocument/2006/relationships/hyperlink" Target="https://cdi.gobiernobogota.gov.co/cdi/detalles.php?detrad=20255910132592" TargetMode="External"/><Relationship Id="rId3501" Type="http://schemas.openxmlformats.org/officeDocument/2006/relationships/hyperlink" Target="https://cdi.gobiernobogota.gov.co/cdi/include/image.php?nombArchivo=9de3040bfc161ff7f0372416040f5a03eba206409d84506a8f6b71d26b01ef21" TargetMode="External"/><Relationship Id="rId31" Type="http://schemas.openxmlformats.org/officeDocument/2006/relationships/hyperlink" Target="https://cdi.gobiernobogota.gov.co/cdi/include/image.php?nombArchivo=9de3040bfc161ff7f0372416040f5a038d82c3cfa86cfd6fe6f380355bf57f53" TargetMode="External"/><Relationship Id="rId3504" Type="http://schemas.openxmlformats.org/officeDocument/2006/relationships/hyperlink" Target="https://cdi.gobiernobogota.gov.co/cdi/detalles.php?detrad=20255910132572" TargetMode="External"/><Relationship Id="rId30" Type="http://schemas.openxmlformats.org/officeDocument/2006/relationships/hyperlink" Target="https://cdi.gobiernobogota.gov.co/cdi/include/image.php?nombArchivo=9de3040bfc161ff7f0372416040f5a03e150f84dc1be6c4d85bb2a3710caa139" TargetMode="External"/><Relationship Id="rId3503" Type="http://schemas.openxmlformats.org/officeDocument/2006/relationships/hyperlink" Target="https://cdi.gobiernobogota.gov.co/cdi/include/image.php?nombArchivo=9de3040bfc161ff7f0372416040f5a0369f7b8cbe68c627a87086da3272ab207" TargetMode="External"/><Relationship Id="rId33" Type="http://schemas.openxmlformats.org/officeDocument/2006/relationships/hyperlink" Target="https://cdi.gobiernobogota.gov.co/cdi/include/image.php?nombArchivo=9de3040bfc161ff7f0372416040f5a03d260d01b3e5fef70af31ab678a1867b5" TargetMode="External"/><Relationship Id="rId3506" Type="http://schemas.openxmlformats.org/officeDocument/2006/relationships/hyperlink" Target="https://cdi.gobiernobogota.gov.co/cdi/detalles.php?detrad=20254603623442" TargetMode="External"/><Relationship Id="rId32" Type="http://schemas.openxmlformats.org/officeDocument/2006/relationships/hyperlink" Target="https://cdi.gobiernobogota.gov.co/cdi/include/image.php?nombArchivo=9de3040bfc161ff7f0372416040f5a0395da7e83bf4fec853e895e01f3e6e28f" TargetMode="External"/><Relationship Id="rId3505" Type="http://schemas.openxmlformats.org/officeDocument/2006/relationships/hyperlink" Target="https://cdi.gobiernobogota.gov.co/cdi/include/image.php?nombArchivo=9823f14dd78ad572e3b1d5c834e9d057f846a2e74b0379a857e19212a1569d73" TargetMode="External"/><Relationship Id="rId35" Type="http://schemas.openxmlformats.org/officeDocument/2006/relationships/hyperlink" Target="https://cdi.gobiernobogota.gov.co/cdi/include/image.php?nombArchivo=9de3040bfc161ff7f0372416040f5a0385286344832fadfd6db56686e9a4c964" TargetMode="External"/><Relationship Id="rId3508" Type="http://schemas.openxmlformats.org/officeDocument/2006/relationships/hyperlink" Target="https://cdi.gobiernobogota.gov.co/cdi/detalles.php?detrad=20255910132172" TargetMode="External"/><Relationship Id="rId34" Type="http://schemas.openxmlformats.org/officeDocument/2006/relationships/hyperlink" Target="https://cdi.gobiernobogota.gov.co/cdi/include/image.php?nombArchivo=9de3040bfc161ff7f0372416040f5a03367edb30d890d824bf41771b8c31c154" TargetMode="External"/><Relationship Id="rId3507" Type="http://schemas.openxmlformats.org/officeDocument/2006/relationships/hyperlink" Target="https://cdi.gobiernobogota.gov.co/cdi/include/image.php?nombArchivo=9de3040bfc161ff7f0372416040f5a03d6b204c908a9239a1a018ff678bb76f6" TargetMode="External"/><Relationship Id="rId3509" Type="http://schemas.openxmlformats.org/officeDocument/2006/relationships/hyperlink" Target="https://cdi.gobiernobogota.gov.co/cdi/include/image.php?nombArchivo=9de3040bfc161ff7f0372416040f5a030f80a25355b0dff894bd4acfa6956ac5" TargetMode="External"/><Relationship Id="rId37" Type="http://schemas.openxmlformats.org/officeDocument/2006/relationships/hyperlink" Target="https://cdi.gobiernobogota.gov.co/cdi/include/image.php?nombArchivo=74b577a0c10aaf15487121465182a09380447e8f8f5b2a94a9ff9fcbc1dae094" TargetMode="External"/><Relationship Id="rId36" Type="http://schemas.openxmlformats.org/officeDocument/2006/relationships/hyperlink" Target="https://cdi.gobiernobogota.gov.co/cdi/include/image.php?nombArchivo=9de3040bfc161ff7f0372416040f5a0391fdb0a6d1d6b8604c4a0841d2298308" TargetMode="External"/><Relationship Id="rId39" Type="http://schemas.openxmlformats.org/officeDocument/2006/relationships/hyperlink" Target="https://cdi.gobiernobogota.gov.co/cdi/include/image.php?nombArchivo=74b577a0c10aaf15487121465182a093451f00ecc07a9df6bd7a615082ae41ce" TargetMode="External"/><Relationship Id="rId38" Type="http://schemas.openxmlformats.org/officeDocument/2006/relationships/hyperlink" Target="https://cdi.gobiernobogota.gov.co/cdi/include/image.php?nombArchivo=74b577a0c10aaf15487121465182a0933c701f2b5550169193fb256b0e152c18" TargetMode="External"/><Relationship Id="rId3500" Type="http://schemas.openxmlformats.org/officeDocument/2006/relationships/hyperlink" Target="https://cdi.gobiernobogota.gov.co/cdi/detalles.php?detrad=20255910132852" TargetMode="External"/><Relationship Id="rId2203" Type="http://schemas.openxmlformats.org/officeDocument/2006/relationships/hyperlink" Target="https://cdi.gobiernobogota.gov.co/cdi/detalles.php?detrad=20255910087762" TargetMode="External"/><Relationship Id="rId3535" Type="http://schemas.openxmlformats.org/officeDocument/2006/relationships/hyperlink" Target="https://cdi.gobiernobogota.gov.co/cdi/include/image.php?nombArchivo=74b577a0c10aaf15487121465182a0935852949d88ade6e2c57b8300f82e8909" TargetMode="External"/><Relationship Id="rId2204" Type="http://schemas.openxmlformats.org/officeDocument/2006/relationships/hyperlink" Target="https://cdi.gobiernobogota.gov.co/cdi/include/image.php?nombArchivo=9de3040bfc161ff7f0372416040f5a03fc7976de04ffaaee1a23bd1c70e26aca" TargetMode="External"/><Relationship Id="rId3534" Type="http://schemas.openxmlformats.org/officeDocument/2006/relationships/hyperlink" Target="https://cdi.gobiernobogota.gov.co/cdi/detalles.php?detrad=20255910129712" TargetMode="External"/><Relationship Id="rId20" Type="http://schemas.openxmlformats.org/officeDocument/2006/relationships/hyperlink" Target="https://cdi.gobiernobogota.gov.co/cdi/include/image.php?nombArchivo=74b577a0c10aaf15487121465182a09338740c66e6700f740e101d881d39b2da" TargetMode="External"/><Relationship Id="rId2205" Type="http://schemas.openxmlformats.org/officeDocument/2006/relationships/hyperlink" Target="https://cdi.gobiernobogota.gov.co/cdi/detalles.php?detrad=20255910087752" TargetMode="External"/><Relationship Id="rId3537" Type="http://schemas.openxmlformats.org/officeDocument/2006/relationships/hyperlink" Target="https://cdi.gobiernobogota.gov.co/cdi/include/image.php?nombArchivo=9823f14dd78ad572e3b1d5c834e9d0578e502bc8b5b15d516ea0c1e44aede6fc" TargetMode="External"/><Relationship Id="rId2206" Type="http://schemas.openxmlformats.org/officeDocument/2006/relationships/hyperlink" Target="https://cdi.gobiernobogota.gov.co/cdi/include/image.php?nombArchivo=9de3040bfc161ff7f0372416040f5a03eaf00c4d27bc8669fc998521a868c19e" TargetMode="External"/><Relationship Id="rId3536" Type="http://schemas.openxmlformats.org/officeDocument/2006/relationships/hyperlink" Target="https://cdi.gobiernobogota.gov.co/cdi/detalles.php?detrad=20255910129522" TargetMode="External"/><Relationship Id="rId22" Type="http://schemas.openxmlformats.org/officeDocument/2006/relationships/hyperlink" Target="https://cdi.gobiernobogota.gov.co/cdi/include/image.php?nombArchivo=9de3040bfc161ff7f0372416040f5a033b6b342ef1939987542278375eabfbe1" TargetMode="External"/><Relationship Id="rId2207" Type="http://schemas.openxmlformats.org/officeDocument/2006/relationships/hyperlink" Target="https://cdi.gobiernobogota.gov.co/cdi/detalles.php?detrad=20255910087742" TargetMode="External"/><Relationship Id="rId3539" Type="http://schemas.openxmlformats.org/officeDocument/2006/relationships/hyperlink" Target="https://cdi.gobiernobogota.gov.co/cdi/include/image.php?nombArchivo=9823f14dd78ad572e3b1d5c834e9d057005ebe1d88acca82bd30f5eebfe22b9b" TargetMode="External"/><Relationship Id="rId21" Type="http://schemas.openxmlformats.org/officeDocument/2006/relationships/hyperlink" Target="https://cdi.gobiernobogota.gov.co/cdi/include/image.php?nombArchivo=74b577a0c10aaf15487121465182a093fbe5db620f46bbd8a3a8d482406eb818" TargetMode="External"/><Relationship Id="rId2208" Type="http://schemas.openxmlformats.org/officeDocument/2006/relationships/hyperlink" Target="https://cdi.gobiernobogota.gov.co/cdi/include/image.php?nombArchivo=9de3040bfc161ff7f0372416040f5a03441b59aa81b6471ad74c9a6bfd9c134f" TargetMode="External"/><Relationship Id="rId3538" Type="http://schemas.openxmlformats.org/officeDocument/2006/relationships/hyperlink" Target="https://cdi.gobiernobogota.gov.co/cdi/detalles.php?detrad=20254603650292" TargetMode="External"/><Relationship Id="rId24" Type="http://schemas.openxmlformats.org/officeDocument/2006/relationships/hyperlink" Target="https://cdi.gobiernobogota.gov.co/cdi/include/image.php?nombArchivo=74b577a0c10aaf15487121465182a093947f23aaa537f74523ab37b0adb05533" TargetMode="External"/><Relationship Id="rId2209" Type="http://schemas.openxmlformats.org/officeDocument/2006/relationships/hyperlink" Target="https://cdi.gobiernobogota.gov.co/cdi/detalles.php?detrad=20255910087732" TargetMode="External"/><Relationship Id="rId23" Type="http://schemas.openxmlformats.org/officeDocument/2006/relationships/hyperlink" Target="https://cdi.gobiernobogota.gov.co/cdi/include/image.php?nombArchivo=9de3040bfc161ff7f0372416040f5a03350682577c87484f2089ba9bcf93a0af" TargetMode="External"/><Relationship Id="rId26" Type="http://schemas.openxmlformats.org/officeDocument/2006/relationships/hyperlink" Target="https://cdi.gobiernobogota.gov.co/cdi/include/image.php?nombArchivo=74b577a0c10aaf15487121465182a0936ee400bf611bde5ac29b052c2ffd1b78" TargetMode="External"/><Relationship Id="rId25" Type="http://schemas.openxmlformats.org/officeDocument/2006/relationships/hyperlink" Target="https://cdi.gobiernobogota.gov.co/cdi/include/image.php?nombArchivo=74b577a0c10aaf15487121465182a09371cacc1f1266736d4c1734de777d7772" TargetMode="External"/><Relationship Id="rId28" Type="http://schemas.openxmlformats.org/officeDocument/2006/relationships/hyperlink" Target="https://cdi.gobiernobogota.gov.co/cdi/include/image.php?nombArchivo=9de3040bfc161ff7f0372416040f5a03dafe7c29af0f18e2be8815f3ccfbdb73" TargetMode="External"/><Relationship Id="rId27" Type="http://schemas.openxmlformats.org/officeDocument/2006/relationships/hyperlink" Target="https://cdi.gobiernobogota.gov.co/cdi/include/image.php?nombArchivo=74b577a0c10aaf15487121465182a093d96621dbcd3548008335bf4ff4a50ed8" TargetMode="External"/><Relationship Id="rId3531" Type="http://schemas.openxmlformats.org/officeDocument/2006/relationships/hyperlink" Target="https://cdi.gobiernobogota.gov.co/cdi/include/image.php?nombArchivo=9de3040bfc161ff7f0372416040f5a033097cfb39c67b7d99dfa12a1f01632e5" TargetMode="External"/><Relationship Id="rId29" Type="http://schemas.openxmlformats.org/officeDocument/2006/relationships/hyperlink" Target="https://cdi.gobiernobogota.gov.co/cdi/include/image.php?nombArchivo=9de3040bfc161ff7f0372416040f5a03223f84a544fe5865efacc464aa8c4426" TargetMode="External"/><Relationship Id="rId2200" Type="http://schemas.openxmlformats.org/officeDocument/2006/relationships/hyperlink" Target="https://cdi.gobiernobogota.gov.co/cdi/include/image.php?nombArchivo=74b577a0c10aaf15487121465182a093ba796b0fee3fa2ee8f4537c9eb2f0a64" TargetMode="External"/><Relationship Id="rId3530" Type="http://schemas.openxmlformats.org/officeDocument/2006/relationships/hyperlink" Target="https://cdi.gobiernobogota.gov.co/cdi/detalles.php?detrad=20255910129942" TargetMode="External"/><Relationship Id="rId2201" Type="http://schemas.openxmlformats.org/officeDocument/2006/relationships/hyperlink" Target="https://cdi.gobiernobogota.gov.co/cdi/detalles.php?detrad=20255910087882" TargetMode="External"/><Relationship Id="rId3533" Type="http://schemas.openxmlformats.org/officeDocument/2006/relationships/hyperlink" Target="https://cdi.gobiernobogota.gov.co/cdi/include/image.php?nombArchivo=9de3040bfc161ff7f0372416040f5a03ef55e39cfc31b415c94d1c6d4e834844" TargetMode="External"/><Relationship Id="rId2202" Type="http://schemas.openxmlformats.org/officeDocument/2006/relationships/hyperlink" Target="https://cdi.gobiernobogota.gov.co/cdi/include/image.php?nombArchivo=9de3040bfc161ff7f0372416040f5a0308ed419b2b5b195bf07ac5166ca2a5d1" TargetMode="External"/><Relationship Id="rId3532" Type="http://schemas.openxmlformats.org/officeDocument/2006/relationships/hyperlink" Target="https://cdi.gobiernobogota.gov.co/cdi/detalles.php?detrad=20255910129812" TargetMode="External"/><Relationship Id="rId3524" Type="http://schemas.openxmlformats.org/officeDocument/2006/relationships/hyperlink" Target="https://cdi.gobiernobogota.gov.co/cdi/detalles.php?detrad=20255910131102" TargetMode="External"/><Relationship Id="rId3523" Type="http://schemas.openxmlformats.org/officeDocument/2006/relationships/hyperlink" Target="https://cdi.gobiernobogota.gov.co/cdi/include/image.php?nombArchivo=9de3040bfc161ff7f0372416040f5a03e9809985c0e6da01029e0bc817c49254" TargetMode="External"/><Relationship Id="rId3526" Type="http://schemas.openxmlformats.org/officeDocument/2006/relationships/hyperlink" Target="https://cdi.gobiernobogota.gov.co/cdi/detalles.php?detrad=20255910131072" TargetMode="External"/><Relationship Id="rId3525" Type="http://schemas.openxmlformats.org/officeDocument/2006/relationships/hyperlink" Target="https://cdi.gobiernobogota.gov.co/cdi/include/image.php?nombArchivo=9de3040bfc161ff7f0372416040f5a039f2f42698ed810325934745db24c933f" TargetMode="External"/><Relationship Id="rId11" Type="http://schemas.openxmlformats.org/officeDocument/2006/relationships/hyperlink" Target="https://cdi.gobiernobogota.gov.co/cdi/include/image.php?nombArchivo=74b577a0c10aaf15487121465182a093cfa85d461c79e71c45e3fd912599264b" TargetMode="External"/><Relationship Id="rId3528" Type="http://schemas.openxmlformats.org/officeDocument/2006/relationships/hyperlink" Target="https://cdi.gobiernobogota.gov.co/cdi/detalles.php?detrad=20255910130692" TargetMode="External"/><Relationship Id="rId10" Type="http://schemas.openxmlformats.org/officeDocument/2006/relationships/hyperlink" Target="https://cdi.gobiernobogota.gov.co/cdi/include/image.php?nombArchivo=74b577a0c10aaf15487121465182a093eacfd25fdf647e54661526faf337f670" TargetMode="External"/><Relationship Id="rId3527" Type="http://schemas.openxmlformats.org/officeDocument/2006/relationships/hyperlink" Target="https://cdi.gobiernobogota.gov.co/cdi/include/image.php?nombArchivo=9de3040bfc161ff7f0372416040f5a03865ce33ba74b2b2fe4db7c5cf64c40c7" TargetMode="External"/><Relationship Id="rId13" Type="http://schemas.openxmlformats.org/officeDocument/2006/relationships/hyperlink" Target="https://cdi.gobiernobogota.gov.co/cdi/include/image.php?nombArchivo=9de3040bfc161ff7f0372416040f5a0385177c03242112022cd9e49e5eb23968" TargetMode="External"/><Relationship Id="rId12" Type="http://schemas.openxmlformats.org/officeDocument/2006/relationships/hyperlink" Target="https://cdi.gobiernobogota.gov.co/cdi/include/image.php?nombArchivo=74b577a0c10aaf15487121465182a09324bfa1f85ba23c9b7600c6541c254cda" TargetMode="External"/><Relationship Id="rId3529" Type="http://schemas.openxmlformats.org/officeDocument/2006/relationships/hyperlink" Target="https://cdi.gobiernobogota.gov.co/cdi/include/image.php?nombArchivo=9de3040bfc161ff7f0372416040f5a0391805ab101242bb8653d5ff139bfd358" TargetMode="External"/><Relationship Id="rId15" Type="http://schemas.openxmlformats.org/officeDocument/2006/relationships/hyperlink" Target="https://cdi.gobiernobogota.gov.co/cdi/include/image.php?nombArchivo=9de3040bfc161ff7f0372416040f5a03253bea704ee563dd7048ba231ef8710b" TargetMode="External"/><Relationship Id="rId14" Type="http://schemas.openxmlformats.org/officeDocument/2006/relationships/hyperlink" Target="https://cdi.gobiernobogota.gov.co/cdi/include/image.php?nombArchivo=c6372695f493e8ace24d10999f21a928ae50267b913e82ad3212c78ede98d46c" TargetMode="External"/><Relationship Id="rId17" Type="http://schemas.openxmlformats.org/officeDocument/2006/relationships/hyperlink" Target="https://cdi.gobiernobogota.gov.co/cdi/include/image.php?nombArchivo=9de3040bfc161ff7f0372416040f5a03c040eacfa269fdaa7ac4d806225671cb" TargetMode="External"/><Relationship Id="rId16" Type="http://schemas.openxmlformats.org/officeDocument/2006/relationships/hyperlink" Target="https://cdi.gobiernobogota.gov.co/cdi/include/image.php?nombArchivo=9de3040bfc161ff7f0372416040f5a0377c4451ed08932548436a12c7ebc4a15" TargetMode="External"/><Relationship Id="rId19" Type="http://schemas.openxmlformats.org/officeDocument/2006/relationships/hyperlink" Target="https://cdi.gobiernobogota.gov.co/cdi/include/image.php?nombArchivo=9de3040bfc161ff7f0372416040f5a03f727ee9ec5ed1de77eeeb39f853f854c" TargetMode="External"/><Relationship Id="rId3520" Type="http://schemas.openxmlformats.org/officeDocument/2006/relationships/hyperlink" Target="https://cdi.gobiernobogota.gov.co/cdi/detalles.php?detrad=20254603595842" TargetMode="External"/><Relationship Id="rId18" Type="http://schemas.openxmlformats.org/officeDocument/2006/relationships/hyperlink" Target="https://cdi.gobiernobogota.gov.co/cdi/include/image.php?nombArchivo=74b577a0c10aaf15487121465182a09360db237596f236d214189d271fbf87d6" TargetMode="External"/><Relationship Id="rId3522" Type="http://schemas.openxmlformats.org/officeDocument/2006/relationships/hyperlink" Target="https://cdi.gobiernobogota.gov.co/cdi/detalles.php?detrad=20254603595072" TargetMode="External"/><Relationship Id="rId3521" Type="http://schemas.openxmlformats.org/officeDocument/2006/relationships/hyperlink" Target="https://cdi.gobiernobogota.gov.co/cdi/include/image.php?nombArchivo=9823f14dd78ad572e3b1d5c834e9d057fc6b8414fe0f64082e3b23f2b5c8fade" TargetMode="External"/><Relationship Id="rId84" Type="http://schemas.openxmlformats.org/officeDocument/2006/relationships/hyperlink" Target="https://cdi.gobiernobogota.gov.co/cdi/include/image.php?nombArchivo=9de3040bfc161ff7f0372416040f5a03b7fbd48abc8b0afdaba29d97a7dd2e41" TargetMode="External"/><Relationship Id="rId1774" Type="http://schemas.openxmlformats.org/officeDocument/2006/relationships/hyperlink" Target="https://cdi.gobiernobogota.gov.co/cdi/include/image.php?nombArchivo=9823f14dd78ad572e3b1d5c834e9d057ad5b91ba22d87aab67c12c601560a020" TargetMode="External"/><Relationship Id="rId83" Type="http://schemas.openxmlformats.org/officeDocument/2006/relationships/hyperlink" Target="https://cdi.gobiernobogota.gov.co/cdi/include/image.php?nombArchivo=9de3040bfc161ff7f0372416040f5a03aacc94d3517b5d6f6577f92455cd2467" TargetMode="External"/><Relationship Id="rId1775" Type="http://schemas.openxmlformats.org/officeDocument/2006/relationships/hyperlink" Target="https://cdi.gobiernobogota.gov.co/cdi/detalles.php?detrad=20254602338202" TargetMode="External"/><Relationship Id="rId86" Type="http://schemas.openxmlformats.org/officeDocument/2006/relationships/hyperlink" Target="https://cdi.gobiernobogota.gov.co/cdi/include/image.php?nombArchivo=9823f14dd78ad572e3b1d5c834e9d0572f31ac2ebeb3f3bb6b27c8c15b81e256" TargetMode="External"/><Relationship Id="rId1776" Type="http://schemas.openxmlformats.org/officeDocument/2006/relationships/hyperlink" Target="https://cdi.gobiernobogota.gov.co/cdi/include/image.php?nombArchivo=74b577a0c10aaf15487121465182a093e170ad00722058c12acbff0fd22b6945" TargetMode="External"/><Relationship Id="rId85" Type="http://schemas.openxmlformats.org/officeDocument/2006/relationships/hyperlink" Target="https://cdi.gobiernobogota.gov.co/cdi/include/image.php?nombArchivo=9823f14dd78ad572e3b1d5c834e9d057b44b131b91e3d3a9a176b967d8329f19" TargetMode="External"/><Relationship Id="rId1777" Type="http://schemas.openxmlformats.org/officeDocument/2006/relationships/hyperlink" Target="https://cdi.gobiernobogota.gov.co/cdi/detalles.php?detrad=20255910077532" TargetMode="External"/><Relationship Id="rId88" Type="http://schemas.openxmlformats.org/officeDocument/2006/relationships/hyperlink" Target="https://cdi.gobiernobogota.gov.co/cdi/include/image.php?nombArchivo=9823f14dd78ad572e3b1d5c834e9d0579b2d0e6aad3ad3fb14f2f024316871e1" TargetMode="External"/><Relationship Id="rId1778" Type="http://schemas.openxmlformats.org/officeDocument/2006/relationships/hyperlink" Target="https://cdi.gobiernobogota.gov.co/cdi/include/image.php?nombArchivo=74b577a0c10aaf15487121465182a0934c376234473dd7c7087ae5f64f670442" TargetMode="External"/><Relationship Id="rId87" Type="http://schemas.openxmlformats.org/officeDocument/2006/relationships/hyperlink" Target="https://cdi.gobiernobogota.gov.co/cdi/include/image.php?nombArchivo=9823f14dd78ad572e3b1d5c834e9d057b5c00b52d3c00d32e50066cdaae53f14" TargetMode="External"/><Relationship Id="rId1779" Type="http://schemas.openxmlformats.org/officeDocument/2006/relationships/hyperlink" Target="https://cdi.gobiernobogota.gov.co/cdi/detalles.php?detrad=20255910077512" TargetMode="External"/><Relationship Id="rId89" Type="http://schemas.openxmlformats.org/officeDocument/2006/relationships/hyperlink" Target="https://cdi.gobiernobogota.gov.co/cdi/include/image.php?nombArchivo=74b577a0c10aaf15487121465182a093f58cd16f8dcfd2ae4095b8521652301f" TargetMode="External"/><Relationship Id="rId80" Type="http://schemas.openxmlformats.org/officeDocument/2006/relationships/hyperlink" Target="https://cdi.gobiernobogota.gov.co/cdi/include/image.php?nombArchivo=9de3040bfc161ff7f0372416040f5a03d681ca002398e816c2856b10aaf64bc8" TargetMode="External"/><Relationship Id="rId82" Type="http://schemas.openxmlformats.org/officeDocument/2006/relationships/hyperlink" Target="https://cdi.gobiernobogota.gov.co/cdi/include/image.php?nombArchivo=9de3040bfc161ff7f0372416040f5a03f3e522d06cbb7817ede230087ba632ca" TargetMode="External"/><Relationship Id="rId81" Type="http://schemas.openxmlformats.org/officeDocument/2006/relationships/hyperlink" Target="https://cdi.gobiernobogota.gov.co/cdi/include/image.php?nombArchivo=9823f14dd78ad572e3b1d5c834e9d05727896047d680dbcea975f488aab589d5" TargetMode="External"/><Relationship Id="rId1770" Type="http://schemas.openxmlformats.org/officeDocument/2006/relationships/hyperlink" Target="https://cdi.gobiernobogota.gov.co/cdi/include/image.php?nombArchivo=74b577a0c10aaf15487121465182a093bdbfa5ace49b445f39b164c062f43799" TargetMode="External"/><Relationship Id="rId1771" Type="http://schemas.openxmlformats.org/officeDocument/2006/relationships/hyperlink" Target="https://cdi.gobiernobogota.gov.co/cdi/detalles.php?detrad=20255910077602" TargetMode="External"/><Relationship Id="rId1772" Type="http://schemas.openxmlformats.org/officeDocument/2006/relationships/hyperlink" Target="https://cdi.gobiernobogota.gov.co/cdi/include/image.php?nombArchivo=74b577a0c10aaf15487121465182a093e6985e25c8129b8afb72ce49e66a0b3f" TargetMode="External"/><Relationship Id="rId1773" Type="http://schemas.openxmlformats.org/officeDocument/2006/relationships/hyperlink" Target="https://cdi.gobiernobogota.gov.co/cdi/detalles.php?detrad=20255910077562" TargetMode="External"/><Relationship Id="rId73" Type="http://schemas.openxmlformats.org/officeDocument/2006/relationships/hyperlink" Target="https://cdi.gobiernobogota.gov.co/cdi/include/image.php?nombArchivo=9de3040bfc161ff7f0372416040f5a03bf8ef2f2d219eee5508345ed8719fc24" TargetMode="External"/><Relationship Id="rId1763" Type="http://schemas.openxmlformats.org/officeDocument/2006/relationships/hyperlink" Target="https://cdi.gobiernobogota.gov.co/cdi/detalles.php?detrad=20255910077792" TargetMode="External"/><Relationship Id="rId72" Type="http://schemas.openxmlformats.org/officeDocument/2006/relationships/hyperlink" Target="https://cdi.gobiernobogota.gov.co/cdi/include/image.php?nombArchivo=9823f14dd78ad572e3b1d5c834e9d0574096194f7e01e7c4dedbe9ae486e6f23" TargetMode="External"/><Relationship Id="rId1764" Type="http://schemas.openxmlformats.org/officeDocument/2006/relationships/hyperlink" Target="https://cdi.gobiernobogota.gov.co/cdi/include/image.php?nombArchivo=74b577a0c10aaf15487121465182a093b73a5b445759eff95299735c061a6072" TargetMode="External"/><Relationship Id="rId75" Type="http://schemas.openxmlformats.org/officeDocument/2006/relationships/hyperlink" Target="https://cdi.gobiernobogota.gov.co/cdi/include/image.php?nombArchivo=9de3040bfc161ff7f0372416040f5a03a2388405c5a5a22a667109017b59a2e5" TargetMode="External"/><Relationship Id="rId1765" Type="http://schemas.openxmlformats.org/officeDocument/2006/relationships/hyperlink" Target="https://cdi.gobiernobogota.gov.co/cdi/detalles.php?detrad=20255910077772" TargetMode="External"/><Relationship Id="rId74" Type="http://schemas.openxmlformats.org/officeDocument/2006/relationships/hyperlink" Target="https://cdi.gobiernobogota.gov.co/cdi/include/image.php?nombArchivo=9de3040bfc161ff7f0372416040f5a0354197b8ced2200730bddf6696f0683ec" TargetMode="External"/><Relationship Id="rId1766" Type="http://schemas.openxmlformats.org/officeDocument/2006/relationships/hyperlink" Target="https://cdi.gobiernobogota.gov.co/cdi/include/image.php?nombArchivo=74b577a0c10aaf15487121465182a0930b30c16e0a4c609d3bb609c64be3d39f" TargetMode="External"/><Relationship Id="rId77" Type="http://schemas.openxmlformats.org/officeDocument/2006/relationships/hyperlink" Target="https://cdi.gobiernobogota.gov.co/cdi/include/image.php?nombArchivo=9de3040bfc161ff7f0372416040f5a038a6958f4512a10e1e1b47357f378aee8" TargetMode="External"/><Relationship Id="rId1767" Type="http://schemas.openxmlformats.org/officeDocument/2006/relationships/hyperlink" Target="https://cdi.gobiernobogota.gov.co/cdi/detalles.php?detrad=20255910077732" TargetMode="External"/><Relationship Id="rId76" Type="http://schemas.openxmlformats.org/officeDocument/2006/relationships/hyperlink" Target="https://cdi.gobiernobogota.gov.co/cdi/include/image.php?nombArchivo=9de3040bfc161ff7f0372416040f5a03716295aa3022795c07f6ab790c767b3e" TargetMode="External"/><Relationship Id="rId1768" Type="http://schemas.openxmlformats.org/officeDocument/2006/relationships/hyperlink" Target="https://cdi.gobiernobogota.gov.co/cdi/include/image.php?nombArchivo=74b577a0c10aaf15487121465182a093f577a3986a8da1ac5c580a639c3d5364" TargetMode="External"/><Relationship Id="rId79" Type="http://schemas.openxmlformats.org/officeDocument/2006/relationships/hyperlink" Target="https://cdi.gobiernobogota.gov.co/cdi/include/image.php?nombArchivo=9de3040bfc161ff7f0372416040f5a0379562e257663cdc14ddb4e95686bfa9e" TargetMode="External"/><Relationship Id="rId1769" Type="http://schemas.openxmlformats.org/officeDocument/2006/relationships/hyperlink" Target="https://cdi.gobiernobogota.gov.co/cdi/detalles.php?detrad=20255910077652" TargetMode="External"/><Relationship Id="rId78" Type="http://schemas.openxmlformats.org/officeDocument/2006/relationships/hyperlink" Target="https://cdi.gobiernobogota.gov.co/cdi/include/image.php?nombArchivo=9de3040bfc161ff7f0372416040f5a0369a258c3ccdad20ca32a4016192bf2be" TargetMode="External"/><Relationship Id="rId71" Type="http://schemas.openxmlformats.org/officeDocument/2006/relationships/hyperlink" Target="https://cdi.gobiernobogota.gov.co/cdi/include/image.php?nombArchivo=9de3040bfc161ff7f0372416040f5a0308d68cee92b3fd832620ebdfe2292304" TargetMode="External"/><Relationship Id="rId70" Type="http://schemas.openxmlformats.org/officeDocument/2006/relationships/hyperlink" Target="https://cdi.gobiernobogota.gov.co/cdi/include/image.php?nombArchivo=9823f14dd78ad572e3b1d5c834e9d05739eb0c093c5969416e631fa87dcb661f" TargetMode="External"/><Relationship Id="rId1760" Type="http://schemas.openxmlformats.org/officeDocument/2006/relationships/hyperlink" Target="https://cdi.gobiernobogota.gov.co/cdi/include/image.php?nombArchivo=74b577a0c10aaf15487121465182a093ba57ea15d0fd0f4cf867cc4c1d796b5a" TargetMode="External"/><Relationship Id="rId1761" Type="http://schemas.openxmlformats.org/officeDocument/2006/relationships/hyperlink" Target="https://cdi.gobiernobogota.gov.co/cdi/detalles.php?detrad=20255910077802" TargetMode="External"/><Relationship Id="rId1762" Type="http://schemas.openxmlformats.org/officeDocument/2006/relationships/hyperlink" Target="https://cdi.gobiernobogota.gov.co/cdi/include/image.php?nombArchivo=74b577a0c10aaf15487121465182a0933fc9c2cf12df93b5ac2accdc2c947451" TargetMode="External"/><Relationship Id="rId62" Type="http://schemas.openxmlformats.org/officeDocument/2006/relationships/hyperlink" Target="https://cdi.gobiernobogota.gov.co/cdi/include/image.php?nombArchivo=9de3040bfc161ff7f0372416040f5a03ccd2f6f30e2fdd1918b65769ee9e66c1" TargetMode="External"/><Relationship Id="rId1796" Type="http://schemas.openxmlformats.org/officeDocument/2006/relationships/hyperlink" Target="https://cdi.gobiernobogota.gov.co/cdi/include/image.php?nombArchivo=74b577a0c10aaf15487121465182a093d1cd5293babfbf5e9e40e40dc85d7a31" TargetMode="External"/><Relationship Id="rId61" Type="http://schemas.openxmlformats.org/officeDocument/2006/relationships/hyperlink" Target="https://cdi.gobiernobogota.gov.co/cdi/include/image.php?nombArchivo=9de3040bfc161ff7f0372416040f5a03293d45b9de2396eaeedcb59358129599" TargetMode="External"/><Relationship Id="rId1797" Type="http://schemas.openxmlformats.org/officeDocument/2006/relationships/hyperlink" Target="https://cdi.gobiernobogota.gov.co/cdi/detalles.php?detrad=20255910078382" TargetMode="External"/><Relationship Id="rId64" Type="http://schemas.openxmlformats.org/officeDocument/2006/relationships/hyperlink" Target="https://cdi.gobiernobogota.gov.co/cdi/include/image.php?nombArchivo=9de3040bfc161ff7f0372416040f5a039da9b8915d5df73e4b2a6c9e9602ee5f" TargetMode="External"/><Relationship Id="rId1798" Type="http://schemas.openxmlformats.org/officeDocument/2006/relationships/hyperlink" Target="https://cdi.gobiernobogota.gov.co/cdi/include/image.php?nombArchivo=74b577a0c10aaf15487121465182a093cf2f097209b6c1f8e927274f2c4df3f0" TargetMode="External"/><Relationship Id="rId63" Type="http://schemas.openxmlformats.org/officeDocument/2006/relationships/hyperlink" Target="https://cdi.gobiernobogota.gov.co/cdi/include/image.php?nombArchivo=9823f14dd78ad572e3b1d5c834e9d0573e358970c32afb158f36afb2521d6875" TargetMode="External"/><Relationship Id="rId1799" Type="http://schemas.openxmlformats.org/officeDocument/2006/relationships/hyperlink" Target="https://cdi.gobiernobogota.gov.co/cdi/detalles.php?detrad=20255910078362" TargetMode="External"/><Relationship Id="rId66" Type="http://schemas.openxmlformats.org/officeDocument/2006/relationships/hyperlink" Target="https://cdi.gobiernobogota.gov.co/cdi/include/image.php?nombArchivo=9823f14dd78ad572e3b1d5c834e9d0572a868a73cd610877efad27d27a376240" TargetMode="External"/><Relationship Id="rId65" Type="http://schemas.openxmlformats.org/officeDocument/2006/relationships/hyperlink" Target="https://cdi.gobiernobogota.gov.co/cdi/include/image.php?nombArchivo=9823f14dd78ad572e3b1d5c834e9d05798532839f56bf5d076d15bf98ebca757" TargetMode="External"/><Relationship Id="rId68" Type="http://schemas.openxmlformats.org/officeDocument/2006/relationships/hyperlink" Target="https://cdi.gobiernobogota.gov.co/cdi/include/image.php?nombArchivo=74b577a0c10aaf15487121465182a093c2a28d358b961107a21c0065dcadc247" TargetMode="External"/><Relationship Id="rId67" Type="http://schemas.openxmlformats.org/officeDocument/2006/relationships/hyperlink" Target="https://cdi.gobiernobogota.gov.co/cdi/include/image.php?nombArchivo=9de3040bfc161ff7f0372416040f5a03c92bd5c76f97c9a545515170a0837855" TargetMode="External"/><Relationship Id="rId60" Type="http://schemas.openxmlformats.org/officeDocument/2006/relationships/hyperlink" Target="https://cdi.gobiernobogota.gov.co/cdi/include/image.php?nombArchivo=9de3040bfc161ff7f0372416040f5a0317971f4ed9bca53e88519fab8da15725" TargetMode="External"/><Relationship Id="rId69" Type="http://schemas.openxmlformats.org/officeDocument/2006/relationships/hyperlink" Target="https://cdi.gobiernobogota.gov.co/cdi/include/image.php?nombArchivo=9de3040bfc161ff7f0372416040f5a036b58b3384bfceea98369881501e28766" TargetMode="External"/><Relationship Id="rId1790" Type="http://schemas.openxmlformats.org/officeDocument/2006/relationships/hyperlink" Target="https://cdi.gobiernobogota.gov.co/cdi/include/image.php?nombArchivo=ffe6f96b3c5e1aa8cffea6db20b9d65f7c1516f99c395a77612429aeaf1fc453" TargetMode="External"/><Relationship Id="rId1791" Type="http://schemas.openxmlformats.org/officeDocument/2006/relationships/hyperlink" Target="https://cdi.gobiernobogota.gov.co/cdi/detalles.php?detrad=20254212364002" TargetMode="External"/><Relationship Id="rId1792" Type="http://schemas.openxmlformats.org/officeDocument/2006/relationships/hyperlink" Target="https://cdi.gobiernobogota.gov.co/cdi/include/image.php?nombArchivo=9823f14dd78ad572e3b1d5c834e9d0579e1fc257d0b8832616fced26c1e07db9" TargetMode="External"/><Relationship Id="rId1793" Type="http://schemas.openxmlformats.org/officeDocument/2006/relationships/hyperlink" Target="https://cdi.gobiernobogota.gov.co/cdi/detalles.php?detrad=20254602361302" TargetMode="External"/><Relationship Id="rId1794" Type="http://schemas.openxmlformats.org/officeDocument/2006/relationships/hyperlink" Target="https://cdi.gobiernobogota.gov.co/cdi/include/image.php?nombArchivo=9823f14dd78ad572e3b1d5c834e9d05764a963816cdd11fe8ae9d18ffc7912da" TargetMode="External"/><Relationship Id="rId1795" Type="http://schemas.openxmlformats.org/officeDocument/2006/relationships/hyperlink" Target="https://cdi.gobiernobogota.gov.co/cdi/detalles.php?detrad=20254602359692" TargetMode="External"/><Relationship Id="rId51" Type="http://schemas.openxmlformats.org/officeDocument/2006/relationships/hyperlink" Target="https://cdi.gobiernobogota.gov.co/cdi/include/image.php?nombArchivo=9de3040bfc161ff7f0372416040f5a030d845b4aa08414152f4996b2194328a7" TargetMode="External"/><Relationship Id="rId1785" Type="http://schemas.openxmlformats.org/officeDocument/2006/relationships/hyperlink" Target="https://cdi.gobiernobogota.gov.co/cdi/detalles.php?detrad=20255910077372" TargetMode="External"/><Relationship Id="rId50" Type="http://schemas.openxmlformats.org/officeDocument/2006/relationships/hyperlink" Target="https://cdi.gobiernobogota.gov.co/cdi/include/image.php?nombArchivo=9de3040bfc161ff7f0372416040f5a037a3151f2de25710a38cfedc4bf4db85f" TargetMode="External"/><Relationship Id="rId1786" Type="http://schemas.openxmlformats.org/officeDocument/2006/relationships/hyperlink" Target="https://cdi.gobiernobogota.gov.co/cdi/include/image.php?nombArchivo=74b577a0c10aaf15487121465182a09350a6619113ab22bfe5f9bf6e15d16700" TargetMode="External"/><Relationship Id="rId53" Type="http://schemas.openxmlformats.org/officeDocument/2006/relationships/hyperlink" Target="https://cdi.gobiernobogota.gov.co/cdi/include/image.php?nombArchivo=9de3040bfc161ff7f0372416040f5a03075e1a887357901a13b5c1138a8207b3" TargetMode="External"/><Relationship Id="rId1787" Type="http://schemas.openxmlformats.org/officeDocument/2006/relationships/hyperlink" Target="https://cdi.gobiernobogota.gov.co/cdi/detalles.php?detrad=20255910077222" TargetMode="External"/><Relationship Id="rId52" Type="http://schemas.openxmlformats.org/officeDocument/2006/relationships/hyperlink" Target="https://cdi.gobiernobogota.gov.co/cdi/include/image.php?nombArchivo=9de3040bfc161ff7f0372416040f5a0372293619d0d6fb332908f37a003e831d" TargetMode="External"/><Relationship Id="rId1788" Type="http://schemas.openxmlformats.org/officeDocument/2006/relationships/hyperlink" Target="https://cdi.gobiernobogota.gov.co/cdi/include/image.php?nombArchivo=74b577a0c10aaf15487121465182a0932325c9c5852d42757964760a3a4ef24b" TargetMode="External"/><Relationship Id="rId55" Type="http://schemas.openxmlformats.org/officeDocument/2006/relationships/hyperlink" Target="https://cdi.gobiernobogota.gov.co/cdi/include/image.php?nombArchivo=74b577a0c10aaf15487121465182a0934c6c0d061d6a728b2f63ca8242fc1edd" TargetMode="External"/><Relationship Id="rId1789" Type="http://schemas.openxmlformats.org/officeDocument/2006/relationships/hyperlink" Target="https://cdi.gobiernobogota.gov.co/cdi/detalles.php?detrad=20255910076482" TargetMode="External"/><Relationship Id="rId54" Type="http://schemas.openxmlformats.org/officeDocument/2006/relationships/hyperlink" Target="https://cdi.gobiernobogota.gov.co/cdi/include/image.php?nombArchivo=9823f14dd78ad572e3b1d5c834e9d057d987ce7e5ff36b943e621a033d4e0096" TargetMode="External"/><Relationship Id="rId57" Type="http://schemas.openxmlformats.org/officeDocument/2006/relationships/hyperlink" Target="https://cdi.gobiernobogota.gov.co/cdi/include/image.php?nombArchivo=9de3040bfc161ff7f0372416040f5a0305996adb64412f1237bf2a17b43919d9" TargetMode="External"/><Relationship Id="rId56" Type="http://schemas.openxmlformats.org/officeDocument/2006/relationships/hyperlink" Target="https://cdi.gobiernobogota.gov.co/cdi/include/image.php?nombArchivo=9de3040bfc161ff7f0372416040f5a036fd9303a31faab6c81d042e691799c42" TargetMode="External"/><Relationship Id="rId59" Type="http://schemas.openxmlformats.org/officeDocument/2006/relationships/hyperlink" Target="https://cdi.gobiernobogota.gov.co/cdi/include/image.php?nombArchivo=9de3040bfc161ff7f0372416040f5a0370ae2dee7e4360c588fa456de2d98897" TargetMode="External"/><Relationship Id="rId58" Type="http://schemas.openxmlformats.org/officeDocument/2006/relationships/hyperlink" Target="https://cdi.gobiernobogota.gov.co/cdi/include/image.php?nombArchivo=9de3040bfc161ff7f0372416040f5a03cfd65aac8aa05bd2e9f3c02ad8b9ff3a" TargetMode="External"/><Relationship Id="rId1780" Type="http://schemas.openxmlformats.org/officeDocument/2006/relationships/hyperlink" Target="https://cdi.gobiernobogota.gov.co/cdi/include/image.php?nombArchivo=74b577a0c10aaf15487121465182a09317961936aa84e9c0f37d5423879d67e7" TargetMode="External"/><Relationship Id="rId1781" Type="http://schemas.openxmlformats.org/officeDocument/2006/relationships/hyperlink" Target="https://cdi.gobiernobogota.gov.co/cdi/detalles.php?detrad=20255910077432" TargetMode="External"/><Relationship Id="rId1782" Type="http://schemas.openxmlformats.org/officeDocument/2006/relationships/hyperlink" Target="https://cdi.gobiernobogota.gov.co/cdi/include/image.php?nombArchivo=9de3040bfc161ff7f0372416040f5a031c952da020f474f1b5dfe26d774499b8" TargetMode="External"/><Relationship Id="rId1783" Type="http://schemas.openxmlformats.org/officeDocument/2006/relationships/hyperlink" Target="https://cdi.gobiernobogota.gov.co/cdi/detalles.php?detrad=20255910077412" TargetMode="External"/><Relationship Id="rId1784" Type="http://schemas.openxmlformats.org/officeDocument/2006/relationships/hyperlink" Target="https://cdi.gobiernobogota.gov.co/cdi/include/image.php?nombArchivo=74b577a0c10aaf15487121465182a093f158b51f26d337687e82108be0ce335d" TargetMode="External"/><Relationship Id="rId2269" Type="http://schemas.openxmlformats.org/officeDocument/2006/relationships/hyperlink" Target="https://cdi.gobiernobogota.gov.co/cdi/detalles.php?detrad=20255910075502" TargetMode="External"/><Relationship Id="rId349" Type="http://schemas.openxmlformats.org/officeDocument/2006/relationships/hyperlink" Target="https://cdi.gobiernobogota.gov.co/cdi/include/image.php?nombArchivo=9de3040bfc161ff7f0372416040f5a03e8321638f8c9417d89ccea72d333332e" TargetMode="External"/><Relationship Id="rId348" Type="http://schemas.openxmlformats.org/officeDocument/2006/relationships/hyperlink" Target="https://cdi.gobiernobogota.gov.co/cdi/detalles.php?detrad=20255910041162" TargetMode="External"/><Relationship Id="rId347" Type="http://schemas.openxmlformats.org/officeDocument/2006/relationships/hyperlink" Target="https://cdi.gobiernobogota.gov.co/cdi/include/image.php?nombArchivo=9de3040bfc161ff7f0372416040f5a030b1aa67648a96fe3cfa41c9866a09fec" TargetMode="External"/><Relationship Id="rId346" Type="http://schemas.openxmlformats.org/officeDocument/2006/relationships/hyperlink" Target="https://cdi.gobiernobogota.gov.co/cdi/detalles.php?detrad=20255910041162" TargetMode="External"/><Relationship Id="rId3591" Type="http://schemas.openxmlformats.org/officeDocument/2006/relationships/hyperlink" Target="https://cdi.gobiernobogota.gov.co/cdi/include/image.php?nombArchivo=9823f14dd78ad572e3b1d5c834e9d05762fb8ebf0d96f1460734864dcce1ea64" TargetMode="External"/><Relationship Id="rId2260" Type="http://schemas.openxmlformats.org/officeDocument/2006/relationships/hyperlink" Target="https://cdi.gobiernobogota.gov.co/cdi/include/image.php?nombArchivo=9de3040bfc161ff7f0372416040f5a037292140e9162fb0adfba25aeb9f26315" TargetMode="External"/><Relationship Id="rId3590" Type="http://schemas.openxmlformats.org/officeDocument/2006/relationships/hyperlink" Target="https://cdi.gobiernobogota.gov.co/cdi/detalles.php?detrad=20254603703832" TargetMode="External"/><Relationship Id="rId341" Type="http://schemas.openxmlformats.org/officeDocument/2006/relationships/hyperlink" Target="https://cdi.gobiernobogota.gov.co/cdi/include/image.php?nombArchivo=9de3040bfc161ff7f0372416040f5a03c521e2c90a1d2f49465adb6f5a614dc6" TargetMode="External"/><Relationship Id="rId2261" Type="http://schemas.openxmlformats.org/officeDocument/2006/relationships/hyperlink" Target="https://cdi.gobiernobogota.gov.co/cdi/detalles.php?detrad=20255910088572" TargetMode="External"/><Relationship Id="rId3593" Type="http://schemas.openxmlformats.org/officeDocument/2006/relationships/hyperlink" Target="https://cdi.gobiernobogota.gov.co/cdi/include/image.php?nombArchivo=9823f14dd78ad572e3b1d5c834e9d0579e085e90e31473e3ba11409305da2a00" TargetMode="External"/><Relationship Id="rId340" Type="http://schemas.openxmlformats.org/officeDocument/2006/relationships/hyperlink" Target="https://cdi.gobiernobogota.gov.co/cdi/detalles.php?detrad=20255910041642" TargetMode="External"/><Relationship Id="rId2262" Type="http://schemas.openxmlformats.org/officeDocument/2006/relationships/hyperlink" Target="https://cdi.gobiernobogota.gov.co/cdi/include/image.php?nombArchivo=74b577a0c10aaf15487121465182a093e550f4f82a34913a5ead84ff91a7af26" TargetMode="External"/><Relationship Id="rId3592" Type="http://schemas.openxmlformats.org/officeDocument/2006/relationships/hyperlink" Target="https://cdi.gobiernobogota.gov.co/cdi/detalles.php?detrad=20254603696472" TargetMode="External"/><Relationship Id="rId2263" Type="http://schemas.openxmlformats.org/officeDocument/2006/relationships/hyperlink" Target="https://cdi.gobiernobogota.gov.co/cdi/detalles.php?detrad=20255910079032" TargetMode="External"/><Relationship Id="rId3595" Type="http://schemas.openxmlformats.org/officeDocument/2006/relationships/hyperlink" Target="https://cdi.gobiernobogota.gov.co/cdi/include/image.php?nombArchivo=9823f14dd78ad572e3b1d5c834e9d0570b81707a013d18f1596495b7a53acd58" TargetMode="External"/><Relationship Id="rId2264" Type="http://schemas.openxmlformats.org/officeDocument/2006/relationships/hyperlink" Target="https://cdi.gobiernobogota.gov.co/cdi/include/image.php?nombArchivo=74b577a0c10aaf15487121465182a09320470311d8c86800d966f43309365ce3" TargetMode="External"/><Relationship Id="rId3594" Type="http://schemas.openxmlformats.org/officeDocument/2006/relationships/hyperlink" Target="https://cdi.gobiernobogota.gov.co/cdi/detalles.php?detrad=20254603691832" TargetMode="External"/><Relationship Id="rId345" Type="http://schemas.openxmlformats.org/officeDocument/2006/relationships/hyperlink" Target="https://cdi.gobiernobogota.gov.co/cdi/include/image.php?nombArchivo=74b577a0c10aaf15487121465182a0936d3497aaf986dbc50307c2d00e3c312f" TargetMode="External"/><Relationship Id="rId2265" Type="http://schemas.openxmlformats.org/officeDocument/2006/relationships/hyperlink" Target="https://cdi.gobiernobogota.gov.co/cdi/detalles.php?detrad=20255910079012" TargetMode="External"/><Relationship Id="rId3597" Type="http://schemas.openxmlformats.org/officeDocument/2006/relationships/hyperlink" Target="https://cdi.gobiernobogota.gov.co/cdi/include/image.php?nombArchivo=9823f14dd78ad572e3b1d5c834e9d05742d7dd65002fc3257d4077d415bfce52" TargetMode="External"/><Relationship Id="rId344" Type="http://schemas.openxmlformats.org/officeDocument/2006/relationships/hyperlink" Target="https://cdi.gobiernobogota.gov.co/cdi/detalles.php?detrad=20255910041462" TargetMode="External"/><Relationship Id="rId2266" Type="http://schemas.openxmlformats.org/officeDocument/2006/relationships/hyperlink" Target="https://cdi.gobiernobogota.gov.co/cdi/include/image.php?nombArchivo=74b577a0c10aaf15487121465182a093da2ebe4d2848474bd594f350bef6615f" TargetMode="External"/><Relationship Id="rId3596" Type="http://schemas.openxmlformats.org/officeDocument/2006/relationships/hyperlink" Target="https://cdi.gobiernobogota.gov.co/cdi/detalles.php?detrad=20254603686322" TargetMode="External"/><Relationship Id="rId343" Type="http://schemas.openxmlformats.org/officeDocument/2006/relationships/hyperlink" Target="https://cdi.gobiernobogota.gov.co/cdi/include/image.php?nombArchivo=9de3040bfc161ff7f0372416040f5a03b06eb283ec4f0fc2cdfb9039eaeaad00" TargetMode="External"/><Relationship Id="rId2267" Type="http://schemas.openxmlformats.org/officeDocument/2006/relationships/hyperlink" Target="https://cdi.gobiernobogota.gov.co/cdi/detalles.php?detrad=20255910075532" TargetMode="External"/><Relationship Id="rId3599" Type="http://schemas.openxmlformats.org/officeDocument/2006/relationships/hyperlink" Target="https://cdi.gobiernobogota.gov.co/cdi/include/image.php?nombArchivo=9823f14dd78ad572e3b1d5c834e9d0575b34cf843eafa76819c5432294ca0c88" TargetMode="External"/><Relationship Id="rId342" Type="http://schemas.openxmlformats.org/officeDocument/2006/relationships/hyperlink" Target="https://cdi.gobiernobogota.gov.co/cdi/detalles.php?detrad=20255910041582" TargetMode="External"/><Relationship Id="rId2268" Type="http://schemas.openxmlformats.org/officeDocument/2006/relationships/hyperlink" Target="https://cdi.gobiernobogota.gov.co/cdi/include/image.php?nombArchivo=74b577a0c10aaf15487121465182a093692572b26479974510de627c2ae7bd2d" TargetMode="External"/><Relationship Id="rId3598" Type="http://schemas.openxmlformats.org/officeDocument/2006/relationships/hyperlink" Target="https://cdi.gobiernobogota.gov.co/cdi/detalles.php?detrad=20254603727272" TargetMode="External"/><Relationship Id="rId2258" Type="http://schemas.openxmlformats.org/officeDocument/2006/relationships/hyperlink" Target="https://cdi.gobiernobogota.gov.co/cdi/include/image.php?nombArchivo=74b577a0c10aaf15487121465182a0930dfe49f73e11564ca6fb1c6ce38a7201" TargetMode="External"/><Relationship Id="rId2259" Type="http://schemas.openxmlformats.org/officeDocument/2006/relationships/hyperlink" Target="https://cdi.gobiernobogota.gov.co/cdi/detalles.php?detrad=20255910088722" TargetMode="External"/><Relationship Id="rId3589" Type="http://schemas.openxmlformats.org/officeDocument/2006/relationships/hyperlink" Target="https://cdi.gobiernobogota.gov.co/cdi/include/image.php?nombArchivo=9823f14dd78ad572e3b1d5c834e9d05771bbf30e6157bbb1de56b717337c7a7f" TargetMode="External"/><Relationship Id="rId338" Type="http://schemas.openxmlformats.org/officeDocument/2006/relationships/hyperlink" Target="https://cdi.gobiernobogota.gov.co/cdi/detalles.php?detrad=20255910041672" TargetMode="External"/><Relationship Id="rId337" Type="http://schemas.openxmlformats.org/officeDocument/2006/relationships/hyperlink" Target="https://cdi.gobiernobogota.gov.co/cdi/include/image.php?nombArchivo=9de3040bfc161ff7f0372416040f5a032380068d815f290714e9557f168ef125" TargetMode="External"/><Relationship Id="rId336" Type="http://schemas.openxmlformats.org/officeDocument/2006/relationships/hyperlink" Target="https://cdi.gobiernobogota.gov.co/cdi/detalles.php?detrad=20255910041672" TargetMode="External"/><Relationship Id="rId335" Type="http://schemas.openxmlformats.org/officeDocument/2006/relationships/hyperlink" Target="https://cdi.gobiernobogota.gov.co/cdi/include/image.php?nombArchivo=9823f14dd78ad572e3b1d5c834e9d057624690929ece79c36c3fcae0a90ecdf2" TargetMode="External"/><Relationship Id="rId3580" Type="http://schemas.openxmlformats.org/officeDocument/2006/relationships/hyperlink" Target="https://cdi.gobiernobogota.gov.co/cdi/detalles.php?detrad=20255910134002" TargetMode="External"/><Relationship Id="rId339" Type="http://schemas.openxmlformats.org/officeDocument/2006/relationships/hyperlink" Target="https://cdi.gobiernobogota.gov.co/cdi/include/image.php?nombArchivo=9de3040bfc161ff7f0372416040f5a03e89d9f1464c8c66bf172f9705293a060" TargetMode="External"/><Relationship Id="rId330" Type="http://schemas.openxmlformats.org/officeDocument/2006/relationships/hyperlink" Target="https://cdi.gobiernobogota.gov.co/cdi/detalles.php?detrad=20255910043382" TargetMode="External"/><Relationship Id="rId2250" Type="http://schemas.openxmlformats.org/officeDocument/2006/relationships/hyperlink" Target="https://cdi.gobiernobogota.gov.co/cdi/include/image.php?nombArchivo=9de3040bfc161ff7f0372416040f5a03ee8ef16503ca33fe1af2a4180e1a6952" TargetMode="External"/><Relationship Id="rId3582" Type="http://schemas.openxmlformats.org/officeDocument/2006/relationships/hyperlink" Target="https://cdi.gobiernobogota.gov.co/cdi/detalles.php?detrad=20255910133992" TargetMode="External"/><Relationship Id="rId2251" Type="http://schemas.openxmlformats.org/officeDocument/2006/relationships/hyperlink" Target="https://cdi.gobiernobogota.gov.co/cdi/detalles.php?detrad=20255910090892" TargetMode="External"/><Relationship Id="rId3581" Type="http://schemas.openxmlformats.org/officeDocument/2006/relationships/hyperlink" Target="https://cdi.gobiernobogota.gov.co/cdi/include/image.php?nombArchivo=9de3040bfc161ff7f0372416040f5a030f60ee05f04344a65348b3ab135815a0" TargetMode="External"/><Relationship Id="rId2252" Type="http://schemas.openxmlformats.org/officeDocument/2006/relationships/hyperlink" Target="https://cdi.gobiernobogota.gov.co/cdi/include/image.php?nombArchivo=9de3040bfc161ff7f0372416040f5a031a1c85c5fced442e22319612c25444b4" TargetMode="External"/><Relationship Id="rId3584" Type="http://schemas.openxmlformats.org/officeDocument/2006/relationships/hyperlink" Target="https://cdi.gobiernobogota.gov.co/cdi/detalles.php?detrad=20255910133692" TargetMode="External"/><Relationship Id="rId2253" Type="http://schemas.openxmlformats.org/officeDocument/2006/relationships/hyperlink" Target="https://cdi.gobiernobogota.gov.co/cdi/detalles.php?detrad=20255910089522" TargetMode="External"/><Relationship Id="rId3583" Type="http://schemas.openxmlformats.org/officeDocument/2006/relationships/hyperlink" Target="https://cdi.gobiernobogota.gov.co/cdi/include/image.php?nombArchivo=9de3040bfc161ff7f0372416040f5a036fb79b4c55e20b39fcc0aa2f5c410e37" TargetMode="External"/><Relationship Id="rId334" Type="http://schemas.openxmlformats.org/officeDocument/2006/relationships/hyperlink" Target="https://cdi.gobiernobogota.gov.co/cdi/detalles.php?detrad=20255910042212" TargetMode="External"/><Relationship Id="rId2254" Type="http://schemas.openxmlformats.org/officeDocument/2006/relationships/hyperlink" Target="https://cdi.gobiernobogota.gov.co/cdi/include/image.php?nombArchivo=9823f14dd78ad572e3b1d5c834e9d0577d0b49fe84c5a65100c51c30e1cd54a0" TargetMode="External"/><Relationship Id="rId3586" Type="http://schemas.openxmlformats.org/officeDocument/2006/relationships/hyperlink" Target="https://cdi.gobiernobogota.gov.co/cdi/detalles.php?detrad=20254603711472" TargetMode="External"/><Relationship Id="rId333" Type="http://schemas.openxmlformats.org/officeDocument/2006/relationships/hyperlink" Target="https://cdi.gobiernobogota.gov.co/cdi/include/image.php?nombArchivo=9de3040bfc161ff7f0372416040f5a035484cb388a971d9753d6cebf01bf6dd3" TargetMode="External"/><Relationship Id="rId2255" Type="http://schemas.openxmlformats.org/officeDocument/2006/relationships/hyperlink" Target="https://cdi.gobiernobogota.gov.co/cdi/detalles.php?detrad=20254602634092" TargetMode="External"/><Relationship Id="rId3585" Type="http://schemas.openxmlformats.org/officeDocument/2006/relationships/hyperlink" Target="https://cdi.gobiernobogota.gov.co/cdi/include/image.php?nombArchivo=9823f14dd78ad572e3b1d5c834e9d0572a251b1a1a710374b7dc7a25d6a7875e" TargetMode="External"/><Relationship Id="rId332" Type="http://schemas.openxmlformats.org/officeDocument/2006/relationships/hyperlink" Target="https://cdi.gobiernobogota.gov.co/cdi/detalles.php?detrad=20255910043382" TargetMode="External"/><Relationship Id="rId2256" Type="http://schemas.openxmlformats.org/officeDocument/2006/relationships/hyperlink" Target="https://cdi.gobiernobogota.gov.co/cdi/include/image.php?nombArchivo=9823f14dd78ad572e3b1d5c834e9d0570ef6c750cd889b2859aea2af533a5161" TargetMode="External"/><Relationship Id="rId3588" Type="http://schemas.openxmlformats.org/officeDocument/2006/relationships/hyperlink" Target="https://cdi.gobiernobogota.gov.co/cdi/detalles.php?detrad=20254603708382" TargetMode="External"/><Relationship Id="rId331" Type="http://schemas.openxmlformats.org/officeDocument/2006/relationships/hyperlink" Target="https://cdi.gobiernobogota.gov.co/cdi/include/image.php?nombArchivo=9823f14dd78ad572e3b1d5c834e9d0578b1e13f28af339502c527ebad3fa2076" TargetMode="External"/><Relationship Id="rId2257" Type="http://schemas.openxmlformats.org/officeDocument/2006/relationships/hyperlink" Target="https://cdi.gobiernobogota.gov.co/cdi/detalles.php?detrad=20254602624042" TargetMode="External"/><Relationship Id="rId3587" Type="http://schemas.openxmlformats.org/officeDocument/2006/relationships/hyperlink" Target="https://cdi.gobiernobogota.gov.co/cdi/include/image.php?nombArchivo=9823f14dd78ad572e3b1d5c834e9d05727b879856a5d67e830a588cf5f37084b" TargetMode="External"/><Relationship Id="rId370" Type="http://schemas.openxmlformats.org/officeDocument/2006/relationships/hyperlink" Target="https://cdi.gobiernobogota.gov.co/cdi/detalles.php?detrad=20255910044652" TargetMode="External"/><Relationship Id="rId369" Type="http://schemas.openxmlformats.org/officeDocument/2006/relationships/hyperlink" Target="https://cdi.gobiernobogota.gov.co/cdi/include/image.php?nombArchivo=9de3040bfc161ff7f0372416040f5a03a2f456520f1cc41a0e6e043964467cba" TargetMode="External"/><Relationship Id="rId368" Type="http://schemas.openxmlformats.org/officeDocument/2006/relationships/hyperlink" Target="https://cdi.gobiernobogota.gov.co/cdi/detalles.php?detrad=20255910044682" TargetMode="External"/><Relationship Id="rId2280" Type="http://schemas.openxmlformats.org/officeDocument/2006/relationships/hyperlink" Target="https://cdi.gobiernobogota.gov.co/cdi/include/image.php?nombArchivo=9823f14dd78ad572e3b1d5c834e9d0576a4cd8a46b3197c05bc1a9c9f8f287be" TargetMode="External"/><Relationship Id="rId2281" Type="http://schemas.openxmlformats.org/officeDocument/2006/relationships/hyperlink" Target="https://cdi.gobiernobogota.gov.co/cdi/detalles.php?detrad=20254602661342" TargetMode="External"/><Relationship Id="rId2282" Type="http://schemas.openxmlformats.org/officeDocument/2006/relationships/hyperlink" Target="https://cdi.gobiernobogota.gov.co/cdi/include/image.php?nombArchivo=9de3040bfc161ff7f0372416040f5a031131840be6376c176a6eec974b30d3d4" TargetMode="External"/><Relationship Id="rId363" Type="http://schemas.openxmlformats.org/officeDocument/2006/relationships/hyperlink" Target="https://cdi.gobiernobogota.gov.co/cdi/include/image.php?nombArchivo=9de3040bfc161ff7f0372416040f5a03b5d616b259167c8abf023615699d9852" TargetMode="External"/><Relationship Id="rId2283" Type="http://schemas.openxmlformats.org/officeDocument/2006/relationships/hyperlink" Target="https://cdi.gobiernobogota.gov.co/cdi/detalles.php?detrad=20255910090762" TargetMode="External"/><Relationship Id="rId362" Type="http://schemas.openxmlformats.org/officeDocument/2006/relationships/hyperlink" Target="https://cdi.gobiernobogota.gov.co/cdi/detalles.php?detrad=20255910044652" TargetMode="External"/><Relationship Id="rId2284" Type="http://schemas.openxmlformats.org/officeDocument/2006/relationships/hyperlink" Target="https://cdi.gobiernobogota.gov.co/cdi/include/image.php?nombArchivo=9823f14dd78ad572e3b1d5c834e9d05741fc3e1940d8a4701a7c4b5813615b3a" TargetMode="External"/><Relationship Id="rId361" Type="http://schemas.openxmlformats.org/officeDocument/2006/relationships/hyperlink" Target="https://cdi.gobiernobogota.gov.co/cdi/include/image.php?nombArchivo=9de3040bfc161ff7f0372416040f5a0304b33d71fe9ec42471c897e049e53bbf" TargetMode="External"/><Relationship Id="rId2285" Type="http://schemas.openxmlformats.org/officeDocument/2006/relationships/hyperlink" Target="https://cdi.gobiernobogota.gov.co/cdi/detalles.php?detrad=20254602659712" TargetMode="External"/><Relationship Id="rId360" Type="http://schemas.openxmlformats.org/officeDocument/2006/relationships/hyperlink" Target="https://cdi.gobiernobogota.gov.co/cdi/detalles.php?detrad=20255910044652" TargetMode="External"/><Relationship Id="rId2286" Type="http://schemas.openxmlformats.org/officeDocument/2006/relationships/hyperlink" Target="https://cdi.gobiernobogota.gov.co/cdi/include/image.php?nombArchivo=ffe6f96b3c5e1aa8cffea6db20b9d65f7567e50faa03a75b35674adefd595021" TargetMode="External"/><Relationship Id="rId367" Type="http://schemas.openxmlformats.org/officeDocument/2006/relationships/hyperlink" Target="https://cdi.gobiernobogota.gov.co/cdi/include/image.php?nombArchivo=9de3040bfc161ff7f0372416040f5a03680c0fc9903c9121596d4333d3c53fd4" TargetMode="External"/><Relationship Id="rId2287" Type="http://schemas.openxmlformats.org/officeDocument/2006/relationships/hyperlink" Target="https://cdi.gobiernobogota.gov.co/cdi/detalles.php?detrad=20254212657942" TargetMode="External"/><Relationship Id="rId366" Type="http://schemas.openxmlformats.org/officeDocument/2006/relationships/hyperlink" Target="https://cdi.gobiernobogota.gov.co/cdi/detalles.php?detrad=20255910044692" TargetMode="External"/><Relationship Id="rId2288" Type="http://schemas.openxmlformats.org/officeDocument/2006/relationships/hyperlink" Target="https://cdi.gobiernobogota.gov.co/cdi/include/image.php?nombArchivo=9de3040bfc161ff7f0372416040f5a0329ac0ebb90391726a025310519ecfd54" TargetMode="External"/><Relationship Id="rId365" Type="http://schemas.openxmlformats.org/officeDocument/2006/relationships/hyperlink" Target="https://cdi.gobiernobogota.gov.co/cdi/include/image.php?nombArchivo=9de3040bfc161ff7f0372416040f5a03990e50fedc2000c20de5dbd65aff2bbc" TargetMode="External"/><Relationship Id="rId2289" Type="http://schemas.openxmlformats.org/officeDocument/2006/relationships/hyperlink" Target="https://cdi.gobiernobogota.gov.co/cdi/detalles.php?detrad=20255910090622" TargetMode="External"/><Relationship Id="rId364" Type="http://schemas.openxmlformats.org/officeDocument/2006/relationships/hyperlink" Target="https://cdi.gobiernobogota.gov.co/cdi/detalles.php?detrad=20255910044652" TargetMode="External"/><Relationship Id="rId95" Type="http://schemas.openxmlformats.org/officeDocument/2006/relationships/hyperlink" Target="https://cdi.gobiernobogota.gov.co/cdi/include/image.php?nombArchivo=9de3040bfc161ff7f0372416040f5a0385ada4a8dc88f605217de55bcf708938" TargetMode="External"/><Relationship Id="rId94" Type="http://schemas.openxmlformats.org/officeDocument/2006/relationships/hyperlink" Target="https://cdi.gobiernobogota.gov.co/cdi/include/image.php?nombArchivo=9de3040bfc161ff7f0372416040f5a0304ef73c8a42310c578b36d416f7a0349" TargetMode="External"/><Relationship Id="rId97" Type="http://schemas.openxmlformats.org/officeDocument/2006/relationships/hyperlink" Target="https://drive.google.com/file/d/1fDq2JO2eWWvSRWUNloBp_2PVaKlbNGTQ/view?usp=sharing" TargetMode="External"/><Relationship Id="rId96" Type="http://schemas.openxmlformats.org/officeDocument/2006/relationships/hyperlink" Target="https://cdi.gobiernobogota.gov.co/cdi/include/image.php?nombArchivo=9823f14dd78ad572e3b1d5c834e9d0570db05ba60c990e21f6c647c70b0cfa14" TargetMode="External"/><Relationship Id="rId99" Type="http://schemas.openxmlformats.org/officeDocument/2006/relationships/hyperlink" Target="https://cdi.gobiernobogota.gov.co/cdi/include/image.php?nombArchivo=9de3040bfc161ff7f0372416040f5a03411779d912c8b7c359c084a263013200" TargetMode="External"/><Relationship Id="rId98" Type="http://schemas.openxmlformats.org/officeDocument/2006/relationships/hyperlink" Target="https://cdi.gobiernobogota.gov.co/cdi/include/image.php?nombArchivo=9de3040bfc161ff7f0372416040f5a03a2af719b36c953bfd6c1af41ad43cb53" TargetMode="External"/><Relationship Id="rId91" Type="http://schemas.openxmlformats.org/officeDocument/2006/relationships/hyperlink" Target="https://cdi.gobiernobogota.gov.co/cdi/include/image.php?nombArchivo=c6372695f493e8ace24d10999f21a9289aba62830967cf46a040241137e9c00c" TargetMode="External"/><Relationship Id="rId90" Type="http://schemas.openxmlformats.org/officeDocument/2006/relationships/hyperlink" Target="https://cdi.gobiernobogota.gov.co/cdi/include/image.php?nombArchivo=c6372695f493e8ace24d10999f21a928bd1791afe5244900af3b5595dec668a9" TargetMode="External"/><Relationship Id="rId93" Type="http://schemas.openxmlformats.org/officeDocument/2006/relationships/hyperlink" Target="https://cdi.gobiernobogota.gov.co/cdi/include/image.php?nombArchivo=9de3040bfc161ff7f0372416040f5a03cc0ad4613d7bce6590cfaaf3d5d2d005" TargetMode="External"/><Relationship Id="rId92" Type="http://schemas.openxmlformats.org/officeDocument/2006/relationships/hyperlink" Target="https://cdi.gobiernobogota.gov.co/cdi/include/image.php?nombArchivo=9de3040bfc161ff7f0372416040f5a03f70167bac80138adb20e97c449dd7c53" TargetMode="External"/><Relationship Id="rId359" Type="http://schemas.openxmlformats.org/officeDocument/2006/relationships/hyperlink" Target="https://cdi.gobiernobogota.gov.co/cdi/include/image.php?nombArchivo=9de3040bfc161ff7f0372416040f5a0311ca450c0c1a6c61c8d88002b5d8e90b" TargetMode="External"/><Relationship Id="rId358" Type="http://schemas.openxmlformats.org/officeDocument/2006/relationships/hyperlink" Target="https://cdi.gobiernobogota.gov.co/cdi/detalles.php?detrad=20255910044652" TargetMode="External"/><Relationship Id="rId357" Type="http://schemas.openxmlformats.org/officeDocument/2006/relationships/hyperlink" Target="https://cdi.gobiernobogota.gov.co/cdi/include/image.php?nombArchivo=9de3040bfc161ff7f0372416040f5a03423f5ac009aade6ddb55b1d2b0fe7f18" TargetMode="External"/><Relationship Id="rId2270" Type="http://schemas.openxmlformats.org/officeDocument/2006/relationships/hyperlink" Target="https://cdi.gobiernobogota.gov.co/cdi/include/image.php?nombArchivo=9de3040bfc161ff7f0372416040f5a03d62683863066d0c8ca7784adc74f0352" TargetMode="External"/><Relationship Id="rId2271" Type="http://schemas.openxmlformats.org/officeDocument/2006/relationships/hyperlink" Target="https://cdi.gobiernobogota.gov.co/cdi/detalles.php?detrad=20255910088522" TargetMode="External"/><Relationship Id="rId352" Type="http://schemas.openxmlformats.org/officeDocument/2006/relationships/hyperlink" Target="https://cdi.gobiernobogota.gov.co/cdi/detalles.php?detrad=20255910041102" TargetMode="External"/><Relationship Id="rId2272" Type="http://schemas.openxmlformats.org/officeDocument/2006/relationships/hyperlink" Target="https://cdi.gobiernobogota.gov.co/cdi/include/image.php?nombArchivo=9de3040bfc161ff7f0372416040f5a035d0e828045148185d414d1c319ba74e2" TargetMode="External"/><Relationship Id="rId351" Type="http://schemas.openxmlformats.org/officeDocument/2006/relationships/hyperlink" Target="https://cdi.gobiernobogota.gov.co/cdi/include/image.php?nombArchivo=9de3040bfc161ff7f0372416040f5a03a39b086aa70e8aa3b4fce3583145230b" TargetMode="External"/><Relationship Id="rId2273" Type="http://schemas.openxmlformats.org/officeDocument/2006/relationships/hyperlink" Target="https://cdi.gobiernobogota.gov.co/cdi/detalles.php?detrad=20255910088382" TargetMode="External"/><Relationship Id="rId350" Type="http://schemas.openxmlformats.org/officeDocument/2006/relationships/hyperlink" Target="https://cdi.gobiernobogota.gov.co/cdi/detalles.php?detrad=20255910041162" TargetMode="External"/><Relationship Id="rId2274" Type="http://schemas.openxmlformats.org/officeDocument/2006/relationships/hyperlink" Target="https://cdi.gobiernobogota.gov.co/cdi/include/image.php?nombArchivo=ffe6f96b3c5e1aa8cffea6db20b9d65f064668f9812e68053d86fd654b887668" TargetMode="External"/><Relationship Id="rId2275" Type="http://schemas.openxmlformats.org/officeDocument/2006/relationships/hyperlink" Target="https://cdi.gobiernobogota.gov.co/cdi/detalles.php?detrad=20254212580992" TargetMode="External"/><Relationship Id="rId356" Type="http://schemas.openxmlformats.org/officeDocument/2006/relationships/hyperlink" Target="https://cdi.gobiernobogota.gov.co/cdi/detalles.php?detrad=20255910041102" TargetMode="External"/><Relationship Id="rId2276" Type="http://schemas.openxmlformats.org/officeDocument/2006/relationships/hyperlink" Target="https://cdi.gobiernobogota.gov.co/cdi/include/image.php?nombArchivo=74b577a0c10aaf15487121465182a0935f7d6da126ceb3a3b01bc5b79a6b5211" TargetMode="External"/><Relationship Id="rId355" Type="http://schemas.openxmlformats.org/officeDocument/2006/relationships/hyperlink" Target="https://cdi.gobiernobogota.gov.co/cdi/include/image.php?nombArchivo=ffe6f96b3c5e1aa8cffea6db20b9d65fc3c39342a45587a08411e17c9f4e1905" TargetMode="External"/><Relationship Id="rId2277" Type="http://schemas.openxmlformats.org/officeDocument/2006/relationships/hyperlink" Target="https://cdi.gobiernobogota.gov.co/cdi/detalles.php?detrad=20255910068922" TargetMode="External"/><Relationship Id="rId354" Type="http://schemas.openxmlformats.org/officeDocument/2006/relationships/hyperlink" Target="https://cdi.gobiernobogota.gov.co/cdi/detalles.php?detrad=20255910041102" TargetMode="External"/><Relationship Id="rId2278" Type="http://schemas.openxmlformats.org/officeDocument/2006/relationships/hyperlink" Target="https://cdi.gobiernobogota.gov.co/cdi/include/image.php?nombArchivo=9de3040bfc161ff7f0372416040f5a03707468cb1777ed6e038101bf596b7dbd" TargetMode="External"/><Relationship Id="rId353" Type="http://schemas.openxmlformats.org/officeDocument/2006/relationships/hyperlink" Target="https://cdi.gobiernobogota.gov.co/cdi/include/image.php?nombArchivo=9de3040bfc161ff7f0372416040f5a03f12351d0695555e557d7617a3ac4a363" TargetMode="External"/><Relationship Id="rId2279" Type="http://schemas.openxmlformats.org/officeDocument/2006/relationships/hyperlink" Target="https://cdi.gobiernobogota.gov.co/cdi/detalles.php?detrad=20255910090812" TargetMode="External"/><Relationship Id="rId2225" Type="http://schemas.openxmlformats.org/officeDocument/2006/relationships/hyperlink" Target="https://cdi.gobiernobogota.gov.co/cdi/detalles.php?detrad=20255910089052" TargetMode="External"/><Relationship Id="rId3557" Type="http://schemas.openxmlformats.org/officeDocument/2006/relationships/hyperlink" Target="https://cdi.gobiernobogota.gov.co/cdi/include/image.php?nombArchivo=9de3040bfc161ff7f0372416040f5a0395b2ad752718d4e92d6059da861847cf" TargetMode="External"/><Relationship Id="rId2226" Type="http://schemas.openxmlformats.org/officeDocument/2006/relationships/hyperlink" Target="https://cdi.gobiernobogota.gov.co/cdi/include/image.php?nombArchivo=9de3040bfc161ff7f0372416040f5a03a8a3c8b3076589a6f7ef2fdfab45d7cd" TargetMode="External"/><Relationship Id="rId3556" Type="http://schemas.openxmlformats.org/officeDocument/2006/relationships/hyperlink" Target="https://cdi.gobiernobogota.gov.co/cdi/detalles.php?detrad=20255910133882" TargetMode="External"/><Relationship Id="rId2227" Type="http://schemas.openxmlformats.org/officeDocument/2006/relationships/hyperlink" Target="https://cdi.gobiernobogota.gov.co/cdi/detalles.php?detrad=20255910088952" TargetMode="External"/><Relationship Id="rId3559" Type="http://schemas.openxmlformats.org/officeDocument/2006/relationships/hyperlink" Target="https://cdi.gobiernobogota.gov.co/cdi/include/image.php?nombArchivo=9de3040bfc161ff7f0372416040f5a0356ad819ddeb9c7549f016ac5266c581f" TargetMode="External"/><Relationship Id="rId2228" Type="http://schemas.openxmlformats.org/officeDocument/2006/relationships/hyperlink" Target="https://cdi.gobiernobogota.gov.co/cdi/include/image.php?nombArchivo=9de3040bfc161ff7f0372416040f5a033d13567e418eef8f8fadad40a70a7e54" TargetMode="External"/><Relationship Id="rId3558" Type="http://schemas.openxmlformats.org/officeDocument/2006/relationships/hyperlink" Target="https://cdi.gobiernobogota.gov.co/cdi/detalles.php?detrad=20255910133932" TargetMode="External"/><Relationship Id="rId2229" Type="http://schemas.openxmlformats.org/officeDocument/2006/relationships/hyperlink" Target="https://cdi.gobiernobogota.gov.co/cdi/detalles.php?detrad=20255910088942" TargetMode="External"/><Relationship Id="rId305" Type="http://schemas.openxmlformats.org/officeDocument/2006/relationships/hyperlink" Target="https://cdi.gobiernobogota.gov.co/cdi/include/image.php?nombArchivo=9de3040bfc161ff7f0372416040f5a03bde9d91fb4c0b3cf1783619262b26abd" TargetMode="External"/><Relationship Id="rId304" Type="http://schemas.openxmlformats.org/officeDocument/2006/relationships/hyperlink" Target="https://cdi.gobiernobogota.gov.co/cdi/detalles.php?detrad=20255910043382" TargetMode="External"/><Relationship Id="rId303" Type="http://schemas.openxmlformats.org/officeDocument/2006/relationships/hyperlink" Target="https://cdi.gobiernobogota.gov.co/cdi/include/image.php?nombArchivo=9de3040bfc161ff7f0372416040f5a036ab6b28b20dd4134469693014e5b2089" TargetMode="External"/><Relationship Id="rId302" Type="http://schemas.openxmlformats.org/officeDocument/2006/relationships/hyperlink" Target="https://cdi.gobiernobogota.gov.co/cdi/detalles.php?detrad=20255910043382" TargetMode="External"/><Relationship Id="rId309" Type="http://schemas.openxmlformats.org/officeDocument/2006/relationships/hyperlink" Target="https://cdi.gobiernobogota.gov.co/cdi/include/image.php?nombArchivo=9de3040bfc161ff7f0372416040f5a032adba4ba00b992c5cb536090d82ec9b7" TargetMode="External"/><Relationship Id="rId308" Type="http://schemas.openxmlformats.org/officeDocument/2006/relationships/hyperlink" Target="https://cdi.gobiernobogota.gov.co/cdi/detalles.php?detrad=20255910043222" TargetMode="External"/><Relationship Id="rId307" Type="http://schemas.openxmlformats.org/officeDocument/2006/relationships/hyperlink" Target="https://cdi.gobiernobogota.gov.co/cdi/include/image.php?nombArchivo=9de3040bfc161ff7f0372416040f5a0358d8543d900df8d68a210bc1a3fcc71e" TargetMode="External"/><Relationship Id="rId306" Type="http://schemas.openxmlformats.org/officeDocument/2006/relationships/hyperlink" Target="https://cdi.gobiernobogota.gov.co/cdi/detalles.php?detrad=20255910043232" TargetMode="External"/><Relationship Id="rId3551" Type="http://schemas.openxmlformats.org/officeDocument/2006/relationships/hyperlink" Target="https://cdi.gobiernobogota.gov.co/cdi/include/image.php?nombArchivo=9de3040bfc161ff7f0372416040f5a03bbe909cedf9eecb6baedc52ac8c863d1" TargetMode="External"/><Relationship Id="rId2220" Type="http://schemas.openxmlformats.org/officeDocument/2006/relationships/hyperlink" Target="https://cdi.gobiernobogota.gov.co/cdi/include/image.php?nombArchivo=9823f14dd78ad572e3b1d5c834e9d057caf1385bbd36e6ac8f70ec617667610d" TargetMode="External"/><Relationship Id="rId3550" Type="http://schemas.openxmlformats.org/officeDocument/2006/relationships/hyperlink" Target="https://cdi.gobiernobogota.gov.co/cdi/detalles.php?detrad=20255910133792" TargetMode="External"/><Relationship Id="rId301" Type="http://schemas.openxmlformats.org/officeDocument/2006/relationships/hyperlink" Target="https://cdi.gobiernobogota.gov.co/cdi/include/image.php?nombArchivo=9de3040bfc161ff7f0372416040f5a0381715fde96362b3815493bf71a9f312b" TargetMode="External"/><Relationship Id="rId2221" Type="http://schemas.openxmlformats.org/officeDocument/2006/relationships/hyperlink" Target="https://cdi.gobiernobogota.gov.co/cdi/detalles.php?detrad=20254602601502" TargetMode="External"/><Relationship Id="rId3553" Type="http://schemas.openxmlformats.org/officeDocument/2006/relationships/hyperlink" Target="https://cdi.gobiernobogota.gov.co/cdi/include/image.php?nombArchivo=9de3040bfc161ff7f0372416040f5a03026b5a89549d4741418ffb5a769785f6" TargetMode="External"/><Relationship Id="rId300" Type="http://schemas.openxmlformats.org/officeDocument/2006/relationships/hyperlink" Target="https://cdi.gobiernobogota.gov.co/cdi/detalles.php?detrad=20255910043382" TargetMode="External"/><Relationship Id="rId2222" Type="http://schemas.openxmlformats.org/officeDocument/2006/relationships/hyperlink" Target="https://cdi.gobiernobogota.gov.co/cdi/include/image.php?nombArchivo=9823f14dd78ad572e3b1d5c834e9d0577957c4bb3ecd822fed822e3b0b24485a" TargetMode="External"/><Relationship Id="rId3552" Type="http://schemas.openxmlformats.org/officeDocument/2006/relationships/hyperlink" Target="https://cdi.gobiernobogota.gov.co/cdi/detalles.php?detrad=20255910133822" TargetMode="External"/><Relationship Id="rId2223" Type="http://schemas.openxmlformats.org/officeDocument/2006/relationships/hyperlink" Target="https://cdi.gobiernobogota.gov.co/cdi/detalles.php?detrad=20254602600412" TargetMode="External"/><Relationship Id="rId3555" Type="http://schemas.openxmlformats.org/officeDocument/2006/relationships/hyperlink" Target="https://cdi.gobiernobogota.gov.co/cdi/include/image.php?nombArchivo=9de3040bfc161ff7f0372416040f5a037354cf42cd2ce2e32aa27dd1d033bce9" TargetMode="External"/><Relationship Id="rId2224" Type="http://schemas.openxmlformats.org/officeDocument/2006/relationships/hyperlink" Target="https://cdi.gobiernobogota.gov.co/cdi/include/image.php?nombArchivo=9de3040bfc161ff7f0372416040f5a03bd916324e101b4e68bc57ecbec5898de" TargetMode="External"/><Relationship Id="rId3554" Type="http://schemas.openxmlformats.org/officeDocument/2006/relationships/hyperlink" Target="https://cdi.gobiernobogota.gov.co/cdi/detalles.php?detrad=20255910133922" TargetMode="External"/><Relationship Id="rId2214" Type="http://schemas.openxmlformats.org/officeDocument/2006/relationships/hyperlink" Target="https://cdi.gobiernobogota.gov.co/cdi/include/image.php?nombArchivo=9de3040bfc161ff7f0372416040f5a03d3a694d2c5747ac3673a329782ae3378" TargetMode="External"/><Relationship Id="rId3546" Type="http://schemas.openxmlformats.org/officeDocument/2006/relationships/hyperlink" Target="https://cdi.gobiernobogota.gov.co/cdi/detalles.php?detrad=20255910133662" TargetMode="External"/><Relationship Id="rId2215" Type="http://schemas.openxmlformats.org/officeDocument/2006/relationships/hyperlink" Target="https://cdi.gobiernobogota.gov.co/cdi/detalles.php?detrad=20255910086852" TargetMode="External"/><Relationship Id="rId3545" Type="http://schemas.openxmlformats.org/officeDocument/2006/relationships/hyperlink" Target="https://cdi.gobiernobogota.gov.co/cdi/include/image.php?nombArchivo=9de3040bfc161ff7f0372416040f5a038bc29d7b0e6cdbe26e826cd735a5a32b" TargetMode="External"/><Relationship Id="rId2216" Type="http://schemas.openxmlformats.org/officeDocument/2006/relationships/hyperlink" Target="https://cdi.gobiernobogota.gov.co/cdi/include/image.php?nombArchivo=74b577a0c10aaf15487121465182a0938e9bf58aa6df9eb809d04a45ee3a3b54" TargetMode="External"/><Relationship Id="rId3548" Type="http://schemas.openxmlformats.org/officeDocument/2006/relationships/hyperlink" Target="https://cdi.gobiernobogota.gov.co/cdi/detalles.php?detrad=20255910133752" TargetMode="External"/><Relationship Id="rId2217" Type="http://schemas.openxmlformats.org/officeDocument/2006/relationships/hyperlink" Target="https://cdi.gobiernobogota.gov.co/cdi/detalles.php?detrad=20255910086822" TargetMode="External"/><Relationship Id="rId3547" Type="http://schemas.openxmlformats.org/officeDocument/2006/relationships/hyperlink" Target="https://cdi.gobiernobogota.gov.co/cdi/include/image.php?nombArchivo=9de3040bfc161ff7f0372416040f5a0383604d7d9831529fbc35babca98815a7" TargetMode="External"/><Relationship Id="rId2218" Type="http://schemas.openxmlformats.org/officeDocument/2006/relationships/hyperlink" Target="https://cdi.gobiernobogota.gov.co/cdi/include/image.php?nombArchivo=9de3040bfc161ff7f0372416040f5a03e979f021c455385f824f58febb69896f" TargetMode="External"/><Relationship Id="rId2219" Type="http://schemas.openxmlformats.org/officeDocument/2006/relationships/hyperlink" Target="https://cdi.gobiernobogota.gov.co/cdi/detalles.php?detrad=20255910088752" TargetMode="External"/><Relationship Id="rId3549" Type="http://schemas.openxmlformats.org/officeDocument/2006/relationships/hyperlink" Target="https://cdi.gobiernobogota.gov.co/cdi/include/image.php?nombArchivo=9de3040bfc161ff7f0372416040f5a032f4c2a1dc42d2e0345ee68a14f3f6198" TargetMode="External"/><Relationship Id="rId3540" Type="http://schemas.openxmlformats.org/officeDocument/2006/relationships/hyperlink" Target="https://cdi.gobiernobogota.gov.co/cdi/detalles.php?detrad=20254603642062" TargetMode="External"/><Relationship Id="rId2210" Type="http://schemas.openxmlformats.org/officeDocument/2006/relationships/hyperlink" Target="https://cdi.gobiernobogota.gov.co/cdi/include/image.php?nombArchivo=74b577a0c10aaf15487121465182a093c9991d21f8f820d40301e5e7cbae4c3e" TargetMode="External"/><Relationship Id="rId3542" Type="http://schemas.openxmlformats.org/officeDocument/2006/relationships/hyperlink" Target="https://cdi.gobiernobogota.gov.co/cdi/detalles.php?detrad=20255910132582" TargetMode="External"/><Relationship Id="rId2211" Type="http://schemas.openxmlformats.org/officeDocument/2006/relationships/hyperlink" Target="https://cdi.gobiernobogota.gov.co/cdi/detalles.php?detrad=20255910087672" TargetMode="External"/><Relationship Id="rId3541" Type="http://schemas.openxmlformats.org/officeDocument/2006/relationships/hyperlink" Target="https://cdi.gobiernobogota.gov.co/cdi/include/image.php?nombArchivo=9de3040bfc161ff7f0372416040f5a03496de6ca3fde2f0b2c2bda48c387f9bb" TargetMode="External"/><Relationship Id="rId2212" Type="http://schemas.openxmlformats.org/officeDocument/2006/relationships/hyperlink" Target="https://cdi.gobiernobogota.gov.co/cdi/include/image.php?nombArchivo=9de3040bfc161ff7f0372416040f5a036c05558f712fe261e446724471e4100d" TargetMode="External"/><Relationship Id="rId3544" Type="http://schemas.openxmlformats.org/officeDocument/2006/relationships/hyperlink" Target="https://cdi.gobiernobogota.gov.co/cdi/detalles.php?detrad=20255910131992" TargetMode="External"/><Relationship Id="rId2213" Type="http://schemas.openxmlformats.org/officeDocument/2006/relationships/hyperlink" Target="https://cdi.gobiernobogota.gov.co/cdi/detalles.php?detrad=20255910086862" TargetMode="External"/><Relationship Id="rId3543" Type="http://schemas.openxmlformats.org/officeDocument/2006/relationships/hyperlink" Target="https://cdi.gobiernobogota.gov.co/cdi/include/image.php?nombArchivo=9de3040bfc161ff7f0372416040f5a03b9fe1fdf715f75a99a51ffcdd0ea88ed" TargetMode="External"/><Relationship Id="rId2247" Type="http://schemas.openxmlformats.org/officeDocument/2006/relationships/hyperlink" Target="https://cdi.gobiernobogota.gov.co/cdi/detalles.php?detrad=20255910087572" TargetMode="External"/><Relationship Id="rId3579" Type="http://schemas.openxmlformats.org/officeDocument/2006/relationships/hyperlink" Target="https://cdi.gobiernobogota.gov.co/cdi/include/image.php?nombArchivo=9de3040bfc161ff7f0372416040f5a039fe783eb4b65934b7b2e8560b9ff29b3" TargetMode="External"/><Relationship Id="rId2248" Type="http://schemas.openxmlformats.org/officeDocument/2006/relationships/hyperlink" Target="https://cdi.gobiernobogota.gov.co/cdi/include/image.php?nombArchivo=9de3040bfc161ff7f0372416040f5a039f4e458eb943620ece36c9be83af7751" TargetMode="External"/><Relationship Id="rId3578" Type="http://schemas.openxmlformats.org/officeDocument/2006/relationships/hyperlink" Target="https://cdi.gobiernobogota.gov.co/cdi/detalles.php?detrad=20254603659862" TargetMode="External"/><Relationship Id="rId2249" Type="http://schemas.openxmlformats.org/officeDocument/2006/relationships/hyperlink" Target="https://cdi.gobiernobogota.gov.co/cdi/detalles.php?detrad=20255910090962" TargetMode="External"/><Relationship Id="rId327" Type="http://schemas.openxmlformats.org/officeDocument/2006/relationships/hyperlink" Target="https://cdi.gobiernobogota.gov.co/cdi/include/image.php?nombArchivo=9de3040bfc161ff7f0372416040f5a0352766bbc77aee69c4a0dfeeffd071aa7" TargetMode="External"/><Relationship Id="rId326" Type="http://schemas.openxmlformats.org/officeDocument/2006/relationships/hyperlink" Target="https://cdi.gobiernobogota.gov.co/cdi/detalles.php?detrad=20255910042582" TargetMode="External"/><Relationship Id="rId325" Type="http://schemas.openxmlformats.org/officeDocument/2006/relationships/hyperlink" Target="https://cdi.gobiernobogota.gov.co/cdi/include/image.php?nombArchivo=9de3040bfc161ff7f0372416040f5a03f2c8c12ce853297f4f7613025e16df71" TargetMode="External"/><Relationship Id="rId324" Type="http://schemas.openxmlformats.org/officeDocument/2006/relationships/hyperlink" Target="https://cdi.gobiernobogota.gov.co/cdi/detalles.php?detrad=20255910042592" TargetMode="External"/><Relationship Id="rId329" Type="http://schemas.openxmlformats.org/officeDocument/2006/relationships/hyperlink" Target="https://cdi.gobiernobogota.gov.co/cdi/include/image.php?nombArchivo=9de3040bfc161ff7f0372416040f5a03607d429abbccc683d1cd8cff87194f6d" TargetMode="External"/><Relationship Id="rId328" Type="http://schemas.openxmlformats.org/officeDocument/2006/relationships/hyperlink" Target="https://cdi.gobiernobogota.gov.co/cdi/detalles.php?detrad=20255910042572" TargetMode="External"/><Relationship Id="rId3571" Type="http://schemas.openxmlformats.org/officeDocument/2006/relationships/hyperlink" Target="https://cdi.gobiernobogota.gov.co/cdi/include/image.php?nombArchivo=9de3040bfc161ff7f0372416040f5a03f21179aab8192d2eef11344d765a1b35" TargetMode="External"/><Relationship Id="rId2240" Type="http://schemas.openxmlformats.org/officeDocument/2006/relationships/hyperlink" Target="https://cdi.gobiernobogota.gov.co/cdi/include/image.php?nombArchivo=9de3040bfc161ff7f0372416040f5a03e11159eb385e2751a82c69c2da247d59" TargetMode="External"/><Relationship Id="rId3570" Type="http://schemas.openxmlformats.org/officeDocument/2006/relationships/hyperlink" Target="https://cdi.gobiernobogota.gov.co/cdi/detalles.php?detrad=20255910134112" TargetMode="External"/><Relationship Id="rId2241" Type="http://schemas.openxmlformats.org/officeDocument/2006/relationships/hyperlink" Target="https://cdi.gobiernobogota.gov.co/cdi/detalles.php?detrad=20255910089332" TargetMode="External"/><Relationship Id="rId3573" Type="http://schemas.openxmlformats.org/officeDocument/2006/relationships/hyperlink" Target="https://cdi.gobiernobogota.gov.co/cdi/include/image.php?nombArchivo=9de3040bfc161ff7f0372416040f5a03d3d74aad8994d6f673457143d8739bca" TargetMode="External"/><Relationship Id="rId2242" Type="http://schemas.openxmlformats.org/officeDocument/2006/relationships/hyperlink" Target="https://cdi.gobiernobogota.gov.co/cdi/include/image.php?nombArchivo=9de3040bfc161ff7f0372416040f5a03b7d61dc67e84f0ab244220e7bf968e49" TargetMode="External"/><Relationship Id="rId3572" Type="http://schemas.openxmlformats.org/officeDocument/2006/relationships/hyperlink" Target="https://cdi.gobiernobogota.gov.co/cdi/detalles.php?detrad=20255910134052" TargetMode="External"/><Relationship Id="rId323" Type="http://schemas.openxmlformats.org/officeDocument/2006/relationships/hyperlink" Target="https://cdi.gobiernobogota.gov.co/cdi/include/image.php?nombArchivo=9de3040bfc161ff7f0372416040f5a03fae8a0324a50ccc4f7b53347a0f099de" TargetMode="External"/><Relationship Id="rId2243" Type="http://schemas.openxmlformats.org/officeDocument/2006/relationships/hyperlink" Target="https://cdi.gobiernobogota.gov.co/cdi/detalles.php?detrad=20255910089172" TargetMode="External"/><Relationship Id="rId3575" Type="http://schemas.openxmlformats.org/officeDocument/2006/relationships/hyperlink" Target="https://cdi.gobiernobogota.gov.co/cdi/include/image.php?nombArchivo=ffe6f96b3c5e1aa8cffea6db20b9d65f8699012ac0cd6c6ae90b12029e33b940" TargetMode="External"/><Relationship Id="rId322" Type="http://schemas.openxmlformats.org/officeDocument/2006/relationships/hyperlink" Target="https://cdi.gobiernobogota.gov.co/cdi/detalles.php?detrad=20255910042662" TargetMode="External"/><Relationship Id="rId2244" Type="http://schemas.openxmlformats.org/officeDocument/2006/relationships/hyperlink" Target="https://cdi.gobiernobogota.gov.co/cdi/include/image.php?nombArchivo=9de3040bfc161ff7f0372416040f5a038ca41d3ca120605f423f17188785341f" TargetMode="External"/><Relationship Id="rId3574" Type="http://schemas.openxmlformats.org/officeDocument/2006/relationships/hyperlink" Target="https://cdi.gobiernobogota.gov.co/cdi/detalles.php?detrad=20255910134042" TargetMode="External"/><Relationship Id="rId321" Type="http://schemas.openxmlformats.org/officeDocument/2006/relationships/hyperlink" Target="https://cdi.gobiernobogota.gov.co/cdi/include/image.php?nombArchivo=9de3040bfc161ff7f0372416040f5a030470300fceb6d98b8886d2f268bc3759" TargetMode="External"/><Relationship Id="rId2245" Type="http://schemas.openxmlformats.org/officeDocument/2006/relationships/hyperlink" Target="https://cdi.gobiernobogota.gov.co/cdi/detalles.php?detrad=20255910089162" TargetMode="External"/><Relationship Id="rId3577" Type="http://schemas.openxmlformats.org/officeDocument/2006/relationships/hyperlink" Target="https://cdi.gobiernobogota.gov.co/cdi/include/image.php?nombArchivo=9823f14dd78ad572e3b1d5c834e9d057e6fae73cc6c97d4b58fd72d1237bd5d6" TargetMode="External"/><Relationship Id="rId320" Type="http://schemas.openxmlformats.org/officeDocument/2006/relationships/hyperlink" Target="https://cdi.gobiernobogota.gov.co/cdi/detalles.php?detrad=20254601319602" TargetMode="External"/><Relationship Id="rId2246" Type="http://schemas.openxmlformats.org/officeDocument/2006/relationships/hyperlink" Target="https://cdi.gobiernobogota.gov.co/cdi/include/image.php?nombArchivo=9de3040bfc161ff7f0372416040f5a035259ee228ee384961e698693790be63b" TargetMode="External"/><Relationship Id="rId3576" Type="http://schemas.openxmlformats.org/officeDocument/2006/relationships/hyperlink" Target="https://cdi.gobiernobogota.gov.co/cdi/detalles.php?detrad=20254213660322" TargetMode="External"/><Relationship Id="rId2236" Type="http://schemas.openxmlformats.org/officeDocument/2006/relationships/hyperlink" Target="https://cdi.gobiernobogota.gov.co/cdi/include/image.php?nombArchivo=9de3040bfc161ff7f0372416040f5a031cb016be2dcbbf0760995e8ad7c689dc" TargetMode="External"/><Relationship Id="rId3568" Type="http://schemas.openxmlformats.org/officeDocument/2006/relationships/hyperlink" Target="https://cdi.gobiernobogota.gov.co/cdi/detalles.php?detrad=20255910134122" TargetMode="External"/><Relationship Id="rId2237" Type="http://schemas.openxmlformats.org/officeDocument/2006/relationships/hyperlink" Target="https://cdi.gobiernobogota.gov.co/cdi/detalles.php?detrad=20255910089382" TargetMode="External"/><Relationship Id="rId3567" Type="http://schemas.openxmlformats.org/officeDocument/2006/relationships/hyperlink" Target="https://cdi.gobiernobogota.gov.co/cdi/include/image.php?nombArchivo=74b577a0c10aaf15487121465182a09303edceefa8be1169a8f7b3783cc5c69c" TargetMode="External"/><Relationship Id="rId2238" Type="http://schemas.openxmlformats.org/officeDocument/2006/relationships/hyperlink" Target="https://cdi.gobiernobogota.gov.co/cdi/include/image.php?nombArchivo=9de3040bfc161ff7f0372416040f5a03e6849c9d592e3539bc92f14db38afbb9" TargetMode="External"/><Relationship Id="rId2239" Type="http://schemas.openxmlformats.org/officeDocument/2006/relationships/hyperlink" Target="https://cdi.gobiernobogota.gov.co/cdi/detalles.php?detrad=20255910089372" TargetMode="External"/><Relationship Id="rId3569" Type="http://schemas.openxmlformats.org/officeDocument/2006/relationships/hyperlink" Target="https://cdi.gobiernobogota.gov.co/cdi/include/image.php?nombArchivo=74b577a0c10aaf15487121465182a093c572bfffc93b0cdff302f0d617b84600" TargetMode="External"/><Relationship Id="rId316" Type="http://schemas.openxmlformats.org/officeDocument/2006/relationships/hyperlink" Target="https://cdi.gobiernobogota.gov.co/cdi/detalles.php?detrad=20255910043382" TargetMode="External"/><Relationship Id="rId315" Type="http://schemas.openxmlformats.org/officeDocument/2006/relationships/hyperlink" Target="https://cdi.gobiernobogota.gov.co/cdi/include/image.php?nombArchivo=9de3040bfc161ff7f0372416040f5a03996d51eee58d323bb66bf666ce5a6ae7" TargetMode="External"/><Relationship Id="rId314" Type="http://schemas.openxmlformats.org/officeDocument/2006/relationships/hyperlink" Target="https://cdi.gobiernobogota.gov.co/cdi/detalles.php?detrad=20255910043382" TargetMode="External"/><Relationship Id="rId313" Type="http://schemas.openxmlformats.org/officeDocument/2006/relationships/hyperlink" Target="https://cdi.gobiernobogota.gov.co/cdi/include/image.php?nombArchivo=9de3040bfc161ff7f0372416040f5a032b16e71d277d2fd6a92c9470232ad867" TargetMode="External"/><Relationship Id="rId319" Type="http://schemas.openxmlformats.org/officeDocument/2006/relationships/hyperlink" Target="https://cdi.gobiernobogota.gov.co/cdi/include/image.php?nombArchivo=9823f14dd78ad572e3b1d5c834e9d05739a5be700a07d2ec4e9a80b8cb63ba61" TargetMode="External"/><Relationship Id="rId318" Type="http://schemas.openxmlformats.org/officeDocument/2006/relationships/hyperlink" Target="https://cdi.gobiernobogota.gov.co/cdi/detalles.php?detrad=20255910043382" TargetMode="External"/><Relationship Id="rId317" Type="http://schemas.openxmlformats.org/officeDocument/2006/relationships/hyperlink" Target="https://cdi.gobiernobogota.gov.co/cdi/include/image.php?nombArchivo=9de3040bfc161ff7f0372416040f5a03c1bb25b6942f8a3f865ca678d240b8c4" TargetMode="External"/><Relationship Id="rId3560" Type="http://schemas.openxmlformats.org/officeDocument/2006/relationships/hyperlink" Target="https://cdi.gobiernobogota.gov.co/cdi/detalles.php?detrad=20255910134792" TargetMode="External"/><Relationship Id="rId2230" Type="http://schemas.openxmlformats.org/officeDocument/2006/relationships/hyperlink" Target="https://cdi.gobiernobogota.gov.co/cdi/include/image.php?nombArchivo=9de3040bfc161ff7f0372416040f5a03c50153baf1da8a13d2823fd1f1db054f" TargetMode="External"/><Relationship Id="rId3562" Type="http://schemas.openxmlformats.org/officeDocument/2006/relationships/hyperlink" Target="https://cdi.gobiernobogota.gov.co/cdi/detalles.php?detrad=20255910134782" TargetMode="External"/><Relationship Id="rId2231" Type="http://schemas.openxmlformats.org/officeDocument/2006/relationships/hyperlink" Target="https://cdi.gobiernobogota.gov.co/cdi/detalles.php?detrad=20255910087542" TargetMode="External"/><Relationship Id="rId3561" Type="http://schemas.openxmlformats.org/officeDocument/2006/relationships/hyperlink" Target="https://cdi.gobiernobogota.gov.co/cdi/include/image.php?nombArchivo=9de3040bfc161ff7f0372416040f5a03c983afd6abc1ec18f3db9bc2e13b656b" TargetMode="External"/><Relationship Id="rId312" Type="http://schemas.openxmlformats.org/officeDocument/2006/relationships/hyperlink" Target="https://cdi.gobiernobogota.gov.co/cdi/detalles.php?detrad=20255910043382" TargetMode="External"/><Relationship Id="rId2232" Type="http://schemas.openxmlformats.org/officeDocument/2006/relationships/hyperlink" Target="https://cdi.gobiernobogota.gov.co/cdi/include/image.php?nombArchivo=9de3040bfc161ff7f0372416040f5a037285c6e8e8f8827fd012fe922e21fbd4" TargetMode="External"/><Relationship Id="rId3564" Type="http://schemas.openxmlformats.org/officeDocument/2006/relationships/hyperlink" Target="https://cdi.gobiernobogota.gov.co/cdi/detalles.php?detrad=20255910134742" TargetMode="External"/><Relationship Id="rId311" Type="http://schemas.openxmlformats.org/officeDocument/2006/relationships/hyperlink" Target="https://cdi.gobiernobogota.gov.co/cdi/include/image.php?nombArchivo=74b577a0c10aaf15487121465182a093c5d8f57a5646cac483f55570c01b071e" TargetMode="External"/><Relationship Id="rId2233" Type="http://schemas.openxmlformats.org/officeDocument/2006/relationships/hyperlink" Target="https://cdi.gobiernobogota.gov.co/cdi/detalles.php?detrad=20255910089452" TargetMode="External"/><Relationship Id="rId3563" Type="http://schemas.openxmlformats.org/officeDocument/2006/relationships/hyperlink" Target="https://cdi.gobiernobogota.gov.co/cdi/include/image.php?nombArchivo=9de3040bfc161ff7f0372416040f5a03d86c11fe9fd43421f3b16851f7068eb9" TargetMode="External"/><Relationship Id="rId310" Type="http://schemas.openxmlformats.org/officeDocument/2006/relationships/hyperlink" Target="https://cdi.gobiernobogota.gov.co/cdi/detalles.php?detrad=20255910043122" TargetMode="External"/><Relationship Id="rId2234" Type="http://schemas.openxmlformats.org/officeDocument/2006/relationships/hyperlink" Target="https://cdi.gobiernobogota.gov.co/cdi/include/image.php?nombArchivo=9823f14dd78ad572e3b1d5c834e9d057b4a96db1fcfc2462f618b691634b4418" TargetMode="External"/><Relationship Id="rId3566" Type="http://schemas.openxmlformats.org/officeDocument/2006/relationships/hyperlink" Target="https://cdi.gobiernobogota.gov.co/cdi/detalles.php?detrad=20255910134232" TargetMode="External"/><Relationship Id="rId2235" Type="http://schemas.openxmlformats.org/officeDocument/2006/relationships/hyperlink" Target="https://cdi.gobiernobogota.gov.co/cdi/detalles.php?detrad=20254602625202" TargetMode="External"/><Relationship Id="rId3565" Type="http://schemas.openxmlformats.org/officeDocument/2006/relationships/hyperlink" Target="https://cdi.gobiernobogota.gov.co/cdi/include/image.php?nombArchivo=9de3040bfc161ff7f0372416040f5a03426ebd0c82319972bd0177229d66045d" TargetMode="External"/><Relationship Id="rId4040" Type="http://schemas.openxmlformats.org/officeDocument/2006/relationships/hyperlink" Target="https://cdi.gobiernobogota.gov.co/cdi/include/image.php?nombArchivo=74b577a0c10aaf15487121465182a0937f5e80c912d8788c29b01f7c5ddefde8" TargetMode="External"/><Relationship Id="rId4042" Type="http://schemas.openxmlformats.org/officeDocument/2006/relationships/hyperlink" Target="https://cdi.gobiernobogota.gov.co/cdi/include/image.php?nombArchivo=9de3040bfc161ff7f0372416040f5a03df8deb34381fd6bf4f0047336dd12e76" TargetMode="External"/><Relationship Id="rId4041" Type="http://schemas.openxmlformats.org/officeDocument/2006/relationships/hyperlink" Target="https://cdi.gobiernobogota.gov.co/cdi/detalles.php?detrad=20255910152732" TargetMode="External"/><Relationship Id="rId4044" Type="http://schemas.openxmlformats.org/officeDocument/2006/relationships/hyperlink" Target="https://cdi.gobiernobogota.gov.co/cdi/include/image.php?nombArchivo=9de3040bfc161ff7f0372416040f5a034ea215cc954469e2e2b1a02b5b43988c" TargetMode="External"/><Relationship Id="rId4043" Type="http://schemas.openxmlformats.org/officeDocument/2006/relationships/hyperlink" Target="https://cdi.gobiernobogota.gov.co/cdi/detalles.php?detrad=20255910152622" TargetMode="External"/><Relationship Id="rId4046" Type="http://schemas.openxmlformats.org/officeDocument/2006/relationships/hyperlink" Target="https://cdi.gobiernobogota.gov.co/cdi/include/image.php?nombArchivo=9de3040bfc161ff7f0372416040f5a039e96d0bf34a341a1a98a102df0606046" TargetMode="External"/><Relationship Id="rId4045" Type="http://schemas.openxmlformats.org/officeDocument/2006/relationships/hyperlink" Target="https://cdi.gobiernobogota.gov.co/cdi/detalles.php?detrad=20255910152562" TargetMode="External"/><Relationship Id="rId4048" Type="http://schemas.openxmlformats.org/officeDocument/2006/relationships/hyperlink" Target="https://cdi.gobiernobogota.gov.co/cdi/include/image.php?nombArchivo=9de3040bfc161ff7f0372416040f5a03b00bd1d7e453332f2901bc079e621cab" TargetMode="External"/><Relationship Id="rId4047" Type="http://schemas.openxmlformats.org/officeDocument/2006/relationships/hyperlink" Target="https://cdi.gobiernobogota.gov.co/cdi/detalles.php?detrad=20255910152532" TargetMode="External"/><Relationship Id="rId4049" Type="http://schemas.openxmlformats.org/officeDocument/2006/relationships/hyperlink" Target="https://cdi.gobiernobogota.gov.co/cdi/detalles.php?detrad=20255910152412" TargetMode="External"/><Relationship Id="rId4031" Type="http://schemas.openxmlformats.org/officeDocument/2006/relationships/hyperlink" Target="https://cdi.gobiernobogota.gov.co/cdi/detalles.php?detrad=20254604030972" TargetMode="External"/><Relationship Id="rId4030" Type="http://schemas.openxmlformats.org/officeDocument/2006/relationships/hyperlink" Target="https://cdi.gobiernobogota.gov.co/cdi/include/image.php?nombArchivo=9823f14dd78ad572e3b1d5c834e9d057d7ccd8f52984da26732234eba933d142" TargetMode="External"/><Relationship Id="rId297" Type="http://schemas.openxmlformats.org/officeDocument/2006/relationships/hyperlink" Target="https://cdi.gobiernobogota.gov.co/cdi/include/image.php?nombArchivo=9de3040bfc161ff7f0372416040f5a034a956acc4089991682fb396b94429341" TargetMode="External"/><Relationship Id="rId4033" Type="http://schemas.openxmlformats.org/officeDocument/2006/relationships/hyperlink" Target="https://cdi.gobiernobogota.gov.co/cdi/detalles.php?detrad=20255910153482" TargetMode="External"/><Relationship Id="rId296" Type="http://schemas.openxmlformats.org/officeDocument/2006/relationships/hyperlink" Target="https://cdi.gobiernobogota.gov.co/cdi/include/image.php?nombArchivo=9de3040bfc161ff7f0372416040f5a032a4d254c21d5a41ab63b67ae249b2dc1" TargetMode="External"/><Relationship Id="rId4032" Type="http://schemas.openxmlformats.org/officeDocument/2006/relationships/hyperlink" Target="https://cdi.gobiernobogota.gov.co/cdi/include/image.php?nombArchivo=9de3040bfc161ff7f0372416040f5a03c2b460b54769546f9c4f7a19aa715fa0" TargetMode="External"/><Relationship Id="rId295" Type="http://schemas.openxmlformats.org/officeDocument/2006/relationships/hyperlink" Target="https://cdi.gobiernobogota.gov.co/cdi/include/image.php?nombArchivo=9de3040bfc161ff7f0372416040f5a0344ad443dc20d2eebdf1ab7e92433cf99" TargetMode="External"/><Relationship Id="rId4035" Type="http://schemas.openxmlformats.org/officeDocument/2006/relationships/hyperlink" Target="https://cdi.gobiernobogota.gov.co/cdi/detalles.php?detrad=20255910153112" TargetMode="External"/><Relationship Id="rId294" Type="http://schemas.openxmlformats.org/officeDocument/2006/relationships/hyperlink" Target="https://cdi.gobiernobogota.gov.co/cdi/include/image.php?nombArchivo=9de3040bfc161ff7f0372416040f5a03962d74f8cb66a642b5f37c622307a483" TargetMode="External"/><Relationship Id="rId4034" Type="http://schemas.openxmlformats.org/officeDocument/2006/relationships/hyperlink" Target="https://cdi.gobiernobogota.gov.co/cdi/include/image.php?nombArchivo=9de3040bfc161ff7f0372416040f5a033619a5f9f8d573b0216aab9daecfe675" TargetMode="External"/><Relationship Id="rId4037" Type="http://schemas.openxmlformats.org/officeDocument/2006/relationships/hyperlink" Target="https://cdi.gobiernobogota.gov.co/cdi/detalles.php?detrad=20255910152932" TargetMode="External"/><Relationship Id="rId4036" Type="http://schemas.openxmlformats.org/officeDocument/2006/relationships/hyperlink" Target="https://cdi.gobiernobogota.gov.co/cdi/include/image.php?nombArchivo=9de3040bfc161ff7f0372416040f5a031a96544dccdeeb8d718c05531153eedc" TargetMode="External"/><Relationship Id="rId299" Type="http://schemas.openxmlformats.org/officeDocument/2006/relationships/hyperlink" Target="https://cdi.gobiernobogota.gov.co/cdi/include/image.php?nombArchivo=9de3040bfc161ff7f0372416040f5a036e0caa34f990e1b5b2c3938d26fe8cb0" TargetMode="External"/><Relationship Id="rId4039" Type="http://schemas.openxmlformats.org/officeDocument/2006/relationships/hyperlink" Target="https://cdi.gobiernobogota.gov.co/cdi/detalles.php?detrad=20255910152822" TargetMode="External"/><Relationship Id="rId298" Type="http://schemas.openxmlformats.org/officeDocument/2006/relationships/hyperlink" Target="https://cdi.gobiernobogota.gov.co/cdi/detalles.php?detrad=20255910043382" TargetMode="External"/><Relationship Id="rId4038" Type="http://schemas.openxmlformats.org/officeDocument/2006/relationships/hyperlink" Target="https://cdi.gobiernobogota.gov.co/cdi/include/image.php?nombArchivo=9de3040bfc161ff7f0372416040f5a03c172374bdc3da0f18105efe753c7248f" TargetMode="External"/><Relationship Id="rId4060" Type="http://schemas.openxmlformats.org/officeDocument/2006/relationships/hyperlink" Target="https://cdi.gobiernobogota.gov.co/cdi/include/image.php?nombArchivo=9de3040bfc161ff7f0372416040f5a03c8a86cbd0b7b2760b5ab4336754c0cd5" TargetMode="External"/><Relationship Id="rId4062" Type="http://schemas.openxmlformats.org/officeDocument/2006/relationships/hyperlink" Target="https://cdi.gobiernobogota.gov.co/cdi/include/image.php?nombArchivo=9de3040bfc161ff7f0372416040f5a0391f96e22efb2f9acdf9ade3915351ea0" TargetMode="External"/><Relationship Id="rId4061" Type="http://schemas.openxmlformats.org/officeDocument/2006/relationships/hyperlink" Target="https://cdi.gobiernobogota.gov.co/cdi/detalles.php?detrad=20255910151622" TargetMode="External"/><Relationship Id="rId4064" Type="http://schemas.openxmlformats.org/officeDocument/2006/relationships/hyperlink" Target="https://cdi.gobiernobogota.gov.co/cdi/include/image.php?nombArchivo=9de3040bfc161ff7f0372416040f5a037a3128014835a48b87e48083efedac84" TargetMode="External"/><Relationship Id="rId4063" Type="http://schemas.openxmlformats.org/officeDocument/2006/relationships/hyperlink" Target="https://cdi.gobiernobogota.gov.co/cdi/detalles.php?detrad=20255910151582" TargetMode="External"/><Relationship Id="rId4066" Type="http://schemas.openxmlformats.org/officeDocument/2006/relationships/hyperlink" Target="https://cdi.gobiernobogota.gov.co/cdi/include/image.php?nombArchivo=9de3040bfc161ff7f0372416040f5a0386bc4ee6f5e7eb00eec8bc8b5ab6c16e" TargetMode="External"/><Relationship Id="rId4065" Type="http://schemas.openxmlformats.org/officeDocument/2006/relationships/hyperlink" Target="https://cdi.gobiernobogota.gov.co/cdi/detalles.php?detrad=20255910151512" TargetMode="External"/><Relationship Id="rId4068" Type="http://schemas.openxmlformats.org/officeDocument/2006/relationships/hyperlink" Target="https://cdi.gobiernobogota.gov.co/cdi/include/image.php?nombArchivo=9de3040bfc161ff7f0372416040f5a03418cf2c18315854ccc3257c200835261" TargetMode="External"/><Relationship Id="rId4067" Type="http://schemas.openxmlformats.org/officeDocument/2006/relationships/hyperlink" Target="https://cdi.gobiernobogota.gov.co/cdi/detalles.php?detrad=20255910151332" TargetMode="External"/><Relationship Id="rId4069" Type="http://schemas.openxmlformats.org/officeDocument/2006/relationships/hyperlink" Target="https://cdi.gobiernobogota.gov.co/cdi/detalles.php?detrad=20255910151292" TargetMode="External"/><Relationship Id="rId4051" Type="http://schemas.openxmlformats.org/officeDocument/2006/relationships/hyperlink" Target="https://cdi.gobiernobogota.gov.co/cdi/detalles.php?detrad=20255910152362" TargetMode="External"/><Relationship Id="rId4050" Type="http://schemas.openxmlformats.org/officeDocument/2006/relationships/hyperlink" Target="https://cdi.gobiernobogota.gov.co/cdi/include/image.php?nombArchivo=9de3040bfc161ff7f0372416040f5a037b9ab7cf3ddf9dc6033ab27ff40264cc" TargetMode="External"/><Relationship Id="rId4053" Type="http://schemas.openxmlformats.org/officeDocument/2006/relationships/hyperlink" Target="https://cdi.gobiernobogota.gov.co/cdi/detalles.php?detrad=20254604114042" TargetMode="External"/><Relationship Id="rId4052" Type="http://schemas.openxmlformats.org/officeDocument/2006/relationships/hyperlink" Target="https://cdi.gobiernobogota.gov.co/cdi/include/image.php?nombArchivo=9823f14dd78ad572e3b1d5c834e9d0571d68ca796a97e1f6d2293af10f735aed" TargetMode="External"/><Relationship Id="rId4055" Type="http://schemas.openxmlformats.org/officeDocument/2006/relationships/hyperlink" Target="https://cdi.gobiernobogota.gov.co/cdi/detalles.php?detrad=20255910152092" TargetMode="External"/><Relationship Id="rId4054" Type="http://schemas.openxmlformats.org/officeDocument/2006/relationships/hyperlink" Target="https://cdi.gobiernobogota.gov.co/cdi/include/image.php?nombArchivo=9de3040bfc161ff7f0372416040f5a03c3e11575651a239eeae0d33ac5e5c9cb" TargetMode="External"/><Relationship Id="rId4057" Type="http://schemas.openxmlformats.org/officeDocument/2006/relationships/hyperlink" Target="https://cdi.gobiernobogota.gov.co/cdi/detalles.php?detrad=20255910152062" TargetMode="External"/><Relationship Id="rId4056" Type="http://schemas.openxmlformats.org/officeDocument/2006/relationships/hyperlink" Target="https://cdi.gobiernobogota.gov.co/cdi/include/image.php?nombArchivo=9de3040bfc161ff7f0372416040f5a0306a803aca6dd06178f08c6ea282ee389" TargetMode="External"/><Relationship Id="rId4059" Type="http://schemas.openxmlformats.org/officeDocument/2006/relationships/hyperlink" Target="https://cdi.gobiernobogota.gov.co/cdi/detalles.php?detrad=20255910151852" TargetMode="External"/><Relationship Id="rId4058" Type="http://schemas.openxmlformats.org/officeDocument/2006/relationships/hyperlink" Target="https://cdi.gobiernobogota.gov.co/cdi/include/image.php?nombArchivo=9de3040bfc161ff7f0372416040f5a030c0c8ed8508237ed6917311044f2d4ac" TargetMode="External"/><Relationship Id="rId4008" Type="http://schemas.openxmlformats.org/officeDocument/2006/relationships/hyperlink" Target="https://cdi.gobiernobogota.gov.co/cdi/include/image.php?nombArchivo=9de3040bfc161ff7f0372416040f5a03ac3ec6d0fca8f833998d68d7d3cc4b70" TargetMode="External"/><Relationship Id="rId4007" Type="http://schemas.openxmlformats.org/officeDocument/2006/relationships/hyperlink" Target="https://cdi.gobiernobogota.gov.co/cdi/detalles.php?detrad=20255910150862" TargetMode="External"/><Relationship Id="rId4009" Type="http://schemas.openxmlformats.org/officeDocument/2006/relationships/hyperlink" Target="https://cdi.gobiernobogota.gov.co/cdi/detalles.php?detrad=20255910150842" TargetMode="External"/><Relationship Id="rId271" Type="http://schemas.openxmlformats.org/officeDocument/2006/relationships/hyperlink" Target="https://cdi.gobiernobogota.gov.co/cdi/include/image.php?nombArchivo=9de3040bfc161ff7f0372416040f5a037be79b75bc53fbc84bd04e7456fc6223" TargetMode="External"/><Relationship Id="rId270" Type="http://schemas.openxmlformats.org/officeDocument/2006/relationships/hyperlink" Target="https://cdi.gobiernobogota.gov.co/cdi/include/image.php?nombArchivo=9de3040bfc161ff7f0372416040f5a039bb86824b0e20fed846d64e5566bfd64" TargetMode="External"/><Relationship Id="rId269" Type="http://schemas.openxmlformats.org/officeDocument/2006/relationships/hyperlink" Target="https://cdi.gobiernobogota.gov.co/cdi/include/image.php?nombArchivo=9de3040bfc161ff7f0372416040f5a03c35e7d8a7b463f768a979345a86c1e5f" TargetMode="External"/><Relationship Id="rId264" Type="http://schemas.openxmlformats.org/officeDocument/2006/relationships/hyperlink" Target="https://cdi.gobiernobogota.gov.co/cdi/detalles.php?detrad=20255910038022" TargetMode="External"/><Relationship Id="rId4000" Type="http://schemas.openxmlformats.org/officeDocument/2006/relationships/hyperlink" Target="https://cdi.gobiernobogota.gov.co/cdi/include/image.php?nombArchivo=9de3040bfc161ff7f0372416040f5a03c413643b6dcf06f1a767e2fed3455bc6" TargetMode="External"/><Relationship Id="rId263" Type="http://schemas.openxmlformats.org/officeDocument/2006/relationships/hyperlink" Target="https://cdi.gobiernobogota.gov.co/cdi/include/image.php?nombArchivo=9de3040bfc161ff7f0372416040f5a03486b9d9340305e34afa0e2a06622bb8f" TargetMode="External"/><Relationship Id="rId262" Type="http://schemas.openxmlformats.org/officeDocument/2006/relationships/hyperlink" Target="https://cdi.gobiernobogota.gov.co/cdi/detalles.php?detrad=20255910038402" TargetMode="External"/><Relationship Id="rId4002" Type="http://schemas.openxmlformats.org/officeDocument/2006/relationships/hyperlink" Target="https://cdi.gobiernobogota.gov.co/cdi/include/image.php?nombArchivo=9de3040bfc161ff7f0372416040f5a0367f618d6c7ac6e8f36bab91578dba69b" TargetMode="External"/><Relationship Id="rId261" Type="http://schemas.openxmlformats.org/officeDocument/2006/relationships/hyperlink" Target="https://cdi.gobiernobogota.gov.co/cdi/include/image.php?nombArchivo=9de3040bfc161ff7f0372416040f5a03433b50cb3d2d0a5908efb2f51033d6df" TargetMode="External"/><Relationship Id="rId4001" Type="http://schemas.openxmlformats.org/officeDocument/2006/relationships/hyperlink" Target="https://cdi.gobiernobogota.gov.co/cdi/detalles.php?detrad=20255910148442" TargetMode="External"/><Relationship Id="rId268" Type="http://schemas.openxmlformats.org/officeDocument/2006/relationships/hyperlink" Target="https://cdi.gobiernobogota.gov.co/cdi/include/image.php?nombArchivo=9823f14dd78ad572e3b1d5c834e9d05709a9751a93626b528781e4004c4850b5" TargetMode="External"/><Relationship Id="rId4004" Type="http://schemas.openxmlformats.org/officeDocument/2006/relationships/hyperlink" Target="https://cdi.gobiernobogota.gov.co/cdi/include/image.php?nombArchivo=9823f14dd78ad572e3b1d5c834e9d057433ba049cc2789c1a4986eba10760672" TargetMode="External"/><Relationship Id="rId267" Type="http://schemas.openxmlformats.org/officeDocument/2006/relationships/hyperlink" Target="https://cdi.gobiernobogota.gov.co/cdi/include/image.php?nombArchivo=9de3040bfc161ff7f0372416040f5a03568c08f6b4a3e667030a10f90bac7cec" TargetMode="External"/><Relationship Id="rId4003" Type="http://schemas.openxmlformats.org/officeDocument/2006/relationships/hyperlink" Target="https://cdi.gobiernobogota.gov.co/cdi/detalles.php?detrad=20255910150912" TargetMode="External"/><Relationship Id="rId266" Type="http://schemas.openxmlformats.org/officeDocument/2006/relationships/hyperlink" Target="https://cdi.gobiernobogota.gov.co/cdi/include/image.php?nombArchivo=9de3040bfc161ff7f0372416040f5a0316fab52ca2a66297a997670466c4fb17" TargetMode="External"/><Relationship Id="rId4006" Type="http://schemas.openxmlformats.org/officeDocument/2006/relationships/hyperlink" Target="https://cdi.gobiernobogota.gov.co/cdi/include/image.php?nombArchivo=9de3040bfc161ff7f0372416040f5a038034ce46c31bd866deb748a87f68b55d" TargetMode="External"/><Relationship Id="rId265" Type="http://schemas.openxmlformats.org/officeDocument/2006/relationships/hyperlink" Target="https://cdi.gobiernobogota.gov.co/cdi/include/image.php?nombArchivo=9823f14dd78ad572e3b1d5c834e9d0574d7f4ef6902640062800aceffb36eada" TargetMode="External"/><Relationship Id="rId4005" Type="http://schemas.openxmlformats.org/officeDocument/2006/relationships/hyperlink" Target="https://cdi.gobiernobogota.gov.co/cdi/detalles.php?detrad=20254604083562" TargetMode="External"/><Relationship Id="rId260" Type="http://schemas.openxmlformats.org/officeDocument/2006/relationships/hyperlink" Target="https://cdi.gobiernobogota.gov.co/cdi/detalles.php?detrad=20255910038522" TargetMode="External"/><Relationship Id="rId259" Type="http://schemas.openxmlformats.org/officeDocument/2006/relationships/hyperlink" Target="https://cdi.gobiernobogota.gov.co/cdi/include/image.php?nombArchivo=9de3040bfc161ff7f0372416040f5a035388e6b7dde5e70973ef0e7145826217" TargetMode="External"/><Relationship Id="rId258" Type="http://schemas.openxmlformats.org/officeDocument/2006/relationships/hyperlink" Target="https://cdi.gobiernobogota.gov.co/cdi/detalles.php?detrad=20255910038922" TargetMode="External"/><Relationship Id="rId2290" Type="http://schemas.openxmlformats.org/officeDocument/2006/relationships/hyperlink" Target="https://cdi.gobiernobogota.gov.co/cdi/include/image.php?nombArchivo=9de3040bfc161ff7f0372416040f5a035c5a0de904275d35369fc728a6c5ab5b" TargetMode="External"/><Relationship Id="rId2291" Type="http://schemas.openxmlformats.org/officeDocument/2006/relationships/hyperlink" Target="https://cdi.gobiernobogota.gov.co/cdi/detalles.php?detrad=20255910090502" TargetMode="External"/><Relationship Id="rId2292" Type="http://schemas.openxmlformats.org/officeDocument/2006/relationships/hyperlink" Target="https://cdi.gobiernobogota.gov.co/cdi/include/image.php?nombArchivo=9de3040bfc161ff7f0372416040f5a03b42c48bec976b1f77f8a2331b922387d" TargetMode="External"/><Relationship Id="rId2293" Type="http://schemas.openxmlformats.org/officeDocument/2006/relationships/hyperlink" Target="https://cdi.gobiernobogota.gov.co/cdi/detalles.php?detrad=20255910090412" TargetMode="External"/><Relationship Id="rId253" Type="http://schemas.openxmlformats.org/officeDocument/2006/relationships/hyperlink" Target="https://cdi.gobiernobogota.gov.co/cdi/include/image.php?nombArchivo=9de3040bfc161ff7f0372416040f5a039fde8560b57045bdc0f707ce55c1997f" TargetMode="External"/><Relationship Id="rId2294" Type="http://schemas.openxmlformats.org/officeDocument/2006/relationships/hyperlink" Target="https://cdi.gobiernobogota.gov.co/cdi/include/image.php?nombArchivo=9de3040bfc161ff7f0372416040f5a030049f88d3ccbc31a41a64f0d137188e9" TargetMode="External"/><Relationship Id="rId252" Type="http://schemas.openxmlformats.org/officeDocument/2006/relationships/hyperlink" Target="https://cdi.gobiernobogota.gov.co/cdi/detalles.php?detrad=20254601233032" TargetMode="External"/><Relationship Id="rId2295" Type="http://schemas.openxmlformats.org/officeDocument/2006/relationships/hyperlink" Target="https://cdi.gobiernobogota.gov.co/cdi/detalles.php?detrad=20255910090362" TargetMode="External"/><Relationship Id="rId251" Type="http://schemas.openxmlformats.org/officeDocument/2006/relationships/hyperlink" Target="https://cdi.gobiernobogota.gov.co/cdi/include/image.php?nombArchivo=9823f14dd78ad572e3b1d5c834e9d057be902e548b9ade85d1c391679976e9e2" TargetMode="External"/><Relationship Id="rId2296" Type="http://schemas.openxmlformats.org/officeDocument/2006/relationships/hyperlink" Target="https://cdi.gobiernobogota.gov.co/cdi/include/image.php?nombArchivo=9de3040bfc161ff7f0372416040f5a039d2a9e610a19a25fc044fad973c657c2" TargetMode="External"/><Relationship Id="rId250" Type="http://schemas.openxmlformats.org/officeDocument/2006/relationships/hyperlink" Target="https://cdi.gobiernobogota.gov.co/cdi/detalles.php?detrad=20254211239032" TargetMode="External"/><Relationship Id="rId2297" Type="http://schemas.openxmlformats.org/officeDocument/2006/relationships/hyperlink" Target="https://cdi.gobiernobogota.gov.co/cdi/detalles.php?detrad=20255910090302" TargetMode="External"/><Relationship Id="rId257" Type="http://schemas.openxmlformats.org/officeDocument/2006/relationships/hyperlink" Target="https://cdi.gobiernobogota.gov.co/cdi/include/image.php?nombArchivo=9de3040bfc161ff7f0372416040f5a03c79c45591fd142ac800e623672ebab99" TargetMode="External"/><Relationship Id="rId2298" Type="http://schemas.openxmlformats.org/officeDocument/2006/relationships/hyperlink" Target="https://cdi.gobiernobogota.gov.co/cdi/include/image.php?nombArchivo=9de3040bfc161ff7f0372416040f5a03203cc7c7e18cc848714011057d3b4c86" TargetMode="External"/><Relationship Id="rId256" Type="http://schemas.openxmlformats.org/officeDocument/2006/relationships/hyperlink" Target="https://cdi.gobiernobogota.gov.co/cdi/detalles.php?detrad=20255910038942" TargetMode="External"/><Relationship Id="rId2299" Type="http://schemas.openxmlformats.org/officeDocument/2006/relationships/hyperlink" Target="https://cdi.gobiernobogota.gov.co/cdi/detalles.php?detrad=20255910090272" TargetMode="External"/><Relationship Id="rId255" Type="http://schemas.openxmlformats.org/officeDocument/2006/relationships/hyperlink" Target="https://cdi.gobiernobogota.gov.co/cdi/include/image.php?nombArchivo=9de3040bfc161ff7f0372416040f5a03d2b4d2d10827ba73881142845eab0a3b" TargetMode="External"/><Relationship Id="rId254" Type="http://schemas.openxmlformats.org/officeDocument/2006/relationships/hyperlink" Target="https://cdi.gobiernobogota.gov.co/cdi/detalles.php?detrad=20255910039022" TargetMode="External"/><Relationship Id="rId4029" Type="http://schemas.openxmlformats.org/officeDocument/2006/relationships/hyperlink" Target="https://cdi.gobiernobogota.gov.co/cdi/detalles.php?detrad=20255910148502" TargetMode="External"/><Relationship Id="rId293" Type="http://schemas.openxmlformats.org/officeDocument/2006/relationships/hyperlink" Target="https://cdi.gobiernobogota.gov.co/cdi/include/image.php?nombArchivo=9de3040bfc161ff7f0372416040f5a0371744625891f7a9c50438ff92b31dea3" TargetMode="External"/><Relationship Id="rId292" Type="http://schemas.openxmlformats.org/officeDocument/2006/relationships/hyperlink" Target="https://cdi.gobiernobogota.gov.co/cdi/include/image.php?nombArchivo=9de3040bfc161ff7f0372416040f5a03d54b6652c798b5799c38876bf26a40ae" TargetMode="External"/><Relationship Id="rId291" Type="http://schemas.openxmlformats.org/officeDocument/2006/relationships/hyperlink" Target="https://cdi.gobiernobogota.gov.co/cdi/include/image.php?nombArchivo=9de3040bfc161ff7f0372416040f5a03ebab88f9f8d74b1ce8fc0670a2ea5185" TargetMode="External"/><Relationship Id="rId290" Type="http://schemas.openxmlformats.org/officeDocument/2006/relationships/hyperlink" Target="https://cdi.gobiernobogota.gov.co/cdi/include/image.php?nombArchivo=9de3040bfc161ff7f0372416040f5a033e79cf81ad9b9637d769ee981fedbdfd" TargetMode="External"/><Relationship Id="rId4020" Type="http://schemas.openxmlformats.org/officeDocument/2006/relationships/hyperlink" Target="https://cdi.gobiernobogota.gov.co/cdi/include/image.php?nombArchivo=9de3040bfc161ff7f0372416040f5a031a9d0b54d27f1174029299c0fd370f60" TargetMode="External"/><Relationship Id="rId286" Type="http://schemas.openxmlformats.org/officeDocument/2006/relationships/hyperlink" Target="https://cdi.gobiernobogota.gov.co/cdi/include/image.php?nombArchivo=9de3040bfc161ff7f0372416040f5a03e9bb2a1654c28039c5ef8cc5a577b056" TargetMode="External"/><Relationship Id="rId4022" Type="http://schemas.openxmlformats.org/officeDocument/2006/relationships/hyperlink" Target="https://cdi.gobiernobogota.gov.co/cdi/include/image.php?nombArchivo=9de3040bfc161ff7f0372416040f5a036a88f6885f2ee91388c47e965c14588f" TargetMode="External"/><Relationship Id="rId285" Type="http://schemas.openxmlformats.org/officeDocument/2006/relationships/hyperlink" Target="https://cdi.gobiernobogota.gov.co/cdi/include/image.php?nombArchivo=9de3040bfc161ff7f0372416040f5a03f0919737f6deb88ff9cdba930df03122" TargetMode="External"/><Relationship Id="rId4021" Type="http://schemas.openxmlformats.org/officeDocument/2006/relationships/hyperlink" Target="https://cdi.gobiernobogota.gov.co/cdi/detalles.php?detrad=20255910149312" TargetMode="External"/><Relationship Id="rId284" Type="http://schemas.openxmlformats.org/officeDocument/2006/relationships/hyperlink" Target="https://cdi.gobiernobogota.gov.co/cdi/include/image.php?nombArchivo=9de3040bfc161ff7f0372416040f5a038995d2067ba43a3a8aa1025b018ddd5f" TargetMode="External"/><Relationship Id="rId4024" Type="http://schemas.openxmlformats.org/officeDocument/2006/relationships/hyperlink" Target="https://cdi.gobiernobogota.gov.co/cdi/include/image.php?nombArchivo=9de3040bfc161ff7f0372416040f5a03c7c3aa2e8355ce5b9fa8a2bf1b3cd471" TargetMode="External"/><Relationship Id="rId283" Type="http://schemas.openxmlformats.org/officeDocument/2006/relationships/hyperlink" Target="https://cdi.gobiernobogota.gov.co/cdi/include/image.php?nombArchivo=9de3040bfc161ff7f0372416040f5a035647527424a1501c169e559d21ce7120" TargetMode="External"/><Relationship Id="rId4023" Type="http://schemas.openxmlformats.org/officeDocument/2006/relationships/hyperlink" Target="https://cdi.gobiernobogota.gov.co/cdi/detalles.php?detrad=20255910147362" TargetMode="External"/><Relationship Id="rId4026" Type="http://schemas.openxmlformats.org/officeDocument/2006/relationships/hyperlink" Target="https://cdi.gobiernobogota.gov.co/cdi/include/image.php?nombArchivo=9de3040bfc161ff7f0372416040f5a03f4a459d6025f6c2d66ffc6d05e86d736" TargetMode="External"/><Relationship Id="rId289" Type="http://schemas.openxmlformats.org/officeDocument/2006/relationships/hyperlink" Target="https://cdi.gobiernobogota.gov.co/cdi/include/image.php?nombArchivo=9de3040bfc161ff7f0372416040f5a03e6ef5292c238e1894786fd44723b3afc" TargetMode="External"/><Relationship Id="rId4025" Type="http://schemas.openxmlformats.org/officeDocument/2006/relationships/hyperlink" Target="https://cdi.gobiernobogota.gov.co/cdi/detalles.php?detrad=20255910148942" TargetMode="External"/><Relationship Id="rId288" Type="http://schemas.openxmlformats.org/officeDocument/2006/relationships/hyperlink" Target="https://cdi.gobiernobogota.gov.co/cdi/include/image.php?nombArchivo=9de3040bfc161ff7f0372416040f5a03147b98246d053dde85d202db0ae24f39" TargetMode="External"/><Relationship Id="rId4028" Type="http://schemas.openxmlformats.org/officeDocument/2006/relationships/hyperlink" Target="https://cdi.gobiernobogota.gov.co/cdi/include/image.php?nombArchivo=9de3040bfc161ff7f0372416040f5a036a1b9a11529f032a3787c63c00cb5654" TargetMode="External"/><Relationship Id="rId287" Type="http://schemas.openxmlformats.org/officeDocument/2006/relationships/hyperlink" Target="https://cdi.gobiernobogota.gov.co/cdi/include/image.php?nombArchivo=9de3040bfc161ff7f0372416040f5a03b25a6a31ea6da88ada1650fa866c639c" TargetMode="External"/><Relationship Id="rId4027" Type="http://schemas.openxmlformats.org/officeDocument/2006/relationships/hyperlink" Target="https://cdi.gobiernobogota.gov.co/cdi/detalles.php?detrad=20255910148582" TargetMode="External"/><Relationship Id="rId4019" Type="http://schemas.openxmlformats.org/officeDocument/2006/relationships/hyperlink" Target="https://cdi.gobiernobogota.gov.co/cdi/detalles.php?detrad=20254604057452" TargetMode="External"/><Relationship Id="rId4018" Type="http://schemas.openxmlformats.org/officeDocument/2006/relationships/hyperlink" Target="https://cdi.gobiernobogota.gov.co/cdi/include/image.php?nombArchivo=9823f14dd78ad572e3b1d5c834e9d0572eaca52a7da7ebc34f67bab018a3b4d5" TargetMode="External"/><Relationship Id="rId282" Type="http://schemas.openxmlformats.org/officeDocument/2006/relationships/hyperlink" Target="https://cdi.gobiernobogota.gov.co/cdi/include/image.php?nombArchivo=9de3040bfc161ff7f0372416040f5a03d02fd4e4a1e4f829ee6bd1ac482df055" TargetMode="External"/><Relationship Id="rId281" Type="http://schemas.openxmlformats.org/officeDocument/2006/relationships/hyperlink" Target="https://cdi.gobiernobogota.gov.co/cdi/include/image.php?nombArchivo=9de3040bfc161ff7f0372416040f5a03ef979eb5800dadae7e9cfebc6f74b51e" TargetMode="External"/><Relationship Id="rId280" Type="http://schemas.openxmlformats.org/officeDocument/2006/relationships/hyperlink" Target="https://cdi.gobiernobogota.gov.co/cdi/include/image.php?nombArchivo=9de3040bfc161ff7f0372416040f5a039fd316f941b964184914def550d14a33" TargetMode="External"/><Relationship Id="rId275" Type="http://schemas.openxmlformats.org/officeDocument/2006/relationships/hyperlink" Target="https://cdi.gobiernobogota.gov.co/cdi/include/image.php?nombArchivo=9de3040bfc161ff7f0372416040f5a03086d37f811584620ce64acfa5203cb62" TargetMode="External"/><Relationship Id="rId4011" Type="http://schemas.openxmlformats.org/officeDocument/2006/relationships/hyperlink" Target="https://cdi.gobiernobogota.gov.co/cdi/detalles.php?detrad=20255910150592" TargetMode="External"/><Relationship Id="rId274" Type="http://schemas.openxmlformats.org/officeDocument/2006/relationships/hyperlink" Target="https://cdi.gobiernobogota.gov.co/cdi/include/image.php?nombArchivo=9de3040bfc161ff7f0372416040f5a037ad34a11b16d4af2073febcfa6a83caa" TargetMode="External"/><Relationship Id="rId4010" Type="http://schemas.openxmlformats.org/officeDocument/2006/relationships/hyperlink" Target="https://cdi.gobiernobogota.gov.co/cdi/include/image.php?nombArchivo=9de3040bfc161ff7f0372416040f5a03e2134d16e0db09f85f99e0bade3666c7" TargetMode="External"/><Relationship Id="rId273" Type="http://schemas.openxmlformats.org/officeDocument/2006/relationships/hyperlink" Target="https://cdi.gobiernobogota.gov.co/cdi/include/image.php?nombArchivo=9de3040bfc161ff7f0372416040f5a032e127996c15f67acbab930b3bf34b4fc" TargetMode="External"/><Relationship Id="rId4013" Type="http://schemas.openxmlformats.org/officeDocument/2006/relationships/hyperlink" Target="https://cdi.gobiernobogota.gov.co/cdi/detalles.php?detrad=20255910150072" TargetMode="External"/><Relationship Id="rId272" Type="http://schemas.openxmlformats.org/officeDocument/2006/relationships/hyperlink" Target="https://cdi.gobiernobogota.gov.co/cdi/include/image.php?nombArchivo=9de3040bfc161ff7f0372416040f5a031edb3e4280c728c4c83987ff737a540f" TargetMode="External"/><Relationship Id="rId4012" Type="http://schemas.openxmlformats.org/officeDocument/2006/relationships/hyperlink" Target="https://cdi.gobiernobogota.gov.co/cdi/include/image.php?nombArchivo=9de3040bfc161ff7f0372416040f5a032bf265e1a5b8e71a98e7038e864c0460" TargetMode="External"/><Relationship Id="rId279" Type="http://schemas.openxmlformats.org/officeDocument/2006/relationships/hyperlink" Target="https://cdi.gobiernobogota.gov.co/cdi/include/image.php?nombArchivo=9de3040bfc161ff7f0372416040f5a0389ef8cefe7c23ad9698837c81f6d352c" TargetMode="External"/><Relationship Id="rId4015" Type="http://schemas.openxmlformats.org/officeDocument/2006/relationships/hyperlink" Target="https://cdi.gobiernobogota.gov.co/cdi/detalles.php?detrad=20255910149852" TargetMode="External"/><Relationship Id="rId278" Type="http://schemas.openxmlformats.org/officeDocument/2006/relationships/hyperlink" Target="https://cdi.gobiernobogota.gov.co/cdi/include/image.php?nombArchivo=9de3040bfc161ff7f0372416040f5a035f29dac65556cfa883615f4cfb7fadc2" TargetMode="External"/><Relationship Id="rId4014" Type="http://schemas.openxmlformats.org/officeDocument/2006/relationships/hyperlink" Target="https://cdi.gobiernobogota.gov.co/cdi/include/image.php?nombArchivo=9de3040bfc161ff7f0372416040f5a03f698131d8f6314819cca7708448214a9" TargetMode="External"/><Relationship Id="rId277" Type="http://schemas.openxmlformats.org/officeDocument/2006/relationships/hyperlink" Target="https://cdi.gobiernobogota.gov.co/cdi/include/image.php?nombArchivo=9de3040bfc161ff7f0372416040f5a03974a2853644f6c469eeaffa2cba4a415" TargetMode="External"/><Relationship Id="rId4017" Type="http://schemas.openxmlformats.org/officeDocument/2006/relationships/hyperlink" Target="https://cdi.gobiernobogota.gov.co/cdi/detalles.php?detrad=20255910149582" TargetMode="External"/><Relationship Id="rId276" Type="http://schemas.openxmlformats.org/officeDocument/2006/relationships/hyperlink" Target="https://cdi.gobiernobogota.gov.co/cdi/include/image.php?nombArchivo=9de3040bfc161ff7f0372416040f5a03716b48ab9d0b64fa9bf85a2472d5f5ec" TargetMode="External"/><Relationship Id="rId4016" Type="http://schemas.openxmlformats.org/officeDocument/2006/relationships/hyperlink" Target="https://cdi.gobiernobogota.gov.co/cdi/include/image.php?nombArchivo=9de3040bfc161ff7f0372416040f5a03379f1a7afafce64be1364fc30c2ee7a0" TargetMode="External"/><Relationship Id="rId1851" Type="http://schemas.openxmlformats.org/officeDocument/2006/relationships/hyperlink" Target="https://cdi.gobiernobogota.gov.co/cdi/detalles.php?detrad=20255910078342" TargetMode="External"/><Relationship Id="rId1852" Type="http://schemas.openxmlformats.org/officeDocument/2006/relationships/hyperlink" Target="https://cdi.gobiernobogota.gov.co/cdi/include/image.php?nombArchivo=9823f14dd78ad572e3b1d5c834e9d057d17b160fcb214f0e335e4ac7e26fefcf" TargetMode="External"/><Relationship Id="rId1853" Type="http://schemas.openxmlformats.org/officeDocument/2006/relationships/hyperlink" Target="https://cdi.gobiernobogota.gov.co/cdi/detalles.php?detrad=20254602385482" TargetMode="External"/><Relationship Id="rId1854" Type="http://schemas.openxmlformats.org/officeDocument/2006/relationships/hyperlink" Target="https://cdi.gobiernobogota.gov.co/cdi/include/image.php?nombArchivo=9de3040bfc161ff7f0372416040f5a03bffdbfe738cc4d9a7d7bb32eb42f7ee7" TargetMode="External"/><Relationship Id="rId1855" Type="http://schemas.openxmlformats.org/officeDocument/2006/relationships/hyperlink" Target="https://cdi.gobiernobogota.gov.co/cdi/detalles.php?detrad=20255910079442" TargetMode="External"/><Relationship Id="rId1856" Type="http://schemas.openxmlformats.org/officeDocument/2006/relationships/hyperlink" Target="https://cdi.gobiernobogota.gov.co/cdi/include/image.php?nombArchivo=9de3040bfc161ff7f0372416040f5a038ed20f175cec53a7b2d2c7afccf5ed5d" TargetMode="External"/><Relationship Id="rId1857" Type="http://schemas.openxmlformats.org/officeDocument/2006/relationships/hyperlink" Target="https://cdi.gobiernobogota.gov.co/cdi/detalles.php?detrad=20255910079902" TargetMode="External"/><Relationship Id="rId1858" Type="http://schemas.openxmlformats.org/officeDocument/2006/relationships/hyperlink" Target="https://cdi.gobiernobogota.gov.co/cdi/include/image.php?nombArchivo=9de3040bfc161ff7f0372416040f5a0321dea6450207bb638f7603c5b210abfb" TargetMode="External"/><Relationship Id="rId1859" Type="http://schemas.openxmlformats.org/officeDocument/2006/relationships/hyperlink" Target="https://cdi.gobiernobogota.gov.co/cdi/detalles.php?detrad=20255910079892" TargetMode="External"/><Relationship Id="rId1850" Type="http://schemas.openxmlformats.org/officeDocument/2006/relationships/hyperlink" Target="https://cdi.gobiernobogota.gov.co/cdi/include/image.php?nombArchivo=9de3040bfc161ff7f0372416040f5a03c8469378dd524d4540d4cb33fc4bb81c" TargetMode="External"/><Relationship Id="rId1840" Type="http://schemas.openxmlformats.org/officeDocument/2006/relationships/hyperlink" Target="https://cdi.gobiernobogota.gov.co/cdi/include/image.php?nombArchivo=74b577a0c10aaf15487121465182a0933a5db9d301afb1ae124501625781310b" TargetMode="External"/><Relationship Id="rId1841" Type="http://schemas.openxmlformats.org/officeDocument/2006/relationships/hyperlink" Target="https://cdi.gobiernobogota.gov.co/cdi/detalles.php?detrad=20255910078752" TargetMode="External"/><Relationship Id="rId1842" Type="http://schemas.openxmlformats.org/officeDocument/2006/relationships/hyperlink" Target="https://cdi.gobiernobogota.gov.co/cdi/include/image.php?nombArchivo=74b577a0c10aaf15487121465182a093222d3623fd03526059981f76f7a1aa45" TargetMode="External"/><Relationship Id="rId1843" Type="http://schemas.openxmlformats.org/officeDocument/2006/relationships/hyperlink" Target="https://cdi.gobiernobogota.gov.co/cdi/detalles.php?detrad=20255910078712" TargetMode="External"/><Relationship Id="rId1844" Type="http://schemas.openxmlformats.org/officeDocument/2006/relationships/hyperlink" Target="https://cdi.gobiernobogota.gov.co/cdi/include/image.php?nombArchivo=74b577a0c10aaf15487121465182a093965d18465dd64daec23d5c10b4f26e20" TargetMode="External"/><Relationship Id="rId1845" Type="http://schemas.openxmlformats.org/officeDocument/2006/relationships/hyperlink" Target="https://cdi.gobiernobogota.gov.co/cdi/detalles.php?detrad=20255910078692" TargetMode="External"/><Relationship Id="rId1846" Type="http://schemas.openxmlformats.org/officeDocument/2006/relationships/hyperlink" Target="https://cdi.gobiernobogota.gov.co/cdi/include/image.php?nombArchivo=74b577a0c10aaf15487121465182a09347ea82da2be356df9ad14fd7c9f37c18" TargetMode="External"/><Relationship Id="rId1847" Type="http://schemas.openxmlformats.org/officeDocument/2006/relationships/hyperlink" Target="https://cdi.gobiernobogota.gov.co/cdi/detalles.php?detrad=20255910078672" TargetMode="External"/><Relationship Id="rId1848" Type="http://schemas.openxmlformats.org/officeDocument/2006/relationships/hyperlink" Target="https://cdi.gobiernobogota.gov.co/cdi/include/image.php?nombArchivo=9823f14dd78ad572e3b1d5c834e9d0579c12d464ad2b4a3202997d1f26a16d65" TargetMode="External"/><Relationship Id="rId1849" Type="http://schemas.openxmlformats.org/officeDocument/2006/relationships/hyperlink" Target="https://cdi.gobiernobogota.gov.co/cdi/detalles.php?detrad=20254602369352" TargetMode="External"/><Relationship Id="rId1873" Type="http://schemas.openxmlformats.org/officeDocument/2006/relationships/hyperlink" Target="https://cdi.gobiernobogota.gov.co/cdi/detalles.php?detrad=20255910080962" TargetMode="External"/><Relationship Id="rId1874" Type="http://schemas.openxmlformats.org/officeDocument/2006/relationships/hyperlink" Target="https://cdi.gobiernobogota.gov.co/cdi/include/image.php?nombArchivo=9de3040bfc161ff7f0372416040f5a03703d622b53aed6192500c56a8b3b053d" TargetMode="External"/><Relationship Id="rId1875" Type="http://schemas.openxmlformats.org/officeDocument/2006/relationships/hyperlink" Target="https://cdi.gobiernobogota.gov.co/cdi/detalles.php?detrad=20255910080942" TargetMode="External"/><Relationship Id="rId1876" Type="http://schemas.openxmlformats.org/officeDocument/2006/relationships/hyperlink" Target="https://cdi.gobiernobogota.gov.co/cdi/include/image.php?nombArchivo=9de3040bfc161ff7f0372416040f5a030221a523edac0a14dcc3bc613c8d8ec3" TargetMode="External"/><Relationship Id="rId1877" Type="http://schemas.openxmlformats.org/officeDocument/2006/relationships/hyperlink" Target="https://cdi.gobiernobogota.gov.co/cdi/detalles.php?detrad=20255910080892" TargetMode="External"/><Relationship Id="rId1878" Type="http://schemas.openxmlformats.org/officeDocument/2006/relationships/hyperlink" Target="https://cdi.gobiernobogota.gov.co/cdi/include/image.php?nombArchivo=9de3040bfc161ff7f0372416040f5a0303455ea73c8a410acc842dd6fdeeb099" TargetMode="External"/><Relationship Id="rId1879" Type="http://schemas.openxmlformats.org/officeDocument/2006/relationships/hyperlink" Target="https://cdi.gobiernobogota.gov.co/cdi/detalles.php?detrad=20255910080882" TargetMode="External"/><Relationship Id="rId1870" Type="http://schemas.openxmlformats.org/officeDocument/2006/relationships/hyperlink" Target="https://cdi.gobiernobogota.gov.co/cdi/include/image.php?nombArchivo=9de3040bfc161ff7f0372416040f5a039f34088f786b69c1077e722e72f40de5" TargetMode="External"/><Relationship Id="rId1871" Type="http://schemas.openxmlformats.org/officeDocument/2006/relationships/hyperlink" Target="https://cdi.gobiernobogota.gov.co/cdi/detalles.php?detrad=20255910081002" TargetMode="External"/><Relationship Id="rId1872" Type="http://schemas.openxmlformats.org/officeDocument/2006/relationships/hyperlink" Target="https://cdi.gobiernobogota.gov.co/cdi/include/image.php?nombArchivo=9de3040bfc161ff7f0372416040f5a03b6740dc24a1272fe746dc409d88b3f5b" TargetMode="External"/><Relationship Id="rId1862" Type="http://schemas.openxmlformats.org/officeDocument/2006/relationships/hyperlink" Target="https://cdi.gobiernobogota.gov.co/cdi/include/image.php?nombArchivo=9de3040bfc161ff7f0372416040f5a038ef28b9a39fa119c35b79e25addebc42" TargetMode="External"/><Relationship Id="rId1863" Type="http://schemas.openxmlformats.org/officeDocument/2006/relationships/hyperlink" Target="https://cdi.gobiernobogota.gov.co/cdi/detalles.php?detrad=20255910079822" TargetMode="External"/><Relationship Id="rId1864" Type="http://schemas.openxmlformats.org/officeDocument/2006/relationships/hyperlink" Target="https://cdi.gobiernobogota.gov.co/cdi/include/image.php?nombArchivo=9de3040bfc161ff7f0372416040f5a031fe157616aa565d6253c3716ccaa7a81" TargetMode="External"/><Relationship Id="rId1865" Type="http://schemas.openxmlformats.org/officeDocument/2006/relationships/hyperlink" Target="https://cdi.gobiernobogota.gov.co/cdi/detalles.php?detrad=20255910079812" TargetMode="External"/><Relationship Id="rId1866" Type="http://schemas.openxmlformats.org/officeDocument/2006/relationships/hyperlink" Target="https://cdi.gobiernobogota.gov.co/cdi/include/image.php?nombArchivo=9de3040bfc161ff7f0372416040f5a03e37bfebcb72da12afbe061c6e51f0c6e" TargetMode="External"/><Relationship Id="rId1867" Type="http://schemas.openxmlformats.org/officeDocument/2006/relationships/hyperlink" Target="https://cdi.gobiernobogota.gov.co/cdi/detalles.php?detrad=20255910079732" TargetMode="External"/><Relationship Id="rId1868" Type="http://schemas.openxmlformats.org/officeDocument/2006/relationships/hyperlink" Target="https://cdi.gobiernobogota.gov.co/cdi/include/image.php?nombArchivo=74b577a0c10aaf15487121465182a093f668a6a45f257dbe90880c6a7f7aac45" TargetMode="External"/><Relationship Id="rId1869" Type="http://schemas.openxmlformats.org/officeDocument/2006/relationships/hyperlink" Target="https://cdi.gobiernobogota.gov.co/cdi/detalles.php?detrad=20255910081112" TargetMode="External"/><Relationship Id="rId1860" Type="http://schemas.openxmlformats.org/officeDocument/2006/relationships/hyperlink" Target="https://cdi.gobiernobogota.gov.co/cdi/include/image.php?nombArchivo=9de3040bfc161ff7f0372416040f5a03457f59a55f6b20903335db17e94b22b5" TargetMode="External"/><Relationship Id="rId1861" Type="http://schemas.openxmlformats.org/officeDocument/2006/relationships/hyperlink" Target="https://cdi.gobiernobogota.gov.co/cdi/detalles.php?detrad=20255910079852" TargetMode="External"/><Relationship Id="rId1810" Type="http://schemas.openxmlformats.org/officeDocument/2006/relationships/hyperlink" Target="https://cdi.gobiernobogota.gov.co/cdi/include/image.php?nombArchivo=9de3040bfc161ff7f0372416040f5a03b48cae9eb177596f62a3fb18b1a04961" TargetMode="External"/><Relationship Id="rId1811" Type="http://schemas.openxmlformats.org/officeDocument/2006/relationships/hyperlink" Target="https://cdi.gobiernobogota.gov.co/cdi/detalles.php?detrad=20255910079502" TargetMode="External"/><Relationship Id="rId1812" Type="http://schemas.openxmlformats.org/officeDocument/2006/relationships/hyperlink" Target="https://cdi.gobiernobogota.gov.co/cdi/include/image.php?nombArchivo=9de3040bfc161ff7f0372416040f5a0383bf28245b00220412a7ce33630bed47" TargetMode="External"/><Relationship Id="rId1813" Type="http://schemas.openxmlformats.org/officeDocument/2006/relationships/hyperlink" Target="https://cdi.gobiernobogota.gov.co/cdi/detalles.php?detrad=20255910079432" TargetMode="External"/><Relationship Id="rId1814" Type="http://schemas.openxmlformats.org/officeDocument/2006/relationships/hyperlink" Target="https://cdi.gobiernobogota.gov.co/cdi/include/image.php?nombArchivo=9de3040bfc161ff7f0372416040f5a03a73d25f83d55326c700ffa8a3e66d22e" TargetMode="External"/><Relationship Id="rId1815" Type="http://schemas.openxmlformats.org/officeDocument/2006/relationships/hyperlink" Target="https://cdi.gobiernobogota.gov.co/cdi/detalles.php?detrad=20255910079402" TargetMode="External"/><Relationship Id="rId1816" Type="http://schemas.openxmlformats.org/officeDocument/2006/relationships/hyperlink" Target="https://cdi.gobiernobogota.gov.co/cdi/include/image.php?nombArchivo=9de3040bfc161ff7f0372416040f5a03cad91f4ee34430f93d2c9537331e9f86" TargetMode="External"/><Relationship Id="rId1817" Type="http://schemas.openxmlformats.org/officeDocument/2006/relationships/hyperlink" Target="https://cdi.gobiernobogota.gov.co/cdi/detalles.php?detrad=20255910079362" TargetMode="External"/><Relationship Id="rId1818" Type="http://schemas.openxmlformats.org/officeDocument/2006/relationships/hyperlink" Target="https://cdi.gobiernobogota.gov.co/cdi/include/image.php?nombArchivo=9de3040bfc161ff7f0372416040f5a0395bb874c73e00781c6aebffc10b40e80" TargetMode="External"/><Relationship Id="rId1819" Type="http://schemas.openxmlformats.org/officeDocument/2006/relationships/hyperlink" Target="https://cdi.gobiernobogota.gov.co/cdi/detalles.php?detrad=20255910079352" TargetMode="External"/><Relationship Id="rId4080" Type="http://schemas.openxmlformats.org/officeDocument/2006/relationships/hyperlink" Target="https://cdi.gobiernobogota.gov.co/cdi/include/image.php?nombArchivo=9de3040bfc161ff7f0372416040f5a034c362ee884a217f8f376edd655255740" TargetMode="External"/><Relationship Id="rId4082" Type="http://schemas.openxmlformats.org/officeDocument/2006/relationships/hyperlink" Target="https://cdi.gobiernobogota.gov.co/cdi/include/image.php?nombArchivo=9de3040bfc161ff7f0372416040f5a037dc6128ef753f52fecc36f5864e9f349" TargetMode="External"/><Relationship Id="rId4081" Type="http://schemas.openxmlformats.org/officeDocument/2006/relationships/hyperlink" Target="https://cdi.gobiernobogota.gov.co/cdi/detalles.php?detrad=20255910150962" TargetMode="External"/><Relationship Id="rId4084" Type="http://schemas.openxmlformats.org/officeDocument/2006/relationships/hyperlink" Target="https://cdi.gobiernobogota.gov.co/cdi/include/image.php?nombArchivo=9de3040bfc161ff7f0372416040f5a031719312fffa39074bbb793e3dc55b2f6" TargetMode="External"/><Relationship Id="rId4083" Type="http://schemas.openxmlformats.org/officeDocument/2006/relationships/hyperlink" Target="https://cdi.gobiernobogota.gov.co/cdi/detalles.php?detrad=20255910149592" TargetMode="External"/><Relationship Id="rId4086" Type="http://schemas.openxmlformats.org/officeDocument/2006/relationships/hyperlink" Target="https://cdi.gobiernobogota.gov.co/cdi/include/image.php?nombArchivo=9823f14dd78ad572e3b1d5c834e9d057d674022f19fe121b49ff98236a732526" TargetMode="External"/><Relationship Id="rId4085" Type="http://schemas.openxmlformats.org/officeDocument/2006/relationships/hyperlink" Target="https://cdi.gobiernobogota.gov.co/cdi/detalles.php?detrad=20255910129092" TargetMode="External"/><Relationship Id="rId4088" Type="http://schemas.openxmlformats.org/officeDocument/2006/relationships/hyperlink" Target="https://cdi.gobiernobogota.gov.co/cdi/include/image.php?nombArchivo=9de3040bfc161ff7f0372416040f5a03136030118a72ce16b65441d34e85f5cb" TargetMode="External"/><Relationship Id="rId4087" Type="http://schemas.openxmlformats.org/officeDocument/2006/relationships/hyperlink" Target="https://cdi.gobiernobogota.gov.co/cdi/detalles.php?detrad=20254604154582" TargetMode="External"/><Relationship Id="rId4089" Type="http://schemas.openxmlformats.org/officeDocument/2006/relationships/hyperlink" Target="https://cdi.gobiernobogota.gov.co/cdi/detalles.php?detrad=20255910155452" TargetMode="External"/><Relationship Id="rId1800" Type="http://schemas.openxmlformats.org/officeDocument/2006/relationships/hyperlink" Target="https://cdi.gobiernobogota.gov.co/cdi/include/image.php?nombArchivo=74b577a0c10aaf15487121465182a093bcccb623710ec3bb97828059dea0d629" TargetMode="External"/><Relationship Id="rId1801" Type="http://schemas.openxmlformats.org/officeDocument/2006/relationships/hyperlink" Target="https://cdi.gobiernobogota.gov.co/cdi/detalles.php?detrad=20255910078322" TargetMode="External"/><Relationship Id="rId1802" Type="http://schemas.openxmlformats.org/officeDocument/2006/relationships/hyperlink" Target="https://cdi.gobiernobogota.gov.co/cdi/include/image.php?nombArchivo=74b577a0c10aaf15487121465182a093ca01087cdbee9f34f9eda0192299d845" TargetMode="External"/><Relationship Id="rId1803" Type="http://schemas.openxmlformats.org/officeDocument/2006/relationships/hyperlink" Target="https://cdi.gobiernobogota.gov.co/cdi/detalles.php?detrad=20255910078042" TargetMode="External"/><Relationship Id="rId1804" Type="http://schemas.openxmlformats.org/officeDocument/2006/relationships/hyperlink" Target="https://cdi.gobiernobogota.gov.co/cdi/include/image.php?nombArchivo=74b577a0c10aaf15487121465182a09312fdf952a8a326c9a136bc6faca1e744" TargetMode="External"/><Relationship Id="rId1805" Type="http://schemas.openxmlformats.org/officeDocument/2006/relationships/hyperlink" Target="https://cdi.gobiernobogota.gov.co/cdi/detalles.php?detrad=20255910077292" TargetMode="External"/><Relationship Id="rId1806" Type="http://schemas.openxmlformats.org/officeDocument/2006/relationships/hyperlink" Target="https://cdi.gobiernobogota.gov.co/cdi/include/image.php?nombArchivo=9de3040bfc161ff7f0372416040f5a035e67d8517ea9a7fd40c91c7e5ca002ea" TargetMode="External"/><Relationship Id="rId1807" Type="http://schemas.openxmlformats.org/officeDocument/2006/relationships/hyperlink" Target="https://cdi.gobiernobogota.gov.co/cdi/detalles.php?detrad=20255910079652" TargetMode="External"/><Relationship Id="rId1808" Type="http://schemas.openxmlformats.org/officeDocument/2006/relationships/hyperlink" Target="https://cdi.gobiernobogota.gov.co/cdi/include/image.php?nombArchivo=9de3040bfc161ff7f0372416040f5a0339d8e4855626f62ffd7da3c6176aab27" TargetMode="External"/><Relationship Id="rId1809" Type="http://schemas.openxmlformats.org/officeDocument/2006/relationships/hyperlink" Target="https://cdi.gobiernobogota.gov.co/cdi/detalles.php?detrad=20255910079622" TargetMode="External"/><Relationship Id="rId4071" Type="http://schemas.openxmlformats.org/officeDocument/2006/relationships/hyperlink" Target="https://cdi.gobiernobogota.gov.co/cdi/detalles.php?detrad=20255910151282" TargetMode="External"/><Relationship Id="rId4070" Type="http://schemas.openxmlformats.org/officeDocument/2006/relationships/hyperlink" Target="https://cdi.gobiernobogota.gov.co/cdi/include/image.php?nombArchivo=9de3040bfc161ff7f0372416040f5a0345ff388af668255037d91832f50f503b" TargetMode="External"/><Relationship Id="rId4073" Type="http://schemas.openxmlformats.org/officeDocument/2006/relationships/hyperlink" Target="https://cdi.gobiernobogota.gov.co/cdi/detalles.php?detrad=20255910151252" TargetMode="External"/><Relationship Id="rId4072" Type="http://schemas.openxmlformats.org/officeDocument/2006/relationships/hyperlink" Target="https://cdi.gobiernobogota.gov.co/cdi/include/image.php?nombArchivo=9de3040bfc161ff7f0372416040f5a03d9f07b9bb1a9f333e77aa0df6fe91f26" TargetMode="External"/><Relationship Id="rId4075" Type="http://schemas.openxmlformats.org/officeDocument/2006/relationships/hyperlink" Target="https://cdi.gobiernobogota.gov.co/cdi/detalles.php?detrad=20255910151222" TargetMode="External"/><Relationship Id="rId4074" Type="http://schemas.openxmlformats.org/officeDocument/2006/relationships/hyperlink" Target="https://cdi.gobiernobogota.gov.co/cdi/include/image.php?nombArchivo=9de3040bfc161ff7f0372416040f5a0310437e9311fa8fb87aa91caa60b4837f" TargetMode="External"/><Relationship Id="rId4077" Type="http://schemas.openxmlformats.org/officeDocument/2006/relationships/hyperlink" Target="https://cdi.gobiernobogota.gov.co/cdi/detalles.php?detrad=20255910151022" TargetMode="External"/><Relationship Id="rId4076" Type="http://schemas.openxmlformats.org/officeDocument/2006/relationships/hyperlink" Target="https://cdi.gobiernobogota.gov.co/cdi/include/image.php?nombArchivo=9de3040bfc161ff7f0372416040f5a03f6292843ace8fe46345b8a9e78025ca3" TargetMode="External"/><Relationship Id="rId4079" Type="http://schemas.openxmlformats.org/officeDocument/2006/relationships/hyperlink" Target="https://cdi.gobiernobogota.gov.co/cdi/detalles.php?detrad=20255910151002" TargetMode="External"/><Relationship Id="rId4078" Type="http://schemas.openxmlformats.org/officeDocument/2006/relationships/hyperlink" Target="https://cdi.gobiernobogota.gov.co/cdi/include/image.php?nombArchivo=9de3040bfc161ff7f0372416040f5a030a5a9191c5cc5361931c98af9c8c1bbd" TargetMode="External"/><Relationship Id="rId1830" Type="http://schemas.openxmlformats.org/officeDocument/2006/relationships/hyperlink" Target="https://cdi.gobiernobogota.gov.co/cdi/include/image.php?nombArchivo=74b577a0c10aaf15487121465182a09351ae9b2317c1282f146ffac6ae019974" TargetMode="External"/><Relationship Id="rId1831" Type="http://schemas.openxmlformats.org/officeDocument/2006/relationships/hyperlink" Target="https://cdi.gobiernobogota.gov.co/cdi/detalles.php?detrad=20255910078862" TargetMode="External"/><Relationship Id="rId1832" Type="http://schemas.openxmlformats.org/officeDocument/2006/relationships/hyperlink" Target="https://cdi.gobiernobogota.gov.co/cdi/include/image.php?nombArchivo=74b577a0c10aaf15487121465182a093d21d304ef2821f19cfb777851d3be978" TargetMode="External"/><Relationship Id="rId1833" Type="http://schemas.openxmlformats.org/officeDocument/2006/relationships/hyperlink" Target="https://cdi.gobiernobogota.gov.co/cdi/detalles.php?detrad=20255910078832" TargetMode="External"/><Relationship Id="rId1834" Type="http://schemas.openxmlformats.org/officeDocument/2006/relationships/hyperlink" Target="https://cdi.gobiernobogota.gov.co/cdi/include/image.php?nombArchivo=74b577a0c10aaf15487121465182a0931e8d127555d4adbccde2a7e8d050fbcd" TargetMode="External"/><Relationship Id="rId1835" Type="http://schemas.openxmlformats.org/officeDocument/2006/relationships/hyperlink" Target="https://cdi.gobiernobogota.gov.co/cdi/detalles.php?detrad=20255910078822" TargetMode="External"/><Relationship Id="rId1836" Type="http://schemas.openxmlformats.org/officeDocument/2006/relationships/hyperlink" Target="https://cdi.gobiernobogota.gov.co/cdi/include/image.php?nombArchivo=74b577a0c10aaf15487121465182a093272a3eb8d886e4e20fa6ef186d14ff9b" TargetMode="External"/><Relationship Id="rId1837" Type="http://schemas.openxmlformats.org/officeDocument/2006/relationships/hyperlink" Target="https://cdi.gobiernobogota.gov.co/cdi/detalles.php?detrad=20255910078792" TargetMode="External"/><Relationship Id="rId1838" Type="http://schemas.openxmlformats.org/officeDocument/2006/relationships/hyperlink" Target="https://cdi.gobiernobogota.gov.co/cdi/include/image.php?nombArchivo=74b577a0c10aaf15487121465182a093fd32626fc12ca01ac5942852d435b354" TargetMode="External"/><Relationship Id="rId1839" Type="http://schemas.openxmlformats.org/officeDocument/2006/relationships/hyperlink" Target="https://cdi.gobiernobogota.gov.co/cdi/detalles.php?detrad=20255910078772" TargetMode="External"/><Relationship Id="rId1820" Type="http://schemas.openxmlformats.org/officeDocument/2006/relationships/hyperlink" Target="https://cdi.gobiernobogota.gov.co/cdi/include/image.php?nombArchivo=9de3040bfc161ff7f0372416040f5a03f0287ee45fbc495981f349cd631f31b0" TargetMode="External"/><Relationship Id="rId1821" Type="http://schemas.openxmlformats.org/officeDocument/2006/relationships/hyperlink" Target="https://cdi.gobiernobogota.gov.co/cdi/detalles.php?detrad=20255910079332" TargetMode="External"/><Relationship Id="rId1822" Type="http://schemas.openxmlformats.org/officeDocument/2006/relationships/hyperlink" Target="https://cdi.gobiernobogota.gov.co/cdi/include/image.php?nombArchivo=9de3040bfc161ff7f0372416040f5a0350568cb81a4e342d20cdc3dabe60e7eb" TargetMode="External"/><Relationship Id="rId1823" Type="http://schemas.openxmlformats.org/officeDocument/2006/relationships/hyperlink" Target="https://cdi.gobiernobogota.gov.co/cdi/detalles.php?detrad=20255910079322" TargetMode="External"/><Relationship Id="rId1824" Type="http://schemas.openxmlformats.org/officeDocument/2006/relationships/hyperlink" Target="https://cdi.gobiernobogota.gov.co/cdi/include/image.php?nombArchivo=74b577a0c10aaf15487121465182a09326818b28a84b1dd4abe208dd86434bc8" TargetMode="External"/><Relationship Id="rId1825" Type="http://schemas.openxmlformats.org/officeDocument/2006/relationships/hyperlink" Target="https://cdi.gobiernobogota.gov.co/cdi/detalles.php?detrad=20255910078942" TargetMode="External"/><Relationship Id="rId1826" Type="http://schemas.openxmlformats.org/officeDocument/2006/relationships/hyperlink" Target="https://cdi.gobiernobogota.gov.co/cdi/include/image.php?nombArchivo=74b577a0c10aaf15487121465182a093993150a34355b2bf2cf3271e5c36fd9b" TargetMode="External"/><Relationship Id="rId1827" Type="http://schemas.openxmlformats.org/officeDocument/2006/relationships/hyperlink" Target="https://cdi.gobiernobogota.gov.co/cdi/detalles.php?detrad=20255910078892" TargetMode="External"/><Relationship Id="rId1828" Type="http://schemas.openxmlformats.org/officeDocument/2006/relationships/hyperlink" Target="https://cdi.gobiernobogota.gov.co/cdi/include/image.php?nombArchivo=74b577a0c10aaf15487121465182a093522ba334cf95ca967bfc0a6e72892340" TargetMode="External"/><Relationship Id="rId1829" Type="http://schemas.openxmlformats.org/officeDocument/2006/relationships/hyperlink" Target="https://cdi.gobiernobogota.gov.co/cdi/detalles.php?detrad=20255910078872" TargetMode="External"/><Relationship Id="rId4091" Type="http://schemas.openxmlformats.org/officeDocument/2006/relationships/hyperlink" Target="https://cdi.gobiernobogota.gov.co/cdi/detalles.php?detrad=20255910155372" TargetMode="External"/><Relationship Id="rId4090" Type="http://schemas.openxmlformats.org/officeDocument/2006/relationships/hyperlink" Target="https://cdi.gobiernobogota.gov.co/cdi/include/image.php?nombArchivo=9de3040bfc161ff7f0372416040f5a0351c95a5c45d081290483f03525903a67" TargetMode="External"/><Relationship Id="rId4093" Type="http://schemas.openxmlformats.org/officeDocument/2006/relationships/hyperlink" Target="https://cdi.gobiernobogota.gov.co/cdi/detalles.php?detrad=20255910155242" TargetMode="External"/><Relationship Id="rId4092" Type="http://schemas.openxmlformats.org/officeDocument/2006/relationships/hyperlink" Target="https://cdi.gobiernobogota.gov.co/cdi/include/image.php?nombArchivo=9de3040bfc161ff7f0372416040f5a036eefdfe17c2601b539dc901beb7a744b" TargetMode="External"/><Relationship Id="rId4095" Type="http://schemas.openxmlformats.org/officeDocument/2006/relationships/hyperlink" Target="https://cdi.gobiernobogota.gov.co/cdi/detalles.php?detrad=20255910155032" TargetMode="External"/><Relationship Id="rId4094" Type="http://schemas.openxmlformats.org/officeDocument/2006/relationships/hyperlink" Target="https://cdi.gobiernobogota.gov.co/cdi/include/image.php?nombArchivo=9de3040bfc161ff7f0372416040f5a03df3b0bacf7e3a71525b0a01bd0afd390" TargetMode="External"/><Relationship Id="rId4097" Type="http://schemas.openxmlformats.org/officeDocument/2006/relationships/hyperlink" Target="https://cdi.gobiernobogota.gov.co/cdi/detalles.php?detrad=20255910154922" TargetMode="External"/><Relationship Id="rId4096" Type="http://schemas.openxmlformats.org/officeDocument/2006/relationships/hyperlink" Target="https://cdi.gobiernobogota.gov.co/cdi/include/image.php?nombArchivo=9de3040bfc161ff7f0372416040f5a0336b9679c5425e279b15a3d11195d54f2" TargetMode="External"/><Relationship Id="rId4099" Type="http://schemas.openxmlformats.org/officeDocument/2006/relationships/hyperlink" Target="https://cdi.gobiernobogota.gov.co/cdi/detalles.php?detrad=20255910154902" TargetMode="External"/><Relationship Id="rId4098" Type="http://schemas.openxmlformats.org/officeDocument/2006/relationships/hyperlink" Target="https://cdi.gobiernobogota.gov.co/cdi/include/image.php?nombArchivo=9de3040bfc161ff7f0372416040f5a0311e7f089ef107b2a4f058891e471ccab" TargetMode="External"/><Relationship Id="rId2302" Type="http://schemas.openxmlformats.org/officeDocument/2006/relationships/hyperlink" Target="https://cdi.gobiernobogota.gov.co/cdi/include/image.php?nombArchivo=9de3040bfc161ff7f0372416040f5a03708aa807367fc2c71578fcfd3d77a4d1" TargetMode="External"/><Relationship Id="rId3634" Type="http://schemas.openxmlformats.org/officeDocument/2006/relationships/hyperlink" Target="https://cdi.gobiernobogota.gov.co/cdi/detalles.php?detrad=20255910136452" TargetMode="External"/><Relationship Id="rId2303" Type="http://schemas.openxmlformats.org/officeDocument/2006/relationships/hyperlink" Target="https://cdi.gobiernobogota.gov.co/cdi/detalles.php?detrad=20255910090082" TargetMode="External"/><Relationship Id="rId3633" Type="http://schemas.openxmlformats.org/officeDocument/2006/relationships/hyperlink" Target="https://cdi.gobiernobogota.gov.co/cdi/include/image.php?nombArchivo=9de3040bfc161ff7f0372416040f5a03ccfbf8bfb9d40c2eb8c1ba8fb1558ff4" TargetMode="External"/><Relationship Id="rId2304" Type="http://schemas.openxmlformats.org/officeDocument/2006/relationships/hyperlink" Target="https://cdi.gobiernobogota.gov.co/cdi/include/image.php?nombArchivo=9de3040bfc161ff7f0372416040f5a0399647d908a08a8e81d78e6cc9e6f3856" TargetMode="External"/><Relationship Id="rId3636" Type="http://schemas.openxmlformats.org/officeDocument/2006/relationships/hyperlink" Target="https://cdi.gobiernobogota.gov.co/cdi/detalles.php?detrad=20255910136412" TargetMode="External"/><Relationship Id="rId2305" Type="http://schemas.openxmlformats.org/officeDocument/2006/relationships/hyperlink" Target="https://cdi.gobiernobogota.gov.co/cdi/detalles.php?detrad=20255910090022" TargetMode="External"/><Relationship Id="rId3635" Type="http://schemas.openxmlformats.org/officeDocument/2006/relationships/hyperlink" Target="https://cdi.gobiernobogota.gov.co/cdi/include/image.php?nombArchivo=9de3040bfc161ff7f0372416040f5a03ab3c9bf713f138a713cf58e1fcdf4aa4" TargetMode="External"/><Relationship Id="rId2306" Type="http://schemas.openxmlformats.org/officeDocument/2006/relationships/hyperlink" Target="https://cdi.gobiernobogota.gov.co/cdi/include/image.php?nombArchivo=74b577a0c10aaf15487121465182a093e2f45d094ee1e9e70dcf26bd7128bbaf" TargetMode="External"/><Relationship Id="rId3638" Type="http://schemas.openxmlformats.org/officeDocument/2006/relationships/hyperlink" Target="https://cdi.gobiernobogota.gov.co/cdi/detalles.php?detrad=20255910136382" TargetMode="External"/><Relationship Id="rId2307" Type="http://schemas.openxmlformats.org/officeDocument/2006/relationships/hyperlink" Target="https://cdi.gobiernobogota.gov.co/cdi/detalles.php?detrad=20255910089982" TargetMode="External"/><Relationship Id="rId3637" Type="http://schemas.openxmlformats.org/officeDocument/2006/relationships/hyperlink" Target="https://cdi.gobiernobogota.gov.co/cdi/include/image.php?nombArchivo=9de3040bfc161ff7f0372416040f5a036ceae613429712ab4e01655d4ec34af0" TargetMode="External"/><Relationship Id="rId2308" Type="http://schemas.openxmlformats.org/officeDocument/2006/relationships/hyperlink" Target="https://cdi.gobiernobogota.gov.co/cdi/include/image.php?nombArchivo=9de3040bfc161ff7f0372416040f5a03d82819f891f8a88f83149ae9c39f1a1b" TargetMode="External"/><Relationship Id="rId2309" Type="http://schemas.openxmlformats.org/officeDocument/2006/relationships/hyperlink" Target="https://cdi.gobiernobogota.gov.co/cdi/detalles.php?detrad=20255910089952" TargetMode="External"/><Relationship Id="rId3639" Type="http://schemas.openxmlformats.org/officeDocument/2006/relationships/hyperlink" Target="https://cdi.gobiernobogota.gov.co/cdi/include/image.php?nombArchivo=9de3040bfc161ff7f0372416040f5a036dc48c855cb43d049ffdcf9119655b4b" TargetMode="External"/><Relationship Id="rId3630" Type="http://schemas.openxmlformats.org/officeDocument/2006/relationships/hyperlink" Target="https://cdi.gobiernobogota.gov.co/cdi/detalles.php?detrad=20255910136542" TargetMode="External"/><Relationship Id="rId2300" Type="http://schemas.openxmlformats.org/officeDocument/2006/relationships/hyperlink" Target="https://cdi.gobiernobogota.gov.co/cdi/include/image.php?nombArchivo=9de3040bfc161ff7f0372416040f5a031703c8e8e715e956c00a89175b9ac898" TargetMode="External"/><Relationship Id="rId3632" Type="http://schemas.openxmlformats.org/officeDocument/2006/relationships/hyperlink" Target="https://cdi.gobiernobogota.gov.co/cdi/detalles.php?detrad=20255910136462" TargetMode="External"/><Relationship Id="rId2301" Type="http://schemas.openxmlformats.org/officeDocument/2006/relationships/hyperlink" Target="https://cdi.gobiernobogota.gov.co/cdi/detalles.php?detrad=20255910090162" TargetMode="External"/><Relationship Id="rId3631" Type="http://schemas.openxmlformats.org/officeDocument/2006/relationships/hyperlink" Target="https://cdi.gobiernobogota.gov.co/cdi/include/image.php?nombArchivo=74b577a0c10aaf15487121465182a093a83fa65b7f6f1162238acf1b0db26cf6" TargetMode="External"/><Relationship Id="rId3623" Type="http://schemas.openxmlformats.org/officeDocument/2006/relationships/hyperlink" Target="https://cdi.gobiernobogota.gov.co/cdi/include/image.php?nombArchivo=9de3040bfc161ff7f0372416040f5a0355c3181be3766a736b4c12f3a9d6d214" TargetMode="External"/><Relationship Id="rId3622" Type="http://schemas.openxmlformats.org/officeDocument/2006/relationships/hyperlink" Target="https://cdi.gobiernobogota.gov.co/cdi/detalles.php?detrad=20255910136802" TargetMode="External"/><Relationship Id="rId3625" Type="http://schemas.openxmlformats.org/officeDocument/2006/relationships/hyperlink" Target="https://cdi.gobiernobogota.gov.co/cdi/include/image.php?nombArchivo=9de3040bfc161ff7f0372416040f5a030e6f43c699ab85701f9b8f295891e9a2" TargetMode="External"/><Relationship Id="rId3624" Type="http://schemas.openxmlformats.org/officeDocument/2006/relationships/hyperlink" Target="https://cdi.gobiernobogota.gov.co/cdi/detalles.php?detrad=20255910136762" TargetMode="External"/><Relationship Id="rId3627" Type="http://schemas.openxmlformats.org/officeDocument/2006/relationships/hyperlink" Target="https://cdi.gobiernobogota.gov.co/cdi/include/image.php?nombArchivo=9de3040bfc161ff7f0372416040f5a03fd2657fd0470831f8d9f2dfb603e8b51" TargetMode="External"/><Relationship Id="rId3626" Type="http://schemas.openxmlformats.org/officeDocument/2006/relationships/hyperlink" Target="https://cdi.gobiernobogota.gov.co/cdi/detalles.php?detrad=20255910136752" TargetMode="External"/><Relationship Id="rId3629" Type="http://schemas.openxmlformats.org/officeDocument/2006/relationships/hyperlink" Target="https://cdi.gobiernobogota.gov.co/cdi/include/image.php?nombArchivo=9de3040bfc161ff7f0372416040f5a030b85d376125241f65b76c8d5da7f8125" TargetMode="External"/><Relationship Id="rId3628" Type="http://schemas.openxmlformats.org/officeDocument/2006/relationships/hyperlink" Target="https://cdi.gobiernobogota.gov.co/cdi/detalles.php?detrad=20255910136592" TargetMode="External"/><Relationship Id="rId3621" Type="http://schemas.openxmlformats.org/officeDocument/2006/relationships/hyperlink" Target="https://cdi.gobiernobogota.gov.co/cdi/include/image.php?nombArchivo=9de3040bfc161ff7f0372416040f5a0361ea4fd8f3255df9b10a784d1e886d09" TargetMode="External"/><Relationship Id="rId3620" Type="http://schemas.openxmlformats.org/officeDocument/2006/relationships/hyperlink" Target="https://cdi.gobiernobogota.gov.co/cdi/detalles.php?detrad=20255910136832" TargetMode="External"/><Relationship Id="rId2324" Type="http://schemas.openxmlformats.org/officeDocument/2006/relationships/hyperlink" Target="https://cdi.gobiernobogota.gov.co/cdi/include/image.php?nombArchivo=9de3040bfc161ff7f0372416040f5a033f892d87a71cffeac4f43f2199996784" TargetMode="External"/><Relationship Id="rId3656" Type="http://schemas.openxmlformats.org/officeDocument/2006/relationships/hyperlink" Target="https://cdi.gobiernobogota.gov.co/cdi/detalles.php?detrad=20255910135852" TargetMode="External"/><Relationship Id="rId2325" Type="http://schemas.openxmlformats.org/officeDocument/2006/relationships/hyperlink" Target="https://cdi.gobiernobogota.gov.co/cdi/detalles.php?detrad=20255910089552" TargetMode="External"/><Relationship Id="rId3655" Type="http://schemas.openxmlformats.org/officeDocument/2006/relationships/hyperlink" Target="https://cdi.gobiernobogota.gov.co/cdi/include/image.php?nombArchivo=9de3040bfc161ff7f0372416040f5a035acf4eb2c96c256016fa194f28b7085a" TargetMode="External"/><Relationship Id="rId2326" Type="http://schemas.openxmlformats.org/officeDocument/2006/relationships/hyperlink" Target="https://cdi.gobiernobogota.gov.co/cdi/include/image.php?nombArchivo=9de3040bfc161ff7f0372416040f5a038958fb23cab81fba6feda7c7f452fed4" TargetMode="External"/><Relationship Id="rId3658" Type="http://schemas.openxmlformats.org/officeDocument/2006/relationships/hyperlink" Target="https://cdi.gobiernobogota.gov.co/cdi/detalles.php?detrad=20255910135842" TargetMode="External"/><Relationship Id="rId2327" Type="http://schemas.openxmlformats.org/officeDocument/2006/relationships/hyperlink" Target="https://cdi.gobiernobogota.gov.co/cdi/detalles.php?detrad=20255910089532" TargetMode="External"/><Relationship Id="rId3657" Type="http://schemas.openxmlformats.org/officeDocument/2006/relationships/hyperlink" Target="https://cdi.gobiernobogota.gov.co/cdi/include/image.php?nombArchivo=9de3040bfc161ff7f0372416040f5a03b2b6fea8702ade54528cb9e2afbb48a2" TargetMode="External"/><Relationship Id="rId2328" Type="http://schemas.openxmlformats.org/officeDocument/2006/relationships/hyperlink" Target="https://cdi.gobiernobogota.gov.co/cdi/include/image.php?nombArchivo=9de3040bfc161ff7f0372416040f5a03b260570c670bc843a890dd336de08382" TargetMode="External"/><Relationship Id="rId2329" Type="http://schemas.openxmlformats.org/officeDocument/2006/relationships/hyperlink" Target="https://cdi.gobiernobogota.gov.co/cdi/detalles.php?detrad=20255910092252" TargetMode="External"/><Relationship Id="rId3659" Type="http://schemas.openxmlformats.org/officeDocument/2006/relationships/hyperlink" Target="https://cdi.gobiernobogota.gov.co/cdi/include/image.php?nombArchivo=74b577a0c10aaf15487121465182a0938d5f884f07e5dcea7f26b18cb0ec5b92" TargetMode="External"/><Relationship Id="rId3650" Type="http://schemas.openxmlformats.org/officeDocument/2006/relationships/hyperlink" Target="https://cdi.gobiernobogota.gov.co/cdi/detalles.php?detrad=20255910136232" TargetMode="External"/><Relationship Id="rId2320" Type="http://schemas.openxmlformats.org/officeDocument/2006/relationships/hyperlink" Target="https://cdi.gobiernobogota.gov.co/cdi/include/image.php?nombArchivo=9de3040bfc161ff7f0372416040f5a038752990b6321cdc562fe805bc0fcb706" TargetMode="External"/><Relationship Id="rId3652" Type="http://schemas.openxmlformats.org/officeDocument/2006/relationships/hyperlink" Target="https://cdi.gobiernobogota.gov.co/cdi/detalles.php?detrad=20255910136162" TargetMode="External"/><Relationship Id="rId2321" Type="http://schemas.openxmlformats.org/officeDocument/2006/relationships/hyperlink" Target="https://cdi.gobiernobogota.gov.co/cdi/detalles.php?detrad=20255910089662" TargetMode="External"/><Relationship Id="rId3651" Type="http://schemas.openxmlformats.org/officeDocument/2006/relationships/hyperlink" Target="https://cdi.gobiernobogota.gov.co/cdi/include/image.php?nombArchivo=9de3040bfc161ff7f0372416040f5a03e20c85031a288d02b315b4a0a08904f0" TargetMode="External"/><Relationship Id="rId2322" Type="http://schemas.openxmlformats.org/officeDocument/2006/relationships/hyperlink" Target="https://cdi.gobiernobogota.gov.co/cdi/include/image.php?nombArchivo=9de3040bfc161ff7f0372416040f5a0364865eb72e06116f6121e5a9fa4cd2b3" TargetMode="External"/><Relationship Id="rId3654" Type="http://schemas.openxmlformats.org/officeDocument/2006/relationships/hyperlink" Target="https://cdi.gobiernobogota.gov.co/cdi/detalles.php?detrad=20255910135872" TargetMode="External"/><Relationship Id="rId2323" Type="http://schemas.openxmlformats.org/officeDocument/2006/relationships/hyperlink" Target="https://cdi.gobiernobogota.gov.co/cdi/detalles.php?detrad=20255910089652" TargetMode="External"/><Relationship Id="rId3653" Type="http://schemas.openxmlformats.org/officeDocument/2006/relationships/hyperlink" Target="https://cdi.gobiernobogota.gov.co/cdi/include/image.php?nombArchivo=9de3040bfc161ff7f0372416040f5a0399df2cfb99906bd0ad0a36f06be4a45f" TargetMode="External"/><Relationship Id="rId2313" Type="http://schemas.openxmlformats.org/officeDocument/2006/relationships/hyperlink" Target="https://cdi.gobiernobogota.gov.co/cdi/detalles.php?detrad=20255910089832" TargetMode="External"/><Relationship Id="rId3645" Type="http://schemas.openxmlformats.org/officeDocument/2006/relationships/hyperlink" Target="https://cdi.gobiernobogota.gov.co/cdi/include/image.php?nombArchivo=9de3040bfc161ff7f0372416040f5a03882dcb3d4b87fe8fe5f6cad946321c0a" TargetMode="External"/><Relationship Id="rId2314" Type="http://schemas.openxmlformats.org/officeDocument/2006/relationships/hyperlink" Target="https://cdi.gobiernobogota.gov.co/cdi/include/image.php?nombArchivo=9823f14dd78ad572e3b1d5c834e9d057a1a49047f3a33d1cfa6c8d668e330bbd" TargetMode="External"/><Relationship Id="rId3644" Type="http://schemas.openxmlformats.org/officeDocument/2006/relationships/hyperlink" Target="https://cdi.gobiernobogota.gov.co/cdi/detalles.php?detrad=20255910136332" TargetMode="External"/><Relationship Id="rId2315" Type="http://schemas.openxmlformats.org/officeDocument/2006/relationships/hyperlink" Target="https://cdi.gobiernobogota.gov.co/cdi/detalles.php?detrad=20254602638102" TargetMode="External"/><Relationship Id="rId3647" Type="http://schemas.openxmlformats.org/officeDocument/2006/relationships/hyperlink" Target="https://cdi.gobiernobogota.gov.co/cdi/include/image.php?nombArchivo=9de3040bfc161ff7f0372416040f5a037ceeabc3253df12ded8b4c3ba1de6822" TargetMode="External"/><Relationship Id="rId2316" Type="http://schemas.openxmlformats.org/officeDocument/2006/relationships/hyperlink" Target="https://cdi.gobiernobogota.gov.co/cdi/include/image.php?nombArchivo=9de3040bfc161ff7f0372416040f5a0377f2cc7d1d3e0d4a9661df2b67265513" TargetMode="External"/><Relationship Id="rId3646" Type="http://schemas.openxmlformats.org/officeDocument/2006/relationships/hyperlink" Target="https://cdi.gobiernobogota.gov.co/cdi/detalles.php?detrad=20255910136322" TargetMode="External"/><Relationship Id="rId2317" Type="http://schemas.openxmlformats.org/officeDocument/2006/relationships/hyperlink" Target="https://cdi.gobiernobogota.gov.co/cdi/detalles.php?detrad=20255910089692" TargetMode="External"/><Relationship Id="rId3649" Type="http://schemas.openxmlformats.org/officeDocument/2006/relationships/hyperlink" Target="https://cdi.gobiernobogota.gov.co/cdi/include/image.php?nombArchivo=9de3040bfc161ff7f0372416040f5a03c47d210978f3875e939eb5ef9eb89c19" TargetMode="External"/><Relationship Id="rId2318" Type="http://schemas.openxmlformats.org/officeDocument/2006/relationships/hyperlink" Target="https://cdi.gobiernobogota.gov.co/cdi/include/image.php?nombArchivo=9de3040bfc161ff7f0372416040f5a0332a0c8d0e00fba19ee58aa577fb8ad66" TargetMode="External"/><Relationship Id="rId3648" Type="http://schemas.openxmlformats.org/officeDocument/2006/relationships/hyperlink" Target="https://cdi.gobiernobogota.gov.co/cdi/detalles.php?detrad=20255910136312" TargetMode="External"/><Relationship Id="rId2319" Type="http://schemas.openxmlformats.org/officeDocument/2006/relationships/hyperlink" Target="https://cdi.gobiernobogota.gov.co/cdi/detalles.php?detrad=20255910089672" TargetMode="External"/><Relationship Id="rId3641" Type="http://schemas.openxmlformats.org/officeDocument/2006/relationships/hyperlink" Target="https://cdi.gobiernobogota.gov.co/cdi/include/image.php?nombArchivo=9de3040bfc161ff7f0372416040f5a03e4f32db54d0e5ec69531573b079a845d" TargetMode="External"/><Relationship Id="rId2310" Type="http://schemas.openxmlformats.org/officeDocument/2006/relationships/hyperlink" Target="https://cdi.gobiernobogota.gov.co/cdi/include/image.php?nombArchivo=9de3040bfc161ff7f0372416040f5a037aaea409bcbca31f656d0a6d72bab978" TargetMode="External"/><Relationship Id="rId3640" Type="http://schemas.openxmlformats.org/officeDocument/2006/relationships/hyperlink" Target="https://cdi.gobiernobogota.gov.co/cdi/detalles.php?detrad=20255910136362" TargetMode="External"/><Relationship Id="rId2311" Type="http://schemas.openxmlformats.org/officeDocument/2006/relationships/hyperlink" Target="https://cdi.gobiernobogota.gov.co/cdi/detalles.php?detrad=20255910089852" TargetMode="External"/><Relationship Id="rId3643" Type="http://schemas.openxmlformats.org/officeDocument/2006/relationships/hyperlink" Target="https://cdi.gobiernobogota.gov.co/cdi/include/image.php?nombArchivo=9de3040bfc161ff7f0372416040f5a033ad01c31cb03cced0aa1f8faac454fc3" TargetMode="External"/><Relationship Id="rId2312" Type="http://schemas.openxmlformats.org/officeDocument/2006/relationships/hyperlink" Target="https://cdi.gobiernobogota.gov.co/cdi/include/image.php?nombArchivo=9de3040bfc161ff7f0372416040f5a03938a9335b0160fa7fab7261e88bc59aa" TargetMode="External"/><Relationship Id="rId3642" Type="http://schemas.openxmlformats.org/officeDocument/2006/relationships/hyperlink" Target="https://cdi.gobiernobogota.gov.co/cdi/detalles.php?detrad=20255910136342" TargetMode="External"/><Relationship Id="rId1895" Type="http://schemas.openxmlformats.org/officeDocument/2006/relationships/hyperlink" Target="https://cdi.gobiernobogota.gov.co/cdi/detalles.php?detrad=20255910080262" TargetMode="External"/><Relationship Id="rId1896" Type="http://schemas.openxmlformats.org/officeDocument/2006/relationships/hyperlink" Target="https://cdi.gobiernobogota.gov.co/cdi/include/image.php?nombArchivo=9de3040bfc161ff7f0372416040f5a0348460f14d606172407a8c9546f5d1c9c" TargetMode="External"/><Relationship Id="rId1897" Type="http://schemas.openxmlformats.org/officeDocument/2006/relationships/hyperlink" Target="https://cdi.gobiernobogota.gov.co/cdi/detalles.php?detrad=20255910080172" TargetMode="External"/><Relationship Id="rId1898" Type="http://schemas.openxmlformats.org/officeDocument/2006/relationships/hyperlink" Target="https://cdi.gobiernobogota.gov.co/cdi/include/image.php?nombArchivo=9de3040bfc161ff7f0372416040f5a03f15d1fc5da05f80fed4a2a0add469b65" TargetMode="External"/><Relationship Id="rId1899" Type="http://schemas.openxmlformats.org/officeDocument/2006/relationships/hyperlink" Target="https://cdi.gobiernobogota.gov.co/cdi/detalles.php?detrad=20255910080152" TargetMode="External"/><Relationship Id="rId1890" Type="http://schemas.openxmlformats.org/officeDocument/2006/relationships/hyperlink" Target="https://cdi.gobiernobogota.gov.co/cdi/include/image.php?nombArchivo=9de3040bfc161ff7f0372416040f5a03968eb9bb1ed8130040782a06f70623bf" TargetMode="External"/><Relationship Id="rId1891" Type="http://schemas.openxmlformats.org/officeDocument/2006/relationships/hyperlink" Target="https://cdi.gobiernobogota.gov.co/cdi/detalles.php?detrad=20255910080392" TargetMode="External"/><Relationship Id="rId1892" Type="http://schemas.openxmlformats.org/officeDocument/2006/relationships/hyperlink" Target="https://cdi.gobiernobogota.gov.co/cdi/include/image.php?nombArchivo=9de3040bfc161ff7f0372416040f5a038d33fc4c994a44204dafc4c77c06e1aa" TargetMode="External"/><Relationship Id="rId1893" Type="http://schemas.openxmlformats.org/officeDocument/2006/relationships/hyperlink" Target="https://cdi.gobiernobogota.gov.co/cdi/detalles.php?detrad=20255910080332" TargetMode="External"/><Relationship Id="rId1894" Type="http://schemas.openxmlformats.org/officeDocument/2006/relationships/hyperlink" Target="https://cdi.gobiernobogota.gov.co/cdi/include/image.php?nombArchivo=9de3040bfc161ff7f0372416040f5a03b46132005ad07b356c49893189d445de" TargetMode="External"/><Relationship Id="rId1884" Type="http://schemas.openxmlformats.org/officeDocument/2006/relationships/hyperlink" Target="https://cdi.gobiernobogota.gov.co/cdi/include/image.php?nombArchivo=9de3040bfc161ff7f0372416040f5a03ee9b0c9322dcd011515fefbeafe66b6f" TargetMode="External"/><Relationship Id="rId1885" Type="http://schemas.openxmlformats.org/officeDocument/2006/relationships/hyperlink" Target="https://cdi.gobiernobogota.gov.co/cdi/detalles.php?detrad=20255910080642" TargetMode="External"/><Relationship Id="rId1886" Type="http://schemas.openxmlformats.org/officeDocument/2006/relationships/hyperlink" Target="https://cdi.gobiernobogota.gov.co/cdi/include/image.php?nombArchivo=9de3040bfc161ff7f0372416040f5a03c69711008347d2d684b7899386523ab3" TargetMode="External"/><Relationship Id="rId1887" Type="http://schemas.openxmlformats.org/officeDocument/2006/relationships/hyperlink" Target="https://cdi.gobiernobogota.gov.co/cdi/detalles.php?detrad=20255910080562" TargetMode="External"/><Relationship Id="rId1888" Type="http://schemas.openxmlformats.org/officeDocument/2006/relationships/hyperlink" Target="https://cdi.gobiernobogota.gov.co/cdi/include/image.php?nombArchivo=9de3040bfc161ff7f0372416040f5a03f38c70106e1007d3c74e7ecaa33ad7fd" TargetMode="External"/><Relationship Id="rId1889" Type="http://schemas.openxmlformats.org/officeDocument/2006/relationships/hyperlink" Target="https://cdi.gobiernobogota.gov.co/cdi/detalles.php?detrad=20255910080422" TargetMode="External"/><Relationship Id="rId1880" Type="http://schemas.openxmlformats.org/officeDocument/2006/relationships/hyperlink" Target="https://cdi.gobiernobogota.gov.co/cdi/include/image.php?nombArchivo=9de3040bfc161ff7f0372416040f5a03288370ba8c74d49f65aa5fcb86de61d8" TargetMode="External"/><Relationship Id="rId1881" Type="http://schemas.openxmlformats.org/officeDocument/2006/relationships/hyperlink" Target="https://cdi.gobiernobogota.gov.co/cdi/detalles.php?detrad=20255910080862" TargetMode="External"/><Relationship Id="rId1882" Type="http://schemas.openxmlformats.org/officeDocument/2006/relationships/hyperlink" Target="https://cdi.gobiernobogota.gov.co/cdi/include/image.php?nombArchivo=9de3040bfc161ff7f0372416040f5a03f930a9b78324715e1ee46b97e3982572" TargetMode="External"/><Relationship Id="rId1883" Type="http://schemas.openxmlformats.org/officeDocument/2006/relationships/hyperlink" Target="https://cdi.gobiernobogota.gov.co/cdi/detalles.php?detrad=20255910080772" TargetMode="External"/><Relationship Id="rId3612" Type="http://schemas.openxmlformats.org/officeDocument/2006/relationships/hyperlink" Target="https://cdi.gobiernobogota.gov.co/cdi/detalles.php?detrad=20255910136982" TargetMode="External"/><Relationship Id="rId3611" Type="http://schemas.openxmlformats.org/officeDocument/2006/relationships/hyperlink" Target="https://cdi.gobiernobogota.gov.co/cdi/include/image.php?nombArchivo=74b577a0c10aaf15487121465182a093cd5b095fa5638216f09d6bfcdd7ac2ac" TargetMode="External"/><Relationship Id="rId3614" Type="http://schemas.openxmlformats.org/officeDocument/2006/relationships/hyperlink" Target="https://cdi.gobiernobogota.gov.co/cdi/detalles.php?detrad=20255910136942" TargetMode="External"/><Relationship Id="rId3613" Type="http://schemas.openxmlformats.org/officeDocument/2006/relationships/hyperlink" Target="https://cdi.gobiernobogota.gov.co/cdi/include/image.php?nombArchivo=9de3040bfc161ff7f0372416040f5a0320613e4891301d12ed693d59dba563d6" TargetMode="External"/><Relationship Id="rId3616" Type="http://schemas.openxmlformats.org/officeDocument/2006/relationships/hyperlink" Target="https://cdi.gobiernobogota.gov.co/cdi/detalles.php?detrad=20255910136932" TargetMode="External"/><Relationship Id="rId3615" Type="http://schemas.openxmlformats.org/officeDocument/2006/relationships/hyperlink" Target="https://cdi.gobiernobogota.gov.co/cdi/include/image.php?nombArchivo=9de3040bfc161ff7f0372416040f5a036137a7f174b64eb9d602f1a5252d2760" TargetMode="External"/><Relationship Id="rId3618" Type="http://schemas.openxmlformats.org/officeDocument/2006/relationships/hyperlink" Target="https://cdi.gobiernobogota.gov.co/cdi/detalles.php?detrad=20255910136902" TargetMode="External"/><Relationship Id="rId3617" Type="http://schemas.openxmlformats.org/officeDocument/2006/relationships/hyperlink" Target="https://cdi.gobiernobogota.gov.co/cdi/include/image.php?nombArchivo=9de3040bfc161ff7f0372416040f5a03e8aba759866a893ae9f29a0772652425" TargetMode="External"/><Relationship Id="rId3619" Type="http://schemas.openxmlformats.org/officeDocument/2006/relationships/hyperlink" Target="https://cdi.gobiernobogota.gov.co/cdi/include/image.php?nombArchivo=9de3040bfc161ff7f0372416040f5a036255f3e808ba4269fe2d12b185175d49" TargetMode="External"/><Relationship Id="rId3610" Type="http://schemas.openxmlformats.org/officeDocument/2006/relationships/hyperlink" Target="https://cdi.gobiernobogota.gov.co/cdi/detalles.php?detrad=20255910137042" TargetMode="External"/><Relationship Id="rId3601" Type="http://schemas.openxmlformats.org/officeDocument/2006/relationships/hyperlink" Target="https://cdi.gobiernobogota.gov.co/cdi/include/image.php?nombArchivo=9823f14dd78ad572e3b1d5c834e9d05783d65a1f48985095408f58cf5ed8aa2a" TargetMode="External"/><Relationship Id="rId3600" Type="http://schemas.openxmlformats.org/officeDocument/2006/relationships/hyperlink" Target="https://cdi.gobiernobogota.gov.co/cdi/detalles.php?detrad=20254603726222" TargetMode="External"/><Relationship Id="rId3603" Type="http://schemas.openxmlformats.org/officeDocument/2006/relationships/hyperlink" Target="https://cdi.gobiernobogota.gov.co/cdi/include/image.php?nombArchivo=9de3040bfc161ff7f0372416040f5a03e0884cbb907c810c70cf87c13b1d00ae" TargetMode="External"/><Relationship Id="rId3602" Type="http://schemas.openxmlformats.org/officeDocument/2006/relationships/hyperlink" Target="https://cdi.gobiernobogota.gov.co/cdi/detalles.php?detrad=20254603728142" TargetMode="External"/><Relationship Id="rId3605" Type="http://schemas.openxmlformats.org/officeDocument/2006/relationships/hyperlink" Target="https://cdi.gobiernobogota.gov.co/cdi/include/image.php?nombArchivo=9de3040bfc161ff7f0372416040f5a03d4d42604d3c77fe8583ec29bd0009d2f" TargetMode="External"/><Relationship Id="rId3604" Type="http://schemas.openxmlformats.org/officeDocument/2006/relationships/hyperlink" Target="https://cdi.gobiernobogota.gov.co/cdi/detalles.php?detrad=20255910137092" TargetMode="External"/><Relationship Id="rId3607" Type="http://schemas.openxmlformats.org/officeDocument/2006/relationships/hyperlink" Target="https://cdi.gobiernobogota.gov.co/cdi/include/image.php?nombArchivo=9de3040bfc161ff7f0372416040f5a034688f2ff78cb46897486f6981e93a65a" TargetMode="External"/><Relationship Id="rId3606" Type="http://schemas.openxmlformats.org/officeDocument/2006/relationships/hyperlink" Target="https://cdi.gobiernobogota.gov.co/cdi/detalles.php?detrad=20255910137082" TargetMode="External"/><Relationship Id="rId3609" Type="http://schemas.openxmlformats.org/officeDocument/2006/relationships/hyperlink" Target="https://cdi.gobiernobogota.gov.co/cdi/include/image.php?nombArchivo=9de3040bfc161ff7f0372416040f5a03424d43e85a6ed0742e1187e2ac09dc0a" TargetMode="External"/><Relationship Id="rId3608" Type="http://schemas.openxmlformats.org/officeDocument/2006/relationships/hyperlink" Target="https://cdi.gobiernobogota.gov.co/cdi/detalles.php?detrad=20255910137052" TargetMode="External"/><Relationship Id="rId1059" Type="http://schemas.openxmlformats.org/officeDocument/2006/relationships/hyperlink" Target="https://cdi.gobiernobogota.gov.co/cdi/include/image.php?nombArchivo=9823f14dd78ad572e3b1d5c834e9d057dae5d69e7f4845e92bd21cff7070f8fb" TargetMode="External"/><Relationship Id="rId228" Type="http://schemas.openxmlformats.org/officeDocument/2006/relationships/hyperlink" Target="https://cdi.gobiernobogota.gov.co/cdi/include/image.php?nombArchivo=9de3040bfc161ff7f0372416040f5a0327cb6958798df33f6a0b84c2ae682525" TargetMode="External"/><Relationship Id="rId227" Type="http://schemas.openxmlformats.org/officeDocument/2006/relationships/hyperlink" Target="https://cdi.gobiernobogota.gov.co/cdi/detalles.php?detrad=20254601171692" TargetMode="External"/><Relationship Id="rId226" Type="http://schemas.openxmlformats.org/officeDocument/2006/relationships/hyperlink" Target="https://cdi.gobiernobogota.gov.co/cdi/include/image.php?nombArchivo=9823f14dd78ad572e3b1d5c834e9d05778d4290df6aa1f790684ac4483e37227" TargetMode="External"/><Relationship Id="rId225" Type="http://schemas.openxmlformats.org/officeDocument/2006/relationships/hyperlink" Target="https://cdi.gobiernobogota.gov.co/cdi/detalles.php?detrad=20255910036662" TargetMode="External"/><Relationship Id="rId2380" Type="http://schemas.openxmlformats.org/officeDocument/2006/relationships/hyperlink" Target="https://cdi.gobiernobogota.gov.co/cdi/include/image.php?nombArchivo=9de3040bfc161ff7f0372416040f5a03b93ba40cc9f5f810d360ebaaa93e2cbc" TargetMode="External"/><Relationship Id="rId229" Type="http://schemas.openxmlformats.org/officeDocument/2006/relationships/hyperlink" Target="https://cdi.gobiernobogota.gov.co/cdi/detalles.php?detrad=20255910037252" TargetMode="External"/><Relationship Id="rId1050" Type="http://schemas.openxmlformats.org/officeDocument/2006/relationships/hyperlink" Target="https://cdi.gobiernobogota.gov.co/cdi/detalles.php?detrad=20255910059092" TargetMode="External"/><Relationship Id="rId2381" Type="http://schemas.openxmlformats.org/officeDocument/2006/relationships/hyperlink" Target="https://cdi.gobiernobogota.gov.co/cdi/detalles.php?detrad=20255910093082" TargetMode="External"/><Relationship Id="rId220" Type="http://schemas.openxmlformats.org/officeDocument/2006/relationships/hyperlink" Target="https://cdi.gobiernobogota.gov.co/cdi/include/image.php?nombArchivo=9de3040bfc161ff7f0372416040f5a03dd87a791f75843118a2169f8df5fad25" TargetMode="External"/><Relationship Id="rId1051" Type="http://schemas.openxmlformats.org/officeDocument/2006/relationships/hyperlink" Target="https://cdi.gobiernobogota.gov.co/cdi/include/image.php?nombArchivo=9de3040bfc161ff7f0372416040f5a0327978a9bb25781d474b48c2b0907254d" TargetMode="External"/><Relationship Id="rId2382" Type="http://schemas.openxmlformats.org/officeDocument/2006/relationships/hyperlink" Target="https://cdi.gobiernobogota.gov.co/cdi/include/image.php?nombArchivo=74b577a0c10aaf15487121465182a093bcd19efeea3db784e632910aa3a6ac0d" TargetMode="External"/><Relationship Id="rId1052" Type="http://schemas.openxmlformats.org/officeDocument/2006/relationships/hyperlink" Target="https://cdi.gobiernobogota.gov.co/cdi/detalles.php?detrad=20255910059072" TargetMode="External"/><Relationship Id="rId2383" Type="http://schemas.openxmlformats.org/officeDocument/2006/relationships/hyperlink" Target="https://cdi.gobiernobogota.gov.co/cdi/detalles.php?detrad=20255910093062" TargetMode="External"/><Relationship Id="rId1053" Type="http://schemas.openxmlformats.org/officeDocument/2006/relationships/hyperlink" Target="https://cdi.gobiernobogota.gov.co/cdi/include/image.php?nombArchivo=9de3040bfc161ff7f0372416040f5a03815b45e9b726413a4c660e8b8c3242d3" TargetMode="External"/><Relationship Id="rId2384" Type="http://schemas.openxmlformats.org/officeDocument/2006/relationships/hyperlink" Target="https://cdi.gobiernobogota.gov.co/cdi/include/image.php?nombArchivo=9de3040bfc161ff7f0372416040f5a039e6be4d34cbfe5196095b0b4fc3b331b" TargetMode="External"/><Relationship Id="rId1054" Type="http://schemas.openxmlformats.org/officeDocument/2006/relationships/hyperlink" Target="https://cdi.gobiernobogota.gov.co/cdi/detalles.php?detrad=20255910058952" TargetMode="External"/><Relationship Id="rId2385" Type="http://schemas.openxmlformats.org/officeDocument/2006/relationships/hyperlink" Target="https://cdi.gobiernobogota.gov.co/cdi/detalles.php?detrad=20255910092962" TargetMode="External"/><Relationship Id="rId224" Type="http://schemas.openxmlformats.org/officeDocument/2006/relationships/hyperlink" Target="https://cdi.gobiernobogota.gov.co/cdi/include/image.php?nombArchivo=74b577a0c10aaf15487121465182a0933ac661235c1c5a109250a54c267a096d" TargetMode="External"/><Relationship Id="rId1055" Type="http://schemas.openxmlformats.org/officeDocument/2006/relationships/hyperlink" Target="https://cdi.gobiernobogota.gov.co/cdi/include/image.php?nombArchivo=9de3040bfc161ff7f0372416040f5a032718bbab8904289f4ef9dbec248f80ce" TargetMode="External"/><Relationship Id="rId2386" Type="http://schemas.openxmlformats.org/officeDocument/2006/relationships/hyperlink" Target="https://cdi.gobiernobogota.gov.co/cdi/include/image.php?nombArchivo=74b577a0c10aaf15487121465182a093ef895b846f73f629ceba111d01c71a21" TargetMode="External"/><Relationship Id="rId223" Type="http://schemas.openxmlformats.org/officeDocument/2006/relationships/hyperlink" Target="https://cdi.gobiernobogota.gov.co/cdi/detalles.php?detrad=20255910036612" TargetMode="External"/><Relationship Id="rId1056" Type="http://schemas.openxmlformats.org/officeDocument/2006/relationships/hyperlink" Target="https://cdi.gobiernobogota.gov.co/cdi/detalles.php?detrad=20255910058842" TargetMode="External"/><Relationship Id="rId2387" Type="http://schemas.openxmlformats.org/officeDocument/2006/relationships/hyperlink" Target="https://cdi.gobiernobogota.gov.co/cdi/detalles.php?detrad=20255910092852" TargetMode="External"/><Relationship Id="rId222" Type="http://schemas.openxmlformats.org/officeDocument/2006/relationships/hyperlink" Target="https://cdi.gobiernobogota.gov.co/cdi/include/image.php?nombArchivo=74b577a0c10aaf15487121465182a0930237cb52bc3fae428f24e77357772cfa" TargetMode="External"/><Relationship Id="rId1057" Type="http://schemas.openxmlformats.org/officeDocument/2006/relationships/hyperlink" Target="https://cdi.gobiernobogota.gov.co/cdi/include/image.php?nombArchivo=9823f14dd78ad572e3b1d5c834e9d0570341c7c8a83136ee711cc8d1ff9d6cb6" TargetMode="External"/><Relationship Id="rId2388" Type="http://schemas.openxmlformats.org/officeDocument/2006/relationships/hyperlink" Target="https://cdi.gobiernobogota.gov.co/cdi/include/image.php?nombArchivo=9de3040bfc161ff7f0372416040f5a0300eda51e7d038ac1adc6fc05a1374881" TargetMode="External"/><Relationship Id="rId221" Type="http://schemas.openxmlformats.org/officeDocument/2006/relationships/hyperlink" Target="https://cdi.gobiernobogota.gov.co/cdi/detalles.php?detrad=20255910036532" TargetMode="External"/><Relationship Id="rId1058" Type="http://schemas.openxmlformats.org/officeDocument/2006/relationships/hyperlink" Target="https://cdi.gobiernobogota.gov.co/cdi/detalles.php?detrad=20254601829572" TargetMode="External"/><Relationship Id="rId2389" Type="http://schemas.openxmlformats.org/officeDocument/2006/relationships/hyperlink" Target="https://cdi.gobiernobogota.gov.co/cdi/detalles.php?detrad=20255910092842" TargetMode="External"/><Relationship Id="rId1048" Type="http://schemas.openxmlformats.org/officeDocument/2006/relationships/hyperlink" Target="https://cdi.gobiernobogota.gov.co/cdi/detalles.php?detrad=20255910059102" TargetMode="External"/><Relationship Id="rId2379" Type="http://schemas.openxmlformats.org/officeDocument/2006/relationships/hyperlink" Target="https://cdi.gobiernobogota.gov.co/cdi/detalles.php?detrad=20255910093202" TargetMode="External"/><Relationship Id="rId1049" Type="http://schemas.openxmlformats.org/officeDocument/2006/relationships/hyperlink" Target="https://cdi.gobiernobogota.gov.co/cdi/include/image.php?nombArchivo=9de3040bfc161ff7f0372416040f5a03ceb8627dda63fd84bad3f97e5f432dc7" TargetMode="External"/><Relationship Id="rId217" Type="http://schemas.openxmlformats.org/officeDocument/2006/relationships/hyperlink" Target="https://cdi.gobiernobogota.gov.co/cdi/detalles.php?detrad=20255910036352" TargetMode="External"/><Relationship Id="rId216" Type="http://schemas.openxmlformats.org/officeDocument/2006/relationships/hyperlink" Target="https://cdi.gobiernobogota.gov.co/cdi/include/image.php?nombArchivo=9de3040bfc161ff7f0372416040f5a0333120e5d47eda3491278d5768bacc036" TargetMode="External"/><Relationship Id="rId215" Type="http://schemas.openxmlformats.org/officeDocument/2006/relationships/hyperlink" Target="https://cdi.gobiernobogota.gov.co/cdi/detalles.php?detrad=20255910036332" TargetMode="External"/><Relationship Id="rId214" Type="http://schemas.openxmlformats.org/officeDocument/2006/relationships/hyperlink" Target="https://cdi.gobiernobogota.gov.co/cdi/include/image.php?nombArchivo=9de3040bfc161ff7f0372416040f5a0339abd7d9a2d8fc8f28d2f07ba1317d12" TargetMode="External"/><Relationship Id="rId219" Type="http://schemas.openxmlformats.org/officeDocument/2006/relationships/hyperlink" Target="https://cdi.gobiernobogota.gov.co/cdi/detalles.php?detrad=20255910036522" TargetMode="External"/><Relationship Id="rId218" Type="http://schemas.openxmlformats.org/officeDocument/2006/relationships/hyperlink" Target="https://cdi.gobiernobogota.gov.co/cdi/include/image.php?nombArchivo=9de3040bfc161ff7f0372416040f5a0384867855064ab412ad21e311bf0a6c6d" TargetMode="External"/><Relationship Id="rId2370" Type="http://schemas.openxmlformats.org/officeDocument/2006/relationships/hyperlink" Target="https://cdi.gobiernobogota.gov.co/cdi/include/image.php?nombArchivo=9de3040bfc161ff7f0372416040f5a035f8daddf3a2cfbc046ce42b1051b3f37" TargetMode="External"/><Relationship Id="rId1040" Type="http://schemas.openxmlformats.org/officeDocument/2006/relationships/hyperlink" Target="https://cdi.gobiernobogota.gov.co/cdi/detalles.php?detrad=20255910034472" TargetMode="External"/><Relationship Id="rId2371" Type="http://schemas.openxmlformats.org/officeDocument/2006/relationships/hyperlink" Target="https://cdi.gobiernobogota.gov.co/cdi/detalles.php?detrad=20255910093532" TargetMode="External"/><Relationship Id="rId1041" Type="http://schemas.openxmlformats.org/officeDocument/2006/relationships/hyperlink" Target="https://cdi.gobiernobogota.gov.co/cdi/include/image.php?nombArchivo=9823f14dd78ad572e3b1d5c834e9d0576923f8ad3133b764fd2e3d9c9000dc53" TargetMode="External"/><Relationship Id="rId2372" Type="http://schemas.openxmlformats.org/officeDocument/2006/relationships/hyperlink" Target="https://cdi.gobiernobogota.gov.co/cdi/include/image.php?nombArchivo=9de3040bfc161ff7f0372416040f5a0308b78e67ec5c902c6e38fa28602e889e" TargetMode="External"/><Relationship Id="rId1042" Type="http://schemas.openxmlformats.org/officeDocument/2006/relationships/hyperlink" Target="https://cdi.gobiernobogota.gov.co/cdi/detalles.php?detrad=20254601827672" TargetMode="External"/><Relationship Id="rId2373" Type="http://schemas.openxmlformats.org/officeDocument/2006/relationships/hyperlink" Target="https://cdi.gobiernobogota.gov.co/cdi/detalles.php?detrad=20255910093492" TargetMode="External"/><Relationship Id="rId1043" Type="http://schemas.openxmlformats.org/officeDocument/2006/relationships/hyperlink" Target="https://cdi.gobiernobogota.gov.co/cdi/include/image.php?nombArchivo=9de3040bfc161ff7f0372416040f5a034a971f920e88c389a08b1ec1b8548400" TargetMode="External"/><Relationship Id="rId2374" Type="http://schemas.openxmlformats.org/officeDocument/2006/relationships/hyperlink" Target="https://cdi.gobiernobogota.gov.co/cdi/include/image.php?nombArchivo=9de3040bfc161ff7f0372416040f5a03e12615d2385ff7f37ef4bf44a8f399f8" TargetMode="External"/><Relationship Id="rId213" Type="http://schemas.openxmlformats.org/officeDocument/2006/relationships/hyperlink" Target="https://cdi.gobiernobogota.gov.co/cdi/detalles.php?detrad=20255910036322" TargetMode="External"/><Relationship Id="rId1044" Type="http://schemas.openxmlformats.org/officeDocument/2006/relationships/hyperlink" Target="https://cdi.gobiernobogota.gov.co/cdi/detalles.php?detrad=20255910059402" TargetMode="External"/><Relationship Id="rId2375" Type="http://schemas.openxmlformats.org/officeDocument/2006/relationships/hyperlink" Target="https://cdi.gobiernobogota.gov.co/cdi/detalles.php?detrad=20255910093322" TargetMode="External"/><Relationship Id="rId212" Type="http://schemas.openxmlformats.org/officeDocument/2006/relationships/hyperlink" Target="https://cdi.gobiernobogota.gov.co/cdi/include/image.php?nombArchivo=9de3040bfc161ff7f0372416040f5a0317ee37a867d31956c733e8e7cbca1ae6" TargetMode="External"/><Relationship Id="rId1045" Type="http://schemas.openxmlformats.org/officeDocument/2006/relationships/hyperlink" Target="https://cdi.gobiernobogota.gov.co/cdi/include/image.php?nombArchivo=9de3040bfc161ff7f0372416040f5a037f7c9ab198f1620b0fad6065baaf1b7f" TargetMode="External"/><Relationship Id="rId2376" Type="http://schemas.openxmlformats.org/officeDocument/2006/relationships/hyperlink" Target="https://cdi.gobiernobogota.gov.co/cdi/include/image.php?nombArchivo=74b577a0c10aaf15487121465182a093257613dc483dc35f1c882a6180d6c419" TargetMode="External"/><Relationship Id="rId211" Type="http://schemas.openxmlformats.org/officeDocument/2006/relationships/hyperlink" Target="https://cdi.gobiernobogota.gov.co/cdi/detalles.php?detrad=20254601132372" TargetMode="External"/><Relationship Id="rId1046" Type="http://schemas.openxmlformats.org/officeDocument/2006/relationships/hyperlink" Target="https://cdi.gobiernobogota.gov.co/cdi/detalles.php?detrad=20255910059162" TargetMode="External"/><Relationship Id="rId2377" Type="http://schemas.openxmlformats.org/officeDocument/2006/relationships/hyperlink" Target="https://cdi.gobiernobogota.gov.co/cdi/detalles.php?detrad=20255910093262" TargetMode="External"/><Relationship Id="rId210" Type="http://schemas.openxmlformats.org/officeDocument/2006/relationships/hyperlink" Target="https://cdi.gobiernobogota.gov.co/cdi/include/image.php?nombArchivo=9823f14dd78ad572e3b1d5c834e9d0575be9900fa986dc5d44db3637da4b0b17" TargetMode="External"/><Relationship Id="rId1047" Type="http://schemas.openxmlformats.org/officeDocument/2006/relationships/hyperlink" Target="https://cdi.gobiernobogota.gov.co/cdi/include/image.php?nombArchivo=9de3040bfc161ff7f0372416040f5a03625b55fe03945572a0b6da165f81b9f4" TargetMode="External"/><Relationship Id="rId2378" Type="http://schemas.openxmlformats.org/officeDocument/2006/relationships/hyperlink" Target="https://cdi.gobiernobogota.gov.co/cdi/include/image.php?nombArchivo=74b577a0c10aaf15487121465182a0932170fa36cfca51cd7034c65d8c9190b3" TargetMode="External"/><Relationship Id="rId4107" Type="http://schemas.openxmlformats.org/officeDocument/2006/relationships/hyperlink" Target="https://cdi.gobiernobogota.gov.co/cdi/detalles.php?detrad=20255910154432" TargetMode="External"/><Relationship Id="rId4106" Type="http://schemas.openxmlformats.org/officeDocument/2006/relationships/hyperlink" Target="https://cdi.gobiernobogota.gov.co/cdi/include/image.php?nombArchivo=9de3040bfc161ff7f0372416040f5a03996ca9441ff9948134ce74f56d71f80e" TargetMode="External"/><Relationship Id="rId4109" Type="http://schemas.openxmlformats.org/officeDocument/2006/relationships/hyperlink" Target="https://cdi.gobiernobogota.gov.co/cdi/detalles.php?detrad=20255910154092" TargetMode="External"/><Relationship Id="rId4108" Type="http://schemas.openxmlformats.org/officeDocument/2006/relationships/hyperlink" Target="https://cdi.gobiernobogota.gov.co/cdi/include/image.php?nombArchivo=9de3040bfc161ff7f0372416040f5a0338dd4ec4cddb78f2a407c2ec8ea79cf4" TargetMode="External"/><Relationship Id="rId249" Type="http://schemas.openxmlformats.org/officeDocument/2006/relationships/hyperlink" Target="https://cdi.gobiernobogota.gov.co/cdi/include/image.php?nombArchivo=ffe6f96b3c5e1aa8cffea6db20b9d65f6bfec2ccc0010326db86faa3f0178c47" TargetMode="External"/><Relationship Id="rId248" Type="http://schemas.openxmlformats.org/officeDocument/2006/relationships/hyperlink" Target="https://cdi.gobiernobogota.gov.co/cdi/detalles.php?detrad=20254211243172" TargetMode="External"/><Relationship Id="rId247" Type="http://schemas.openxmlformats.org/officeDocument/2006/relationships/hyperlink" Target="https://cdi.gobiernobogota.gov.co/cdi/include/image.php?nombArchivo=ffe6f96b3c5e1aa8cffea6db20b9d65f9c0a216d50c48c92ee0d025621a043b5" TargetMode="External"/><Relationship Id="rId1070" Type="http://schemas.openxmlformats.org/officeDocument/2006/relationships/hyperlink" Target="https://cdi.gobiernobogota.gov.co/cdi/detalles.php?detrad=20255910059912" TargetMode="External"/><Relationship Id="rId1071" Type="http://schemas.openxmlformats.org/officeDocument/2006/relationships/hyperlink" Target="https://cdi.gobiernobogota.gov.co/cdi/include/image.php?nombArchivo=9de3040bfc161ff7f0372416040f5a034d7c78ee06d50572224cc51d0ae80574" TargetMode="External"/><Relationship Id="rId1072" Type="http://schemas.openxmlformats.org/officeDocument/2006/relationships/hyperlink" Target="https://cdi.gobiernobogota.gov.co/cdi/detalles.php?detrad=20255910059862" TargetMode="External"/><Relationship Id="rId242" Type="http://schemas.openxmlformats.org/officeDocument/2006/relationships/hyperlink" Target="https://cdi.gobiernobogota.gov.co/cdi/detalles.php?detrad=20254601196752" TargetMode="External"/><Relationship Id="rId1073" Type="http://schemas.openxmlformats.org/officeDocument/2006/relationships/hyperlink" Target="https://cdi.gobiernobogota.gov.co/cdi/include/image.php?nombArchivo=9de3040bfc161ff7f0372416040f5a035d76d27c286cf199d6b8fc1e2dc4ded2" TargetMode="External"/><Relationship Id="rId241" Type="http://schemas.openxmlformats.org/officeDocument/2006/relationships/hyperlink" Target="https://cdi.gobiernobogota.gov.co/cdi/detalles.php?detrad=20255910038182" TargetMode="External"/><Relationship Id="rId1074" Type="http://schemas.openxmlformats.org/officeDocument/2006/relationships/hyperlink" Target="https://cdi.gobiernobogota.gov.co/cdi/detalles.php?detrad=20255910059832" TargetMode="External"/><Relationship Id="rId240" Type="http://schemas.openxmlformats.org/officeDocument/2006/relationships/hyperlink" Target="https://cdi.gobiernobogota.gov.co/cdi/include/image.php?nombArchivo=9de3040bfc161ff7f0372416040f5a037cad4139684e28b398af33e5a01f68cf" TargetMode="External"/><Relationship Id="rId1075" Type="http://schemas.openxmlformats.org/officeDocument/2006/relationships/hyperlink" Target="https://cdi.gobiernobogota.gov.co/cdi/include/image.php?nombArchivo=9de3040bfc161ff7f0372416040f5a03c53ced61c2ccd2641b830566b11ed614" TargetMode="External"/><Relationship Id="rId4101" Type="http://schemas.openxmlformats.org/officeDocument/2006/relationships/hyperlink" Target="https://cdi.gobiernobogota.gov.co/cdi/detalles.php?detrad=20255910154752" TargetMode="External"/><Relationship Id="rId1076" Type="http://schemas.openxmlformats.org/officeDocument/2006/relationships/hyperlink" Target="https://cdi.gobiernobogota.gov.co/cdi/detalles.php?detrad=20255910059702" TargetMode="External"/><Relationship Id="rId4100" Type="http://schemas.openxmlformats.org/officeDocument/2006/relationships/hyperlink" Target="https://cdi.gobiernobogota.gov.co/cdi/include/image.php?nombArchivo=9de3040bfc161ff7f0372416040f5a038f3927efc99b9aaf60288b7abbbb9dee" TargetMode="External"/><Relationship Id="rId246" Type="http://schemas.openxmlformats.org/officeDocument/2006/relationships/hyperlink" Target="https://cdi.gobiernobogota.gov.co/cdi/detalles.php?detrad=20254601222512" TargetMode="External"/><Relationship Id="rId1077" Type="http://schemas.openxmlformats.org/officeDocument/2006/relationships/hyperlink" Target="https://cdi.gobiernobogota.gov.co/cdi/include/image.php?nombArchivo=9de3040bfc161ff7f0372416040f5a03312c1fc7a481337564cd29b7addf2109" TargetMode="External"/><Relationship Id="rId4103" Type="http://schemas.openxmlformats.org/officeDocument/2006/relationships/hyperlink" Target="https://cdi.gobiernobogota.gov.co/cdi/detalles.php?detrad=20255910154712" TargetMode="External"/><Relationship Id="rId245" Type="http://schemas.openxmlformats.org/officeDocument/2006/relationships/hyperlink" Target="https://cdi.gobiernobogota.gov.co/cdi/include/image.php?nombArchivo=9823f14dd78ad572e3b1d5c834e9d057da4a8d22c1e41703cff774518c026872" TargetMode="External"/><Relationship Id="rId1078" Type="http://schemas.openxmlformats.org/officeDocument/2006/relationships/hyperlink" Target="https://cdi.gobiernobogota.gov.co/cdi/detalles.php?detrad=20255910059672" TargetMode="External"/><Relationship Id="rId4102" Type="http://schemas.openxmlformats.org/officeDocument/2006/relationships/hyperlink" Target="https://cdi.gobiernobogota.gov.co/cdi/include/image.php?nombArchivo=9de3040bfc161ff7f0372416040f5a03ddd8abbfa7a7db93fc737607a12d9e7c" TargetMode="External"/><Relationship Id="rId244" Type="http://schemas.openxmlformats.org/officeDocument/2006/relationships/hyperlink" Target="https://cdi.gobiernobogota.gov.co/cdi/detalles.php?detrad=20255910038322" TargetMode="External"/><Relationship Id="rId1079" Type="http://schemas.openxmlformats.org/officeDocument/2006/relationships/hyperlink" Target="https://cdi.gobiernobogota.gov.co/cdi/include/image.php?nombArchivo=9de3040bfc161ff7f0372416040f5a030a78fca518aef1a576658ab43cd3cc39" TargetMode="External"/><Relationship Id="rId4105" Type="http://schemas.openxmlformats.org/officeDocument/2006/relationships/hyperlink" Target="https://cdi.gobiernobogota.gov.co/cdi/detalles.php?detrad=20255910154512" TargetMode="External"/><Relationship Id="rId243" Type="http://schemas.openxmlformats.org/officeDocument/2006/relationships/hyperlink" Target="https://cdi.gobiernobogota.gov.co/cdi/include/image.php?nombArchivo=74b577a0c10aaf15487121465182a0935033d538d3fe620a7c1e2f4db956e91d" TargetMode="External"/><Relationship Id="rId4104" Type="http://schemas.openxmlformats.org/officeDocument/2006/relationships/hyperlink" Target="https://cdi.gobiernobogota.gov.co/cdi/include/image.php?nombArchivo=9de3040bfc161ff7f0372416040f5a03b0e87d777854bd6631cbb08d3156e637" TargetMode="External"/><Relationship Id="rId239" Type="http://schemas.openxmlformats.org/officeDocument/2006/relationships/hyperlink" Target="https://cdi.gobiernobogota.gov.co/cdi/detalles.php?detrad=20255910037932" TargetMode="External"/><Relationship Id="rId238" Type="http://schemas.openxmlformats.org/officeDocument/2006/relationships/hyperlink" Target="https://cdi.gobiernobogota.gov.co/cdi/include/image.php?nombArchivo=9de3040bfc161ff7f0372416040f5a03a84f7932b698a0266beef855f6ad9ea5" TargetMode="External"/><Relationship Id="rId237" Type="http://schemas.openxmlformats.org/officeDocument/2006/relationships/hyperlink" Target="https://cdi.gobiernobogota.gov.co/cdi/detalles.php?detrad=20254601183682" TargetMode="External"/><Relationship Id="rId236" Type="http://schemas.openxmlformats.org/officeDocument/2006/relationships/hyperlink" Target="https://cdi.gobiernobogota.gov.co/cdi/include/image.php?nombArchivo=9823f14dd78ad572e3b1d5c834e9d0573fac3b3bbc71edda7beba700c1e4fa86" TargetMode="External"/><Relationship Id="rId2390" Type="http://schemas.openxmlformats.org/officeDocument/2006/relationships/hyperlink" Target="https://cdi.gobiernobogota.gov.co/cdi/include/image.php?nombArchivo=74b577a0c10aaf15487121465182a093b0e26b4f5964f0088c5d5f6ce6087543" TargetMode="External"/><Relationship Id="rId1060" Type="http://schemas.openxmlformats.org/officeDocument/2006/relationships/hyperlink" Target="https://cdi.gobiernobogota.gov.co/cdi/detalles.php?detrad=20254601828962" TargetMode="External"/><Relationship Id="rId2391" Type="http://schemas.openxmlformats.org/officeDocument/2006/relationships/hyperlink" Target="https://cdi.gobiernobogota.gov.co/cdi/detalles.php?detrad=20255910092482" TargetMode="External"/><Relationship Id="rId1061" Type="http://schemas.openxmlformats.org/officeDocument/2006/relationships/hyperlink" Target="https://cdi.gobiernobogota.gov.co/cdi/include/image.php?nombArchivo=9de3040bfc161ff7f0372416040f5a0375b0bb7486103067bef2e7a287ca44f4" TargetMode="External"/><Relationship Id="rId2392" Type="http://schemas.openxmlformats.org/officeDocument/2006/relationships/hyperlink" Target="https://cdi.gobiernobogota.gov.co/cdi/include/image.php?nombArchivo=74b577a0c10aaf15487121465182a0931e2c8cd5d615a41bc0cdce7cf0a2dd67" TargetMode="External"/><Relationship Id="rId231" Type="http://schemas.openxmlformats.org/officeDocument/2006/relationships/hyperlink" Target="https://cdi.gobiernobogota.gov.co/cdi/detalles.php?detrad=20255910037622" TargetMode="External"/><Relationship Id="rId1062" Type="http://schemas.openxmlformats.org/officeDocument/2006/relationships/hyperlink" Target="https://cdi.gobiernobogota.gov.co/cdi/detalles.php?detrad=20255910060262" TargetMode="External"/><Relationship Id="rId2393" Type="http://schemas.openxmlformats.org/officeDocument/2006/relationships/hyperlink" Target="https://cdi.gobiernobogota.gov.co/cdi/detalles.php?detrad=20255910092432" TargetMode="External"/><Relationship Id="rId230" Type="http://schemas.openxmlformats.org/officeDocument/2006/relationships/hyperlink" Target="https://cdi.gobiernobogota.gov.co/cdi/include/image.php?nombArchivo=9de3040bfc161ff7f0372416040f5a03f7c06b3553b1714ad17a60e8ccbcac64" TargetMode="External"/><Relationship Id="rId1063" Type="http://schemas.openxmlformats.org/officeDocument/2006/relationships/hyperlink" Target="https://cdi.gobiernobogota.gov.co/cdi/include/image.php?nombArchivo=9de3040bfc161ff7f0372416040f5a03dbb385afb4f67709a94d02f3ca733d6c" TargetMode="External"/><Relationship Id="rId2394" Type="http://schemas.openxmlformats.org/officeDocument/2006/relationships/hyperlink" Target="https://cdi.gobiernobogota.gov.co/cdi/include/image.php?nombArchivo=74b577a0c10aaf15487121465182a093fc5a26f724781dcbdd9d85c2da52f236" TargetMode="External"/><Relationship Id="rId1064" Type="http://schemas.openxmlformats.org/officeDocument/2006/relationships/hyperlink" Target="https://cdi.gobiernobogota.gov.co/cdi/detalles.php?detrad=20255910060152" TargetMode="External"/><Relationship Id="rId2395" Type="http://schemas.openxmlformats.org/officeDocument/2006/relationships/hyperlink" Target="https://cdi.gobiernobogota.gov.co/cdi/detalles.php?detrad=20255910092422" TargetMode="External"/><Relationship Id="rId1065" Type="http://schemas.openxmlformats.org/officeDocument/2006/relationships/hyperlink" Target="https://cdi.gobiernobogota.gov.co/cdi/include/image.php?nombArchivo=9de3040bfc161ff7f0372416040f5a031eaebc3b7046d706636bae89698cebb6" TargetMode="External"/><Relationship Id="rId2396" Type="http://schemas.openxmlformats.org/officeDocument/2006/relationships/hyperlink" Target="https://cdi.gobiernobogota.gov.co/cdi/include/image.php?nombArchivo=74b577a0c10aaf15487121465182a0939d971bc60bd48cdeebef20ba39e15e34" TargetMode="External"/><Relationship Id="rId235" Type="http://schemas.openxmlformats.org/officeDocument/2006/relationships/hyperlink" Target="https://cdi.gobiernobogota.gov.co/cdi/detalles.php?detrad=20255910037822" TargetMode="External"/><Relationship Id="rId1066" Type="http://schemas.openxmlformats.org/officeDocument/2006/relationships/hyperlink" Target="https://cdi.gobiernobogota.gov.co/cdi/detalles.php?detrad=20255910059972" TargetMode="External"/><Relationship Id="rId2397" Type="http://schemas.openxmlformats.org/officeDocument/2006/relationships/hyperlink" Target="https://cdi.gobiernobogota.gov.co/cdi/detalles.php?detrad=20255910092412" TargetMode="External"/><Relationship Id="rId234" Type="http://schemas.openxmlformats.org/officeDocument/2006/relationships/hyperlink" Target="https://cdi.gobiernobogota.gov.co/cdi/include/image.php?nombArchivo=9de3040bfc161ff7f0372416040f5a0317d02ecab16e5ff69282ceb552a9e727" TargetMode="External"/><Relationship Id="rId1067" Type="http://schemas.openxmlformats.org/officeDocument/2006/relationships/hyperlink" Target="https://cdi.gobiernobogota.gov.co/cdi/include/image.php?nombArchivo=9de3040bfc161ff7f0372416040f5a03e5bf6a54f0557ebb07cea63b9f45eb95" TargetMode="External"/><Relationship Id="rId2398" Type="http://schemas.openxmlformats.org/officeDocument/2006/relationships/hyperlink" Target="https://cdi.gobiernobogota.gov.co/cdi/include/image.php?nombArchivo=9de3040bfc161ff7f0372416040f5a03a936a0fbc10082aa2aed2a767285e4ff" TargetMode="External"/><Relationship Id="rId233" Type="http://schemas.openxmlformats.org/officeDocument/2006/relationships/hyperlink" Target="https://cdi.gobiernobogota.gov.co/cdi/detalles.php?detrad=20255910037662" TargetMode="External"/><Relationship Id="rId1068" Type="http://schemas.openxmlformats.org/officeDocument/2006/relationships/hyperlink" Target="https://cdi.gobiernobogota.gov.co/cdi/detalles.php?detrad=20255910059922" TargetMode="External"/><Relationship Id="rId2399" Type="http://schemas.openxmlformats.org/officeDocument/2006/relationships/hyperlink" Target="https://cdi.gobiernobogota.gov.co/cdi/detalles.php?detrad=20255910092172" TargetMode="External"/><Relationship Id="rId232" Type="http://schemas.openxmlformats.org/officeDocument/2006/relationships/hyperlink" Target="https://cdi.gobiernobogota.gov.co/cdi/include/image.php?nombArchivo=9de3040bfc161ff7f0372416040f5a0306f1b70e249b01f10b87248c646d06f9" TargetMode="External"/><Relationship Id="rId1069" Type="http://schemas.openxmlformats.org/officeDocument/2006/relationships/hyperlink" Target="https://cdi.gobiernobogota.gov.co/cdi/include/image.php?nombArchivo=9de3040bfc161ff7f0372416040f5a03f11972cb1fe011e81ac2aa843b3fa32e" TargetMode="External"/><Relationship Id="rId1015" Type="http://schemas.openxmlformats.org/officeDocument/2006/relationships/hyperlink" Target="https://cdi.gobiernobogota.gov.co/cdi/include/image.php?nombArchivo=9823f14dd78ad572e3b1d5c834e9d0574ad70750d2c5cf0860c64df46cb9988f" TargetMode="External"/><Relationship Id="rId2346" Type="http://schemas.openxmlformats.org/officeDocument/2006/relationships/hyperlink" Target="https://cdi.gobiernobogota.gov.co/cdi/include/image.php?nombArchivo=9de3040bfc161ff7f0372416040f5a0322405865a69352c4fad68c5a99e92864" TargetMode="External"/><Relationship Id="rId3678" Type="http://schemas.openxmlformats.org/officeDocument/2006/relationships/hyperlink" Target="https://cdi.gobiernobogota.gov.co/cdi/detalles.php?detrad=20255910135022" TargetMode="External"/><Relationship Id="rId1016" Type="http://schemas.openxmlformats.org/officeDocument/2006/relationships/hyperlink" Target="https://cdi.gobiernobogota.gov.co/cdi/detalles.php?detrad=20254601802712" TargetMode="External"/><Relationship Id="rId2347" Type="http://schemas.openxmlformats.org/officeDocument/2006/relationships/hyperlink" Target="https://cdi.gobiernobogota.gov.co/cdi/detalles.php?detrad=20255910094142" TargetMode="External"/><Relationship Id="rId3677" Type="http://schemas.openxmlformats.org/officeDocument/2006/relationships/hyperlink" Target="https://cdi.gobiernobogota.gov.co/cdi/include/image.php?nombArchivo=9de3040bfc161ff7f0372416040f5a03e1ac8f9ffe8bbf7bfc72a91f600ed897" TargetMode="External"/><Relationship Id="rId1017" Type="http://schemas.openxmlformats.org/officeDocument/2006/relationships/hyperlink" Target="https://cdi.gobiernobogota.gov.co/cdi/include/image.php?nombArchivo=9823f14dd78ad572e3b1d5c834e9d0575d0b5d2c9d49169d798e49ca8aba6567" TargetMode="External"/><Relationship Id="rId2348" Type="http://schemas.openxmlformats.org/officeDocument/2006/relationships/hyperlink" Target="https://cdi.gobiernobogota.gov.co/cdi/include/image.php?nombArchivo=74b577a0c10aaf15487121465182a093c537ff11996a42e2806abcbe33360482" TargetMode="External"/><Relationship Id="rId1018" Type="http://schemas.openxmlformats.org/officeDocument/2006/relationships/hyperlink" Target="https://cdi.gobiernobogota.gov.co/cdi/detalles.php?detrad=20254601799402" TargetMode="External"/><Relationship Id="rId2349" Type="http://schemas.openxmlformats.org/officeDocument/2006/relationships/hyperlink" Target="https://cdi.gobiernobogota.gov.co/cdi/detalles.php?detrad=20255910093942" TargetMode="External"/><Relationship Id="rId3679" Type="http://schemas.openxmlformats.org/officeDocument/2006/relationships/hyperlink" Target="https://cdi.gobiernobogota.gov.co/cdi/include/image.php?nombArchivo=9de3040bfc161ff7f0372416040f5a03314372796c160783e2a85b04de6fec1a" TargetMode="External"/><Relationship Id="rId1019" Type="http://schemas.openxmlformats.org/officeDocument/2006/relationships/hyperlink" Target="https://cdi.gobiernobogota.gov.co/cdi/include/image.php?nombArchivo=9de3040bfc161ff7f0372416040f5a0311ffc498a280600ee9bba613ed8a3124" TargetMode="External"/><Relationship Id="rId3670" Type="http://schemas.openxmlformats.org/officeDocument/2006/relationships/hyperlink" Target="https://cdi.gobiernobogota.gov.co/cdi/detalles.php?detrad=20255910135382" TargetMode="External"/><Relationship Id="rId2340" Type="http://schemas.openxmlformats.org/officeDocument/2006/relationships/hyperlink" Target="https://cdi.gobiernobogota.gov.co/cdi/include/image.php?nombArchivo=9de3040bfc161ff7f0372416040f5a037f63e2dc98da514fdf2e412873c2276e" TargetMode="External"/><Relationship Id="rId3672" Type="http://schemas.openxmlformats.org/officeDocument/2006/relationships/hyperlink" Target="https://cdi.gobiernobogota.gov.co/cdi/detalles.php?detrad=20255910135362" TargetMode="External"/><Relationship Id="rId1010" Type="http://schemas.openxmlformats.org/officeDocument/2006/relationships/hyperlink" Target="https://cdi.gobiernobogota.gov.co/cdi/detalles.php?detrad=20254601776862" TargetMode="External"/><Relationship Id="rId2341" Type="http://schemas.openxmlformats.org/officeDocument/2006/relationships/hyperlink" Target="https://cdi.gobiernobogota.gov.co/cdi/detalles.php?detrad=20255910090872" TargetMode="External"/><Relationship Id="rId3671" Type="http://schemas.openxmlformats.org/officeDocument/2006/relationships/hyperlink" Target="https://cdi.gobiernobogota.gov.co/cdi/include/image.php?nombArchivo=9de3040bfc161ff7f0372416040f5a03238771b3f898ee07db80dfc3cc50eead" TargetMode="External"/><Relationship Id="rId1011" Type="http://schemas.openxmlformats.org/officeDocument/2006/relationships/hyperlink" Target="https://cdi.gobiernobogota.gov.co/cdi/include/image.php?nombArchivo=74b577a0c10aaf15487121465182a09305dd1a4781de8fe5acf3c98f39fa416e" TargetMode="External"/><Relationship Id="rId2342" Type="http://schemas.openxmlformats.org/officeDocument/2006/relationships/hyperlink" Target="https://cdi.gobiernobogota.gov.co/cdi/include/image.php?nombArchivo=9823f14dd78ad572e3b1d5c834e9d057545281bf29011cffbaf4a18de48e870c" TargetMode="External"/><Relationship Id="rId3674" Type="http://schemas.openxmlformats.org/officeDocument/2006/relationships/hyperlink" Target="https://cdi.gobiernobogota.gov.co/cdi/detalles.php?detrad=20255910135162" TargetMode="External"/><Relationship Id="rId1012" Type="http://schemas.openxmlformats.org/officeDocument/2006/relationships/hyperlink" Target="https://cdi.gobiernobogota.gov.co/cdi/detalles.php?detrad=20255910058242" TargetMode="External"/><Relationship Id="rId2343" Type="http://schemas.openxmlformats.org/officeDocument/2006/relationships/hyperlink" Target="https://cdi.gobiernobogota.gov.co/cdi/detalles.php?detrad=20254602655892" TargetMode="External"/><Relationship Id="rId3673" Type="http://schemas.openxmlformats.org/officeDocument/2006/relationships/hyperlink" Target="https://cdi.gobiernobogota.gov.co/cdi/include/image.php?nombArchivo=9de3040bfc161ff7f0372416040f5a035dde298e89264bc1b2dd91329e414456" TargetMode="External"/><Relationship Id="rId1013" Type="http://schemas.openxmlformats.org/officeDocument/2006/relationships/hyperlink" Target="https://cdi.gobiernobogota.gov.co/cdi/include/image.php?nombArchivo=74b577a0c10aaf15487121465182a0937898d45e954cf6e5f23b5fe1574c2fff" TargetMode="External"/><Relationship Id="rId2344" Type="http://schemas.openxmlformats.org/officeDocument/2006/relationships/hyperlink" Target="https://cdi.gobiernobogota.gov.co/cdi/include/image.php?nombArchivo=74b577a0c10aaf15487121465182a093670fd5e167a165026b0c953abf9d9a6c" TargetMode="External"/><Relationship Id="rId3676" Type="http://schemas.openxmlformats.org/officeDocument/2006/relationships/hyperlink" Target="https://cdi.gobiernobogota.gov.co/cdi/detalles.php?detrad=20255910135122" TargetMode="External"/><Relationship Id="rId1014" Type="http://schemas.openxmlformats.org/officeDocument/2006/relationships/hyperlink" Target="https://cdi.gobiernobogota.gov.co/cdi/detalles.php?detrad=20255910058192" TargetMode="External"/><Relationship Id="rId2345" Type="http://schemas.openxmlformats.org/officeDocument/2006/relationships/hyperlink" Target="https://cdi.gobiernobogota.gov.co/cdi/detalles.php?detrad=20255910092642" TargetMode="External"/><Relationship Id="rId3675" Type="http://schemas.openxmlformats.org/officeDocument/2006/relationships/hyperlink" Target="https://cdi.gobiernobogota.gov.co/cdi/include/image.php?nombArchivo=9de3040bfc161ff7f0372416040f5a03eeef0e61f725848b54b178868b23dca2" TargetMode="External"/><Relationship Id="rId1004" Type="http://schemas.openxmlformats.org/officeDocument/2006/relationships/hyperlink" Target="https://cdi.gobiernobogota.gov.co/cdi/detalles.php?detrad=20255910055502" TargetMode="External"/><Relationship Id="rId2335" Type="http://schemas.openxmlformats.org/officeDocument/2006/relationships/hyperlink" Target="https://cdi.gobiernobogota.gov.co/cdi/detalles.php?detrad=20255910091732" TargetMode="External"/><Relationship Id="rId3667" Type="http://schemas.openxmlformats.org/officeDocument/2006/relationships/hyperlink" Target="https://cdi.gobiernobogota.gov.co/cdi/include/image.php?nombArchivo=9de3040bfc161ff7f0372416040f5a0346aeeecea3a9801ed60b1b184ac17f68" TargetMode="External"/><Relationship Id="rId1005" Type="http://schemas.openxmlformats.org/officeDocument/2006/relationships/hyperlink" Target="https://cdi.gobiernobogota.gov.co/cdi/include/image.php?nombArchivo=74b577a0c10aaf15487121465182a093bc415a5559ab9aa8c21070d88c90fb50" TargetMode="External"/><Relationship Id="rId2336" Type="http://schemas.openxmlformats.org/officeDocument/2006/relationships/hyperlink" Target="https://cdi.gobiernobogota.gov.co/cdi/include/image.php?nombArchivo=9823f14dd78ad572e3b1d5c834e9d0575c8b56cb902e5f4380a5f2f2c636eca4" TargetMode="External"/><Relationship Id="rId3666" Type="http://schemas.openxmlformats.org/officeDocument/2006/relationships/hyperlink" Target="https://cdi.gobiernobogota.gov.co/cdi/detalles.php?detrad=20255910135562" TargetMode="External"/><Relationship Id="rId1006" Type="http://schemas.openxmlformats.org/officeDocument/2006/relationships/hyperlink" Target="https://cdi.gobiernobogota.gov.co/cdi/detalles.php?detrad=20255910055452" TargetMode="External"/><Relationship Id="rId2337" Type="http://schemas.openxmlformats.org/officeDocument/2006/relationships/hyperlink" Target="https://cdi.gobiernobogota.gov.co/cdi/detalles.php?detrad=20254602669542" TargetMode="External"/><Relationship Id="rId3669" Type="http://schemas.openxmlformats.org/officeDocument/2006/relationships/hyperlink" Target="https://cdi.gobiernobogota.gov.co/cdi/include/image.php?nombArchivo=9de3040bfc161ff7f0372416040f5a036305ae9575c106570600d1ff3f696982" TargetMode="External"/><Relationship Id="rId1007" Type="http://schemas.openxmlformats.org/officeDocument/2006/relationships/hyperlink" Target="https://cdi.gobiernobogota.gov.co/cdi/include/image.php?nombArchivo=74b577a0c10aaf15487121465182a0936f1dcbecc4d159e7ab8f29b0dee576e5" TargetMode="External"/><Relationship Id="rId2338" Type="http://schemas.openxmlformats.org/officeDocument/2006/relationships/hyperlink" Target="https://cdi.gobiernobogota.gov.co/cdi/include/image.php?nombArchivo=9823f14dd78ad572e3b1d5c834e9d05736d375c55fea6ad445f9a549d14c9da6" TargetMode="External"/><Relationship Id="rId3668" Type="http://schemas.openxmlformats.org/officeDocument/2006/relationships/hyperlink" Target="https://cdi.gobiernobogota.gov.co/cdi/detalles.php?detrad=20255910135542" TargetMode="External"/><Relationship Id="rId1008" Type="http://schemas.openxmlformats.org/officeDocument/2006/relationships/hyperlink" Target="https://cdi.gobiernobogota.gov.co/cdi/detalles.php?detrad=20255910055442" TargetMode="External"/><Relationship Id="rId2339" Type="http://schemas.openxmlformats.org/officeDocument/2006/relationships/hyperlink" Target="https://cdi.gobiernobogota.gov.co/cdi/detalles.php?detrad=20254602596632" TargetMode="External"/><Relationship Id="rId1009" Type="http://schemas.openxmlformats.org/officeDocument/2006/relationships/hyperlink" Target="https://cdi.gobiernobogota.gov.co/cdi/include/image.php?nombArchivo=9823f14dd78ad572e3b1d5c834e9d0577d6524d80ec2a58d0ac10b0070ed38e1" TargetMode="External"/><Relationship Id="rId3661" Type="http://schemas.openxmlformats.org/officeDocument/2006/relationships/hyperlink" Target="https://cdi.gobiernobogota.gov.co/cdi/include/image.php?nombArchivo=9823f14dd78ad572e3b1d5c834e9d05772eae1cfb6ecef4feadfddd8d249baab" TargetMode="External"/><Relationship Id="rId2330" Type="http://schemas.openxmlformats.org/officeDocument/2006/relationships/hyperlink" Target="https://cdi.gobiernobogota.gov.co/cdi/include/image.php?nombArchivo=9de3040bfc161ff7f0372416040f5a039cc938befebb054d306f2b8f7e744c08" TargetMode="External"/><Relationship Id="rId3660" Type="http://schemas.openxmlformats.org/officeDocument/2006/relationships/hyperlink" Target="https://cdi.gobiernobogota.gov.co/cdi/detalles.php?detrad=20255910135712" TargetMode="External"/><Relationship Id="rId1000" Type="http://schemas.openxmlformats.org/officeDocument/2006/relationships/hyperlink" Target="https://cdi.gobiernobogota.gov.co/cdi/detalles.php?detrad=20255910055642" TargetMode="External"/><Relationship Id="rId2331" Type="http://schemas.openxmlformats.org/officeDocument/2006/relationships/hyperlink" Target="https://cdi.gobiernobogota.gov.co/cdi/detalles.php?detrad=20255910092122" TargetMode="External"/><Relationship Id="rId3663" Type="http://schemas.openxmlformats.org/officeDocument/2006/relationships/hyperlink" Target="https://cdi.gobiernobogota.gov.co/cdi/include/image.php?nombArchivo=9de3040bfc161ff7f0372416040f5a030998e53cf33acde55b99e968503d197e" TargetMode="External"/><Relationship Id="rId1001" Type="http://schemas.openxmlformats.org/officeDocument/2006/relationships/hyperlink" Target="https://cdi.gobiernobogota.gov.co/cdi/include/image.php?nombArchivo=74b577a0c10aaf15487121465182a0938694375055170cc3e2799226ea3ff84b" TargetMode="External"/><Relationship Id="rId2332" Type="http://schemas.openxmlformats.org/officeDocument/2006/relationships/hyperlink" Target="https://cdi.gobiernobogota.gov.co/cdi/include/image.php?nombArchivo=9de3040bfc161ff7f0372416040f5a0342bb304905965cf4eb765b67ae7d94c5" TargetMode="External"/><Relationship Id="rId3662" Type="http://schemas.openxmlformats.org/officeDocument/2006/relationships/hyperlink" Target="https://cdi.gobiernobogota.gov.co/cdi/detalles.php?detrad=20254603707542" TargetMode="External"/><Relationship Id="rId1002" Type="http://schemas.openxmlformats.org/officeDocument/2006/relationships/hyperlink" Target="https://cdi.gobiernobogota.gov.co/cdi/detalles.php?detrad=20255910055532" TargetMode="External"/><Relationship Id="rId2333" Type="http://schemas.openxmlformats.org/officeDocument/2006/relationships/hyperlink" Target="https://cdi.gobiernobogota.gov.co/cdi/detalles.php?detrad=20255910092022" TargetMode="External"/><Relationship Id="rId3665" Type="http://schemas.openxmlformats.org/officeDocument/2006/relationships/hyperlink" Target="https://cdi.gobiernobogota.gov.co/cdi/include/image.php?nombArchivo=9de3040bfc161ff7f0372416040f5a03632178faa5d1a370f4812e0c93a86a0d" TargetMode="External"/><Relationship Id="rId1003" Type="http://schemas.openxmlformats.org/officeDocument/2006/relationships/hyperlink" Target="https://cdi.gobiernobogota.gov.co/cdi/include/image.php?nombArchivo=74b577a0c10aaf15487121465182a093d9bb17107dbaba18e9551fe78fd7801d" TargetMode="External"/><Relationship Id="rId2334" Type="http://schemas.openxmlformats.org/officeDocument/2006/relationships/hyperlink" Target="https://cdi.gobiernobogota.gov.co/cdi/include/image.php?nombArchivo=9de3040bfc161ff7f0372416040f5a03cfbe787be1c8c5acf0bfa26454efb9a4" TargetMode="External"/><Relationship Id="rId3664" Type="http://schemas.openxmlformats.org/officeDocument/2006/relationships/hyperlink" Target="https://cdi.gobiernobogota.gov.co/cdi/detalles.php?detrad=20255910135642" TargetMode="External"/><Relationship Id="rId1037" Type="http://schemas.openxmlformats.org/officeDocument/2006/relationships/hyperlink" Target="https://cdi.gobiernobogota.gov.co/cdi/include/image.php?nombArchivo=9de3040bfc161ff7f0372416040f5a03aba785289a64ff8f4a90abc39fd343d6" TargetMode="External"/><Relationship Id="rId2368" Type="http://schemas.openxmlformats.org/officeDocument/2006/relationships/hyperlink" Target="https://cdi.gobiernobogota.gov.co/cdi/include/image.php?nombArchivo=74b577a0c10aaf15487121465182a0932443d015a7313910f94e1a760d66665f" TargetMode="External"/><Relationship Id="rId1038" Type="http://schemas.openxmlformats.org/officeDocument/2006/relationships/hyperlink" Target="https://cdi.gobiernobogota.gov.co/cdi/detalles.php?detrad=20255910042062" TargetMode="External"/><Relationship Id="rId2369" Type="http://schemas.openxmlformats.org/officeDocument/2006/relationships/hyperlink" Target="https://cdi.gobiernobogota.gov.co/cdi/detalles.php?detrad=20255910093562" TargetMode="External"/><Relationship Id="rId3699" Type="http://schemas.openxmlformats.org/officeDocument/2006/relationships/hyperlink" Target="https://cdi.gobiernobogota.gov.co/cdi/include/image.php?nombArchivo=9de3040bfc161ff7f0372416040f5a0380da29344b416d2f905b9fd63346975d" TargetMode="External"/><Relationship Id="rId1039" Type="http://schemas.openxmlformats.org/officeDocument/2006/relationships/hyperlink" Target="https://cdi.gobiernobogota.gov.co/cdi/include/image.php?nombArchivo=9de3040bfc161ff7f0372416040f5a038e55288bcc78f028be51c66044a74816" TargetMode="External"/><Relationship Id="rId206" Type="http://schemas.openxmlformats.org/officeDocument/2006/relationships/hyperlink" Target="https://cdi.gobiernobogota.gov.co/cdi/include/image.php?nombArchivo=9de3040bfc161ff7f0372416040f5a03926eb0626cc53dfefa694b6c3a4f36ea" TargetMode="External"/><Relationship Id="rId205" Type="http://schemas.openxmlformats.org/officeDocument/2006/relationships/hyperlink" Target="https://cdi.gobiernobogota.gov.co/cdi/detalles.php?detrad=20255910036222" TargetMode="External"/><Relationship Id="rId204" Type="http://schemas.openxmlformats.org/officeDocument/2006/relationships/hyperlink" Target="https://cdi.gobiernobogota.gov.co/cdi/include/image.php?nombArchivo=9de3040bfc161ff7f0372416040f5a03ed19e7c199682b3bca9b425941079f74" TargetMode="External"/><Relationship Id="rId203" Type="http://schemas.openxmlformats.org/officeDocument/2006/relationships/hyperlink" Target="https://cdi.gobiernobogota.gov.co/cdi/detalles.php?detrad=20255910036172" TargetMode="External"/><Relationship Id="rId209" Type="http://schemas.openxmlformats.org/officeDocument/2006/relationships/hyperlink" Target="https://cdi.gobiernobogota.gov.co/cdi/detalles.php?detrad=20254601132182" TargetMode="External"/><Relationship Id="rId208" Type="http://schemas.openxmlformats.org/officeDocument/2006/relationships/hyperlink" Target="https://cdi.gobiernobogota.gov.co/cdi/include/image.php?nombArchivo=9823f14dd78ad572e3b1d5c834e9d0571382fcb8d7ed5045ebf574dec338221f" TargetMode="External"/><Relationship Id="rId3690" Type="http://schemas.openxmlformats.org/officeDocument/2006/relationships/hyperlink" Target="https://cdi.gobiernobogota.gov.co/cdi/detalles.php?detrad=20255910137562" TargetMode="External"/><Relationship Id="rId207" Type="http://schemas.openxmlformats.org/officeDocument/2006/relationships/hyperlink" Target="https://cdi.gobiernobogota.gov.co/cdi/detalles.php?detrad=20255910036232" TargetMode="External"/><Relationship Id="rId2360" Type="http://schemas.openxmlformats.org/officeDocument/2006/relationships/hyperlink" Target="https://cdi.gobiernobogota.gov.co/cdi/include/image.php?nombArchivo=74b577a0c10aaf15487121465182a093d5ff7cd47602f5ceb3d53fea75b4f447" TargetMode="External"/><Relationship Id="rId3692" Type="http://schemas.openxmlformats.org/officeDocument/2006/relationships/hyperlink" Target="https://cdi.gobiernobogota.gov.co/cdi/detalles.php?detrad=20255910137552" TargetMode="External"/><Relationship Id="rId1030" Type="http://schemas.openxmlformats.org/officeDocument/2006/relationships/hyperlink" Target="https://cdi.gobiernobogota.gov.co/cdi/detalles.php?detrad=20254601735622" TargetMode="External"/><Relationship Id="rId2361" Type="http://schemas.openxmlformats.org/officeDocument/2006/relationships/hyperlink" Target="https://cdi.gobiernobogota.gov.co/cdi/detalles.php?detrad=20255910093732" TargetMode="External"/><Relationship Id="rId3691" Type="http://schemas.openxmlformats.org/officeDocument/2006/relationships/hyperlink" Target="https://cdi.gobiernobogota.gov.co/cdi/include/image.php?nombArchivo=9de3040bfc161ff7f0372416040f5a0351bf562fd481aa41eeccd174a7aeb9de" TargetMode="External"/><Relationship Id="rId1031" Type="http://schemas.openxmlformats.org/officeDocument/2006/relationships/hyperlink" Target="https://cdi.gobiernobogota.gov.co/cdi/include/image.php?nombArchivo=9de3040bfc161ff7f0372416040f5a0309bcc0d8c4e12b9fa4c5c609471ee6f2" TargetMode="External"/><Relationship Id="rId2362" Type="http://schemas.openxmlformats.org/officeDocument/2006/relationships/hyperlink" Target="https://cdi.gobiernobogota.gov.co/cdi/include/image.php?nombArchivo=74b577a0c10aaf15487121465182a093a5edf3407be5ca19eb7c0341aa5c5677" TargetMode="External"/><Relationship Id="rId3694" Type="http://schemas.openxmlformats.org/officeDocument/2006/relationships/hyperlink" Target="https://cdi.gobiernobogota.gov.co/cdi/detalles.php?detrad=20255910137412" TargetMode="External"/><Relationship Id="rId1032" Type="http://schemas.openxmlformats.org/officeDocument/2006/relationships/hyperlink" Target="https://cdi.gobiernobogota.gov.co/cdi/detalles.php?detrad=20255910055702" TargetMode="External"/><Relationship Id="rId2363" Type="http://schemas.openxmlformats.org/officeDocument/2006/relationships/hyperlink" Target="https://cdi.gobiernobogota.gov.co/cdi/detalles.php?detrad=20255910093662" TargetMode="External"/><Relationship Id="rId3693" Type="http://schemas.openxmlformats.org/officeDocument/2006/relationships/hyperlink" Target="https://cdi.gobiernobogota.gov.co/cdi/include/image.php?nombArchivo=9de3040bfc161ff7f0372416040f5a03fdd3a4c3c9e99063f48e7f58e3017967" TargetMode="External"/><Relationship Id="rId202" Type="http://schemas.openxmlformats.org/officeDocument/2006/relationships/hyperlink" Target="https://cdi.gobiernobogota.gov.co/cdi/include/image.php?nombArchivo=9de3040bfc161ff7f0372416040f5a0328d7f8ef0598161aa9ebb230ab904172" TargetMode="External"/><Relationship Id="rId1033" Type="http://schemas.openxmlformats.org/officeDocument/2006/relationships/hyperlink" Target="https://cdi.gobiernobogota.gov.co/cdi/include/image.php?nombArchivo=74b577a0c10aaf15487121465182a09382f0aa439019b9a7ee058661e9073a91" TargetMode="External"/><Relationship Id="rId2364" Type="http://schemas.openxmlformats.org/officeDocument/2006/relationships/hyperlink" Target="https://cdi.gobiernobogota.gov.co/cdi/include/image.php?nombArchivo=9de3040bfc161ff7f0372416040f5a0356d2ae21c5d68394d1c1c0be3200f638" TargetMode="External"/><Relationship Id="rId3696" Type="http://schemas.openxmlformats.org/officeDocument/2006/relationships/hyperlink" Target="https://cdi.gobiernobogota.gov.co/cdi/detalles.php?detrad=20255910137182" TargetMode="External"/><Relationship Id="rId201" Type="http://schemas.openxmlformats.org/officeDocument/2006/relationships/hyperlink" Target="https://cdi.gobiernobogota.gov.co/cdi/detalles.php?detrad=20255910036142" TargetMode="External"/><Relationship Id="rId1034" Type="http://schemas.openxmlformats.org/officeDocument/2006/relationships/hyperlink" Target="https://cdi.gobiernobogota.gov.co/cdi/detalles.php?detrad=20255910055282" TargetMode="External"/><Relationship Id="rId2365" Type="http://schemas.openxmlformats.org/officeDocument/2006/relationships/hyperlink" Target="https://cdi.gobiernobogota.gov.co/cdi/detalles.php?detrad=20255910093652" TargetMode="External"/><Relationship Id="rId3695" Type="http://schemas.openxmlformats.org/officeDocument/2006/relationships/hyperlink" Target="https://cdi.gobiernobogota.gov.co/cdi/include/image.php?nombArchivo=9de3040bfc161ff7f0372416040f5a03cb45e28ec9408556ef26423292e510a2" TargetMode="External"/><Relationship Id="rId200" Type="http://schemas.openxmlformats.org/officeDocument/2006/relationships/hyperlink" Target="https://cdi.gobiernobogota.gov.co/cdi/include/image.php?nombArchivo=9de3040bfc161ff7f0372416040f5a03770f4eabf02cdfe9ac0cf35ada216bad" TargetMode="External"/><Relationship Id="rId1035" Type="http://schemas.openxmlformats.org/officeDocument/2006/relationships/hyperlink" Target="https://cdi.gobiernobogota.gov.co/cdi/include/image.php?nombArchivo=9823f14dd78ad572e3b1d5c834e9d057ccfa07526b74c8ffcf3b0b56b00dc18e" TargetMode="External"/><Relationship Id="rId2366" Type="http://schemas.openxmlformats.org/officeDocument/2006/relationships/hyperlink" Target="https://cdi.gobiernobogota.gov.co/cdi/include/image.php?nombArchivo=74b577a0c10aaf15487121465182a093ca31e6ddcd764f8f0f9c95d68704f89f" TargetMode="External"/><Relationship Id="rId3698" Type="http://schemas.openxmlformats.org/officeDocument/2006/relationships/hyperlink" Target="https://cdi.gobiernobogota.gov.co/cdi/detalles.php?detrad=20255910137172" TargetMode="External"/><Relationship Id="rId1036" Type="http://schemas.openxmlformats.org/officeDocument/2006/relationships/hyperlink" Target="https://cdi.gobiernobogota.gov.co/cdi/detalles.php?detrad=20254601806272" TargetMode="External"/><Relationship Id="rId2367" Type="http://schemas.openxmlformats.org/officeDocument/2006/relationships/hyperlink" Target="https://cdi.gobiernobogota.gov.co/cdi/detalles.php?detrad=20255910093582" TargetMode="External"/><Relationship Id="rId3697" Type="http://schemas.openxmlformats.org/officeDocument/2006/relationships/hyperlink" Target="https://cdi.gobiernobogota.gov.co/cdi/include/image.php?nombArchivo=9de3040bfc161ff7f0372416040f5a0384868d2a06838d18d55ba98c480b79bd" TargetMode="External"/><Relationship Id="rId1026" Type="http://schemas.openxmlformats.org/officeDocument/2006/relationships/hyperlink" Target="https://cdi.gobiernobogota.gov.co/cdi/detalles.php?detrad=20255910058422" TargetMode="External"/><Relationship Id="rId2357" Type="http://schemas.openxmlformats.org/officeDocument/2006/relationships/hyperlink" Target="https://cdi.gobiernobogota.gov.co/cdi/detalles.php?detrad=20255910093772" TargetMode="External"/><Relationship Id="rId3689" Type="http://schemas.openxmlformats.org/officeDocument/2006/relationships/hyperlink" Target="https://cdi.gobiernobogota.gov.co/cdi/include/image.php?nombArchivo=9de3040bfc161ff7f0372416040f5a03f727a836fdb9ea05c76b88608bf858ab" TargetMode="External"/><Relationship Id="rId1027" Type="http://schemas.openxmlformats.org/officeDocument/2006/relationships/hyperlink" Target="https://cdi.gobiernobogota.gov.co/cdi/include/image.php?nombArchivo=9de3040bfc161ff7f0372416040f5a03d13e886c2ffd1eb9321b3f64f6c74ef2" TargetMode="External"/><Relationship Id="rId2358" Type="http://schemas.openxmlformats.org/officeDocument/2006/relationships/hyperlink" Target="https://cdi.gobiernobogota.gov.co/cdi/include/image.php?nombArchivo=9de3040bfc161ff7f0372416040f5a03dcec3312d0c5b8deb5b998aa68f2eb1d" TargetMode="External"/><Relationship Id="rId3688" Type="http://schemas.openxmlformats.org/officeDocument/2006/relationships/hyperlink" Target="https://cdi.gobiernobogota.gov.co/cdi/detalles.php?detrad=20255910137582" TargetMode="External"/><Relationship Id="rId1028" Type="http://schemas.openxmlformats.org/officeDocument/2006/relationships/hyperlink" Target="https://cdi.gobiernobogota.gov.co/cdi/detalles.php?detrad=20255910058302" TargetMode="External"/><Relationship Id="rId2359" Type="http://schemas.openxmlformats.org/officeDocument/2006/relationships/hyperlink" Target="https://cdi.gobiernobogota.gov.co/cdi/detalles.php?detrad=20255910093752" TargetMode="External"/><Relationship Id="rId1029" Type="http://schemas.openxmlformats.org/officeDocument/2006/relationships/hyperlink" Target="https://cdi.gobiernobogota.gov.co/cdi/include/image.php?nombArchivo=9823f14dd78ad572e3b1d5c834e9d057eddda85a12bb74997180a7f346ac8c98" TargetMode="External"/><Relationship Id="rId3681" Type="http://schemas.openxmlformats.org/officeDocument/2006/relationships/hyperlink" Target="https://cdi.gobiernobogota.gov.co/cdi/include/image.php?nombArchivo=9de3040bfc161ff7f0372416040f5a03675a9c084b2e6f251512d1f2cee7d7d8" TargetMode="External"/><Relationship Id="rId2350" Type="http://schemas.openxmlformats.org/officeDocument/2006/relationships/hyperlink" Target="https://cdi.gobiernobogota.gov.co/cdi/include/image.php?nombArchivo=74b577a0c10aaf15487121465182a093c8812b4b0cffdb20ddff5659cc0b74e4" TargetMode="External"/><Relationship Id="rId3680" Type="http://schemas.openxmlformats.org/officeDocument/2006/relationships/hyperlink" Target="https://cdi.gobiernobogota.gov.co/cdi/detalles.php?detrad=20255910134982" TargetMode="External"/><Relationship Id="rId1020" Type="http://schemas.openxmlformats.org/officeDocument/2006/relationships/hyperlink" Target="https://cdi.gobiernobogota.gov.co/cdi/detalles.php?detrad=20255910058672" TargetMode="External"/><Relationship Id="rId2351" Type="http://schemas.openxmlformats.org/officeDocument/2006/relationships/hyperlink" Target="https://cdi.gobiernobogota.gov.co/cdi/detalles.php?detrad=20255910093912" TargetMode="External"/><Relationship Id="rId3683" Type="http://schemas.openxmlformats.org/officeDocument/2006/relationships/hyperlink" Target="https://cdi.gobiernobogota.gov.co/cdi/include/image.php?nombArchivo=9de3040bfc161ff7f0372416040f5a03e623b52098a444a0187aacb90b01eea4" TargetMode="External"/><Relationship Id="rId1021" Type="http://schemas.openxmlformats.org/officeDocument/2006/relationships/hyperlink" Target="https://cdi.gobiernobogota.gov.co/cdi/include/image.php?nombArchivo=9de3040bfc161ff7f0372416040f5a034b5e928ccced82a8ef3f3b098d93a2db" TargetMode="External"/><Relationship Id="rId2352" Type="http://schemas.openxmlformats.org/officeDocument/2006/relationships/hyperlink" Target="https://cdi.gobiernobogota.gov.co/cdi/include/image.php?nombArchivo=74b577a0c10aaf15487121465182a093ed0e0f190e613549b91eb0ad02a23b24" TargetMode="External"/><Relationship Id="rId3682" Type="http://schemas.openxmlformats.org/officeDocument/2006/relationships/hyperlink" Target="https://cdi.gobiernobogota.gov.co/cdi/detalles.php?detrad=20255910137702" TargetMode="External"/><Relationship Id="rId1022" Type="http://schemas.openxmlformats.org/officeDocument/2006/relationships/hyperlink" Target="https://cdi.gobiernobogota.gov.co/cdi/detalles.php?detrad=20255910058022" TargetMode="External"/><Relationship Id="rId2353" Type="http://schemas.openxmlformats.org/officeDocument/2006/relationships/hyperlink" Target="https://cdi.gobiernobogota.gov.co/cdi/detalles.php?detrad=20255910093862" TargetMode="External"/><Relationship Id="rId3685" Type="http://schemas.openxmlformats.org/officeDocument/2006/relationships/hyperlink" Target="https://cdi.gobiernobogota.gov.co/cdi/include/image.php?nombArchivo=9de3040bfc161ff7f0372416040f5a0362b83c4ecf80fb90a160834f762565bb" TargetMode="External"/><Relationship Id="rId1023" Type="http://schemas.openxmlformats.org/officeDocument/2006/relationships/hyperlink" Target="https://cdi.gobiernobogota.gov.co/cdi/include/image.php?nombArchivo=9de3040bfc161ff7f0372416040f5a0399542a4734684484705bb21d58aba99e" TargetMode="External"/><Relationship Id="rId2354" Type="http://schemas.openxmlformats.org/officeDocument/2006/relationships/hyperlink" Target="https://cdi.gobiernobogota.gov.co/cdi/include/image.php?nombArchivo=74b577a0c10aaf15487121465182a093ac2286e2ae07f826d1a1e16ff69557ca" TargetMode="External"/><Relationship Id="rId3684" Type="http://schemas.openxmlformats.org/officeDocument/2006/relationships/hyperlink" Target="https://cdi.gobiernobogota.gov.co/cdi/detalles.php?detrad=20255910137682" TargetMode="External"/><Relationship Id="rId1024" Type="http://schemas.openxmlformats.org/officeDocument/2006/relationships/hyperlink" Target="https://cdi.gobiernobogota.gov.co/cdi/detalles.php?detrad=20255910057042" TargetMode="External"/><Relationship Id="rId2355" Type="http://schemas.openxmlformats.org/officeDocument/2006/relationships/hyperlink" Target="https://cdi.gobiernobogota.gov.co/cdi/detalles.php?detrad=20255910093782" TargetMode="External"/><Relationship Id="rId3687" Type="http://schemas.openxmlformats.org/officeDocument/2006/relationships/hyperlink" Target="https://cdi.gobiernobogota.gov.co/cdi/include/image.php?nombArchivo=9de3040bfc161ff7f0372416040f5a034007fe9bea30d55c79eb09352edbf589" TargetMode="External"/><Relationship Id="rId1025" Type="http://schemas.openxmlformats.org/officeDocument/2006/relationships/hyperlink" Target="https://cdi.gobiernobogota.gov.co/cdi/include/image.php?nombArchivo=9de3040bfc161ff7f0372416040f5a034a2839b7a8f8e61561f58edfc02bb875" TargetMode="External"/><Relationship Id="rId2356" Type="http://schemas.openxmlformats.org/officeDocument/2006/relationships/hyperlink" Target="https://cdi.gobiernobogota.gov.co/cdi/include/image.php?nombArchivo=74b577a0c10aaf15487121465182a0939f2489e590f201b116fce38445e0b7cc" TargetMode="External"/><Relationship Id="rId3686" Type="http://schemas.openxmlformats.org/officeDocument/2006/relationships/hyperlink" Target="https://cdi.gobiernobogota.gov.co/cdi/detalles.php?detrad=20255910137662" TargetMode="External"/><Relationship Id="rId4161" Type="http://schemas.openxmlformats.org/officeDocument/2006/relationships/hyperlink" Target="https://cdi.gobiernobogota.gov.co/cdi/detalles.php?detrad=20255910156372" TargetMode="External"/><Relationship Id="rId4160" Type="http://schemas.openxmlformats.org/officeDocument/2006/relationships/hyperlink" Target="https://cdi.gobiernobogota.gov.co/cdi/include/image.php?nombArchivo=9de3040bfc161ff7f0372416040f5a037127dd8461acb4c445fbe69c55381ff0" TargetMode="External"/><Relationship Id="rId4163" Type="http://schemas.openxmlformats.org/officeDocument/2006/relationships/hyperlink" Target="https://cdi.gobiernobogota.gov.co/cdi/detalles.php?detrad=20255910156032" TargetMode="External"/><Relationship Id="rId4162" Type="http://schemas.openxmlformats.org/officeDocument/2006/relationships/hyperlink" Target="https://cdi.gobiernobogota.gov.co/cdi/include/image.php?nombArchivo=9de3040bfc161ff7f0372416040f5a035217e03edfa366ccc83e9f3f9c8fbc2f" TargetMode="External"/><Relationship Id="rId4165" Type="http://schemas.openxmlformats.org/officeDocument/2006/relationships/hyperlink" Target="https://cdi.gobiernobogota.gov.co/cdi/detalles.php?detrad=20255910155962" TargetMode="External"/><Relationship Id="rId4164" Type="http://schemas.openxmlformats.org/officeDocument/2006/relationships/hyperlink" Target="https://cdi.gobiernobogota.gov.co/cdi/include/image.php?nombArchivo=9de3040bfc161ff7f0372416040f5a03acf0a0d593e7c3e36257904d04a2fbcf" TargetMode="External"/><Relationship Id="rId4167" Type="http://schemas.openxmlformats.org/officeDocument/2006/relationships/hyperlink" Target="https://cdi.gobiernobogota.gov.co/cdi/detalles.php?detrad=20255910155792" TargetMode="External"/><Relationship Id="rId4166" Type="http://schemas.openxmlformats.org/officeDocument/2006/relationships/hyperlink" Target="https://cdi.gobiernobogota.gov.co/cdi/include/image.php?nombArchivo=9de3040bfc161ff7f0372416040f5a038e7a85b2746f711c9bd79320bbec90f9" TargetMode="External"/><Relationship Id="rId4169" Type="http://schemas.openxmlformats.org/officeDocument/2006/relationships/hyperlink" Target="https://cdi.gobiernobogota.gov.co/cdi/detalles.php?detrad=20255910155042" TargetMode="External"/><Relationship Id="rId4168" Type="http://schemas.openxmlformats.org/officeDocument/2006/relationships/hyperlink" Target="https://cdi.gobiernobogota.gov.co/cdi/include/image.php?nombArchivo=74b577a0c10aaf15487121465182a093515b60ec63b6d03f0cda15020ccc0e5c" TargetMode="External"/><Relationship Id="rId4150" Type="http://schemas.openxmlformats.org/officeDocument/2006/relationships/hyperlink" Target="https://cdi.gobiernobogota.gov.co/cdi/include/image.php?nombArchivo=9de3040bfc161ff7f0372416040f5a034b0b99e112c464462862e4304c1a4107" TargetMode="External"/><Relationship Id="rId4152" Type="http://schemas.openxmlformats.org/officeDocument/2006/relationships/hyperlink" Target="https://cdi.gobiernobogota.gov.co/cdi/include/image.php?nombArchivo=9de3040bfc161ff7f0372416040f5a03149166736cb65f2557e30b7e1b76f676" TargetMode="External"/><Relationship Id="rId4151" Type="http://schemas.openxmlformats.org/officeDocument/2006/relationships/hyperlink" Target="https://cdi.gobiernobogota.gov.co/cdi/detalles.php?detrad=20255910156722" TargetMode="External"/><Relationship Id="rId4154" Type="http://schemas.openxmlformats.org/officeDocument/2006/relationships/hyperlink" Target="https://cdi.gobiernobogota.gov.co/cdi/include/image.php?nombArchivo=9de3040bfc161ff7f0372416040f5a03d5acb0930e717fd6c0767317e67bfba9" TargetMode="External"/><Relationship Id="rId4153" Type="http://schemas.openxmlformats.org/officeDocument/2006/relationships/hyperlink" Target="https://cdi.gobiernobogota.gov.co/cdi/detalles.php?detrad=20255910156612" TargetMode="External"/><Relationship Id="rId4156" Type="http://schemas.openxmlformats.org/officeDocument/2006/relationships/hyperlink" Target="https://cdi.gobiernobogota.gov.co/cdi/include/image.php?nombArchivo=9de3040bfc161ff7f0372416040f5a03a2b25b1fde1cd37a5c08b856310aae1f" TargetMode="External"/><Relationship Id="rId4155" Type="http://schemas.openxmlformats.org/officeDocument/2006/relationships/hyperlink" Target="https://cdi.gobiernobogota.gov.co/cdi/detalles.php?detrad=20255910156482" TargetMode="External"/><Relationship Id="rId4158" Type="http://schemas.openxmlformats.org/officeDocument/2006/relationships/hyperlink" Target="https://cdi.gobiernobogota.gov.co/cdi/include/image.php?nombArchivo=74b577a0c10aaf15487121465182a093da2fbf96f225bbfda8d96e9ce4ccbcb0" TargetMode="External"/><Relationship Id="rId4157" Type="http://schemas.openxmlformats.org/officeDocument/2006/relationships/hyperlink" Target="https://cdi.gobiernobogota.gov.co/cdi/detalles.php?detrad=20255910156472" TargetMode="External"/><Relationship Id="rId4159" Type="http://schemas.openxmlformats.org/officeDocument/2006/relationships/hyperlink" Target="https://cdi.gobiernobogota.gov.co/cdi/detalles.php?detrad=20255910156422" TargetMode="External"/><Relationship Id="rId1910" Type="http://schemas.openxmlformats.org/officeDocument/2006/relationships/hyperlink" Target="https://cdi.gobiernobogota.gov.co/cdi/include/image.php?nombArchivo=9823f14dd78ad572e3b1d5c834e9d0577686097642790fc2173bc7f7b00deaa4" TargetMode="External"/><Relationship Id="rId1911" Type="http://schemas.openxmlformats.org/officeDocument/2006/relationships/hyperlink" Target="https://cdi.gobiernobogota.gov.co/cdi/detalles.php?detrad=20254602428972" TargetMode="External"/><Relationship Id="rId1912" Type="http://schemas.openxmlformats.org/officeDocument/2006/relationships/hyperlink" Target="https://cdi.gobiernobogota.gov.co/cdi/include/image.php?nombArchivo=9823f14dd78ad572e3b1d5c834e9d05728d1a084814b71f72012ff4453e160bc" TargetMode="External"/><Relationship Id="rId1913" Type="http://schemas.openxmlformats.org/officeDocument/2006/relationships/hyperlink" Target="https://cdi.gobiernobogota.gov.co/cdi/detalles.php?detrad=20254602427182" TargetMode="External"/><Relationship Id="rId1914" Type="http://schemas.openxmlformats.org/officeDocument/2006/relationships/hyperlink" Target="https://cdi.gobiernobogota.gov.co/cdi/include/image.php?nombArchivo=9823f14dd78ad572e3b1d5c834e9d057bf36df58baf558ace7c0b3e4c0ab284a" TargetMode="External"/><Relationship Id="rId1915" Type="http://schemas.openxmlformats.org/officeDocument/2006/relationships/hyperlink" Target="https://cdi.gobiernobogota.gov.co/cdi/detalles.php?detrad=20254602410152" TargetMode="External"/><Relationship Id="rId1916" Type="http://schemas.openxmlformats.org/officeDocument/2006/relationships/hyperlink" Target="https://cdi.gobiernobogota.gov.co/cdi/include/image.php?nombArchivo=9823f14dd78ad572e3b1d5c834e9d0572fb2c7502e1d7879309dd39fa929118b" TargetMode="External"/><Relationship Id="rId1917" Type="http://schemas.openxmlformats.org/officeDocument/2006/relationships/hyperlink" Target="https://cdi.gobiernobogota.gov.co/cdi/detalles.php?detrad=20254602399532" TargetMode="External"/><Relationship Id="rId1918" Type="http://schemas.openxmlformats.org/officeDocument/2006/relationships/hyperlink" Target="https://cdi.gobiernobogota.gov.co/cdi/include/image.php?nombArchivo=74b577a0c10aaf15487121465182a093253390460653dc6d1e0f36c2f58708d7" TargetMode="External"/><Relationship Id="rId1919" Type="http://schemas.openxmlformats.org/officeDocument/2006/relationships/hyperlink" Target="https://cdi.gobiernobogota.gov.co/cdi/detalles.php?detrad=20255910082022" TargetMode="External"/><Relationship Id="rId4181" Type="http://schemas.openxmlformats.org/officeDocument/2006/relationships/hyperlink" Target="https://cdi.gobiernobogota.gov.co/cdi/detalles.php?detrad=20255910158042" TargetMode="External"/><Relationship Id="rId4180" Type="http://schemas.openxmlformats.org/officeDocument/2006/relationships/hyperlink" Target="https://cdi.gobiernobogota.gov.co/cdi/include/image.php?nombArchivo=9de3040bfc161ff7f0372416040f5a0323b561c94ea01576c9a29d879f4b798d" TargetMode="External"/><Relationship Id="rId4183" Type="http://schemas.openxmlformats.org/officeDocument/2006/relationships/hyperlink" Target="https://cdi.gobiernobogota.gov.co/cdi/detalles.php?detrad=20255910157932" TargetMode="External"/><Relationship Id="rId4182" Type="http://schemas.openxmlformats.org/officeDocument/2006/relationships/hyperlink" Target="https://cdi.gobiernobogota.gov.co/cdi/include/image.php?nombArchivo=9de3040bfc161ff7f0372416040f5a0358e5e93633f143d6baf4184122a79088" TargetMode="External"/><Relationship Id="rId4185" Type="http://schemas.openxmlformats.org/officeDocument/2006/relationships/hyperlink" Target="https://cdi.gobiernobogota.gov.co/cdi/detalles.php?detrad=20255910157522" TargetMode="External"/><Relationship Id="rId4184" Type="http://schemas.openxmlformats.org/officeDocument/2006/relationships/hyperlink" Target="https://cdi.gobiernobogota.gov.co/cdi/include/image.php?nombArchivo=9de3040bfc161ff7f0372416040f5a031dbf0beb44cca92ff1fc110fe702dcb6" TargetMode="External"/><Relationship Id="rId4187" Type="http://schemas.openxmlformats.org/officeDocument/2006/relationships/hyperlink" Target="https://cdi.gobiernobogota.gov.co/cdi/detalles.php?detrad=20255910157202" TargetMode="External"/><Relationship Id="rId4186" Type="http://schemas.openxmlformats.org/officeDocument/2006/relationships/hyperlink" Target="https://cdi.gobiernobogota.gov.co/cdi/include/image.php?nombArchivo=9de3040bfc161ff7f0372416040f5a031d6c7ca18f6958d7a240c2b6f1f868f6" TargetMode="External"/><Relationship Id="rId4189" Type="http://schemas.openxmlformats.org/officeDocument/2006/relationships/hyperlink" Target="https://cdi.gobiernobogota.gov.co/cdi/detalles.php?detrad=20254604210732" TargetMode="External"/><Relationship Id="rId4188" Type="http://schemas.openxmlformats.org/officeDocument/2006/relationships/hyperlink" Target="https://cdi.gobiernobogota.gov.co/cdi/include/image.php?nombArchivo=9823f14dd78ad572e3b1d5c834e9d0570e0c134701e3ffd1cf86921bbf27c57a" TargetMode="External"/><Relationship Id="rId1900" Type="http://schemas.openxmlformats.org/officeDocument/2006/relationships/hyperlink" Target="https://cdi.gobiernobogota.gov.co/cdi/include/image.php?nombArchivo=9de3040bfc161ff7f0372416040f5a0317c6739eb298acdd0ef3c48283923a4c" TargetMode="External"/><Relationship Id="rId1901" Type="http://schemas.openxmlformats.org/officeDocument/2006/relationships/hyperlink" Target="https://cdi.gobiernobogota.gov.co/cdi/detalles.php?detrad=20255910080102" TargetMode="External"/><Relationship Id="rId1902" Type="http://schemas.openxmlformats.org/officeDocument/2006/relationships/hyperlink" Target="https://cdi.gobiernobogota.gov.co/cdi/include/image.php?nombArchivo=9de3040bfc161ff7f0372416040f5a03e84eb2d2f3eb68e2db1b1f375d8e50e2" TargetMode="External"/><Relationship Id="rId1903" Type="http://schemas.openxmlformats.org/officeDocument/2006/relationships/hyperlink" Target="https://cdi.gobiernobogota.gov.co/cdi/detalles.php?detrad=20255910080092" TargetMode="External"/><Relationship Id="rId1904" Type="http://schemas.openxmlformats.org/officeDocument/2006/relationships/hyperlink" Target="https://cdi.gobiernobogota.gov.co/cdi/include/image.php?nombArchivo=74b577a0c10aaf15487121465182a093df73a3c77fe81592db9435889916346b" TargetMode="External"/><Relationship Id="rId1905" Type="http://schemas.openxmlformats.org/officeDocument/2006/relationships/hyperlink" Target="https://cdi.gobiernobogota.gov.co/cdi/detalles.php?detrad=20255910078922" TargetMode="External"/><Relationship Id="rId1906" Type="http://schemas.openxmlformats.org/officeDocument/2006/relationships/hyperlink" Target="https://cdi.gobiernobogota.gov.co/cdi/include/image.php?nombArchivo=74b577a0c10aaf15487121465182a093f4c3aaee682cccf9bc6cb919bcaff465" TargetMode="External"/><Relationship Id="rId1907" Type="http://schemas.openxmlformats.org/officeDocument/2006/relationships/hyperlink" Target="https://cdi.gobiernobogota.gov.co/cdi/detalles.php?detrad=20255910078682" TargetMode="External"/><Relationship Id="rId1908" Type="http://schemas.openxmlformats.org/officeDocument/2006/relationships/hyperlink" Target="https://cdi.gobiernobogota.gov.co/cdi/include/image.php?nombArchivo=ffe6f96b3c5e1aa8cffea6db20b9d65fd93a3c931a5b66399607467985e123f8" TargetMode="External"/><Relationship Id="rId1909" Type="http://schemas.openxmlformats.org/officeDocument/2006/relationships/hyperlink" Target="https://cdi.gobiernobogota.gov.co/cdi/detalles.php?detrad=20254212423422" TargetMode="External"/><Relationship Id="rId4170" Type="http://schemas.openxmlformats.org/officeDocument/2006/relationships/hyperlink" Target="https://cdi.gobiernobogota.gov.co/cdi/include/image.php?nombArchivo=9de3040bfc161ff7f0372416040f5a03c3635578fa2eebbad1e6f312e4ed0fd6" TargetMode="External"/><Relationship Id="rId4172" Type="http://schemas.openxmlformats.org/officeDocument/2006/relationships/hyperlink" Target="https://cdi.gobiernobogota.gov.co/cdi/include/image.php?nombArchivo=9de3040bfc161ff7f0372416040f5a03f2e1a2cfd6f40212c6d0ef67c54414b4" TargetMode="External"/><Relationship Id="rId4171" Type="http://schemas.openxmlformats.org/officeDocument/2006/relationships/hyperlink" Target="https://cdi.gobiernobogota.gov.co/cdi/detalles.php?detrad=20255910158622" TargetMode="External"/><Relationship Id="rId4174" Type="http://schemas.openxmlformats.org/officeDocument/2006/relationships/hyperlink" Target="https://cdi.gobiernobogota.gov.co/cdi/include/image.php?nombArchivo=9de3040bfc161ff7f0372416040f5a03ff206b7f7b84381beba7d461f1441037" TargetMode="External"/><Relationship Id="rId4173" Type="http://schemas.openxmlformats.org/officeDocument/2006/relationships/hyperlink" Target="https://cdi.gobiernobogota.gov.co/cdi/detalles.php?detrad=20255910158612" TargetMode="External"/><Relationship Id="rId4176" Type="http://schemas.openxmlformats.org/officeDocument/2006/relationships/hyperlink" Target="https://cdi.gobiernobogota.gov.co/cdi/include/image.php?nombArchivo=9de3040bfc161ff7f0372416040f5a032684fb7c27d32837bd3388d4d7603366" TargetMode="External"/><Relationship Id="rId4175" Type="http://schemas.openxmlformats.org/officeDocument/2006/relationships/hyperlink" Target="https://cdi.gobiernobogota.gov.co/cdi/detalles.php?detrad=20255910158562" TargetMode="External"/><Relationship Id="rId4178" Type="http://schemas.openxmlformats.org/officeDocument/2006/relationships/hyperlink" Target="https://cdi.gobiernobogota.gov.co/cdi/include/image.php?nombArchivo=9de3040bfc161ff7f0372416040f5a03e032fa4441c5a6a34fe4fd6ae78bfc13" TargetMode="External"/><Relationship Id="rId4177" Type="http://schemas.openxmlformats.org/officeDocument/2006/relationships/hyperlink" Target="https://cdi.gobiernobogota.gov.co/cdi/detalles.php?detrad=20255910158202" TargetMode="External"/><Relationship Id="rId4179" Type="http://schemas.openxmlformats.org/officeDocument/2006/relationships/hyperlink" Target="https://cdi.gobiernobogota.gov.co/cdi/detalles.php?detrad=20255910158092" TargetMode="External"/><Relationship Id="rId4129" Type="http://schemas.openxmlformats.org/officeDocument/2006/relationships/hyperlink" Target="https://cdi.gobiernobogota.gov.co/cdi/detalles.php?detrad=20255910153562" TargetMode="External"/><Relationship Id="rId4128" Type="http://schemas.openxmlformats.org/officeDocument/2006/relationships/hyperlink" Target="https://cdi.gobiernobogota.gov.co/cdi/include/image.php?nombArchivo=9de3040bfc161ff7f0372416040f5a0368f2ea2e845023522cb2777880b88572" TargetMode="External"/><Relationship Id="rId1090" Type="http://schemas.openxmlformats.org/officeDocument/2006/relationships/hyperlink" Target="https://cdi.gobiernobogota.gov.co/cdi/include/image.php?nombArchivo=9de3040bfc161ff7f0372416040f5a032999424a58dd5f465ab5b8b2325be2b8" TargetMode="External"/><Relationship Id="rId1091" Type="http://schemas.openxmlformats.org/officeDocument/2006/relationships/hyperlink" Target="https://cdi.gobiernobogota.gov.co/cdi/detalles.php?detrad=20255910060832" TargetMode="External"/><Relationship Id="rId1092" Type="http://schemas.openxmlformats.org/officeDocument/2006/relationships/hyperlink" Target="https://cdi.gobiernobogota.gov.co/cdi/include/image.php?nombArchivo=9de3040bfc161ff7f0372416040f5a03349eaf8c62e6c8d30c566b9705c084b7" TargetMode="External"/><Relationship Id="rId1093" Type="http://schemas.openxmlformats.org/officeDocument/2006/relationships/hyperlink" Target="https://cdi.gobiernobogota.gov.co/cdi/detalles.php?detrad=20255910060692" TargetMode="External"/><Relationship Id="rId1094" Type="http://schemas.openxmlformats.org/officeDocument/2006/relationships/hyperlink" Target="https://cdi.gobiernobogota.gov.co/cdi/include/image.php?nombArchivo=9de3040bfc161ff7f0372416040f5a03bcd39349e574bec57a48fcd33916203f" TargetMode="External"/><Relationship Id="rId1095" Type="http://schemas.openxmlformats.org/officeDocument/2006/relationships/hyperlink" Target="https://cdi.gobiernobogota.gov.co/cdi/detalles.php?detrad=20255910060682" TargetMode="External"/><Relationship Id="rId4121" Type="http://schemas.openxmlformats.org/officeDocument/2006/relationships/hyperlink" Target="https://cdi.gobiernobogota.gov.co/cdi/detalles.php?detrad=20255910153602" TargetMode="External"/><Relationship Id="rId1096" Type="http://schemas.openxmlformats.org/officeDocument/2006/relationships/hyperlink" Target="https://cdi.gobiernobogota.gov.co/cdi/include/image.php?nombArchivo=9de3040bfc161ff7f0372416040f5a0377b423b1f24e89524da8d749021f055e" TargetMode="External"/><Relationship Id="rId4120" Type="http://schemas.openxmlformats.org/officeDocument/2006/relationships/hyperlink" Target="https://cdi.gobiernobogota.gov.co/cdi/include/image.php?nombArchivo=9de3040bfc161ff7f0372416040f5a03741574e2a926944127562fd052d7a36e" TargetMode="External"/><Relationship Id="rId1097" Type="http://schemas.openxmlformats.org/officeDocument/2006/relationships/hyperlink" Target="https://cdi.gobiernobogota.gov.co/cdi/detalles.php?detrad=20255910060592" TargetMode="External"/><Relationship Id="rId4123" Type="http://schemas.openxmlformats.org/officeDocument/2006/relationships/hyperlink" Target="https://cdi.gobiernobogota.gov.co/cdi/detalles.php?detrad=20255910153592" TargetMode="External"/><Relationship Id="rId1098" Type="http://schemas.openxmlformats.org/officeDocument/2006/relationships/hyperlink" Target="https://cdi.gobiernobogota.gov.co/cdi/include/image.php?nombArchivo=9de3040bfc161ff7f0372416040f5a03890bbeb2bf47004cf64183ef499fd327" TargetMode="External"/><Relationship Id="rId4122" Type="http://schemas.openxmlformats.org/officeDocument/2006/relationships/hyperlink" Target="https://cdi.gobiernobogota.gov.co/cdi/include/image.php?nombArchivo=9de3040bfc161ff7f0372416040f5a032ff65b136b021eac7c69b10eca055d7c" TargetMode="External"/><Relationship Id="rId1099" Type="http://schemas.openxmlformats.org/officeDocument/2006/relationships/hyperlink" Target="https://cdi.gobiernobogota.gov.co/cdi/detalles.php?detrad=20255910060582" TargetMode="External"/><Relationship Id="rId4125" Type="http://schemas.openxmlformats.org/officeDocument/2006/relationships/hyperlink" Target="https://cdi.gobiernobogota.gov.co/cdi/detalles.php?detrad=20255910153582" TargetMode="External"/><Relationship Id="rId4124" Type="http://schemas.openxmlformats.org/officeDocument/2006/relationships/hyperlink" Target="https://cdi.gobiernobogota.gov.co/cdi/include/image.php?nombArchivo=9de3040bfc161ff7f0372416040f5a0360e538a48cfd59d7ee6eb7f0c65ff094" TargetMode="External"/><Relationship Id="rId4127" Type="http://schemas.openxmlformats.org/officeDocument/2006/relationships/hyperlink" Target="https://cdi.gobiernobogota.gov.co/cdi/detalles.php?detrad=20255910153572" TargetMode="External"/><Relationship Id="rId4126" Type="http://schemas.openxmlformats.org/officeDocument/2006/relationships/hyperlink" Target="https://cdi.gobiernobogota.gov.co/cdi/include/image.php?nombArchivo=9de3040bfc161ff7f0372416040f5a03012dc65332d3c4b83e174a72d2115465" TargetMode="External"/><Relationship Id="rId4118" Type="http://schemas.openxmlformats.org/officeDocument/2006/relationships/hyperlink" Target="https://cdi.gobiernobogota.gov.co/cdi/include/image.php?nombArchivo=ffe6f96b3c5e1aa8cffea6db20b9d65f831125286d16162a1fff98005cdf73c6" TargetMode="External"/><Relationship Id="rId4117" Type="http://schemas.openxmlformats.org/officeDocument/2006/relationships/hyperlink" Target="https://cdi.gobiernobogota.gov.co/cdi/detalles.php?detrad=20255910153682" TargetMode="External"/><Relationship Id="rId4119" Type="http://schemas.openxmlformats.org/officeDocument/2006/relationships/hyperlink" Target="https://cdi.gobiernobogota.gov.co/cdi/detalles.php?detrad=20254214142202" TargetMode="External"/><Relationship Id="rId1080" Type="http://schemas.openxmlformats.org/officeDocument/2006/relationships/hyperlink" Target="https://cdi.gobiernobogota.gov.co/cdi/detalles.php?detrad=20255910059652" TargetMode="External"/><Relationship Id="rId1081" Type="http://schemas.openxmlformats.org/officeDocument/2006/relationships/hyperlink" Target="https://cdi.gobiernobogota.gov.co/cdi/include/image.php?nombArchivo=9de3040bfc161ff7f0372416040f5a0351725b52a389a6398bd4da74a0b295d3" TargetMode="External"/><Relationship Id="rId1082" Type="http://schemas.openxmlformats.org/officeDocument/2006/relationships/hyperlink" Target="https://cdi.gobiernobogota.gov.co/cdi/detalles.php?detrad=20255910059642" TargetMode="External"/><Relationship Id="rId1083" Type="http://schemas.openxmlformats.org/officeDocument/2006/relationships/hyperlink" Target="https://cdi.gobiernobogota.gov.co/cdi/include/image.php?nombArchivo=9de3040bfc161ff7f0372416040f5a038f284b1936018aea92de62d788602ad8" TargetMode="External"/><Relationship Id="rId1084" Type="http://schemas.openxmlformats.org/officeDocument/2006/relationships/hyperlink" Target="https://cdi.gobiernobogota.gov.co/cdi/detalles.php?detrad=20255910059632" TargetMode="External"/><Relationship Id="rId4110" Type="http://schemas.openxmlformats.org/officeDocument/2006/relationships/hyperlink" Target="https://cdi.gobiernobogota.gov.co/cdi/include/image.php?nombArchivo=9de3040bfc161ff7f0372416040f5a03fc4b6d07737d84309b658947deb2feea" TargetMode="External"/><Relationship Id="rId1085" Type="http://schemas.openxmlformats.org/officeDocument/2006/relationships/hyperlink" Target="https://cdi.gobiernobogota.gov.co/cdi/include/image.php?nombArchivo=9de3040bfc161ff7f0372416040f5a03d4230cb452d34587b662a598194d07ec" TargetMode="External"/><Relationship Id="rId1086" Type="http://schemas.openxmlformats.org/officeDocument/2006/relationships/hyperlink" Target="https://cdi.gobiernobogota.gov.co/cdi/detalles.php?detrad=20255910059622" TargetMode="External"/><Relationship Id="rId4112" Type="http://schemas.openxmlformats.org/officeDocument/2006/relationships/hyperlink" Target="https://cdi.gobiernobogota.gov.co/cdi/include/image.php?nombArchivo=9de3040bfc161ff7f0372416040f5a039184b21fc1ddc44e029e83b242137c11" TargetMode="External"/><Relationship Id="rId1087" Type="http://schemas.openxmlformats.org/officeDocument/2006/relationships/hyperlink" Target="https://cdi.gobiernobogota.gov.co/cdi/include/image.php?nombArchivo=9823f14dd78ad572e3b1d5c834e9d057529786a9d7a7885636ba259bc1b43ad7" TargetMode="External"/><Relationship Id="rId4111" Type="http://schemas.openxmlformats.org/officeDocument/2006/relationships/hyperlink" Target="https://cdi.gobiernobogota.gov.co/cdi/detalles.php?detrad=20255910154012" TargetMode="External"/><Relationship Id="rId1088" Type="http://schemas.openxmlformats.org/officeDocument/2006/relationships/hyperlink" Target="https://cdi.gobiernobogota.gov.co/cdi/detalles.php?detrad=20254601828272" TargetMode="External"/><Relationship Id="rId4114" Type="http://schemas.openxmlformats.org/officeDocument/2006/relationships/hyperlink" Target="https://cdi.gobiernobogota.gov.co/cdi/include/image.php?nombArchivo=ffe6f96b3c5e1aa8cffea6db20b9d65f2dd44e2b2320cd11a991510dbf883795" TargetMode="External"/><Relationship Id="rId1089" Type="http://schemas.openxmlformats.org/officeDocument/2006/relationships/hyperlink" Target="https://cdi.gobiernobogota.gov.co/cdi/detalles.php?detrad=20255910053242&amp;old=" TargetMode="External"/><Relationship Id="rId4113" Type="http://schemas.openxmlformats.org/officeDocument/2006/relationships/hyperlink" Target="https://cdi.gobiernobogota.gov.co/cdi/detalles.php?detrad=20255910153792" TargetMode="External"/><Relationship Id="rId4116" Type="http://schemas.openxmlformats.org/officeDocument/2006/relationships/hyperlink" Target="https://cdi.gobiernobogota.gov.co/cdi/include/image.php?nombArchivo=9de3040bfc161ff7f0372416040f5a03075d355e14faa3b3999273ccc256c414" TargetMode="External"/><Relationship Id="rId4115" Type="http://schemas.openxmlformats.org/officeDocument/2006/relationships/hyperlink" Target="https://cdi.gobiernobogota.gov.co/cdi/detalles.php?detrad=20254214143262" TargetMode="External"/><Relationship Id="rId4141" Type="http://schemas.openxmlformats.org/officeDocument/2006/relationships/hyperlink" Target="https://cdi.gobiernobogota.gov.co/cdi/detalles.php?detrad=20254604111322" TargetMode="External"/><Relationship Id="rId4140" Type="http://schemas.openxmlformats.org/officeDocument/2006/relationships/hyperlink" Target="https://cdi.gobiernobogota.gov.co/cdi/include/image.php?nombArchivo=9823f14dd78ad572e3b1d5c834e9d05789d8d53ab9aac8e031b3d851e0b0926a" TargetMode="External"/><Relationship Id="rId4143" Type="http://schemas.openxmlformats.org/officeDocument/2006/relationships/hyperlink" Target="https://cdi.gobiernobogota.gov.co/cdi/detalles.php?detrad=20255910151892" TargetMode="External"/><Relationship Id="rId4142" Type="http://schemas.openxmlformats.org/officeDocument/2006/relationships/hyperlink" Target="https://cdi.gobiernobogota.gov.co/cdi/include/image.php?nombArchivo=9de3040bfc161ff7f0372416040f5a03d2b085295c64ae46b7aa70bb3274c016" TargetMode="External"/><Relationship Id="rId4145" Type="http://schemas.openxmlformats.org/officeDocument/2006/relationships/hyperlink" Target="https://cdi.gobiernobogota.gov.co/cdi/detalles.php?detrad=20254604186462" TargetMode="External"/><Relationship Id="rId4144" Type="http://schemas.openxmlformats.org/officeDocument/2006/relationships/hyperlink" Target="https://cdi.gobiernobogota.gov.co/cdi/include/image.php?nombArchivo=9823f14dd78ad572e3b1d5c834e9d05743fc2c338808a6223e9ce2ce0d93fc11" TargetMode="External"/><Relationship Id="rId4147" Type="http://schemas.openxmlformats.org/officeDocument/2006/relationships/hyperlink" Target="https://cdi.gobiernobogota.gov.co/cdi/detalles.php?detrad=20254604210512" TargetMode="External"/><Relationship Id="rId4146" Type="http://schemas.openxmlformats.org/officeDocument/2006/relationships/hyperlink" Target="https://cdi.gobiernobogota.gov.co/cdi/include/image.php?nombArchivo=9823f14dd78ad572e3b1d5c834e9d057798d95ef988a4e2dbdd9179924aba94e" TargetMode="External"/><Relationship Id="rId4149" Type="http://schemas.openxmlformats.org/officeDocument/2006/relationships/hyperlink" Target="https://cdi.gobiernobogota.gov.co/cdi/detalles.php?detrad=20254604208762" TargetMode="External"/><Relationship Id="rId4148" Type="http://schemas.openxmlformats.org/officeDocument/2006/relationships/hyperlink" Target="https://cdi.gobiernobogota.gov.co/cdi/include/image.php?nombArchivo=9823f14dd78ad572e3b1d5c834e9d057ac8eb9bb9d0c2aed6d4cfa55578cf8f0" TargetMode="External"/><Relationship Id="rId4139" Type="http://schemas.openxmlformats.org/officeDocument/2006/relationships/hyperlink" Target="https://cdi.gobiernobogota.gov.co/cdi/detalles.php?detrad=20255910152842" TargetMode="External"/><Relationship Id="rId4130" Type="http://schemas.openxmlformats.org/officeDocument/2006/relationships/hyperlink" Target="https://cdi.gobiernobogota.gov.co/cdi/include/image.php?nombArchivo=9de3040bfc161ff7f0372416040f5a031a6a5db8f241eac36318780f1dc56603" TargetMode="External"/><Relationship Id="rId4132" Type="http://schemas.openxmlformats.org/officeDocument/2006/relationships/hyperlink" Target="https://cdi.gobiernobogota.gov.co/cdi/include/image.php?nombArchivo=9de3040bfc161ff7f0372416040f5a03ab8a789b43a34cca77e716ede8c46a1c" TargetMode="External"/><Relationship Id="rId4131" Type="http://schemas.openxmlformats.org/officeDocument/2006/relationships/hyperlink" Target="https://cdi.gobiernobogota.gov.co/cdi/detalles.php?detrad=20255910153552" TargetMode="External"/><Relationship Id="rId4134" Type="http://schemas.openxmlformats.org/officeDocument/2006/relationships/hyperlink" Target="https://cdi.gobiernobogota.gov.co/cdi/include/image.php?nombArchivo=9de3040bfc161ff7f0372416040f5a03c0c31817c213810be724ff4ca2b88692" TargetMode="External"/><Relationship Id="rId4133" Type="http://schemas.openxmlformats.org/officeDocument/2006/relationships/hyperlink" Target="https://cdi.gobiernobogota.gov.co/cdi/detalles.php?detrad=20255910153502" TargetMode="External"/><Relationship Id="rId4136" Type="http://schemas.openxmlformats.org/officeDocument/2006/relationships/hyperlink" Target="https://cdi.gobiernobogota.gov.co/cdi/include/image.php?nombArchivo=9de3040bfc161ff7f0372416040f5a0343f6cdbaeec32e6eb1546fd00a390c8c" TargetMode="External"/><Relationship Id="rId4135" Type="http://schemas.openxmlformats.org/officeDocument/2006/relationships/hyperlink" Target="https://cdi.gobiernobogota.gov.co/cdi/detalles.php?detrad=20255910153422" TargetMode="External"/><Relationship Id="rId4138" Type="http://schemas.openxmlformats.org/officeDocument/2006/relationships/hyperlink" Target="https://cdi.gobiernobogota.gov.co/cdi/include/image.php?nombArchivo=9de3040bfc161ff7f0372416040f5a0399e81712ec73dbd08449f656f646a122" TargetMode="External"/><Relationship Id="rId4137" Type="http://schemas.openxmlformats.org/officeDocument/2006/relationships/hyperlink" Target="https://cdi.gobiernobogota.gov.co/cdi/detalles.php?detrad=20255910153152" TargetMode="External"/><Relationship Id="rId1972" Type="http://schemas.openxmlformats.org/officeDocument/2006/relationships/hyperlink" Target="https://cdi.gobiernobogota.gov.co/cdi/detalles.php?detrad=20255910082202" TargetMode="External"/><Relationship Id="rId1973" Type="http://schemas.openxmlformats.org/officeDocument/2006/relationships/hyperlink" Target="https://cdi.gobiernobogota.gov.co/cdi/include/image.php?nombArchivo=74b577a0c10aaf15487121465182a093c478627c6a8b27afaf945d3b9645c64d" TargetMode="External"/><Relationship Id="rId1974" Type="http://schemas.openxmlformats.org/officeDocument/2006/relationships/hyperlink" Target="https://cdi.gobiernobogota.gov.co/cdi/include/image.php?nombArchivo=9823f14dd78ad572e3b1d5c834e9d057ba0b07b3b05806c884a480f9fdc5f76f" TargetMode="External"/><Relationship Id="rId1975" Type="http://schemas.openxmlformats.org/officeDocument/2006/relationships/hyperlink" Target="https://cdi.gobiernobogota.gov.co/cdi/detalles.php?detrad=20254602445172" TargetMode="External"/><Relationship Id="rId1976" Type="http://schemas.openxmlformats.org/officeDocument/2006/relationships/hyperlink" Target="https://cdi.gobiernobogota.gov.co/cdi/include/image.php?nombArchivo=74b577a0c10aaf15487121465182a093695c371382a8a53ca6f0d6de072a3e87" TargetMode="External"/><Relationship Id="rId1977" Type="http://schemas.openxmlformats.org/officeDocument/2006/relationships/hyperlink" Target="https://cdi.gobiernobogota.gov.co/cdi/detalles.php?detrad=20255910081422" TargetMode="External"/><Relationship Id="rId1978" Type="http://schemas.openxmlformats.org/officeDocument/2006/relationships/hyperlink" Target="https://cdi.gobiernobogota.gov.co/cdi/include/image.php?nombArchivo=ffe6f96b3c5e1aa8cffea6db20b9d65f3abc4bdc99bd6cc7098f8905a799431d" TargetMode="External"/><Relationship Id="rId1979" Type="http://schemas.openxmlformats.org/officeDocument/2006/relationships/hyperlink" Target="https://cdi.gobiernobogota.gov.co/cdi/detalles.php?detrad=20254212419022" TargetMode="External"/><Relationship Id="rId1970" Type="http://schemas.openxmlformats.org/officeDocument/2006/relationships/hyperlink" Target="https://cdi.gobiernobogota.gov.co/cdi/detalles.php?detrad=20255910082222" TargetMode="External"/><Relationship Id="rId1971" Type="http://schemas.openxmlformats.org/officeDocument/2006/relationships/hyperlink" Target="https://cdi.gobiernobogota.gov.co/cdi/include/image.php?nombArchivo=9de3040bfc161ff7f0372416040f5a03b0a1dbf33c98595ee7b6286b29b69654" TargetMode="External"/><Relationship Id="rId1961" Type="http://schemas.openxmlformats.org/officeDocument/2006/relationships/hyperlink" Target="https://cdi.gobiernobogota.gov.co/cdi/detalles.php?detrad=20255910083012" TargetMode="External"/><Relationship Id="rId1962" Type="http://schemas.openxmlformats.org/officeDocument/2006/relationships/hyperlink" Target="https://cdi.gobiernobogota.gov.co/cdi/include/image.php?nombArchivo=74b577a0c10aaf15487121465182a093b85cb829dac7670c13793b71087f41dc" TargetMode="External"/><Relationship Id="rId1963" Type="http://schemas.openxmlformats.org/officeDocument/2006/relationships/hyperlink" Target="https://cdi.gobiernobogota.gov.co/cdi/detalles.php?detrad=20255910077082" TargetMode="External"/><Relationship Id="rId1964" Type="http://schemas.openxmlformats.org/officeDocument/2006/relationships/hyperlink" Target="https://cdi.gobiernobogota.gov.co/cdi/detalles.php?detrad=20255920284271&amp;old=" TargetMode="External"/><Relationship Id="rId1965" Type="http://schemas.openxmlformats.org/officeDocument/2006/relationships/hyperlink" Target="https://www.google.com/url?q=https://cdi.gobiernobogota.gov.co/cdi/include/image.php?nombArchivo%3D9de3040bfc161ff7f0372416040f5a0368180aca2700847238bcb200211f28f5&amp;sa=D&amp;source=editors&amp;ust=1754048783343533&amp;usg=AOvVaw1VFI_iRO8U8K9Vm84dkhci" TargetMode="External"/><Relationship Id="rId1966" Type="http://schemas.openxmlformats.org/officeDocument/2006/relationships/hyperlink" Target="https://www.google.com/url?q=https://cdi.gobiernobogota.gov.co/cdi/detalles.php?detrad%3D20255910082242&amp;sa=D&amp;source=editors&amp;ust=1754048783343882&amp;usg=AOvVaw2axP6L4s8oD6cgoNHf5fqO" TargetMode="External"/><Relationship Id="rId1967" Type="http://schemas.openxmlformats.org/officeDocument/2006/relationships/hyperlink" Target="https://cdi.gobiernobogota.gov.co/cdi/include/image.php?nombArchivo=9de3040bfc161ff7f0372416040f5a034c958c6260ed1724d68906a6aadec995" TargetMode="External"/><Relationship Id="rId1968" Type="http://schemas.openxmlformats.org/officeDocument/2006/relationships/hyperlink" Target="https://cdi.gobiernobogota.gov.co/cdi/detalles.php?detrad=20255910082232" TargetMode="External"/><Relationship Id="rId1969" Type="http://schemas.openxmlformats.org/officeDocument/2006/relationships/hyperlink" Target="https://cdi.gobiernobogota.gov.co/cdi/include/image.php?nombArchivo=9de3040bfc161ff7f0372416040f5a0331b89cc7dc7dd14fa11827d6c1cda061" TargetMode="External"/><Relationship Id="rId1960" Type="http://schemas.openxmlformats.org/officeDocument/2006/relationships/hyperlink" Target="https://cdi.gobiernobogota.gov.co/cdi/include/image.php?nombArchivo=9de3040bfc161ff7f0372416040f5a0358775ddd75dce73ce0a59f5325378a84" TargetMode="External"/><Relationship Id="rId1994" Type="http://schemas.openxmlformats.org/officeDocument/2006/relationships/hyperlink" Target="https://cdi.gobiernobogota.gov.co/cdi/include/image.php?nombArchivo=9de3040bfc161ff7f0372416040f5a03ffea4d5a5740668c64cc496aede029d5" TargetMode="External"/><Relationship Id="rId1995" Type="http://schemas.openxmlformats.org/officeDocument/2006/relationships/hyperlink" Target="https://cdi.gobiernobogota.gov.co/cdi/detalles.php?detrad=20255910083692" TargetMode="External"/><Relationship Id="rId1996" Type="http://schemas.openxmlformats.org/officeDocument/2006/relationships/hyperlink" Target="https://cdi.gobiernobogota.gov.co/cdi/include/image.php?nombArchivo=74b577a0c10aaf15487121465182a0939562f8c7357b76cc3c670dceb2a1ccb2" TargetMode="External"/><Relationship Id="rId1997" Type="http://schemas.openxmlformats.org/officeDocument/2006/relationships/hyperlink" Target="https://cdi.gobiernobogota.gov.co/cdi/detalles.php?detrad=20255910083612" TargetMode="External"/><Relationship Id="rId1998" Type="http://schemas.openxmlformats.org/officeDocument/2006/relationships/hyperlink" Target="https://cdi.gobiernobogota.gov.co/cdi/include/image.php?nombArchivo=74b577a0c10aaf15487121465182a093d1236778d55282f11db525eeeca665e1" TargetMode="External"/><Relationship Id="rId1999" Type="http://schemas.openxmlformats.org/officeDocument/2006/relationships/hyperlink" Target="https://cdi.gobiernobogota.gov.co/cdi/detalles.php?detrad=20255910083602" TargetMode="External"/><Relationship Id="rId1990" Type="http://schemas.openxmlformats.org/officeDocument/2006/relationships/hyperlink" Target="https://cdi.gobiernobogota.gov.co/cdi/include/image.php?nombArchivo=9de3040bfc161ff7f0372416040f5a03767ec0cab2a75ec3ab9fb92f7a2b0833" TargetMode="External"/><Relationship Id="rId1991" Type="http://schemas.openxmlformats.org/officeDocument/2006/relationships/hyperlink" Target="https://cdi.gobiernobogota.gov.co/cdi/detalles.php?detrad=20255910083782" TargetMode="External"/><Relationship Id="rId1992" Type="http://schemas.openxmlformats.org/officeDocument/2006/relationships/hyperlink" Target="https://cdi.gobiernobogota.gov.co/cdi/include/image.php?nombArchivo=9de3040bfc161ff7f0372416040f5a03f148e48d5f7eac7b01b85ef4bf64c62a" TargetMode="External"/><Relationship Id="rId1993" Type="http://schemas.openxmlformats.org/officeDocument/2006/relationships/hyperlink" Target="https://cdi.gobiernobogota.gov.co/cdi/detalles.php?detrad=20255910083732" TargetMode="External"/><Relationship Id="rId1983" Type="http://schemas.openxmlformats.org/officeDocument/2006/relationships/hyperlink" Target="https://cdi.gobiernobogota.gov.co/cdi/detalles.php?detrad=20255910082902" TargetMode="External"/><Relationship Id="rId1984" Type="http://schemas.openxmlformats.org/officeDocument/2006/relationships/hyperlink" Target="https://cdi.gobiernobogota.gov.co/cdi/detalles.php?detrad=20255910082792" TargetMode="External"/><Relationship Id="rId1985" Type="http://schemas.openxmlformats.org/officeDocument/2006/relationships/hyperlink" Target="https://cdi.gobiernobogota.gov.co/cdi/detalles.php?detrad=20255910082782" TargetMode="External"/><Relationship Id="rId1986" Type="http://schemas.openxmlformats.org/officeDocument/2006/relationships/hyperlink" Target="https://cdi.gobiernobogota.gov.co/cdi/include/image.php?nombArchivo=9de3040bfc161ff7f0372416040f5a0356937cbac4fcacb5c667eed0d40397f8" TargetMode="External"/><Relationship Id="rId1987" Type="http://schemas.openxmlformats.org/officeDocument/2006/relationships/hyperlink" Target="https://cdi.gobiernobogota.gov.co/cdi/detalles.php?detrad=20255910083842" TargetMode="External"/><Relationship Id="rId1988" Type="http://schemas.openxmlformats.org/officeDocument/2006/relationships/hyperlink" Target="https://cdi.gobiernobogota.gov.co/cdi/include/image.php?nombArchivo=9de3040bfc161ff7f0372416040f5a034513f5f2b09ab6d7b7f52e965ab8bb1c" TargetMode="External"/><Relationship Id="rId1989" Type="http://schemas.openxmlformats.org/officeDocument/2006/relationships/hyperlink" Target="https://cdi.gobiernobogota.gov.co/cdi/detalles.php?detrad=20255910083792" TargetMode="External"/><Relationship Id="rId1980" Type="http://schemas.openxmlformats.org/officeDocument/2006/relationships/hyperlink" Target="https://cdi.gobiernobogota.gov.co/cdi/include/image.php?nombArchivo=74b577a0c10aaf15487121465182a093e0e0c62dfb00d3bb723a076c8ca61282" TargetMode="External"/><Relationship Id="rId1981" Type="http://schemas.openxmlformats.org/officeDocument/2006/relationships/hyperlink" Target="https://cdi.gobiernobogota.gov.co/cdi/detalles.php?detrad=20255910082822" TargetMode="External"/><Relationship Id="rId1982" Type="http://schemas.openxmlformats.org/officeDocument/2006/relationships/hyperlink" Target="https://cdi.gobiernobogota.gov.co/cdi/include/image.php?nombArchivo=9de3040bfc161ff7f0372416040f5a03c280560ceb03301a9f8797f7e927c0da" TargetMode="External"/><Relationship Id="rId1930" Type="http://schemas.openxmlformats.org/officeDocument/2006/relationships/hyperlink" Target="https://cdi.gobiernobogota.gov.co/cdi/include/image.php?nombArchivo=9de3040bfc161ff7f0372416040f5a03baebc7a4f27b5b5772ba0639e77dd64f" TargetMode="External"/><Relationship Id="rId1931" Type="http://schemas.openxmlformats.org/officeDocument/2006/relationships/hyperlink" Target="https://cdi.gobiernobogota.gov.co/cdi/detalles.php?detrad=20255910081862" TargetMode="External"/><Relationship Id="rId1932" Type="http://schemas.openxmlformats.org/officeDocument/2006/relationships/hyperlink" Target="https://cdi.gobiernobogota.gov.co/cdi/include/image.php?nombArchivo=9de3040bfc161ff7f0372416040f5a0338bcd751fe6861eac5d7b8409cd81305" TargetMode="External"/><Relationship Id="rId1933" Type="http://schemas.openxmlformats.org/officeDocument/2006/relationships/hyperlink" Target="https://cdi.gobiernobogota.gov.co/cdi/detalles.php?detrad=20255910081842" TargetMode="External"/><Relationship Id="rId1934" Type="http://schemas.openxmlformats.org/officeDocument/2006/relationships/hyperlink" Target="https://cdi.gobiernobogota.gov.co/cdi/include/image.php?nombArchivo=9de3040bfc161ff7f0372416040f5a03261a6a452b2fb12c71d339c38db49e56" TargetMode="External"/><Relationship Id="rId1935" Type="http://schemas.openxmlformats.org/officeDocument/2006/relationships/hyperlink" Target="https://cdi.gobiernobogota.gov.co/cdi/detalles.php?detrad=20255910081822" TargetMode="External"/><Relationship Id="rId1936" Type="http://schemas.openxmlformats.org/officeDocument/2006/relationships/hyperlink" Target="https://cdi.gobiernobogota.gov.co/cdi/include/image.php?nombArchivo=9de3040bfc161ff7f0372416040f5a035fc4cafe787b76fbf696fa13101f626a" TargetMode="External"/><Relationship Id="rId1937" Type="http://schemas.openxmlformats.org/officeDocument/2006/relationships/hyperlink" Target="https://cdi.gobiernobogota.gov.co/cdi/detalles.php?detrad=20255910081742" TargetMode="External"/><Relationship Id="rId1938" Type="http://schemas.openxmlformats.org/officeDocument/2006/relationships/hyperlink" Target="https://cdi.gobiernobogota.gov.co/cdi/include/image.php?nombArchivo=9de3040bfc161ff7f0372416040f5a03b91f1a8697ea3e7562705a467ad1d8b3" TargetMode="External"/><Relationship Id="rId1939" Type="http://schemas.openxmlformats.org/officeDocument/2006/relationships/hyperlink" Target="https://cdi.gobiernobogota.gov.co/cdi/detalles.php?detrad=20255910081622" TargetMode="External"/><Relationship Id="rId1920" Type="http://schemas.openxmlformats.org/officeDocument/2006/relationships/hyperlink" Target="https://cdi.gobiernobogota.gov.co/cdi/include/image.php?nombArchivo=9de3040bfc161ff7f0372416040f5a035acc5df72da3e11388de9e765c75575c" TargetMode="External"/><Relationship Id="rId1921" Type="http://schemas.openxmlformats.org/officeDocument/2006/relationships/hyperlink" Target="https://cdi.gobiernobogota.gov.co/cdi/detalles.php?detrad=20255910081962" TargetMode="External"/><Relationship Id="rId1922" Type="http://schemas.openxmlformats.org/officeDocument/2006/relationships/hyperlink" Target="https://cdi.gobiernobogota.gov.co/cdi/include/image.php?nombArchivo=9de3040bfc161ff7f0372416040f5a0308bc6b547037c8ce2c8b69c551934312" TargetMode="External"/><Relationship Id="rId1923" Type="http://schemas.openxmlformats.org/officeDocument/2006/relationships/hyperlink" Target="https://cdi.gobiernobogota.gov.co/cdi/detalles.php?detrad=20255910081942" TargetMode="External"/><Relationship Id="rId1924" Type="http://schemas.openxmlformats.org/officeDocument/2006/relationships/hyperlink" Target="https://cdi.gobiernobogota.gov.co/cdi/include/image.php?nombArchivo=9de3040bfc161ff7f0372416040f5a0353282e6357ce43290ef5081578f7e742" TargetMode="External"/><Relationship Id="rId1925" Type="http://schemas.openxmlformats.org/officeDocument/2006/relationships/hyperlink" Target="https://cdi.gobiernobogota.gov.co/cdi/detalles.php?detrad=20255910081462" TargetMode="External"/><Relationship Id="rId1926" Type="http://schemas.openxmlformats.org/officeDocument/2006/relationships/hyperlink" Target="https://cdi.gobiernobogota.gov.co/cdi/include/image.php?nombArchivo=9de3040bfc161ff7f0372416040f5a038f6f5cda6cf0b635fbe86eb668f2341c" TargetMode="External"/><Relationship Id="rId1927" Type="http://schemas.openxmlformats.org/officeDocument/2006/relationships/hyperlink" Target="https://cdi.gobiernobogota.gov.co/cdi/detalles.php?detrad=20255910081352" TargetMode="External"/><Relationship Id="rId1928" Type="http://schemas.openxmlformats.org/officeDocument/2006/relationships/hyperlink" Target="https://cdi.gobiernobogota.gov.co/cdi/include/image.php?nombArchivo=9de3040bfc161ff7f0372416040f5a03ec1e04e30cd68f62f3ae944d9cd66a24" TargetMode="External"/><Relationship Id="rId1929" Type="http://schemas.openxmlformats.org/officeDocument/2006/relationships/hyperlink" Target="https://cdi.gobiernobogota.gov.co/cdi/detalles.php?detrad=20255910081922" TargetMode="External"/><Relationship Id="rId4190" Type="http://schemas.openxmlformats.org/officeDocument/2006/relationships/hyperlink" Target="https://cdi.gobiernobogota.gov.co/cdi/include/image.php?nombArchivo=9de3040bfc161ff7f0372416040f5a036928bba3a4b9c7e522f1072bbda1dd9b" TargetMode="External"/><Relationship Id="rId4192" Type="http://schemas.openxmlformats.org/officeDocument/2006/relationships/hyperlink" Target="https://cdi.gobiernobogota.gov.co/cdi/include/image.php?nombArchivo=9de3040bfc161ff7f0372416040f5a03b3840f37f0a6a2ca5743305901e0b0c6" TargetMode="External"/><Relationship Id="rId4191" Type="http://schemas.openxmlformats.org/officeDocument/2006/relationships/hyperlink" Target="https://cdi.gobiernobogota.gov.co/cdi/detalles.php?detrad=20255910157192" TargetMode="External"/><Relationship Id="rId4194" Type="http://schemas.openxmlformats.org/officeDocument/2006/relationships/hyperlink" Target="https://cdi.gobiernobogota.gov.co/cdi/include/image.php?nombArchivo=9de3040bfc161ff7f0372416040f5a0340288f6c5d2a2016eb6665176fba74ff" TargetMode="External"/><Relationship Id="rId4193" Type="http://schemas.openxmlformats.org/officeDocument/2006/relationships/hyperlink" Target="https://cdi.gobiernobogota.gov.co/cdi/detalles.php?detrad=20255910157162" TargetMode="External"/><Relationship Id="rId4196" Type="http://schemas.openxmlformats.org/officeDocument/2006/relationships/hyperlink" Target="https://cdi.gobiernobogota.gov.co/cdi/include/image.php?nombArchivo=9de3040bfc161ff7f0372416040f5a038c31ff8b7bea840f58d14913830c627c" TargetMode="External"/><Relationship Id="rId4195" Type="http://schemas.openxmlformats.org/officeDocument/2006/relationships/hyperlink" Target="https://cdi.gobiernobogota.gov.co/cdi/detalles.php?detrad=20255910157082" TargetMode="External"/><Relationship Id="rId4198" Type="http://schemas.openxmlformats.org/officeDocument/2006/relationships/hyperlink" Target="https://cdi.gobiernobogota.gov.co/cdi/include/image.php?nombArchivo=9823f14dd78ad572e3b1d5c834e9d057e8897e54f19fb5ddea53f9f951a53514" TargetMode="External"/><Relationship Id="rId4197" Type="http://schemas.openxmlformats.org/officeDocument/2006/relationships/hyperlink" Target="https://cdi.gobiernobogota.gov.co/cdi/detalles.php?detrad=20255910156902" TargetMode="External"/><Relationship Id="rId4199" Type="http://schemas.openxmlformats.org/officeDocument/2006/relationships/hyperlink" Target="https://cdi.gobiernobogota.gov.co/cdi/detalles.php?detrad=20254604174882" TargetMode="External"/><Relationship Id="rId1950" Type="http://schemas.openxmlformats.org/officeDocument/2006/relationships/hyperlink" Target="https://cdi.gobiernobogota.gov.co/cdi/include/image.php?nombArchivo=74b577a0c10aaf15487121465182a093174dc60418107e6650fb15f81fa292e6" TargetMode="External"/><Relationship Id="rId1951" Type="http://schemas.openxmlformats.org/officeDocument/2006/relationships/hyperlink" Target="https://cdi.gobiernobogota.gov.co/cdi/detalles.php?detrad=20255910081532" TargetMode="External"/><Relationship Id="rId1952" Type="http://schemas.openxmlformats.org/officeDocument/2006/relationships/hyperlink" Target="https://cdi.gobiernobogota.gov.co/cdi/include/image.php?nombArchivo=9823f14dd78ad572e3b1d5c834e9d057a810a1bf73e46cb817a0d48161be714a" TargetMode="External"/><Relationship Id="rId1953" Type="http://schemas.openxmlformats.org/officeDocument/2006/relationships/hyperlink" Target="https://cdi.gobiernobogota.gov.co/cdi/detalles.php?detrad=20254602406752" TargetMode="External"/><Relationship Id="rId1954" Type="http://schemas.openxmlformats.org/officeDocument/2006/relationships/hyperlink" Target="https://cdi.gobiernobogota.gov.co/cdi/include/image.php?nombArchivo=9823f14dd78ad572e3b1d5c834e9d0570b62a55c5096a2bc036059d218311a85" TargetMode="External"/><Relationship Id="rId1955" Type="http://schemas.openxmlformats.org/officeDocument/2006/relationships/hyperlink" Target="https://cdi.gobiernobogota.gov.co/cdi/detalles.php?detrad=20254602474642" TargetMode="External"/><Relationship Id="rId1956" Type="http://schemas.openxmlformats.org/officeDocument/2006/relationships/hyperlink" Target="https://cdi.gobiernobogota.gov.co/cdi/include/image.php?nombArchivo=9823f14dd78ad572e3b1d5c834e9d057f74316ad3411df9820fcf9edb0fab9f8" TargetMode="External"/><Relationship Id="rId1957" Type="http://schemas.openxmlformats.org/officeDocument/2006/relationships/hyperlink" Target="https://cdi.gobiernobogota.gov.co/cdi/detalles.php?detrad=20254602467642" TargetMode="External"/><Relationship Id="rId1958" Type="http://schemas.openxmlformats.org/officeDocument/2006/relationships/hyperlink" Target="https://cdi.gobiernobogota.gov.co/cdi/include/image.php?nombArchivo=9de3040bfc161ff7f0372416040f5a034631e008c88f2d7b33713ba74adae2e9" TargetMode="External"/><Relationship Id="rId1959" Type="http://schemas.openxmlformats.org/officeDocument/2006/relationships/hyperlink" Target="https://cdi.gobiernobogota.gov.co/cdi/detalles.php?detrad=20255910083022" TargetMode="External"/><Relationship Id="rId1940" Type="http://schemas.openxmlformats.org/officeDocument/2006/relationships/hyperlink" Target="https://cdi.gobiernobogota.gov.co/cdi/include/image.php?nombArchivo=9de3040bfc161ff7f0372416040f5a032476540ce9d500009e26a60d959e7b37" TargetMode="External"/><Relationship Id="rId1941" Type="http://schemas.openxmlformats.org/officeDocument/2006/relationships/hyperlink" Target="https://cdi.gobiernobogota.gov.co/cdi/detalles.php?detrad=20255910081182" TargetMode="External"/><Relationship Id="rId1942" Type="http://schemas.openxmlformats.org/officeDocument/2006/relationships/hyperlink" Target="https://cdi.gobiernobogota.gov.co/cdi/include/image.php?nombArchivo=9de3040bfc161ff7f0372416040f5a037f806af4e8aaa816788421a0a0529e08" TargetMode="External"/><Relationship Id="rId1943" Type="http://schemas.openxmlformats.org/officeDocument/2006/relationships/hyperlink" Target="https://cdi.gobiernobogota.gov.co/cdi/detalles.php?detrad=20255910081162" TargetMode="External"/><Relationship Id="rId1944" Type="http://schemas.openxmlformats.org/officeDocument/2006/relationships/hyperlink" Target="https://cdi.gobiernobogota.gov.co/cdi/include/image.php?nombArchivo=9823f14dd78ad572e3b1d5c834e9d0572fb2c7502e1d7879309dd39fa929118b" TargetMode="External"/><Relationship Id="rId1945" Type="http://schemas.openxmlformats.org/officeDocument/2006/relationships/hyperlink" Target="https://cdi.gobiernobogota.gov.co/cdi/detalles.php?detrad=20254602399532" TargetMode="External"/><Relationship Id="rId1946" Type="http://schemas.openxmlformats.org/officeDocument/2006/relationships/hyperlink" Target="https://cdi.gobiernobogota.gov.co/cdi/include/image.php?nombArchivo=9de3040bfc161ff7f0372416040f5a03b3595f1532cdfe532b68a1d85cee033c" TargetMode="External"/><Relationship Id="rId1947" Type="http://schemas.openxmlformats.org/officeDocument/2006/relationships/hyperlink" Target="https://cdi.gobiernobogota.gov.co/cdi/detalles.php?detrad=20255910080472" TargetMode="External"/><Relationship Id="rId1948" Type="http://schemas.openxmlformats.org/officeDocument/2006/relationships/hyperlink" Target="https://cdi.gobiernobogota.gov.co/cdi/include/image.php?nombArchivo=9de3040bfc161ff7f0372416040f5a030542c63ca57db97ef00fd2fd30caf148" TargetMode="External"/><Relationship Id="rId1949" Type="http://schemas.openxmlformats.org/officeDocument/2006/relationships/hyperlink" Target="https://cdi.gobiernobogota.gov.co/cdi/detalles.php?detrad=20255910082132" TargetMode="External"/><Relationship Id="rId2423" Type="http://schemas.openxmlformats.org/officeDocument/2006/relationships/hyperlink" Target="https://cdi.gobiernobogota.gov.co/cdi/detalles.php?detrad=20255910093892" TargetMode="External"/><Relationship Id="rId3755" Type="http://schemas.openxmlformats.org/officeDocument/2006/relationships/hyperlink" Target="https://cdi.gobiernobogota.gov.co/cdi/include/image.php?nombArchivo=9de3040bfc161ff7f0372416040f5a03290778731c1119a7ff35b461df0afed6" TargetMode="External"/><Relationship Id="rId2424" Type="http://schemas.openxmlformats.org/officeDocument/2006/relationships/hyperlink" Target="https://cdi.gobiernobogota.gov.co/cdi/include/image.php?nombArchivo=9de3040bfc161ff7f0372416040f5a0330bb6e72b50ac1a20d980f9d9189a0b7" TargetMode="External"/><Relationship Id="rId3754" Type="http://schemas.openxmlformats.org/officeDocument/2006/relationships/hyperlink" Target="https://cdi.gobiernobogota.gov.co/cdi/detalles.php?detrad=20254603804932" TargetMode="External"/><Relationship Id="rId2425" Type="http://schemas.openxmlformats.org/officeDocument/2006/relationships/hyperlink" Target="https://cdi.gobiernobogota.gov.co/cdi/detalles.php?detrad=20255910094502" TargetMode="External"/><Relationship Id="rId3757" Type="http://schemas.openxmlformats.org/officeDocument/2006/relationships/hyperlink" Target="https://cdi.gobiernobogota.gov.co/cdi/include/image.php?nombArchivo=9de3040bfc161ff7f0372416040f5a03ba11cb1ead6a758e1c6fc9babfa11865" TargetMode="External"/><Relationship Id="rId2426" Type="http://schemas.openxmlformats.org/officeDocument/2006/relationships/hyperlink" Target="https://cdi.gobiernobogota.gov.co/cdi/include/image.php?nombArchivo=9de3040bfc161ff7f0372416040f5a03262aa101228d797904f1e81eb004ff49" TargetMode="External"/><Relationship Id="rId3756" Type="http://schemas.openxmlformats.org/officeDocument/2006/relationships/hyperlink" Target="https://cdi.gobiernobogota.gov.co/cdi/detalles.php?detrad=20255910139432" TargetMode="External"/><Relationship Id="rId2427" Type="http://schemas.openxmlformats.org/officeDocument/2006/relationships/hyperlink" Target="https://cdi.gobiernobogota.gov.co/cdi/detalles.php?detrad=20255910094472" TargetMode="External"/><Relationship Id="rId3759" Type="http://schemas.openxmlformats.org/officeDocument/2006/relationships/hyperlink" Target="https://cdi.gobiernobogota.gov.co/cdi/include/image.php?nombArchivo=9de3040bfc161ff7f0372416040f5a039dd2a972f1c3527abc5b809db3a26d1b" TargetMode="External"/><Relationship Id="rId2428" Type="http://schemas.openxmlformats.org/officeDocument/2006/relationships/hyperlink" Target="https://cdi.gobiernobogota.gov.co/cdi/include/image.php?nombArchivo=9de3040bfc161ff7f0372416040f5a03b22ecaffd4c780264b6f748d6899db6a" TargetMode="External"/><Relationship Id="rId3758" Type="http://schemas.openxmlformats.org/officeDocument/2006/relationships/hyperlink" Target="https://cdi.gobiernobogota.gov.co/cdi/detalles.php?detrad=20255910139392" TargetMode="External"/><Relationship Id="rId2429" Type="http://schemas.openxmlformats.org/officeDocument/2006/relationships/hyperlink" Target="https://cdi.gobiernobogota.gov.co/cdi/detalles.php?detrad=20255910094432" TargetMode="External"/><Relationship Id="rId509" Type="http://schemas.openxmlformats.org/officeDocument/2006/relationships/hyperlink" Target="https://cdi.gobiernobogota.gov.co/cdi/detalles.php?detrad=20255910047442" TargetMode="External"/><Relationship Id="rId508" Type="http://schemas.openxmlformats.org/officeDocument/2006/relationships/hyperlink" Target="https://cdi.gobiernobogota.gov.co/cdi/include/image.php?nombArchivo=9de3040bfc161ff7f0372416040f5a03faa3b54944acd757a9bb25fa3473fc36" TargetMode="External"/><Relationship Id="rId503" Type="http://schemas.openxmlformats.org/officeDocument/2006/relationships/hyperlink" Target="https://cdi.gobiernobogota.gov.co/cdi/detalles.php?detrad=20255910047442" TargetMode="External"/><Relationship Id="rId502" Type="http://schemas.openxmlformats.org/officeDocument/2006/relationships/hyperlink" Target="https://cdi.gobiernobogota.gov.co/cdi/include/image.php?nombArchivo=9de3040bfc161ff7f0372416040f5a0371a5bf460fedebf9658a3fc9bb1acfd9" TargetMode="External"/><Relationship Id="rId501" Type="http://schemas.openxmlformats.org/officeDocument/2006/relationships/hyperlink" Target="https://cdi.gobiernobogota.gov.co/cdi/detalles.php?detrad=20255910047442" TargetMode="External"/><Relationship Id="rId500" Type="http://schemas.openxmlformats.org/officeDocument/2006/relationships/hyperlink" Target="https://cdi.gobiernobogota.gov.co/cdi/include/image.php?nombArchivo=9de3040bfc161ff7f0372416040f5a03d56b67aed5c5f2943c1ede8c16a936dc" TargetMode="External"/><Relationship Id="rId507" Type="http://schemas.openxmlformats.org/officeDocument/2006/relationships/hyperlink" Target="https://cdi.gobiernobogota.gov.co/cdi/detalles.php?detrad=20255910047442" TargetMode="External"/><Relationship Id="rId506" Type="http://schemas.openxmlformats.org/officeDocument/2006/relationships/hyperlink" Target="https://cdi.gobiernobogota.gov.co/cdi/include/image.php?nombArchivo=ffe6f96b3c5e1aa8cffea6db20b9d65fd071ebf4942768363f25f47767acc87f" TargetMode="External"/><Relationship Id="rId505" Type="http://schemas.openxmlformats.org/officeDocument/2006/relationships/hyperlink" Target="https://cdi.gobiernobogota.gov.co/cdi/detalles.php?detrad=20255910047442" TargetMode="External"/><Relationship Id="rId504" Type="http://schemas.openxmlformats.org/officeDocument/2006/relationships/hyperlink" Target="https://cdi.gobiernobogota.gov.co/cdi/include/image.php?nombArchivo=9de3040bfc161ff7f0372416040f5a0312ba1353c9de2822f577b7bd8a03e9cc" TargetMode="External"/><Relationship Id="rId3751" Type="http://schemas.openxmlformats.org/officeDocument/2006/relationships/hyperlink" Target="https://cdi.gobiernobogota.gov.co/cdi/include/image.php?nombArchivo=9de3040bfc161ff7f0372416040f5a03330e5087aa91dc93320e2898c7e8987d" TargetMode="External"/><Relationship Id="rId2420" Type="http://schemas.openxmlformats.org/officeDocument/2006/relationships/hyperlink" Target="https://cdi.gobiernobogota.gov.co/cdi/include/image.php?nombArchivo=74b577a0c10aaf15487121465182a093657023e6ea1a7129d6d258b74e3bc58d" TargetMode="External"/><Relationship Id="rId3750" Type="http://schemas.openxmlformats.org/officeDocument/2006/relationships/hyperlink" Target="https://cdi.gobiernobogota.gov.co/cdi/detalles.php?detrad=20254603805402" TargetMode="External"/><Relationship Id="rId2421" Type="http://schemas.openxmlformats.org/officeDocument/2006/relationships/hyperlink" Target="https://cdi.gobiernobogota.gov.co/cdi/detalles.php?detrad=20255910094042" TargetMode="External"/><Relationship Id="rId3753" Type="http://schemas.openxmlformats.org/officeDocument/2006/relationships/hyperlink" Target="https://cdi.gobiernobogota.gov.co/cdi/include/image.php?nombArchivo=9823f14dd78ad572e3b1d5c834e9d05731dc3f2f983909525330f87288e776ae" TargetMode="External"/><Relationship Id="rId2422" Type="http://schemas.openxmlformats.org/officeDocument/2006/relationships/hyperlink" Target="https://cdi.gobiernobogota.gov.co/cdi/include/image.php?nombArchivo=9de3040bfc161ff7f0372416040f5a0319228ae39d75807e7239f5638e09912a" TargetMode="External"/><Relationship Id="rId3752" Type="http://schemas.openxmlformats.org/officeDocument/2006/relationships/hyperlink" Target="https://cdi.gobiernobogota.gov.co/cdi/detalles.php?detrad=20255910139482" TargetMode="External"/><Relationship Id="rId2412" Type="http://schemas.openxmlformats.org/officeDocument/2006/relationships/hyperlink" Target="https://cdi.gobiernobogota.gov.co/cdi/include/image.php?nombArchivo=9de3040bfc161ff7f0372416040f5a0329272ef2bc40f61b8c91cbcd72b21f0b" TargetMode="External"/><Relationship Id="rId3744" Type="http://schemas.openxmlformats.org/officeDocument/2006/relationships/hyperlink" Target="https://cdi.gobiernobogota.gov.co/cdi/detalles.php?detrad=20255910139792" TargetMode="External"/><Relationship Id="rId2413" Type="http://schemas.openxmlformats.org/officeDocument/2006/relationships/hyperlink" Target="https://cdi.gobiernobogota.gov.co/cdi/detalles.php?detrad=20255910091672" TargetMode="External"/><Relationship Id="rId3743" Type="http://schemas.openxmlformats.org/officeDocument/2006/relationships/hyperlink" Target="https://cdi.gobiernobogota.gov.co/cdi/include/image.php?nombArchivo=9de3040bfc161ff7f0372416040f5a03c443f9e88eda0cad37b449a93eb76eb2" TargetMode="External"/><Relationship Id="rId2414" Type="http://schemas.openxmlformats.org/officeDocument/2006/relationships/hyperlink" Target="https://cdi.gobiernobogota.gov.co/cdi/include/image.php?nombArchivo=9de3040bfc161ff7f0372416040f5a03419350e85544b5b35b099bb7d93b090f" TargetMode="External"/><Relationship Id="rId3746" Type="http://schemas.openxmlformats.org/officeDocument/2006/relationships/hyperlink" Target="https://cdi.gobiernobogota.gov.co/cdi/detalles.php?detrad=20255910139702" TargetMode="External"/><Relationship Id="rId2415" Type="http://schemas.openxmlformats.org/officeDocument/2006/relationships/hyperlink" Target="https://cdi.gobiernobogota.gov.co/cdi/detalles.php?detrad=20255910094282" TargetMode="External"/><Relationship Id="rId3745" Type="http://schemas.openxmlformats.org/officeDocument/2006/relationships/hyperlink" Target="https://cdi.gobiernobogota.gov.co/cdi/include/image.php?nombArchivo=74b577a0c10aaf15487121465182a09307bb7b80ea760ff539813d84def722d3" TargetMode="External"/><Relationship Id="rId2416" Type="http://schemas.openxmlformats.org/officeDocument/2006/relationships/hyperlink" Target="https://cdi.gobiernobogota.gov.co/cdi/include/image.php?nombArchivo=9de3040bfc161ff7f0372416040f5a0333b764ed812a7522b54be93055a481c2" TargetMode="External"/><Relationship Id="rId3748" Type="http://schemas.openxmlformats.org/officeDocument/2006/relationships/hyperlink" Target="https://cdi.gobiernobogota.gov.co/cdi/detalles.php?detrad=20254213807392" TargetMode="External"/><Relationship Id="rId2417" Type="http://schemas.openxmlformats.org/officeDocument/2006/relationships/hyperlink" Target="https://cdi.gobiernobogota.gov.co/cdi/detalles.php?detrad=20255910094132" TargetMode="External"/><Relationship Id="rId3747" Type="http://schemas.openxmlformats.org/officeDocument/2006/relationships/hyperlink" Target="https://cdi.gobiernobogota.gov.co/cdi/include/image.php?nombArchivo=ffe6f96b3c5e1aa8cffea6db20b9d65fbc2a8ae7754138826796f09beefe4758" TargetMode="External"/><Relationship Id="rId2418" Type="http://schemas.openxmlformats.org/officeDocument/2006/relationships/hyperlink" Target="https://cdi.gobiernobogota.gov.co/cdi/include/image.php?nombArchivo=74b577a0c10aaf15487121465182a09384c8e50e4f23b7b2c419672ae6f4726f" TargetMode="External"/><Relationship Id="rId2419" Type="http://schemas.openxmlformats.org/officeDocument/2006/relationships/hyperlink" Target="https://cdi.gobiernobogota.gov.co/cdi/detalles.php?detrad=20255910094062" TargetMode="External"/><Relationship Id="rId3749" Type="http://schemas.openxmlformats.org/officeDocument/2006/relationships/hyperlink" Target="https://cdi.gobiernobogota.gov.co/cdi/include/image.php?nombArchivo=9823f14dd78ad572e3b1d5c834e9d057934ccd69af38a50c71270545d9bedd62" TargetMode="External"/><Relationship Id="rId3740" Type="http://schemas.openxmlformats.org/officeDocument/2006/relationships/hyperlink" Target="https://cdi.gobiernobogota.gov.co/cdi/detalles.php?detrad=20255910139942" TargetMode="External"/><Relationship Id="rId2410" Type="http://schemas.openxmlformats.org/officeDocument/2006/relationships/hyperlink" Target="https://cdi.gobiernobogota.gov.co/cdi/include/image.php?nombArchivo=2a25b6efc5e5dbacdd53587eae0e984d2701563ce2b932e6f2d45f382020e07d" TargetMode="External"/><Relationship Id="rId3742" Type="http://schemas.openxmlformats.org/officeDocument/2006/relationships/hyperlink" Target="https://cdi.gobiernobogota.gov.co/cdi/detalles.php?detrad=20254603812912" TargetMode="External"/><Relationship Id="rId2411" Type="http://schemas.openxmlformats.org/officeDocument/2006/relationships/hyperlink" Target="https://cdi.gobiernobogota.gov.co/cdi/detalles.php?detrad=20255810150442" TargetMode="External"/><Relationship Id="rId3741" Type="http://schemas.openxmlformats.org/officeDocument/2006/relationships/hyperlink" Target="https://cdi.gobiernobogota.gov.co/cdi/include/image.php?nombArchivo=9823f14dd78ad572e3b1d5c834e9d057213a9c32262987f9cc686a14affaa699" TargetMode="External"/><Relationship Id="rId1114" Type="http://schemas.openxmlformats.org/officeDocument/2006/relationships/hyperlink" Target="https://cdi.gobiernobogota.gov.co/cdi/detalles.php?detrad=20255910062162" TargetMode="External"/><Relationship Id="rId2445" Type="http://schemas.openxmlformats.org/officeDocument/2006/relationships/hyperlink" Target="https://cdi.gobiernobogota.gov.co/cdi/detalles.php?detrad=20255910093962" TargetMode="External"/><Relationship Id="rId3777" Type="http://schemas.openxmlformats.org/officeDocument/2006/relationships/hyperlink" Target="https://cdi.gobiernobogota.gov.co/cdi/include/image.php?nombArchivo=9823f14dd78ad572e3b1d5c834e9d057289f7ab46157c08c8bb7d50b725aaef3" TargetMode="External"/><Relationship Id="rId1115" Type="http://schemas.openxmlformats.org/officeDocument/2006/relationships/hyperlink" Target="https://cdi.gobiernobogota.gov.co/cdi/include/image.php?nombArchivo=9de3040bfc161ff7f0372416040f5a03f3ed51a10bce15a1c9dec3b321381c7d" TargetMode="External"/><Relationship Id="rId2446" Type="http://schemas.openxmlformats.org/officeDocument/2006/relationships/hyperlink" Target="https://cdi.gobiernobogota.gov.co/cdi/include/image.php?nombArchivo=74b577a0c10aaf15487121465182a093b9ad783e5ac1211ce525730d3b500785" TargetMode="External"/><Relationship Id="rId3776" Type="http://schemas.openxmlformats.org/officeDocument/2006/relationships/hyperlink" Target="https://cdi.gobiernobogota.gov.co/cdi/detalles.php?detrad=20255910138642" TargetMode="External"/><Relationship Id="rId1116" Type="http://schemas.openxmlformats.org/officeDocument/2006/relationships/hyperlink" Target="https://cdi.gobiernobogota.gov.co/cdi/detalles.php?detrad=20255910061822" TargetMode="External"/><Relationship Id="rId2447" Type="http://schemas.openxmlformats.org/officeDocument/2006/relationships/hyperlink" Target="https://cdi.gobiernobogota.gov.co/cdi/detalles.php?detrad=20255910093932" TargetMode="External"/><Relationship Id="rId3779" Type="http://schemas.openxmlformats.org/officeDocument/2006/relationships/hyperlink" Target="https://cdi.gobiernobogota.gov.co/cdi/include/image.php?nombArchivo=9de3040bfc161ff7f0372416040f5a034149cc2ffd800dc0080ae27f29c05ca0" TargetMode="External"/><Relationship Id="rId1117" Type="http://schemas.openxmlformats.org/officeDocument/2006/relationships/hyperlink" Target="https://cdi.gobiernobogota.gov.co/cdi/include/image.php?nombArchivo=9de3040bfc161ff7f0372416040f5a03768d23c38ede378620992e3692e1a036" TargetMode="External"/><Relationship Id="rId2448" Type="http://schemas.openxmlformats.org/officeDocument/2006/relationships/hyperlink" Target="https://cdi.gobiernobogota.gov.co/cdi/include/image.php?nombArchivo=9823f14dd78ad572e3b1d5c834e9d057d3f4fad8e35db68aed777ddb2d116c0f" TargetMode="External"/><Relationship Id="rId3778" Type="http://schemas.openxmlformats.org/officeDocument/2006/relationships/hyperlink" Target="https://cdi.gobiernobogota.gov.co/cdi/detalles.php?detrad=20254603775202" TargetMode="External"/><Relationship Id="rId1118" Type="http://schemas.openxmlformats.org/officeDocument/2006/relationships/hyperlink" Target="https://cdi.gobiernobogota.gov.co/cdi/detalles.php?detrad=20255910061812" TargetMode="External"/><Relationship Id="rId2449" Type="http://schemas.openxmlformats.org/officeDocument/2006/relationships/hyperlink" Target="https://cdi.gobiernobogota.gov.co/cdi/detalles.php?detrad=20254602742632" TargetMode="External"/><Relationship Id="rId1119" Type="http://schemas.openxmlformats.org/officeDocument/2006/relationships/hyperlink" Target="https://cdi.gobiernobogota.gov.co/cdi/include/image.php?nombArchivo=9de3040bfc161ff7f0372416040f5a03010bd282720991d75040c32d0323460c" TargetMode="External"/><Relationship Id="rId525" Type="http://schemas.openxmlformats.org/officeDocument/2006/relationships/hyperlink" Target="https://cdi.gobiernobogota.gov.co/cdi/detalles.php?detrad=20255910046612" TargetMode="External"/><Relationship Id="rId524" Type="http://schemas.openxmlformats.org/officeDocument/2006/relationships/hyperlink" Target="https://cdi.gobiernobogota.gov.co/cdi/include/image.php?nombArchivo=9de3040bfc161ff7f0372416040f5a0398d5fc3cec49fdc2561d2131845b5a6e" TargetMode="External"/><Relationship Id="rId523" Type="http://schemas.openxmlformats.org/officeDocument/2006/relationships/hyperlink" Target="https://cdi.gobiernobogota.gov.co/cdi/detalles.php?detrad=20255910046642" TargetMode="External"/><Relationship Id="rId522" Type="http://schemas.openxmlformats.org/officeDocument/2006/relationships/hyperlink" Target="https://cdi.gobiernobogota.gov.co/cdi/include/image.php?nombArchivo=9de3040bfc161ff7f0372416040f5a031815305c9a45961a5e0bb3bccf5053e8" TargetMode="External"/><Relationship Id="rId529" Type="http://schemas.openxmlformats.org/officeDocument/2006/relationships/hyperlink" Target="https://cdi.gobiernobogota.gov.co/cdi/detalles.php?detrad=20255910046512" TargetMode="External"/><Relationship Id="rId528" Type="http://schemas.openxmlformats.org/officeDocument/2006/relationships/hyperlink" Target="https://cdi.gobiernobogota.gov.co/cdi/include/image.php?nombArchivo=9de3040bfc161ff7f0372416040f5a035fb94aa233478fa361a3dfa651060fd0" TargetMode="External"/><Relationship Id="rId527" Type="http://schemas.openxmlformats.org/officeDocument/2006/relationships/hyperlink" Target="https://cdi.gobiernobogota.gov.co/cdi/detalles.php?detrad=20255910046542" TargetMode="External"/><Relationship Id="rId526" Type="http://schemas.openxmlformats.org/officeDocument/2006/relationships/hyperlink" Target="https://cdi.gobiernobogota.gov.co/cdi/include/image.php?nombArchivo=9de3040bfc161ff7f0372416040f5a03271d1c7f7ef79d050380abf8b00d3244" TargetMode="External"/><Relationship Id="rId3771" Type="http://schemas.openxmlformats.org/officeDocument/2006/relationships/hyperlink" Target="https://cdi.gobiernobogota.gov.co/cdi/include/image.php?nombArchivo=74b577a0c10aaf15487121465182a09340f098387eac341cd2d75c032726e780" TargetMode="External"/><Relationship Id="rId2440" Type="http://schemas.openxmlformats.org/officeDocument/2006/relationships/hyperlink" Target="https://cdi.gobiernobogota.gov.co/cdi/include/image.php?nombArchivo=74b577a0c10aaf15487121465182a0930b2c71089860fe24a4e50a1bf9d00f9f" TargetMode="External"/><Relationship Id="rId3770" Type="http://schemas.openxmlformats.org/officeDocument/2006/relationships/hyperlink" Target="https://cdi.gobiernobogota.gov.co/cdi/detalles.php?detrad=20255910139032" TargetMode="External"/><Relationship Id="rId521" Type="http://schemas.openxmlformats.org/officeDocument/2006/relationships/hyperlink" Target="https://cdi.gobiernobogota.gov.co/cdi/detalles.php?detrad=20255910046652" TargetMode="External"/><Relationship Id="rId1110" Type="http://schemas.openxmlformats.org/officeDocument/2006/relationships/hyperlink" Target="https://cdi.gobiernobogota.gov.co/cdi/detalles.php?detrad=20254211850722" TargetMode="External"/><Relationship Id="rId2441" Type="http://schemas.openxmlformats.org/officeDocument/2006/relationships/hyperlink" Target="https://cdi.gobiernobogota.gov.co/cdi/detalles.php?detrad=20255910094092" TargetMode="External"/><Relationship Id="rId3773" Type="http://schemas.openxmlformats.org/officeDocument/2006/relationships/hyperlink" Target="https://cdi.gobiernobogota.gov.co/cdi/include/image.php?nombArchivo=9823f14dd78ad572e3b1d5c834e9d0572cf389b36b3e32cac154cfbbf8a9a084" TargetMode="External"/><Relationship Id="rId520" Type="http://schemas.openxmlformats.org/officeDocument/2006/relationships/hyperlink" Target="https://cdi.gobiernobogota.gov.co/cdi/include/image.php?nombArchivo=9de3040bfc161ff7f0372416040f5a0370c424189481d703526fb08bdf18f01a" TargetMode="External"/><Relationship Id="rId1111" Type="http://schemas.openxmlformats.org/officeDocument/2006/relationships/hyperlink" Target="https://cdi.gobiernobogota.gov.co/cdi/include/image.php?nombArchivo=9823f14dd78ad572e3b1d5c834e9d0575010ea761001bbfbdd5c6c0ec83fcf54" TargetMode="External"/><Relationship Id="rId2442" Type="http://schemas.openxmlformats.org/officeDocument/2006/relationships/hyperlink" Target="https://cdi.gobiernobogota.gov.co/cdi/include/image.php?nombArchivo=ffe6f96b3c5e1aa8cffea6db20b9d65f1d8d2cf3a0e9eff0bbe87b6a3ef06eca" TargetMode="External"/><Relationship Id="rId3772" Type="http://schemas.openxmlformats.org/officeDocument/2006/relationships/hyperlink" Target="https://cdi.gobiernobogota.gov.co/cdi/detalles.php?detrad=20255910139002" TargetMode="External"/><Relationship Id="rId1112" Type="http://schemas.openxmlformats.org/officeDocument/2006/relationships/hyperlink" Target="https://cdi.gobiernobogota.gov.co/cdi/detalles.php?detrad=20254601852812" TargetMode="External"/><Relationship Id="rId2443" Type="http://schemas.openxmlformats.org/officeDocument/2006/relationships/hyperlink" Target="https://cdi.gobiernobogota.gov.co/cdi/detalles.php?detrad=20254212757332" TargetMode="External"/><Relationship Id="rId3775" Type="http://schemas.openxmlformats.org/officeDocument/2006/relationships/hyperlink" Target="https://cdi.gobiernobogota.gov.co/cdi/include/image.php?nombArchivo=74b577a0c10aaf15487121465182a09347365398e3aec2ee07a4e0f8df6fc9cc" TargetMode="External"/><Relationship Id="rId1113" Type="http://schemas.openxmlformats.org/officeDocument/2006/relationships/hyperlink" Target="https://cdi.gobiernobogota.gov.co/cdi/include/image.php?nombArchivo=9de3040bfc161ff7f0372416040f5a03ead4cac96761c5febae61ff99875cb29" TargetMode="External"/><Relationship Id="rId2444" Type="http://schemas.openxmlformats.org/officeDocument/2006/relationships/hyperlink" Target="https://cdi.gobiernobogota.gov.co/cdi/include/image.php?nombArchivo=74b577a0c10aaf15487121465182a093ce14e20a95b1d28e6e5c1b6773452f39" TargetMode="External"/><Relationship Id="rId3774" Type="http://schemas.openxmlformats.org/officeDocument/2006/relationships/hyperlink" Target="https://cdi.gobiernobogota.gov.co/cdi/detalles.php?detrad=20254603786952" TargetMode="External"/><Relationship Id="rId1103" Type="http://schemas.openxmlformats.org/officeDocument/2006/relationships/hyperlink" Target="https://cdi.gobiernobogota.gov.co/cdi/detalles.php?detrad=20255910060512" TargetMode="External"/><Relationship Id="rId2434" Type="http://schemas.openxmlformats.org/officeDocument/2006/relationships/hyperlink" Target="https://cdi.gobiernobogota.gov.co/cdi/include/image.php?nombArchivo=9de3040bfc161ff7f0372416040f5a0373b9cf3ff721cc27919b2635acd77bbb" TargetMode="External"/><Relationship Id="rId3766" Type="http://schemas.openxmlformats.org/officeDocument/2006/relationships/hyperlink" Target="https://cdi.gobiernobogota.gov.co/cdi/detalles.php?detrad=20255910139102" TargetMode="External"/><Relationship Id="rId1104" Type="http://schemas.openxmlformats.org/officeDocument/2006/relationships/hyperlink" Target="https://cdi.gobiernobogota.gov.co/cdi/include/image.php?nombArchivo=9de3040bfc161ff7f0372416040f5a03ce49fa231e344aea6b93aaeed4f7322f" TargetMode="External"/><Relationship Id="rId2435" Type="http://schemas.openxmlformats.org/officeDocument/2006/relationships/hyperlink" Target="https://cdi.gobiernobogota.gov.co/cdi/detalles.php?detrad=20255910094202" TargetMode="External"/><Relationship Id="rId3765" Type="http://schemas.openxmlformats.org/officeDocument/2006/relationships/hyperlink" Target="https://cdi.gobiernobogota.gov.co/cdi/include/image.php?nombArchivo=9de3040bfc161ff7f0372416040f5a0395f8d848348c97808bf37d0d13290ea8" TargetMode="External"/><Relationship Id="rId1105" Type="http://schemas.openxmlformats.org/officeDocument/2006/relationships/hyperlink" Target="https://cdi.gobiernobogota.gov.co/cdi/detalles.php?detrad=20255910060132" TargetMode="External"/><Relationship Id="rId2436" Type="http://schemas.openxmlformats.org/officeDocument/2006/relationships/hyperlink" Target="https://cdi.gobiernobogota.gov.co/cdi/include/image.php?nombArchivo=9de3040bfc161ff7f0372416040f5a0309480bec2ffd8c91da1e5366c70c8733" TargetMode="External"/><Relationship Id="rId3768" Type="http://schemas.openxmlformats.org/officeDocument/2006/relationships/hyperlink" Target="https://cdi.gobiernobogota.gov.co/cdi/detalles.php?detrad=20255910139092" TargetMode="External"/><Relationship Id="rId1106" Type="http://schemas.openxmlformats.org/officeDocument/2006/relationships/hyperlink" Target="https://cdi.gobiernobogota.gov.co/cdi/detalles.php?detrad=20255910056862&amp;old=" TargetMode="External"/><Relationship Id="rId2437" Type="http://schemas.openxmlformats.org/officeDocument/2006/relationships/hyperlink" Target="https://cdi.gobiernobogota.gov.co/cdi/detalles.php?detrad=20255910094192" TargetMode="External"/><Relationship Id="rId3767" Type="http://schemas.openxmlformats.org/officeDocument/2006/relationships/hyperlink" Target="https://cdi.gobiernobogota.gov.co/cdi/include/image.php?nombArchivo=9de3040bfc161ff7f0372416040f5a03375f0d2c72e9d83f344a11b52cc56092" TargetMode="External"/><Relationship Id="rId1107" Type="http://schemas.openxmlformats.org/officeDocument/2006/relationships/hyperlink" Target="https://cdi.gobiernobogota.gov.co/cdi/include/image.php?nombArchivo=74b577a0c10aaf15487121465182a093063e7f9337b3c1b7e6766f6488932a4c" TargetMode="External"/><Relationship Id="rId2438" Type="http://schemas.openxmlformats.org/officeDocument/2006/relationships/hyperlink" Target="https://cdi.gobiernobogota.gov.co/cdi/include/image.php?nombArchivo=9de3040bfc161ff7f0372416040f5a03f9761ac9f1ba882d631fac572e523ed0" TargetMode="External"/><Relationship Id="rId1108" Type="http://schemas.openxmlformats.org/officeDocument/2006/relationships/hyperlink" Target="https://cdi.gobiernobogota.gov.co/cdi/detalles.php?detrad=20255910061562" TargetMode="External"/><Relationship Id="rId2439" Type="http://schemas.openxmlformats.org/officeDocument/2006/relationships/hyperlink" Target="https://cdi.gobiernobogota.gov.co/cdi/detalles.php?detrad=20255910094352" TargetMode="External"/><Relationship Id="rId3769" Type="http://schemas.openxmlformats.org/officeDocument/2006/relationships/hyperlink" Target="https://cdi.gobiernobogota.gov.co/cdi/include/image.php?nombArchivo=9de3040bfc161ff7f0372416040f5a032a9c65a51ae4a531169a1525a88279bd" TargetMode="External"/><Relationship Id="rId1109" Type="http://schemas.openxmlformats.org/officeDocument/2006/relationships/hyperlink" Target="https://cdi.gobiernobogota.gov.co/cdi/include/image.php?nombArchivo=c6372695f493e8ace24d10999f21a928a004f25a51a3d1c3ce68b8020961d056" TargetMode="External"/><Relationship Id="rId519" Type="http://schemas.openxmlformats.org/officeDocument/2006/relationships/hyperlink" Target="https://cdi.gobiernobogota.gov.co/cdi/detalles.php?detrad=20255910046672" TargetMode="External"/><Relationship Id="rId514" Type="http://schemas.openxmlformats.org/officeDocument/2006/relationships/hyperlink" Target="https://cdi.gobiernobogota.gov.co/cdi/include/image.php?nombArchivo=9de3040bfc161ff7f0372416040f5a03a9ac6a81318c85fa4d8a541520262a75" TargetMode="External"/><Relationship Id="rId513" Type="http://schemas.openxmlformats.org/officeDocument/2006/relationships/hyperlink" Target="https://cdi.gobiernobogota.gov.co/cdi/detalles.php?detrad=20254211444832" TargetMode="External"/><Relationship Id="rId512" Type="http://schemas.openxmlformats.org/officeDocument/2006/relationships/hyperlink" Target="https://cdi.gobiernobogota.gov.co/cdi/include/image.php?nombArchivo=ffe6f96b3c5e1aa8cffea6db20b9d65f410b9d7005f124c2899181fde8bd799c" TargetMode="External"/><Relationship Id="rId511" Type="http://schemas.openxmlformats.org/officeDocument/2006/relationships/hyperlink" Target="https://cdi.gobiernobogota.gov.co/cdi/detalles.php?detrad=20255910047442" TargetMode="External"/><Relationship Id="rId518" Type="http://schemas.openxmlformats.org/officeDocument/2006/relationships/hyperlink" Target="https://cdi.gobiernobogota.gov.co/cdi/include/image.php?nombArchivo=9de3040bfc161ff7f0372416040f5a031e6e97befe77288bd9a9ff842a412761" TargetMode="External"/><Relationship Id="rId517" Type="http://schemas.openxmlformats.org/officeDocument/2006/relationships/hyperlink" Target="https://cdi.gobiernobogota.gov.co/cdi/detalles.php?detrad=20255910046702" TargetMode="External"/><Relationship Id="rId516" Type="http://schemas.openxmlformats.org/officeDocument/2006/relationships/hyperlink" Target="https://cdi.gobiernobogota.gov.co/cdi/include/image.php?nombArchivo=9de3040bfc161ff7f0372416040f5a0387effa7a374935f45e064caa151fd79f" TargetMode="External"/><Relationship Id="rId515" Type="http://schemas.openxmlformats.org/officeDocument/2006/relationships/hyperlink" Target="https://cdi.gobiernobogota.gov.co/cdi/detalles.php?detrad=20255910046732" TargetMode="External"/><Relationship Id="rId3760" Type="http://schemas.openxmlformats.org/officeDocument/2006/relationships/hyperlink" Target="https://cdi.gobiernobogota.gov.co/cdi/detalles.php?detrad=20255910139192" TargetMode="External"/><Relationship Id="rId510" Type="http://schemas.openxmlformats.org/officeDocument/2006/relationships/hyperlink" Target="https://cdi.gobiernobogota.gov.co/cdi/include/image.php?nombArchivo=9de3040bfc161ff7f0372416040f5a0318b6460c01797bc71727a7965087a2ac" TargetMode="External"/><Relationship Id="rId2430" Type="http://schemas.openxmlformats.org/officeDocument/2006/relationships/hyperlink" Target="https://cdi.gobiernobogota.gov.co/cdi/include/image.php?nombArchivo=9de3040bfc161ff7f0372416040f5a030c5ea0dc4b9146ae020160a3b3afc2f1" TargetMode="External"/><Relationship Id="rId3762" Type="http://schemas.openxmlformats.org/officeDocument/2006/relationships/hyperlink" Target="https://cdi.gobiernobogota.gov.co/cdi/detalles.php?detrad=20255910139182" TargetMode="External"/><Relationship Id="rId1100" Type="http://schemas.openxmlformats.org/officeDocument/2006/relationships/hyperlink" Target="https://cdi.gobiernobogota.gov.co/cdi/include/image.php?nombArchivo=9de3040bfc161ff7f0372416040f5a03b6db733eee9c202e3209a161cd7e1935" TargetMode="External"/><Relationship Id="rId2431" Type="http://schemas.openxmlformats.org/officeDocument/2006/relationships/hyperlink" Target="https://cdi.gobiernobogota.gov.co/cdi/detalles.php?detrad=20255910094232" TargetMode="External"/><Relationship Id="rId3761" Type="http://schemas.openxmlformats.org/officeDocument/2006/relationships/hyperlink" Target="https://cdi.gobiernobogota.gov.co/cdi/include/image.php?nombArchivo=9de3040bfc161ff7f0372416040f5a03a851889bec4a2e9727d125f02f600616" TargetMode="External"/><Relationship Id="rId1101" Type="http://schemas.openxmlformats.org/officeDocument/2006/relationships/hyperlink" Target="https://cdi.gobiernobogota.gov.co/cdi/detalles.php?detrad=20255910060562" TargetMode="External"/><Relationship Id="rId2432" Type="http://schemas.openxmlformats.org/officeDocument/2006/relationships/hyperlink" Target="https://cdi.gobiernobogota.gov.co/cdi/include/image.php?nombArchivo=9de3040bfc161ff7f0372416040f5a031d96a29fb6f0c168bfbacfc5c72d2b2e" TargetMode="External"/><Relationship Id="rId3764" Type="http://schemas.openxmlformats.org/officeDocument/2006/relationships/hyperlink" Target="https://cdi.gobiernobogota.gov.co/cdi/detalles.php?detrad=20255910139112" TargetMode="External"/><Relationship Id="rId1102" Type="http://schemas.openxmlformats.org/officeDocument/2006/relationships/hyperlink" Target="https://cdi.gobiernobogota.gov.co/cdi/include/image.php?nombArchivo=9de3040bfc161ff7f0372416040f5a03ed55b529bb0e09ac89fef0d0d9003b93" TargetMode="External"/><Relationship Id="rId2433" Type="http://schemas.openxmlformats.org/officeDocument/2006/relationships/hyperlink" Target="https://cdi.gobiernobogota.gov.co/cdi/detalles.php?detrad=20255910094222" TargetMode="External"/><Relationship Id="rId3763" Type="http://schemas.openxmlformats.org/officeDocument/2006/relationships/hyperlink" Target="https://cdi.gobiernobogota.gov.co/cdi/include/image.php?nombArchivo=9de3040bfc161ff7f0372416040f5a039ee451fc4b04e39d44abe4c32b285902" TargetMode="External"/><Relationship Id="rId3711" Type="http://schemas.openxmlformats.org/officeDocument/2006/relationships/hyperlink" Target="https://cdi.gobiernobogota.gov.co/cdi/include/image.php?nombArchivo=9de3040bfc161ff7f0372416040f5a0358899a6b2d20edc355ea7e571f0ac726" TargetMode="External"/><Relationship Id="rId3710" Type="http://schemas.openxmlformats.org/officeDocument/2006/relationships/hyperlink" Target="https://cdi.gobiernobogota.gov.co/cdi/detalles.php?detrad=20255910138532" TargetMode="External"/><Relationship Id="rId3713" Type="http://schemas.openxmlformats.org/officeDocument/2006/relationships/hyperlink" Target="https://cdi.gobiernobogota.gov.co/cdi/include/image.php?nombArchivo=9de3040bfc161ff7f0372416040f5a03360c049cdc4a6ecb08b12ed50bda1b6d" TargetMode="External"/><Relationship Id="rId3712" Type="http://schemas.openxmlformats.org/officeDocument/2006/relationships/hyperlink" Target="https://cdi.gobiernobogota.gov.co/cdi/detalles.php?detrad=20255910138452" TargetMode="External"/><Relationship Id="rId3715" Type="http://schemas.openxmlformats.org/officeDocument/2006/relationships/hyperlink" Target="https://cdi.gobiernobogota.gov.co/cdi/include/image.php?nombArchivo=9de3040bfc161ff7f0372416040f5a03f4de73a9637bed03df4ae97986c47255" TargetMode="External"/><Relationship Id="rId3714" Type="http://schemas.openxmlformats.org/officeDocument/2006/relationships/hyperlink" Target="https://cdi.gobiernobogota.gov.co/cdi/detalles.php?detrad=20255910138342" TargetMode="External"/><Relationship Id="rId3717" Type="http://schemas.openxmlformats.org/officeDocument/2006/relationships/hyperlink" Target="https://cdi.gobiernobogota.gov.co/cdi/include/image.php?nombArchivo=9de3040bfc161ff7f0372416040f5a03605d718a453928e513562b3f9b7bdc7e" TargetMode="External"/><Relationship Id="rId3716" Type="http://schemas.openxmlformats.org/officeDocument/2006/relationships/hyperlink" Target="https://cdi.gobiernobogota.gov.co/cdi/detalles.php?detrad=20255910138322" TargetMode="External"/><Relationship Id="rId3719" Type="http://schemas.openxmlformats.org/officeDocument/2006/relationships/hyperlink" Target="https://cdi.gobiernobogota.gov.co/cdi/include/image.php?nombArchivo=9de3040bfc161ff7f0372416040f5a03e128388e3b085f9f8f09f1da1e37b8a2" TargetMode="External"/><Relationship Id="rId3718" Type="http://schemas.openxmlformats.org/officeDocument/2006/relationships/hyperlink" Target="https://cdi.gobiernobogota.gov.co/cdi/detalles.php?detrad=20255910138262" TargetMode="External"/><Relationship Id="rId3700" Type="http://schemas.openxmlformats.org/officeDocument/2006/relationships/hyperlink" Target="https://cdi.gobiernobogota.gov.co/cdi/detalles.php?detrad=20255910137162" TargetMode="External"/><Relationship Id="rId3702" Type="http://schemas.openxmlformats.org/officeDocument/2006/relationships/hyperlink" Target="https://cdi.gobiernobogota.gov.co/cdi/detalles.php?detrad=20255910137112" TargetMode="External"/><Relationship Id="rId3701" Type="http://schemas.openxmlformats.org/officeDocument/2006/relationships/hyperlink" Target="https://cdi.gobiernobogota.gov.co/cdi/include/image.php?nombArchivo=9de3040bfc161ff7f0372416040f5a03a2834a163e8d6924077a220297dd5a83" TargetMode="External"/><Relationship Id="rId3704" Type="http://schemas.openxmlformats.org/officeDocument/2006/relationships/hyperlink" Target="https://cdi.gobiernobogota.gov.co/cdi/detalles.php?detrad=20255910138362" TargetMode="External"/><Relationship Id="rId3703" Type="http://schemas.openxmlformats.org/officeDocument/2006/relationships/hyperlink" Target="https://cdi.gobiernobogota.gov.co/cdi/include/image.php?nombArchivo=74b577a0c10aaf15487121465182a093f952ed2926288aac49adb6625d3544f0" TargetMode="External"/><Relationship Id="rId3706" Type="http://schemas.openxmlformats.org/officeDocument/2006/relationships/hyperlink" Target="https://cdi.gobiernobogota.gov.co/cdi/detalles.php?detrad=20255910138572" TargetMode="External"/><Relationship Id="rId3705" Type="http://schemas.openxmlformats.org/officeDocument/2006/relationships/hyperlink" Target="https://cdi.gobiernobogota.gov.co/cdi/include/image.php?nombArchivo=9de3040bfc161ff7f0372416040f5a03774066322f681d12a8f2d400afbeacae" TargetMode="External"/><Relationship Id="rId3708" Type="http://schemas.openxmlformats.org/officeDocument/2006/relationships/hyperlink" Target="https://cdi.gobiernobogota.gov.co/cdi/detalles.php?detrad=20255910138562" TargetMode="External"/><Relationship Id="rId3707" Type="http://schemas.openxmlformats.org/officeDocument/2006/relationships/hyperlink" Target="https://cdi.gobiernobogota.gov.co/cdi/include/image.php?nombArchivo=9de3040bfc161ff7f0372416040f5a03fa98d091290dc1b9e017d64b4627479e" TargetMode="External"/><Relationship Id="rId3709" Type="http://schemas.openxmlformats.org/officeDocument/2006/relationships/hyperlink" Target="https://cdi.gobiernobogota.gov.co/cdi/include/image.php?nombArchivo=9de3040bfc161ff7f0372416040f5a0305fe5eb39dae7fe63540ccb43bbf3268" TargetMode="External"/><Relationship Id="rId2401" Type="http://schemas.openxmlformats.org/officeDocument/2006/relationships/hyperlink" Target="https://cdi.gobiernobogota.gov.co/cdi/detalles.php?detrad=20255910092162" TargetMode="External"/><Relationship Id="rId3733" Type="http://schemas.openxmlformats.org/officeDocument/2006/relationships/hyperlink" Target="https://cdi.gobiernobogota.gov.co/cdi/include/image.php?nombArchivo=9de3040bfc161ff7f0372416040f5a03519fcaff895e51d73b3e51988490e0ec" TargetMode="External"/><Relationship Id="rId2402" Type="http://schemas.openxmlformats.org/officeDocument/2006/relationships/hyperlink" Target="https://cdi.gobiernobogota.gov.co/cdi/include/image.php?nombArchivo=9de3040bfc161ff7f0372416040f5a03929224fc7cb91b88d982f947a93898ed" TargetMode="External"/><Relationship Id="rId3732" Type="http://schemas.openxmlformats.org/officeDocument/2006/relationships/hyperlink" Target="https://cdi.gobiernobogota.gov.co/cdi/detalles.php?detrad=20255910138012" TargetMode="External"/><Relationship Id="rId2403" Type="http://schemas.openxmlformats.org/officeDocument/2006/relationships/hyperlink" Target="https://cdi.gobiernobogota.gov.co/cdi/detalles.php?detrad=20255910092142" TargetMode="External"/><Relationship Id="rId3735" Type="http://schemas.openxmlformats.org/officeDocument/2006/relationships/hyperlink" Target="https://cdi.gobiernobogota.gov.co/cdi/include/image.php?nombArchivo=9de3040bfc161ff7f0372416040f5a03a1ca9e60f2e5437f346d52b2bbdb1690" TargetMode="External"/><Relationship Id="rId2404" Type="http://schemas.openxmlformats.org/officeDocument/2006/relationships/hyperlink" Target="https://cdi.gobiernobogota.gov.co/cdi/include/image.php?nombArchivo=9de3040bfc161ff7f0372416040f5a034b4c87eb2bb0644f7b636d8d4bf2aa59" TargetMode="External"/><Relationship Id="rId3734" Type="http://schemas.openxmlformats.org/officeDocument/2006/relationships/hyperlink" Target="https://cdi.gobiernobogota.gov.co/cdi/detalles.php?detrad=20255910140482" TargetMode="External"/><Relationship Id="rId2405" Type="http://schemas.openxmlformats.org/officeDocument/2006/relationships/hyperlink" Target="https://cdi.gobiernobogota.gov.co/cdi/detalles.php?detrad=20255910092032" TargetMode="External"/><Relationship Id="rId3737" Type="http://schemas.openxmlformats.org/officeDocument/2006/relationships/hyperlink" Target="https://cdi.gobiernobogota.gov.co/cdi/include/image.php?nombArchivo=9de3040bfc161ff7f0372416040f5a03495fff6c04222549e0e6fe6b4a781c28" TargetMode="External"/><Relationship Id="rId2406" Type="http://schemas.openxmlformats.org/officeDocument/2006/relationships/hyperlink" Target="https://cdi.gobiernobogota.gov.co/cdi/include/image.php?nombArchivo=9de3040bfc161ff7f0372416040f5a03fb897bdcc8c2bcc598432f212f9dba00" TargetMode="External"/><Relationship Id="rId3736" Type="http://schemas.openxmlformats.org/officeDocument/2006/relationships/hyperlink" Target="https://cdi.gobiernobogota.gov.co/cdi/detalles.php?detrad=20255910140292" TargetMode="External"/><Relationship Id="rId2407" Type="http://schemas.openxmlformats.org/officeDocument/2006/relationships/hyperlink" Target="https://cdi.gobiernobogota.gov.co/cdi/detalles.php?detrad=20255910091912" TargetMode="External"/><Relationship Id="rId3739" Type="http://schemas.openxmlformats.org/officeDocument/2006/relationships/hyperlink" Target="https://cdi.gobiernobogota.gov.co/cdi/include/image.php?nombArchivo=9de3040bfc161ff7f0372416040f5a03b2932724b0d8b2519bee1267f2bed62c" TargetMode="External"/><Relationship Id="rId2408" Type="http://schemas.openxmlformats.org/officeDocument/2006/relationships/hyperlink" Target="https://cdi.gobiernobogota.gov.co/cdi/include/image.php?nombArchivo=74b577a0c10aaf15487121465182a093c1e1d9d5d7b53a5d7deafd84d10f8a8f" TargetMode="External"/><Relationship Id="rId3738" Type="http://schemas.openxmlformats.org/officeDocument/2006/relationships/hyperlink" Target="https://cdi.gobiernobogota.gov.co/cdi/detalles.php?detrad=20255910140052" TargetMode="External"/><Relationship Id="rId2409" Type="http://schemas.openxmlformats.org/officeDocument/2006/relationships/hyperlink" Target="https://cdi.gobiernobogota.gov.co/cdi/detalles.php?detrad=20255910091882" TargetMode="External"/><Relationship Id="rId3731" Type="http://schemas.openxmlformats.org/officeDocument/2006/relationships/hyperlink" Target="https://cdi.gobiernobogota.gov.co/cdi/include/image.php?nombArchivo=9de3040bfc161ff7f0372416040f5a03c5468ce76b6337d99ab2d82d347b2d40" TargetMode="External"/><Relationship Id="rId2400" Type="http://schemas.openxmlformats.org/officeDocument/2006/relationships/hyperlink" Target="https://cdi.gobiernobogota.gov.co/cdi/include/image.php?nombArchivo=9de3040bfc161ff7f0372416040f5a03d32ac138fe22e6e93a10ffa4fd074ca3" TargetMode="External"/><Relationship Id="rId3730" Type="http://schemas.openxmlformats.org/officeDocument/2006/relationships/hyperlink" Target="https://cdi.gobiernobogota.gov.co/cdi/detalles.php?detrad=20255910138052" TargetMode="External"/><Relationship Id="rId3722" Type="http://schemas.openxmlformats.org/officeDocument/2006/relationships/hyperlink" Target="https://cdi.gobiernobogota.gov.co/cdi/detalles.php?detrad=20255910138122" TargetMode="External"/><Relationship Id="rId3721" Type="http://schemas.openxmlformats.org/officeDocument/2006/relationships/hyperlink" Target="https://cdi.gobiernobogota.gov.co/cdi/include/image.php?nombArchivo=9de3040bfc161ff7f0372416040f5a03c1f9c954673f5e2f69570d7cfdc07061" TargetMode="External"/><Relationship Id="rId3724" Type="http://schemas.openxmlformats.org/officeDocument/2006/relationships/hyperlink" Target="https://cdi.gobiernobogota.gov.co/cdi/detalles.php?detrad=20255910138112" TargetMode="External"/><Relationship Id="rId3723" Type="http://schemas.openxmlformats.org/officeDocument/2006/relationships/hyperlink" Target="https://cdi.gobiernobogota.gov.co/cdi/include/image.php?nombArchivo=9de3040bfc161ff7f0372416040f5a03d8eddd581c7804bdfe39cf18d98755ad" TargetMode="External"/><Relationship Id="rId3726" Type="http://schemas.openxmlformats.org/officeDocument/2006/relationships/hyperlink" Target="https://cdi.gobiernobogota.gov.co/cdi/detalles.php?detrad=20255910138082" TargetMode="External"/><Relationship Id="rId3725" Type="http://schemas.openxmlformats.org/officeDocument/2006/relationships/hyperlink" Target="https://cdi.gobiernobogota.gov.co/cdi/include/image.php?nombArchivo=9de3040bfc161ff7f0372416040f5a034388157eef674cf85637a0bd36a2e8c6" TargetMode="External"/><Relationship Id="rId3728" Type="http://schemas.openxmlformats.org/officeDocument/2006/relationships/hyperlink" Target="https://cdi.gobiernobogota.gov.co/cdi/detalles.php?detrad=20255910138062" TargetMode="External"/><Relationship Id="rId3727" Type="http://schemas.openxmlformats.org/officeDocument/2006/relationships/hyperlink" Target="https://cdi.gobiernobogota.gov.co/cdi/include/image.php?nombArchivo=9de3040bfc161ff7f0372416040f5a03b038b81d3cd25a8a27d4568ef02f8b48" TargetMode="External"/><Relationship Id="rId3729" Type="http://schemas.openxmlformats.org/officeDocument/2006/relationships/hyperlink" Target="https://cdi.gobiernobogota.gov.co/cdi/include/image.php?nombArchivo=9de3040bfc161ff7f0372416040f5a03e8a0d083293f7342427f2db83891af6b" TargetMode="External"/><Relationship Id="rId3720" Type="http://schemas.openxmlformats.org/officeDocument/2006/relationships/hyperlink" Target="https://cdi.gobiernobogota.gov.co/cdi/detalles.php?detrad=20255910138162" TargetMode="External"/><Relationship Id="rId4206" Type="http://schemas.openxmlformats.org/officeDocument/2006/relationships/hyperlink" Target="https://cdi.gobiernobogota.gov.co/cdi/detalles.php?detrad=20255910158852" TargetMode="External"/><Relationship Id="rId4205" Type="http://schemas.openxmlformats.org/officeDocument/2006/relationships/hyperlink" Target="https://cdi.gobiernobogota.gov.co/cdi/include/image.php?nombArchivo=9de3040bfc161ff7f0372416040f5a037fc823e1075c08abac67a57e195fe6c7" TargetMode="External"/><Relationship Id="rId4208" Type="http://schemas.openxmlformats.org/officeDocument/2006/relationships/hyperlink" Target="https://cdi.gobiernobogota.gov.co/cdi/detalles.php?detrad=20255910158842" TargetMode="External"/><Relationship Id="rId4207" Type="http://schemas.openxmlformats.org/officeDocument/2006/relationships/hyperlink" Target="https://cdi.gobiernobogota.gov.co/cdi/include/image.php?nombArchivo=9de3040bfc161ff7f0372416040f5a03db9e70a75e4424212fdaa9bdaa39d3b0" TargetMode="External"/><Relationship Id="rId590" Type="http://schemas.openxmlformats.org/officeDocument/2006/relationships/hyperlink" Target="https://cdi.gobiernobogota.gov.co/cdi/detalles.php?detrad=20255910049032" TargetMode="External"/><Relationship Id="rId4209" Type="http://schemas.openxmlformats.org/officeDocument/2006/relationships/hyperlink" Target="https://cdi.gobiernobogota.gov.co/cdi/include/image.php?nombArchivo=9de3040bfc161ff7f0372416040f5a03f3516cebe3376ebff2d87458ccce91f7" TargetMode="External"/><Relationship Id="rId589" Type="http://schemas.openxmlformats.org/officeDocument/2006/relationships/hyperlink" Target="https://cdi.gobiernobogota.gov.co/cdi/include/image.php?nombArchivo=9de3040bfc161ff7f0372416040f5a0385d83f3aebe9defb5db7864c9aae49ea" TargetMode="External"/><Relationship Id="rId588" Type="http://schemas.openxmlformats.org/officeDocument/2006/relationships/hyperlink" Target="https://cdi.gobiernobogota.gov.co/cdi/detalles.php?detrad=20255910049072" TargetMode="External"/><Relationship Id="rId1170" Type="http://schemas.openxmlformats.org/officeDocument/2006/relationships/hyperlink" Target="https://cdi.gobiernobogota.gov.co/cdi/detalles.php?detrad=20255910062622" TargetMode="External"/><Relationship Id="rId1171" Type="http://schemas.openxmlformats.org/officeDocument/2006/relationships/hyperlink" Target="https://cdi.gobiernobogota.gov.co/cdi/include/image.php?nombArchivo=9823f14dd78ad572e3b1d5c834e9d0571e109a4267d610ee409f9f9a3c40aad4" TargetMode="External"/><Relationship Id="rId583" Type="http://schemas.openxmlformats.org/officeDocument/2006/relationships/hyperlink" Target="https://cdi.gobiernobogota.gov.co/cdi/include/image.php?nombArchivo=9de3040bfc161ff7f0372416040f5a03bed91a94e9f174a3496221cfb40a2c78" TargetMode="External"/><Relationship Id="rId1172" Type="http://schemas.openxmlformats.org/officeDocument/2006/relationships/hyperlink" Target="https://cdi.gobiernobogota.gov.co/cdi/detalles.php?detrad=20254601915662" TargetMode="External"/><Relationship Id="rId582" Type="http://schemas.openxmlformats.org/officeDocument/2006/relationships/hyperlink" Target="https://cdi.gobiernobogota.gov.co/cdi/detalles.php?detrad=20255910045622" TargetMode="External"/><Relationship Id="rId1173" Type="http://schemas.openxmlformats.org/officeDocument/2006/relationships/hyperlink" Target="https://cdi.gobiernobogota.gov.co/cdi/include/image.php?nombArchivo=9de3040bfc161ff7f0372416040f5a03142f7791f0d033b25ff8e29b1f98c989" TargetMode="External"/><Relationship Id="rId581" Type="http://schemas.openxmlformats.org/officeDocument/2006/relationships/hyperlink" Target="https://cdi.gobiernobogota.gov.co/cdi/include/image.php?nombArchivo=9de3040bfc161ff7f0372416040f5a03557a5c09d06253829e2d86cc273df7d6" TargetMode="External"/><Relationship Id="rId1174" Type="http://schemas.openxmlformats.org/officeDocument/2006/relationships/hyperlink" Target="https://cdi.gobiernobogota.gov.co/cdi/detalles.php?detrad=20255910062472" TargetMode="External"/><Relationship Id="rId4200" Type="http://schemas.openxmlformats.org/officeDocument/2006/relationships/hyperlink" Target="https://cdi.gobiernobogota.gov.co/cdi/include/image.php?nombArchivo=9de3040bfc161ff7f0372416040f5a0339bf4a7bd741e5150afe20b8564f7093" TargetMode="External"/><Relationship Id="rId580" Type="http://schemas.openxmlformats.org/officeDocument/2006/relationships/hyperlink" Target="https://cdi.gobiernobogota.gov.co/cdi/detalles.php?detrad=20255910046182" TargetMode="External"/><Relationship Id="rId1175" Type="http://schemas.openxmlformats.org/officeDocument/2006/relationships/hyperlink" Target="https://cdi.gobiernobogota.gov.co/cdi/include/image.php?nombArchivo=9de3040bfc161ff7f0372416040f5a03623e63f633b7f9af2ad0c7ddb722e109" TargetMode="External"/><Relationship Id="rId587" Type="http://schemas.openxmlformats.org/officeDocument/2006/relationships/hyperlink" Target="https://cdi.gobiernobogota.gov.co/cdi/include/image.php?nombArchivo=9de3040bfc161ff7f0372416040f5a036cca44a00302832ac2f0dd17a5fa9003" TargetMode="External"/><Relationship Id="rId1176" Type="http://schemas.openxmlformats.org/officeDocument/2006/relationships/hyperlink" Target="https://cdi.gobiernobogota.gov.co/cdi/detalles.php?detrad=20255910062442" TargetMode="External"/><Relationship Id="rId4202" Type="http://schemas.openxmlformats.org/officeDocument/2006/relationships/hyperlink" Target="https://cdi.gobiernobogota.gov.co/cdi/detalles.php?detrad=20255920482911&amp;old=0" TargetMode="External"/><Relationship Id="rId586" Type="http://schemas.openxmlformats.org/officeDocument/2006/relationships/hyperlink" Target="https://cdi.gobiernobogota.gov.co/cdi/detalles.php?detrad=20255910049102" TargetMode="External"/><Relationship Id="rId1177" Type="http://schemas.openxmlformats.org/officeDocument/2006/relationships/hyperlink" Target="https://cdi.gobiernobogota.gov.co/cdi/include/image.php?nombArchivo=9de3040bfc161ff7f0372416040f5a03270757ea1de063c1e3961807a71eb396" TargetMode="External"/><Relationship Id="rId4201" Type="http://schemas.openxmlformats.org/officeDocument/2006/relationships/hyperlink" Target="https://cdi.gobiernobogota.gov.co/cdi/detalles.php?detrad=20255910158962" TargetMode="External"/><Relationship Id="rId585" Type="http://schemas.openxmlformats.org/officeDocument/2006/relationships/hyperlink" Target="https://cdi.gobiernobogota.gov.co/cdi/include/image.php?nombArchivo=9de3040bfc161ff7f0372416040f5a03ed4f9ca352a7fa8709ceaac54db479d0" TargetMode="External"/><Relationship Id="rId1178" Type="http://schemas.openxmlformats.org/officeDocument/2006/relationships/hyperlink" Target="https://cdi.gobiernobogota.gov.co/cdi/detalles.php?detrad=20255910062322" TargetMode="External"/><Relationship Id="rId4204" Type="http://schemas.openxmlformats.org/officeDocument/2006/relationships/hyperlink" Target="https://cdi.gobiernobogota.gov.co/cdi/detalles.php?detrad=20255910158902" TargetMode="External"/><Relationship Id="rId584" Type="http://schemas.openxmlformats.org/officeDocument/2006/relationships/hyperlink" Target="https://cdi.gobiernobogota.gov.co/cdi/detalles.php?detrad=20255910049202" TargetMode="External"/><Relationship Id="rId1179" Type="http://schemas.openxmlformats.org/officeDocument/2006/relationships/hyperlink" Target="https://cdi.gobiernobogota.gov.co/cdi/include/image.php?nombArchivo=9de3040bfc161ff7f0372416040f5a0392995a657a235d3f2ef66dde31cbfba0" TargetMode="External"/><Relationship Id="rId4203" Type="http://schemas.openxmlformats.org/officeDocument/2006/relationships/hyperlink" Target="https://cdi.gobiernobogota.gov.co/cdi/include/image.php?nombArchivo=9de3040bfc161ff7f0372416040f5a03885d10c8c9157d86de3574c568b39b90" TargetMode="External"/><Relationship Id="rId1169" Type="http://schemas.openxmlformats.org/officeDocument/2006/relationships/hyperlink" Target="https://cdi.gobiernobogota.gov.co/cdi/include/image.php?nombArchivo=9de3040bfc161ff7f0372416040f5a0351a7166e384983e1f2cc312f588e637f" TargetMode="External"/><Relationship Id="rId579" Type="http://schemas.openxmlformats.org/officeDocument/2006/relationships/hyperlink" Target="https://cdi.gobiernobogota.gov.co/cdi/include/image.php?nombArchivo=9de3040bfc161ff7f0372416040f5a038f3590b5f815f8e82818f72393f0b03e" TargetMode="External"/><Relationship Id="rId578" Type="http://schemas.openxmlformats.org/officeDocument/2006/relationships/hyperlink" Target="https://cdi.gobiernobogota.gov.co/cdi/detalles.php?detrad=20255910046232" TargetMode="External"/><Relationship Id="rId577" Type="http://schemas.openxmlformats.org/officeDocument/2006/relationships/hyperlink" Target="https://cdi.gobiernobogota.gov.co/cdi/include/image.php?nombArchivo=9de3040bfc161ff7f0372416040f5a03620e82e186145ce7bc2ad1aa720c2cdb" TargetMode="External"/><Relationship Id="rId2490" Type="http://schemas.openxmlformats.org/officeDocument/2006/relationships/hyperlink" Target="https://cdi.gobiernobogota.gov.co/cdi/include/image.php?nombArchivo=9de3040bfc161ff7f0372416040f5a039e9990938a0e8ef80ad85b3170e351da" TargetMode="External"/><Relationship Id="rId1160" Type="http://schemas.openxmlformats.org/officeDocument/2006/relationships/hyperlink" Target="https://cdi.gobiernobogota.gov.co/cdi/detalles.php?detrad=20255910063432" TargetMode="External"/><Relationship Id="rId2491" Type="http://schemas.openxmlformats.org/officeDocument/2006/relationships/hyperlink" Target="https://cdi.gobiernobogota.gov.co/cdi/detalles.php?detrad=20255910095092" TargetMode="External"/><Relationship Id="rId572" Type="http://schemas.openxmlformats.org/officeDocument/2006/relationships/hyperlink" Target="https://cdi.gobiernobogota.gov.co/cdi/detalles.php?detrad=20255910047302" TargetMode="External"/><Relationship Id="rId1161" Type="http://schemas.openxmlformats.org/officeDocument/2006/relationships/hyperlink" Target="https://cdi.gobiernobogota.gov.co/cdi/include/image.php?nombArchivo=ffe6f96b3c5e1aa8cffea6db20b9d65f81fb3ea976ee78e74b0fe8938f7ecff0" TargetMode="External"/><Relationship Id="rId2492" Type="http://schemas.openxmlformats.org/officeDocument/2006/relationships/hyperlink" Target="https://cdi.gobiernobogota.gov.co/cdi/include/image.php?nombArchivo=9de3040bfc161ff7f0372416040f5a0333b43a85130eeaf5953bdcfec6d1ef09" TargetMode="External"/><Relationship Id="rId571" Type="http://schemas.openxmlformats.org/officeDocument/2006/relationships/hyperlink" Target="https://cdi.gobiernobogota.gov.co/cdi/include/image.php?nombArchivo=9de3040bfc161ff7f0372416040f5a030255d65205e39585473b51776dd781e4" TargetMode="External"/><Relationship Id="rId1162" Type="http://schemas.openxmlformats.org/officeDocument/2006/relationships/hyperlink" Target="https://cdi.gobiernobogota.gov.co/cdi/detalles.php?detrad=20254211934142" TargetMode="External"/><Relationship Id="rId2493" Type="http://schemas.openxmlformats.org/officeDocument/2006/relationships/hyperlink" Target="https://cdi.gobiernobogota.gov.co/cdi/detalles.php?detrad=20255910095042" TargetMode="External"/><Relationship Id="rId570" Type="http://schemas.openxmlformats.org/officeDocument/2006/relationships/hyperlink" Target="https://cdi.gobiernobogota.gov.co/cdi/detalles.php?detrad=20255910047302" TargetMode="External"/><Relationship Id="rId1163" Type="http://schemas.openxmlformats.org/officeDocument/2006/relationships/hyperlink" Target="https://cdi.gobiernobogota.gov.co/cdi/include/image.php?nombArchivo=9de3040bfc161ff7f0372416040f5a039e303b795c4e94ff7264309eff7fdc4f" TargetMode="External"/><Relationship Id="rId2494" Type="http://schemas.openxmlformats.org/officeDocument/2006/relationships/hyperlink" Target="https://cdi.gobiernobogota.gov.co/cdi/include/image.php?nombArchivo=9de3040bfc161ff7f0372416040f5a030e2337e7b60c1a2c3df284046a0b83b1" TargetMode="External"/><Relationship Id="rId1164" Type="http://schemas.openxmlformats.org/officeDocument/2006/relationships/hyperlink" Target="https://cdi.gobiernobogota.gov.co/cdi/detalles.php?detrad=20255910063012" TargetMode="External"/><Relationship Id="rId2495" Type="http://schemas.openxmlformats.org/officeDocument/2006/relationships/hyperlink" Target="https://cdi.gobiernobogota.gov.co/cdi/detalles.php?detrad=20255910094992" TargetMode="External"/><Relationship Id="rId576" Type="http://schemas.openxmlformats.org/officeDocument/2006/relationships/hyperlink" Target="https://cdi.gobiernobogota.gov.co/cdi/detalles.php?detrad=20255910046782" TargetMode="External"/><Relationship Id="rId1165" Type="http://schemas.openxmlformats.org/officeDocument/2006/relationships/hyperlink" Target="https://cdi.gobiernobogota.gov.co/cdi/include/image.php?nombArchivo=9de3040bfc161ff7f0372416040f5a03c1a0715b5db2613a0a5a193752bdb2cd" TargetMode="External"/><Relationship Id="rId2496" Type="http://schemas.openxmlformats.org/officeDocument/2006/relationships/hyperlink" Target="https://cdi.gobiernobogota.gov.co/cdi/include/image.php?nombArchivo=9de3040bfc161ff7f0372416040f5a038e1219db78ab38f4f57217f5a9cf8f66" TargetMode="External"/><Relationship Id="rId575" Type="http://schemas.openxmlformats.org/officeDocument/2006/relationships/hyperlink" Target="https://cdi.gobiernobogota.gov.co/cdi/include/image.php?nombArchivo=9de3040bfc161ff7f0372416040f5a03022000d93ee3f238b3908eba3fd06776" TargetMode="External"/><Relationship Id="rId1166" Type="http://schemas.openxmlformats.org/officeDocument/2006/relationships/hyperlink" Target="https://cdi.gobiernobogota.gov.co/cdi/detalles.php?detrad=20255910062962" TargetMode="External"/><Relationship Id="rId2497" Type="http://schemas.openxmlformats.org/officeDocument/2006/relationships/hyperlink" Target="https://cdi.gobiernobogota.gov.co/cdi/detalles.php?detrad=20255910094972" TargetMode="External"/><Relationship Id="rId574" Type="http://schemas.openxmlformats.org/officeDocument/2006/relationships/hyperlink" Target="https://cdi.gobiernobogota.gov.co/cdi/detalles.php?detrad=20255910047302" TargetMode="External"/><Relationship Id="rId1167" Type="http://schemas.openxmlformats.org/officeDocument/2006/relationships/hyperlink" Target="https://cdi.gobiernobogota.gov.co/cdi/include/image.php?nombArchivo=9de3040bfc161ff7f0372416040f5a03c7ba375f4ab21dfa59d0f72c76de4ab2" TargetMode="External"/><Relationship Id="rId2498" Type="http://schemas.openxmlformats.org/officeDocument/2006/relationships/hyperlink" Target="https://cdi.gobiernobogota.gov.co/cdi/include/image.php?nombArchivo=ffe6f96b3c5e1aa8cffea6db20b9d65fa35dec320974a0edeb257e0b40a74497" TargetMode="External"/><Relationship Id="rId573" Type="http://schemas.openxmlformats.org/officeDocument/2006/relationships/hyperlink" Target="https://cdi.gobiernobogota.gov.co/cdi/include/image.php?nombArchivo=ffe6f96b3c5e1aa8cffea6db20b9d65f0f99ff654446d535dc5aa275a5c8bfb0" TargetMode="External"/><Relationship Id="rId1168" Type="http://schemas.openxmlformats.org/officeDocument/2006/relationships/hyperlink" Target="https://cdi.gobiernobogota.gov.co/cdi/detalles.php?detrad=20255910062752" TargetMode="External"/><Relationship Id="rId2499" Type="http://schemas.openxmlformats.org/officeDocument/2006/relationships/hyperlink" Target="https://cdi.gobiernobogota.gov.co/cdi/detalles.php?detrad=20254212745812" TargetMode="External"/><Relationship Id="rId4228" Type="http://schemas.openxmlformats.org/officeDocument/2006/relationships/hyperlink" Target="https://cdi.gobiernobogota.gov.co/cdi/detalles.php?detrad=20255910159732" TargetMode="External"/><Relationship Id="rId4227" Type="http://schemas.openxmlformats.org/officeDocument/2006/relationships/hyperlink" Target="https://cdi.gobiernobogota.gov.co/cdi/include/image.php?nombArchivo=9de3040bfc161ff7f0372416040f5a03432cc71de6de13aa62d67f6129f516e5" TargetMode="External"/><Relationship Id="rId4229" Type="http://schemas.openxmlformats.org/officeDocument/2006/relationships/hyperlink" Target="https://cdi.gobiernobogota.gov.co/cdi/include/image.php?nombArchivo=9de3040bfc161ff7f0372416040f5a03878166277bf01a12b29726bb2881eceb" TargetMode="External"/><Relationship Id="rId1190" Type="http://schemas.openxmlformats.org/officeDocument/2006/relationships/hyperlink" Target="https://cdi.gobiernobogota.gov.co/cdi/detalles.php?detrad=20255910063652" TargetMode="External"/><Relationship Id="rId1191" Type="http://schemas.openxmlformats.org/officeDocument/2006/relationships/hyperlink" Target="https://cdi.gobiernobogota.gov.co/cdi/include/image.php?nombArchivo=9de3040bfc161ff7f0372416040f5a0316db0e1919b1ee5c16e546f76e5dd97f" TargetMode="External"/><Relationship Id="rId1192" Type="http://schemas.openxmlformats.org/officeDocument/2006/relationships/hyperlink" Target="https://cdi.gobiernobogota.gov.co/cdi/detalles.php?detrad=20255910063642" TargetMode="External"/><Relationship Id="rId1193" Type="http://schemas.openxmlformats.org/officeDocument/2006/relationships/hyperlink" Target="https://cdi.gobiernobogota.gov.co/cdi/include/image.php?nombArchivo=9de3040bfc161ff7f0372416040f5a03fb2340899ed6139f275acadd8ce4c4d3" TargetMode="External"/><Relationship Id="rId1194" Type="http://schemas.openxmlformats.org/officeDocument/2006/relationships/hyperlink" Target="https://cdi.gobiernobogota.gov.co/cdi/detalles.php?detrad=20255910063572" TargetMode="External"/><Relationship Id="rId4220" Type="http://schemas.openxmlformats.org/officeDocument/2006/relationships/hyperlink" Target="https://cdi.gobiernobogota.gov.co/cdi/detalles.php?detrad=20255910160002" TargetMode="External"/><Relationship Id="rId1195" Type="http://schemas.openxmlformats.org/officeDocument/2006/relationships/hyperlink" Target="https://cdi.gobiernobogota.gov.co/cdi/include/image.php?nombArchivo=9de3040bfc161ff7f0372416040f5a03a6b1e9cd777b153c59c3175d5fc3022f" TargetMode="External"/><Relationship Id="rId1196" Type="http://schemas.openxmlformats.org/officeDocument/2006/relationships/hyperlink" Target="https://cdi.gobiernobogota.gov.co/cdi/detalles.php?detrad=20255910063562" TargetMode="External"/><Relationship Id="rId4222" Type="http://schemas.openxmlformats.org/officeDocument/2006/relationships/hyperlink" Target="https://cdi.gobiernobogota.gov.co/cdi/detalles.php?detrad=20254604261912" TargetMode="External"/><Relationship Id="rId1197" Type="http://schemas.openxmlformats.org/officeDocument/2006/relationships/hyperlink" Target="https://cdi.gobiernobogota.gov.co/cdi/include/image.php?nombArchivo=9de3040bfc161ff7f0372416040f5a037becdfb160ed2f60ee2b621d9992c977" TargetMode="External"/><Relationship Id="rId4221" Type="http://schemas.openxmlformats.org/officeDocument/2006/relationships/hyperlink" Target="https://cdi.gobiernobogota.gov.co/cdi/include/image.php?nombArchivo=9823f14dd78ad572e3b1d5c834e9d057ee14e941f74d51d2cccf55dc25a338b3" TargetMode="External"/><Relationship Id="rId1198" Type="http://schemas.openxmlformats.org/officeDocument/2006/relationships/hyperlink" Target="https://cdi.gobiernobogota.gov.co/cdi/detalles.php?detrad=20255910063522" TargetMode="External"/><Relationship Id="rId4224" Type="http://schemas.openxmlformats.org/officeDocument/2006/relationships/hyperlink" Target="https://cdi.gobiernobogota.gov.co/cdi/detalles.php?detrad=20255910159882" TargetMode="External"/><Relationship Id="rId1199" Type="http://schemas.openxmlformats.org/officeDocument/2006/relationships/hyperlink" Target="https://cdi.gobiernobogota.gov.co/cdi/detalles.php?detrad=20255910064162&amp;old=" TargetMode="External"/><Relationship Id="rId4223" Type="http://schemas.openxmlformats.org/officeDocument/2006/relationships/hyperlink" Target="https://cdi.gobiernobogota.gov.co/cdi/include/image.php?nombArchivo=9de3040bfc161ff7f0372416040f5a0379d3f860265925041551c3c66d339daf" TargetMode="External"/><Relationship Id="rId4226" Type="http://schemas.openxmlformats.org/officeDocument/2006/relationships/hyperlink" Target="https://cdi.gobiernobogota.gov.co/cdi/detalles.php?detrad=20255910159872" TargetMode="External"/><Relationship Id="rId4225" Type="http://schemas.openxmlformats.org/officeDocument/2006/relationships/hyperlink" Target="https://cdi.gobiernobogota.gov.co/cdi/include/image.php?nombArchivo=9de3040bfc161ff7f0372416040f5a03ed17f2b6d1495d13060060334f3ec786" TargetMode="External"/><Relationship Id="rId4217" Type="http://schemas.openxmlformats.org/officeDocument/2006/relationships/hyperlink" Target="https://cdi.gobiernobogota.gov.co/cdi/include/image.php?nombArchivo=9823f14dd78ad572e3b1d5c834e9d057fe3eaca0d30264f88f829c127b5280a7" TargetMode="External"/><Relationship Id="rId4216" Type="http://schemas.openxmlformats.org/officeDocument/2006/relationships/hyperlink" Target="https://cdi.gobiernobogota.gov.co/cdi/detalles.php?detrad=20255910160072" TargetMode="External"/><Relationship Id="rId4219" Type="http://schemas.openxmlformats.org/officeDocument/2006/relationships/hyperlink" Target="https://cdi.gobiernobogota.gov.co/cdi/include/image.php?nombArchivo=9de3040bfc161ff7f0372416040f5a03fa8670f6a613e29fd0434bd3e1e882de" TargetMode="External"/><Relationship Id="rId4218" Type="http://schemas.openxmlformats.org/officeDocument/2006/relationships/hyperlink" Target="https://cdi.gobiernobogota.gov.co/cdi/detalles.php?detrad=20254604266122" TargetMode="External"/><Relationship Id="rId599" Type="http://schemas.openxmlformats.org/officeDocument/2006/relationships/hyperlink" Target="https://cdi.gobiernobogota.gov.co/cdi/include/image.php?nombArchivo=ffe6f96b3c5e1aa8cffea6db20b9d65f8c388c62ed49816c0d48b64ffdf113b4" TargetMode="External"/><Relationship Id="rId1180" Type="http://schemas.openxmlformats.org/officeDocument/2006/relationships/hyperlink" Target="https://cdi.gobiernobogota.gov.co/cdi/detalles.php?detrad=20255910062122" TargetMode="External"/><Relationship Id="rId1181" Type="http://schemas.openxmlformats.org/officeDocument/2006/relationships/hyperlink" Target="https://cdi.gobiernobogota.gov.co/cdi/include/image.php?nombArchivo=9de3040bfc161ff7f0372416040f5a03685638b95a50fbd526399a9905433f41" TargetMode="External"/><Relationship Id="rId1182" Type="http://schemas.openxmlformats.org/officeDocument/2006/relationships/hyperlink" Target="https://cdi.gobiernobogota.gov.co/cdi/detalles.php?detrad=20255910062112" TargetMode="External"/><Relationship Id="rId594" Type="http://schemas.openxmlformats.org/officeDocument/2006/relationships/hyperlink" Target="https://cdi.gobiernobogota.gov.co/cdi/detalles.php?detrad=20255910048992" TargetMode="External"/><Relationship Id="rId1183" Type="http://schemas.openxmlformats.org/officeDocument/2006/relationships/hyperlink" Target="https://cdi.gobiernobogota.gov.co/cdi/include/image.php?nombArchivo=9de3040bfc161ff7f0372416040f5a038acf1fbb0ca137b49bb42c2320d2fdfd" TargetMode="External"/><Relationship Id="rId593" Type="http://schemas.openxmlformats.org/officeDocument/2006/relationships/hyperlink" Target="https://cdi.gobiernobogota.gov.co/cdi/include/image.php?nombArchivo=9de3040bfc161ff7f0372416040f5a03455dcb7774778ac4774b099062b812eb" TargetMode="External"/><Relationship Id="rId1184" Type="http://schemas.openxmlformats.org/officeDocument/2006/relationships/hyperlink" Target="https://cdi.gobiernobogota.gov.co/cdi/detalles.php?detrad=20255910062102" TargetMode="External"/><Relationship Id="rId592" Type="http://schemas.openxmlformats.org/officeDocument/2006/relationships/hyperlink" Target="https://cdi.gobiernobogota.gov.co/cdi/detalles.php?detrad=20255910049022" TargetMode="External"/><Relationship Id="rId1185" Type="http://schemas.openxmlformats.org/officeDocument/2006/relationships/hyperlink" Target="https://cdi.gobiernobogota.gov.co/cdi/include/image.php?nombArchivo=9de3040bfc161ff7f0372416040f5a03be3421d9b16717565e6ca7a6e996a5a2" TargetMode="External"/><Relationship Id="rId4211" Type="http://schemas.openxmlformats.org/officeDocument/2006/relationships/hyperlink" Target="https://cdi.gobiernobogota.gov.co/cdi/include/image.php?nombArchivo=9de3040bfc161ff7f0372416040f5a032c0076ee4482ffb01ab1c9872af5b6d6" TargetMode="External"/><Relationship Id="rId591" Type="http://schemas.openxmlformats.org/officeDocument/2006/relationships/hyperlink" Target="https://cdi.gobiernobogota.gov.co/cdi/include/image.php?nombArchivo=9de3040bfc161ff7f0372416040f5a03b2af940be12cb36c76962e3de8e3f067" TargetMode="External"/><Relationship Id="rId1186" Type="http://schemas.openxmlformats.org/officeDocument/2006/relationships/hyperlink" Target="https://cdi.gobiernobogota.gov.co/cdi/detalles.php?detrad=20255910061462" TargetMode="External"/><Relationship Id="rId4210" Type="http://schemas.openxmlformats.org/officeDocument/2006/relationships/hyperlink" Target="https://cdi.gobiernobogota.gov.co/cdi/detalles.php?detrad=20255910159052" TargetMode="External"/><Relationship Id="rId598" Type="http://schemas.openxmlformats.org/officeDocument/2006/relationships/hyperlink" Target="https://cdi.gobiernobogota.gov.co/cdi/detalles.php?detrad=20255920075482" TargetMode="External"/><Relationship Id="rId1187" Type="http://schemas.openxmlformats.org/officeDocument/2006/relationships/hyperlink" Target="https://cdi.gobiernobogota.gov.co/cdi/include/image.php?nombArchivo=9823f14dd78ad572e3b1d5c834e9d0574528e9a442106a89f755c573c8f5c132" TargetMode="External"/><Relationship Id="rId4213" Type="http://schemas.openxmlformats.org/officeDocument/2006/relationships/hyperlink" Target="https://cdi.gobiernobogota.gov.co/cdi/include/image.php?nombArchivo=9de3040bfc161ff7f0372416040f5a03effc12c8c9bd41d30d45000d42973b1f" TargetMode="External"/><Relationship Id="rId597" Type="http://schemas.openxmlformats.org/officeDocument/2006/relationships/hyperlink" Target="https://cdi.gobiernobogota.gov.co/cdi/include/image.php?nombArchivo=664fe05ca782218e13f08a1d557b5f40b3843c858b14eff0460cf7aa51dbdf43" TargetMode="External"/><Relationship Id="rId1188" Type="http://schemas.openxmlformats.org/officeDocument/2006/relationships/hyperlink" Target="https://cdi.gobiernobogota.gov.co/cdi/detalles.php?detrad=20254601940542" TargetMode="External"/><Relationship Id="rId4212" Type="http://schemas.openxmlformats.org/officeDocument/2006/relationships/hyperlink" Target="https://cdi.gobiernobogota.gov.co/cdi/detalles.php?detrad=20255910159042" TargetMode="External"/><Relationship Id="rId596" Type="http://schemas.openxmlformats.org/officeDocument/2006/relationships/hyperlink" Target="https://cdi.gobiernobogota.gov.co/cdi/detalles.php?detrad=20255910048962" TargetMode="External"/><Relationship Id="rId1189" Type="http://schemas.openxmlformats.org/officeDocument/2006/relationships/hyperlink" Target="https://cdi.gobiernobogota.gov.co/cdi/include/image.php?nombArchivo=9de3040bfc161ff7f0372416040f5a039677a538bc111ab92ea55d8d87a578b2" TargetMode="External"/><Relationship Id="rId4215" Type="http://schemas.openxmlformats.org/officeDocument/2006/relationships/hyperlink" Target="https://cdi.gobiernobogota.gov.co/cdi/include/image.php?nombArchivo=9de3040bfc161ff7f0372416040f5a03a9371c41f5cf472064b2b376af5b6b11" TargetMode="External"/><Relationship Id="rId595" Type="http://schemas.openxmlformats.org/officeDocument/2006/relationships/hyperlink" Target="https://cdi.gobiernobogota.gov.co/cdi/include/image.php?nombArchivo=9de3040bfc161ff7f0372416040f5a039ac73eca8524eb64c6fa589b00115986" TargetMode="External"/><Relationship Id="rId4214" Type="http://schemas.openxmlformats.org/officeDocument/2006/relationships/hyperlink" Target="https://cdi.gobiernobogota.gov.co/cdi/detalles.php?detrad=20255910158142" TargetMode="External"/><Relationship Id="rId1136" Type="http://schemas.openxmlformats.org/officeDocument/2006/relationships/hyperlink" Target="https://cdi.gobiernobogota.gov.co/cdi/detalles.php?detrad=20255910061612" TargetMode="External"/><Relationship Id="rId2467" Type="http://schemas.openxmlformats.org/officeDocument/2006/relationships/hyperlink" Target="https://cdi.gobiernobogota.gov.co/cdi/detalles.php?detrad=20255910095972" TargetMode="External"/><Relationship Id="rId3799" Type="http://schemas.openxmlformats.org/officeDocument/2006/relationships/hyperlink" Target="https://cdi.gobiernobogota.gov.co/cdi/include/image.php?nombArchivo=9de3040bfc161ff7f0372416040f5a036c6265befbe9d7d30f37b8eab967e018" TargetMode="External"/><Relationship Id="rId1137" Type="http://schemas.openxmlformats.org/officeDocument/2006/relationships/hyperlink" Target="https://cdi.gobiernobogota.gov.co/cdi/include/image.php?nombArchivo=9de3040bfc161ff7f0372416040f5a03a7ca678f109fe950b22ecb0f8b7a64a4" TargetMode="External"/><Relationship Id="rId2468" Type="http://schemas.openxmlformats.org/officeDocument/2006/relationships/hyperlink" Target="https://cdi.gobiernobogota.gov.co/cdi/include/image.php?nombArchivo=9de3040bfc161ff7f0372416040f5a03e7dd7dc089106a91bc9d80a989c0ab92" TargetMode="External"/><Relationship Id="rId3798" Type="http://schemas.openxmlformats.org/officeDocument/2006/relationships/hyperlink" Target="https://cdi.gobiernobogota.gov.co/cdi/detalles.php?detrad=20255910140722" TargetMode="External"/><Relationship Id="rId1138" Type="http://schemas.openxmlformats.org/officeDocument/2006/relationships/hyperlink" Target="https://cdi.gobiernobogota.gov.co/cdi/detalles.php?detrad=20255910061602" TargetMode="External"/><Relationship Id="rId2469" Type="http://schemas.openxmlformats.org/officeDocument/2006/relationships/hyperlink" Target="https://cdi.gobiernobogota.gov.co/cdi/detalles.php?detrad=20255910095922" TargetMode="External"/><Relationship Id="rId1139" Type="http://schemas.openxmlformats.org/officeDocument/2006/relationships/hyperlink" Target="https://cdi.gobiernobogota.gov.co/cdi/include/image.php?nombArchivo=9de3040bfc161ff7f0372416040f5a0391accee8c3680d2f3454e72c6126ae46" TargetMode="External"/><Relationship Id="rId547" Type="http://schemas.openxmlformats.org/officeDocument/2006/relationships/hyperlink" Target="https://cdi.gobiernobogota.gov.co/cdi/detalles.php?detrad=20255910047442" TargetMode="External"/><Relationship Id="rId546" Type="http://schemas.openxmlformats.org/officeDocument/2006/relationships/hyperlink" Target="https://cdi.gobiernobogota.gov.co/cdi/include/image.php?nombArchivo=9de3040bfc161ff7f0372416040f5a03ebc2446503d6c56ad00469d9b0809a57" TargetMode="External"/><Relationship Id="rId545" Type="http://schemas.openxmlformats.org/officeDocument/2006/relationships/hyperlink" Target="https://cdi.gobiernobogota.gov.co/cdi/detalles.php?detrad=20255910047442" TargetMode="External"/><Relationship Id="rId544" Type="http://schemas.openxmlformats.org/officeDocument/2006/relationships/hyperlink" Target="https://cdi.gobiernobogota.gov.co/cdi/include/image.php?nombArchivo=9de3040bfc161ff7f0372416040f5a0319e0a6142bb8efe9741f31efa04bed36" TargetMode="External"/><Relationship Id="rId549" Type="http://schemas.openxmlformats.org/officeDocument/2006/relationships/hyperlink" Target="https://cdi.gobiernobogota.gov.co/cdi/detalles.php?detrad=20255910047342" TargetMode="External"/><Relationship Id="rId548" Type="http://schemas.openxmlformats.org/officeDocument/2006/relationships/hyperlink" Target="https://cdi.gobiernobogota.gov.co/cdi/include/image.php?nombArchivo=9de3040bfc161ff7f0372416040f5a03d504ffb28d677fea989656661d9e99a2c80bd4c14b0ab1ae7ce6543d580aa2a3" TargetMode="External"/><Relationship Id="rId3791" Type="http://schemas.openxmlformats.org/officeDocument/2006/relationships/hyperlink" Target="https://cdi.gobiernobogota.gov.co/cdi/include/image.php?nombArchivo=9de3040bfc161ff7f0372416040f5a03e5207476f1c3f9deb690d99da8e95a73" TargetMode="External"/><Relationship Id="rId2460" Type="http://schemas.openxmlformats.org/officeDocument/2006/relationships/hyperlink" Target="https://cdi.gobiernobogota.gov.co/cdi/include/image.php?nombArchivo=9823f14dd78ad572e3b1d5c834e9d05709d7e25f38d699b48d40bc428a2957d7" TargetMode="External"/><Relationship Id="rId3790" Type="http://schemas.openxmlformats.org/officeDocument/2006/relationships/hyperlink" Target="https://cdi.gobiernobogota.gov.co/cdi/detalles.php?detrad=20255910141362" TargetMode="External"/><Relationship Id="rId1130" Type="http://schemas.openxmlformats.org/officeDocument/2006/relationships/hyperlink" Target="https://cdi.gobiernobogota.gov.co/cdi/detalles.php?detrad=20255910061672" TargetMode="External"/><Relationship Id="rId2461" Type="http://schemas.openxmlformats.org/officeDocument/2006/relationships/hyperlink" Target="https://cdi.gobiernobogota.gov.co/cdi/detalles.php?detrad=20254602804212" TargetMode="External"/><Relationship Id="rId3793" Type="http://schemas.openxmlformats.org/officeDocument/2006/relationships/hyperlink" Target="https://cdi.gobiernobogota.gov.co/cdi/include/image.php?nombArchivo=9de3040bfc161ff7f0372416040f5a03773cf6a6b37b095a01497db9f4e2f023" TargetMode="External"/><Relationship Id="rId1131" Type="http://schemas.openxmlformats.org/officeDocument/2006/relationships/hyperlink" Target="https://cdi.gobiernobogota.gov.co/cdi/include/image.php?nombArchivo=ffe6f96b3c5e1aa8cffea6db20b9d65fd471bd46cf792492e3feb3c1e6d50fc5" TargetMode="External"/><Relationship Id="rId2462" Type="http://schemas.openxmlformats.org/officeDocument/2006/relationships/hyperlink" Target="https://cdi.gobiernobogota.gov.co/cdi/include/image.php?nombArchivo=9de3040bfc161ff7f0372416040f5a032145f736370629ceb4a0027ea1cb40af" TargetMode="External"/><Relationship Id="rId3792" Type="http://schemas.openxmlformats.org/officeDocument/2006/relationships/hyperlink" Target="https://cdi.gobiernobogota.gov.co/cdi/detalles.php?detrad=20255910141322" TargetMode="External"/><Relationship Id="rId543" Type="http://schemas.openxmlformats.org/officeDocument/2006/relationships/hyperlink" Target="https://cdi.gobiernobogota.gov.co/cdi/detalles.php?detrad=20255910047442" TargetMode="External"/><Relationship Id="rId1132" Type="http://schemas.openxmlformats.org/officeDocument/2006/relationships/hyperlink" Target="https://cdi.gobiernobogota.gov.co/cdi/detalles.php?detrad=20254211888032" TargetMode="External"/><Relationship Id="rId2463" Type="http://schemas.openxmlformats.org/officeDocument/2006/relationships/hyperlink" Target="https://cdi.gobiernobogota.gov.co/cdi/detalles.php?detrad=20255910096012" TargetMode="External"/><Relationship Id="rId3795" Type="http://schemas.openxmlformats.org/officeDocument/2006/relationships/hyperlink" Target="https://cdi.gobiernobogota.gov.co/cdi/include/image.php?nombArchivo=9de3040bfc161ff7f0372416040f5a033c77a99ac74d9e366882262fe2fe35b0" TargetMode="External"/><Relationship Id="rId542" Type="http://schemas.openxmlformats.org/officeDocument/2006/relationships/hyperlink" Target="https://cdi.gobiernobogota.gov.co/cdi/include/image.php?nombArchivo=9de3040bfc161ff7f0372416040f5a0378c2a43fce39348f7d5d6bc8f0180044" TargetMode="External"/><Relationship Id="rId1133" Type="http://schemas.openxmlformats.org/officeDocument/2006/relationships/hyperlink" Target="https://cdi.gobiernobogota.gov.co/cdi/include/image.php?nombArchivo=9de3040bfc161ff7f0372416040f5a039fa72d859c8018d310529c68d389c005" TargetMode="External"/><Relationship Id="rId2464" Type="http://schemas.openxmlformats.org/officeDocument/2006/relationships/hyperlink" Target="https://cdi.gobiernobogota.gov.co/cdi/include/image.php?nombArchivo=9de3040bfc161ff7f0372416040f5a03449c395469fae3faba5e9ab6edc8133c" TargetMode="External"/><Relationship Id="rId3794" Type="http://schemas.openxmlformats.org/officeDocument/2006/relationships/hyperlink" Target="https://cdi.gobiernobogota.gov.co/cdi/detalles.php?detrad=20255910141292" TargetMode="External"/><Relationship Id="rId541" Type="http://schemas.openxmlformats.org/officeDocument/2006/relationships/hyperlink" Target="https://cdi.gobiernobogota.gov.co/cdi/detalles.php?detrad=20255910047442" TargetMode="External"/><Relationship Id="rId1134" Type="http://schemas.openxmlformats.org/officeDocument/2006/relationships/hyperlink" Target="https://cdi.gobiernobogota.gov.co/cdi/detalles.php?detrad=20255910061632" TargetMode="External"/><Relationship Id="rId2465" Type="http://schemas.openxmlformats.org/officeDocument/2006/relationships/hyperlink" Target="https://cdi.gobiernobogota.gov.co/cdi/detalles.php?detrad=20255910095992" TargetMode="External"/><Relationship Id="rId3797" Type="http://schemas.openxmlformats.org/officeDocument/2006/relationships/hyperlink" Target="https://cdi.gobiernobogota.gov.co/cdi/include/image.php?nombArchivo=9de3040bfc161ff7f0372416040f5a0322a7f69b8ffbb0b89852e55fceee41c1" TargetMode="External"/><Relationship Id="rId540" Type="http://schemas.openxmlformats.org/officeDocument/2006/relationships/hyperlink" Target="https://cdi.gobiernobogota.gov.co/cdi/include/image.php?nombArchivo=9de3040bfc161ff7f0372416040f5a0314b59a053529d9340919073237c4f575" TargetMode="External"/><Relationship Id="rId1135" Type="http://schemas.openxmlformats.org/officeDocument/2006/relationships/hyperlink" Target="https://cdi.gobiernobogota.gov.co/cdi/include/image.php?nombArchivo=9de3040bfc161ff7f0372416040f5a03b05b4cc2419c313fa7f3349025261238" TargetMode="External"/><Relationship Id="rId2466" Type="http://schemas.openxmlformats.org/officeDocument/2006/relationships/hyperlink" Target="https://cdi.gobiernobogota.gov.co/cdi/include/image.php?nombArchivo=9de3040bfc161ff7f0372416040f5a03a12ab3c65e7863dbff5071fd2e34a0dc" TargetMode="External"/><Relationship Id="rId3796" Type="http://schemas.openxmlformats.org/officeDocument/2006/relationships/hyperlink" Target="https://cdi.gobiernobogota.gov.co/cdi/detalles.php?detrad=20255910141262" TargetMode="External"/><Relationship Id="rId1125" Type="http://schemas.openxmlformats.org/officeDocument/2006/relationships/hyperlink" Target="https://cdi.gobiernobogota.gov.co/cdi/include/image.php?nombArchivo=9de3040bfc161ff7f0372416040f5a03bdae907199a665450b8cf2a07bb01220" TargetMode="External"/><Relationship Id="rId2456" Type="http://schemas.openxmlformats.org/officeDocument/2006/relationships/hyperlink" Target="https://cdi.gobiernobogota.gov.co/cdi/include/image.php?nombArchivo=9823f14dd78ad572e3b1d5c834e9d057ae455c0cfa9aa8c5076fdcdc66ae81df" TargetMode="External"/><Relationship Id="rId3788" Type="http://schemas.openxmlformats.org/officeDocument/2006/relationships/hyperlink" Target="https://cdi.gobiernobogota.gov.co/cdi/detalles.php?detrad=20255910141672" TargetMode="External"/><Relationship Id="rId1126" Type="http://schemas.openxmlformats.org/officeDocument/2006/relationships/hyperlink" Target="https://cdi.gobiernobogota.gov.co/cdi/detalles.php?detrad=20255910061742" TargetMode="External"/><Relationship Id="rId2457" Type="http://schemas.openxmlformats.org/officeDocument/2006/relationships/hyperlink" Target="https://cdi.gobiernobogota.gov.co/cdi/detalles.php?detrad=20254602814442" TargetMode="External"/><Relationship Id="rId3787" Type="http://schemas.openxmlformats.org/officeDocument/2006/relationships/hyperlink" Target="https://cdi.gobiernobogota.gov.co/cdi/include/image.php?nombArchivo=9de3040bfc161ff7f0372416040f5a0346dd3cbd4fc0d0d256ffe55693f21499" TargetMode="External"/><Relationship Id="rId1127" Type="http://schemas.openxmlformats.org/officeDocument/2006/relationships/hyperlink" Target="https://cdi.gobiernobogota.gov.co/cdi/include/image.php?nombArchivo=9de3040bfc161ff7f0372416040f5a03806f376d2a4ff96310393a2a542100ec" TargetMode="External"/><Relationship Id="rId2458" Type="http://schemas.openxmlformats.org/officeDocument/2006/relationships/hyperlink" Target="https://cdi.gobiernobogota.gov.co/cdi/include/image.php?nombArchivo=9823f14dd78ad572e3b1d5c834e9d057847bb70d975eccc218ef1d1d87d9c044" TargetMode="External"/><Relationship Id="rId1128" Type="http://schemas.openxmlformats.org/officeDocument/2006/relationships/hyperlink" Target="https://cdi.gobiernobogota.gov.co/cdi/detalles.php?detrad=20255910061692" TargetMode="External"/><Relationship Id="rId2459" Type="http://schemas.openxmlformats.org/officeDocument/2006/relationships/hyperlink" Target="https://cdi.gobiernobogota.gov.co/cdi/detalles.php?detrad=20254602806992" TargetMode="External"/><Relationship Id="rId3789" Type="http://schemas.openxmlformats.org/officeDocument/2006/relationships/hyperlink" Target="https://cdi.gobiernobogota.gov.co/cdi/include/image.php?nombArchivo=9de3040bfc161ff7f0372416040f5a033ec398361fd697669c3791c17d085694" TargetMode="External"/><Relationship Id="rId1129" Type="http://schemas.openxmlformats.org/officeDocument/2006/relationships/hyperlink" Target="https://cdi.gobiernobogota.gov.co/cdi/include/image.php?nombArchivo=9de3040bfc161ff7f0372416040f5a0342931ca95fa69bada5af24405200aab5" TargetMode="External"/><Relationship Id="rId536" Type="http://schemas.openxmlformats.org/officeDocument/2006/relationships/hyperlink" Target="https://cdi.gobiernobogota.gov.co/cdi/include/image.php?nombArchivo=9de3040bfc161ff7f0372416040f5a0339dd18bd3e46724c15dc23bc1e9040fe" TargetMode="External"/><Relationship Id="rId535" Type="http://schemas.openxmlformats.org/officeDocument/2006/relationships/hyperlink" Target="https://cdi.gobiernobogota.gov.co/cdi/detalles.php?detrad=20255910046382" TargetMode="External"/><Relationship Id="rId534" Type="http://schemas.openxmlformats.org/officeDocument/2006/relationships/hyperlink" Target="https://cdi.gobiernobogota.gov.co/cdi/include/image.php?nombArchivo=9de3040bfc161ff7f0372416040f5a0381b026b5d084769acc442e8d1cb20cd8" TargetMode="External"/><Relationship Id="rId533" Type="http://schemas.openxmlformats.org/officeDocument/2006/relationships/hyperlink" Target="https://cdi.gobiernobogota.gov.co/cdi/detalles.php?detrad=20255910046412" TargetMode="External"/><Relationship Id="rId539" Type="http://schemas.openxmlformats.org/officeDocument/2006/relationships/hyperlink" Target="https://cdi.gobiernobogota.gov.co/cdi/detalles.php?detrad=20255910047442" TargetMode="External"/><Relationship Id="rId538" Type="http://schemas.openxmlformats.org/officeDocument/2006/relationships/hyperlink" Target="https://cdi.gobiernobogota.gov.co/cdi/include/image.php?nombArchivo=9de3040bfc161ff7f0372416040f5a03c217aa20c4a4569adee8515650c1466c" TargetMode="External"/><Relationship Id="rId537" Type="http://schemas.openxmlformats.org/officeDocument/2006/relationships/hyperlink" Target="https://cdi.gobiernobogota.gov.co/cdi/detalles.php?detrad=20255910046372" TargetMode="External"/><Relationship Id="rId3780" Type="http://schemas.openxmlformats.org/officeDocument/2006/relationships/hyperlink" Target="https://cdi.gobiernobogota.gov.co/cdi/detalles.php?detrad=20255910137332" TargetMode="External"/><Relationship Id="rId2450" Type="http://schemas.openxmlformats.org/officeDocument/2006/relationships/hyperlink" Target="https://cdi.gobiernobogota.gov.co/cdi/include/image.php?nombArchivo=74b577a0c10aaf15487121465182a093ae9d9c0daa1770d23a74f8fbd39ca38f" TargetMode="External"/><Relationship Id="rId3782" Type="http://schemas.openxmlformats.org/officeDocument/2006/relationships/hyperlink" Target="https://cdi.gobiernobogota.gov.co/cdi/detalles.php?detrad=20254213746532" TargetMode="External"/><Relationship Id="rId1120" Type="http://schemas.openxmlformats.org/officeDocument/2006/relationships/hyperlink" Target="https://cdi.gobiernobogota.gov.co/cdi/detalles.php?detrad=20255910061802" TargetMode="External"/><Relationship Id="rId2451" Type="http://schemas.openxmlformats.org/officeDocument/2006/relationships/hyperlink" Target="https://cdi.gobiernobogota.gov.co/cdi/detalles.php?detrad=20255910093602" TargetMode="External"/><Relationship Id="rId3781" Type="http://schemas.openxmlformats.org/officeDocument/2006/relationships/hyperlink" Target="https://cdi.gobiernobogota.gov.co/cdi/include/image.php?nombArchivo=c6372695f493e8ace24d10999f21a928d34d8b5b5e5726c30e342ddc1aeda620" TargetMode="External"/><Relationship Id="rId532" Type="http://schemas.openxmlformats.org/officeDocument/2006/relationships/hyperlink" Target="https://cdi.gobiernobogota.gov.co/cdi/include/image.php?nombArchivo=9de3040bfc161ff7f0372416040f5a030f4b640d5d5120b27fd3c8ff90eed98b" TargetMode="External"/><Relationship Id="rId1121" Type="http://schemas.openxmlformats.org/officeDocument/2006/relationships/hyperlink" Target="https://cdi.gobiernobogota.gov.co/cdi/include/image.php?nombArchivo=9de3040bfc161ff7f0372416040f5a03e9730fc980733adb9e6b8c2c64cf2737" TargetMode="External"/><Relationship Id="rId2452" Type="http://schemas.openxmlformats.org/officeDocument/2006/relationships/hyperlink" Target="https://cdi.gobiernobogota.gov.co/cdi/include/image.php?nombArchivo=9de3040bfc161ff7f0372416040f5a039f57962c26426c0c422aa14377432718" TargetMode="External"/><Relationship Id="rId3784" Type="http://schemas.openxmlformats.org/officeDocument/2006/relationships/hyperlink" Target="https://cdi.gobiernobogota.gov.co/cdi/detalles.php?detrad=20254603832752" TargetMode="External"/><Relationship Id="rId531" Type="http://schemas.openxmlformats.org/officeDocument/2006/relationships/hyperlink" Target="https://cdi.gobiernobogota.gov.co/cdi/detalles.php?detrad=20255910046462" TargetMode="External"/><Relationship Id="rId1122" Type="http://schemas.openxmlformats.org/officeDocument/2006/relationships/hyperlink" Target="https://cdi.gobiernobogota.gov.co/cdi/detalles.php?detrad=20255910061782" TargetMode="External"/><Relationship Id="rId2453" Type="http://schemas.openxmlformats.org/officeDocument/2006/relationships/hyperlink" Target="https://cdi.gobiernobogota.gov.co/cdi/detalles.php?detrad=20255910092692" TargetMode="External"/><Relationship Id="rId3783" Type="http://schemas.openxmlformats.org/officeDocument/2006/relationships/hyperlink" Target="https://cdi.gobiernobogota.gov.co/cdi/include/image.php?nombArchivo=9823f14dd78ad572e3b1d5c834e9d057806f38030ea73d19dbaddc38be373bdc" TargetMode="External"/><Relationship Id="rId530" Type="http://schemas.openxmlformats.org/officeDocument/2006/relationships/hyperlink" Target="https://cdi.gobiernobogota.gov.co/cdi/include/image.php?nombArchivo=9de3040bfc161ff7f0372416040f5a03e89a568a8a20251f84490a53ae0d4d9d" TargetMode="External"/><Relationship Id="rId1123" Type="http://schemas.openxmlformats.org/officeDocument/2006/relationships/hyperlink" Target="https://cdi.gobiernobogota.gov.co/cdi/include/image.php?nombArchivo=9de3040bfc161ff7f0372416040f5a0350500aef69d9e69e1c02e01539f9adfb" TargetMode="External"/><Relationship Id="rId2454" Type="http://schemas.openxmlformats.org/officeDocument/2006/relationships/hyperlink" Target="https://cdi.gobiernobogota.gov.co/cdi/include/image.php?nombArchivo=9823f14dd78ad572e3b1d5c834e9d057353519396dd4656aaf46a9777e4bfcf4" TargetMode="External"/><Relationship Id="rId3786" Type="http://schemas.openxmlformats.org/officeDocument/2006/relationships/hyperlink" Target="https://cdi.gobiernobogota.gov.co/cdi/detalles.php?detrad=20255910141772" TargetMode="External"/><Relationship Id="rId1124" Type="http://schemas.openxmlformats.org/officeDocument/2006/relationships/hyperlink" Target="https://cdi.gobiernobogota.gov.co/cdi/detalles.php?detrad=20255910061772" TargetMode="External"/><Relationship Id="rId2455" Type="http://schemas.openxmlformats.org/officeDocument/2006/relationships/hyperlink" Target="https://cdi.gobiernobogota.gov.co/cdi/detalles.php?detrad=20254602773672" TargetMode="External"/><Relationship Id="rId3785" Type="http://schemas.openxmlformats.org/officeDocument/2006/relationships/hyperlink" Target="https://cdi.gobiernobogota.gov.co/cdi/include/image.php?nombArchivo=9de3040bfc161ff7f0372416040f5a0378273b1282688ea20fc876e5af354f73" TargetMode="External"/><Relationship Id="rId1158" Type="http://schemas.openxmlformats.org/officeDocument/2006/relationships/hyperlink" Target="https://cdi.gobiernobogota.gov.co/cdi/detalles.php?detrad=20255910063442" TargetMode="External"/><Relationship Id="rId2489" Type="http://schemas.openxmlformats.org/officeDocument/2006/relationships/hyperlink" Target="https://cdi.gobiernobogota.gov.co/cdi/detalles.php?detrad=20255910095152" TargetMode="External"/><Relationship Id="rId1159" Type="http://schemas.openxmlformats.org/officeDocument/2006/relationships/hyperlink" Target="https://cdi.gobiernobogota.gov.co/cdi/include/image.php?nombArchivo=9de3040bfc161ff7f0372416040f5a0336fcca5594a3816dc659e7c340e4f3d6" TargetMode="External"/><Relationship Id="rId569" Type="http://schemas.openxmlformats.org/officeDocument/2006/relationships/hyperlink" Target="https://cdi.gobiernobogota.gov.co/cdi/include/image.php?nombArchivo=9de3040bfc161ff7f0372416040f5a03ef7880f92a953d2189ed8763c28796c6" TargetMode="External"/><Relationship Id="rId568" Type="http://schemas.openxmlformats.org/officeDocument/2006/relationships/hyperlink" Target="https://cdi.gobiernobogota.gov.co/cdi/include/image.php?nombArchivo=9de3040bfc161ff7f0372416040f5a03be72e4e792c0402580fc17c163750996" TargetMode="External"/><Relationship Id="rId567" Type="http://schemas.openxmlformats.org/officeDocument/2006/relationships/hyperlink" Target="https://cdi.gobiernobogota.gov.co/cdi/include/image.php?nombArchivo=9de3040bfc161ff7f0372416040f5a038ba042a0ae6da12ac738298dfcc2c10e" TargetMode="External"/><Relationship Id="rId566" Type="http://schemas.openxmlformats.org/officeDocument/2006/relationships/hyperlink" Target="https://cdi.gobiernobogota.gov.co/cdi/include/image.php?nombArchivo=9de3040bfc161ff7f0372416040f5a03dc6cca12cbbf8816c2e81a0c777516d7" TargetMode="External"/><Relationship Id="rId2480" Type="http://schemas.openxmlformats.org/officeDocument/2006/relationships/hyperlink" Target="https://cdi.gobiernobogota.gov.co/cdi/include/image.php?nombArchivo=9de3040bfc161ff7f0372416040f5a0304b6766df844399e1f2bb7f6f27cae3f" TargetMode="External"/><Relationship Id="rId561" Type="http://schemas.openxmlformats.org/officeDocument/2006/relationships/hyperlink" Target="https://cdi.gobiernobogota.gov.co/cdi/include/image.php?nombArchivo=9de3040bfc161ff7f0372416040f5a03de6c3e024a101ca1ce31b76a94f6af2f" TargetMode="External"/><Relationship Id="rId1150" Type="http://schemas.openxmlformats.org/officeDocument/2006/relationships/hyperlink" Target="https://cdi.gobiernobogota.gov.co/cdi/detalles.php?detrad=20255910061352" TargetMode="External"/><Relationship Id="rId2481" Type="http://schemas.openxmlformats.org/officeDocument/2006/relationships/hyperlink" Target="https://cdi.gobiernobogota.gov.co/cdi/detalles.php?detrad=20255910095352" TargetMode="External"/><Relationship Id="rId560" Type="http://schemas.openxmlformats.org/officeDocument/2006/relationships/hyperlink" Target="https://cdi.gobiernobogota.gov.co/cdi/include/image.php?nombArchivo=9de3040bfc161ff7f0372416040f5a0346b98a0de6c8ea7b5e6444447a03309c" TargetMode="External"/><Relationship Id="rId1151" Type="http://schemas.openxmlformats.org/officeDocument/2006/relationships/hyperlink" Target="https://cdi.gobiernobogota.gov.co/cdi/include/image.php?nombArchivo=9de3040bfc161ff7f0372416040f5a037771587b639ed466901d5589a395a4d0" TargetMode="External"/><Relationship Id="rId2482" Type="http://schemas.openxmlformats.org/officeDocument/2006/relationships/hyperlink" Target="https://cdi.gobiernobogota.gov.co/cdi/include/image.php?nombArchivo=9de3040bfc161ff7f0372416040f5a034e896d59786e6e93fcb89e489c73c819" TargetMode="External"/><Relationship Id="rId1152" Type="http://schemas.openxmlformats.org/officeDocument/2006/relationships/hyperlink" Target="https://cdi.gobiernobogota.gov.co/cdi/detalles.php?detrad=20255910061302" TargetMode="External"/><Relationship Id="rId2483" Type="http://schemas.openxmlformats.org/officeDocument/2006/relationships/hyperlink" Target="https://cdi.gobiernobogota.gov.co/cdi/detalles.php?detrad=20255910095342" TargetMode="External"/><Relationship Id="rId1153" Type="http://schemas.openxmlformats.org/officeDocument/2006/relationships/hyperlink" Target="https://cdi.gobiernobogota.gov.co/cdi/include/image.php?nombArchivo=9de3040bfc161ff7f0372416040f5a037c63bbd5c37acd1a3faca9ed73bdae13" TargetMode="External"/><Relationship Id="rId2484" Type="http://schemas.openxmlformats.org/officeDocument/2006/relationships/hyperlink" Target="https://cdi.gobiernobogota.gov.co/cdi/include/image.php?nombArchivo=9de3040bfc161ff7f0372416040f5a03932083300e0925c6e48b502ae68a338f" TargetMode="External"/><Relationship Id="rId565" Type="http://schemas.openxmlformats.org/officeDocument/2006/relationships/hyperlink" Target="https://cdi.gobiernobogota.gov.co/cdi/include/image.php?nombArchivo=9823f14dd78ad572e3b1d5c834e9d0574cf62a3760ee8a33c99fb2fa87794e31" TargetMode="External"/><Relationship Id="rId1154" Type="http://schemas.openxmlformats.org/officeDocument/2006/relationships/hyperlink" Target="https://cdi.gobiernobogota.gov.co/cdi/detalles.php?detrad=20255910061292" TargetMode="External"/><Relationship Id="rId2485" Type="http://schemas.openxmlformats.org/officeDocument/2006/relationships/hyperlink" Target="https://cdi.gobiernobogota.gov.co/cdi/detalles.php?detrad=20255910095312" TargetMode="External"/><Relationship Id="rId564" Type="http://schemas.openxmlformats.org/officeDocument/2006/relationships/hyperlink" Target="https://cdi.gobiernobogota.gov.co/cdi/include/image.php?nombArchivo=9de3040bfc161ff7f0372416040f5a032a0f06254a477473991ab2d22db41933" TargetMode="External"/><Relationship Id="rId1155" Type="http://schemas.openxmlformats.org/officeDocument/2006/relationships/hyperlink" Target="https://cdi.gobiernobogota.gov.co/cdi/include/image.php?nombArchivo=9de3040bfc161ff7f0372416040f5a0360c324fd7ed83457fc0ca779192a33f0" TargetMode="External"/><Relationship Id="rId2486" Type="http://schemas.openxmlformats.org/officeDocument/2006/relationships/hyperlink" Target="https://cdi.gobiernobogota.gov.co/cdi/include/image.php?nombArchivo=9de3040bfc161ff7f0372416040f5a037b627ff7456a2d71ed8f999d8f77c9bd" TargetMode="External"/><Relationship Id="rId563" Type="http://schemas.openxmlformats.org/officeDocument/2006/relationships/hyperlink" Target="https://cdi.gobiernobogota.gov.co/cdi/include/image.php?nombArchivo=9de3040bfc161ff7f0372416040f5a039eae25d55abc5f5d853c7270a5928573" TargetMode="External"/><Relationship Id="rId1156" Type="http://schemas.openxmlformats.org/officeDocument/2006/relationships/hyperlink" Target="https://cdi.gobiernobogota.gov.co/cdi/detalles.php?detrad=20255910061262" TargetMode="External"/><Relationship Id="rId2487" Type="http://schemas.openxmlformats.org/officeDocument/2006/relationships/hyperlink" Target="https://cdi.gobiernobogota.gov.co/cdi/detalles.php?detrad=20255910095302" TargetMode="External"/><Relationship Id="rId562" Type="http://schemas.openxmlformats.org/officeDocument/2006/relationships/hyperlink" Target="https://cdi.gobiernobogota.gov.co/cdi/include/image.php?nombArchivo=9de3040bfc161ff7f0372416040f5a037b3716699300516aed9d746607846e8c" TargetMode="External"/><Relationship Id="rId1157" Type="http://schemas.openxmlformats.org/officeDocument/2006/relationships/hyperlink" Target="https://cdi.gobiernobogota.gov.co/cdi/include/image.php?nombArchivo=9de3040bfc161ff7f0372416040f5a0358fcbe2b9a29e6cfee7e46fc72595764" TargetMode="External"/><Relationship Id="rId2488" Type="http://schemas.openxmlformats.org/officeDocument/2006/relationships/hyperlink" Target="https://cdi.gobiernobogota.gov.co/cdi/include/image.php?nombArchivo=9de3040bfc161ff7f0372416040f5a0391d4639725f13cecd77e3f97a26ad818" TargetMode="External"/><Relationship Id="rId1147" Type="http://schemas.openxmlformats.org/officeDocument/2006/relationships/hyperlink" Target="https://cdi.gobiernobogota.gov.co/cdi/include/image.php?nombArchivo=9de3040bfc161ff7f0372416040f5a0311691ee5e8a67230ad15c2e50bd57597" TargetMode="External"/><Relationship Id="rId2478" Type="http://schemas.openxmlformats.org/officeDocument/2006/relationships/hyperlink" Target="https://cdi.gobiernobogota.gov.co/cdi/include/image.php?nombArchivo=9de3040bfc161ff7f0372416040f5a03e54571ee60883bd4af77f47a18bebd4a" TargetMode="External"/><Relationship Id="rId1148" Type="http://schemas.openxmlformats.org/officeDocument/2006/relationships/hyperlink" Target="https://cdi.gobiernobogota.gov.co/cdi/detalles.php?detrad=20255910061472" TargetMode="External"/><Relationship Id="rId2479" Type="http://schemas.openxmlformats.org/officeDocument/2006/relationships/hyperlink" Target="https://cdi.gobiernobogota.gov.co/cdi/detalles.php?detrad=20255910095382" TargetMode="External"/><Relationship Id="rId1149" Type="http://schemas.openxmlformats.org/officeDocument/2006/relationships/hyperlink" Target="https://cdi.gobiernobogota.gov.co/cdi/include/image.php?nombArchivo=9de3040bfc161ff7f0372416040f5a038c0ca71eeb8a028c7c81387e02027458" TargetMode="External"/><Relationship Id="rId558" Type="http://schemas.openxmlformats.org/officeDocument/2006/relationships/hyperlink" Target="https://cdi.gobiernobogota.gov.co/cdi/include/image.php?nombArchivo=9de3040bfc161ff7f0372416040f5a03c03566341c8f5db09abf8711fb62958a" TargetMode="External"/><Relationship Id="rId557" Type="http://schemas.openxmlformats.org/officeDocument/2006/relationships/hyperlink" Target="https://cdi.gobiernobogota.gov.co/cdi/include/image.php?nombArchivo=9de3040bfc161ff7f0372416040f5a035f0c80bf1fde6223a62f61fc932b14eb" TargetMode="External"/><Relationship Id="rId556" Type="http://schemas.openxmlformats.org/officeDocument/2006/relationships/hyperlink" Target="https://cdi.gobiernobogota.gov.co/cdi/include/image.php?nombArchivo=9de3040bfc161ff7f0372416040f5a03b539bf5f6fd566b169d9c2dbcbed2ed1" TargetMode="External"/><Relationship Id="rId555" Type="http://schemas.openxmlformats.org/officeDocument/2006/relationships/hyperlink" Target="https://cdi.gobiernobogota.gov.co/cdi/detalles.php?detrad=20255910047302" TargetMode="External"/><Relationship Id="rId559" Type="http://schemas.openxmlformats.org/officeDocument/2006/relationships/hyperlink" Target="https://cdi.gobiernobogota.gov.co/cdi/include/image.php?nombArchivo=9de3040bfc161ff7f0372416040f5a03e8ab81f96966117acba6fd9e2495f7cb" TargetMode="External"/><Relationship Id="rId550" Type="http://schemas.openxmlformats.org/officeDocument/2006/relationships/hyperlink" Target="https://cdi.gobiernobogota.gov.co/cdi/include/image.php?nombArchivo=9de3040bfc161ff7f0372416040f5a0363dff0edcd0bdd8f7eeb2eb0767587bf" TargetMode="External"/><Relationship Id="rId2470" Type="http://schemas.openxmlformats.org/officeDocument/2006/relationships/hyperlink" Target="https://cdi.gobiernobogota.gov.co/cdi/include/image.php?nombArchivo=9de3040bfc161ff7f0372416040f5a0342cd3f8a90ef0b744475dd807b6be8a9" TargetMode="External"/><Relationship Id="rId1140" Type="http://schemas.openxmlformats.org/officeDocument/2006/relationships/hyperlink" Target="https://cdi.gobiernobogota.gov.co/cdi/detalles.php?detrad=20255910060992" TargetMode="External"/><Relationship Id="rId2471" Type="http://schemas.openxmlformats.org/officeDocument/2006/relationships/hyperlink" Target="https://cdi.gobiernobogota.gov.co/cdi/detalles.php?detrad=20255910095872" TargetMode="External"/><Relationship Id="rId1141" Type="http://schemas.openxmlformats.org/officeDocument/2006/relationships/hyperlink" Target="https://cdi.gobiernobogota.gov.co/cdi/include/image.php?nombArchivo=9de3040bfc161ff7f0372416040f5a037ed760333e2a659cdf70f2f7d540ce7a" TargetMode="External"/><Relationship Id="rId2472" Type="http://schemas.openxmlformats.org/officeDocument/2006/relationships/hyperlink" Target="https://cdi.gobiernobogota.gov.co/cdi/include/image.php?nombArchivo=9de3040bfc161ff7f0372416040f5a0378d82cf6e2d5a8d718b03c6bef9901eb" TargetMode="External"/><Relationship Id="rId1142" Type="http://schemas.openxmlformats.org/officeDocument/2006/relationships/hyperlink" Target="https://cdi.gobiernobogota.gov.co/cdi/detalles.php?detrad=20255910061522" TargetMode="External"/><Relationship Id="rId2473" Type="http://schemas.openxmlformats.org/officeDocument/2006/relationships/hyperlink" Target="https://cdi.gobiernobogota.gov.co/cdi/detalles.php?detrad=20255910095862" TargetMode="External"/><Relationship Id="rId554" Type="http://schemas.openxmlformats.org/officeDocument/2006/relationships/hyperlink" Target="https://cdi.gobiernobogota.gov.co/cdi/include/image.php?nombArchivo=9de3040bfc161ff7f0372416040f5a038bec1e69642507d79b89a8e3f8abcc42" TargetMode="External"/><Relationship Id="rId1143" Type="http://schemas.openxmlformats.org/officeDocument/2006/relationships/hyperlink" Target="https://cdi.gobiernobogota.gov.co/cdi/include/image.php?nombArchivo=9de3040bfc161ff7f0372416040f5a036e3e6eaff5f25b2724d0a0cc25943cf5" TargetMode="External"/><Relationship Id="rId2474" Type="http://schemas.openxmlformats.org/officeDocument/2006/relationships/hyperlink" Target="https://cdi.gobiernobogota.gov.co/cdi/include/image.php?nombArchivo=9823f14dd78ad572e3b1d5c834e9d0571f451a9ddb7e76366b90f5ef971d86e6" TargetMode="External"/><Relationship Id="rId553" Type="http://schemas.openxmlformats.org/officeDocument/2006/relationships/hyperlink" Target="https://cdi.gobiernobogota.gov.co/cdi/detalles.php?detrad=20255910047322" TargetMode="External"/><Relationship Id="rId1144" Type="http://schemas.openxmlformats.org/officeDocument/2006/relationships/hyperlink" Target="https://cdi.gobiernobogota.gov.co/cdi/detalles.php?detrad=20255910061512" TargetMode="External"/><Relationship Id="rId2475" Type="http://schemas.openxmlformats.org/officeDocument/2006/relationships/hyperlink" Target="https://cdi.gobiernobogota.gov.co/cdi/detalles.php?detrad=20254602795452" TargetMode="External"/><Relationship Id="rId552" Type="http://schemas.openxmlformats.org/officeDocument/2006/relationships/hyperlink" Target="https://cdi.gobiernobogota.gov.co/cdi/include/image.php?nombArchivo=9de3040bfc161ff7f0372416040f5a03c113c926c143f2d0429a2bc1cae4436e" TargetMode="External"/><Relationship Id="rId1145" Type="http://schemas.openxmlformats.org/officeDocument/2006/relationships/hyperlink" Target="https://cdi.gobiernobogota.gov.co/cdi/include/image.php?nombArchivo=9de3040bfc161ff7f0372416040f5a031d1ccb6063c019b104ca5c3066fbffeb" TargetMode="External"/><Relationship Id="rId2476" Type="http://schemas.openxmlformats.org/officeDocument/2006/relationships/hyperlink" Target="https://cdi.gobiernobogota.gov.co/cdi/include/image.php?nombArchivo=9de3040bfc161ff7f0372416040f5a037060fa68e71a36dbc60e874e434cfbc7" TargetMode="External"/><Relationship Id="rId551" Type="http://schemas.openxmlformats.org/officeDocument/2006/relationships/hyperlink" Target="https://cdi.gobiernobogota.gov.co/cdi/detalles.php?detrad=20255910047332" TargetMode="External"/><Relationship Id="rId1146" Type="http://schemas.openxmlformats.org/officeDocument/2006/relationships/hyperlink" Target="https://cdi.gobiernobogota.gov.co/cdi/detalles.php?detrad=20255910061492" TargetMode="External"/><Relationship Id="rId2477" Type="http://schemas.openxmlformats.org/officeDocument/2006/relationships/hyperlink" Target="https://cdi.gobiernobogota.gov.co/cdi/detalles.php?detrad=20255910095652" TargetMode="External"/><Relationship Id="rId4280" Type="http://schemas.openxmlformats.org/officeDocument/2006/relationships/hyperlink" Target="https://cdi.gobiernobogota.gov.co/cdi/detalles.php?detrad=20265910000492" TargetMode="External"/><Relationship Id="rId4282" Type="http://schemas.openxmlformats.org/officeDocument/2006/relationships/hyperlink" Target="https://cdi.gobiernobogota.gov.co/cdi/detalles.php?detrad=20255910160532" TargetMode="External"/><Relationship Id="rId4281" Type="http://schemas.openxmlformats.org/officeDocument/2006/relationships/hyperlink" Target="https://cdi.gobiernobogota.gov.co/cdi/include/image.php?nombArchivo=74b577a0c10aaf15487121465182a093d0d50dad5d81cefc99db92501759879a" TargetMode="External"/><Relationship Id="rId4284" Type="http://schemas.openxmlformats.org/officeDocument/2006/relationships/hyperlink" Target="https://cdi.gobiernobogota.gov.co/cdi/detalles.php?detrad=20255910160492" TargetMode="External"/><Relationship Id="rId4283" Type="http://schemas.openxmlformats.org/officeDocument/2006/relationships/hyperlink" Target="https://cdi.gobiernobogota.gov.co/cdi/include/image.php?nombArchivo=9de3040bfc161ff7f0372416040f5a03273f42594961cb9e6efea346067155a4" TargetMode="External"/><Relationship Id="rId4286" Type="http://schemas.openxmlformats.org/officeDocument/2006/relationships/hyperlink" Target="https://cdi.gobiernobogota.gov.co/cdi/detalles.php?detrad=20255910160422" TargetMode="External"/><Relationship Id="rId4285" Type="http://schemas.openxmlformats.org/officeDocument/2006/relationships/hyperlink" Target="https://cdi.gobiernobogota.gov.co/cdi/include/image.php?nombArchivo=9de3040bfc161ff7f0372416040f5a03b5dc3f699430d4a3254dbc54b696e16e" TargetMode="External"/><Relationship Id="rId4288" Type="http://schemas.openxmlformats.org/officeDocument/2006/relationships/hyperlink" Target="https://cdi.gobiernobogota.gov.co/cdi/detalles.php?detrad=20255910159692" TargetMode="External"/><Relationship Id="rId4287" Type="http://schemas.openxmlformats.org/officeDocument/2006/relationships/hyperlink" Target="https://cdi.gobiernobogota.gov.co/cdi/include/image.php?nombArchivo=9de3040bfc161ff7f0372416040f5a03ad45f1f8a033e3a4de9720dfcdc56cc4" TargetMode="External"/><Relationship Id="rId4289" Type="http://schemas.openxmlformats.org/officeDocument/2006/relationships/hyperlink" Target="https://cdi.gobiernobogota.gov.co/cdi/include/image.php?nombArchivo=9de3040bfc161ff7f0372416040f5a03884abf86740e81367ff0d938580e2794" TargetMode="External"/><Relationship Id="rId4271" Type="http://schemas.openxmlformats.org/officeDocument/2006/relationships/hyperlink" Target="https://cdi.gobiernobogota.gov.co/cdi/include/image.php?nombArchivo=ac79c8d499ffae33bfe2e6b073ebb89360b07b1b836d2bd727cfb381d95e6ccc" TargetMode="External"/><Relationship Id="rId4270" Type="http://schemas.openxmlformats.org/officeDocument/2006/relationships/hyperlink" Target="https://cdi.gobiernobogota.gov.co/cdi/detalles.php?detrad=20265910000912" TargetMode="External"/><Relationship Id="rId4273" Type="http://schemas.openxmlformats.org/officeDocument/2006/relationships/hyperlink" Target="https://cdi.gobiernobogota.gov.co/cdi/include/image.php?nombArchivo=ac79c8d499ffae33bfe2e6b073ebb89377ecb7112ee0c52a946fb6948c36e351" TargetMode="External"/><Relationship Id="rId4272" Type="http://schemas.openxmlformats.org/officeDocument/2006/relationships/hyperlink" Target="https://cdi.gobiernobogota.gov.co/cdi/detalles.php?detrad=20265910000902" TargetMode="External"/><Relationship Id="rId4275" Type="http://schemas.openxmlformats.org/officeDocument/2006/relationships/hyperlink" Target="https://cdi.gobiernobogota.gov.co/cdi/include/image.php?nombArchivo=ac79c8d499ffae33bfe2e6b073ebb893f30cf1b1fb243672a0b02c8e854f28dd" TargetMode="External"/><Relationship Id="rId4274" Type="http://schemas.openxmlformats.org/officeDocument/2006/relationships/hyperlink" Target="https://cdi.gobiernobogota.gov.co/cdi/detalles.php?detrad=20265910000872" TargetMode="External"/><Relationship Id="rId4277" Type="http://schemas.openxmlformats.org/officeDocument/2006/relationships/hyperlink" Target="https://cdi.gobiernobogota.gov.co/cdi/include/image.php?nombArchivo=ac79c8d499ffae33bfe2e6b073ebb8936bd4c013dd136c6b89d8a083cde9cd8e" TargetMode="External"/><Relationship Id="rId4276" Type="http://schemas.openxmlformats.org/officeDocument/2006/relationships/hyperlink" Target="https://cdi.gobiernobogota.gov.co/cdi/detalles.php?detrad=20265910000692" TargetMode="External"/><Relationship Id="rId4279" Type="http://schemas.openxmlformats.org/officeDocument/2006/relationships/hyperlink" Target="https://cdi.gobiernobogota.gov.co/cdi/include/image.php?nombArchivo=ac79c8d499ffae33bfe2e6b073ebb89302e8a4227bbbac377304940c7f57984c" TargetMode="External"/><Relationship Id="rId4278" Type="http://schemas.openxmlformats.org/officeDocument/2006/relationships/hyperlink" Target="https://cdi.gobiernobogota.gov.co/cdi/detalles.php?detrad=20265910000502" TargetMode="External"/><Relationship Id="rId4291" Type="http://schemas.openxmlformats.org/officeDocument/2006/relationships/hyperlink" Target="https://www.google.com/url?q=https://cdi.gobiernobogota.gov.co/cdi/include/image.php?nombArchivo%3D9de3040bfc161ff7f0372416040f5a03f552fd1e7fb87b084fb91b3e275263fe&amp;sa=D&amp;source=editors&amp;ust=1767979752810612&amp;usg=AOvVaw0qtBW7zG7Y-Tjzp4lk1XRq" TargetMode="External"/><Relationship Id="rId4290" Type="http://schemas.openxmlformats.org/officeDocument/2006/relationships/hyperlink" Target="https://cdi.gobiernobogota.gov.co/cdi/detalles.php?detrad=20255910159402" TargetMode="External"/><Relationship Id="rId4293" Type="http://schemas.openxmlformats.org/officeDocument/2006/relationships/hyperlink" Target="https://cdi.gobiernobogota.gov.co/cdi/include/image.php?nombArchivo=ac79c8d499ffae33bfe2e6b073ebb8934c6f17252490c2cfaf034ea9d123c417" TargetMode="External"/><Relationship Id="rId4292" Type="http://schemas.openxmlformats.org/officeDocument/2006/relationships/hyperlink" Target="https://www.google.com/url?q=https://cdi.gobiernobogota.gov.co/cdi/detalles.php?detrad%3D20255910159852&amp;sa=D&amp;source=editors&amp;ust=1767979752811103&amp;usg=AOvVaw2tC6u7mCa4kzu8xP5Qv1G3" TargetMode="External"/><Relationship Id="rId4295" Type="http://schemas.openxmlformats.org/officeDocument/2006/relationships/hyperlink" Target="https://cdi.gobiernobogota.gov.co/cdi/include/image.php?nombArchivo=ac79c8d499ffae33bfe2e6b073ebb893772be42ebff2f5f58586014caaf81f8e" TargetMode="External"/><Relationship Id="rId4294" Type="http://schemas.openxmlformats.org/officeDocument/2006/relationships/hyperlink" Target="https://cdi.gobiernobogota.gov.co/cdi/detalles.php?detrad=20265910001882" TargetMode="External"/><Relationship Id="rId4297" Type="http://schemas.openxmlformats.org/officeDocument/2006/relationships/hyperlink" Target="https://cdi.gobiernobogota.gov.co/cdi/include/image.php?nombArchivo=ac79c8d499ffae33bfe2e6b073ebb893a72cb3528105897919ef6ac05a9760c1" TargetMode="External"/><Relationship Id="rId4296" Type="http://schemas.openxmlformats.org/officeDocument/2006/relationships/hyperlink" Target="https://cdi.gobiernobogota.gov.co/cdi/detalles.php?detrad=20265910002622" TargetMode="External"/><Relationship Id="rId4299" Type="http://schemas.openxmlformats.org/officeDocument/2006/relationships/hyperlink" Target="https://cdi.gobiernobogota.gov.co/cdi/include/image.php?nombArchivo=ac79c8d499ffae33bfe2e6b073ebb893ce6694dfa60b06b6768c74281f3f6681" TargetMode="External"/><Relationship Id="rId4298" Type="http://schemas.openxmlformats.org/officeDocument/2006/relationships/hyperlink" Target="https://cdi.gobiernobogota.gov.co/cdi/detalles.php?detrad=20265910002302" TargetMode="External"/><Relationship Id="rId4249" Type="http://schemas.openxmlformats.org/officeDocument/2006/relationships/hyperlink" Target="https://cdi.gobiernobogota.gov.co/cdi/include/image.php?nombArchivo=ac79c8d499ffae33bfe2e6b073ebb8933ac28e42c7ebb998a29d608ced635356" TargetMode="External"/><Relationship Id="rId4240" Type="http://schemas.openxmlformats.org/officeDocument/2006/relationships/hyperlink" Target="https://cdi.gobiernobogota.gov.co/cdi/detalles.php?detrad=20255910160742" TargetMode="External"/><Relationship Id="rId4242" Type="http://schemas.openxmlformats.org/officeDocument/2006/relationships/hyperlink" Target="https://cdi.gobiernobogota.gov.co/cdi/detalles.php?detrad=20255910160732" TargetMode="External"/><Relationship Id="rId4241" Type="http://schemas.openxmlformats.org/officeDocument/2006/relationships/hyperlink" Target="https://cdi.gobiernobogota.gov.co/cdi/include/image.php?nombArchivo=9de3040bfc161ff7f0372416040f5a037b0a5bf7863101642bdf66b24ef62769" TargetMode="External"/><Relationship Id="rId4244" Type="http://schemas.openxmlformats.org/officeDocument/2006/relationships/hyperlink" Target="https://cdi.gobiernobogota.gov.co/cdi/detalles.php?detrad=20255910160612" TargetMode="External"/><Relationship Id="rId4243" Type="http://schemas.openxmlformats.org/officeDocument/2006/relationships/hyperlink" Target="https://cdi.gobiernobogota.gov.co/cdi/include/image.php?nombArchivo=9de3040bfc161ff7f0372416040f5a037bcd91f53a9f3a14ba49c15b2f80684b" TargetMode="External"/><Relationship Id="rId4246" Type="http://schemas.openxmlformats.org/officeDocument/2006/relationships/hyperlink" Target="https://cdi.gobiernobogota.gov.co/cdi/detalles.php?detrad=20255910159902" TargetMode="External"/><Relationship Id="rId4245" Type="http://schemas.openxmlformats.org/officeDocument/2006/relationships/hyperlink" Target="https://cdi.gobiernobogota.gov.co/cdi/include/image.php?nombArchivo=9de3040bfc161ff7f0372416040f5a03c466d94358c56ab5c8397adead1f41d5" TargetMode="External"/><Relationship Id="rId4248" Type="http://schemas.openxmlformats.org/officeDocument/2006/relationships/hyperlink" Target="https://cdi.gobiernobogota.gov.co/cdi/detalles.php?detrad=20255910159652" TargetMode="External"/><Relationship Id="rId4247" Type="http://schemas.openxmlformats.org/officeDocument/2006/relationships/hyperlink" Target="https://cdi.gobiernobogota.gov.co/cdi/include/image.php?nombArchivo=9de3040bfc161ff7f0372416040f5a036b4f5d1ee00ad2d004ef650ecb1cac1f" TargetMode="External"/><Relationship Id="rId4239" Type="http://schemas.openxmlformats.org/officeDocument/2006/relationships/hyperlink" Target="https://cdi.gobiernobogota.gov.co/cdi/include/image.php?nombArchivo=9de3040bfc161ff7f0372416040f5a035911a1be14908c667ace13099db15464" TargetMode="External"/><Relationship Id="rId4238" Type="http://schemas.openxmlformats.org/officeDocument/2006/relationships/hyperlink" Target="https://cdi.gobiernobogota.gov.co/cdi/detalles.php?detrad=20254604243242" TargetMode="External"/><Relationship Id="rId495" Type="http://schemas.openxmlformats.org/officeDocument/2006/relationships/hyperlink" Target="https://cdi.gobiernobogota.gov.co/cdi/detalles.php?detrad=20255910047442" TargetMode="External"/><Relationship Id="rId4231" Type="http://schemas.openxmlformats.org/officeDocument/2006/relationships/hyperlink" Target="https://cdi.gobiernobogota.gov.co/cdi/include/image.php?nombArchivo=9de3040bfc161ff7f0372416040f5a030d6dc7f9241b723da73c5851b4057f7e" TargetMode="External"/><Relationship Id="rId494" Type="http://schemas.openxmlformats.org/officeDocument/2006/relationships/hyperlink" Target="https://cdi.gobiernobogota.gov.co/cdi/include/image.php?nombArchivo=ffe6f96b3c5e1aa8cffea6db20b9d65f5b9c7b779c05f16b399fd31778087050" TargetMode="External"/><Relationship Id="rId4230" Type="http://schemas.openxmlformats.org/officeDocument/2006/relationships/hyperlink" Target="https://cdi.gobiernobogota.gov.co/cdi/detalles.php?detrad=20255910159662" TargetMode="External"/><Relationship Id="rId493" Type="http://schemas.openxmlformats.org/officeDocument/2006/relationships/hyperlink" Target="https://cdi.gobiernobogota.gov.co/cdi/detalles.php?detrad=20255910045612" TargetMode="External"/><Relationship Id="rId4233" Type="http://schemas.openxmlformats.org/officeDocument/2006/relationships/hyperlink" Target="https://cdi.gobiernobogota.gov.co/cdi/include/image.php?nombArchivo=9de3040bfc161ff7f0372416040f5a03767a0ce144799c405f1529f7f24c48f6" TargetMode="External"/><Relationship Id="rId492" Type="http://schemas.openxmlformats.org/officeDocument/2006/relationships/hyperlink" Target="https://cdi.gobiernobogota.gov.co/cdi/include/image.php?nombArchivo=9de3040bfc161ff7f0372416040f5a03abc4f75db20d9d03a10088c2d51095db" TargetMode="External"/><Relationship Id="rId4232" Type="http://schemas.openxmlformats.org/officeDocument/2006/relationships/hyperlink" Target="https://cdi.gobiernobogota.gov.co/cdi/detalles.php?detrad=20255910159502" TargetMode="External"/><Relationship Id="rId499" Type="http://schemas.openxmlformats.org/officeDocument/2006/relationships/hyperlink" Target="https://cdi.gobiernobogota.gov.co/cdi/detalles.php?detrad=20255910047442" TargetMode="External"/><Relationship Id="rId4235" Type="http://schemas.openxmlformats.org/officeDocument/2006/relationships/hyperlink" Target="https://cdi.gobiernobogota.gov.co/cdi/include/image.php?nombArchivo=9823f14dd78ad572e3b1d5c834e9d057f85181b137e1ba187eefdf9bac141625" TargetMode="External"/><Relationship Id="rId498" Type="http://schemas.openxmlformats.org/officeDocument/2006/relationships/hyperlink" Target="https://cdi.gobiernobogota.gov.co/cdi/include/image.php?nombArchivo=9de3040bfc161ff7f0372416040f5a03f1b51956d8422544755940cc20f74842" TargetMode="External"/><Relationship Id="rId4234" Type="http://schemas.openxmlformats.org/officeDocument/2006/relationships/hyperlink" Target="https://cdi.gobiernobogota.gov.co/cdi/detalles.php?detrad=20255910159422" TargetMode="External"/><Relationship Id="rId497" Type="http://schemas.openxmlformats.org/officeDocument/2006/relationships/hyperlink" Target="https://cdi.gobiernobogota.gov.co/cdi/detalles.php?detrad=20255910047442" TargetMode="External"/><Relationship Id="rId4237" Type="http://schemas.openxmlformats.org/officeDocument/2006/relationships/hyperlink" Target="https://cdi.gobiernobogota.gov.co/cdi/include/image.php?nombArchivo=9823f14dd78ad572e3b1d5c834e9d0570367ade4ca36bf9c7a5244365129b42a" TargetMode="External"/><Relationship Id="rId496" Type="http://schemas.openxmlformats.org/officeDocument/2006/relationships/hyperlink" Target="https://cdi.gobiernobogota.gov.co/cdi/include/image.php?nombArchivo=9de3040bfc161ff7f0372416040f5a03d9f0537cc87d9206990b7c8ef1a65328" TargetMode="External"/><Relationship Id="rId4236" Type="http://schemas.openxmlformats.org/officeDocument/2006/relationships/hyperlink" Target="https://cdi.gobiernobogota.gov.co/cdi/detalles.php?detrad=20254604243362" TargetMode="External"/><Relationship Id="rId4260" Type="http://schemas.openxmlformats.org/officeDocument/2006/relationships/hyperlink" Target="https://cdi.gobiernobogota.gov.co/cdi/detalles.php?detrad=20254214265652" TargetMode="External"/><Relationship Id="rId4262" Type="http://schemas.openxmlformats.org/officeDocument/2006/relationships/hyperlink" Target="https://cdi.gobiernobogota.gov.co/cdi/detalles.php?detrad=20264210035642" TargetMode="External"/><Relationship Id="rId4261" Type="http://schemas.openxmlformats.org/officeDocument/2006/relationships/hyperlink" Target="https://cdi.gobiernobogota.gov.co/cdi/include/image.php?nombArchivo=0afb15948be50942360d845176a7bc5a68eba056ec6addb195077c4288b01915" TargetMode="External"/><Relationship Id="rId4264" Type="http://schemas.openxmlformats.org/officeDocument/2006/relationships/hyperlink" Target="https://cdi.gobiernobogota.gov.co/cdi/detalles.php?detrad=20265910001202" TargetMode="External"/><Relationship Id="rId4263" Type="http://schemas.openxmlformats.org/officeDocument/2006/relationships/hyperlink" Target="https://cdi.gobiernobogota.gov.co/cdi/include/image.php?nombArchivo=ac79c8d499ffae33bfe2e6b073ebb8930b55d184192353e550872c62505ff146" TargetMode="External"/><Relationship Id="rId4266" Type="http://schemas.openxmlformats.org/officeDocument/2006/relationships/hyperlink" Target="https://cdi.gobiernobogota.gov.co/cdi/detalles.php?detrad=20265910001042" TargetMode="External"/><Relationship Id="rId4265" Type="http://schemas.openxmlformats.org/officeDocument/2006/relationships/hyperlink" Target="https://cdi.gobiernobogota.gov.co/cdi/include/image.php?nombArchivo=ac79c8d499ffae33bfe2e6b073ebb893e1b508982cae5d72d7845b3443974250" TargetMode="External"/><Relationship Id="rId4268" Type="http://schemas.openxmlformats.org/officeDocument/2006/relationships/hyperlink" Target="https://cdi.gobiernobogota.gov.co/cdi/detalles.php?detrad=20265910000992" TargetMode="External"/><Relationship Id="rId4267" Type="http://schemas.openxmlformats.org/officeDocument/2006/relationships/hyperlink" Target="https://cdi.gobiernobogota.gov.co/cdi/include/image.php?nombArchivo=ac79c8d499ffae33bfe2e6b073ebb893f57535216a8595ac8073e9427fe51053" TargetMode="External"/><Relationship Id="rId4269" Type="http://schemas.openxmlformats.org/officeDocument/2006/relationships/hyperlink" Target="https://cdi.gobiernobogota.gov.co/cdi/include/image.php?nombArchivo=ac79c8d499ffae33bfe2e6b073ebb89340b6c8335edfc6a17583a300c5a0c8f1" TargetMode="External"/><Relationship Id="rId4251" Type="http://schemas.openxmlformats.org/officeDocument/2006/relationships/hyperlink" Target="https://cdi.gobiernobogota.gov.co/cdi/include/image.php?nombArchivo=ac79c8d499ffae33bfe2e6b073ebb8937ea0220c6b673eaa16e978549528a4ef" TargetMode="External"/><Relationship Id="rId4250" Type="http://schemas.openxmlformats.org/officeDocument/2006/relationships/hyperlink" Target="https://cdi.gobiernobogota.gov.co/cdi/detalles.php?detrad=20265910000712" TargetMode="External"/><Relationship Id="rId4253" Type="http://schemas.openxmlformats.org/officeDocument/2006/relationships/hyperlink" Target="https://cdi.gobiernobogota.gov.co/cdi/include/image.php?nombArchivo=ac79c8d499ffae33bfe2e6b073ebb89369cb4fee67f74a64dcaba1be3e2a2cd5" TargetMode="External"/><Relationship Id="rId4252" Type="http://schemas.openxmlformats.org/officeDocument/2006/relationships/hyperlink" Target="https://cdi.gobiernobogota.gov.co/cdi/detalles.php?detrad=20265910000672" TargetMode="External"/><Relationship Id="rId4255" Type="http://schemas.openxmlformats.org/officeDocument/2006/relationships/hyperlink" Target="https://cdi.gobiernobogota.gov.co/cdi/include/image.php?nombArchivo=9de3040bfc161ff7f0372416040f5a035429f8d5eeec853d9b1d2a5d8365f2ff" TargetMode="External"/><Relationship Id="rId4254" Type="http://schemas.openxmlformats.org/officeDocument/2006/relationships/hyperlink" Target="https://cdi.gobiernobogota.gov.co/cdi/detalles.php?detrad=20265910000422" TargetMode="External"/><Relationship Id="rId4257" Type="http://schemas.openxmlformats.org/officeDocument/2006/relationships/hyperlink" Target="https://cdi.gobiernobogota.gov.co/cdi/include/image.php?nombArchivo=9de3040bfc161ff7f0372416040f5a030459b6a1755f1307ed3d9dc5bdad0647" TargetMode="External"/><Relationship Id="rId4256" Type="http://schemas.openxmlformats.org/officeDocument/2006/relationships/hyperlink" Target="https://cdi.gobiernobogota.gov.co/cdi/detalles.php?detrad=20255910160672" TargetMode="External"/><Relationship Id="rId4259" Type="http://schemas.openxmlformats.org/officeDocument/2006/relationships/hyperlink" Target="https://cdi.gobiernobogota.gov.co/cdi/include/image.php?nombArchivo=ffe6f96b3c5e1aa8cffea6db20b9d65fdb048055b6da90a0975217925080e444" TargetMode="External"/><Relationship Id="rId4258" Type="http://schemas.openxmlformats.org/officeDocument/2006/relationships/hyperlink" Target="https://cdi.gobiernobogota.gov.co/cdi/detalles.php?detrad=20255910160652" TargetMode="External"/><Relationship Id="rId3810" Type="http://schemas.openxmlformats.org/officeDocument/2006/relationships/hyperlink" Target="https://cdi.gobiernobogota.gov.co/cdi/detalles.php?detrad=20255910143592" TargetMode="External"/><Relationship Id="rId3812" Type="http://schemas.openxmlformats.org/officeDocument/2006/relationships/hyperlink" Target="https://cdi.gobiernobogota.gov.co/cdi/detalles.php?detrad=20255910143432" TargetMode="External"/><Relationship Id="rId3811" Type="http://schemas.openxmlformats.org/officeDocument/2006/relationships/hyperlink" Target="https://cdi.gobiernobogota.gov.co/cdi/include/image.php?nombArchivo=9de3040bfc161ff7f0372416040f5a030a9a526e47e9abda4180fe88b8878081" TargetMode="External"/><Relationship Id="rId3814" Type="http://schemas.openxmlformats.org/officeDocument/2006/relationships/hyperlink" Target="https://cdi.gobiernobogota.gov.co/cdi/detalles.php?detrad=20255910143402" TargetMode="External"/><Relationship Id="rId3813" Type="http://schemas.openxmlformats.org/officeDocument/2006/relationships/hyperlink" Target="https://cdi.gobiernobogota.gov.co/cdi/include/image.php?nombArchivo=9de3040bfc161ff7f0372416040f5a035386faf68704e34434554fdfa7b896c7" TargetMode="External"/><Relationship Id="rId3816" Type="http://schemas.openxmlformats.org/officeDocument/2006/relationships/hyperlink" Target="https://cdi.gobiernobogota.gov.co/cdi/detalles.php?detrad=20255910143382" TargetMode="External"/><Relationship Id="rId3815" Type="http://schemas.openxmlformats.org/officeDocument/2006/relationships/hyperlink" Target="https://cdi.gobiernobogota.gov.co/cdi/include/image.php?nombArchivo=9de3040bfc161ff7f0372416040f5a03a4fa256916b83e8c15058f068806ce88" TargetMode="External"/><Relationship Id="rId3818" Type="http://schemas.openxmlformats.org/officeDocument/2006/relationships/hyperlink" Target="https://cdi.gobiernobogota.gov.co/cdi/detalles.php?detrad=20255910143302" TargetMode="External"/><Relationship Id="rId3817" Type="http://schemas.openxmlformats.org/officeDocument/2006/relationships/hyperlink" Target="https://cdi.gobiernobogota.gov.co/cdi/include/image.php?nombArchivo=9de3040bfc161ff7f0372416040f5a03537b6342605468d6e64439af71e53885" TargetMode="External"/><Relationship Id="rId3819" Type="http://schemas.openxmlformats.org/officeDocument/2006/relationships/hyperlink" Target="http://meet.google.com/dwp-pjgk-fsv" TargetMode="External"/><Relationship Id="rId3801" Type="http://schemas.openxmlformats.org/officeDocument/2006/relationships/hyperlink" Target="https://cdi.gobiernobogota.gov.co/cdi/include/image.php?nombArchivo=9de3040bfc161ff7f0372416040f5a0352a1ed902b5b2b0d5c56c49f516be099" TargetMode="External"/><Relationship Id="rId3800" Type="http://schemas.openxmlformats.org/officeDocument/2006/relationships/hyperlink" Target="https://cdi.gobiernobogota.gov.co/cdi/detalles.php?detrad=20255910140702" TargetMode="External"/><Relationship Id="rId3803" Type="http://schemas.openxmlformats.org/officeDocument/2006/relationships/hyperlink" Target="https://cdi.gobiernobogota.gov.co/cdi/include/image.php?nombArchivo=9de3040bfc161ff7f0372416040f5a03b64a3514170c201c943508dad5175909" TargetMode="External"/><Relationship Id="rId3802" Type="http://schemas.openxmlformats.org/officeDocument/2006/relationships/hyperlink" Target="https://cdi.gobiernobogota.gov.co/cdi/detalles.php?detrad=20255910140492" TargetMode="External"/><Relationship Id="rId3805" Type="http://schemas.openxmlformats.org/officeDocument/2006/relationships/hyperlink" Target="https://cdi.gobiernobogota.gov.co/cdi/include/image.php?nombArchivo=9de3040bfc161ff7f0372416040f5a03c21fc777bbbff39f49cf315f87264583" TargetMode="External"/><Relationship Id="rId3804" Type="http://schemas.openxmlformats.org/officeDocument/2006/relationships/hyperlink" Target="https://cdi.gobiernobogota.gov.co/cdi/detalles.php?detrad=20255910140222" TargetMode="External"/><Relationship Id="rId3807" Type="http://schemas.openxmlformats.org/officeDocument/2006/relationships/hyperlink" Target="https://cdi.gobiernobogota.gov.co/cdi/include/image.php?nombArchivo=9de3040bfc161ff7f0372416040f5a039e1b992e20f5e02f0b95d57778f3a22f" TargetMode="External"/><Relationship Id="rId3806" Type="http://schemas.openxmlformats.org/officeDocument/2006/relationships/hyperlink" Target="https://cdi.gobiernobogota.gov.co/cdi/detalles.php?detrad=20255910143842" TargetMode="External"/><Relationship Id="rId3809" Type="http://schemas.openxmlformats.org/officeDocument/2006/relationships/hyperlink" Target="https://cdi.gobiernobogota.gov.co/cdi/include/image.php?nombArchivo=9de3040bfc161ff7f0372416040f5a03f1fcef76acf7031a521e720cf2e2450e" TargetMode="External"/><Relationship Id="rId3808" Type="http://schemas.openxmlformats.org/officeDocument/2006/relationships/hyperlink" Target="https://cdi.gobiernobogota.gov.co/cdi/detalles.php?detrad=20255910143702" TargetMode="External"/><Relationship Id="rId1213" Type="http://schemas.openxmlformats.org/officeDocument/2006/relationships/hyperlink" Target="https://cdi.gobiernobogota.gov.co/cdi/detalles.php?detrad=20255910063732" TargetMode="External"/><Relationship Id="rId2544" Type="http://schemas.openxmlformats.org/officeDocument/2006/relationships/hyperlink" Target="https://cdi.gobiernobogota.gov.co/cdi/detalles.php?detrad=20255910098662" TargetMode="External"/><Relationship Id="rId3876" Type="http://schemas.openxmlformats.org/officeDocument/2006/relationships/hyperlink" Target="https://cdi.gobiernobogota.gov.co/cdi/include/image.php?nombArchivo=9de3040bfc161ff7f0372416040f5a031787dcb454db62b4b097a34fe9ee266c" TargetMode="External"/><Relationship Id="rId1214" Type="http://schemas.openxmlformats.org/officeDocument/2006/relationships/hyperlink" Target="https://cdi.gobiernobogota.gov.co/cdi/include/image.php?nombArchivo=9de3040bfc161ff7f0372416040f5a0307cf26381fbdffe6e03bcccf2fae2067" TargetMode="External"/><Relationship Id="rId2545" Type="http://schemas.openxmlformats.org/officeDocument/2006/relationships/hyperlink" Target="https://cdi.gobiernobogota.gov.co/cdi/include/image.php?nombArchivo=9de3040bfc161ff7f0372416040f5a03f46d5fc9b42b9285fcaa578c903451a1" TargetMode="External"/><Relationship Id="rId3875" Type="http://schemas.openxmlformats.org/officeDocument/2006/relationships/hyperlink" Target="https://cdi.gobiernobogota.gov.co/cdi/detalles.php?detrad=20255910145272" TargetMode="External"/><Relationship Id="rId1215" Type="http://schemas.openxmlformats.org/officeDocument/2006/relationships/hyperlink" Target="https://cdi.gobiernobogota.gov.co/cdi/detalles.php?detrad=20255910065892" TargetMode="External"/><Relationship Id="rId2546" Type="http://schemas.openxmlformats.org/officeDocument/2006/relationships/hyperlink" Target="https://cdi.gobiernobogota.gov.co/cdi/detalles.php?detrad=20255910098622" TargetMode="External"/><Relationship Id="rId3878" Type="http://schemas.openxmlformats.org/officeDocument/2006/relationships/hyperlink" Target="https://cdi.gobiernobogota.gov.co/cdi/include/image.php?nombArchivo=9823f14dd78ad572e3b1d5c834e9d05711451375590cdf94ebd4c1a594c2227f" TargetMode="External"/><Relationship Id="rId1216" Type="http://schemas.openxmlformats.org/officeDocument/2006/relationships/hyperlink" Target="https://cdi.gobiernobogota.gov.co/cdi/include/image.php?nombArchivo=9de3040bfc161ff7f0372416040f5a039bdeb9bea7a27feefce053ece0b8dd50" TargetMode="External"/><Relationship Id="rId2547" Type="http://schemas.openxmlformats.org/officeDocument/2006/relationships/hyperlink" Target="https://cdi.gobiernobogota.gov.co/cdi/include/image.php?nombArchivo=9de3040bfc161ff7f0372416040f5a03bd3abc1a4208461c800304ab5d1a6954" TargetMode="External"/><Relationship Id="rId3877" Type="http://schemas.openxmlformats.org/officeDocument/2006/relationships/hyperlink" Target="https://cdi.gobiernobogota.gov.co/cdi/detalles.php?detrad=20255910145252" TargetMode="External"/><Relationship Id="rId1217" Type="http://schemas.openxmlformats.org/officeDocument/2006/relationships/hyperlink" Target="https://cdi.gobiernobogota.gov.co/cdi/detalles.php?detrad=20255910065852" TargetMode="External"/><Relationship Id="rId2548" Type="http://schemas.openxmlformats.org/officeDocument/2006/relationships/hyperlink" Target="https://cdi.gobiernobogota.gov.co/cdi/detalles.php?detrad=20255910098502" TargetMode="External"/><Relationship Id="rId1218" Type="http://schemas.openxmlformats.org/officeDocument/2006/relationships/hyperlink" Target="https://cdi.gobiernobogota.gov.co/cdi/include/image.php?nombArchivo=9de3040bfc161ff7f0372416040f5a0335830110003812f86d7998200d6dedb2" TargetMode="External"/><Relationship Id="rId2549" Type="http://schemas.openxmlformats.org/officeDocument/2006/relationships/hyperlink" Target="https://cdi.gobiernobogota.gov.co/cdi/include/image.php?nombArchivo=9de3040bfc161ff7f0372416040f5a03468cafc2370987f68ee328b85e50995b" TargetMode="External"/><Relationship Id="rId3879" Type="http://schemas.openxmlformats.org/officeDocument/2006/relationships/hyperlink" Target="https://cdi.gobiernobogota.gov.co/cdi/detalles.php?detrad=20254603947362" TargetMode="External"/><Relationship Id="rId1219" Type="http://schemas.openxmlformats.org/officeDocument/2006/relationships/hyperlink" Target="https://cdi.gobiernobogota.gov.co/cdi/detalles.php?detrad=20255910065812" TargetMode="External"/><Relationship Id="rId3870" Type="http://schemas.openxmlformats.org/officeDocument/2006/relationships/hyperlink" Target="https://cdi.gobiernobogota.gov.co/cdi/include/image.php?nombArchivo=9de3040bfc161ff7f0372416040f5a0318e7f38ce197af5c95e8df84e7596faa" TargetMode="External"/><Relationship Id="rId2540" Type="http://schemas.openxmlformats.org/officeDocument/2006/relationships/hyperlink" Target="https://cdi.gobiernobogota.gov.co/cdi/detalles.php?detrad=20255910098842" TargetMode="External"/><Relationship Id="rId3872" Type="http://schemas.openxmlformats.org/officeDocument/2006/relationships/hyperlink" Target="https://cdi.gobiernobogota.gov.co/cdi/include/image.php?nombArchivo=9de3040bfc161ff7f0372416040f5a03691a3ad215cc55aa51781e13de903e1e" TargetMode="External"/><Relationship Id="rId1210" Type="http://schemas.openxmlformats.org/officeDocument/2006/relationships/hyperlink" Target="https://cdi.gobiernobogota.gov.co/cdi/include/image.php?nombArchivo=9de3040bfc161ff7f0372416040f5a03cde3fb81eabeba4b2682a7e3c9eb8991" TargetMode="External"/><Relationship Id="rId2541" Type="http://schemas.openxmlformats.org/officeDocument/2006/relationships/hyperlink" Target="https://cdi.gobiernobogota.gov.co/cdi/include/image.php?nombArchivo=9de3040bfc161ff7f0372416040f5a031de0e65edfe27da88455f7d42308b199" TargetMode="External"/><Relationship Id="rId3871" Type="http://schemas.openxmlformats.org/officeDocument/2006/relationships/hyperlink" Target="https://cdi.gobiernobogota.gov.co/cdi/detalles.php?detrad=20255910145302" TargetMode="External"/><Relationship Id="rId1211" Type="http://schemas.openxmlformats.org/officeDocument/2006/relationships/hyperlink" Target="https://cdi.gobiernobogota.gov.co/cdi/detalles.php?detrad=20255910063932" TargetMode="External"/><Relationship Id="rId2542" Type="http://schemas.openxmlformats.org/officeDocument/2006/relationships/hyperlink" Target="https://cdi.gobiernobogota.gov.co/cdi/detalles.php?detrad=20255910098802" TargetMode="External"/><Relationship Id="rId3874" Type="http://schemas.openxmlformats.org/officeDocument/2006/relationships/hyperlink" Target="https://cdi.gobiernobogota.gov.co/cdi/include/image.php?nombArchivo=9de3040bfc161ff7f0372416040f5a03ac1cc3f49bcad72fc7227e07d69f8a5c" TargetMode="External"/><Relationship Id="rId1212" Type="http://schemas.openxmlformats.org/officeDocument/2006/relationships/hyperlink" Target="https://cdi.gobiernobogota.gov.co/cdi/include/image.php?nombArchivo=9de3040bfc161ff7f0372416040f5a0328e77061ec3bc4c45e64a7f8ed4e0966" TargetMode="External"/><Relationship Id="rId2543" Type="http://schemas.openxmlformats.org/officeDocument/2006/relationships/hyperlink" Target="https://cdi.gobiernobogota.gov.co/cdi/include/image.php?nombArchivo=9de3040bfc161ff7f0372416040f5a03d9929687fb0b17fd16d210459b8251ad" TargetMode="External"/><Relationship Id="rId3873" Type="http://schemas.openxmlformats.org/officeDocument/2006/relationships/hyperlink" Target="https://cdi.gobiernobogota.gov.co/cdi/detalles.php?detrad=20255910145292" TargetMode="External"/><Relationship Id="rId1202" Type="http://schemas.openxmlformats.org/officeDocument/2006/relationships/hyperlink" Target="https://cdi.gobiernobogota.gov.co/cdi/include/image.php?nombArchivo=9de3040bfc161ff7f0372416040f5a033b263a45b09bcfb6d5c3fd9db55e7a2d" TargetMode="External"/><Relationship Id="rId2533" Type="http://schemas.openxmlformats.org/officeDocument/2006/relationships/hyperlink" Target="https://cdi.gobiernobogota.gov.co/cdi/detalles.php?detrad=20255910096852" TargetMode="External"/><Relationship Id="rId3865" Type="http://schemas.openxmlformats.org/officeDocument/2006/relationships/hyperlink" Target="https://cdi.gobiernobogota.gov.co/cdi/detalles.php?detrad=20254603950512" TargetMode="External"/><Relationship Id="rId1203" Type="http://schemas.openxmlformats.org/officeDocument/2006/relationships/hyperlink" Target="https://cdi.gobiernobogota.gov.co/cdi/detalles.php?detrad=20255910064122" TargetMode="External"/><Relationship Id="rId2534" Type="http://schemas.openxmlformats.org/officeDocument/2006/relationships/hyperlink" Target="https://cdi.gobiernobogota.gov.co/cdi/include/image.php?nombArchivo=9de3040bfc161ff7f0372416040f5a03f4487da4e6610ce38f5586fc32956ff1" TargetMode="External"/><Relationship Id="rId3864" Type="http://schemas.openxmlformats.org/officeDocument/2006/relationships/hyperlink" Target="https://cdi.gobiernobogota.gov.co/cdi/include/image.php?nombArchivo=9823f14dd78ad572e3b1d5c834e9d0577867c59efee1244f869ae8a490a36db2" TargetMode="External"/><Relationship Id="rId1204" Type="http://schemas.openxmlformats.org/officeDocument/2006/relationships/hyperlink" Target="https://cdi.gobiernobogota.gov.co/cdi/include/image.php?nombArchivo=9de3040bfc161ff7f0372416040f5a037747d77f108e0dfc1e0505f96d9a3b21" TargetMode="External"/><Relationship Id="rId2535" Type="http://schemas.openxmlformats.org/officeDocument/2006/relationships/hyperlink" Target="https://cdi.gobiernobogota.gov.co/cdi/detalles.php?detrad=20255910096802" TargetMode="External"/><Relationship Id="rId3867" Type="http://schemas.openxmlformats.org/officeDocument/2006/relationships/hyperlink" Target="https://cdi.gobiernobogota.gov.co/cdi/detalles.php?detrad=20255910145332" TargetMode="External"/><Relationship Id="rId1205" Type="http://schemas.openxmlformats.org/officeDocument/2006/relationships/hyperlink" Target="https://cdi.gobiernobogota.gov.co/cdi/detalles.php?detrad=20255910064082" TargetMode="External"/><Relationship Id="rId2536" Type="http://schemas.openxmlformats.org/officeDocument/2006/relationships/hyperlink" Target="https://cdi.gobiernobogota.gov.co/cdi/include/image.php?nombArchivo=9de3040bfc161ff7f0372416040f5a032cddb08dfa8f053e5cd51ac6f1160168" TargetMode="External"/><Relationship Id="rId3866" Type="http://schemas.openxmlformats.org/officeDocument/2006/relationships/hyperlink" Target="https://cdi.gobiernobogota.gov.co/cdi/include/image.php?nombArchivo=9de3040bfc161ff7f0372416040f5a03da14efe0c8f83f29454bbac238d5bbe5" TargetMode="External"/><Relationship Id="rId1206" Type="http://schemas.openxmlformats.org/officeDocument/2006/relationships/hyperlink" Target="https://cdi.gobiernobogota.gov.co/cdi/include/image.php?nombArchivo=9de3040bfc161ff7f0372416040f5a033b29520f915aa1fa104e9ab8bf206b08" TargetMode="External"/><Relationship Id="rId2537" Type="http://schemas.openxmlformats.org/officeDocument/2006/relationships/hyperlink" Target="https://cdi.gobiernobogota.gov.co/cdi/include/image.php?nombArchivo=74b577a0c10aaf15487121465182a093f611688ae7c15710c996e08793190393" TargetMode="External"/><Relationship Id="rId3869" Type="http://schemas.openxmlformats.org/officeDocument/2006/relationships/hyperlink" Target="https://cdi.gobiernobogota.gov.co/cdi/detalles.php?detrad=20255910145322" TargetMode="External"/><Relationship Id="rId1207" Type="http://schemas.openxmlformats.org/officeDocument/2006/relationships/hyperlink" Target="https://cdi.gobiernobogota.gov.co/cdi/detalles.php?detrad=20255910064012" TargetMode="External"/><Relationship Id="rId2538" Type="http://schemas.openxmlformats.org/officeDocument/2006/relationships/hyperlink" Target="https://cdi.gobiernobogota.gov.co/cdi/detalles.php?detrad=20255910091402" TargetMode="External"/><Relationship Id="rId3868" Type="http://schemas.openxmlformats.org/officeDocument/2006/relationships/hyperlink" Target="https://cdi.gobiernobogota.gov.co/cdi/include/image.php?nombArchivo=9de3040bfc161ff7f0372416040f5a0376b45f08f4f709c849e74f7ee4f4ecef" TargetMode="External"/><Relationship Id="rId1208" Type="http://schemas.openxmlformats.org/officeDocument/2006/relationships/hyperlink" Target="https://cdi.gobiernobogota.gov.co/cdi/include/image.php?nombArchivo=9de3040bfc161ff7f0372416040f5a0377a0861738810793fe14c6ccbecfee5a" TargetMode="External"/><Relationship Id="rId2539" Type="http://schemas.openxmlformats.org/officeDocument/2006/relationships/hyperlink" Target="https://cdi.gobiernobogota.gov.co/cdi/include/image.php?nombArchivo=9de3040bfc161ff7f0372416040f5a0309288595d533a67f778987efdcbb0f87" TargetMode="External"/><Relationship Id="rId1209" Type="http://schemas.openxmlformats.org/officeDocument/2006/relationships/hyperlink" Target="https://cdi.gobiernobogota.gov.co/cdi/detalles.php?detrad=20255910063972" TargetMode="External"/><Relationship Id="rId3861" Type="http://schemas.openxmlformats.org/officeDocument/2006/relationships/hyperlink" Target="https://cdi.gobiernobogota.gov.co/cdi/detalles.php?detrad=20255910145882" TargetMode="External"/><Relationship Id="rId2530" Type="http://schemas.openxmlformats.org/officeDocument/2006/relationships/hyperlink" Target="https://cdi.gobiernobogota.gov.co/cdi/include/image.php?nombArchivo=9de3040bfc161ff7f0372416040f5a03b234e0ba078e3658769ab13572214118" TargetMode="External"/><Relationship Id="rId3860" Type="http://schemas.openxmlformats.org/officeDocument/2006/relationships/hyperlink" Target="https://cdi.gobiernobogota.gov.co/cdi/include/image.php?nombArchivo=9de3040bfc161ff7f0372416040f5a033945adccf31c2dd367853938f49b138e" TargetMode="External"/><Relationship Id="rId1200" Type="http://schemas.openxmlformats.org/officeDocument/2006/relationships/hyperlink" Target="https://cdi.gobiernobogota.gov.co/cdi/include/image.php?nombArchivo=9de3040bfc161ff7f0372416040f5a03e2c40d26d81802f762245c46ef3c0621" TargetMode="External"/><Relationship Id="rId2531" Type="http://schemas.openxmlformats.org/officeDocument/2006/relationships/hyperlink" Target="https://cdi.gobiernobogota.gov.co/cdi/detalles.php?detrad=20255910097022" TargetMode="External"/><Relationship Id="rId3863" Type="http://schemas.openxmlformats.org/officeDocument/2006/relationships/hyperlink" Target="https://cdi.gobiernobogota.gov.co/cdi/detalles.php?detrad=20254603953212" TargetMode="External"/><Relationship Id="rId1201" Type="http://schemas.openxmlformats.org/officeDocument/2006/relationships/hyperlink" Target="https://cdi.gobiernobogota.gov.co/cdi/detalles.php?detrad=20255910064232" TargetMode="External"/><Relationship Id="rId2532" Type="http://schemas.openxmlformats.org/officeDocument/2006/relationships/hyperlink" Target="https://cdi.gobiernobogota.gov.co/cdi/include/image.php?nombArchivo=9de3040bfc161ff7f0372416040f5a037b11ceec9817f13bcb0bf320b07b6ee7" TargetMode="External"/><Relationship Id="rId3862" Type="http://schemas.openxmlformats.org/officeDocument/2006/relationships/hyperlink" Target="https://cdi.gobiernobogota.gov.co/cdi/include/image.php?nombArchivo=9823f14dd78ad572e3b1d5c834e9d057446f03572b6260816afd336013fd3cd1" TargetMode="External"/><Relationship Id="rId1235" Type="http://schemas.openxmlformats.org/officeDocument/2006/relationships/hyperlink" Target="https://cdi.gobiernobogota.gov.co/cdi/detalles.php?detrad=20255810108342" TargetMode="External"/><Relationship Id="rId2566" Type="http://schemas.openxmlformats.org/officeDocument/2006/relationships/hyperlink" Target="https://cdi.gobiernobogota.gov.co/cdi/detalles.php?detrad=20255910096572" TargetMode="External"/><Relationship Id="rId3898" Type="http://schemas.openxmlformats.org/officeDocument/2006/relationships/hyperlink" Target="https://cdi.gobiernobogota.gov.co/cdi/include/image.php?nombArchivo=9de3040bfc161ff7f0372416040f5a03d28164e373d30f9302ea518f30ad6e12" TargetMode="External"/><Relationship Id="rId1236" Type="http://schemas.openxmlformats.org/officeDocument/2006/relationships/hyperlink" Target="https://cdi.gobiernobogota.gov.co/cdi/include/image.php?nombArchivo=9de3040bfc161ff7f0372416040f5a03fc835eadf05b3a057c18a108f4316f53" TargetMode="External"/><Relationship Id="rId2567" Type="http://schemas.openxmlformats.org/officeDocument/2006/relationships/hyperlink" Target="https://cdi.gobiernobogota.gov.co/cdi/include/image.php?nombArchivo=9823f14dd78ad572e3b1d5c834e9d057ddeccaf059987b793449f7c7e13d60ae" TargetMode="External"/><Relationship Id="rId3897" Type="http://schemas.openxmlformats.org/officeDocument/2006/relationships/hyperlink" Target="https://cdi.gobiernobogota.gov.co/cdi/detalles.php?detrad=20254603925122" TargetMode="External"/><Relationship Id="rId1237" Type="http://schemas.openxmlformats.org/officeDocument/2006/relationships/hyperlink" Target="https://cdi.gobiernobogota.gov.co/cdi/detalles.php?detrad=20255910064992" TargetMode="External"/><Relationship Id="rId2568" Type="http://schemas.openxmlformats.org/officeDocument/2006/relationships/hyperlink" Target="https://cdi.gobiernobogota.gov.co/cdi/detalles.php?detrad=20254602815342" TargetMode="External"/><Relationship Id="rId1238" Type="http://schemas.openxmlformats.org/officeDocument/2006/relationships/hyperlink" Target="https://cdi.gobiernobogota.gov.co/cdi/include/image.php?nombArchivo=9de3040bfc161ff7f0372416040f5a03013a122be90f94d8dbab2251b2c6c3b8" TargetMode="External"/><Relationship Id="rId2569" Type="http://schemas.openxmlformats.org/officeDocument/2006/relationships/hyperlink" Target="https://cdi.gobiernobogota.gov.co/cdi/include/image.php?nombArchivo=9823f14dd78ad572e3b1d5c834e9d057d3d8414426a94abb9e21500bf2bb6752" TargetMode="External"/><Relationship Id="rId3899" Type="http://schemas.openxmlformats.org/officeDocument/2006/relationships/hyperlink" Target="https://cdi.gobiernobogota.gov.co/cdi/detalles.php?detrad=20255910143732" TargetMode="External"/><Relationship Id="rId1239" Type="http://schemas.openxmlformats.org/officeDocument/2006/relationships/hyperlink" Target="https://cdi.gobiernobogota.gov.co/cdi/detalles.php?detrad=20255910064952" TargetMode="External"/><Relationship Id="rId409" Type="http://schemas.openxmlformats.org/officeDocument/2006/relationships/hyperlink" Target="https://cdi.gobiernobogota.gov.co/cdi/include/image.php?nombArchivo=74b577a0c10aaf15487121465182a09342cd88c18f209d24140cfc37c262c3f1" TargetMode="External"/><Relationship Id="rId404" Type="http://schemas.openxmlformats.org/officeDocument/2006/relationships/hyperlink" Target="https://cdi.gobiernobogota.gov.co/cdi/detalles.php?detrad=20255910044012" TargetMode="External"/><Relationship Id="rId403" Type="http://schemas.openxmlformats.org/officeDocument/2006/relationships/hyperlink" Target="https://cdi.gobiernobogota.gov.co/cdi/include/image.php?nombArchivo=9de3040bfc161ff7f0372416040f5a031f972ff707b405f02d7a63fae02459e7" TargetMode="External"/><Relationship Id="rId402" Type="http://schemas.openxmlformats.org/officeDocument/2006/relationships/hyperlink" Target="https://cdi.gobiernobogota.gov.co/cdi/detalles.php?detrad=20255910044012" TargetMode="External"/><Relationship Id="rId401" Type="http://schemas.openxmlformats.org/officeDocument/2006/relationships/hyperlink" Target="https://cdi.gobiernobogota.gov.co/cdi/include/image.php?nombArchivo=9de3040bfc161ff7f0372416040f5a034a956acc4089991682fb396b94429341" TargetMode="External"/><Relationship Id="rId408" Type="http://schemas.openxmlformats.org/officeDocument/2006/relationships/hyperlink" Target="https://cdi.gobiernobogota.gov.co/cdi/detalles.php?detrad=20255910044012" TargetMode="External"/><Relationship Id="rId407" Type="http://schemas.openxmlformats.org/officeDocument/2006/relationships/hyperlink" Target="https://cdi.gobiernobogota.gov.co/cdi/include/image.php?nombArchivo=9de3040bfc161ff7f0372416040f5a035a92376256cf4880a378c2f504c05092" TargetMode="External"/><Relationship Id="rId406" Type="http://schemas.openxmlformats.org/officeDocument/2006/relationships/hyperlink" Target="https://cdi.gobiernobogota.gov.co/cdi/detalles.php?detrad=20255910044012" TargetMode="External"/><Relationship Id="rId405" Type="http://schemas.openxmlformats.org/officeDocument/2006/relationships/hyperlink" Target="https://cdi.gobiernobogota.gov.co/cdi/include/image.php?nombArchivo=9de3040bfc161ff7f0372416040f5a0310b213f4b5973e0d849aa63423b818cf" TargetMode="External"/><Relationship Id="rId3890" Type="http://schemas.openxmlformats.org/officeDocument/2006/relationships/hyperlink" Target="https://cdi.gobiernobogota.gov.co/cdi/include/image.php?nombArchivo=9de3040bfc161ff7f0372416040f5a03321ae277c9daac389e509f3d5aaa37b0" TargetMode="External"/><Relationship Id="rId2560" Type="http://schemas.openxmlformats.org/officeDocument/2006/relationships/hyperlink" Target="https://cdi.gobiernobogota.gov.co/cdi/detalles.php?detrad=20255910097832" TargetMode="External"/><Relationship Id="rId3892" Type="http://schemas.openxmlformats.org/officeDocument/2006/relationships/hyperlink" Target="https://cdi.gobiernobogota.gov.co/cdi/include/image.php?nombArchivo=9de3040bfc161ff7f0372416040f5a0339c5ab78e4564aca5aed8e5c1ec530e1" TargetMode="External"/><Relationship Id="rId1230" Type="http://schemas.openxmlformats.org/officeDocument/2006/relationships/hyperlink" Target="https://cdi.gobiernobogota.gov.co/cdi/include/image.php?nombArchivo=9de3040bfc161ff7f0372416040f5a031ac3722316147266826ef6bf73284fbb" TargetMode="External"/><Relationship Id="rId2561" Type="http://schemas.openxmlformats.org/officeDocument/2006/relationships/hyperlink" Target="https://cdi.gobiernobogota.gov.co/cdi/include/image.php?nombArchivo=9823f14dd78ad572e3b1d5c834e9d05734cda9e8d5da5a1e415371a0a0d4ccae" TargetMode="External"/><Relationship Id="rId3891" Type="http://schemas.openxmlformats.org/officeDocument/2006/relationships/hyperlink" Target="https://cdi.gobiernobogota.gov.co/cdi/detalles.php?detrad=20255910144722" TargetMode="External"/><Relationship Id="rId400" Type="http://schemas.openxmlformats.org/officeDocument/2006/relationships/hyperlink" Target="https://cdi.gobiernobogota.gov.co/cdi/detalles.php?detrad=20254601353972" TargetMode="External"/><Relationship Id="rId1231" Type="http://schemas.openxmlformats.org/officeDocument/2006/relationships/hyperlink" Target="https://cdi.gobiernobogota.gov.co/cdi/detalles.php?detrad=20255910065262" TargetMode="External"/><Relationship Id="rId2562" Type="http://schemas.openxmlformats.org/officeDocument/2006/relationships/hyperlink" Target="https://cdi.gobiernobogota.gov.co/cdi/detalles.php?detrad=20254602836972" TargetMode="External"/><Relationship Id="rId3894" Type="http://schemas.openxmlformats.org/officeDocument/2006/relationships/hyperlink" Target="https://cdi.gobiernobogota.gov.co/cdi/include/image.php?nombArchivo=9823f14dd78ad572e3b1d5c834e9d0574d77accff708ea9d7958dc64e7dffb7a" TargetMode="External"/><Relationship Id="rId1232" Type="http://schemas.openxmlformats.org/officeDocument/2006/relationships/hyperlink" Target="https://cdi.gobiernobogota.gov.co/cdi/include/image.php?nombArchivo=9de3040bfc161ff7f0372416040f5a03722937ba72ebb2edee80baf6051d641b" TargetMode="External"/><Relationship Id="rId2563" Type="http://schemas.openxmlformats.org/officeDocument/2006/relationships/hyperlink" Target="https://cdi.gobiernobogota.gov.co/cdi/include/image.php?nombArchivo=ffe6f96b3c5e1aa8cffea6db20b9d65f3576ce8fe76d08ff3503acb43b8f9b57" TargetMode="External"/><Relationship Id="rId3893" Type="http://schemas.openxmlformats.org/officeDocument/2006/relationships/hyperlink" Target="https://cdi.gobiernobogota.gov.co/cdi/detalles.php?detrad=20255910144472" TargetMode="External"/><Relationship Id="rId1233" Type="http://schemas.openxmlformats.org/officeDocument/2006/relationships/hyperlink" Target="https://cdi.gobiernobogota.gov.co/cdi/detalles.php?detrad=20255910065192" TargetMode="External"/><Relationship Id="rId2564" Type="http://schemas.openxmlformats.org/officeDocument/2006/relationships/hyperlink" Target="https://cdi.gobiernobogota.gov.co/cdi/detalles.php?detrad=20254212828112" TargetMode="External"/><Relationship Id="rId3896" Type="http://schemas.openxmlformats.org/officeDocument/2006/relationships/hyperlink" Target="https://cdi.gobiernobogota.gov.co/cdi/include/image.php?nombArchivo=9823f14dd78ad572e3b1d5c834e9d057139728ec5a8327a67759fe9f850d1157" TargetMode="External"/><Relationship Id="rId1234" Type="http://schemas.openxmlformats.org/officeDocument/2006/relationships/hyperlink" Target="https://cdi.gobiernobogota.gov.co/cdi/include/image.php?nombArchivo=2a25b6efc5e5dbacdd53587eae0e984daaa06e038c5a3392fc48935d9f7107d1" TargetMode="External"/><Relationship Id="rId2565" Type="http://schemas.openxmlformats.org/officeDocument/2006/relationships/hyperlink" Target="https://cdi.gobiernobogota.gov.co/cdi/include/image.php?nombArchivo=9de3040bfc161ff7f0372416040f5a03103d46eeb4fa859cf47dee14dd5fd610" TargetMode="External"/><Relationship Id="rId3895" Type="http://schemas.openxmlformats.org/officeDocument/2006/relationships/hyperlink" Target="https://cdi.gobiernobogota.gov.co/cdi/detalles.php?detrad=20254603926682" TargetMode="External"/><Relationship Id="rId1224" Type="http://schemas.openxmlformats.org/officeDocument/2006/relationships/hyperlink" Target="https://cdi.gobiernobogota.gov.co/cdi/include/image.php?nombArchivo=9de3040bfc161ff7f0372416040f5a039fcf53a43c1a59c01c45ce826698f728" TargetMode="External"/><Relationship Id="rId2555" Type="http://schemas.openxmlformats.org/officeDocument/2006/relationships/hyperlink" Target="https://cdi.gobiernobogota.gov.co/cdi/include/image.php?nombArchivo=9de3040bfc161ff7f0372416040f5a037640ab28a094c584ed8e6a188426ad22" TargetMode="External"/><Relationship Id="rId3887" Type="http://schemas.openxmlformats.org/officeDocument/2006/relationships/hyperlink" Target="https://cdi.gobiernobogota.gov.co/cdi/detalles.php?detrad=20255910144782" TargetMode="External"/><Relationship Id="rId1225" Type="http://schemas.openxmlformats.org/officeDocument/2006/relationships/hyperlink" Target="https://cdi.gobiernobogota.gov.co/cdi/detalles.php?detrad=20255910065682" TargetMode="External"/><Relationship Id="rId2556" Type="http://schemas.openxmlformats.org/officeDocument/2006/relationships/hyperlink" Target="https://cdi.gobiernobogota.gov.co/cdi/detalles.php?detrad=20255910098002" TargetMode="External"/><Relationship Id="rId3886" Type="http://schemas.openxmlformats.org/officeDocument/2006/relationships/hyperlink" Target="https://cdi.gobiernobogota.gov.co/cdi/include/image.php?nombArchivo=9de3040bfc161ff7f0372416040f5a0357916dacfd4834b1417dc7fd7cdc733d" TargetMode="External"/><Relationship Id="rId1226" Type="http://schemas.openxmlformats.org/officeDocument/2006/relationships/hyperlink" Target="https://cdi.gobiernobogota.gov.co/cdi/include/image.php?nombArchivo=9de3040bfc161ff7f0372416040f5a03fcc874ad7f9e3fc584354c2e07fa5c80" TargetMode="External"/><Relationship Id="rId2557" Type="http://schemas.openxmlformats.org/officeDocument/2006/relationships/hyperlink" Target="https://cdi.gobiernobogota.gov.co/cdi/include/image.php?nombArchivo=9de3040bfc161ff7f0372416040f5a033c0fe5753885660650523eb04b5534cd" TargetMode="External"/><Relationship Id="rId3889" Type="http://schemas.openxmlformats.org/officeDocument/2006/relationships/hyperlink" Target="https://cdi.gobiernobogota.gov.co/cdi/detalles.php?detrad=20255910144752" TargetMode="External"/><Relationship Id="rId1227" Type="http://schemas.openxmlformats.org/officeDocument/2006/relationships/hyperlink" Target="https://cdi.gobiernobogota.gov.co/cdi/detalles.php?detrad=20255910065622" TargetMode="External"/><Relationship Id="rId2558" Type="http://schemas.openxmlformats.org/officeDocument/2006/relationships/hyperlink" Target="https://cdi.gobiernobogota.gov.co/cdi/detalles.php?detrad=20255910097992" TargetMode="External"/><Relationship Id="rId3888" Type="http://schemas.openxmlformats.org/officeDocument/2006/relationships/hyperlink" Target="https://cdi.gobiernobogota.gov.co/cdi/include/image.php?nombArchivo=9de3040bfc161ff7f0372416040f5a03d0379244e0302b15f5a880f58b239101" TargetMode="External"/><Relationship Id="rId1228" Type="http://schemas.openxmlformats.org/officeDocument/2006/relationships/hyperlink" Target="https://cdi.gobiernobogota.gov.co/cdi/include/image.php?nombArchivo=9de3040bfc161ff7f0372416040f5a036e186ffb0762b7b28f208e595d453cf5" TargetMode="External"/><Relationship Id="rId2559" Type="http://schemas.openxmlformats.org/officeDocument/2006/relationships/hyperlink" Target="https://cdi.gobiernobogota.gov.co/cdi/include/image.php?nombArchivo=74b577a0c10aaf15487121465182a093b43d68fddd4cc41fbeb214cc159449e6" TargetMode="External"/><Relationship Id="rId1229" Type="http://schemas.openxmlformats.org/officeDocument/2006/relationships/hyperlink" Target="https://cdi.gobiernobogota.gov.co/cdi/detalles.php?detrad=20255910065602" TargetMode="External"/><Relationship Id="rId3881" Type="http://schemas.openxmlformats.org/officeDocument/2006/relationships/hyperlink" Target="https://cdi.gobiernobogota.gov.co/cdi/detalles.php?detrad=20255910145062" TargetMode="External"/><Relationship Id="rId2550" Type="http://schemas.openxmlformats.org/officeDocument/2006/relationships/hyperlink" Target="https://cdi.gobiernobogota.gov.co/cdi/detalles.php?detrad=20255910098032" TargetMode="External"/><Relationship Id="rId3880" Type="http://schemas.openxmlformats.org/officeDocument/2006/relationships/hyperlink" Target="https://cdi.gobiernobogota.gov.co/cdi/include/image.php?nombArchivo=9de3040bfc161ff7f0372416040f5a03e4d5df92c7d740bb2e27a956137bf41c" TargetMode="External"/><Relationship Id="rId1220" Type="http://schemas.openxmlformats.org/officeDocument/2006/relationships/hyperlink" Target="https://cdi.gobiernobogota.gov.co/cdi/include/image.php?nombArchivo=9de3040bfc161ff7f0372416040f5a03fa4ae6ca288548449121161e5e4bdd02" TargetMode="External"/><Relationship Id="rId2551" Type="http://schemas.openxmlformats.org/officeDocument/2006/relationships/hyperlink" Target="https://cdi.gobiernobogota.gov.co/cdi/include/image.php?nombArchivo=9de3040bfc161ff7f0372416040f5a038722cb9f8e64884b057dfd2a3d3ff86e" TargetMode="External"/><Relationship Id="rId3883" Type="http://schemas.openxmlformats.org/officeDocument/2006/relationships/hyperlink" Target="https://cdi.gobiernobogota.gov.co/cdi/detalles.php?detrad=20255910144982" TargetMode="External"/><Relationship Id="rId1221" Type="http://schemas.openxmlformats.org/officeDocument/2006/relationships/hyperlink" Target="https://cdi.gobiernobogota.gov.co/cdi/detalles.php?detrad=20255910065752" TargetMode="External"/><Relationship Id="rId2552" Type="http://schemas.openxmlformats.org/officeDocument/2006/relationships/hyperlink" Target="https://cdi.gobiernobogota.gov.co/cdi/detalles.php?detrad=20255910098022" TargetMode="External"/><Relationship Id="rId3882" Type="http://schemas.openxmlformats.org/officeDocument/2006/relationships/hyperlink" Target="https://cdi.gobiernobogota.gov.co/cdi/include/image.php?nombArchivo=9de3040bfc161ff7f0372416040f5a0352c09de114fe705ec61b7bca8b1f8926" TargetMode="External"/><Relationship Id="rId1222" Type="http://schemas.openxmlformats.org/officeDocument/2006/relationships/hyperlink" Target="https://cdi.gobiernobogota.gov.co/cdi/include/image.php?nombArchivo=9de3040bfc161ff7f0372416040f5a03532820c33475571cc488fea0c3134173" TargetMode="External"/><Relationship Id="rId2553" Type="http://schemas.openxmlformats.org/officeDocument/2006/relationships/hyperlink" Target="https://cdi.gobiernobogota.gov.co/cdi/include/image.php?nombArchivo=9de3040bfc161ff7f0372416040f5a03894d1673a360b10372f7a536ce79ac56" TargetMode="External"/><Relationship Id="rId3885" Type="http://schemas.openxmlformats.org/officeDocument/2006/relationships/hyperlink" Target="https://cdi.gobiernobogota.gov.co/cdi/detalles.php?detrad=20255910144972" TargetMode="External"/><Relationship Id="rId1223" Type="http://schemas.openxmlformats.org/officeDocument/2006/relationships/hyperlink" Target="https://cdi.gobiernobogota.gov.co/cdi/detalles.php?detrad=20255910065732" TargetMode="External"/><Relationship Id="rId2554" Type="http://schemas.openxmlformats.org/officeDocument/2006/relationships/hyperlink" Target="https://cdi.gobiernobogota.gov.co/cdi/detalles.php?detrad=20255910098012" TargetMode="External"/><Relationship Id="rId3884" Type="http://schemas.openxmlformats.org/officeDocument/2006/relationships/hyperlink" Target="https://cdi.gobiernobogota.gov.co/cdi/include/image.php?nombArchivo=9de3040bfc161ff7f0372416040f5a031af78f4e18440ca6a983276e2ca3af8e" TargetMode="External"/><Relationship Id="rId2500" Type="http://schemas.openxmlformats.org/officeDocument/2006/relationships/hyperlink" Target="https://cdi.gobiernobogota.gov.co/cdi/include/image.php?nombArchivo=9de3040bfc161ff7f0372416040f5a03d102dfd0b9d156753174c1614a97f051" TargetMode="External"/><Relationship Id="rId3832" Type="http://schemas.openxmlformats.org/officeDocument/2006/relationships/hyperlink" Target="https://cdi.gobiernobogota.gov.co/cdi/include/image.php?nombArchivo=9de3040bfc161ff7f0372416040f5a03aec87e4bdf9dbd336da8b3d34ade3941" TargetMode="External"/><Relationship Id="rId2501" Type="http://schemas.openxmlformats.org/officeDocument/2006/relationships/hyperlink" Target="https://cdi.gobiernobogota.gov.co/cdi/detalles.php?detrad=20255910096592" TargetMode="External"/><Relationship Id="rId3831" Type="http://schemas.openxmlformats.org/officeDocument/2006/relationships/hyperlink" Target="https://cdi.gobiernobogota.gov.co/cdi/detalles.php?detrad=20255910142402" TargetMode="External"/><Relationship Id="rId2502" Type="http://schemas.openxmlformats.org/officeDocument/2006/relationships/hyperlink" Target="https://cdi.gobiernobogota.gov.co/cdi/include/image.php?nombArchivo=74b577a0c10aaf15487121465182a093e57d08ca1c37c3870511d86357a2b887" TargetMode="External"/><Relationship Id="rId3834" Type="http://schemas.openxmlformats.org/officeDocument/2006/relationships/hyperlink" Target="https://cdi.gobiernobogota.gov.co/cdi/include/image.php?nombArchivo=9de3040bfc161ff7f0372416040f5a03d32cd40518b1808af2f9e5f61e42760c" TargetMode="External"/><Relationship Id="rId2503" Type="http://schemas.openxmlformats.org/officeDocument/2006/relationships/hyperlink" Target="https://cdi.gobiernobogota.gov.co/cdi/detalles.php?detrad=20255910096432" TargetMode="External"/><Relationship Id="rId3833" Type="http://schemas.openxmlformats.org/officeDocument/2006/relationships/hyperlink" Target="https://cdi.gobiernobogota.gov.co/cdi/detalles.php?detrad=20255910142392" TargetMode="External"/><Relationship Id="rId2504" Type="http://schemas.openxmlformats.org/officeDocument/2006/relationships/hyperlink" Target="https://cdi.gobiernobogota.gov.co/cdi/include/image.php?nombArchivo=74b577a0c10aaf15487121465182a093f69b0a2fbe4e2009c9a0b3783f27cd7d" TargetMode="External"/><Relationship Id="rId3836" Type="http://schemas.openxmlformats.org/officeDocument/2006/relationships/hyperlink" Target="https://cdi.gobiernobogota.gov.co/cdi/include/image.php?nombArchivo=9de3040bfc161ff7f0372416040f5a03a65cf24658c99a61abd500420f3d9b97" TargetMode="External"/><Relationship Id="rId2505" Type="http://schemas.openxmlformats.org/officeDocument/2006/relationships/hyperlink" Target="https://cdi.gobiernobogota.gov.co/cdi/detalles.php?detrad=20255910096412" TargetMode="External"/><Relationship Id="rId3835" Type="http://schemas.openxmlformats.org/officeDocument/2006/relationships/hyperlink" Target="https://cdi.gobiernobogota.gov.co/cdi/detalles.php?detrad=20255910142302" TargetMode="External"/><Relationship Id="rId2506" Type="http://schemas.openxmlformats.org/officeDocument/2006/relationships/hyperlink" Target="https://cdi.gobiernobogota.gov.co/cdi/include/image.php?nombArchivo=9de3040bfc161ff7f0372416040f5a034342d9ee22e2290bdb28a6dc42c23b50" TargetMode="External"/><Relationship Id="rId3838" Type="http://schemas.openxmlformats.org/officeDocument/2006/relationships/hyperlink" Target="https://cdi.gobiernobogota.gov.co/cdi/include/image.php?nombArchivo=9de3040bfc161ff7f0372416040f5a0310f53fb35a18746aae13d5a5939829ff" TargetMode="External"/><Relationship Id="rId2507" Type="http://schemas.openxmlformats.org/officeDocument/2006/relationships/hyperlink" Target="https://cdi.gobiernobogota.gov.co/cdi/detalles.php?detrad=20255910095852" TargetMode="External"/><Relationship Id="rId3837" Type="http://schemas.openxmlformats.org/officeDocument/2006/relationships/hyperlink" Target="https://cdi.gobiernobogota.gov.co/cdi/detalles.php?detrad=20255910142222" TargetMode="External"/><Relationship Id="rId2508" Type="http://schemas.openxmlformats.org/officeDocument/2006/relationships/hyperlink" Target="https://cdi.gobiernobogota.gov.co/cdi/include/image.php?nombArchivo=9823f14dd78ad572e3b1d5c834e9d0571d6359c3d837214ebc7aee0f5c01379e" TargetMode="External"/><Relationship Id="rId2509" Type="http://schemas.openxmlformats.org/officeDocument/2006/relationships/hyperlink" Target="https://cdi.gobiernobogota.gov.co/cdi/detalles.php?detrad=20254602782232" TargetMode="External"/><Relationship Id="rId3839" Type="http://schemas.openxmlformats.org/officeDocument/2006/relationships/hyperlink" Target="https://cdi.gobiernobogota.gov.co/cdi/detalles.php?detrad=20255910142172" TargetMode="External"/><Relationship Id="rId3830" Type="http://schemas.openxmlformats.org/officeDocument/2006/relationships/hyperlink" Target="https://cdi.gobiernobogota.gov.co/cdi/include/image.php?nombArchivo=9de3040bfc161ff7f0372416040f5a038a3c54b1a1835260bd164e3e90a694a3" TargetMode="External"/><Relationship Id="rId3821" Type="http://schemas.openxmlformats.org/officeDocument/2006/relationships/hyperlink" Target="https://cdi.gobiernobogota.gov.co/cdi/detalles.php?detrad=20255910143142" TargetMode="External"/><Relationship Id="rId3820" Type="http://schemas.openxmlformats.org/officeDocument/2006/relationships/hyperlink" Target="https://cdi.gobiernobogota.gov.co/cdi/include/image.php?nombArchivo=9de3040bfc161ff7f0372416040f5a037a1e3723322efe80927ec64d8f1a8782" TargetMode="External"/><Relationship Id="rId3823" Type="http://schemas.openxmlformats.org/officeDocument/2006/relationships/hyperlink" Target="https://cdi.gobiernobogota.gov.co/cdi/detalles.php?detrad=20255910143102" TargetMode="External"/><Relationship Id="rId3822" Type="http://schemas.openxmlformats.org/officeDocument/2006/relationships/hyperlink" Target="https://cdi.gobiernobogota.gov.co/cdi/include/image.php?nombArchivo=9de3040bfc161ff7f0372416040f5a03e65cfad777b906ad1cee993577358370" TargetMode="External"/><Relationship Id="rId3825" Type="http://schemas.openxmlformats.org/officeDocument/2006/relationships/hyperlink" Target="https://cdi.gobiernobogota.gov.co/cdi/detalles.php?detrad=20254603881152" TargetMode="External"/><Relationship Id="rId3824" Type="http://schemas.openxmlformats.org/officeDocument/2006/relationships/hyperlink" Target="https://cdi.gobiernobogota.gov.co/cdi/include/image.php?nombArchivo=9823f14dd78ad572e3b1d5c834e9d0578eac3af9cb76848ff85065b938fdb944" TargetMode="External"/><Relationship Id="rId3827" Type="http://schemas.openxmlformats.org/officeDocument/2006/relationships/hyperlink" Target="https://cdi.gobiernobogota.gov.co/cdi/detalles.php?detrad=20255910142632" TargetMode="External"/><Relationship Id="rId3826" Type="http://schemas.openxmlformats.org/officeDocument/2006/relationships/hyperlink" Target="https://cdi.gobiernobogota.gov.co/cdi/include/image.php?nombArchivo=9de3040bfc161ff7f0372416040f5a03bf6df989f81d634a956ca727d3bcc9a9" TargetMode="External"/><Relationship Id="rId3829" Type="http://schemas.openxmlformats.org/officeDocument/2006/relationships/hyperlink" Target="https://cdi.gobiernobogota.gov.co/cdi/detalles.php?detrad=20255910142452" TargetMode="External"/><Relationship Id="rId3828" Type="http://schemas.openxmlformats.org/officeDocument/2006/relationships/hyperlink" Target="https://cdi.gobiernobogota.gov.co/cdi/include/image.php?nombArchivo=9de3040bfc161ff7f0372416040f5a03a79a17cd5e9b36c5c122525bfe848901" TargetMode="External"/><Relationship Id="rId2522" Type="http://schemas.openxmlformats.org/officeDocument/2006/relationships/hyperlink" Target="https://cdi.gobiernobogota.gov.co/cdi/include/image.php?nombArchivo=9de3040bfc161ff7f0372416040f5a0353ed96f895cd958aed1e987f8d4c42ec" TargetMode="External"/><Relationship Id="rId3854" Type="http://schemas.openxmlformats.org/officeDocument/2006/relationships/hyperlink" Target="https://cdi.gobiernobogota.gov.co/cdi/include/image.php?nombArchivo=9de3040bfc161ff7f0372416040f5a0365d5314f75a2cb9f3dad41b7fc526f40" TargetMode="External"/><Relationship Id="rId2523" Type="http://schemas.openxmlformats.org/officeDocument/2006/relationships/hyperlink" Target="https://cdi.gobiernobogota.gov.co/cdi/detalles.php?detrad=20255910097242" TargetMode="External"/><Relationship Id="rId3853" Type="http://schemas.openxmlformats.org/officeDocument/2006/relationships/hyperlink" Target="https://cdi.gobiernobogota.gov.co/cdi/detalles.php?detrad=20255910141252" TargetMode="External"/><Relationship Id="rId2524" Type="http://schemas.openxmlformats.org/officeDocument/2006/relationships/hyperlink" Target="https://cdi.gobiernobogota.gov.co/cdi/include/image.php?nombArchivo=9de3040bfc161ff7f0372416040f5a03cf1a74eb116d69d78eb311bb45ee275f" TargetMode="External"/><Relationship Id="rId3856" Type="http://schemas.openxmlformats.org/officeDocument/2006/relationships/hyperlink" Target="https://cdi.gobiernobogota.gov.co/cdi/include/image.php?nombArchivo=9823f14dd78ad572e3b1d5c834e9d057200bbeb4c2a749c7feabe86980689674" TargetMode="External"/><Relationship Id="rId2525" Type="http://schemas.openxmlformats.org/officeDocument/2006/relationships/hyperlink" Target="https://cdi.gobiernobogota.gov.co/cdi/detalles.php?detrad=20255910097232" TargetMode="External"/><Relationship Id="rId3855" Type="http://schemas.openxmlformats.org/officeDocument/2006/relationships/hyperlink" Target="https://cdi.gobiernobogota.gov.co/cdi/detalles.php?detrad=20255910144062" TargetMode="External"/><Relationship Id="rId2526" Type="http://schemas.openxmlformats.org/officeDocument/2006/relationships/hyperlink" Target="https://cdi.gobiernobogota.gov.co/cdi/include/image.php?nombArchivo=9de3040bfc161ff7f0372416040f5a038fe4abac147c318851d4113b80b65490" TargetMode="External"/><Relationship Id="rId3858" Type="http://schemas.openxmlformats.org/officeDocument/2006/relationships/hyperlink" Target="https://cdi.gobiernobogota.gov.co/cdi/include/image.php?nombArchivo=74b577a0c10aaf15487121465182a0930cae0f55fa837bdfeb0a5961b94beb76" TargetMode="External"/><Relationship Id="rId2527" Type="http://schemas.openxmlformats.org/officeDocument/2006/relationships/hyperlink" Target="https://cdi.gobiernobogota.gov.co/cdi/detalles.php?detrad=20255910097082" TargetMode="External"/><Relationship Id="rId3857" Type="http://schemas.openxmlformats.org/officeDocument/2006/relationships/hyperlink" Target="https://cdi.gobiernobogota.gov.co/cdi/detalles.php?detrad=20254603911012" TargetMode="External"/><Relationship Id="rId2528" Type="http://schemas.openxmlformats.org/officeDocument/2006/relationships/hyperlink" Target="https://cdi.gobiernobogota.gov.co/cdi/include/image.php?nombArchivo=9de3040bfc161ff7f0372416040f5a03c56cde3b73e2db359e72691f3ade3d27" TargetMode="External"/><Relationship Id="rId2529" Type="http://schemas.openxmlformats.org/officeDocument/2006/relationships/hyperlink" Target="https://cdi.gobiernobogota.gov.co/cdi/detalles.php?detrad=20255910097042" TargetMode="External"/><Relationship Id="rId3859" Type="http://schemas.openxmlformats.org/officeDocument/2006/relationships/hyperlink" Target="https://cdi.gobiernobogota.gov.co/cdi/detalles.php?detrad=20255910143682" TargetMode="External"/><Relationship Id="rId3850" Type="http://schemas.openxmlformats.org/officeDocument/2006/relationships/hyperlink" Target="https://cdi.gobiernobogota.gov.co/cdi/include/image.php?nombArchivo=9de3040bfc161ff7f0372416040f5a0330ac78e73aa5374860ae5f6a38c1c243" TargetMode="External"/><Relationship Id="rId2520" Type="http://schemas.openxmlformats.org/officeDocument/2006/relationships/hyperlink" Target="https://cdi.gobiernobogota.gov.co/cdi/include/image.php?nombArchivo=9de3040bfc161ff7f0372416040f5a032db1d580adc547f4fb7c35f0297ed3c9" TargetMode="External"/><Relationship Id="rId3852" Type="http://schemas.openxmlformats.org/officeDocument/2006/relationships/hyperlink" Target="https://cdi.gobiernobogota.gov.co/cdi/include/image.php?nombArchivo=9de3040bfc161ff7f0372416040f5a03c94c54204af45e1382448efdb3a1c04b" TargetMode="External"/><Relationship Id="rId2521" Type="http://schemas.openxmlformats.org/officeDocument/2006/relationships/hyperlink" Target="https://cdi.gobiernobogota.gov.co/cdi/detalles.php?detrad=20255910095502" TargetMode="External"/><Relationship Id="rId3851" Type="http://schemas.openxmlformats.org/officeDocument/2006/relationships/hyperlink" Target="https://cdi.gobiernobogota.gov.co/cdi/detalles.php?detrad=20255910141742" TargetMode="External"/><Relationship Id="rId2511" Type="http://schemas.openxmlformats.org/officeDocument/2006/relationships/hyperlink" Target="https://cdi.gobiernobogota.gov.co/cdi/detalles.php?detrad=20252100317843" TargetMode="External"/><Relationship Id="rId3843" Type="http://schemas.openxmlformats.org/officeDocument/2006/relationships/hyperlink" Target="https://cdi.gobiernobogota.gov.co/cdi/detalles.php?detrad=20255910142002" TargetMode="External"/><Relationship Id="rId2512" Type="http://schemas.openxmlformats.org/officeDocument/2006/relationships/hyperlink" Target="https://cdi.gobiernobogota.gov.co/cdi/include/image.php?nombArchivo=9de3040bfc161ff7f0372416040f5a0388fe300fef373cf2537b4a2cd07bd0f9" TargetMode="External"/><Relationship Id="rId3842" Type="http://schemas.openxmlformats.org/officeDocument/2006/relationships/hyperlink" Target="https://cdi.gobiernobogota.gov.co/cdi/include/image.php?nombArchivo=9de3040bfc161ff7f0372416040f5a03f7dd5473c6371eb2a9311b422bbc9198" TargetMode="External"/><Relationship Id="rId2513" Type="http://schemas.openxmlformats.org/officeDocument/2006/relationships/hyperlink" Target="https://cdi.gobiernobogota.gov.co/cdi/detalles.php?detrad=20255910097252" TargetMode="External"/><Relationship Id="rId3845" Type="http://schemas.openxmlformats.org/officeDocument/2006/relationships/hyperlink" Target="https://cdi.gobiernobogota.gov.co/cdi/detalles.php?detrad=20255910141992" TargetMode="External"/><Relationship Id="rId2514" Type="http://schemas.openxmlformats.org/officeDocument/2006/relationships/hyperlink" Target="https://cdi.gobiernobogota.gov.co/cdi/include/image.php?nombArchivo=9de3040bfc161ff7f0372416040f5a03355ba897851853fb9a1e23f4ee46ff43" TargetMode="External"/><Relationship Id="rId3844" Type="http://schemas.openxmlformats.org/officeDocument/2006/relationships/hyperlink" Target="https://cdi.gobiernobogota.gov.co/cdi/include/image.php?nombArchivo=9de3040bfc161ff7f0372416040f5a03eb4f29b911d2fdbd21d9d02483b8fb50" TargetMode="External"/><Relationship Id="rId2515" Type="http://schemas.openxmlformats.org/officeDocument/2006/relationships/hyperlink" Target="https://cdi.gobiernobogota.gov.co/cdi/detalles.php?detrad=20255910096772" TargetMode="External"/><Relationship Id="rId3847" Type="http://schemas.openxmlformats.org/officeDocument/2006/relationships/hyperlink" Target="https://cdi.gobiernobogota.gov.co/cdi/detalles.php?detrad=20255910141892" TargetMode="External"/><Relationship Id="rId2516" Type="http://schemas.openxmlformats.org/officeDocument/2006/relationships/hyperlink" Target="https://cdi.gobiernobogota.gov.co/cdi/include/image.php?nombArchivo=74b577a0c10aaf15487121465182a0935f60e7343840a6ba2419447ad394febc" TargetMode="External"/><Relationship Id="rId3846" Type="http://schemas.openxmlformats.org/officeDocument/2006/relationships/hyperlink" Target="https://cdi.gobiernobogota.gov.co/cdi/include/image.php?nombArchivo=9de3040bfc161ff7f0372416040f5a030ba2dcbc1a564433c6d92f38deca06c5" TargetMode="External"/><Relationship Id="rId2517" Type="http://schemas.openxmlformats.org/officeDocument/2006/relationships/hyperlink" Target="https://cdi.gobiernobogota.gov.co/cdi/detalles.php?detrad=20255910097102" TargetMode="External"/><Relationship Id="rId3849" Type="http://schemas.openxmlformats.org/officeDocument/2006/relationships/hyperlink" Target="https://cdi.gobiernobogota.gov.co/cdi/detalles.php?detrad=20255910141832" TargetMode="External"/><Relationship Id="rId2518" Type="http://schemas.openxmlformats.org/officeDocument/2006/relationships/hyperlink" Target="https://cdi.gobiernobogota.gov.co/cdi/include/image.php?nombArchivo=9de3040bfc161ff7f0372416040f5a0373e94c0e0bb32870580dd1161bc934c4" TargetMode="External"/><Relationship Id="rId3848" Type="http://schemas.openxmlformats.org/officeDocument/2006/relationships/hyperlink" Target="https://cdi.gobiernobogota.gov.co/cdi/include/image.php?nombArchivo=9de3040bfc161ff7f0372416040f5a03818b8bef9a1e943f317084dba654a62a" TargetMode="External"/><Relationship Id="rId2519" Type="http://schemas.openxmlformats.org/officeDocument/2006/relationships/hyperlink" Target="https://cdi.gobiernobogota.gov.co/cdi/detalles.php?detrad=20255910096952" TargetMode="External"/><Relationship Id="rId3841" Type="http://schemas.openxmlformats.org/officeDocument/2006/relationships/hyperlink" Target="https://cdi.gobiernobogota.gov.co/cdi/detalles.php?detrad=20255910142022" TargetMode="External"/><Relationship Id="rId2510" Type="http://schemas.openxmlformats.org/officeDocument/2006/relationships/hyperlink" Target="https://cdi.gobiernobogota.gov.co/cdi/include/image.php?nombArchivo=4a59ac3042fd9036603932de66af2490ba43d3dfe1eefeed7e8270f70e642e7a" TargetMode="External"/><Relationship Id="rId3840" Type="http://schemas.openxmlformats.org/officeDocument/2006/relationships/hyperlink" Target="https://cdi.gobiernobogota.gov.co/cdi/include/image.php?nombArchivo=9de3040bfc161ff7f0372416040f5a035163fb4e441cfa16a6071ae16d1a92b3" TargetMode="External"/><Relationship Id="rId4327" Type="http://schemas.openxmlformats.org/officeDocument/2006/relationships/hyperlink" Target="https://cdi.gobiernobogota.gov.co/cdi/include/image.php?nombArchivo=0afb15948be50942360d845176a7bc5a2086cc07afc021958b12ca82eeb947cc" TargetMode="External"/><Relationship Id="rId4326" Type="http://schemas.openxmlformats.org/officeDocument/2006/relationships/hyperlink" Target="https://cdi.gobiernobogota.gov.co/cdi/detalles.php?detrad=20264600033392" TargetMode="External"/><Relationship Id="rId4329" Type="http://schemas.openxmlformats.org/officeDocument/2006/relationships/hyperlink" Target="https://cdi.gobiernobogota.gov.co/cdi/include/image.php?nombArchivo=ac79c8d499ffae33bfe2e6b073ebb893e98e26dab8a233c9cd03a498b76ec070" TargetMode="External"/><Relationship Id="rId4328" Type="http://schemas.openxmlformats.org/officeDocument/2006/relationships/hyperlink" Target="https://cdi.gobiernobogota.gov.co/cdi/detalles.php?detrad=20264210031392" TargetMode="External"/><Relationship Id="rId469" Type="http://schemas.openxmlformats.org/officeDocument/2006/relationships/hyperlink" Target="https://cdi.gobiernobogota.gov.co/cdi/detalles.php?detrad=20255910034552" TargetMode="External"/><Relationship Id="rId468" Type="http://schemas.openxmlformats.org/officeDocument/2006/relationships/hyperlink" Target="https://cdi.gobiernobogota.gov.co/cdi/include/image.php?nombArchivo=9de3040bfc161ff7f0372416040f5a03cc4e95f0c244fb923d209cea2a197bc8" TargetMode="External"/><Relationship Id="rId467" Type="http://schemas.openxmlformats.org/officeDocument/2006/relationships/hyperlink" Target="https://cdi.gobiernobogota.gov.co/cdi/detalles.php?detrad=20255910034552" TargetMode="External"/><Relationship Id="rId1290" Type="http://schemas.openxmlformats.org/officeDocument/2006/relationships/hyperlink" Target="https://cdi.gobiernobogota.gov.co/cdi/include/image.php?nombArchivo=74b577a0c10aaf15487121465182a09384b889e5eea223383c8d7c08addcd400" TargetMode="External"/><Relationship Id="rId1291" Type="http://schemas.openxmlformats.org/officeDocument/2006/relationships/hyperlink" Target="https://cdi.gobiernobogota.gov.co/cdi/detalles.php?detrad=20255910067042" TargetMode="External"/><Relationship Id="rId1292" Type="http://schemas.openxmlformats.org/officeDocument/2006/relationships/hyperlink" Target="https://cdi.gobiernobogota.gov.co/cdi/include/image.php?nombArchivo=74b577a0c10aaf15487121465182a093c51560a96719461fe6c766a386674161" TargetMode="External"/><Relationship Id="rId462" Type="http://schemas.openxmlformats.org/officeDocument/2006/relationships/hyperlink" Target="https://cdi.gobiernobogota.gov.co/cdi/include/image.php?nombArchivo=9de3040bfc161ff7f0372416040f5a030485053eed1d15a104021f467296e735" TargetMode="External"/><Relationship Id="rId1293" Type="http://schemas.openxmlformats.org/officeDocument/2006/relationships/hyperlink" Target="https://cdi.gobiernobogota.gov.co/cdi/detalles.php?detrad=20255910067032" TargetMode="External"/><Relationship Id="rId461" Type="http://schemas.openxmlformats.org/officeDocument/2006/relationships/hyperlink" Target="https://cdi.gobiernobogota.gov.co/cdi/detalles.php?detrad=20255910034552" TargetMode="External"/><Relationship Id="rId1294" Type="http://schemas.openxmlformats.org/officeDocument/2006/relationships/hyperlink" Target="https://cdi.gobiernobogota.gov.co/cdi/include/image.php?nombArchivo=9de3040bfc161ff7f0372416040f5a038ac3b5119969d66adfa3c769b9bccde2" TargetMode="External"/><Relationship Id="rId460" Type="http://schemas.openxmlformats.org/officeDocument/2006/relationships/hyperlink" Target="https://cdi.gobiernobogota.gov.co/cdi/include/image.php?nombArchivo=9de3040bfc161ff7f0372416040f5a0321bb392697d460f928306fae93a808d1" TargetMode="External"/><Relationship Id="rId1295" Type="http://schemas.openxmlformats.org/officeDocument/2006/relationships/hyperlink" Target="https://cdi.gobiernobogota.gov.co/cdi/detalles.php?detrad=20255910067002" TargetMode="External"/><Relationship Id="rId4321" Type="http://schemas.openxmlformats.org/officeDocument/2006/relationships/hyperlink" Target="https://cdi.gobiernobogota.gov.co/cdi/include/image.php?nombArchivo=5fcfa964ff1b5e8991d4e51a4c21985ab27025e4a67baaab862a826ab36bdf40" TargetMode="External"/><Relationship Id="rId1296" Type="http://schemas.openxmlformats.org/officeDocument/2006/relationships/hyperlink" Target="https://cdi.gobiernobogota.gov.co/cdi/include/image.php?nombArchivo=ffe6f96b3c5e1aa8cffea6db20b9d65f699e2a132c4a692e9a60a3e842782bde" TargetMode="External"/><Relationship Id="rId4320" Type="http://schemas.openxmlformats.org/officeDocument/2006/relationships/hyperlink" Target="https://cdi.gobiernobogota.gov.co/cdi/detalles.php?detrad=20265910001532" TargetMode="External"/><Relationship Id="rId466" Type="http://schemas.openxmlformats.org/officeDocument/2006/relationships/hyperlink" Target="https://cdi.gobiernobogota.gov.co/cdi/include/image.php?nombArchivo=9de3040bfc161ff7f0372416040f5a0312a3f45e1aead2d0b3c03a5e24db01e0" TargetMode="External"/><Relationship Id="rId1297" Type="http://schemas.openxmlformats.org/officeDocument/2006/relationships/hyperlink" Target="https://cdi.gobiernobogota.gov.co/cdi/detalles.php?detrad=20254212044952" TargetMode="External"/><Relationship Id="rId4323" Type="http://schemas.openxmlformats.org/officeDocument/2006/relationships/hyperlink" Target="https://cdi.gobiernobogota.gov.co/cdi/include/image.php?nombArchivo=ac79c8d499ffae33bfe2e6b073ebb893fade72edeb112a98cbfb9497081a769a" TargetMode="External"/><Relationship Id="rId465" Type="http://schemas.openxmlformats.org/officeDocument/2006/relationships/hyperlink" Target="https://cdi.gobiernobogota.gov.co/cdi/detalles.php?detrad=20255910034552" TargetMode="External"/><Relationship Id="rId1298" Type="http://schemas.openxmlformats.org/officeDocument/2006/relationships/hyperlink" Target="https://cdi.gobiernobogota.gov.co/cdi/include/image.php?nombArchivo=9de3040bfc161ff7f0372416040f5a03e79a5dce9da4feb967fab1eaa2f54dc1" TargetMode="External"/><Relationship Id="rId4322" Type="http://schemas.openxmlformats.org/officeDocument/2006/relationships/hyperlink" Target="https://cdi.gobiernobogota.gov.co/cdi/detalles.php?detrad=20264600035252" TargetMode="External"/><Relationship Id="rId464" Type="http://schemas.openxmlformats.org/officeDocument/2006/relationships/hyperlink" Target="https://cdi.gobiernobogota.gov.co/cdi/include/image.php?nombArchivo=9de3040bfc161ff7f0372416040f5a03ae34d9d0aa1519ffe8ef0cc95ae2ea99" TargetMode="External"/><Relationship Id="rId1299" Type="http://schemas.openxmlformats.org/officeDocument/2006/relationships/hyperlink" Target="https://cdi.gobiernobogota.gov.co/cdi/detalles.php?detrad=20255910066972" TargetMode="External"/><Relationship Id="rId4325" Type="http://schemas.openxmlformats.org/officeDocument/2006/relationships/hyperlink" Target="https://cdi.gobiernobogota.gov.co/cdi/include/image.php?nombArchivo=5fcfa964ff1b5e8991d4e51a4c21985a4593b4726b70d4d10ee28b7323a14cf6" TargetMode="External"/><Relationship Id="rId463" Type="http://schemas.openxmlformats.org/officeDocument/2006/relationships/hyperlink" Target="https://cdi.gobiernobogota.gov.co/cdi/detalles.php?detrad=20255910034552" TargetMode="External"/><Relationship Id="rId4324" Type="http://schemas.openxmlformats.org/officeDocument/2006/relationships/hyperlink" Target="https://cdi.gobiernobogota.gov.co/cdi/detalles.php?detrad=20265910001452" TargetMode="External"/><Relationship Id="rId4316" Type="http://schemas.openxmlformats.org/officeDocument/2006/relationships/hyperlink" Target="https://cdi.gobiernobogota.gov.co/cdi/detalles.php?detrad=20264600040772" TargetMode="External"/><Relationship Id="rId4315" Type="http://schemas.openxmlformats.org/officeDocument/2006/relationships/hyperlink" Target="https://cdi.gobiernobogota.gov.co/cdi/include/image.php?nombArchivo=5fcfa964ff1b5e8991d4e51a4c21985ac83519d76e9e1dee58d6a452ba40be16" TargetMode="External"/><Relationship Id="rId4318" Type="http://schemas.openxmlformats.org/officeDocument/2006/relationships/hyperlink" Target="https://cdi.gobiernobogota.gov.co/cdi/detalles.php?detrad=20264600038442" TargetMode="External"/><Relationship Id="rId4317" Type="http://schemas.openxmlformats.org/officeDocument/2006/relationships/hyperlink" Target="https://cdi.gobiernobogota.gov.co/cdi/include/image.php?nombArchivo=5fcfa964ff1b5e8991d4e51a4c21985aed41d56496225b02664e82ae827c2820" TargetMode="External"/><Relationship Id="rId4319" Type="http://schemas.openxmlformats.org/officeDocument/2006/relationships/hyperlink" Target="https://cdi.gobiernobogota.gov.co/cdi/include/image.php?nombArchivo=ac79c8d499ffae33bfe2e6b073ebb893aa14c68b5629a15ef4e2f66b44fb384e" TargetMode="External"/><Relationship Id="rId459" Type="http://schemas.openxmlformats.org/officeDocument/2006/relationships/hyperlink" Target="https://cdi.gobiernobogota.gov.co/cdi/detalles.php?detrad=20255910034552" TargetMode="External"/><Relationship Id="rId458" Type="http://schemas.openxmlformats.org/officeDocument/2006/relationships/hyperlink" Target="https://cdi.gobiernobogota.gov.co/cdi/include/image.php?nombArchivo=9de3040bfc161ff7f0372416040f5a03a061578b2ad9d9edcf7521f16a9bc518" TargetMode="External"/><Relationship Id="rId457" Type="http://schemas.openxmlformats.org/officeDocument/2006/relationships/hyperlink" Target="https://cdi.gobiernobogota.gov.co/cdi/detalles.php?detrad=20255910034552" TargetMode="External"/><Relationship Id="rId456" Type="http://schemas.openxmlformats.org/officeDocument/2006/relationships/hyperlink" Target="https://cdi.gobiernobogota.gov.co/cdi/include/image.php?nombArchivo=9de3040bfc161ff7f0372416040f5a0337912aeeca1d115390a37201625ee8f0" TargetMode="External"/><Relationship Id="rId1280" Type="http://schemas.openxmlformats.org/officeDocument/2006/relationships/hyperlink" Target="https://cdi.gobiernobogota.gov.co/cdi/include/image.php?nombArchivo=9de3040bfc161ff7f0372416040f5a033fecfbc830c88bb5feb25076ae8f42bd" TargetMode="External"/><Relationship Id="rId1281" Type="http://schemas.openxmlformats.org/officeDocument/2006/relationships/hyperlink" Target="https://cdi.gobiernobogota.gov.co/cdi/detalles.php?detrad=20255910067122" TargetMode="External"/><Relationship Id="rId451" Type="http://schemas.openxmlformats.org/officeDocument/2006/relationships/hyperlink" Target="https://cdi.gobiernobogota.gov.co/cdi/detalles.php?detrad=20255910034552" TargetMode="External"/><Relationship Id="rId1282" Type="http://schemas.openxmlformats.org/officeDocument/2006/relationships/hyperlink" Target="https://cdi.gobiernobogota.gov.co/cdi/include/image.php?nombArchivo=9de3040bfc161ff7f0372416040f5a03cd81d8d3acd3b500cf07a2493cafd93e" TargetMode="External"/><Relationship Id="rId450" Type="http://schemas.openxmlformats.org/officeDocument/2006/relationships/hyperlink" Target="https://cdi.gobiernobogota.gov.co/cdi/include/image.php?nombArchivo=74b577a0c10aaf15487121465182a093eacac269ef5e5f5b839475f27c53d8fa" TargetMode="External"/><Relationship Id="rId1283" Type="http://schemas.openxmlformats.org/officeDocument/2006/relationships/hyperlink" Target="https://cdi.gobiernobogota.gov.co/cdi/detalles.php?detrad=20255910067112" TargetMode="External"/><Relationship Id="rId1284" Type="http://schemas.openxmlformats.org/officeDocument/2006/relationships/hyperlink" Target="https://cdi.gobiernobogota.gov.co/cdi/include/image.php?nombArchivo=9823f14dd78ad572e3b1d5c834e9d057fede793c2f1a1ebd0898bf1fe86a0f54" TargetMode="External"/><Relationship Id="rId4310" Type="http://schemas.openxmlformats.org/officeDocument/2006/relationships/hyperlink" Target="https://cdi.gobiernobogota.gov.co/cdi/detalles.php?detrad=20265910001852" TargetMode="External"/><Relationship Id="rId1285" Type="http://schemas.openxmlformats.org/officeDocument/2006/relationships/hyperlink" Target="https://cdi.gobiernobogota.gov.co/cdi/detalles.php?detrad=20254602052992" TargetMode="External"/><Relationship Id="rId455" Type="http://schemas.openxmlformats.org/officeDocument/2006/relationships/hyperlink" Target="https://cdi.gobiernobogota.gov.co/cdi/detalles.php?detrad=20255910034552" TargetMode="External"/><Relationship Id="rId1286" Type="http://schemas.openxmlformats.org/officeDocument/2006/relationships/hyperlink" Target="https://cdi.gobiernobogota.gov.co/cdi/include/image.php?nombArchivo=9823f14dd78ad572e3b1d5c834e9d057a677f9e8a3499ad4d41ec8aea97dc5c5" TargetMode="External"/><Relationship Id="rId4312" Type="http://schemas.openxmlformats.org/officeDocument/2006/relationships/hyperlink" Target="https://cdi.gobiernobogota.gov.co/cdi/detalles.php?detrad=20265910001822" TargetMode="External"/><Relationship Id="rId454" Type="http://schemas.openxmlformats.org/officeDocument/2006/relationships/hyperlink" Target="https://cdi.gobiernobogota.gov.co/cdi/include/image.php?nombArchivo=74b577a0c10aaf15487121465182a09366279b5c2cf33da002c49ede50cbd32b" TargetMode="External"/><Relationship Id="rId1287" Type="http://schemas.openxmlformats.org/officeDocument/2006/relationships/hyperlink" Target="https://cdi.gobiernobogota.gov.co/cdi/detalles.php?detrad=20254602050362" TargetMode="External"/><Relationship Id="rId4311" Type="http://schemas.openxmlformats.org/officeDocument/2006/relationships/hyperlink" Target="https://cdi.gobiernobogota.gov.co/cdi/include/image.php?nombArchivo=ac79c8d499ffae33bfe2e6b073ebb893558b862452a3d292c78734dd24b94d6a" TargetMode="External"/><Relationship Id="rId453" Type="http://schemas.openxmlformats.org/officeDocument/2006/relationships/hyperlink" Target="https://cdi.gobiernobogota.gov.co/cdi/detalles.php?detrad=20255910034552" TargetMode="External"/><Relationship Id="rId1288" Type="http://schemas.openxmlformats.org/officeDocument/2006/relationships/hyperlink" Target="https://cdi.gobiernobogota.gov.co/cdi/include/image.php?nombArchivo=9823f14dd78ad572e3b1d5c834e9d05791706a8b67b9855d9ca5ba99cd0c22aa" TargetMode="External"/><Relationship Id="rId4314" Type="http://schemas.openxmlformats.org/officeDocument/2006/relationships/hyperlink" Target="https://cdi.gobiernobogota.gov.co/cdi/detalles.php?detrad=20265910001802" TargetMode="External"/><Relationship Id="rId452" Type="http://schemas.openxmlformats.org/officeDocument/2006/relationships/hyperlink" Target="https://cdi.gobiernobogota.gov.co/cdi/include/image.php?nombArchivo=74b577a0c10aaf15487121465182a093fb1a3c58ec99d1bc0e7a49b96fe05554" TargetMode="External"/><Relationship Id="rId1289" Type="http://schemas.openxmlformats.org/officeDocument/2006/relationships/hyperlink" Target="https://cdi.gobiernobogota.gov.co/cdi/detalles.php?detrad=20254602050042" TargetMode="External"/><Relationship Id="rId4313" Type="http://schemas.openxmlformats.org/officeDocument/2006/relationships/hyperlink" Target="https://cdi.gobiernobogota.gov.co/cdi/include/image.php?nombArchivo=ac79c8d499ffae33bfe2e6b073ebb89360238f04607e091be405b331ed634909" TargetMode="External"/><Relationship Id="rId3018" Type="http://schemas.openxmlformats.org/officeDocument/2006/relationships/hyperlink" Target="https://cdi.gobiernobogota.gov.co/cdi/detalles.php?detrad=20255910114322" TargetMode="External"/><Relationship Id="rId4349" Type="http://schemas.openxmlformats.org/officeDocument/2006/relationships/hyperlink" Target="https://cdi.gobiernobogota.gov.co/cdi/include/image.php?nombArchivo=9f755947ada9fe42f3e1d01b3829e719231f897b9604c229dddb8c66325132fc" TargetMode="External"/><Relationship Id="rId3017" Type="http://schemas.openxmlformats.org/officeDocument/2006/relationships/hyperlink" Target="https://cdi.gobiernobogota.gov.co/cdi/include/image.php?nombArchivo=74b577a0c10aaf15487121465182a093f7d12bd371878c1b9919611b54df104e" TargetMode="External"/><Relationship Id="rId4348" Type="http://schemas.openxmlformats.org/officeDocument/2006/relationships/hyperlink" Target="https://cdi.gobiernobogota.gov.co/cdi/detalles.php?detrad=20265910003012" TargetMode="External"/><Relationship Id="rId3019" Type="http://schemas.openxmlformats.org/officeDocument/2006/relationships/hyperlink" Target="https://cdi.gobiernobogota.gov.co/cdi/include/image.php?nombArchivo=9de3040bfc161ff7f0372416040f5a03f359c0377e338323386fe6178873ba0a" TargetMode="External"/><Relationship Id="rId491" Type="http://schemas.openxmlformats.org/officeDocument/2006/relationships/hyperlink" Target="https://cdi.gobiernobogota.gov.co/cdi/detalles.php?detrad=20255910045632" TargetMode="External"/><Relationship Id="rId490" Type="http://schemas.openxmlformats.org/officeDocument/2006/relationships/hyperlink" Target="https://cdi.gobiernobogota.gov.co/cdi/include/image.php?nombArchivo=9de3040bfc161ff7f0372416040f5a03e87cc771f75f873d429ec07299d77716" TargetMode="External"/><Relationship Id="rId489" Type="http://schemas.openxmlformats.org/officeDocument/2006/relationships/hyperlink" Target="https://cdi.gobiernobogota.gov.co/cdi/detalles.php?detrad=20255910042562" TargetMode="External"/><Relationship Id="rId484" Type="http://schemas.openxmlformats.org/officeDocument/2006/relationships/hyperlink" Target="https://cdi.gobiernobogota.gov.co/cdi/include/image.php?nombArchivo=9823f14dd78ad572e3b1d5c834e9d057043e1b4bd1eeaf080244b59c4bb5573e" TargetMode="External"/><Relationship Id="rId3010" Type="http://schemas.openxmlformats.org/officeDocument/2006/relationships/hyperlink" Target="https://cdi.gobiernobogota.gov.co/cdi/detalles.php?detrad=20255910113352" TargetMode="External"/><Relationship Id="rId4341" Type="http://schemas.openxmlformats.org/officeDocument/2006/relationships/hyperlink" Target="https://cdi.gobiernobogota.gov.co/cdi/include/image.php?nombArchivo=ac79c8d499ffae33bfe2e6b073ebb893f49af4fc976a5bdd2d2461b1f73584d3" TargetMode="External"/><Relationship Id="rId483" Type="http://schemas.openxmlformats.org/officeDocument/2006/relationships/hyperlink" Target="https://cdi.gobiernobogota.gov.co/cdi/detalles.php?detrad=20255910042182" TargetMode="External"/><Relationship Id="rId4340" Type="http://schemas.openxmlformats.org/officeDocument/2006/relationships/hyperlink" Target="https://cdi.gobiernobogota.gov.co/cdi/detalles.php?detrad=20265910003522" TargetMode="External"/><Relationship Id="rId482" Type="http://schemas.openxmlformats.org/officeDocument/2006/relationships/hyperlink" Target="https://cdi.gobiernobogota.gov.co/cdi/include/image.php?nombArchivo=9de3040bfc161ff7f0372416040f5a033e08f25e0534d6f81789e98b8b3c38eb" TargetMode="External"/><Relationship Id="rId3012" Type="http://schemas.openxmlformats.org/officeDocument/2006/relationships/hyperlink" Target="https://cdi.gobiernobogota.gov.co/cdi/detalles.php?detrad=20255910112902" TargetMode="External"/><Relationship Id="rId4343" Type="http://schemas.openxmlformats.org/officeDocument/2006/relationships/hyperlink" Target="https://cdi.gobiernobogota.gov.co/cdi/include/image.php?nombArchivo=ac79c8d499ffae33bfe2e6b073ebb893ba08878ec15f0fd598ff8c5796b00c37" TargetMode="External"/><Relationship Id="rId481" Type="http://schemas.openxmlformats.org/officeDocument/2006/relationships/hyperlink" Target="https://cdi.gobiernobogota.gov.co/cdi/detalles.php?detrad=20255910042232" TargetMode="External"/><Relationship Id="rId3011" Type="http://schemas.openxmlformats.org/officeDocument/2006/relationships/hyperlink" Target="https://cdi.gobiernobogota.gov.co/cdi/include/image.php?nombArchivo=9de3040bfc161ff7f0372416040f5a03255a481cfa2afd740a012552be9bac7b" TargetMode="External"/><Relationship Id="rId4342" Type="http://schemas.openxmlformats.org/officeDocument/2006/relationships/hyperlink" Target="https://cdi.gobiernobogota.gov.co/cdi/detalles.php?detrad=20265910003332" TargetMode="External"/><Relationship Id="rId488" Type="http://schemas.openxmlformats.org/officeDocument/2006/relationships/hyperlink" Target="https://cdi.gobiernobogota.gov.co/cdi/include/image.php?nombArchivo=9de3040bfc161ff7f0372416040f5a0345b1f2fe34663b3117fa9768a69c2049" TargetMode="External"/><Relationship Id="rId3014" Type="http://schemas.openxmlformats.org/officeDocument/2006/relationships/hyperlink" Target="https://cdi.gobiernobogota.gov.co/cdi/detalles.php?detrad=20255910113332" TargetMode="External"/><Relationship Id="rId4345" Type="http://schemas.openxmlformats.org/officeDocument/2006/relationships/hyperlink" Target="https://cdi.gobiernobogota.gov.co/cdi/include/image.php?nombArchivo=ac79c8d499ffae33bfe2e6b073ebb8934f47b09886ffc69e7d0755ff61ca6803" TargetMode="External"/><Relationship Id="rId487" Type="http://schemas.openxmlformats.org/officeDocument/2006/relationships/hyperlink" Target="https://cdi.gobiernobogota.gov.co/cdi/detalles.php?detrad=20255910042562" TargetMode="External"/><Relationship Id="rId3013" Type="http://schemas.openxmlformats.org/officeDocument/2006/relationships/hyperlink" Target="https://cdi.gobiernobogota.gov.co/cdi/include/image.php?nombArchivo=9de3040bfc161ff7f0372416040f5a03c20c6c3de5252b9e96b5019f44593f50" TargetMode="External"/><Relationship Id="rId4344" Type="http://schemas.openxmlformats.org/officeDocument/2006/relationships/hyperlink" Target="https://cdi.gobiernobogota.gov.co/cdi/detalles.php?detrad=20265910003032" TargetMode="External"/><Relationship Id="rId486" Type="http://schemas.openxmlformats.org/officeDocument/2006/relationships/hyperlink" Target="https://cdi.gobiernobogota.gov.co/cdi/include/image.php?nombArchivo=9de3040bfc161ff7f0372416040f5a03691c8e920c73d93387b487ceeab7ae8c" TargetMode="External"/><Relationship Id="rId3016" Type="http://schemas.openxmlformats.org/officeDocument/2006/relationships/hyperlink" Target="https://cdi.gobiernobogota.gov.co/cdi/detalles.php?detrad=20255910113812" TargetMode="External"/><Relationship Id="rId4347" Type="http://schemas.openxmlformats.org/officeDocument/2006/relationships/hyperlink" Target="https://cdi.gobiernobogota.gov.co/cdi/include/image.php?nombArchivo=ac79c8d499ffae33bfe2e6b073ebb8937e0a0b4bbed242e74fcf0ab548aea278" TargetMode="External"/><Relationship Id="rId485" Type="http://schemas.openxmlformats.org/officeDocument/2006/relationships/hyperlink" Target="https://cdi.gobiernobogota.gov.co/cdi/detalles.php?detrad=20254601303822" TargetMode="External"/><Relationship Id="rId3015" Type="http://schemas.openxmlformats.org/officeDocument/2006/relationships/hyperlink" Target="https://cdi.gobiernobogota.gov.co/cdi/include/image.php?nombArchivo=9de3040bfc161ff7f0372416040f5a03818d32789608d0b4afe8951843f19e0d" TargetMode="External"/><Relationship Id="rId4346" Type="http://schemas.openxmlformats.org/officeDocument/2006/relationships/hyperlink" Target="https://cdi.gobiernobogota.gov.co/cdi/detalles.php?detrad=20265910003022" TargetMode="External"/><Relationship Id="rId3007" Type="http://schemas.openxmlformats.org/officeDocument/2006/relationships/hyperlink" Target="https://cdi.gobiernobogota.gov.co/cdi/include/image.php?nombArchivo=74b577a0c10aaf15487121465182a093c784b76cb88937939aa549eb00854328" TargetMode="External"/><Relationship Id="rId4338" Type="http://schemas.openxmlformats.org/officeDocument/2006/relationships/hyperlink" Target="https://cdi.gobiernobogota.gov.co/cdi/detalles.php?detrad=20264600084112" TargetMode="External"/><Relationship Id="rId3006" Type="http://schemas.openxmlformats.org/officeDocument/2006/relationships/hyperlink" Target="https://cdi.gobiernobogota.gov.co/cdi/detalles.php?detrad=20255910113742" TargetMode="External"/><Relationship Id="rId4337" Type="http://schemas.openxmlformats.org/officeDocument/2006/relationships/hyperlink" Target="https://cdi.gobiernobogota.gov.co/cdi/include/image.php?nombArchivo=5fcfa964ff1b5e8991d4e51a4c21985af23379b2c35ba86d9fcd6ca9276729b9" TargetMode="External"/><Relationship Id="rId3009" Type="http://schemas.openxmlformats.org/officeDocument/2006/relationships/hyperlink" Target="https://cdi.gobiernobogota.gov.co/cdi/include/image.php?nombArchivo=9de3040bfc161ff7f0372416040f5a038d3a0c310bc8ee4804771d711320fc9d" TargetMode="External"/><Relationship Id="rId3008" Type="http://schemas.openxmlformats.org/officeDocument/2006/relationships/hyperlink" Target="https://cdi.gobiernobogota.gov.co/cdi/detalles.php?detrad=20255910113202" TargetMode="External"/><Relationship Id="rId4339" Type="http://schemas.openxmlformats.org/officeDocument/2006/relationships/hyperlink" Target="https://cdi.gobiernobogota.gov.co/cdi/include/image.php?nombArchivo=ac79c8d499ffae33bfe2e6b073ebb8938c82799c89842590b585bdf8948cdf9e" TargetMode="External"/><Relationship Id="rId480" Type="http://schemas.openxmlformats.org/officeDocument/2006/relationships/hyperlink" Target="https://cdi.gobiernobogota.gov.co/cdi/include/image.php?nombArchivo=9de3040bfc161ff7f0372416040f5a030a17fdc0801bf0006fde489b0a89de8c" TargetMode="External"/><Relationship Id="rId479" Type="http://schemas.openxmlformats.org/officeDocument/2006/relationships/hyperlink" Target="https://cdi.gobiernobogota.gov.co/cdi/detalles.php?detrad=20254601303822" TargetMode="External"/><Relationship Id="rId478" Type="http://schemas.openxmlformats.org/officeDocument/2006/relationships/hyperlink" Target="https://cdi.gobiernobogota.gov.co/cdi/include/image.php?nombArchivo=9de3040bfc161ff7f0372416040f5a033203c6148d93dff5d1b79a2b92740a48" TargetMode="External"/><Relationship Id="rId473" Type="http://schemas.openxmlformats.org/officeDocument/2006/relationships/hyperlink" Target="https://cdi.gobiernobogota.gov.co/cdi/detalles.php?detrad=20254211107412" TargetMode="External"/><Relationship Id="rId4330" Type="http://schemas.openxmlformats.org/officeDocument/2006/relationships/hyperlink" Target="https://cdi.gobiernobogota.gov.co/cdi/detalles.php?detrad=20265910001322" TargetMode="External"/><Relationship Id="rId472" Type="http://schemas.openxmlformats.org/officeDocument/2006/relationships/hyperlink" Target="https://cdi.gobiernobogota.gov.co/cdi/include/image.php?nombArchivo=ffe6f96b3c5e1aa8cffea6db20b9d65f12c71e4c091e0c46a67c23b6e6ce5163" TargetMode="External"/><Relationship Id="rId471" Type="http://schemas.openxmlformats.org/officeDocument/2006/relationships/hyperlink" Target="https://cdi.gobiernobogota.gov.co/cdi/detalles.php?detrad=20255910034552" TargetMode="External"/><Relationship Id="rId3001" Type="http://schemas.openxmlformats.org/officeDocument/2006/relationships/hyperlink" Target="https://cdi.gobiernobogota.gov.co/cdi/include/image.php?nombArchivo=9de3040bfc161ff7f0372416040f5a03c999549b37d22806f3cc5441bd9db128" TargetMode="External"/><Relationship Id="rId4332" Type="http://schemas.openxmlformats.org/officeDocument/2006/relationships/hyperlink" Target="https://cdi.gobiernobogota.gov.co/cdi/detalles.php?detrad=20264600016332" TargetMode="External"/><Relationship Id="rId470" Type="http://schemas.openxmlformats.org/officeDocument/2006/relationships/hyperlink" Target="https://cdi.gobiernobogota.gov.co/cdi/include/image.php?nombArchivo=9de3040bfc161ff7f0372416040f5a03c211c526154f7bcfad4d0dc368dca0bc" TargetMode="External"/><Relationship Id="rId3000" Type="http://schemas.openxmlformats.org/officeDocument/2006/relationships/hyperlink" Target="https://cdi.gobiernobogota.gov.co/cdi/detalles.php?detrad=20255910112082" TargetMode="External"/><Relationship Id="rId4331" Type="http://schemas.openxmlformats.org/officeDocument/2006/relationships/hyperlink" Target="https://cdi.gobiernobogota.gov.co/cdi/include/image.php?nombArchivo=5fcfa964ff1b5e8991d4e51a4c21985a3dfcb2ba4eeb9d8b1ea09db8a4950878" TargetMode="External"/><Relationship Id="rId477" Type="http://schemas.openxmlformats.org/officeDocument/2006/relationships/hyperlink" Target="https://cdi.gobiernobogota.gov.co/cdi/detalles.php?detrad=20254601303822" TargetMode="External"/><Relationship Id="rId3003" Type="http://schemas.openxmlformats.org/officeDocument/2006/relationships/hyperlink" Target="https://cdi.gobiernobogota.gov.co/cdi/include/image.php?nombArchivo=74b577a0c10aaf15487121465182a093b0c9c7f8586efb5b952871055d1144aa" TargetMode="External"/><Relationship Id="rId4334" Type="http://schemas.openxmlformats.org/officeDocument/2006/relationships/hyperlink" Target="https://cdi.gobiernobogota.gov.co/cdi/detalles.php?detrad=20264600004402" TargetMode="External"/><Relationship Id="rId476" Type="http://schemas.openxmlformats.org/officeDocument/2006/relationships/hyperlink" Target="https://cdi.gobiernobogota.gov.co/cdi/include/image.php?nombArchivo=9de3040bfc161ff7f0372416040f5a03a95a4ebfcd1f06dfb3f2959c2ec49c6c" TargetMode="External"/><Relationship Id="rId3002" Type="http://schemas.openxmlformats.org/officeDocument/2006/relationships/hyperlink" Target="https://cdi.gobiernobogota.gov.co/cdi/detalles.php?detrad=20255910112752" TargetMode="External"/><Relationship Id="rId4333" Type="http://schemas.openxmlformats.org/officeDocument/2006/relationships/hyperlink" Target="https://cdi.gobiernobogota.gov.co/cdi/include/image.php?nombArchivo=5fcfa964ff1b5e8991d4e51a4c21985acdc16c4125ffbd16f4fe72e45ab6b27c" TargetMode="External"/><Relationship Id="rId475" Type="http://schemas.openxmlformats.org/officeDocument/2006/relationships/hyperlink" Target="https://cdi.gobiernobogota.gov.co/cdi/detalles.php?detrad=20254601303822" TargetMode="External"/><Relationship Id="rId3005" Type="http://schemas.openxmlformats.org/officeDocument/2006/relationships/hyperlink" Target="https://cdi.gobiernobogota.gov.co/cdi/include/image.php?nombArchivo=74b577a0c10aaf15487121465182a093d31ceab2bbd9f5d8dd8d0af2add1b157" TargetMode="External"/><Relationship Id="rId4336" Type="http://schemas.openxmlformats.org/officeDocument/2006/relationships/hyperlink" Target="https://cdi.gobiernobogota.gov.co/cdi/detalles.php?detrad=20254604275522" TargetMode="External"/><Relationship Id="rId474" Type="http://schemas.openxmlformats.org/officeDocument/2006/relationships/hyperlink" Target="https://cdi.gobiernobogota.gov.co/cdi/include/image.php?nombArchivo=ffe6f96b3c5e1aa8cffea6db20b9d65f1c97c740d9c082f4759b15bf5e0bd517" TargetMode="External"/><Relationship Id="rId3004" Type="http://schemas.openxmlformats.org/officeDocument/2006/relationships/hyperlink" Target="https://cdi.gobiernobogota.gov.co/cdi/detalles.php?detrad=20255910110852" TargetMode="External"/><Relationship Id="rId4335" Type="http://schemas.openxmlformats.org/officeDocument/2006/relationships/hyperlink" Target="https://cdi.gobiernobogota.gov.co/cdi/include/image.php?nombArchivo=9823f14dd78ad572e3b1d5c834e9d057f72bb927aa575b9002fe68feb662f8bc" TargetMode="External"/><Relationship Id="rId1257" Type="http://schemas.openxmlformats.org/officeDocument/2006/relationships/hyperlink" Target="https://cdi.gobiernobogota.gov.co/cdi/detalles.php?detrad=20255910066062" TargetMode="External"/><Relationship Id="rId2588" Type="http://schemas.openxmlformats.org/officeDocument/2006/relationships/hyperlink" Target="https://cdi.gobiernobogota.gov.co/cdi/detalles.php?detrad=20254212923852" TargetMode="External"/><Relationship Id="rId1258" Type="http://schemas.openxmlformats.org/officeDocument/2006/relationships/hyperlink" Target="https://cdi.gobiernobogota.gov.co/cdi/include/image.php?nombArchivo=9de3040bfc161ff7f0372416040f5a0320eefd81689574e2ada452529401b90e" TargetMode="External"/><Relationship Id="rId2589" Type="http://schemas.openxmlformats.org/officeDocument/2006/relationships/hyperlink" Target="https://cdi.gobiernobogota.gov.co/cdi/include/image.php?nombArchivo=9de3040bfc161ff7f0372416040f5a0355576dd107f6e9cd5e498d01d6e96644" TargetMode="External"/><Relationship Id="rId1259" Type="http://schemas.openxmlformats.org/officeDocument/2006/relationships/hyperlink" Target="https://cdi.gobiernobogota.gov.co/cdi/detalles.php?detrad=20255910065982" TargetMode="External"/><Relationship Id="rId426" Type="http://schemas.openxmlformats.org/officeDocument/2006/relationships/hyperlink" Target="https://cdi.gobiernobogota.gov.co/cdi/detalles.php?detrad=20255910045122" TargetMode="External"/><Relationship Id="rId425" Type="http://schemas.openxmlformats.org/officeDocument/2006/relationships/hyperlink" Target="https://cdi.gobiernobogota.gov.co/cdi/include/image.php?nombArchivo=9de3040bfc161ff7f0372416040f5a03718fab703f6d25adbc78f67f6eb171ec" TargetMode="External"/><Relationship Id="rId424" Type="http://schemas.openxmlformats.org/officeDocument/2006/relationships/hyperlink" Target="https://cdi.gobiernobogota.gov.co/cdi/detalles.php?detrad=20255910045162" TargetMode="External"/><Relationship Id="rId423" Type="http://schemas.openxmlformats.org/officeDocument/2006/relationships/hyperlink" Target="https://cdi.gobiernobogota.gov.co/cdi/include/image.php?nombArchivo=9de3040bfc161ff7f0372416040f5a03e6efe6c1517bd682c2f4d9df1ea2490a" TargetMode="External"/><Relationship Id="rId429" Type="http://schemas.openxmlformats.org/officeDocument/2006/relationships/hyperlink" Target="https://cdi.gobiernobogota.gov.co/cdi/include/image.php?nombArchivo=ffe6f96b3c5e1aa8cffea6db20b9d65fe11b00149034ac28a3e0f12c296d8b92" TargetMode="External"/><Relationship Id="rId428" Type="http://schemas.openxmlformats.org/officeDocument/2006/relationships/hyperlink" Target="https://cdi.gobiernobogota.gov.co/cdi/detalles.php?detrad=20255910044612" TargetMode="External"/><Relationship Id="rId427" Type="http://schemas.openxmlformats.org/officeDocument/2006/relationships/hyperlink" Target="https://cdi.gobiernobogota.gov.co/cdi/include/image.php?nombArchivo=9de3040bfc161ff7f0372416040f5a03f9be98c778bf8622222f209e76fa06bb" TargetMode="External"/><Relationship Id="rId2580" Type="http://schemas.openxmlformats.org/officeDocument/2006/relationships/hyperlink" Target="https://cdi.gobiernobogota.gov.co/cdi/detalles.php?detrad=20254602846342" TargetMode="External"/><Relationship Id="rId1250" Type="http://schemas.openxmlformats.org/officeDocument/2006/relationships/hyperlink" Target="https://cdi.gobiernobogota.gov.co/cdi/include/image.php?nombArchivo=74b577a0c10aaf15487121465182a0937f7796e92946577cf76557e0ced1d067" TargetMode="External"/><Relationship Id="rId2581" Type="http://schemas.openxmlformats.org/officeDocument/2006/relationships/hyperlink" Target="https://cdi.gobiernobogota.gov.co/cdi/include/image.php?nombArchivo=9de3040bfc161ff7f0372416040f5a0353681c797e4e02502aafcfba477bfcef" TargetMode="External"/><Relationship Id="rId1251" Type="http://schemas.openxmlformats.org/officeDocument/2006/relationships/hyperlink" Target="https://cdi.gobiernobogota.gov.co/cdi/detalles.php?detrad=20255910064252" TargetMode="External"/><Relationship Id="rId2582" Type="http://schemas.openxmlformats.org/officeDocument/2006/relationships/hyperlink" Target="https://cdi.gobiernobogota.gov.co/cdi/detalles.php?detrad=20255910097172" TargetMode="External"/><Relationship Id="rId1252" Type="http://schemas.openxmlformats.org/officeDocument/2006/relationships/hyperlink" Target="https://cdi.gobiernobogota.gov.co/cdi/include/image.php?nombArchivo=9de3040bfc161ff7f0372416040f5a03fbdc68b06f451de67928150f3ecbc42a" TargetMode="External"/><Relationship Id="rId2583" Type="http://schemas.openxmlformats.org/officeDocument/2006/relationships/hyperlink" Target="https://cdi.gobiernobogota.gov.co/cdi/include/image.php?nombArchivo=9de3040bfc161ff7f0372416040f5a0342911962d94fda643852d312ca72a17f" TargetMode="External"/><Relationship Id="rId422" Type="http://schemas.openxmlformats.org/officeDocument/2006/relationships/hyperlink" Target="https://cdi.gobiernobogota.gov.co/cdi/detalles.php?detrad=20255910045122" TargetMode="External"/><Relationship Id="rId1253" Type="http://schemas.openxmlformats.org/officeDocument/2006/relationships/hyperlink" Target="https://cdi.gobiernobogota.gov.co/cdi/detalles.php?detrad=20255910059562" TargetMode="External"/><Relationship Id="rId2584" Type="http://schemas.openxmlformats.org/officeDocument/2006/relationships/hyperlink" Target="https://cdi.gobiernobogota.gov.co/cdi/detalles.php?detrad=20255910099122" TargetMode="External"/><Relationship Id="rId421" Type="http://schemas.openxmlformats.org/officeDocument/2006/relationships/hyperlink" Target="https://cdi.gobiernobogota.gov.co/cdi/include/image.php?nombArchivo=9de3040bfc161ff7f0372416040f5a03f0d57a900b529c1b777b69fa13c0497e" TargetMode="External"/><Relationship Id="rId1254" Type="http://schemas.openxmlformats.org/officeDocument/2006/relationships/hyperlink" Target="https://cdi.gobiernobogota.gov.co/cdi/include/image.php?nombArchivo=9823f14dd78ad572e3b1d5c834e9d057db09ba54f9dd5614757c86f62d278b76" TargetMode="External"/><Relationship Id="rId2585" Type="http://schemas.openxmlformats.org/officeDocument/2006/relationships/hyperlink" Target="https://cdi.gobiernobogota.gov.co/cdi/include/image.php?nombArchivo=9de3040bfc161ff7f0372416040f5a0340a7e234b636fb3597e9b3b611656b27" TargetMode="External"/><Relationship Id="rId420" Type="http://schemas.openxmlformats.org/officeDocument/2006/relationships/hyperlink" Target="https://cdi.gobiernobogota.gov.co/cdi/detalles.php?detrad=20255910045122" TargetMode="External"/><Relationship Id="rId1255" Type="http://schemas.openxmlformats.org/officeDocument/2006/relationships/hyperlink" Target="https://cdi.gobiernobogota.gov.co/cdi/detalles.php?detrad=20254602015312" TargetMode="External"/><Relationship Id="rId2586" Type="http://schemas.openxmlformats.org/officeDocument/2006/relationships/hyperlink" Target="https://cdi.gobiernobogota.gov.co/cdi/detalles.php?detrad=20255910099072" TargetMode="External"/><Relationship Id="rId1256" Type="http://schemas.openxmlformats.org/officeDocument/2006/relationships/hyperlink" Target="https://cdi.gobiernobogota.gov.co/cdi/include/image.php?nombArchivo=9de3040bfc161ff7f0372416040f5a03f49cc9eb14c16f39878cc7708bea1e8c" TargetMode="External"/><Relationship Id="rId2587" Type="http://schemas.openxmlformats.org/officeDocument/2006/relationships/hyperlink" Target="https://cdi.gobiernobogota.gov.co/cdi/include/image.php?nombArchivo=ffe6f96b3c5e1aa8cffea6db20b9d65f0f176d72b39a36f3b71e369a26bd8998" TargetMode="External"/><Relationship Id="rId1246" Type="http://schemas.openxmlformats.org/officeDocument/2006/relationships/hyperlink" Target="https://cdi.gobiernobogota.gov.co/cdi/include/image.php?nombArchivo=9de3040bfc161ff7f0372416040f5a03cb4b25e12b79299a93ab6a05fffa92c4" TargetMode="External"/><Relationship Id="rId2577" Type="http://schemas.openxmlformats.org/officeDocument/2006/relationships/hyperlink" Target="https://cdi.gobiernobogota.gov.co/cdi/include/image.php?nombArchivo=9823f14dd78ad572e3b1d5c834e9d057c019cd72bcc941650dd71b96a96ae3cc" TargetMode="External"/><Relationship Id="rId1247" Type="http://schemas.openxmlformats.org/officeDocument/2006/relationships/hyperlink" Target="https://cdi.gobiernobogota.gov.co/cdi/detalles.php?detrad=20255910064352" TargetMode="External"/><Relationship Id="rId2578" Type="http://schemas.openxmlformats.org/officeDocument/2006/relationships/hyperlink" Target="https://cdi.gobiernobogota.gov.co/cdi/detalles.php?detrad=20254602847142" TargetMode="External"/><Relationship Id="rId1248" Type="http://schemas.openxmlformats.org/officeDocument/2006/relationships/hyperlink" Target="https://cdi.gobiernobogota.gov.co/cdi/include/image.php?nombArchivo=9de3040bfc161ff7f0372416040f5a0373d91591a64790231328e04b0e695321" TargetMode="External"/><Relationship Id="rId2579" Type="http://schemas.openxmlformats.org/officeDocument/2006/relationships/hyperlink" Target="https://cdi.gobiernobogota.gov.co/cdi/include/image.php?nombArchivo=9823f14dd78ad572e3b1d5c834e9d057b2027f9e183cffc135668ba473490003" TargetMode="External"/><Relationship Id="rId1249" Type="http://schemas.openxmlformats.org/officeDocument/2006/relationships/hyperlink" Target="https://cdi.gobiernobogota.gov.co/cdi/detalles.php?detrad=20255910064272" TargetMode="External"/><Relationship Id="rId415" Type="http://schemas.openxmlformats.org/officeDocument/2006/relationships/hyperlink" Target="https://cdi.gobiernobogota.gov.co/cdi/include/image.php?nombArchivo=9823f14dd78ad572e3b1d5c834e9d057476e85d3490baa9670804b3caf998c38" TargetMode="External"/><Relationship Id="rId414" Type="http://schemas.openxmlformats.org/officeDocument/2006/relationships/hyperlink" Target="https://cdi.gobiernobogota.gov.co/cdi/detalles.php?detrad=20254211357792" TargetMode="External"/><Relationship Id="rId413" Type="http://schemas.openxmlformats.org/officeDocument/2006/relationships/hyperlink" Target="https://cdi.gobiernobogota.gov.co/cdi/include/image.php?nombArchivo=9de3040bfc161ff7f0372416040f5a0318238f531a0093619119ac6c686f1d10" TargetMode="External"/><Relationship Id="rId412" Type="http://schemas.openxmlformats.org/officeDocument/2006/relationships/hyperlink" Target="https://cdi.gobiernobogota.gov.co/cdi/detalles.php?detrad=20254211357792" TargetMode="External"/><Relationship Id="rId419" Type="http://schemas.openxmlformats.org/officeDocument/2006/relationships/hyperlink" Target="https://cdi.gobiernobogota.gov.co/cdi/include/image.php?nombArchivo=9de3040bfc161ff7f0372416040f5a03f01d801fb02ea50aea6995d625e7ca32" TargetMode="External"/><Relationship Id="rId418" Type="http://schemas.openxmlformats.org/officeDocument/2006/relationships/hyperlink" Target="https://cdi.gobiernobogota.gov.co/cdi/detalles.php?detrad=20255910045122" TargetMode="External"/><Relationship Id="rId417" Type="http://schemas.openxmlformats.org/officeDocument/2006/relationships/hyperlink" Target="https://cdi.gobiernobogota.gov.co/cdi/include/image.php?nombArchivo=9de3040bfc161ff7f0372416040f5a0303d6cc58573f57a248c701ec0a6a2780" TargetMode="External"/><Relationship Id="rId416" Type="http://schemas.openxmlformats.org/officeDocument/2006/relationships/hyperlink" Target="https://cdi.gobiernobogota.gov.co/cdi/detalles.php?detrad=20254601407472" TargetMode="External"/><Relationship Id="rId2570" Type="http://schemas.openxmlformats.org/officeDocument/2006/relationships/hyperlink" Target="https://cdi.gobiernobogota.gov.co/cdi/detalles.php?detrad=20254602856882" TargetMode="External"/><Relationship Id="rId1240" Type="http://schemas.openxmlformats.org/officeDocument/2006/relationships/hyperlink" Target="https://cdi.gobiernobogota.gov.co/cdi/include/image.php?nombArchivo=9de3040bfc161ff7f0372416040f5a03070d62675f4d2731a95b5b3189bab67a" TargetMode="External"/><Relationship Id="rId2571" Type="http://schemas.openxmlformats.org/officeDocument/2006/relationships/hyperlink" Target="https://cdi.gobiernobogota.gov.co/cdi/include/image.php?nombArchivo=9de3040bfc161ff7f0372416040f5a03fd822de87d63e774a6c0bcebdd7593ab" TargetMode="External"/><Relationship Id="rId1241" Type="http://schemas.openxmlformats.org/officeDocument/2006/relationships/hyperlink" Target="https://cdi.gobiernobogota.gov.co/cdi/detalles.php?detrad=20255910064892" TargetMode="External"/><Relationship Id="rId2572" Type="http://schemas.openxmlformats.org/officeDocument/2006/relationships/hyperlink" Target="https://cdi.gobiernobogota.gov.co/cdi/detalles.php?detrad=20255910098932" TargetMode="External"/><Relationship Id="rId411" Type="http://schemas.openxmlformats.org/officeDocument/2006/relationships/hyperlink" Target="https://cdi.gobiernobogota.gov.co/cdi/include/image.php?nombArchivo=9de3040bfc161ff7f0372416040f5a03e744a75eff0f94f97852b3f0e5d35621" TargetMode="External"/><Relationship Id="rId1242" Type="http://schemas.openxmlformats.org/officeDocument/2006/relationships/hyperlink" Target="https://cdi.gobiernobogota.gov.co/cdi/include/image.php?nombArchivo=9823f14dd78ad572e3b1d5c834e9d057cd1be081e571eb0cad0d3c16e63c9a50" TargetMode="External"/><Relationship Id="rId2573" Type="http://schemas.openxmlformats.org/officeDocument/2006/relationships/hyperlink" Target="https://cdi.gobiernobogota.gov.co/cdi/include/image.php?nombArchivo=9de3040bfc161ff7f0372416040f5a0312709ca5ac5adea48b5c34b806f66efb" TargetMode="External"/><Relationship Id="rId410" Type="http://schemas.openxmlformats.org/officeDocument/2006/relationships/hyperlink" Target="https://cdi.gobiernobogota.gov.co/cdi/detalles.php?detrad=20254211357792" TargetMode="External"/><Relationship Id="rId1243" Type="http://schemas.openxmlformats.org/officeDocument/2006/relationships/hyperlink" Target="https://cdi.gobiernobogota.gov.co/cdi/detalles.php?detrad=20254601981972" TargetMode="External"/><Relationship Id="rId2574" Type="http://schemas.openxmlformats.org/officeDocument/2006/relationships/hyperlink" Target="https://cdi.gobiernobogota.gov.co/cdi/detalles.php?detrad=20255910098902" TargetMode="External"/><Relationship Id="rId1244" Type="http://schemas.openxmlformats.org/officeDocument/2006/relationships/hyperlink" Target="https://cdi.gobiernobogota.gov.co/cdi/include/image.php?nombArchivo=9de3040bfc161ff7f0372416040f5a035f5a0f0dd98231d966b8bee8134bd722" TargetMode="External"/><Relationship Id="rId2575" Type="http://schemas.openxmlformats.org/officeDocument/2006/relationships/hyperlink" Target="https://cdi.gobiernobogota.gov.co/cdi/include/image.php?nombArchivo=9de3040bfc161ff7f0372416040f5a03e70ea5a8c6123ec419ed992a24daa93b" TargetMode="External"/><Relationship Id="rId1245" Type="http://schemas.openxmlformats.org/officeDocument/2006/relationships/hyperlink" Target="https://cdi.gobiernobogota.gov.co/cdi/detalles.php?detrad=20255910064622" TargetMode="External"/><Relationship Id="rId2576" Type="http://schemas.openxmlformats.org/officeDocument/2006/relationships/hyperlink" Target="https://cdi.gobiernobogota.gov.co/cdi/detalles.php?detrad=20255910098882" TargetMode="External"/><Relationship Id="rId1279" Type="http://schemas.openxmlformats.org/officeDocument/2006/relationships/hyperlink" Target="https://cdi.gobiernobogota.gov.co/cdi/detalles.php?detrad=20255910067252" TargetMode="External"/><Relationship Id="rId4305" Type="http://schemas.openxmlformats.org/officeDocument/2006/relationships/hyperlink" Target="https://cdi.gobiernobogota.gov.co/cdi/include/image.php?nombArchivo=ac79c8d499ffae33bfe2e6b073ebb89373a339ad3500b75b2578c6e813f5e588" TargetMode="External"/><Relationship Id="rId4304" Type="http://schemas.openxmlformats.org/officeDocument/2006/relationships/hyperlink" Target="https://cdi.gobiernobogota.gov.co/cdi/detalles.php?detrad=20265910002042" TargetMode="External"/><Relationship Id="rId4307" Type="http://schemas.openxmlformats.org/officeDocument/2006/relationships/hyperlink" Target="https://cdi.gobiernobogota.gov.co/cdi/include/image.php?nombArchivo=ac79c8d499ffae33bfe2e6b073ebb89397dec86b76161792286cf8b088de6dbe" TargetMode="External"/><Relationship Id="rId4306" Type="http://schemas.openxmlformats.org/officeDocument/2006/relationships/hyperlink" Target="https://cdi.gobiernobogota.gov.co/cdi/detalles.php?detrad=20265910002022" TargetMode="External"/><Relationship Id="rId4309" Type="http://schemas.openxmlformats.org/officeDocument/2006/relationships/hyperlink" Target="https://cdi.gobiernobogota.gov.co/cdi/include/image.php?nombArchivo=ac79c8d499ffae33bfe2e6b073ebb893f3fa81e6fdb785d78baeae7d29ce026e" TargetMode="External"/><Relationship Id="rId4308" Type="http://schemas.openxmlformats.org/officeDocument/2006/relationships/hyperlink" Target="https://cdi.gobiernobogota.gov.co/cdi/detalles.php?detrad=20265910001892" TargetMode="External"/><Relationship Id="rId448" Type="http://schemas.openxmlformats.org/officeDocument/2006/relationships/hyperlink" Target="https://cdi.gobiernobogota.gov.co/cdi/include/image.php?nombArchivo=9de3040bfc161ff7f0372416040f5a03cfec54659a82f04def570ac80319ce65" TargetMode="External"/><Relationship Id="rId447" Type="http://schemas.openxmlformats.org/officeDocument/2006/relationships/hyperlink" Target="https://cdi.gobiernobogota.gov.co/cdi/detalles.php?detrad=20255910034552" TargetMode="External"/><Relationship Id="rId446" Type="http://schemas.openxmlformats.org/officeDocument/2006/relationships/hyperlink" Target="https://cdi.gobiernobogota.gov.co/cdi/include/image.php?nombArchivo=74b577a0c10aaf15487121465182a093608995d901f0fa1fea7e0cb23c6a8a43" TargetMode="External"/><Relationship Id="rId445" Type="http://schemas.openxmlformats.org/officeDocument/2006/relationships/hyperlink" Target="https://cdi.gobiernobogota.gov.co/cdi/include/image.php?nombArchivo=fd5004e2267fd955f7114bd10ab3447192d27a02a4bacf5d5853d5f26640c1f6" TargetMode="External"/><Relationship Id="rId449" Type="http://schemas.openxmlformats.org/officeDocument/2006/relationships/hyperlink" Target="https://cdi.gobiernobogota.gov.co/cdi/detalles.php?detrad=20255910034552" TargetMode="External"/><Relationship Id="rId1270" Type="http://schemas.openxmlformats.org/officeDocument/2006/relationships/hyperlink" Target="https://cdi.gobiernobogota.gov.co/cdi/include/image.php?nombArchivo=9de3040bfc161ff7f0372416040f5a030a20b9db3061e009e6214be83671e8eb" TargetMode="External"/><Relationship Id="rId440" Type="http://schemas.openxmlformats.org/officeDocument/2006/relationships/hyperlink" Target="https://cdi.gobiernobogota.gov.co/cdi/detalles.php?detrad=20254211357792" TargetMode="External"/><Relationship Id="rId1271" Type="http://schemas.openxmlformats.org/officeDocument/2006/relationships/hyperlink" Target="https://cdi.gobiernobogota.gov.co/cdi/detalles.php?detrad=20255910067352" TargetMode="External"/><Relationship Id="rId1272" Type="http://schemas.openxmlformats.org/officeDocument/2006/relationships/hyperlink" Target="https://cdi.gobiernobogota.gov.co/cdi/include/image.php?nombArchivo=9823f14dd78ad572e3b1d5c834e9d057d4d3fc4f0cdf7e9fb6eff94f22c982ff" TargetMode="External"/><Relationship Id="rId1273" Type="http://schemas.openxmlformats.org/officeDocument/2006/relationships/hyperlink" Target="https://cdi.gobiernobogota.gov.co/cdi/detalles.php?detrad=20254602056842" TargetMode="External"/><Relationship Id="rId1274" Type="http://schemas.openxmlformats.org/officeDocument/2006/relationships/hyperlink" Target="https://cdi.gobiernobogota.gov.co/cdi/include/image.php?nombArchivo=9de3040bfc161ff7f0372416040f5a0317650152cc7733ad753ce773d35ca8f3" TargetMode="External"/><Relationship Id="rId444" Type="http://schemas.openxmlformats.org/officeDocument/2006/relationships/hyperlink" Target="https://cdi.gobiernobogota.gov.co/cdi/detalles.php?detrad=20254211357792" TargetMode="External"/><Relationship Id="rId1275" Type="http://schemas.openxmlformats.org/officeDocument/2006/relationships/hyperlink" Target="https://cdi.gobiernobogota.gov.co/cdi/detalles.php?detrad=20255910067322" TargetMode="External"/><Relationship Id="rId4301" Type="http://schemas.openxmlformats.org/officeDocument/2006/relationships/hyperlink" Target="https://cdi.gobiernobogota.gov.co/cdi/include/image.php?nombArchivo=ac79c8d499ffae33bfe2e6b073ebb8934cd16b1034e70cef3127f123512b6d16" TargetMode="External"/><Relationship Id="rId443" Type="http://schemas.openxmlformats.org/officeDocument/2006/relationships/hyperlink" Target="https://cdi.gobiernobogota.gov.co/cdi/include/image.php?nombArchivo=9de3040bfc161ff7f0372416040f5a0357c0410455f29832b29d7782817163b7" TargetMode="External"/><Relationship Id="rId1276" Type="http://schemas.openxmlformats.org/officeDocument/2006/relationships/hyperlink" Target="https://cdi.gobiernobogota.gov.co/cdi/include/image.php?nombArchivo=9de3040bfc161ff7f0372416040f5a034167f0385afd8e266ecd22ca2758a743" TargetMode="External"/><Relationship Id="rId4300" Type="http://schemas.openxmlformats.org/officeDocument/2006/relationships/hyperlink" Target="https://cdi.gobiernobogota.gov.co/cdi/detalles.php?detrad=20265910002182" TargetMode="External"/><Relationship Id="rId442" Type="http://schemas.openxmlformats.org/officeDocument/2006/relationships/hyperlink" Target="https://cdi.gobiernobogota.gov.co/cdi/detalles.php?detrad=20254211357792" TargetMode="External"/><Relationship Id="rId1277" Type="http://schemas.openxmlformats.org/officeDocument/2006/relationships/hyperlink" Target="https://cdi.gobiernobogota.gov.co/cdi/detalles.php?detrad=20255910067302" TargetMode="External"/><Relationship Id="rId4303" Type="http://schemas.openxmlformats.org/officeDocument/2006/relationships/hyperlink" Target="https://cdi.gobiernobogota.gov.co/cdi/include/image.php?nombArchivo=ac79c8d499ffae33bfe2e6b073ebb893ec3b6bf50fcb812d0954f6479addff0b" TargetMode="External"/><Relationship Id="rId441" Type="http://schemas.openxmlformats.org/officeDocument/2006/relationships/hyperlink" Target="https://cdi.gobiernobogota.gov.co/cdi/include/image.php?nombArchivo=9de3040bfc161ff7f0372416040f5a037ec4ddecd1fe6622a6cc1b48f6032c0b" TargetMode="External"/><Relationship Id="rId1278" Type="http://schemas.openxmlformats.org/officeDocument/2006/relationships/hyperlink" Target="https://cdi.gobiernobogota.gov.co/cdi/include/image.php?nombArchivo=9de3040bfc161ff7f0372416040f5a031ec9458c7e7b6a1e486cb85a897551e9" TargetMode="External"/><Relationship Id="rId4302" Type="http://schemas.openxmlformats.org/officeDocument/2006/relationships/hyperlink" Target="https://cdi.gobiernobogota.gov.co/cdi/detalles.php?detrad=20265910002062" TargetMode="External"/><Relationship Id="rId1268" Type="http://schemas.openxmlformats.org/officeDocument/2006/relationships/hyperlink" Target="https://cdi.gobiernobogota.gov.co/cdi/include/image.php?nombArchivo=9823f14dd78ad572e3b1d5c834e9d057855f7e16c90b64b3380032dad551cde1" TargetMode="External"/><Relationship Id="rId2599" Type="http://schemas.openxmlformats.org/officeDocument/2006/relationships/hyperlink" Target="https://cdi.gobiernobogota.gov.co/cdi/include/image.php?nombArchivo=9823f14dd78ad572e3b1d5c834e9d05701c2cf0c54f0e28d42fed22719236c25" TargetMode="External"/><Relationship Id="rId1269" Type="http://schemas.openxmlformats.org/officeDocument/2006/relationships/hyperlink" Target="https://cdi.gobiernobogota.gov.co/cdi/detalles.php?detrad=20254602026682" TargetMode="External"/><Relationship Id="rId437" Type="http://schemas.openxmlformats.org/officeDocument/2006/relationships/hyperlink" Target="https://cdi.gobiernobogota.gov.co/cdi/include/image.php?nombArchivo=ffe6f96b3c5e1aa8cffea6db20b9d65f2109afce3aba304cb7c7a4e25652e997" TargetMode="External"/><Relationship Id="rId436" Type="http://schemas.openxmlformats.org/officeDocument/2006/relationships/hyperlink" Target="https://cdi.gobiernobogota.gov.co/cdi/detalles.php?detrad=20254211357792" TargetMode="External"/><Relationship Id="rId435" Type="http://schemas.openxmlformats.org/officeDocument/2006/relationships/hyperlink" Target="https://cdi.gobiernobogota.gov.co/cdi/include/image.php?nombArchivo=9de3040bfc161ff7f0372416040f5a030c788c3401b8b9eec751fa787b33f476" TargetMode="External"/><Relationship Id="rId434" Type="http://schemas.openxmlformats.org/officeDocument/2006/relationships/hyperlink" Target="https://cdi.gobiernobogota.gov.co/cdi/detalles.php?detrad=20255910044522" TargetMode="External"/><Relationship Id="rId439" Type="http://schemas.openxmlformats.org/officeDocument/2006/relationships/hyperlink" Target="https://cdi.gobiernobogota.gov.co/cdi/include/image.php?nombArchivo=9de3040bfc161ff7f0372416040f5a032a4f213af2c71cc076f1e9c7879d749c" TargetMode="External"/><Relationship Id="rId438" Type="http://schemas.openxmlformats.org/officeDocument/2006/relationships/hyperlink" Target="https://cdi.gobiernobogota.gov.co/cdi/detalles.php?detrad=20254211357792" TargetMode="External"/><Relationship Id="rId2590" Type="http://schemas.openxmlformats.org/officeDocument/2006/relationships/hyperlink" Target="https://cdi.gobiernobogota.gov.co/cdi/detalles.php?detrad=20255910101052" TargetMode="External"/><Relationship Id="rId1260" Type="http://schemas.openxmlformats.org/officeDocument/2006/relationships/hyperlink" Target="https://cdi.gobiernobogota.gov.co/cdi/include/image.php?nombArchivo=9de3040bfc161ff7f0372416040f5a03f92fb99c17191dc15e0d11e128879309" TargetMode="External"/><Relationship Id="rId2591" Type="http://schemas.openxmlformats.org/officeDocument/2006/relationships/hyperlink" Target="https://cdi.gobiernobogota.gov.co/cdi/include/image.php?nombArchivo=9de3040bfc161ff7f0372416040f5a03e60b3fe705c0f9b39529c1fb3e96dcaf" TargetMode="External"/><Relationship Id="rId1261" Type="http://schemas.openxmlformats.org/officeDocument/2006/relationships/hyperlink" Target="https://cdi.gobiernobogota.gov.co/cdi/detalles.php?detrad=20255910065972" TargetMode="External"/><Relationship Id="rId2592" Type="http://schemas.openxmlformats.org/officeDocument/2006/relationships/hyperlink" Target="https://cdi.gobiernobogota.gov.co/cdi/detalles.php?detrad=20255910101032" TargetMode="External"/><Relationship Id="rId1262" Type="http://schemas.openxmlformats.org/officeDocument/2006/relationships/hyperlink" Target="https://cdi.gobiernobogota.gov.co/cdi/include/image.php?nombArchivo=9823f14dd78ad572e3b1d5c834e9d0571d0c66a8e9e101e7249ee8977855d42d" TargetMode="External"/><Relationship Id="rId2593" Type="http://schemas.openxmlformats.org/officeDocument/2006/relationships/hyperlink" Target="https://cdi.gobiernobogota.gov.co/cdi/include/image.php?nombArchivo=9de3040bfc161ff7f0372416040f5a030b2bbdbe8db0757a032b5fe1c18f9903" TargetMode="External"/><Relationship Id="rId1263" Type="http://schemas.openxmlformats.org/officeDocument/2006/relationships/hyperlink" Target="https://cdi.gobiernobogota.gov.co/cdi/detalles.php?detrad=20254602008362" TargetMode="External"/><Relationship Id="rId2594" Type="http://schemas.openxmlformats.org/officeDocument/2006/relationships/hyperlink" Target="https://cdi.gobiernobogota.gov.co/cdi/detalles.php?detrad=20255910100972" TargetMode="External"/><Relationship Id="rId433" Type="http://schemas.openxmlformats.org/officeDocument/2006/relationships/hyperlink" Target="https://cdi.gobiernobogota.gov.co/cdi/include/image.php?nombArchivo=9de3040bfc161ff7f0372416040f5a0339bdcbf82edfe48f7ba81bbbc993a3f9" TargetMode="External"/><Relationship Id="rId1264" Type="http://schemas.openxmlformats.org/officeDocument/2006/relationships/hyperlink" Target="https://cdi.gobiernobogota.gov.co/cdi/include/image.php?nombArchivo=74b577a0c10aaf15487121465182a093ca2ac660c52956f88db450c4498c41aa" TargetMode="External"/><Relationship Id="rId2595" Type="http://schemas.openxmlformats.org/officeDocument/2006/relationships/hyperlink" Target="https://cdi.gobiernobogota.gov.co/cdi/include/image.php?nombArchivo=9de3040bfc161ff7f0372416040f5a03f315b70c20c417f167fcb78d96bd3191" TargetMode="External"/><Relationship Id="rId432" Type="http://schemas.openxmlformats.org/officeDocument/2006/relationships/hyperlink" Target="https://cdi.gobiernobogota.gov.co/cdi/detalles.php?detrad=20255910044612" TargetMode="External"/><Relationship Id="rId1265" Type="http://schemas.openxmlformats.org/officeDocument/2006/relationships/hyperlink" Target="https://cdi.gobiernobogota.gov.co/cdi/detalles.php?detrad=20255910065942" TargetMode="External"/><Relationship Id="rId2596" Type="http://schemas.openxmlformats.org/officeDocument/2006/relationships/hyperlink" Target="https://cdi.gobiernobogota.gov.co/cdi/detalles.php?detrad=20255910100952" TargetMode="External"/><Relationship Id="rId431" Type="http://schemas.openxmlformats.org/officeDocument/2006/relationships/hyperlink" Target="https://cdi.gobiernobogota.gov.co/cdi/include/image.php?nombArchivo=9de3040bfc161ff7f0372416040f5a03d4d78c716467865b20401e7d72a756cc" TargetMode="External"/><Relationship Id="rId1266" Type="http://schemas.openxmlformats.org/officeDocument/2006/relationships/hyperlink" Target="https://cdi.gobiernobogota.gov.co/cdi/include/image.php?nombArchivo=9823f14dd78ad572e3b1d5c834e9d0574509a0c3cc745d3fb883be2e022e613b" TargetMode="External"/><Relationship Id="rId2597" Type="http://schemas.openxmlformats.org/officeDocument/2006/relationships/hyperlink" Target="https://cdi.gobiernobogota.gov.co/cdi/include/image.php?nombArchivo=9de3040bfc161ff7f0372416040f5a03dfbea47f32b638b890f53a4a12a09300" TargetMode="External"/><Relationship Id="rId430" Type="http://schemas.openxmlformats.org/officeDocument/2006/relationships/hyperlink" Target="https://cdi.gobiernobogota.gov.co/cdi/detalles.php?detrad=20254211377952" TargetMode="External"/><Relationship Id="rId1267" Type="http://schemas.openxmlformats.org/officeDocument/2006/relationships/hyperlink" Target="https://cdi.gobiernobogota.gov.co/cdi/detalles.php?detrad=20254602031162" TargetMode="External"/><Relationship Id="rId2598" Type="http://schemas.openxmlformats.org/officeDocument/2006/relationships/hyperlink" Target="https://cdi.gobiernobogota.gov.co/cdi/detalles.php?detrad=20255910100932" TargetMode="External"/><Relationship Id="rId3070" Type="http://schemas.openxmlformats.org/officeDocument/2006/relationships/hyperlink" Target="https://cdi.gobiernobogota.gov.co/cdi/detalles.php?detrad=20255910115082" TargetMode="External"/><Relationship Id="rId3072" Type="http://schemas.openxmlformats.org/officeDocument/2006/relationships/hyperlink" Target="https://cdi.gobiernobogota.gov.co/cdi/detalles.php?detrad=20255910115072" TargetMode="External"/><Relationship Id="rId3071" Type="http://schemas.openxmlformats.org/officeDocument/2006/relationships/hyperlink" Target="https://cdi.gobiernobogota.gov.co/cdi/include/image.php?nombArchivo=74b577a0c10aaf15487121465182a0932006b0ede40f245b46ff49fd8c1cb61f" TargetMode="External"/><Relationship Id="rId3074" Type="http://schemas.openxmlformats.org/officeDocument/2006/relationships/hyperlink" Target="https://cdi.gobiernobogota.gov.co/cdi/detalles.php?detrad=20255910114892" TargetMode="External"/><Relationship Id="rId3073" Type="http://schemas.openxmlformats.org/officeDocument/2006/relationships/hyperlink" Target="https://cdi.gobiernobogota.gov.co/cdi/include/image.php?nombArchivo=74b577a0c10aaf15487121465182a093ce5885f42eadc0d554357be643aff4ab" TargetMode="External"/><Relationship Id="rId3076" Type="http://schemas.openxmlformats.org/officeDocument/2006/relationships/hyperlink" Target="https://cdi.gobiernobogota.gov.co/cdi/detalles.php?detrad=20255910114632" TargetMode="External"/><Relationship Id="rId3075" Type="http://schemas.openxmlformats.org/officeDocument/2006/relationships/hyperlink" Target="https://cdi.gobiernobogota.gov.co/cdi/include/image.php?nombArchivo=9de3040bfc161ff7f0372416040f5a03d44033fd5b13d551748e0155b6dc57dd" TargetMode="External"/><Relationship Id="rId3078" Type="http://schemas.openxmlformats.org/officeDocument/2006/relationships/hyperlink" Target="https://cdi.gobiernobogota.gov.co/cdi/detalles.php?detrad=20254213213712" TargetMode="External"/><Relationship Id="rId3077" Type="http://schemas.openxmlformats.org/officeDocument/2006/relationships/hyperlink" Target="https://cdi.gobiernobogota.gov.co/cdi/include/image.php?nombArchivo=ffe6f96b3c5e1aa8cffea6db20b9d65fe4d0db659c5c7459a253d6199f652281" TargetMode="External"/><Relationship Id="rId3079" Type="http://schemas.openxmlformats.org/officeDocument/2006/relationships/hyperlink" Target="https://cdi.gobiernobogota.gov.co/cdi/include/image.php?nombArchivo=74b577a0c10aaf15487121465182a09359e257b685f31dfebe4a0c7afc981c22" TargetMode="External"/><Relationship Id="rId4390" Type="http://schemas.openxmlformats.org/officeDocument/2006/relationships/hyperlink" Target="https://cdi.gobiernobogota.gov.co/cdi/include/image.php?nombArchivo=ac79c8d499ffae33bfe2e6b073ebb8934a14ca89d4ef4611f847d8528b4f71e7" TargetMode="External"/><Relationship Id="rId3061" Type="http://schemas.openxmlformats.org/officeDocument/2006/relationships/hyperlink" Target="https://cdi.gobiernobogota.gov.co/cdi/include/image.php?nombArchivo=74b577a0c10aaf15487121465182a09365387cf0619dcc2bda04a71750ffa653" TargetMode="External"/><Relationship Id="rId4392" Type="http://schemas.openxmlformats.org/officeDocument/2006/relationships/hyperlink" Target="https://cdi.gobiernobogota.gov.co/cdi/include/image.php?nombArchivo=ac79c8d499ffae33bfe2e6b073ebb893ebdc64c5f6d563642ef844424ba535a0" TargetMode="External"/><Relationship Id="rId3060" Type="http://schemas.openxmlformats.org/officeDocument/2006/relationships/hyperlink" Target="https://cdi.gobiernobogota.gov.co/cdi/detalles.php?detrad=20254603248022" TargetMode="External"/><Relationship Id="rId4391" Type="http://schemas.openxmlformats.org/officeDocument/2006/relationships/hyperlink" Target="https://cdi.gobiernobogota.gov.co/cdi/detalles.php?detrad=20265910005462" TargetMode="External"/><Relationship Id="rId3063" Type="http://schemas.openxmlformats.org/officeDocument/2006/relationships/hyperlink" Target="https://cdi.gobiernobogota.gov.co/cdi/include/image.php?nombArchivo=74b577a0c10aaf15487121465182a093cd772cc05da081a48653e8a9ad17063f" TargetMode="External"/><Relationship Id="rId4394" Type="http://schemas.openxmlformats.org/officeDocument/2006/relationships/hyperlink" Target="https://cdi.gobiernobogota.gov.co/cdi/include/image.php?nombArchivo=9f755947ada9fe42f3e1d01b3829e719a82e71dd92a0cc0a2f12dbecc303d2e7" TargetMode="External"/><Relationship Id="rId3062" Type="http://schemas.openxmlformats.org/officeDocument/2006/relationships/hyperlink" Target="https://cdi.gobiernobogota.gov.co/cdi/detalles.php?detrad=20255910115792" TargetMode="External"/><Relationship Id="rId4393" Type="http://schemas.openxmlformats.org/officeDocument/2006/relationships/hyperlink" Target="https://cdi.gobiernobogota.gov.co/cdi/detalles.php?detrad=20265910005172" TargetMode="External"/><Relationship Id="rId3065" Type="http://schemas.openxmlformats.org/officeDocument/2006/relationships/hyperlink" Target="https://cdi.gobiernobogota.gov.co/cdi/include/image.php?nombArchivo=74b577a0c10aaf15487121465182a093257201ef389c4c566b315026bb366ab9" TargetMode="External"/><Relationship Id="rId4396" Type="http://schemas.openxmlformats.org/officeDocument/2006/relationships/drawing" Target="../drawings/drawing2.xml"/><Relationship Id="rId3064" Type="http://schemas.openxmlformats.org/officeDocument/2006/relationships/hyperlink" Target="https://cdi.gobiernobogota.gov.co/cdi/detalles.php?detrad=20255910115782" TargetMode="External"/><Relationship Id="rId4395" Type="http://schemas.openxmlformats.org/officeDocument/2006/relationships/hyperlink" Target="https://cdi.gobiernobogota.gov.co/cdi/detalles.php?detrad=20265910004942" TargetMode="External"/><Relationship Id="rId3067" Type="http://schemas.openxmlformats.org/officeDocument/2006/relationships/hyperlink" Target="https://cdi.gobiernobogota.gov.co/cdi/include/image.php?nombArchivo=74b577a0c10aaf15487121465182a0935ae990636188b1a90afd211ea29e301e" TargetMode="External"/><Relationship Id="rId3066" Type="http://schemas.openxmlformats.org/officeDocument/2006/relationships/hyperlink" Target="https://cdi.gobiernobogota.gov.co/cdi/detalles.php?detrad=20255910115702" TargetMode="External"/><Relationship Id="rId4397" Type="http://schemas.openxmlformats.org/officeDocument/2006/relationships/vmlDrawing" Target="../drawings/vmlDrawing2.vml"/><Relationship Id="rId3069" Type="http://schemas.openxmlformats.org/officeDocument/2006/relationships/hyperlink" Target="https://cdi.gobiernobogota.gov.co/cdi/include/image.php?nombArchivo=74b577a0c10aaf15487121465182a093e33c56ce818bc7a16ed1a59f06a69511" TargetMode="External"/><Relationship Id="rId3068" Type="http://schemas.openxmlformats.org/officeDocument/2006/relationships/hyperlink" Target="https://cdi.gobiernobogota.gov.co/cdi/detalles.php?detrad=20255910115222" TargetMode="External"/><Relationship Id="rId4399" Type="http://schemas.openxmlformats.org/officeDocument/2006/relationships/table" Target="../tables/table1.xml"/><Relationship Id="rId3090" Type="http://schemas.openxmlformats.org/officeDocument/2006/relationships/hyperlink" Target="https://cdi.gobiernobogota.gov.co/cdi/detalles.php?detrad=20255910116162" TargetMode="External"/><Relationship Id="rId3092" Type="http://schemas.openxmlformats.org/officeDocument/2006/relationships/hyperlink" Target="https://cdi.gobiernobogota.gov.co/cdi/detalles.php?detrad=20255910116152" TargetMode="External"/><Relationship Id="rId3091" Type="http://schemas.openxmlformats.org/officeDocument/2006/relationships/hyperlink" Target="https://cdi.gobiernobogota.gov.co/cdi/include/image.php?nombArchivo=74b577a0c10aaf15487121465182a093c891844936721fe5bb40279f8091d66f" TargetMode="External"/><Relationship Id="rId3094" Type="http://schemas.openxmlformats.org/officeDocument/2006/relationships/hyperlink" Target="https://cdi.gobiernobogota.gov.co/cdi/detalles.php?detrad=20255910116012" TargetMode="External"/><Relationship Id="rId3093" Type="http://schemas.openxmlformats.org/officeDocument/2006/relationships/hyperlink" Target="https://cdi.gobiernobogota.gov.co/cdi/include/image.php?nombArchivo=9de3040bfc161ff7f0372416040f5a039b27fa63bae5e6d9385ec306b76da728" TargetMode="External"/><Relationship Id="rId3096" Type="http://schemas.openxmlformats.org/officeDocument/2006/relationships/hyperlink" Target="https://cdi.gobiernobogota.gov.co/cdi/detalles.php?detrad=20255910115992" TargetMode="External"/><Relationship Id="rId3095" Type="http://schemas.openxmlformats.org/officeDocument/2006/relationships/hyperlink" Target="https://cdi.gobiernobogota.gov.co/cdi/include/image.php?nombArchivo=9de3040bfc161ff7f0372416040f5a03ff0acbbcb6a6289145d6b2cb90c56790" TargetMode="External"/><Relationship Id="rId3098" Type="http://schemas.openxmlformats.org/officeDocument/2006/relationships/hyperlink" Target="https://cdi.gobiernobogota.gov.co/cdi/detalles.php?detrad=20255910113862" TargetMode="External"/><Relationship Id="rId3097" Type="http://schemas.openxmlformats.org/officeDocument/2006/relationships/hyperlink" Target="https://cdi.gobiernobogota.gov.co/cdi/include/image.php?nombArchivo=74b577a0c10aaf15487121465182a09306c347b4a5f3910267e91ee8cbc0359b" TargetMode="External"/><Relationship Id="rId3099" Type="http://schemas.openxmlformats.org/officeDocument/2006/relationships/hyperlink" Target="https://cdi.gobiernobogota.gov.co/cdi/include/image.php?nombArchivo=9823f14dd78ad572e3b1d5c834e9d0574b7341636c2e1625870b6a3a631b3969" TargetMode="External"/><Relationship Id="rId3081" Type="http://schemas.openxmlformats.org/officeDocument/2006/relationships/hyperlink" Target="https://cdi.gobiernobogota.gov.co/cdi/include/image.php?nombArchivo=9823f14dd78ad572e3b1d5c834e9d057a7968f768bddd29d7240cb89c2bb6b13" TargetMode="External"/><Relationship Id="rId3080" Type="http://schemas.openxmlformats.org/officeDocument/2006/relationships/hyperlink" Target="https://cdi.gobiernobogota.gov.co/cdi/detalles.php?detrad=20255910113942" TargetMode="External"/><Relationship Id="rId3083" Type="http://schemas.openxmlformats.org/officeDocument/2006/relationships/hyperlink" Target="https://cdi.gobiernobogota.gov.co/cdi/include/image.php?nombArchivo=9823f14dd78ad572e3b1d5c834e9d057bb63b6d444a401e1466f0844a5327294" TargetMode="External"/><Relationship Id="rId3082" Type="http://schemas.openxmlformats.org/officeDocument/2006/relationships/hyperlink" Target="https://cdi.gobiernobogota.gov.co/cdi/detalles.php?detrad=20254603263502" TargetMode="External"/><Relationship Id="rId3085" Type="http://schemas.openxmlformats.org/officeDocument/2006/relationships/hyperlink" Target="https://cdi.gobiernobogota.gov.co/cdi/include/image.php?nombArchivo=74b577a0c10aaf15487121465182a093a8775f9d1cec374672350a9ba058dede" TargetMode="External"/><Relationship Id="rId3084" Type="http://schemas.openxmlformats.org/officeDocument/2006/relationships/hyperlink" Target="https://cdi.gobiernobogota.gov.co/cdi/detalles.php?detrad=20254603258062" TargetMode="External"/><Relationship Id="rId3087" Type="http://schemas.openxmlformats.org/officeDocument/2006/relationships/hyperlink" Target="https://cdi.gobiernobogota.gov.co/cdi/include/image.php?nombArchivo=74b577a0c10aaf15487121465182a093cf73fe1fbf8416fdf37f4e16941dee60" TargetMode="External"/><Relationship Id="rId3086" Type="http://schemas.openxmlformats.org/officeDocument/2006/relationships/hyperlink" Target="https://cdi.gobiernobogota.gov.co/cdi/detalles.php?detrad=20255910116292" TargetMode="External"/><Relationship Id="rId3089" Type="http://schemas.openxmlformats.org/officeDocument/2006/relationships/hyperlink" Target="https://cdi.gobiernobogota.gov.co/cdi/include/image.php?nombArchivo=74b577a0c10aaf15487121465182a093c87b85f5c3385d9b0c3ef8413231aca5" TargetMode="External"/><Relationship Id="rId3088" Type="http://schemas.openxmlformats.org/officeDocument/2006/relationships/hyperlink" Target="https://cdi.gobiernobogota.gov.co/cdi/detalles.php?detrad=20255910116282" TargetMode="External"/><Relationship Id="rId3039" Type="http://schemas.openxmlformats.org/officeDocument/2006/relationships/hyperlink" Target="https://cdi.gobiernobogota.gov.co/cdi/include/image.php?nombArchivo=9de3040bfc161ff7f0372416040f5a03fd906be254aa660476fead63dbe8dc18" TargetMode="External"/><Relationship Id="rId1" Type="http://schemas.openxmlformats.org/officeDocument/2006/relationships/comments" Target="../comments2.xml"/><Relationship Id="rId2" Type="http://schemas.microsoft.com/office/2017/10/relationships/threadedComment" Target="../threadedComments/threadedComment2.xml"/><Relationship Id="rId3" Type="http://schemas.microsoft.com/office/2019/04/relationships/documenttask" Target="../documenttasks/documenttask2.xml"/><Relationship Id="rId4" Type="http://schemas.openxmlformats.org/officeDocument/2006/relationships/hyperlink" Target="https://cdi.gobiernobogota.gov.co/cdi/include/image.php?nombArchivo=1fe4d557a7f9573553362a253085efa47e95f09526d2c34e37a0221a3b257adb" TargetMode="External"/><Relationship Id="rId3030" Type="http://schemas.openxmlformats.org/officeDocument/2006/relationships/hyperlink" Target="https://cdi.gobiernobogota.gov.co/cdi/detalles.php?detrad=20254603229012" TargetMode="External"/><Relationship Id="rId4361" Type="http://schemas.openxmlformats.org/officeDocument/2006/relationships/hyperlink" Target="https://cdi.gobiernobogota.gov.co/cdi/include/image.php?nombArchivo=ac79c8d499ffae33bfe2e6b073ebb893b2719757026188145957fcb0ac0ae2f7" TargetMode="External"/><Relationship Id="rId4360" Type="http://schemas.openxmlformats.org/officeDocument/2006/relationships/hyperlink" Target="https://cdi.gobiernobogota.gov.co/cdi/detalles.php?detrad=20265910004682" TargetMode="External"/><Relationship Id="rId9" Type="http://schemas.openxmlformats.org/officeDocument/2006/relationships/hyperlink" Target="https://cdi.gobiernobogota.gov.co/cdi/include/image.php?nombArchivo=0a98fe498a71e9f14c02407b516c79b47d5364bf24a2dbf012aca40d91a49c97" TargetMode="External"/><Relationship Id="rId3032" Type="http://schemas.openxmlformats.org/officeDocument/2006/relationships/hyperlink" Target="https://cdi.gobiernobogota.gov.co/cdi/detalles.php?detrad=20255910114562" TargetMode="External"/><Relationship Id="rId4363" Type="http://schemas.openxmlformats.org/officeDocument/2006/relationships/hyperlink" Target="https://cdi.gobiernobogota.gov.co/cdi/include/image.php?nombArchivo=ac79c8d499ffae33bfe2e6b073ebb89352fe1d4cc61cbec821bb9674d78dd52d" TargetMode="External"/><Relationship Id="rId3031" Type="http://schemas.openxmlformats.org/officeDocument/2006/relationships/hyperlink" Target="https://cdi.gobiernobogota.gov.co/cdi/include/image.php?nombArchivo=74b577a0c10aaf15487121465182a093aaf7f2e31e68e395c4ba101cac88cbbb" TargetMode="External"/><Relationship Id="rId4362" Type="http://schemas.openxmlformats.org/officeDocument/2006/relationships/hyperlink" Target="https://cdi.gobiernobogota.gov.co/cdi/detalles.php?detrad=20265910004622" TargetMode="External"/><Relationship Id="rId3034" Type="http://schemas.openxmlformats.org/officeDocument/2006/relationships/hyperlink" Target="https://cdi.gobiernobogota.gov.co/cdi/detalles.php?detrad=20255910114522" TargetMode="External"/><Relationship Id="rId4365" Type="http://schemas.openxmlformats.org/officeDocument/2006/relationships/hyperlink" Target="https://cdi.gobiernobogota.gov.co/cdi/include/image.php?nombArchivo=ac79c8d499ffae33bfe2e6b073ebb8933dd727c7a9f0655f61c197d9f37e002b" TargetMode="External"/><Relationship Id="rId3033" Type="http://schemas.openxmlformats.org/officeDocument/2006/relationships/hyperlink" Target="https://cdi.gobiernobogota.gov.co/cdi/include/image.php?nombArchivo=74b577a0c10aaf15487121465182a0936f0e252512f92dd4b7706da943c37dd2" TargetMode="External"/><Relationship Id="rId4364" Type="http://schemas.openxmlformats.org/officeDocument/2006/relationships/hyperlink" Target="https://cdi.gobiernobogota.gov.co/cdi/detalles.php?detrad=20265910004542" TargetMode="External"/><Relationship Id="rId5" Type="http://schemas.openxmlformats.org/officeDocument/2006/relationships/hyperlink" Target="https://cdi.gobiernobogota.gov.co/cdi/include/image.php?nombArchivo=1fe4d557a7f9573553362a253085efa4a5c39af5493c8386fc194f4984f34a12" TargetMode="External"/><Relationship Id="rId3036" Type="http://schemas.openxmlformats.org/officeDocument/2006/relationships/hyperlink" Target="https://cdi.gobiernobogota.gov.co/cdi/detalles.php?detrad=20255910114482" TargetMode="External"/><Relationship Id="rId4367" Type="http://schemas.openxmlformats.org/officeDocument/2006/relationships/hyperlink" Target="https://cdi.gobiernobogota.gov.co/cdi/include/image.php?nombArchivo=9f755947ada9fe42f3e1d01b3829e719e43cdf90c7c9493a9b3f1875cb8bc45c" TargetMode="External"/><Relationship Id="rId6" Type="http://schemas.openxmlformats.org/officeDocument/2006/relationships/hyperlink" Target="https://cdi.gobiernobogota.gov.co/cdi/include/image.php?nombArchivo=1fe4d557a7f9573553362a253085efa41a4bd263f9978340c1852a24702166e9" TargetMode="External"/><Relationship Id="rId3035" Type="http://schemas.openxmlformats.org/officeDocument/2006/relationships/hyperlink" Target="https://cdi.gobiernobogota.gov.co/cdi/include/image.php?nombArchivo=74b577a0c10aaf15487121465182a0935b92868efda39d9af4e77f64280cd999" TargetMode="External"/><Relationship Id="rId4366" Type="http://schemas.openxmlformats.org/officeDocument/2006/relationships/hyperlink" Target="https://cdi.gobiernobogota.gov.co/cdi/detalles.php?detrad=20265910004462" TargetMode="External"/><Relationship Id="rId7" Type="http://schemas.openxmlformats.org/officeDocument/2006/relationships/hyperlink" Target="https://cdi.gobiernobogota.gov.co/cdi/include/image.php?nombArchivo=0b11aee96aa3f6e78b6502d881bda8d2d918a2cde93d828ab87ee541ab76e09c" TargetMode="External"/><Relationship Id="rId3038" Type="http://schemas.openxmlformats.org/officeDocument/2006/relationships/hyperlink" Target="https://cdi.gobiernobogota.gov.co/cdi/detalles.php?detrad=20255910114452" TargetMode="External"/><Relationship Id="rId4369" Type="http://schemas.openxmlformats.org/officeDocument/2006/relationships/hyperlink" Target="https://cdi.gobiernobogota.gov.co/cdi/include/image.php?nombArchivo=9f755947ada9fe42f3e1d01b3829e719a212547223c8f868b37752ee0b856523" TargetMode="External"/><Relationship Id="rId8" Type="http://schemas.openxmlformats.org/officeDocument/2006/relationships/hyperlink" Target="https://cdi.gobiernobogota.gov.co/cdi/include/image.php?nombArchivo=1fe4d557a7f9573553362a253085efa4280b1bae8b9a9bb5ba485bef11526180" TargetMode="External"/><Relationship Id="rId3037" Type="http://schemas.openxmlformats.org/officeDocument/2006/relationships/hyperlink" Target="https://cdi.gobiernobogota.gov.co/cdi/include/image.php?nombArchivo=74b577a0c10aaf15487121465182a093b3827d3cda46cb148dbbac8682275685" TargetMode="External"/><Relationship Id="rId4368" Type="http://schemas.openxmlformats.org/officeDocument/2006/relationships/hyperlink" Target="https://cdi.gobiernobogota.gov.co/cdi/detalles.php?detrad=20265910004292" TargetMode="External"/><Relationship Id="rId3029" Type="http://schemas.openxmlformats.org/officeDocument/2006/relationships/hyperlink" Target="https://cdi.gobiernobogota.gov.co/cdi/include/image.php?nombArchivo=9823f14dd78ad572e3b1d5c834e9d05779b8d04d29b8fe889f96053dbe01589b" TargetMode="External"/><Relationship Id="rId3028" Type="http://schemas.openxmlformats.org/officeDocument/2006/relationships/hyperlink" Target="https://cdi.gobiernobogota.gov.co/cdi/detalles.php?detrad=20255910114882" TargetMode="External"/><Relationship Id="rId4359" Type="http://schemas.openxmlformats.org/officeDocument/2006/relationships/hyperlink" Target="https://cdi.gobiernobogota.gov.co/cdi/include/image.php?nombArchivo=ac79c8d499ffae33bfe2e6b073ebb8938bba5e1749d984963e078a431bd00226" TargetMode="External"/><Relationship Id="rId4350" Type="http://schemas.openxmlformats.org/officeDocument/2006/relationships/hyperlink" Target="https://cdi.gobiernobogota.gov.co/cdi/detalles.php?detrad=20265910002942" TargetMode="External"/><Relationship Id="rId3021" Type="http://schemas.openxmlformats.org/officeDocument/2006/relationships/hyperlink" Target="https://cdi.gobiernobogota.gov.co/cdi/include/image.php?nombArchivo=9823f14dd78ad572e3b1d5c834e9d057080abd02efe2fae88c7a8a8a0305dfcd" TargetMode="External"/><Relationship Id="rId4352" Type="http://schemas.openxmlformats.org/officeDocument/2006/relationships/hyperlink" Target="https://cdi.gobiernobogota.gov.co/cdi/detalles.php?detrad=20265910002822" TargetMode="External"/><Relationship Id="rId3020" Type="http://schemas.openxmlformats.org/officeDocument/2006/relationships/hyperlink" Target="https://cdi.gobiernobogota.gov.co/cdi/detalles.php?detrad=20255910112592" TargetMode="External"/><Relationship Id="rId4351" Type="http://schemas.openxmlformats.org/officeDocument/2006/relationships/hyperlink" Target="https://cdi.gobiernobogota.gov.co/cdi/include/image.php?nombArchivo=ac79c8d499ffae33bfe2e6b073ebb893d721723178f3ed2b2953e5c576aa0a7a" TargetMode="External"/><Relationship Id="rId3023" Type="http://schemas.openxmlformats.org/officeDocument/2006/relationships/hyperlink" Target="https://cdi.gobiernobogota.gov.co/cdi/include/image.php?nombArchivo=ffe6f96b3c5e1aa8cffea6db20b9d65fc3c5d9d0ae0653eace73f0777e04d34d" TargetMode="External"/><Relationship Id="rId4354" Type="http://schemas.openxmlformats.org/officeDocument/2006/relationships/hyperlink" Target="https://cdi.gobiernobogota.gov.co/cdi/detalles.php?detrad=20265910004872" TargetMode="External"/><Relationship Id="rId3022" Type="http://schemas.openxmlformats.org/officeDocument/2006/relationships/hyperlink" Target="https://cdi.gobiernobogota.gov.co/cdi/detalles.php?detrad=20254603220342" TargetMode="External"/><Relationship Id="rId4353" Type="http://schemas.openxmlformats.org/officeDocument/2006/relationships/hyperlink" Target="https://cdi.gobiernobogota.gov.co/cdi/include/image.php?nombArchivo=ac79c8d499ffae33bfe2e6b073ebb8937d8e9daf651fa5b84c10ab471d11a767" TargetMode="External"/><Relationship Id="rId3025" Type="http://schemas.openxmlformats.org/officeDocument/2006/relationships/hyperlink" Target="https://cdi.gobiernobogota.gov.co/cdi/include/image.php?nombArchivo=74b577a0c10aaf15487121465182a093974e8561aa75a00352dd53456e7ac966" TargetMode="External"/><Relationship Id="rId4356" Type="http://schemas.openxmlformats.org/officeDocument/2006/relationships/hyperlink" Target="https://cdi.gobiernobogota.gov.co/cdi/detalles.php?detrad=20265910004792" TargetMode="External"/><Relationship Id="rId3024" Type="http://schemas.openxmlformats.org/officeDocument/2006/relationships/hyperlink" Target="https://cdi.gobiernobogota.gov.co/cdi/detalles.php?detrad=20254213230022" TargetMode="External"/><Relationship Id="rId4355" Type="http://schemas.openxmlformats.org/officeDocument/2006/relationships/hyperlink" Target="https://cdi.gobiernobogota.gov.co/cdi/include/image.php?nombArchivo=ac79c8d499ffae33bfe2e6b073ebb893bd8f03f4366e05de338466f5491bc39b" TargetMode="External"/><Relationship Id="rId3027" Type="http://schemas.openxmlformats.org/officeDocument/2006/relationships/hyperlink" Target="https://cdi.gobiernobogota.gov.co/cdi/include/image.php?nombArchivo=74b577a0c10aaf15487121465182a093d49e7f0a42aba28402bf906a1941e395" TargetMode="External"/><Relationship Id="rId4358" Type="http://schemas.openxmlformats.org/officeDocument/2006/relationships/hyperlink" Target="https://cdi.gobiernobogota.gov.co/cdi/detalles.php?detrad=20265910004692" TargetMode="External"/><Relationship Id="rId3026" Type="http://schemas.openxmlformats.org/officeDocument/2006/relationships/hyperlink" Target="https://cdi.gobiernobogota.gov.co/cdi/detalles.php?detrad=20255910114902" TargetMode="External"/><Relationship Id="rId4357" Type="http://schemas.openxmlformats.org/officeDocument/2006/relationships/hyperlink" Target="https://cdi.gobiernobogota.gov.co/cdi/include/image.php?nombArchivo=ac79c8d499ffae33bfe2e6b073ebb893a92d18a3663b13f51d0d687084b24ed0" TargetMode="External"/><Relationship Id="rId3050" Type="http://schemas.openxmlformats.org/officeDocument/2006/relationships/hyperlink" Target="https://cdi.gobiernobogota.gov.co/cdi/detalles.php?detrad=20255910113822" TargetMode="External"/><Relationship Id="rId4381" Type="http://schemas.openxmlformats.org/officeDocument/2006/relationships/hyperlink" Target="https://cdi.gobiernobogota.gov.co/cdi/detalles.php?detrad=20264600095022" TargetMode="External"/><Relationship Id="rId4380" Type="http://schemas.openxmlformats.org/officeDocument/2006/relationships/hyperlink" Target="https://cdi.gobiernobogota.gov.co/cdi/include/image.php?nombArchivo=5fcfa964ff1b5e8991d4e51a4c21985a2c3cac9910274ab8558910160c2957ff" TargetMode="External"/><Relationship Id="rId3052" Type="http://schemas.openxmlformats.org/officeDocument/2006/relationships/hyperlink" Target="https://cdi.gobiernobogota.gov.co/cdi/detalles.php?detrad=20255910113802" TargetMode="External"/><Relationship Id="rId4383" Type="http://schemas.openxmlformats.org/officeDocument/2006/relationships/hyperlink" Target="https://cdi.gobiernobogota.gov.co/cdi/detalles.php?detrad=20264600092022" TargetMode="External"/><Relationship Id="rId3051" Type="http://schemas.openxmlformats.org/officeDocument/2006/relationships/hyperlink" Target="https://cdi.gobiernobogota.gov.co/cdi/include/image.php?nombArchivo=9de3040bfc161ff7f0372416040f5a0319a96212e006ad5e6662d6e087daebb8" TargetMode="External"/><Relationship Id="rId4382" Type="http://schemas.openxmlformats.org/officeDocument/2006/relationships/hyperlink" Target="https://cdi.gobiernobogota.gov.co/cdi/include/image.php?nombArchivo=5fcfa964ff1b5e8991d4e51a4c21985a572457570e3cc0e184bdc1b8417971ea" TargetMode="External"/><Relationship Id="rId3054" Type="http://schemas.openxmlformats.org/officeDocument/2006/relationships/hyperlink" Target="https://cdi.gobiernobogota.gov.co/cdi/detalles.php?detrad=20254603204822" TargetMode="External"/><Relationship Id="rId4385" Type="http://schemas.openxmlformats.org/officeDocument/2006/relationships/hyperlink" Target="https://cdi.gobiernobogota.gov.co/cdi/detalles.php?detrad=20264600086502" TargetMode="External"/><Relationship Id="rId3053" Type="http://schemas.openxmlformats.org/officeDocument/2006/relationships/hyperlink" Target="https://cdi.gobiernobogota.gov.co/cdi/include/image.php?nombArchivo=9823f14dd78ad572e3b1d5c834e9d057837ccafff77447e28211085a132b3546" TargetMode="External"/><Relationship Id="rId4384" Type="http://schemas.openxmlformats.org/officeDocument/2006/relationships/hyperlink" Target="https://cdi.gobiernobogota.gov.co/cdi/include/image.php?nombArchivo=5fcfa964ff1b5e8991d4e51a4c21985a53d30ede7832e62e703d66a09df0ec86" TargetMode="External"/><Relationship Id="rId3056" Type="http://schemas.openxmlformats.org/officeDocument/2006/relationships/hyperlink" Target="https://cdi.gobiernobogota.gov.co/cdi/detalles.php?detrad=20255910113582" TargetMode="External"/><Relationship Id="rId4387" Type="http://schemas.openxmlformats.org/officeDocument/2006/relationships/hyperlink" Target="https://cdi.gobiernobogota.gov.co/cdi/detalles.php?detrad=20265910002782" TargetMode="External"/><Relationship Id="rId3055" Type="http://schemas.openxmlformats.org/officeDocument/2006/relationships/hyperlink" Target="https://cdi.gobiernobogota.gov.co/cdi/include/image.php?nombArchivo=74b577a0c10aaf15487121465182a093812acb9d86d5df4b4c21854948b573bf" TargetMode="External"/><Relationship Id="rId4386" Type="http://schemas.openxmlformats.org/officeDocument/2006/relationships/hyperlink" Target="https://cdi.gobiernobogota.gov.co/cdi/include/image.php?nombArchivo=ac79c8d499ffae33bfe2e6b073ebb8934ea2c3d988dcb95df9a77183d005bfde" TargetMode="External"/><Relationship Id="rId3058" Type="http://schemas.openxmlformats.org/officeDocument/2006/relationships/hyperlink" Target="https://cdi.gobiernobogota.gov.co/cdi/detalles.php?detrad=20255910113442" TargetMode="External"/><Relationship Id="rId4389" Type="http://schemas.openxmlformats.org/officeDocument/2006/relationships/hyperlink" Target="https://cdi.gobiernobogota.gov.co/cdi/detalles.php?detrad=20264600126332" TargetMode="External"/><Relationship Id="rId3057" Type="http://schemas.openxmlformats.org/officeDocument/2006/relationships/hyperlink" Target="https://cdi.gobiernobogota.gov.co/cdi/include/image.php?nombArchivo=74b577a0c10aaf15487121465182a093af0e25d954eb03c3c19dc96d994867e5" TargetMode="External"/><Relationship Id="rId4388" Type="http://schemas.openxmlformats.org/officeDocument/2006/relationships/hyperlink" Target="https://cdi.gobiernobogota.gov.co/cdi/include/image.php?nombArchivo=5fcfa964ff1b5e8991d4e51a4c21985adfa6832384711600aa0d34c8c43227dd" TargetMode="External"/><Relationship Id="rId3059" Type="http://schemas.openxmlformats.org/officeDocument/2006/relationships/hyperlink" Target="https://cdi.gobiernobogota.gov.co/cdi/include/image.php?nombArchivo=9823f14dd78ad572e3b1d5c834e9d057b2b8d7d2545972284334aebe5e37af5b" TargetMode="External"/><Relationship Id="rId4370" Type="http://schemas.openxmlformats.org/officeDocument/2006/relationships/hyperlink" Target="https://cdi.gobiernobogota.gov.co/cdi/detalles.php?detrad=20265910004252" TargetMode="External"/><Relationship Id="rId3041" Type="http://schemas.openxmlformats.org/officeDocument/2006/relationships/hyperlink" Target="https://cdi.gobiernobogota.gov.co/cdi/include/image.php?nombArchivo=9de3040bfc161ff7f0372416040f5a03b94032c8bd40816ec8b3b7334c5c783a" TargetMode="External"/><Relationship Id="rId4372" Type="http://schemas.openxmlformats.org/officeDocument/2006/relationships/hyperlink" Target="https://cdi.gobiernobogota.gov.co/cdi/detalles.php?detrad=20264600098552" TargetMode="External"/><Relationship Id="rId3040" Type="http://schemas.openxmlformats.org/officeDocument/2006/relationships/hyperlink" Target="https://cdi.gobiernobogota.gov.co/cdi/detalles.php?detrad=20255910112692" TargetMode="External"/><Relationship Id="rId4371" Type="http://schemas.openxmlformats.org/officeDocument/2006/relationships/hyperlink" Target="https://cdi.gobiernobogota.gov.co/cdi/include/image.php?nombArchivo=5fcfa964ff1b5e8991d4e51a4c21985a97dc92bba493ca82df9c3bcf4e6cb653" TargetMode="External"/><Relationship Id="rId3043" Type="http://schemas.openxmlformats.org/officeDocument/2006/relationships/hyperlink" Target="https://cdi.gobiernobogota.gov.co/cdi/include/image.php?nombArchivo=9de3040bfc161ff7f0372416040f5a0339bff8ad99f3066c3389410997e41286" TargetMode="External"/><Relationship Id="rId4374" Type="http://schemas.openxmlformats.org/officeDocument/2006/relationships/hyperlink" Target="https://cdi.gobiernobogota.gov.co/cdi/detalles.php?detrad=20265910004232" TargetMode="External"/><Relationship Id="rId3042" Type="http://schemas.openxmlformats.org/officeDocument/2006/relationships/hyperlink" Target="https://cdi.gobiernobogota.gov.co/cdi/detalles.php?detrad=20255910114282" TargetMode="External"/><Relationship Id="rId4373" Type="http://schemas.openxmlformats.org/officeDocument/2006/relationships/hyperlink" Target="https://cdi.gobiernobogota.gov.co/cdi/include/image.php?nombArchivo=ac79c8d499ffae33bfe2e6b073ebb89366b9c577117f86e27bc622cdf2a23d52" TargetMode="External"/><Relationship Id="rId3045" Type="http://schemas.openxmlformats.org/officeDocument/2006/relationships/hyperlink" Target="https://cdi.gobiernobogota.gov.co/cdi/include/image.php?nombArchivo=9de3040bfc161ff7f0372416040f5a032887640ad9da7a0996cdfaebfca38e07" TargetMode="External"/><Relationship Id="rId4376" Type="http://schemas.openxmlformats.org/officeDocument/2006/relationships/hyperlink" Target="https://cdi.gobiernobogota.gov.co/cdi/detalles.php?detrad=20265910004222" TargetMode="External"/><Relationship Id="rId3044" Type="http://schemas.openxmlformats.org/officeDocument/2006/relationships/hyperlink" Target="https://cdi.gobiernobogota.gov.co/cdi/detalles.php?detrad=20255910114272" TargetMode="External"/><Relationship Id="rId4375" Type="http://schemas.openxmlformats.org/officeDocument/2006/relationships/hyperlink" Target="https://cdi.gobiernobogota.gov.co/cdi/include/image.php?nombArchivo=ac79c8d499ffae33bfe2e6b073ebb89328ef45553d4d50630fea714fe43248f6" TargetMode="External"/><Relationship Id="rId3047" Type="http://schemas.openxmlformats.org/officeDocument/2006/relationships/hyperlink" Target="https://cdi.gobiernobogota.gov.co/cdi/include/image.php?nombArchivo=9de3040bfc161ff7f0372416040f5a03952cf03dd68023c1b8ce72ff31342eb8" TargetMode="External"/><Relationship Id="rId4378" Type="http://schemas.openxmlformats.org/officeDocument/2006/relationships/hyperlink" Target="https://cdi.gobiernobogota.gov.co/cdi/detalles.php?detrad=20265910004212" TargetMode="External"/><Relationship Id="rId3046" Type="http://schemas.openxmlformats.org/officeDocument/2006/relationships/hyperlink" Target="https://cdi.gobiernobogota.gov.co/cdi/detalles.php?detrad=20255910114172" TargetMode="External"/><Relationship Id="rId4377" Type="http://schemas.openxmlformats.org/officeDocument/2006/relationships/hyperlink" Target="https://cdi.gobiernobogota.gov.co/cdi/include/image.php?nombArchivo=ac79c8d499ffae33bfe2e6b073ebb893a78492af051c88a14ebc663d9b724189" TargetMode="External"/><Relationship Id="rId3049" Type="http://schemas.openxmlformats.org/officeDocument/2006/relationships/hyperlink" Target="https://cdi.gobiernobogota.gov.co/cdi/include/image.php?nombArchivo=74b577a0c10aaf15487121465182a093c94f0b5f70d1c3922018da54bef66398" TargetMode="External"/><Relationship Id="rId3048" Type="http://schemas.openxmlformats.org/officeDocument/2006/relationships/hyperlink" Target="https://cdi.gobiernobogota.gov.co/cdi/detalles.php?detrad=20255910114022" TargetMode="External"/><Relationship Id="rId4379" Type="http://schemas.openxmlformats.org/officeDocument/2006/relationships/hyperlink" Target="https://cdi.gobiernobogota.gov.co/cdi/include/image.php?nombArchivo=ac79c8d499ffae33bfe2e6b073ebb89312cbc2a371ffbb2400cb2ff45282edaf" TargetMode="External"/><Relationship Id="rId3911" Type="http://schemas.openxmlformats.org/officeDocument/2006/relationships/hyperlink" Target="https://cdi.gobiernobogota.gov.co/cdi/detalles.php?detrad=20255910145772" TargetMode="External"/><Relationship Id="rId3910" Type="http://schemas.openxmlformats.org/officeDocument/2006/relationships/hyperlink" Target="https://cdi.gobiernobogota.gov.co/cdi/include/image.php?nombArchivo=9de3040bfc161ff7f0372416040f5a038ba42146a8590eeb780996df6183e909" TargetMode="External"/><Relationship Id="rId3913" Type="http://schemas.openxmlformats.org/officeDocument/2006/relationships/hyperlink" Target="https://cdi.gobiernobogota.gov.co/cdi/detalles.php?detrad=20254213950192" TargetMode="External"/><Relationship Id="rId3912" Type="http://schemas.openxmlformats.org/officeDocument/2006/relationships/hyperlink" Target="https://cdi.gobiernobogota.gov.co/cdi/include/image.php?nombArchivo=ffe6f96b3c5e1aa8cffea6db20b9d65f1be75cad1fd6473884ffddcdb29aea51" TargetMode="External"/><Relationship Id="rId3915" Type="http://schemas.openxmlformats.org/officeDocument/2006/relationships/hyperlink" Target="https://cdi.gobiernobogota.gov.co/cdi/detalles.php?detrad=20255910147352" TargetMode="External"/><Relationship Id="rId3914" Type="http://schemas.openxmlformats.org/officeDocument/2006/relationships/hyperlink" Target="https://cdi.gobiernobogota.gov.co/cdi/include/image.php?nombArchivo=9de3040bfc161ff7f0372416040f5a03af2e726ee6b8e41134cc48d549992820" TargetMode="External"/><Relationship Id="rId3917" Type="http://schemas.openxmlformats.org/officeDocument/2006/relationships/hyperlink" Target="https://cdi.gobiernobogota.gov.co/cdi/detalles.php?detrad=20255910147192" TargetMode="External"/><Relationship Id="rId3916" Type="http://schemas.openxmlformats.org/officeDocument/2006/relationships/hyperlink" Target="https://cdi.gobiernobogota.gov.co/cdi/include/image.php?nombArchivo=9de3040bfc161ff7f0372416040f5a032bb40885ac84bdec595f571f0d4ac9b4" TargetMode="External"/><Relationship Id="rId3919" Type="http://schemas.openxmlformats.org/officeDocument/2006/relationships/hyperlink" Target="https://cdi.gobiernobogota.gov.co/cdi/detalles.php?detrad=20255910147072" TargetMode="External"/><Relationship Id="rId3918" Type="http://schemas.openxmlformats.org/officeDocument/2006/relationships/hyperlink" Target="https://cdi.gobiernobogota.gov.co/cdi/include/image.php?nombArchivo=9de3040bfc161ff7f0372416040f5a03b1149b84b9357bf7242161ce32ca03e8" TargetMode="External"/><Relationship Id="rId3900" Type="http://schemas.openxmlformats.org/officeDocument/2006/relationships/hyperlink" Target="https://cdi.gobiernobogota.gov.co/cdi/include/image.php?nombArchivo=74b577a0c10aaf15487121465182a093fb134da1a58e232db2fb846633de4517" TargetMode="External"/><Relationship Id="rId3902" Type="http://schemas.openxmlformats.org/officeDocument/2006/relationships/hyperlink" Target="https://cdi.gobiernobogota.gov.co/cdi/include/image.php?nombArchivo=74b577a0c10aaf15487121465182a093d5726dc19835711dd03da64d271b62c5" TargetMode="External"/><Relationship Id="rId3901" Type="http://schemas.openxmlformats.org/officeDocument/2006/relationships/hyperlink" Target="https://cdi.gobiernobogota.gov.co/cdi/detalles.php?detrad=20255910146612" TargetMode="External"/><Relationship Id="rId3904" Type="http://schemas.openxmlformats.org/officeDocument/2006/relationships/hyperlink" Target="https://cdi.gobiernobogota.gov.co/cdi/include/image.php?nombArchivo=74b577a0c10aaf15487121465182a093004a0a48048154212e3d23da974e4dc8" TargetMode="External"/><Relationship Id="rId3903" Type="http://schemas.openxmlformats.org/officeDocument/2006/relationships/hyperlink" Target="https://cdi.gobiernobogota.gov.co/cdi/detalles.php?detrad=20255910146452" TargetMode="External"/><Relationship Id="rId3906" Type="http://schemas.openxmlformats.org/officeDocument/2006/relationships/hyperlink" Target="https://cdi.gobiernobogota.gov.co/cdi/include/image.php?nombArchivo=9823f14dd78ad572e3b1d5c834e9d057547b468573802126d106cae0f41f7db1" TargetMode="External"/><Relationship Id="rId3905" Type="http://schemas.openxmlformats.org/officeDocument/2006/relationships/hyperlink" Target="https://cdi.gobiernobogota.gov.co/cdi/detalles.php?detrad=20255910146242" TargetMode="External"/><Relationship Id="rId3908" Type="http://schemas.openxmlformats.org/officeDocument/2006/relationships/hyperlink" Target="https://cdi.gobiernobogota.gov.co/cdi/include/image.php?nombArchivo=9823f14dd78ad572e3b1d5c834e9d057d021b90d1499ef2a041d8436442d021e" TargetMode="External"/><Relationship Id="rId3907" Type="http://schemas.openxmlformats.org/officeDocument/2006/relationships/hyperlink" Target="https://cdi.gobiernobogota.gov.co/cdi/detalles.php?detrad=20254603969732" TargetMode="External"/><Relationship Id="rId3909" Type="http://schemas.openxmlformats.org/officeDocument/2006/relationships/hyperlink" Target="https://cdi.gobiernobogota.gov.co/cdi/detalles.php?detrad=20254603959362" TargetMode="External"/><Relationship Id="rId3931" Type="http://schemas.openxmlformats.org/officeDocument/2006/relationships/hyperlink" Target="https://cdi.gobiernobogota.gov.co/cdi/detalles.php?detrad=20255910146552" TargetMode="External"/><Relationship Id="rId2600" Type="http://schemas.openxmlformats.org/officeDocument/2006/relationships/hyperlink" Target="https://cdi.gobiernobogota.gov.co/cdi/detalles.php?detrad=20254602903012" TargetMode="External"/><Relationship Id="rId3930" Type="http://schemas.openxmlformats.org/officeDocument/2006/relationships/hyperlink" Target="https://cdi.gobiernobogota.gov.co/cdi/include/image.php?nombArchivo=9de3040bfc161ff7f0372416040f5a0306967809645d6d5bd134827877f3643c" TargetMode="External"/><Relationship Id="rId2601" Type="http://schemas.openxmlformats.org/officeDocument/2006/relationships/hyperlink" Target="https://cdi.gobiernobogota.gov.co/cdi/include/image.php?nombArchivo=9823f14dd78ad572e3b1d5c834e9d0577908b2a172424c1dbbfc994dd08d0a82" TargetMode="External"/><Relationship Id="rId3933" Type="http://schemas.openxmlformats.org/officeDocument/2006/relationships/hyperlink" Target="https://cdi.gobiernobogota.gov.co/cdi/detalles.php?detrad=20254603977832" TargetMode="External"/><Relationship Id="rId2602" Type="http://schemas.openxmlformats.org/officeDocument/2006/relationships/hyperlink" Target="https://cdi.gobiernobogota.gov.co/cdi/detalles.php?detrad=20254602901772" TargetMode="External"/><Relationship Id="rId3932" Type="http://schemas.openxmlformats.org/officeDocument/2006/relationships/hyperlink" Target="https://cdi.gobiernobogota.gov.co/cdi/include/image.php?nombArchivo=9823f14dd78ad572e3b1d5c834e9d05719cf057f842364531499a72d19aa5584" TargetMode="External"/><Relationship Id="rId2603" Type="http://schemas.openxmlformats.org/officeDocument/2006/relationships/hyperlink" Target="https://cdi.gobiernobogota.gov.co/cdi/include/image.php?nombArchivo=9de3040bfc161ff7f0372416040f5a033f0bca8fccbb42bfdf0ece624d3bf0f6" TargetMode="External"/><Relationship Id="rId3935" Type="http://schemas.openxmlformats.org/officeDocument/2006/relationships/hyperlink" Target="https://cdi.gobiernobogota.gov.co/cdi/detalles.php?detrad=20255910148072" TargetMode="External"/><Relationship Id="rId2604" Type="http://schemas.openxmlformats.org/officeDocument/2006/relationships/hyperlink" Target="https://cdi.gobiernobogota.gov.co/cdi/detalles.php?detrad=20255910100702" TargetMode="External"/><Relationship Id="rId3934" Type="http://schemas.openxmlformats.org/officeDocument/2006/relationships/hyperlink" Target="https://cdi.gobiernobogota.gov.co/cdi/include/image.php?nombArchivo=9de3040bfc161ff7f0372416040f5a03ce21a33f7eeb72b754be14e77f04a1f7" TargetMode="External"/><Relationship Id="rId2605" Type="http://schemas.openxmlformats.org/officeDocument/2006/relationships/hyperlink" Target="https://cdi.gobiernobogota.gov.co/cdi/include/image.php?nombArchivo=9823f14dd78ad572e3b1d5c834e9d0572f9bed9360f79e13f24de70ef3dc4609" TargetMode="External"/><Relationship Id="rId3937" Type="http://schemas.openxmlformats.org/officeDocument/2006/relationships/hyperlink" Target="https://cdi.gobiernobogota.gov.co/cdi/detalles.php?detrad=20254604014652" TargetMode="External"/><Relationship Id="rId2606" Type="http://schemas.openxmlformats.org/officeDocument/2006/relationships/hyperlink" Target="https://cdi.gobiernobogota.gov.co/cdi/detalles.php?detrad=20254602897592" TargetMode="External"/><Relationship Id="rId3936" Type="http://schemas.openxmlformats.org/officeDocument/2006/relationships/hyperlink" Target="https://cdi.gobiernobogota.gov.co/cdi/include/image.php?nombArchivo=9823f14dd78ad572e3b1d5c834e9d057b86916f8391dbdd8839557f5082f4bb2" TargetMode="External"/><Relationship Id="rId808" Type="http://schemas.openxmlformats.org/officeDocument/2006/relationships/hyperlink" Target="https://cdi.gobiernobogota.gov.co/cdi/detalles.php?detrad=20255910053342" TargetMode="External"/><Relationship Id="rId2607" Type="http://schemas.openxmlformats.org/officeDocument/2006/relationships/hyperlink" Target="https://cdi.gobiernobogota.gov.co/cdi/include/image.php?nombArchivo=9de3040bfc161ff7f0372416040f5a038594f48a8b5c72a07c1da26107b033f8" TargetMode="External"/><Relationship Id="rId3939" Type="http://schemas.openxmlformats.org/officeDocument/2006/relationships/hyperlink" Target="https://cdi.gobiernobogota.gov.co/cdi/detalles.php?detrad=20255910147792" TargetMode="External"/><Relationship Id="rId807" Type="http://schemas.openxmlformats.org/officeDocument/2006/relationships/hyperlink" Target="https://cdi.gobiernobogota.gov.co/cdi/include/image.php?nombArchivo=9de3040bfc161ff7f0372416040f5a035d92c133763f4021c78ccd404f482404" TargetMode="External"/><Relationship Id="rId2608" Type="http://schemas.openxmlformats.org/officeDocument/2006/relationships/hyperlink" Target="https://cdi.gobiernobogota.gov.co/cdi/detalles.php?detrad=20255910100562" TargetMode="External"/><Relationship Id="rId3938" Type="http://schemas.openxmlformats.org/officeDocument/2006/relationships/hyperlink" Target="https://cdi.gobiernobogota.gov.co/cdi/include/image.php?nombArchivo=9de3040bfc161ff7f0372416040f5a03973423098d7a9f65bdf8b731f6e6c2d9" TargetMode="External"/><Relationship Id="rId806" Type="http://schemas.openxmlformats.org/officeDocument/2006/relationships/hyperlink" Target="https://cdi.gobiernobogota.gov.co/cdi/detalles.php?detrad=20255910053352" TargetMode="External"/><Relationship Id="rId2609" Type="http://schemas.openxmlformats.org/officeDocument/2006/relationships/hyperlink" Target="https://cdi.gobiernobogota.gov.co/cdi/include/image.php?nombArchivo=9de3040bfc161ff7f0372416040f5a03d1ea882e959f1492dcca077f1377161b" TargetMode="External"/><Relationship Id="rId805" Type="http://schemas.openxmlformats.org/officeDocument/2006/relationships/hyperlink" Target="https://cdi.gobiernobogota.gov.co/cdi/include/image.php?nombArchivo=9de3040bfc161ff7f0372416040f5a03affc2bea5202a4baf01bb47174c15f92" TargetMode="External"/><Relationship Id="rId809" Type="http://schemas.openxmlformats.org/officeDocument/2006/relationships/hyperlink" Target="https://cdi.gobiernobogota.gov.co/cdi/include/image.php?nombArchivo=9de3040bfc161ff7f0372416040f5a0351b7e9383f9334e3d96d58ba16f08c5a" TargetMode="External"/><Relationship Id="rId800" Type="http://schemas.openxmlformats.org/officeDocument/2006/relationships/hyperlink" Target="https://cdi.gobiernobogota.gov.co/cdi/detalles.php?detrad=20255910053552" TargetMode="External"/><Relationship Id="rId804" Type="http://schemas.openxmlformats.org/officeDocument/2006/relationships/hyperlink" Target="https://cdi.gobiernobogota.gov.co/cdi/detalles.php?detrad=20255910053372" TargetMode="External"/><Relationship Id="rId803" Type="http://schemas.openxmlformats.org/officeDocument/2006/relationships/hyperlink" Target="https://cdi.gobiernobogota.gov.co/cdi/include/image.php?nombArchivo=9de3040bfc161ff7f0372416040f5a039d095bda5a60060783d6e16baa9c4082" TargetMode="External"/><Relationship Id="rId802" Type="http://schemas.openxmlformats.org/officeDocument/2006/relationships/hyperlink" Target="https://cdi.gobiernobogota.gov.co/cdi/detalles.php?detrad=20255910053422" TargetMode="External"/><Relationship Id="rId801" Type="http://schemas.openxmlformats.org/officeDocument/2006/relationships/hyperlink" Target="https://cdi.gobiernobogota.gov.co/cdi/include/image.php?nombArchivo=9de3040bfc161ff7f0372416040f5a0335a101dac4a1925986aaa575a65ee520" TargetMode="External"/><Relationship Id="rId3920" Type="http://schemas.openxmlformats.org/officeDocument/2006/relationships/hyperlink" Target="https://cdi.gobiernobogota.gov.co/cdi/include/image.php?nombArchivo=9de3040bfc161ff7f0372416040f5a0368a89a758bc26d78eddbe6e1478df687" TargetMode="External"/><Relationship Id="rId3922" Type="http://schemas.openxmlformats.org/officeDocument/2006/relationships/hyperlink" Target="https://cdi.gobiernobogota.gov.co/cdi/include/image.php?nombArchivo=9de3040bfc161ff7f0372416040f5a03418783d0b5707cb4697376385de9afa9" TargetMode="External"/><Relationship Id="rId3921" Type="http://schemas.openxmlformats.org/officeDocument/2006/relationships/hyperlink" Target="https://cdi.gobiernobogota.gov.co/cdi/detalles.php?detrad=20255910147002" TargetMode="External"/><Relationship Id="rId3924" Type="http://schemas.openxmlformats.org/officeDocument/2006/relationships/hyperlink" Target="https://cdi.gobiernobogota.gov.co/cdi/include/image.php?nombArchivo=9de3040bfc161ff7f0372416040f5a03a096b4d85538ae8ee6c446a8b71b680f" TargetMode="External"/><Relationship Id="rId3923" Type="http://schemas.openxmlformats.org/officeDocument/2006/relationships/hyperlink" Target="https://cdi.gobiernobogota.gov.co/cdi/detalles.php?detrad=20255910146902" TargetMode="External"/><Relationship Id="rId3926" Type="http://schemas.openxmlformats.org/officeDocument/2006/relationships/hyperlink" Target="https://cdi.gobiernobogota.gov.co/cdi/include/image.php?nombArchivo=9de3040bfc161ff7f0372416040f5a03f093a15a7a337be72a3ec7436efe7a9b" TargetMode="External"/><Relationship Id="rId3925" Type="http://schemas.openxmlformats.org/officeDocument/2006/relationships/hyperlink" Target="https://cdi.gobiernobogota.gov.co/cdi/detalles.php?detrad=20255910146792" TargetMode="External"/><Relationship Id="rId3928" Type="http://schemas.openxmlformats.org/officeDocument/2006/relationships/hyperlink" Target="https://cdi.gobiernobogota.gov.co/cdi/include/image.php?nombArchivo=9de3040bfc161ff7f0372416040f5a030d05c8f986106a2e311e39b0ac9589e9" TargetMode="External"/><Relationship Id="rId3927" Type="http://schemas.openxmlformats.org/officeDocument/2006/relationships/hyperlink" Target="https://cdi.gobiernobogota.gov.co/cdi/detalles.php?detrad=20255910146782" TargetMode="External"/><Relationship Id="rId3929" Type="http://schemas.openxmlformats.org/officeDocument/2006/relationships/hyperlink" Target="https://cdi.gobiernobogota.gov.co/cdi/detalles.php?detrad=20255910145652" TargetMode="External"/><Relationship Id="rId1334" Type="http://schemas.openxmlformats.org/officeDocument/2006/relationships/hyperlink" Target="https://cdi.gobiernobogota.gov.co/cdi/include/image.php?nombArchivo=9823f14dd78ad572e3b1d5c834e9d05788193fc3f968448e0806d0bb67068a14" TargetMode="External"/><Relationship Id="rId2665" Type="http://schemas.openxmlformats.org/officeDocument/2006/relationships/hyperlink" Target="https://cdi.gobiernobogota.gov.co/cdi/include/image.php?nombArchivo=9de3040bfc161ff7f0372416040f5a0316f66405941b0035bb9c0934c9f6012d" TargetMode="External"/><Relationship Id="rId3997" Type="http://schemas.openxmlformats.org/officeDocument/2006/relationships/hyperlink" Target="https://cdi.gobiernobogota.gov.co/cdi/detalles.php?detrad=20254604035012" TargetMode="External"/><Relationship Id="rId1335" Type="http://schemas.openxmlformats.org/officeDocument/2006/relationships/hyperlink" Target="https://cdi.gobiernobogota.gov.co/cdi/detalles.php?detrad=20254602093232" TargetMode="External"/><Relationship Id="rId2666" Type="http://schemas.openxmlformats.org/officeDocument/2006/relationships/hyperlink" Target="https://cdi.gobiernobogota.gov.co/cdi/detalles.php?detrad=20255910101992" TargetMode="External"/><Relationship Id="rId3996" Type="http://schemas.openxmlformats.org/officeDocument/2006/relationships/hyperlink" Target="https://cdi.gobiernobogota.gov.co/cdi/include/image.php?nombArchivo=9823f14dd78ad572e3b1d5c834e9d0571c6169fa9cee04100fdf511cd69fce62" TargetMode="External"/><Relationship Id="rId1336" Type="http://schemas.openxmlformats.org/officeDocument/2006/relationships/hyperlink" Target="https://cdi.gobiernobogota.gov.co/cdi/include/image.php?nombArchivo=9823f14dd78ad572e3b1d5c834e9d057ba7acf2f27c54e2089d90582d5e14825" TargetMode="External"/><Relationship Id="rId2667" Type="http://schemas.openxmlformats.org/officeDocument/2006/relationships/hyperlink" Target="https://cdi.gobiernobogota.gov.co/cdi/include/image.php?nombArchivo=74b577a0c10aaf15487121465182a093af53f82f4a28e2ad98095b7b95ca6a34" TargetMode="External"/><Relationship Id="rId3999" Type="http://schemas.openxmlformats.org/officeDocument/2006/relationships/hyperlink" Target="https://cdi.gobiernobogota.gov.co/cdi/detalles.php?detrad=20255910145742" TargetMode="External"/><Relationship Id="rId1337" Type="http://schemas.openxmlformats.org/officeDocument/2006/relationships/hyperlink" Target="https://cdi.gobiernobogota.gov.co/cdi/detalles.php?detrad=20254602091722" TargetMode="External"/><Relationship Id="rId2668" Type="http://schemas.openxmlformats.org/officeDocument/2006/relationships/hyperlink" Target="https://cdi.gobiernobogota.gov.co/cdi/detalles.php?detrad=20255910101832" TargetMode="External"/><Relationship Id="rId3998" Type="http://schemas.openxmlformats.org/officeDocument/2006/relationships/hyperlink" Target="https://cdi.gobiernobogota.gov.co/cdi/include/image.php?nombArchivo=9de3040bfc161ff7f0372416040f5a03e4e08b29b9bac0b2b8754956ef11fb60" TargetMode="External"/><Relationship Id="rId1338" Type="http://schemas.openxmlformats.org/officeDocument/2006/relationships/hyperlink" Target="https://cdi.gobiernobogota.gov.co/cdi/include/image.php?nombArchivo=9de3040bfc161ff7f0372416040f5a03e2b7649ef7bcff4b87460dd593524759" TargetMode="External"/><Relationship Id="rId2669" Type="http://schemas.openxmlformats.org/officeDocument/2006/relationships/hyperlink" Target="https://cdi.gobiernobogota.gov.co/cdi/include/image.php?nombArchivo=74b577a0c10aaf15487121465182a093662bcb013f31bef5656eb42b9c45ef82" TargetMode="External"/><Relationship Id="rId1339" Type="http://schemas.openxmlformats.org/officeDocument/2006/relationships/hyperlink" Target="https://cdi.gobiernobogota.gov.co/cdi/detalles.php?detrad=20255910068212" TargetMode="External"/><Relationship Id="rId745" Type="http://schemas.openxmlformats.org/officeDocument/2006/relationships/hyperlink" Target="https://cdi.gobiernobogota.gov.co/cdi/include/image.php?nombArchivo=9de3040bfc161ff7f0372416040f5a037e8b6a78141245b0b93cfa578dab5061" TargetMode="External"/><Relationship Id="rId744" Type="http://schemas.openxmlformats.org/officeDocument/2006/relationships/hyperlink" Target="https://cdi.gobiernobogota.gov.co/cdi/detalles.php?detrad=20255910052582" TargetMode="External"/><Relationship Id="rId743" Type="http://schemas.openxmlformats.org/officeDocument/2006/relationships/hyperlink" Target="https://cdi.gobiernobogota.gov.co/cdi/include/image.php?nombArchivo=9de3040bfc161ff7f0372416040f5a03b8307b2dae99d4dd255d7f3eaad58b73" TargetMode="External"/><Relationship Id="rId742" Type="http://schemas.openxmlformats.org/officeDocument/2006/relationships/hyperlink" Target="https://cdi.gobiernobogota.gov.co/cdi/detalles.php?detrad=20255910052632" TargetMode="External"/><Relationship Id="rId749" Type="http://schemas.openxmlformats.org/officeDocument/2006/relationships/hyperlink" Target="https://cdi.gobiernobogota.gov.co/cdi/include/image.php?nombArchivo=9de3040bfc161ff7f0372416040f5a038f7580814f3a383e285fe4b3b8fd2b73" TargetMode="External"/><Relationship Id="rId748" Type="http://schemas.openxmlformats.org/officeDocument/2006/relationships/hyperlink" Target="https://cdi.gobiernobogota.gov.co/cdi/detalles.php?detrad=20255910052522" TargetMode="External"/><Relationship Id="rId747" Type="http://schemas.openxmlformats.org/officeDocument/2006/relationships/hyperlink" Target="https://cdi.gobiernobogota.gov.co/cdi/include/image.php?nombArchivo=9de3040bfc161ff7f0372416040f5a03fe556c56c0f6d4d4963f66f024ea6124" TargetMode="External"/><Relationship Id="rId746" Type="http://schemas.openxmlformats.org/officeDocument/2006/relationships/hyperlink" Target="https://cdi.gobiernobogota.gov.co/cdi/detalles.php?detrad=20255910052532" TargetMode="External"/><Relationship Id="rId3991" Type="http://schemas.openxmlformats.org/officeDocument/2006/relationships/hyperlink" Target="https://cdi.gobiernobogota.gov.co/cdi/detalles.php?detrad=20255910149042" TargetMode="External"/><Relationship Id="rId2660" Type="http://schemas.openxmlformats.org/officeDocument/2006/relationships/hyperlink" Target="https://cdi.gobiernobogota.gov.co/cdi/detalles.php?detrad=20255910102122" TargetMode="External"/><Relationship Id="rId3990" Type="http://schemas.openxmlformats.org/officeDocument/2006/relationships/hyperlink" Target="https://cdi.gobiernobogota.gov.co/cdi/include/image.php?nombArchivo=9de3040bfc161ff7f0372416040f5a035170de73e5e4a4d169d5001f7e456fd8" TargetMode="External"/><Relationship Id="rId741" Type="http://schemas.openxmlformats.org/officeDocument/2006/relationships/hyperlink" Target="https://cdi.gobiernobogota.gov.co/cdi/include/image.php?nombArchivo=9de3040bfc161ff7f0372416040f5a038bd81d0eacc1d38a69299aaeadb08fb5" TargetMode="External"/><Relationship Id="rId1330" Type="http://schemas.openxmlformats.org/officeDocument/2006/relationships/hyperlink" Target="https://cdi.gobiernobogota.gov.co/cdi/include/image.php?nombArchivo=9823f14dd78ad572e3b1d5c834e9d057dec01e3358adac34450808084b47370a" TargetMode="External"/><Relationship Id="rId2661" Type="http://schemas.openxmlformats.org/officeDocument/2006/relationships/hyperlink" Target="https://cdi.gobiernobogota.gov.co/cdi/include/image.php?nombArchivo=74b577a0c10aaf15487121465182a093a4a763063397fdedc7d7faa4e8dc4768" TargetMode="External"/><Relationship Id="rId3993" Type="http://schemas.openxmlformats.org/officeDocument/2006/relationships/hyperlink" Target="https://cdi.gobiernobogota.gov.co/cdi/detalles.php?detrad=20255910149032" TargetMode="External"/><Relationship Id="rId740" Type="http://schemas.openxmlformats.org/officeDocument/2006/relationships/hyperlink" Target="https://cdi.gobiernobogota.gov.co/cdi/detalles.php?detrad=20254601634902" TargetMode="External"/><Relationship Id="rId1331" Type="http://schemas.openxmlformats.org/officeDocument/2006/relationships/hyperlink" Target="https://cdi.gobiernobogota.gov.co/cdi/detalles.php?detrad=20254602096042" TargetMode="External"/><Relationship Id="rId2662" Type="http://schemas.openxmlformats.org/officeDocument/2006/relationships/hyperlink" Target="https://cdi.gobiernobogota.gov.co/cdi/detalles.php?detrad=20255910102102" TargetMode="External"/><Relationship Id="rId3992" Type="http://schemas.openxmlformats.org/officeDocument/2006/relationships/hyperlink" Target="https://cdi.gobiernobogota.gov.co/cdi/include/image.php?nombArchivo=9de3040bfc161ff7f0372416040f5a036137f407432613bd1c9fdab62fa3398e" TargetMode="External"/><Relationship Id="rId1332" Type="http://schemas.openxmlformats.org/officeDocument/2006/relationships/hyperlink" Target="https://cdi.gobiernobogota.gov.co/cdi/include/image.php?nombArchivo=ffe6f96b3c5e1aa8cffea6db20b9d65fa54b719851d88ed6fd25d2a39eaf0f23" TargetMode="External"/><Relationship Id="rId2663" Type="http://schemas.openxmlformats.org/officeDocument/2006/relationships/hyperlink" Target="https://cdi.gobiernobogota.gov.co/cdi/include/image.php?nombArchivo=9de3040bfc161ff7f0372416040f5a0381e885613a73a80015966bd411e8bd72" TargetMode="External"/><Relationship Id="rId3995" Type="http://schemas.openxmlformats.org/officeDocument/2006/relationships/hyperlink" Target="https://cdi.gobiernobogota.gov.co/cdi/detalles.php?detrad=20255910147122" TargetMode="External"/><Relationship Id="rId1333" Type="http://schemas.openxmlformats.org/officeDocument/2006/relationships/hyperlink" Target="https://cdi.gobiernobogota.gov.co/cdi/detalles.php?detrad=20254212095292" TargetMode="External"/><Relationship Id="rId2664" Type="http://schemas.openxmlformats.org/officeDocument/2006/relationships/hyperlink" Target="https://cdi.gobiernobogota.gov.co/cdi/detalles.php?detrad=20255910102062" TargetMode="External"/><Relationship Id="rId3994" Type="http://schemas.openxmlformats.org/officeDocument/2006/relationships/hyperlink" Target="https://cdi.gobiernobogota.gov.co/cdi/include/image.php?nombArchivo=9de3040bfc161ff7f0372416040f5a0331da6e972f53b26dfc7a0abd0c084454" TargetMode="External"/><Relationship Id="rId1323" Type="http://schemas.openxmlformats.org/officeDocument/2006/relationships/hyperlink" Target="https://cdi.gobiernobogota.gov.co/cdi/detalles.php?detrad=20255910066482" TargetMode="External"/><Relationship Id="rId2654" Type="http://schemas.openxmlformats.org/officeDocument/2006/relationships/hyperlink" Target="https://cdi.gobiernobogota.gov.co/cdi/detalles.php?detrad=20255910102712" TargetMode="External"/><Relationship Id="rId3986" Type="http://schemas.openxmlformats.org/officeDocument/2006/relationships/hyperlink" Target="https://cdi.gobiernobogota.gov.co/cdi/include/image.php?nombArchivo=9de3040bfc161ff7f0372416040f5a030f3c015a0b6196027482bec09937b07e" TargetMode="External"/><Relationship Id="rId1324" Type="http://schemas.openxmlformats.org/officeDocument/2006/relationships/hyperlink" Target="https://cdi.gobiernobogota.gov.co/cdi/include/image.php?nombArchivo=9de3040bfc161ff7f0372416040f5a0314c07fe8214547ff9fc405a2f53f5498" TargetMode="External"/><Relationship Id="rId2655" Type="http://schemas.openxmlformats.org/officeDocument/2006/relationships/hyperlink" Target="https://cdi.gobiernobogota.gov.co/cdi/include/image.php?nombArchivo=9de3040bfc161ff7f0372416040f5a03654f2dc760818cdb5a0c5e2a50e9530d" TargetMode="External"/><Relationship Id="rId3985" Type="http://schemas.openxmlformats.org/officeDocument/2006/relationships/hyperlink" Target="https://cdi.gobiernobogota.gov.co/cdi/detalles.php?detrad=20255910149182" TargetMode="External"/><Relationship Id="rId1325" Type="http://schemas.openxmlformats.org/officeDocument/2006/relationships/hyperlink" Target="https://cdi.gobiernobogota.gov.co/cdi/detalles.php?detrad=20255910066302" TargetMode="External"/><Relationship Id="rId2656" Type="http://schemas.openxmlformats.org/officeDocument/2006/relationships/hyperlink" Target="https://cdi.gobiernobogota.gov.co/cdi/detalles.php?detrad=20255910102612" TargetMode="External"/><Relationship Id="rId3988" Type="http://schemas.openxmlformats.org/officeDocument/2006/relationships/hyperlink" Target="https://cdi.gobiernobogota.gov.co/cdi/include/image.php?nombArchivo=9de3040bfc161ff7f0372416040f5a037b89d2bc74e39a64c3a220ed44c4f802" TargetMode="External"/><Relationship Id="rId1326" Type="http://schemas.openxmlformats.org/officeDocument/2006/relationships/hyperlink" Target="https://cdi.gobiernobogota.gov.co/cdi/include/image.php?nombArchivo=9de3040bfc161ff7f0372416040f5a0315262168bbfe16504c7caa4d80cef289" TargetMode="External"/><Relationship Id="rId2657" Type="http://schemas.openxmlformats.org/officeDocument/2006/relationships/hyperlink" Target="https://cdi.gobiernobogota.gov.co/cdi/include/image.php?nombArchivo=74b577a0c10aaf15487121465182a09312ba6f7f0b5d6f49fbc3375f8d2e8340" TargetMode="External"/><Relationship Id="rId3987" Type="http://schemas.openxmlformats.org/officeDocument/2006/relationships/hyperlink" Target="https://cdi.gobiernobogota.gov.co/cdi/detalles.php?detrad=20255910149132" TargetMode="External"/><Relationship Id="rId1327" Type="http://schemas.openxmlformats.org/officeDocument/2006/relationships/hyperlink" Target="https://cdi.gobiernobogota.gov.co/cdi/detalles.php?detrad=20255910066282" TargetMode="External"/><Relationship Id="rId2658" Type="http://schemas.openxmlformats.org/officeDocument/2006/relationships/hyperlink" Target="https://cdi.gobiernobogota.gov.co/cdi/detalles.php?detrad=20255910102142" TargetMode="External"/><Relationship Id="rId1328" Type="http://schemas.openxmlformats.org/officeDocument/2006/relationships/hyperlink" Target="https://cdi.gobiernobogota.gov.co/cdi/include/image.php?nombArchivo=9de3040bfc161ff7f0372416040f5a0395a9c196440cbcd63e1c730b0bbd7ea8" TargetMode="External"/><Relationship Id="rId2659" Type="http://schemas.openxmlformats.org/officeDocument/2006/relationships/hyperlink" Target="https://cdi.gobiernobogota.gov.co/cdi/include/image.php?nombArchivo=74b577a0c10aaf15487121465182a093115f27131224caac1e0b9291dd207bc8" TargetMode="External"/><Relationship Id="rId3989" Type="http://schemas.openxmlformats.org/officeDocument/2006/relationships/hyperlink" Target="https://cdi.gobiernobogota.gov.co/cdi/detalles.php?detrad=20255910149082" TargetMode="External"/><Relationship Id="rId1329" Type="http://schemas.openxmlformats.org/officeDocument/2006/relationships/hyperlink" Target="https://cdi.gobiernobogota.gov.co/cdi/detalles.php?detrad=20255910066232" TargetMode="External"/><Relationship Id="rId739" Type="http://schemas.openxmlformats.org/officeDocument/2006/relationships/hyperlink" Target="https://cdi.gobiernobogota.gov.co/cdi/include/image.php?nombArchivo=9823f14dd78ad572e3b1d5c834e9d0577bb55718c298e7e685956e4139517534" TargetMode="External"/><Relationship Id="rId734" Type="http://schemas.openxmlformats.org/officeDocument/2006/relationships/hyperlink" Target="https://cdi.gobiernobogota.gov.co/cdi/detalles.php?detrad=20254601657492" TargetMode="External"/><Relationship Id="rId733" Type="http://schemas.openxmlformats.org/officeDocument/2006/relationships/hyperlink" Target="https://cdi.gobiernobogota.gov.co/cdi/include/image.php?nombArchivo=9823f14dd78ad572e3b1d5c834e9d05769a0884370ff6f16d24cd7664eee86a6" TargetMode="External"/><Relationship Id="rId732" Type="http://schemas.openxmlformats.org/officeDocument/2006/relationships/hyperlink" Target="https://cdi.gobiernobogota.gov.co/cdi/detalles.php?detrad=20256010085912" TargetMode="External"/><Relationship Id="rId731" Type="http://schemas.openxmlformats.org/officeDocument/2006/relationships/hyperlink" Target="https://cdi.gobiernobogota.gov.co/cdi/include/image.php?nombArchivo=cde8541fd923019b6b51452392f7a6d5d58dce893500f32c09e32214832453fe" TargetMode="External"/><Relationship Id="rId738" Type="http://schemas.openxmlformats.org/officeDocument/2006/relationships/hyperlink" Target="https://cdi.gobiernobogota.gov.co/cdi/detalles.php?detrad=20254601645752" TargetMode="External"/><Relationship Id="rId737" Type="http://schemas.openxmlformats.org/officeDocument/2006/relationships/hyperlink" Target="https://cdi.gobiernobogota.gov.co/cdi/include/image.php?nombArchivo=9823f14dd78ad572e3b1d5c834e9d05755efb406788262768ee91564542c4c78" TargetMode="External"/><Relationship Id="rId736" Type="http://schemas.openxmlformats.org/officeDocument/2006/relationships/hyperlink" Target="https://cdi.gobiernobogota.gov.co/cdi/detalles.php?detrad=20254601657112" TargetMode="External"/><Relationship Id="rId735" Type="http://schemas.openxmlformats.org/officeDocument/2006/relationships/hyperlink" Target="https://cdi.gobiernobogota.gov.co/cdi/include/image.php?nombArchivo=9823f14dd78ad572e3b1d5c834e9d057f2de1e052a87549a03ea02e9887906a4" TargetMode="External"/><Relationship Id="rId3980" Type="http://schemas.openxmlformats.org/officeDocument/2006/relationships/hyperlink" Target="https://cdi.gobiernobogota.gov.co/cdi/include/image.php?nombArchivo=9de3040bfc161ff7f0372416040f5a030e41a8e2633c0242fbe23f7e4cfe1ea8" TargetMode="External"/><Relationship Id="rId730" Type="http://schemas.openxmlformats.org/officeDocument/2006/relationships/hyperlink" Target="https://cdi.gobiernobogota.gov.co/cdi/detalles.php?detrad=20255910050722" TargetMode="External"/><Relationship Id="rId2650" Type="http://schemas.openxmlformats.org/officeDocument/2006/relationships/hyperlink" Target="https://cdi.gobiernobogota.gov.co/cdi/detalles.php?detrad=20255910101162" TargetMode="External"/><Relationship Id="rId3982" Type="http://schemas.openxmlformats.org/officeDocument/2006/relationships/hyperlink" Target="https://cdi.gobiernobogota.gov.co/cdi/include/image.php?nombArchivo=9de3040bfc161ff7f0372416040f5a036bce091038059f8d2428040bbfb615b4" TargetMode="External"/><Relationship Id="rId1320" Type="http://schemas.openxmlformats.org/officeDocument/2006/relationships/hyperlink" Target="https://cdi.gobiernobogota.gov.co/cdi/include/image.php?nombArchivo=9de3040bfc161ff7f0372416040f5a03b82bd3c1d4d07134eeb7ba20184d90a3" TargetMode="External"/><Relationship Id="rId2651" Type="http://schemas.openxmlformats.org/officeDocument/2006/relationships/hyperlink" Target="https://cdi.gobiernobogota.gov.co/cdi/include/image.php?nombArchivo=9de3040bfc161ff7f0372416040f5a03c3710cea86a55f08e1adb17304841796" TargetMode="External"/><Relationship Id="rId3981" Type="http://schemas.openxmlformats.org/officeDocument/2006/relationships/hyperlink" Target="https://cdi.gobiernobogota.gov.co/cdi/detalles.php?detrad=20255910149332" TargetMode="External"/><Relationship Id="rId1321" Type="http://schemas.openxmlformats.org/officeDocument/2006/relationships/hyperlink" Target="https://cdi.gobiernobogota.gov.co/cdi/detalles.php?detrad=20255910066502" TargetMode="External"/><Relationship Id="rId2652" Type="http://schemas.openxmlformats.org/officeDocument/2006/relationships/hyperlink" Target="https://cdi.gobiernobogota.gov.co/cdi/detalles.php?detrad=20255910102762" TargetMode="External"/><Relationship Id="rId3984" Type="http://schemas.openxmlformats.org/officeDocument/2006/relationships/hyperlink" Target="https://cdi.gobiernobogota.gov.co/cdi/include/image.php?nombArchivo=9de3040bfc161ff7f0372416040f5a03db1c68fe64bef79befe4873220303815" TargetMode="External"/><Relationship Id="rId1322" Type="http://schemas.openxmlformats.org/officeDocument/2006/relationships/hyperlink" Target="https://cdi.gobiernobogota.gov.co/cdi/include/image.php?nombArchivo=9de3040bfc161ff7f0372416040f5a03c0a3d219d93acb2b919ae69720320d80" TargetMode="External"/><Relationship Id="rId2653" Type="http://schemas.openxmlformats.org/officeDocument/2006/relationships/hyperlink" Target="https://cdi.gobiernobogota.gov.co/cdi/include/image.php?nombArchivo=74b577a0c10aaf15487121465182a09349d91a0de4200ec871f08475be430388" TargetMode="External"/><Relationship Id="rId3983" Type="http://schemas.openxmlformats.org/officeDocument/2006/relationships/hyperlink" Target="https://cdi.gobiernobogota.gov.co/cdi/detalles.php?detrad=20255910149202" TargetMode="External"/><Relationship Id="rId1356" Type="http://schemas.openxmlformats.org/officeDocument/2006/relationships/hyperlink" Target="https://cdi.gobiernobogota.gov.co/cdi/include/image.php?nombArchivo=9823f14dd78ad572e3b1d5c834e9d0577838c88eecab307e4529e412634d4117" TargetMode="External"/><Relationship Id="rId2687" Type="http://schemas.openxmlformats.org/officeDocument/2006/relationships/hyperlink" Target="https://cdi.gobiernobogota.gov.co/cdi/include/image.php?nombArchivo=74b577a0c10aaf15487121465182a093efa9fdeb60abebcee4ae45fc5ee24c48" TargetMode="External"/><Relationship Id="rId1357" Type="http://schemas.openxmlformats.org/officeDocument/2006/relationships/hyperlink" Target="https://cdi.gobiernobogota.gov.co/cdi/detalles.php?detrad=20254602088052" TargetMode="External"/><Relationship Id="rId2688" Type="http://schemas.openxmlformats.org/officeDocument/2006/relationships/hyperlink" Target="https://cdi.gobiernobogota.gov.co/cdi/detalles.php?detrad=20255910101542" TargetMode="External"/><Relationship Id="rId1358" Type="http://schemas.openxmlformats.org/officeDocument/2006/relationships/hyperlink" Target="https://cdi.gobiernobogota.gov.co/cdi/include/image.php?nombArchivo=9de3040bfc161ff7f0372416040f5a032dd07350512560f8d2298573c1af2006" TargetMode="External"/><Relationship Id="rId2689" Type="http://schemas.openxmlformats.org/officeDocument/2006/relationships/hyperlink" Target="https://cdi.gobiernobogota.gov.co/cdi/include/image.php?nombArchivo=9de3040bfc161ff7f0372416040f5a0347356d1095674942d5e9f4067fe1c54a" TargetMode="External"/><Relationship Id="rId1359" Type="http://schemas.openxmlformats.org/officeDocument/2006/relationships/hyperlink" Target="https://cdi.gobiernobogota.gov.co/cdi/detalles.php?detrad=20255910067562" TargetMode="External"/><Relationship Id="rId767" Type="http://schemas.openxmlformats.org/officeDocument/2006/relationships/hyperlink" Target="https://cdi.gobiernobogota.gov.co/cdi/include/image.php?nombArchivo=9de3040bfc161ff7f0372416040f5a0361d581b16a82f91b1b9066d575972154" TargetMode="External"/><Relationship Id="rId766" Type="http://schemas.openxmlformats.org/officeDocument/2006/relationships/hyperlink" Target="https://cdi.gobiernobogota.gov.co/cdi/detalles.php?detrad=20255910049732" TargetMode="External"/><Relationship Id="rId765" Type="http://schemas.openxmlformats.org/officeDocument/2006/relationships/hyperlink" Target="https://cdi.gobiernobogota.gov.co/cdi/include/image.php?nombArchivo=9de3040bfc161ff7f0372416040f5a0317662c82f7d4c800797d59a1c74810fc" TargetMode="External"/><Relationship Id="rId764" Type="http://schemas.openxmlformats.org/officeDocument/2006/relationships/hyperlink" Target="https://cdi.gobiernobogota.gov.co/cdi/detalles.php?detrad=20255910049752" TargetMode="External"/><Relationship Id="rId769" Type="http://schemas.openxmlformats.org/officeDocument/2006/relationships/hyperlink" Target="https://cdi.gobiernobogota.gov.co/cdi/include/image.php?nombArchivo=9de3040bfc161ff7f0372416040f5a03d7d15976bb9670656ba0fa259c91953e" TargetMode="External"/><Relationship Id="rId768" Type="http://schemas.openxmlformats.org/officeDocument/2006/relationships/hyperlink" Target="https://cdi.gobiernobogota.gov.co/cdi/detalles.php?detrad=20255910049392" TargetMode="External"/><Relationship Id="rId2680" Type="http://schemas.openxmlformats.org/officeDocument/2006/relationships/hyperlink" Target="https://cdi.gobiernobogota.gov.co/cdi/detalles.php?detrad=20255910101662" TargetMode="External"/><Relationship Id="rId1350" Type="http://schemas.openxmlformats.org/officeDocument/2006/relationships/hyperlink" Target="https://cdi.gobiernobogota.gov.co/cdi/include/image.php?nombArchivo=9de3040bfc161ff7f0372416040f5a03bcd3ef3c454b0d9c9bf6e4b2e3532efe" TargetMode="External"/><Relationship Id="rId2681" Type="http://schemas.openxmlformats.org/officeDocument/2006/relationships/hyperlink" Target="https://cdi.gobiernobogota.gov.co/cdi/include/image.php?nombArchivo=74b577a0c10aaf15487121465182a09355712ee68704f188a9e13e94da33a685" TargetMode="External"/><Relationship Id="rId1351" Type="http://schemas.openxmlformats.org/officeDocument/2006/relationships/hyperlink" Target="https://cdi.gobiernobogota.gov.co/cdi/detalles.php?detrad=20255910067432" TargetMode="External"/><Relationship Id="rId2682" Type="http://schemas.openxmlformats.org/officeDocument/2006/relationships/hyperlink" Target="https://cdi.gobiernobogota.gov.co/cdi/detalles.php?detrad=20255910101652" TargetMode="External"/><Relationship Id="rId763" Type="http://schemas.openxmlformats.org/officeDocument/2006/relationships/hyperlink" Target="https://cdi.gobiernobogota.gov.co/cdi/include/image.php?nombArchivo=9de3040bfc161ff7f0372416040f5a03bcd34e8a350d7ff4c46891b5c94a140d" TargetMode="External"/><Relationship Id="rId1352" Type="http://schemas.openxmlformats.org/officeDocument/2006/relationships/hyperlink" Target="https://cdi.gobiernobogota.gov.co/cdi/include/image.php?nombArchivo=ffe6f96b3c5e1aa8cffea6db20b9d65f4f889f7be17584bc2d6e513afed391aa" TargetMode="External"/><Relationship Id="rId2683" Type="http://schemas.openxmlformats.org/officeDocument/2006/relationships/hyperlink" Target="https://cdi.gobiernobogota.gov.co/cdi/include/image.php?nombArchivo=74b577a0c10aaf15487121465182a093b915a52e1a0ad841925669933d205647" TargetMode="External"/><Relationship Id="rId762" Type="http://schemas.openxmlformats.org/officeDocument/2006/relationships/hyperlink" Target="https://cdi.gobiernobogota.gov.co/cdi/detalles.php?detrad=20255910049802" TargetMode="External"/><Relationship Id="rId1353" Type="http://schemas.openxmlformats.org/officeDocument/2006/relationships/hyperlink" Target="https://cdi.gobiernobogota.gov.co/cdi/detalles.php?detrad=20254211937632" TargetMode="External"/><Relationship Id="rId2684" Type="http://schemas.openxmlformats.org/officeDocument/2006/relationships/hyperlink" Target="https://cdi.gobiernobogota.gov.co/cdi/detalles.php?detrad=20255910101592" TargetMode="External"/><Relationship Id="rId761" Type="http://schemas.openxmlformats.org/officeDocument/2006/relationships/hyperlink" Target="https://cdi.gobiernobogota.gov.co/cdi/include/image.php?nombArchivo=9de3040bfc161ff7f0372416040f5a039d86006216d7d8e9807b9a6246741a3a" TargetMode="External"/><Relationship Id="rId1354" Type="http://schemas.openxmlformats.org/officeDocument/2006/relationships/hyperlink" Target="https://cdi.gobiernobogota.gov.co/cdi/include/image.php?nombArchivo=9823f14dd78ad572e3b1d5c834e9d057517840271ad0deeaf95e22595fbdf085" TargetMode="External"/><Relationship Id="rId2685" Type="http://schemas.openxmlformats.org/officeDocument/2006/relationships/hyperlink" Target="https://cdi.gobiernobogota.gov.co/cdi/include/image.php?nombArchivo=ffe6f96b3c5e1aa8cffea6db20b9d65fffebf4f529d513dfe1a1b9a610325866" TargetMode="External"/><Relationship Id="rId760" Type="http://schemas.openxmlformats.org/officeDocument/2006/relationships/hyperlink" Target="https://cdi.gobiernobogota.gov.co/cdi/detalles.php?detrad=20255910052112" TargetMode="External"/><Relationship Id="rId1355" Type="http://schemas.openxmlformats.org/officeDocument/2006/relationships/hyperlink" Target="https://cdi.gobiernobogota.gov.co/cdi/detalles.php?detrad=20254602099552" TargetMode="External"/><Relationship Id="rId2686" Type="http://schemas.openxmlformats.org/officeDocument/2006/relationships/hyperlink" Target="https://cdi.gobiernobogota.gov.co/cdi/detalles.php?detrad=20254212926462" TargetMode="External"/><Relationship Id="rId1345" Type="http://schemas.openxmlformats.org/officeDocument/2006/relationships/hyperlink" Target="https://cdi.gobiernobogota.gov.co/cdi/detalles.php?detrad=20254602079702" TargetMode="External"/><Relationship Id="rId2676" Type="http://schemas.openxmlformats.org/officeDocument/2006/relationships/hyperlink" Target="https://cdi.gobiernobogota.gov.co/cdi/detalles.php?detrad=20255910101742" TargetMode="External"/><Relationship Id="rId1346" Type="http://schemas.openxmlformats.org/officeDocument/2006/relationships/hyperlink" Target="https://cdi.gobiernobogota.gov.co/cdi/include/image.php?nombArchivo=9823f14dd78ad572e3b1d5c834e9d05745662313a358c11334305fd293b1e4aa" TargetMode="External"/><Relationship Id="rId2677" Type="http://schemas.openxmlformats.org/officeDocument/2006/relationships/hyperlink" Target="https://cdi.gobiernobogota.gov.co/cdi/include/image.php?nombArchivo=74b577a0c10aaf15487121465182a09365ee5c75363b3bdf2afcd779ea6cc617" TargetMode="External"/><Relationship Id="rId1347" Type="http://schemas.openxmlformats.org/officeDocument/2006/relationships/hyperlink" Target="https://cdi.gobiernobogota.gov.co/cdi/detalles.php?detrad=20254602075452" TargetMode="External"/><Relationship Id="rId2678" Type="http://schemas.openxmlformats.org/officeDocument/2006/relationships/hyperlink" Target="https://cdi.gobiernobogota.gov.co/cdi/detalles.php?detrad=20255910101722" TargetMode="External"/><Relationship Id="rId1348" Type="http://schemas.openxmlformats.org/officeDocument/2006/relationships/hyperlink" Target="https://cdi.gobiernobogota.gov.co/cdi/include/image.php?nombArchivo=9823f14dd78ad572e3b1d5c834e9d057a79a56efeb848be6fe49348175e1fb45" TargetMode="External"/><Relationship Id="rId2679" Type="http://schemas.openxmlformats.org/officeDocument/2006/relationships/hyperlink" Target="https://cdi.gobiernobogota.gov.co/cdi/include/image.php?nombArchivo=74b577a0c10aaf15487121465182a093bdb4d8909f214d9432345b8595f514ca" TargetMode="External"/><Relationship Id="rId1349" Type="http://schemas.openxmlformats.org/officeDocument/2006/relationships/hyperlink" Target="https://cdi.gobiernobogota.gov.co/cdi/detalles.php?detrad=20254602062532" TargetMode="External"/><Relationship Id="rId756" Type="http://schemas.openxmlformats.org/officeDocument/2006/relationships/hyperlink" Target="https://cdi.gobiernobogota.gov.co/cdi/detalles.php?detrad=20255910052312" TargetMode="External"/><Relationship Id="rId755" Type="http://schemas.openxmlformats.org/officeDocument/2006/relationships/hyperlink" Target="https://cdi.gobiernobogota.gov.co/cdi/include/image.php?nombArchivo=9de3040bfc161ff7f0372416040f5a03d11ca92db466f111f97bbb34f60222aa" TargetMode="External"/><Relationship Id="rId754" Type="http://schemas.openxmlformats.org/officeDocument/2006/relationships/hyperlink" Target="https://cdi.gobiernobogota.gov.co/cdi/detalles.php?detrad=20255910052342" TargetMode="External"/><Relationship Id="rId753" Type="http://schemas.openxmlformats.org/officeDocument/2006/relationships/hyperlink" Target="https://cdi.gobiernobogota.gov.co/cdi/include/image.php?nombArchivo=9de3040bfc161ff7f0372416040f5a037d0a47a14ac99c69cd3ef23a8bf4228d" TargetMode="External"/><Relationship Id="rId759" Type="http://schemas.openxmlformats.org/officeDocument/2006/relationships/hyperlink" Target="https://cdi.gobiernobogota.gov.co/cdi/include/image.php?nombArchivo=9de3040bfc161ff7f0372416040f5a03656d56b209af6c38d0228e928b48aab9" TargetMode="External"/><Relationship Id="rId758" Type="http://schemas.openxmlformats.org/officeDocument/2006/relationships/hyperlink" Target="https://cdi.gobiernobogota.gov.co/cdi/detalles.php?detrad=20255910051382" TargetMode="External"/><Relationship Id="rId757" Type="http://schemas.openxmlformats.org/officeDocument/2006/relationships/hyperlink" Target="https://cdi.gobiernobogota.gov.co/cdi/include/image.php?nombArchivo=9de3040bfc161ff7f0372416040f5a030f9362b4a35066828b9944af9c61f66f" TargetMode="External"/><Relationship Id="rId2670" Type="http://schemas.openxmlformats.org/officeDocument/2006/relationships/hyperlink" Target="https://cdi.gobiernobogota.gov.co/cdi/detalles.php?detrad=20255910101822" TargetMode="External"/><Relationship Id="rId1340" Type="http://schemas.openxmlformats.org/officeDocument/2006/relationships/hyperlink" Target="https://cdi.gobiernobogota.gov.co/cdi/include/image.php?nombArchivo=74b577a0c10aaf15487121465182a093e1b32c1170b6c31bc7214d4e62885cc1" TargetMode="External"/><Relationship Id="rId2671" Type="http://schemas.openxmlformats.org/officeDocument/2006/relationships/hyperlink" Target="https://cdi.gobiernobogota.gov.co/cdi/include/image.php?nombArchivo=9823f14dd78ad572e3b1d5c834e9d057fe07010143766c145dde41478b1400a9" TargetMode="External"/><Relationship Id="rId752" Type="http://schemas.openxmlformats.org/officeDocument/2006/relationships/hyperlink" Target="https://cdi.gobiernobogota.gov.co/cdi/detalles.php?detrad=20255910052352" TargetMode="External"/><Relationship Id="rId1341" Type="http://schemas.openxmlformats.org/officeDocument/2006/relationships/hyperlink" Target="https://cdi.gobiernobogota.gov.co/cdi/detalles.php?detrad=20255910068142" TargetMode="External"/><Relationship Id="rId2672" Type="http://schemas.openxmlformats.org/officeDocument/2006/relationships/hyperlink" Target="https://cdi.gobiernobogota.gov.co/cdi/detalles.php?detrad=20254602931432" TargetMode="External"/><Relationship Id="rId751" Type="http://schemas.openxmlformats.org/officeDocument/2006/relationships/hyperlink" Target="https://cdi.gobiernobogota.gov.co/cdi/include/image.php?nombArchivo=9de3040bfc161ff7f0372416040f5a039cb80af145a373501d0823b475af5646" TargetMode="External"/><Relationship Id="rId1342" Type="http://schemas.openxmlformats.org/officeDocument/2006/relationships/hyperlink" Target="https://cdi.gobiernobogota.gov.co/cdi/include/image.php?nombArchivo=9de3040bfc161ff7f0372416040f5a036f4cc7c3034f813d1866a221503078b8" TargetMode="External"/><Relationship Id="rId2673" Type="http://schemas.openxmlformats.org/officeDocument/2006/relationships/hyperlink" Target="https://cdi.gobiernobogota.gov.co/cdi/include/image.php?nombArchivo=74b577a0c10aaf15487121465182a093c3d513d0e7401fc8d7b2bd3a71302977" TargetMode="External"/><Relationship Id="rId750" Type="http://schemas.openxmlformats.org/officeDocument/2006/relationships/hyperlink" Target="https://cdi.gobiernobogota.gov.co/cdi/detalles.php?detrad=20255910051362" TargetMode="External"/><Relationship Id="rId1343" Type="http://schemas.openxmlformats.org/officeDocument/2006/relationships/hyperlink" Target="https://cdi.gobiernobogota.gov.co/cdi/detalles.php?detrad=20255910068132" TargetMode="External"/><Relationship Id="rId2674" Type="http://schemas.openxmlformats.org/officeDocument/2006/relationships/hyperlink" Target="https://cdi.gobiernobogota.gov.co/cdi/detalles.php?detrad=20255910101782" TargetMode="External"/><Relationship Id="rId1344" Type="http://schemas.openxmlformats.org/officeDocument/2006/relationships/hyperlink" Target="https://cdi.gobiernobogota.gov.co/cdi/include/image.php?nombArchivo=9823f14dd78ad572e3b1d5c834e9d0571b13d61403a09d5bd5eb9b37537af557" TargetMode="External"/><Relationship Id="rId2675" Type="http://schemas.openxmlformats.org/officeDocument/2006/relationships/hyperlink" Target="https://cdi.gobiernobogota.gov.co/cdi/include/image.php?nombArchivo=74b577a0c10aaf15487121465182a093d342323f75316357893d9a4e2ad65e34" TargetMode="External"/><Relationship Id="rId2621" Type="http://schemas.openxmlformats.org/officeDocument/2006/relationships/hyperlink" Target="https://cdi.gobiernobogota.gov.co/cdi/include/image.php?nombArchivo=9de3040bfc161ff7f0372416040f5a039c6c9890f8c56aaa7925bd0358080db2" TargetMode="External"/><Relationship Id="rId3953" Type="http://schemas.openxmlformats.org/officeDocument/2006/relationships/hyperlink" Target="https://cdi.gobiernobogota.gov.co/cdi/detalles.php?detrad=20255910148842" TargetMode="External"/><Relationship Id="rId2622" Type="http://schemas.openxmlformats.org/officeDocument/2006/relationships/hyperlink" Target="https://cdi.gobiernobogota.gov.co/cdi/detalles.php?detrad=20255910099982" TargetMode="External"/><Relationship Id="rId3952" Type="http://schemas.openxmlformats.org/officeDocument/2006/relationships/hyperlink" Target="https://cdi.gobiernobogota.gov.co/cdi/include/image.php?nombArchivo=9de3040bfc161ff7f0372416040f5a03e59af06d557ffbc2fa832bd8e31ff888" TargetMode="External"/><Relationship Id="rId2623" Type="http://schemas.openxmlformats.org/officeDocument/2006/relationships/hyperlink" Target="https://cdi.gobiernobogota.gov.co/cdi/include/image.php?nombArchivo=9de3040bfc161ff7f0372416040f5a032301014a2da4133409369b6e9caa9f36" TargetMode="External"/><Relationship Id="rId3955" Type="http://schemas.openxmlformats.org/officeDocument/2006/relationships/hyperlink" Target="https://cdi.gobiernobogota.gov.co/cdi/detalles.php?detrad=20255910148552" TargetMode="External"/><Relationship Id="rId2624" Type="http://schemas.openxmlformats.org/officeDocument/2006/relationships/hyperlink" Target="https://cdi.gobiernobogota.gov.co/cdi/detalles.php?detrad=20255910099762" TargetMode="External"/><Relationship Id="rId3954" Type="http://schemas.openxmlformats.org/officeDocument/2006/relationships/hyperlink" Target="https://cdi.gobiernobogota.gov.co/cdi/include/image.php?nombArchivo=9de3040bfc161ff7f0372416040f5a03e55ee9a1b3b28a5560083a6247ba9ea1" TargetMode="External"/><Relationship Id="rId2625" Type="http://schemas.openxmlformats.org/officeDocument/2006/relationships/hyperlink" Target="https://cdi.gobiernobogota.gov.co/cdi/include/image.php?nombArchivo=9de3040bfc161ff7f0372416040f5a0386cf7ff6fcd7e399b55545bb1135114a" TargetMode="External"/><Relationship Id="rId3957" Type="http://schemas.openxmlformats.org/officeDocument/2006/relationships/hyperlink" Target="https://cdi.gobiernobogota.gov.co/cdi/detalles.php?detrad=20255910148352" TargetMode="External"/><Relationship Id="rId2626" Type="http://schemas.openxmlformats.org/officeDocument/2006/relationships/hyperlink" Target="https://cdi.gobiernobogota.gov.co/cdi/detalles.php?detrad=20255910099732" TargetMode="External"/><Relationship Id="rId3956" Type="http://schemas.openxmlformats.org/officeDocument/2006/relationships/hyperlink" Target="https://cdi.gobiernobogota.gov.co/cdi/include/image.php?nombArchivo=9de3040bfc161ff7f0372416040f5a03bb06e000dfbe5e98b6d57d89134aa987" TargetMode="External"/><Relationship Id="rId2627" Type="http://schemas.openxmlformats.org/officeDocument/2006/relationships/hyperlink" Target="https://cdi.gobiernobogota.gov.co/cdi/include/image.php?nombArchivo=9de3040bfc161ff7f0372416040f5a0304ce2b03ab75879940ea2df39ef0d34a" TargetMode="External"/><Relationship Id="rId3959" Type="http://schemas.openxmlformats.org/officeDocument/2006/relationships/hyperlink" Target="https://cdi.gobiernobogota.gov.co/cdi/detalles.php?detrad=20255910148302" TargetMode="External"/><Relationship Id="rId2628" Type="http://schemas.openxmlformats.org/officeDocument/2006/relationships/hyperlink" Target="https://cdi.gobiernobogota.gov.co/cdi/detalles.php?detrad=20255910099672" TargetMode="External"/><Relationship Id="rId3958" Type="http://schemas.openxmlformats.org/officeDocument/2006/relationships/hyperlink" Target="https://cdi.gobiernobogota.gov.co/cdi/include/image.php?nombArchivo=9de3040bfc161ff7f0372416040f5a03d14eee703cefa8e888c1236ae404462a" TargetMode="External"/><Relationship Id="rId709" Type="http://schemas.openxmlformats.org/officeDocument/2006/relationships/hyperlink" Target="https://cdi.gobiernobogota.gov.co/cdi/include/image.php?nombArchivo=9de3040bfc161ff7f0372416040f5a03eda95f89c38944f39ab382ccb38560b7" TargetMode="External"/><Relationship Id="rId2629" Type="http://schemas.openxmlformats.org/officeDocument/2006/relationships/hyperlink" Target="https://cdi.gobiernobogota.gov.co/cdi/include/image.php?nombArchivo=9de3040bfc161ff7f0372416040f5a0319ccee264fb4176b6568bf8c108839d3" TargetMode="External"/><Relationship Id="rId708" Type="http://schemas.openxmlformats.org/officeDocument/2006/relationships/hyperlink" Target="https://cdi.gobiernobogota.gov.co/cdi/detalles.php?detrad=20255910040772&amp;old=" TargetMode="External"/><Relationship Id="rId707" Type="http://schemas.openxmlformats.org/officeDocument/2006/relationships/hyperlink" Target="https://cdi.gobiernobogota.gov.co/cdi/detalles.php?detrad=20255910051832" TargetMode="External"/><Relationship Id="rId706" Type="http://schemas.openxmlformats.org/officeDocument/2006/relationships/hyperlink" Target="https://cdi.gobiernobogota.gov.co/cdi/include/image.php?nombArchivo=9de3040bfc161ff7f0372416040f5a0332e072706479cb2e878753307084c822" TargetMode="External"/><Relationship Id="rId701" Type="http://schemas.openxmlformats.org/officeDocument/2006/relationships/hyperlink" Target="https://cdi.gobiernobogota.gov.co/cdi/detalles.php?detrad=20255910051932" TargetMode="External"/><Relationship Id="rId700" Type="http://schemas.openxmlformats.org/officeDocument/2006/relationships/hyperlink" Target="https://cdi.gobiernobogota.gov.co/cdi/include/image.php?nombArchivo=9de3040bfc161ff7f0372416040f5a03c5e37c69e63d2db19caecebccd3b317c" TargetMode="External"/><Relationship Id="rId705" Type="http://schemas.openxmlformats.org/officeDocument/2006/relationships/hyperlink" Target="https://cdi.gobiernobogota.gov.co/cdi/detalles.php?detrad=20255910051842" TargetMode="External"/><Relationship Id="rId704" Type="http://schemas.openxmlformats.org/officeDocument/2006/relationships/hyperlink" Target="https://cdi.gobiernobogota.gov.co/cdi/include/image.php?nombArchivo=9de3040bfc161ff7f0372416040f5a03fd9a6b8395017396f82ed9628b7ad341" TargetMode="External"/><Relationship Id="rId703" Type="http://schemas.openxmlformats.org/officeDocument/2006/relationships/hyperlink" Target="https://cdi.gobiernobogota.gov.co/cdi/detalles.php?detrad=20255910051902" TargetMode="External"/><Relationship Id="rId702" Type="http://schemas.openxmlformats.org/officeDocument/2006/relationships/hyperlink" Target="https://cdi.gobiernobogota.gov.co/cdi/include/image.php?nombArchivo=9de3040bfc161ff7f0372416040f5a03ccf034c98110e660391add7cfbbcf696" TargetMode="External"/><Relationship Id="rId3951" Type="http://schemas.openxmlformats.org/officeDocument/2006/relationships/hyperlink" Target="https://cdi.gobiernobogota.gov.co/cdi/detalles.php?detrad=20254603989052" TargetMode="External"/><Relationship Id="rId2620" Type="http://schemas.openxmlformats.org/officeDocument/2006/relationships/hyperlink" Target="https://cdi.gobiernobogota.gov.co/cdi/detalles.php?detrad=20255910100042" TargetMode="External"/><Relationship Id="rId3950" Type="http://schemas.openxmlformats.org/officeDocument/2006/relationships/hyperlink" Target="https://cdi.gobiernobogota.gov.co/cdi/include/image.php?nombArchivo=9823f14dd78ad572e3b1d5c834e9d057ffdc3c9bd54f941a0ca5270f3eaddb12" TargetMode="External"/><Relationship Id="rId2610" Type="http://schemas.openxmlformats.org/officeDocument/2006/relationships/hyperlink" Target="https://cdi.gobiernobogota.gov.co/cdi/detalles.php?detrad=20255910100512" TargetMode="External"/><Relationship Id="rId3942" Type="http://schemas.openxmlformats.org/officeDocument/2006/relationships/hyperlink" Target="https://cdi.gobiernobogota.gov.co/cdi/include/image.php?nombArchivo=9de3040bfc161ff7f0372416040f5a03fac27102992f7ba6b63752794b494f02" TargetMode="External"/><Relationship Id="rId2611" Type="http://schemas.openxmlformats.org/officeDocument/2006/relationships/hyperlink" Target="https://cdi.gobiernobogota.gov.co/cdi/include/image.php?nombArchivo=9de3040bfc161ff7f0372416040f5a03f7db84144e852459f4911af302e654b2" TargetMode="External"/><Relationship Id="rId3941" Type="http://schemas.openxmlformats.org/officeDocument/2006/relationships/hyperlink" Target="https://cdi.gobiernobogota.gov.co/cdi/detalles.php?detrad=20255910147762" TargetMode="External"/><Relationship Id="rId2612" Type="http://schemas.openxmlformats.org/officeDocument/2006/relationships/hyperlink" Target="https://cdi.gobiernobogota.gov.co/cdi/detalles.php?detrad=20255910100432" TargetMode="External"/><Relationship Id="rId3944" Type="http://schemas.openxmlformats.org/officeDocument/2006/relationships/hyperlink" Target="https://cdi.gobiernobogota.gov.co/cdi/include/image.php?nombArchivo=9de3040bfc161ff7f0372416040f5a03e07f92be45aae0381b9a092028ca54c7" TargetMode="External"/><Relationship Id="rId2613" Type="http://schemas.openxmlformats.org/officeDocument/2006/relationships/hyperlink" Target="https://cdi.gobiernobogota.gov.co/cdi/include/image.php?nombArchivo=9de3040bfc161ff7f0372416040f5a03d66e308a9f2877daafe4ba23470f163b" TargetMode="External"/><Relationship Id="rId3943" Type="http://schemas.openxmlformats.org/officeDocument/2006/relationships/hyperlink" Target="https://cdi.gobiernobogota.gov.co/cdi/detalles.php?detrad=20255910147462" TargetMode="External"/><Relationship Id="rId2614" Type="http://schemas.openxmlformats.org/officeDocument/2006/relationships/hyperlink" Target="https://cdi.gobiernobogota.gov.co/cdi/detalles.php?detrad=20255910100412" TargetMode="External"/><Relationship Id="rId3946" Type="http://schemas.openxmlformats.org/officeDocument/2006/relationships/hyperlink" Target="https://cdi.gobiernobogota.gov.co/cdi/include/image.php?nombArchivo=9823f14dd78ad572e3b1d5c834e9d05753a958ec3437b33c42bf17bd98d2f814" TargetMode="External"/><Relationship Id="rId2615" Type="http://schemas.openxmlformats.org/officeDocument/2006/relationships/hyperlink" Target="https://cdi.gobiernobogota.gov.co/cdi/include/image.php?nombArchivo=9de3040bfc161ff7f0372416040f5a03ba878f61b32ad4d0d7f54987e7b1f884" TargetMode="External"/><Relationship Id="rId3945" Type="http://schemas.openxmlformats.org/officeDocument/2006/relationships/hyperlink" Target="https://cdi.gobiernobogota.gov.co/cdi/detalles.php?detrad=20255910147382" TargetMode="External"/><Relationship Id="rId2616" Type="http://schemas.openxmlformats.org/officeDocument/2006/relationships/hyperlink" Target="https://cdi.gobiernobogota.gov.co/cdi/detalles.php?detrad=20255910100312" TargetMode="External"/><Relationship Id="rId3948" Type="http://schemas.openxmlformats.org/officeDocument/2006/relationships/hyperlink" Target="https://cdi.gobiernobogota.gov.co/cdi/include/image.php?nombArchivo=9823f14dd78ad572e3b1d5c834e9d05703567c2059e98d152b31a224e0b242c6" TargetMode="External"/><Relationship Id="rId2617" Type="http://schemas.openxmlformats.org/officeDocument/2006/relationships/hyperlink" Target="https://cdi.gobiernobogota.gov.co/cdi/include/image.php?nombArchivo=9de3040bfc161ff7f0372416040f5a03c6cbd0895fd81583e99476fe7722a519" TargetMode="External"/><Relationship Id="rId3947" Type="http://schemas.openxmlformats.org/officeDocument/2006/relationships/hyperlink" Target="https://cdi.gobiernobogota.gov.co/cdi/detalles.php?detrad=20254603995122" TargetMode="External"/><Relationship Id="rId2618" Type="http://schemas.openxmlformats.org/officeDocument/2006/relationships/hyperlink" Target="https://cdi.gobiernobogota.gov.co/cdi/detalles.php?detrad=20255910100242" TargetMode="External"/><Relationship Id="rId2619" Type="http://schemas.openxmlformats.org/officeDocument/2006/relationships/hyperlink" Target="https://cdi.gobiernobogota.gov.co/cdi/include/image.php?nombArchivo=9de3040bfc161ff7f0372416040f5a037a84f0399902fa4200b0a120d1d943fb" TargetMode="External"/><Relationship Id="rId3949" Type="http://schemas.openxmlformats.org/officeDocument/2006/relationships/hyperlink" Target="https://cdi.gobiernobogota.gov.co/cdi/detalles.php?detrad=20254603990982" TargetMode="External"/><Relationship Id="rId3940" Type="http://schemas.openxmlformats.org/officeDocument/2006/relationships/hyperlink" Target="https://cdi.gobiernobogota.gov.co/cdi/include/image.php?nombArchivo=9de3040bfc161ff7f0372416040f5a030c8fe4fd92cd9a57f49f9d3eddb6968a" TargetMode="External"/><Relationship Id="rId1312" Type="http://schemas.openxmlformats.org/officeDocument/2006/relationships/hyperlink" Target="https://cdi.gobiernobogota.gov.co/cdi/include/image.php?nombArchivo=9de3040bfc161ff7f0372416040f5a03dd84e17eebea213bd0d730af65b93fef" TargetMode="External"/><Relationship Id="rId2643" Type="http://schemas.openxmlformats.org/officeDocument/2006/relationships/hyperlink" Target="https://cdi.gobiernobogota.gov.co/cdi/include/image.php?nombArchivo=9823f14dd78ad572e3b1d5c834e9d057b131bff917e467497f3978310f5ef7d8" TargetMode="External"/><Relationship Id="rId3975" Type="http://schemas.openxmlformats.org/officeDocument/2006/relationships/hyperlink" Target="https://cdi.gobiernobogota.gov.co/cdi/detalles.php?detrad=20255910149722" TargetMode="External"/><Relationship Id="rId1313" Type="http://schemas.openxmlformats.org/officeDocument/2006/relationships/hyperlink" Target="https://cdi.gobiernobogota.gov.co/cdi/detalles.php?detrad=20255910066792" TargetMode="External"/><Relationship Id="rId2644" Type="http://schemas.openxmlformats.org/officeDocument/2006/relationships/hyperlink" Target="https://cdi.gobiernobogota.gov.co/cdi/detalles.php?detrad=20254602918622" TargetMode="External"/><Relationship Id="rId3974" Type="http://schemas.openxmlformats.org/officeDocument/2006/relationships/hyperlink" Target="https://cdi.gobiernobogota.gov.co/cdi/include/image.php?nombArchivo=9de3040bfc161ff7f0372416040f5a038f010e165d568bbff0099f6afd95baea" TargetMode="External"/><Relationship Id="rId1314" Type="http://schemas.openxmlformats.org/officeDocument/2006/relationships/hyperlink" Target="https://cdi.gobiernobogota.gov.co/cdi/include/image.php?nombArchivo=9de3040bfc161ff7f0372416040f5a03570ee02eef59cac715ffccbd50630a5b" TargetMode="External"/><Relationship Id="rId2645" Type="http://schemas.openxmlformats.org/officeDocument/2006/relationships/hyperlink" Target="https://cdi.gobiernobogota.gov.co/cdi/include/image.php?nombArchivo=9de3040bfc161ff7f0372416040f5a03723585fc95eab93b7d9d6163b0ff3823" TargetMode="External"/><Relationship Id="rId3977" Type="http://schemas.openxmlformats.org/officeDocument/2006/relationships/hyperlink" Target="https://cdi.gobiernobogota.gov.co/cdi/detalles.php?detrad=20255910149712" TargetMode="External"/><Relationship Id="rId1315" Type="http://schemas.openxmlformats.org/officeDocument/2006/relationships/hyperlink" Target="https://cdi.gobiernobogota.gov.co/cdi/detalles.php?detrad=20255910066642" TargetMode="External"/><Relationship Id="rId2646" Type="http://schemas.openxmlformats.org/officeDocument/2006/relationships/hyperlink" Target="https://cdi.gobiernobogota.gov.co/cdi/detalles.php?detrad=20255910101362" TargetMode="External"/><Relationship Id="rId3976" Type="http://schemas.openxmlformats.org/officeDocument/2006/relationships/hyperlink" Target="https://cdi.gobiernobogota.gov.co/cdi/include/image.php?nombArchivo=9de3040bfc161ff7f0372416040f5a033457bfb1f4fa01d2dfdcb327247ffcf3" TargetMode="External"/><Relationship Id="rId1316" Type="http://schemas.openxmlformats.org/officeDocument/2006/relationships/hyperlink" Target="https://cdi.gobiernobogota.gov.co/cdi/include/image.php?nombArchivo=9de3040bfc161ff7f0372416040f5a030c176e0ee059cb6d7e8c05e1473f3517" TargetMode="External"/><Relationship Id="rId2647" Type="http://schemas.openxmlformats.org/officeDocument/2006/relationships/hyperlink" Target="https://cdi.gobiernobogota.gov.co/cdi/include/image.php?nombArchivo=9de3040bfc161ff7f0372416040f5a039fd0cee611b51fc4a73134bf0ade6b40" TargetMode="External"/><Relationship Id="rId3979" Type="http://schemas.openxmlformats.org/officeDocument/2006/relationships/hyperlink" Target="https://cdi.gobiernobogota.gov.co/cdi/detalles.php?detrad=20255910149702" TargetMode="External"/><Relationship Id="rId1317" Type="http://schemas.openxmlformats.org/officeDocument/2006/relationships/hyperlink" Target="https://cdi.gobiernobogota.gov.co/cdi/detalles.php?detrad=20255910066622" TargetMode="External"/><Relationship Id="rId2648" Type="http://schemas.openxmlformats.org/officeDocument/2006/relationships/hyperlink" Target="https://cdi.gobiernobogota.gov.co/cdi/detalles.php?detrad=20255910100402" TargetMode="External"/><Relationship Id="rId3978" Type="http://schemas.openxmlformats.org/officeDocument/2006/relationships/hyperlink" Target="https://cdi.gobiernobogota.gov.co/cdi/include/image.php?nombArchivo=9de3040bfc161ff7f0372416040f5a03b7b30faabf6a362637a6847293ae12a0" TargetMode="External"/><Relationship Id="rId1318" Type="http://schemas.openxmlformats.org/officeDocument/2006/relationships/hyperlink" Target="https://cdi.gobiernobogota.gov.co/cdi/include/image.php?nombArchivo=2a25b6efc5e5dbacdd53587eae0e984dede1415a96e7ca44ce573f4f8602d9db" TargetMode="External"/><Relationship Id="rId2649" Type="http://schemas.openxmlformats.org/officeDocument/2006/relationships/hyperlink" Target="https://cdi.gobiernobogota.gov.co/cdi/include/image.php?nombArchivo=9de3040bfc161ff7f0372416040f5a03e37af4a226ebc1bd2cf11813ac05fcf8" TargetMode="External"/><Relationship Id="rId1319" Type="http://schemas.openxmlformats.org/officeDocument/2006/relationships/hyperlink" Target="https://cdi.gobiernobogota.gov.co/cdi/detalles.php?detrad=20255810110392" TargetMode="External"/><Relationship Id="rId729" Type="http://schemas.openxmlformats.org/officeDocument/2006/relationships/hyperlink" Target="https://cdi.gobiernobogota.gov.co/cdi/include/image.php?nombArchivo=9de3040bfc161ff7f0372416040f5a03ff90d4339a9c00c69b1305d1e4217e03" TargetMode="External"/><Relationship Id="rId728" Type="http://schemas.openxmlformats.org/officeDocument/2006/relationships/hyperlink" Target="https://cdi.gobiernobogota.gov.co/cdi/detalles.php?detrad=20254211590872" TargetMode="External"/><Relationship Id="rId723" Type="http://schemas.openxmlformats.org/officeDocument/2006/relationships/hyperlink" Target="https://cdi.gobiernobogota.gov.co/cdi/include/image.php?nombArchivo=9de3040bfc161ff7f0372416040f5a03e8da10789a9b7172b9474fd37999c1d0" TargetMode="External"/><Relationship Id="rId722" Type="http://schemas.openxmlformats.org/officeDocument/2006/relationships/hyperlink" Target="https://cdi.gobiernobogota.gov.co/cdi/detalles.php?detrad=20254601599022" TargetMode="External"/><Relationship Id="rId721" Type="http://schemas.openxmlformats.org/officeDocument/2006/relationships/hyperlink" Target="https://cdi.gobiernobogota.gov.co/cdi/include/image.php?nombArchivo=9823f14dd78ad572e3b1d5c834e9d05727b55d50e8115bcf0492f6c326eb8e07" TargetMode="External"/><Relationship Id="rId720" Type="http://schemas.openxmlformats.org/officeDocument/2006/relationships/hyperlink" Target="https://cdi.gobiernobogota.gov.co/cdi/detalles.php?detrad=20255910051302" TargetMode="External"/><Relationship Id="rId727" Type="http://schemas.openxmlformats.org/officeDocument/2006/relationships/hyperlink" Target="https://cdi.gobiernobogota.gov.co/cdi/include/image.php?nombArchivo=ffe6f96b3c5e1aa8cffea6db20b9d65fd4ed6ab349dbe4e8f9a028f9ae01819e" TargetMode="External"/><Relationship Id="rId726" Type="http://schemas.openxmlformats.org/officeDocument/2006/relationships/hyperlink" Target="https://cdi.gobiernobogota.gov.co/cdi/detalles.php?detrad=20254601596682" TargetMode="External"/><Relationship Id="rId725" Type="http://schemas.openxmlformats.org/officeDocument/2006/relationships/hyperlink" Target="https://cdi.gobiernobogota.gov.co/cdi/include/image.php?nombArchivo=9823f14dd78ad572e3b1d5c834e9d057a609696dfb38f02160e88295303aedad" TargetMode="External"/><Relationship Id="rId724" Type="http://schemas.openxmlformats.org/officeDocument/2006/relationships/hyperlink" Target="https://cdi.gobiernobogota.gov.co/cdi/detalles.php?detrad=20255910045922" TargetMode="External"/><Relationship Id="rId3971" Type="http://schemas.openxmlformats.org/officeDocument/2006/relationships/hyperlink" Target="https://cdi.gobiernobogota.gov.co/cdi/detalles.php?detrad=20254604044162" TargetMode="External"/><Relationship Id="rId2640" Type="http://schemas.openxmlformats.org/officeDocument/2006/relationships/hyperlink" Target="https://cdi.gobiernobogota.gov.co/cdi/detalles.php?detrad=20255910101232" TargetMode="External"/><Relationship Id="rId3970" Type="http://schemas.openxmlformats.org/officeDocument/2006/relationships/hyperlink" Target="https://cdi.gobiernobogota.gov.co/cdi/include/image.php?nombArchivo=9823f14dd78ad572e3b1d5c834e9d0571be56867448edcee63a96b763fbb1712" TargetMode="External"/><Relationship Id="rId1310" Type="http://schemas.openxmlformats.org/officeDocument/2006/relationships/hyperlink" Target="https://cdi.gobiernobogota.gov.co/cdi/include/image.php?nombArchivo=74b577a0c10aaf15487121465182a09335f49a9ba5cc229a9ed8ff396639c2a9" TargetMode="External"/><Relationship Id="rId2641" Type="http://schemas.openxmlformats.org/officeDocument/2006/relationships/hyperlink" Target="https://cdi.gobiernobogota.gov.co/cdi/include/image.php?nombArchivo=74b577a0c10aaf15487121465182a093235923f426c7ae8b9ef7b5739d3de9b6" TargetMode="External"/><Relationship Id="rId3973" Type="http://schemas.openxmlformats.org/officeDocument/2006/relationships/hyperlink" Target="https://cdi.gobiernobogota.gov.co/cdi/detalles.php?detrad=20255910149982" TargetMode="External"/><Relationship Id="rId1311" Type="http://schemas.openxmlformats.org/officeDocument/2006/relationships/hyperlink" Target="https://cdi.gobiernobogota.gov.co/cdi/detalles.php?detrad=20255910066822" TargetMode="External"/><Relationship Id="rId2642" Type="http://schemas.openxmlformats.org/officeDocument/2006/relationships/hyperlink" Target="https://cdi.gobiernobogota.gov.co/cdi/detalles.php?detrad=20255910101222" TargetMode="External"/><Relationship Id="rId3972" Type="http://schemas.openxmlformats.org/officeDocument/2006/relationships/hyperlink" Target="https://cdi.gobiernobogota.gov.co/cdi/include/image.php?nombArchivo=9de3040bfc161ff7f0372416040f5a039aae3d64beccf61ec6c74961e2e0a540" TargetMode="External"/><Relationship Id="rId1301" Type="http://schemas.openxmlformats.org/officeDocument/2006/relationships/hyperlink" Target="https://cdi.gobiernobogota.gov.co/cdi/detalles.php?detrad=20254602037202" TargetMode="External"/><Relationship Id="rId2632" Type="http://schemas.openxmlformats.org/officeDocument/2006/relationships/hyperlink" Target="https://cdi.gobiernobogota.gov.co/cdi/detalles.php?detrad=20255910099422" TargetMode="External"/><Relationship Id="rId3964" Type="http://schemas.openxmlformats.org/officeDocument/2006/relationships/hyperlink" Target="https://cdi.gobiernobogota.gov.co/cdi/include/image.php?nombArchivo=9de3040bfc161ff7f0372416040f5a0315e68dea2ea8bd99c48d7623c33b61b1" TargetMode="External"/><Relationship Id="rId1302" Type="http://schemas.openxmlformats.org/officeDocument/2006/relationships/hyperlink" Target="https://cdi.gobiernobogota.gov.co/cdi/include/image.php?nombArchivo=9de3040bfc161ff7f0372416040f5a03c33540e0d2fb656923e11af2241f020b" TargetMode="External"/><Relationship Id="rId2633" Type="http://schemas.openxmlformats.org/officeDocument/2006/relationships/hyperlink" Target="https://cdi.gobiernobogota.gov.co/cdi/include/image.php?nombArchivo=9de3040bfc161ff7f0372416040f5a034124dde5a06d0eca78e0c8a67568380d" TargetMode="External"/><Relationship Id="rId3963" Type="http://schemas.openxmlformats.org/officeDocument/2006/relationships/hyperlink" Target="https://cdi.gobiernobogota.gov.co/cdi/detalles.php?detrad=20255910148082" TargetMode="External"/><Relationship Id="rId1303" Type="http://schemas.openxmlformats.org/officeDocument/2006/relationships/hyperlink" Target="https://cdi.gobiernobogota.gov.co/cdi/detalles.php?detrad=20255910066892" TargetMode="External"/><Relationship Id="rId2634" Type="http://schemas.openxmlformats.org/officeDocument/2006/relationships/hyperlink" Target="https://cdi.gobiernobogota.gov.co/cdi/detalles.php?detrad=20255910099322" TargetMode="External"/><Relationship Id="rId3966" Type="http://schemas.openxmlformats.org/officeDocument/2006/relationships/hyperlink" Target="https://cdi.gobiernobogota.gov.co/cdi/include/image.php?nombArchivo=9823f14dd78ad572e3b1d5c834e9d0578cf9068717cb490a64e16d8572f13a81" TargetMode="External"/><Relationship Id="rId1304" Type="http://schemas.openxmlformats.org/officeDocument/2006/relationships/hyperlink" Target="https://cdi.gobiernobogota.gov.co/cdi/include/image.php?nombArchivo=9de3040bfc161ff7f0372416040f5a03b361c57ef080c052e7f21eba8b4eecdb" TargetMode="External"/><Relationship Id="rId2635" Type="http://schemas.openxmlformats.org/officeDocument/2006/relationships/hyperlink" Target="https://cdi.gobiernobogota.gov.co/cdi/include/image.php?nombArchivo=9de3040bfc161ff7f0372416040f5a03e5939f991dbe2c61b5922bee14e16108" TargetMode="External"/><Relationship Id="rId3965" Type="http://schemas.openxmlformats.org/officeDocument/2006/relationships/hyperlink" Target="https://cdi.gobiernobogota.gov.co/cdi/detalles.php?detrad=20255910147612" TargetMode="External"/><Relationship Id="rId1305" Type="http://schemas.openxmlformats.org/officeDocument/2006/relationships/hyperlink" Target="https://cdi.gobiernobogota.gov.co/cdi/detalles.php?detrad=20255910066872" TargetMode="External"/><Relationship Id="rId2636" Type="http://schemas.openxmlformats.org/officeDocument/2006/relationships/hyperlink" Target="https://cdi.gobiernobogota.gov.co/cdi/detalles.php?detrad=20255910101292" TargetMode="External"/><Relationship Id="rId3968" Type="http://schemas.openxmlformats.org/officeDocument/2006/relationships/hyperlink" Target="https://cdi.gobiernobogota.gov.co/cdi/include/image.php?nombArchivo=9823f14dd78ad572e3b1d5c834e9d05727e117b0491ce49e99d9c9527dc10b14" TargetMode="External"/><Relationship Id="rId1306" Type="http://schemas.openxmlformats.org/officeDocument/2006/relationships/hyperlink" Target="https://cdi.gobiernobogota.gov.co/cdi/include/image.php?nombArchivo=9823f14dd78ad572e3b1d5c834e9d057aabccdf07e35209168d743530e150fe8" TargetMode="External"/><Relationship Id="rId2637" Type="http://schemas.openxmlformats.org/officeDocument/2006/relationships/hyperlink" Target="https://cdi.gobiernobogota.gov.co/cdi/include/image.php?nombArchivo=9de3040bfc161ff7f0372416040f5a031ed7900ec787851a33995c74c913e38e" TargetMode="External"/><Relationship Id="rId3967" Type="http://schemas.openxmlformats.org/officeDocument/2006/relationships/hyperlink" Target="https://cdi.gobiernobogota.gov.co/cdi/detalles.php?detrad=20254604015992" TargetMode="External"/><Relationship Id="rId1307" Type="http://schemas.openxmlformats.org/officeDocument/2006/relationships/hyperlink" Target="https://cdi.gobiernobogota.gov.co/cdi/detalles.php?detrad=20254602035732" TargetMode="External"/><Relationship Id="rId2638" Type="http://schemas.openxmlformats.org/officeDocument/2006/relationships/hyperlink" Target="https://cdi.gobiernobogota.gov.co/cdi/detalles.php?detrad=20255910101252" TargetMode="External"/><Relationship Id="rId1308" Type="http://schemas.openxmlformats.org/officeDocument/2006/relationships/hyperlink" Target="https://cdi.gobiernobogota.gov.co/cdi/include/image.php?nombArchivo=74b577a0c10aaf15487121465182a093e78bade4e2336227e4ed29b08f1248e0" TargetMode="External"/><Relationship Id="rId2639" Type="http://schemas.openxmlformats.org/officeDocument/2006/relationships/hyperlink" Target="https://cdi.gobiernobogota.gov.co/cdi/include/image.php?nombArchivo=9de3040bfc161ff7f0372416040f5a0361f6879d6e4f33cd2be38abece62045e" TargetMode="External"/><Relationship Id="rId3969" Type="http://schemas.openxmlformats.org/officeDocument/2006/relationships/hyperlink" Target="https://cdi.gobiernobogota.gov.co/cdi/detalles.php?detrad=20254604015332" TargetMode="External"/><Relationship Id="rId1309" Type="http://schemas.openxmlformats.org/officeDocument/2006/relationships/hyperlink" Target="https://cdi.gobiernobogota.gov.co/cdi/detalles.php?detrad=20255910066832" TargetMode="External"/><Relationship Id="rId719" Type="http://schemas.openxmlformats.org/officeDocument/2006/relationships/hyperlink" Target="https://cdi.gobiernobogota.gov.co/cdi/include/image.php?nombArchivo=9de3040bfc161ff7f0372416040f5a03c8dc8bd2892c5f391332712b2f193ca5" TargetMode="External"/><Relationship Id="rId718" Type="http://schemas.openxmlformats.org/officeDocument/2006/relationships/hyperlink" Target="https://cdi.gobiernobogota.gov.co/cdi/detalles.php?detrad=20255910051312" TargetMode="External"/><Relationship Id="rId717" Type="http://schemas.openxmlformats.org/officeDocument/2006/relationships/hyperlink" Target="https://cdi.gobiernobogota.gov.co/cdi/include/image.php?nombArchivo=9de3040bfc161ff7f0372416040f5a03252cff500f5fca467b586462df92f05c" TargetMode="External"/><Relationship Id="rId712" Type="http://schemas.openxmlformats.org/officeDocument/2006/relationships/hyperlink" Target="https://cdi.gobiernobogota.gov.co/cdi/detalles.php?detrad=20255910052252" TargetMode="External"/><Relationship Id="rId711" Type="http://schemas.openxmlformats.org/officeDocument/2006/relationships/hyperlink" Target="https://cdi.gobiernobogota.gov.co/cdi/include/image.php?nombArchivo=74b577a0c10aaf15487121465182a093922687d9961d8d5148cc01ad304115e9" TargetMode="External"/><Relationship Id="rId710" Type="http://schemas.openxmlformats.org/officeDocument/2006/relationships/hyperlink" Target="https://cdi.gobiernobogota.gov.co/cdi/detalles.php?detrad=20255910052402" TargetMode="External"/><Relationship Id="rId716" Type="http://schemas.openxmlformats.org/officeDocument/2006/relationships/hyperlink" Target="https://cdi.gobiernobogota.gov.co/cdi/detalles.php?detrad=20255910051712" TargetMode="External"/><Relationship Id="rId715" Type="http://schemas.openxmlformats.org/officeDocument/2006/relationships/hyperlink" Target="https://cdi.gobiernobogota.gov.co/cdi/include/image.php?nombArchivo=74b577a0c10aaf15487121465182a093df6024b05eb11758a791912dac6c6f0d" TargetMode="External"/><Relationship Id="rId714" Type="http://schemas.openxmlformats.org/officeDocument/2006/relationships/hyperlink" Target="https://cdi.gobiernobogota.gov.co/cdi/detalles.php?detrad=20254601618082" TargetMode="External"/><Relationship Id="rId713" Type="http://schemas.openxmlformats.org/officeDocument/2006/relationships/hyperlink" Target="https://cdi.gobiernobogota.gov.co/cdi/include/image.php?nombArchivo=9823f14dd78ad572e3b1d5c834e9d057559a88d8d106bf1765fe3635d64b0f5c" TargetMode="External"/><Relationship Id="rId3960" Type="http://schemas.openxmlformats.org/officeDocument/2006/relationships/hyperlink" Target="https://cdi.gobiernobogota.gov.co/cdi/include/image.php?nombArchivo=9de3040bfc161ff7f0372416040f5a03bb0583f0bafcb2d07b32151b49c9a2e2" TargetMode="External"/><Relationship Id="rId2630" Type="http://schemas.openxmlformats.org/officeDocument/2006/relationships/hyperlink" Target="https://cdi.gobiernobogota.gov.co/cdi/detalles.php?detrad=20255910099612" TargetMode="External"/><Relationship Id="rId3962" Type="http://schemas.openxmlformats.org/officeDocument/2006/relationships/hyperlink" Target="https://cdi.gobiernobogota.gov.co/cdi/include/image.php?nombArchivo=9de3040bfc161ff7f0372416040f5a0332b35a42c64fd9d047f3c827185e668b" TargetMode="External"/><Relationship Id="rId1300" Type="http://schemas.openxmlformats.org/officeDocument/2006/relationships/hyperlink" Target="https://cdi.gobiernobogota.gov.co/cdi/include/image.php?nombArchivo=9823f14dd78ad572e3b1d5c834e9d0571864f073413b44f0f6e59d502b9d8d52" TargetMode="External"/><Relationship Id="rId2631" Type="http://schemas.openxmlformats.org/officeDocument/2006/relationships/hyperlink" Target="https://cdi.gobiernobogota.gov.co/cdi/include/image.php?nombArchivo=9de3040bfc161ff7f0372416040f5a03c9b6526b1ea29639858ab40c38a68523" TargetMode="External"/><Relationship Id="rId3961" Type="http://schemas.openxmlformats.org/officeDocument/2006/relationships/hyperlink" Target="https://cdi.gobiernobogota.gov.co/cdi/detalles.php?detrad=20255910148262" TargetMode="External"/><Relationship Id="rId3117" Type="http://schemas.openxmlformats.org/officeDocument/2006/relationships/hyperlink" Target="https://cdi.gobiernobogota.gov.co/cdi/include/image.php?nombArchivo=74b577a0c10aaf15487121465182a0937237a2e28c78ed6f0340d047dc282c46" TargetMode="External"/><Relationship Id="rId3116" Type="http://schemas.openxmlformats.org/officeDocument/2006/relationships/hyperlink" Target="https://cdi.gobiernobogota.gov.co/cdi/detalles.php?detrad=20255910117082" TargetMode="External"/><Relationship Id="rId3119" Type="http://schemas.openxmlformats.org/officeDocument/2006/relationships/hyperlink" Target="https://cdi.gobiernobogota.gov.co/cdi/include/image.php?nombArchivo=9de3040bfc161ff7f0372416040f5a0395a425a9e8e73aa57b36a866f78c3eb3" TargetMode="External"/><Relationship Id="rId3118" Type="http://schemas.openxmlformats.org/officeDocument/2006/relationships/hyperlink" Target="https://cdi.gobiernobogota.gov.co/cdi/detalles.php?detrad=20255910116572" TargetMode="External"/><Relationship Id="rId3111" Type="http://schemas.openxmlformats.org/officeDocument/2006/relationships/hyperlink" Target="https://cdi.gobiernobogota.gov.co/cdi/include/image.php?nombArchivo=9de3040bfc161ff7f0372416040f5a038fb6d95373da8839aaec4ff47769871e" TargetMode="External"/><Relationship Id="rId3110" Type="http://schemas.openxmlformats.org/officeDocument/2006/relationships/hyperlink" Target="https://cdi.gobiernobogota.gov.co/cdi/detalles.php?detrad=20255910115252" TargetMode="External"/><Relationship Id="rId3113" Type="http://schemas.openxmlformats.org/officeDocument/2006/relationships/hyperlink" Target="https://cdi.gobiernobogota.gov.co/cdi/include/image.php?nombArchivo=9de3040bfc161ff7f0372416040f5a030829426d073edb63043d1be39a34a407" TargetMode="External"/><Relationship Id="rId3112" Type="http://schemas.openxmlformats.org/officeDocument/2006/relationships/hyperlink" Target="https://cdi.gobiernobogota.gov.co/cdi/detalles.php?detrad=20255910117032" TargetMode="External"/><Relationship Id="rId3115" Type="http://schemas.openxmlformats.org/officeDocument/2006/relationships/hyperlink" Target="https://cdi.gobiernobogota.gov.co/cdi/include/image.php?nombArchivo=9de3040bfc161ff7f0372416040f5a03a7c1512cf08d399c9d346a3f628d8311" TargetMode="External"/><Relationship Id="rId3114" Type="http://schemas.openxmlformats.org/officeDocument/2006/relationships/hyperlink" Target="https://cdi.gobiernobogota.gov.co/cdi/detalles.php?detrad=20255910117092" TargetMode="External"/><Relationship Id="rId3106" Type="http://schemas.openxmlformats.org/officeDocument/2006/relationships/hyperlink" Target="https://cdi.gobiernobogota.gov.co/cdi/detalles.php?detrad=20255910115092" TargetMode="External"/><Relationship Id="rId3105" Type="http://schemas.openxmlformats.org/officeDocument/2006/relationships/hyperlink" Target="https://cdi.gobiernobogota.gov.co/cdi/include/image.php?nombArchivo=74b577a0c10aaf15487121465182a093421743db85c16eb11874975ab068b3a5" TargetMode="External"/><Relationship Id="rId3108" Type="http://schemas.openxmlformats.org/officeDocument/2006/relationships/hyperlink" Target="https://cdi.gobiernobogota.gov.co/cdi/detalles.php?detrad=20255910116662" TargetMode="External"/><Relationship Id="rId3107" Type="http://schemas.openxmlformats.org/officeDocument/2006/relationships/hyperlink" Target="https://cdi.gobiernobogota.gov.co/cdi/include/image.php?nombArchivo=74b577a0c10aaf15487121465182a0934501119cf3c474f1660e0b9060d365b5" TargetMode="External"/><Relationship Id="rId3109" Type="http://schemas.openxmlformats.org/officeDocument/2006/relationships/hyperlink" Target="https://cdi.gobiernobogota.gov.co/cdi/include/image.php?nombArchivo=74b577a0c10aaf15487121465182a093da574e8f50ec7123503d7379267abafe" TargetMode="External"/><Relationship Id="rId3100" Type="http://schemas.openxmlformats.org/officeDocument/2006/relationships/hyperlink" Target="https://cdi.gobiernobogota.gov.co/cdi/detalles.php?detrad=20254603249602" TargetMode="External"/><Relationship Id="rId3102" Type="http://schemas.openxmlformats.org/officeDocument/2006/relationships/hyperlink" Target="https://cdi.gobiernobogota.gov.co/cdi/detalles.php?detrad=20255910117102" TargetMode="External"/><Relationship Id="rId3101" Type="http://schemas.openxmlformats.org/officeDocument/2006/relationships/hyperlink" Target="https://cdi.gobiernobogota.gov.co/cdi/include/image.php?nombArchivo=9de3040bfc161ff7f0372416040f5a03272c7856fe22628f51cb811c7bff022c" TargetMode="External"/><Relationship Id="rId3104" Type="http://schemas.openxmlformats.org/officeDocument/2006/relationships/hyperlink" Target="https://cdi.gobiernobogota.gov.co/cdi/detalles.php?detrad=20255910116672" TargetMode="External"/><Relationship Id="rId3103" Type="http://schemas.openxmlformats.org/officeDocument/2006/relationships/hyperlink" Target="https://cdi.gobiernobogota.gov.co/cdi/include/image.php?nombArchivo=74b577a0c10aaf15487121465182a0935894d05ae3ee011582cfea04c5af421e" TargetMode="External"/><Relationship Id="rId3139" Type="http://schemas.openxmlformats.org/officeDocument/2006/relationships/hyperlink" Target="https://cdi.gobiernobogota.gov.co/cdi/include/image.php?nombArchivo=74b577a0c10aaf15487121465182a093bb45525c9cb9e7ffd939dbe394a392fc" TargetMode="External"/><Relationship Id="rId3138" Type="http://schemas.openxmlformats.org/officeDocument/2006/relationships/hyperlink" Target="https://cdi.gobiernobogota.gov.co/cdi/detalles.php?detrad=20254603284182" TargetMode="External"/><Relationship Id="rId3131" Type="http://schemas.openxmlformats.org/officeDocument/2006/relationships/hyperlink" Target="https://cdi.gobiernobogota.gov.co/cdi/include/image.php?nombArchivo=9823f14dd78ad572e3b1d5c834e9d0579598192c4314ad002f7d56f9cd2af1f9" TargetMode="External"/><Relationship Id="rId3130" Type="http://schemas.openxmlformats.org/officeDocument/2006/relationships/hyperlink" Target="https://cdi.gobiernobogota.gov.co/cdi/detalles.php?detrad=20254603291262" TargetMode="External"/><Relationship Id="rId3133" Type="http://schemas.openxmlformats.org/officeDocument/2006/relationships/hyperlink" Target="https://cdi.gobiernobogota.gov.co/cdi/include/image.php?nombArchivo=74b577a0c10aaf15487121465182a0931a2a0b31c03f8f0c6d28e72d4b14e579" TargetMode="External"/><Relationship Id="rId3132" Type="http://schemas.openxmlformats.org/officeDocument/2006/relationships/hyperlink" Target="https://cdi.gobiernobogota.gov.co/cdi/detalles.php?detrad=20254603290792" TargetMode="External"/><Relationship Id="rId3135" Type="http://schemas.openxmlformats.org/officeDocument/2006/relationships/hyperlink" Target="https://cdi.gobiernobogota.gov.co/cdi/include/image.php?nombArchivo=9823f14dd78ad572e3b1d5c834e9d057df41adae73facfdaf6631074780add28" TargetMode="External"/><Relationship Id="rId3134" Type="http://schemas.openxmlformats.org/officeDocument/2006/relationships/hyperlink" Target="https://cdi.gobiernobogota.gov.co/cdi/detalles.php?detrad=20255910117702" TargetMode="External"/><Relationship Id="rId3137" Type="http://schemas.openxmlformats.org/officeDocument/2006/relationships/hyperlink" Target="https://cdi.gobiernobogota.gov.co/cdi/include/image.php?nombArchivo=9823f14dd78ad572e3b1d5c834e9d0573e665662785dfba7ecaf5c135b72a3aa" TargetMode="External"/><Relationship Id="rId3136" Type="http://schemas.openxmlformats.org/officeDocument/2006/relationships/hyperlink" Target="https://cdi.gobiernobogota.gov.co/cdi/detalles.php?detrad=20254603289752" TargetMode="External"/><Relationship Id="rId3128" Type="http://schemas.openxmlformats.org/officeDocument/2006/relationships/hyperlink" Target="https://cdi.gobiernobogota.gov.co/cdi/detalles.php?detrad=20255910117722" TargetMode="External"/><Relationship Id="rId3127" Type="http://schemas.openxmlformats.org/officeDocument/2006/relationships/hyperlink" Target="https://cdi.gobiernobogota.gov.co/cdi/include/image.php?nombArchivo=9de3040bfc161ff7f0372416040f5a03bec5a71d69fa98881ea41950cccd5e7a" TargetMode="External"/><Relationship Id="rId3129" Type="http://schemas.openxmlformats.org/officeDocument/2006/relationships/hyperlink" Target="https://cdi.gobiernobogota.gov.co/cdi/include/image.php?nombArchivo=9823f14dd78ad572e3b1d5c834e9d057e01564c1fc67ed3f866fff958c318a35" TargetMode="External"/><Relationship Id="rId3120" Type="http://schemas.openxmlformats.org/officeDocument/2006/relationships/hyperlink" Target="https://cdi.gobiernobogota.gov.co/cdi/detalles.php?detrad=20255910117882" TargetMode="External"/><Relationship Id="rId3122" Type="http://schemas.openxmlformats.org/officeDocument/2006/relationships/hyperlink" Target="https://cdi.gobiernobogota.gov.co/cdi/detalles.php?detrad=20255910117872" TargetMode="External"/><Relationship Id="rId3121" Type="http://schemas.openxmlformats.org/officeDocument/2006/relationships/hyperlink" Target="https://cdi.gobiernobogota.gov.co/cdi/include/image.php?nombArchivo=9de3040bfc161ff7f0372416040f5a030ed6588fa22536b1bd58c6d7e3f7adc8" TargetMode="External"/><Relationship Id="rId3124" Type="http://schemas.openxmlformats.org/officeDocument/2006/relationships/hyperlink" Target="https://cdi.gobiernobogota.gov.co/cdi/detalles.php?detrad=20255910117772" TargetMode="External"/><Relationship Id="rId3123" Type="http://schemas.openxmlformats.org/officeDocument/2006/relationships/hyperlink" Target="https://cdi.gobiernobogota.gov.co/cdi/include/image.php?nombArchivo=9de3040bfc161ff7f0372416040f5a035c615a819941393329b1bf34e9165628" TargetMode="External"/><Relationship Id="rId3126" Type="http://schemas.openxmlformats.org/officeDocument/2006/relationships/hyperlink" Target="https://cdi.gobiernobogota.gov.co/cdi/detalles.php?detrad=20255910117732" TargetMode="External"/><Relationship Id="rId3125" Type="http://schemas.openxmlformats.org/officeDocument/2006/relationships/hyperlink" Target="https://cdi.gobiernobogota.gov.co/cdi/include/image.php?nombArchivo=9de3040bfc161ff7f0372416040f5a03bd8e19f730ff7a752c99173542bad88b" TargetMode="External"/><Relationship Id="rId1378" Type="http://schemas.openxmlformats.org/officeDocument/2006/relationships/hyperlink" Target="https://cdi.gobiernobogota.gov.co/cdi/include/image.php?nombArchivo=9de3040bfc161ff7f0372416040f5a03498fe7810f98072125ab1253adcc01c1" TargetMode="External"/><Relationship Id="rId1379" Type="http://schemas.openxmlformats.org/officeDocument/2006/relationships/hyperlink" Target="https://cdi.gobiernobogota.gov.co/cdi/detalles.php?detrad=20255910068862" TargetMode="External"/><Relationship Id="rId789" Type="http://schemas.openxmlformats.org/officeDocument/2006/relationships/hyperlink" Target="https://cdi.gobiernobogota.gov.co/cdi/include/image.php?nombArchivo=9de3040bfc161ff7f0372416040f5a03c7615e1005760339ef9314206d7c9af1" TargetMode="External"/><Relationship Id="rId788" Type="http://schemas.openxmlformats.org/officeDocument/2006/relationships/hyperlink" Target="https://cdi.gobiernobogota.gov.co/cdi/detalles.php?detrad=20255910050942" TargetMode="External"/><Relationship Id="rId787" Type="http://schemas.openxmlformats.org/officeDocument/2006/relationships/hyperlink" Target="https://cdi.gobiernobogota.gov.co/cdi/include/image.php?nombArchivo=9de3040bfc161ff7f0372416040f5a03731e40e59b5824dc0640259b7e01d35d" TargetMode="External"/><Relationship Id="rId786" Type="http://schemas.openxmlformats.org/officeDocument/2006/relationships/hyperlink" Target="https://cdi.gobiernobogota.gov.co/cdi/detalles.php?detrad=20255910050972" TargetMode="External"/><Relationship Id="rId781" Type="http://schemas.openxmlformats.org/officeDocument/2006/relationships/hyperlink" Target="https://cdi.gobiernobogota.gov.co/cdi/include/image.php?nombArchivo=9de3040bfc161ff7f0372416040f5a0391b015a8cef3158003bed83551b2c81b" TargetMode="External"/><Relationship Id="rId1370" Type="http://schemas.openxmlformats.org/officeDocument/2006/relationships/hyperlink" Target="https://cdi.gobiernobogota.gov.co/cdi/include/image.php?nombArchivo=9de3040bfc161ff7f0372416040f5a0399436e1f8cd339e1752d4d389476f5be" TargetMode="External"/><Relationship Id="rId780" Type="http://schemas.openxmlformats.org/officeDocument/2006/relationships/hyperlink" Target="https://cdi.gobiernobogota.gov.co/cdi/detalles.php?detrad=20255910051042" TargetMode="External"/><Relationship Id="rId1371" Type="http://schemas.openxmlformats.org/officeDocument/2006/relationships/hyperlink" Target="https://cdi.gobiernobogota.gov.co/cdi/detalles.php?detrad=20255910069082" TargetMode="External"/><Relationship Id="rId1372" Type="http://schemas.openxmlformats.org/officeDocument/2006/relationships/hyperlink" Target="https://cdi.gobiernobogota.gov.co/cdi/include/image.php?nombArchivo=9823f14dd78ad572e3b1d5c834e9d057b9d7eb5fc26f15aadb5eebb3143a0b7a" TargetMode="External"/><Relationship Id="rId1373" Type="http://schemas.openxmlformats.org/officeDocument/2006/relationships/hyperlink" Target="https://cdi.gobiernobogota.gov.co/cdi/detalles.php?detrad=20254602114892" TargetMode="External"/><Relationship Id="rId785" Type="http://schemas.openxmlformats.org/officeDocument/2006/relationships/hyperlink" Target="https://cdi.gobiernobogota.gov.co/cdi/include/image.php?nombArchivo=9de3040bfc161ff7f0372416040f5a03a8948692ec84b5919e1da4093142bc58" TargetMode="External"/><Relationship Id="rId1374" Type="http://schemas.openxmlformats.org/officeDocument/2006/relationships/hyperlink" Target="https://cdi.gobiernobogota.gov.co/cdi/include/image.php?nombArchivo=9de3040bfc161ff7f0372416040f5a0398c6ff8cf4bd51f2809014bec44fef11" TargetMode="External"/><Relationship Id="rId784" Type="http://schemas.openxmlformats.org/officeDocument/2006/relationships/hyperlink" Target="https://cdi.gobiernobogota.gov.co/cdi/detalles.php?detrad=20255910051002" TargetMode="External"/><Relationship Id="rId1375" Type="http://schemas.openxmlformats.org/officeDocument/2006/relationships/hyperlink" Target="https://cdi.gobiernobogota.gov.co/cdi/detalles.php?detrad=20255910069022" TargetMode="External"/><Relationship Id="rId783" Type="http://schemas.openxmlformats.org/officeDocument/2006/relationships/hyperlink" Target="https://cdi.gobiernobogota.gov.co/cdi/include/image.php?nombArchivo=9de3040bfc161ff7f0372416040f5a03647d212d2cfe05aa7454366d232aade4" TargetMode="External"/><Relationship Id="rId1376" Type="http://schemas.openxmlformats.org/officeDocument/2006/relationships/hyperlink" Target="https://cdi.gobiernobogota.gov.co/cdi/include/image.php?nombArchivo=9de3040bfc161ff7f0372416040f5a03902f9ed5b36dfb0343a6cfc2979e212f" TargetMode="External"/><Relationship Id="rId782" Type="http://schemas.openxmlformats.org/officeDocument/2006/relationships/hyperlink" Target="https://cdi.gobiernobogota.gov.co/cdi/detalles.php?detrad=20255910051012" TargetMode="External"/><Relationship Id="rId1377" Type="http://schemas.openxmlformats.org/officeDocument/2006/relationships/hyperlink" Target="https://cdi.gobiernobogota.gov.co/cdi/detalles.php?detrad=20255910068872" TargetMode="External"/><Relationship Id="rId1367" Type="http://schemas.openxmlformats.org/officeDocument/2006/relationships/hyperlink" Target="https://cdi.gobiernobogota.gov.co/cdi/detalles.php?detrad=20254602123522" TargetMode="External"/><Relationship Id="rId2698" Type="http://schemas.openxmlformats.org/officeDocument/2006/relationships/hyperlink" Target="https://cdi.gobiernobogota.gov.co/cdi/detalles.php?detrad=20255910104212" TargetMode="External"/><Relationship Id="rId1368" Type="http://schemas.openxmlformats.org/officeDocument/2006/relationships/hyperlink" Target="https://cdi.gobiernobogota.gov.co/cdi/include/image.php?nombArchivo=74b577a0c10aaf15487121465182a0934bc1a552931a6d7396cdfa82acd07633" TargetMode="External"/><Relationship Id="rId2699" Type="http://schemas.openxmlformats.org/officeDocument/2006/relationships/hyperlink" Target="https://cdi.gobiernobogota.gov.co/cdi/include/image.php?nombArchivo=9de3040bfc161ff7f0372416040f5a039047d414ee56a02969202a4bf4fb1b6c" TargetMode="External"/><Relationship Id="rId1369" Type="http://schemas.openxmlformats.org/officeDocument/2006/relationships/hyperlink" Target="https://cdi.gobiernobogota.gov.co/cdi/detalles.php?detrad=20255910069132" TargetMode="External"/><Relationship Id="rId778" Type="http://schemas.openxmlformats.org/officeDocument/2006/relationships/hyperlink" Target="https://cdi.gobiernobogota.gov.co/cdi/detalles.php?detrad=20255910048082" TargetMode="External"/><Relationship Id="rId777" Type="http://schemas.openxmlformats.org/officeDocument/2006/relationships/hyperlink" Target="https://cdi.gobiernobogota.gov.co/cdi/include/image.php?nombArchivo=9de3040bfc161ff7f0372416040f5a0344e3a0b40b0a7450d8fecf8dde4e5d18" TargetMode="External"/><Relationship Id="rId776" Type="http://schemas.openxmlformats.org/officeDocument/2006/relationships/hyperlink" Target="https://cdi.gobiernobogota.gov.co/cdi/detalles.php?detrad=20255910048412" TargetMode="External"/><Relationship Id="rId775" Type="http://schemas.openxmlformats.org/officeDocument/2006/relationships/hyperlink" Target="https://cdi.gobiernobogota.gov.co/cdi/include/image.php?nombArchivo=9de3040bfc161ff7f0372416040f5a03701f40e19029b1d96e1f68d79a43c482" TargetMode="External"/><Relationship Id="rId779" Type="http://schemas.openxmlformats.org/officeDocument/2006/relationships/hyperlink" Target="https://cdi.gobiernobogota.gov.co/cdi/include/image.php?nombArchivo=9de3040bfc161ff7f0372416040f5a03c62cff508e304c3afbda81b69db2a0c6" TargetMode="External"/><Relationship Id="rId770" Type="http://schemas.openxmlformats.org/officeDocument/2006/relationships/hyperlink" Target="https://cdi.gobiernobogota.gov.co/cdi/detalles.php?detrad=20255910049952" TargetMode="External"/><Relationship Id="rId2690" Type="http://schemas.openxmlformats.org/officeDocument/2006/relationships/hyperlink" Target="https://cdi.gobiernobogota.gov.co/cdi/detalles.php?detrad=20255910102862" TargetMode="External"/><Relationship Id="rId1360" Type="http://schemas.openxmlformats.org/officeDocument/2006/relationships/hyperlink" Target="https://cdi.gobiernobogota.gov.co/cdi/include/image.php?nombArchivo=9de3040bfc161ff7f0372416040f5a0344aec4c5e02827bd24f711301837d32d" TargetMode="External"/><Relationship Id="rId2691" Type="http://schemas.openxmlformats.org/officeDocument/2006/relationships/hyperlink" Target="https://cdi.gobiernobogota.gov.co/cdi/include/image.php?nombArchivo=74b577a0c10aaf15487121465182a0930d3b9c008a7ea0604ef120d0f1882f37" TargetMode="External"/><Relationship Id="rId1361" Type="http://schemas.openxmlformats.org/officeDocument/2006/relationships/hyperlink" Target="https://cdi.gobiernobogota.gov.co/cdi/detalles.php?detrad=20255910069262" TargetMode="External"/><Relationship Id="rId2692" Type="http://schemas.openxmlformats.org/officeDocument/2006/relationships/hyperlink" Target="https://cdi.gobiernobogota.gov.co/cdi/detalles.php?detrad=20255910103082" TargetMode="External"/><Relationship Id="rId1362" Type="http://schemas.openxmlformats.org/officeDocument/2006/relationships/hyperlink" Target="https://cdi.gobiernobogota.gov.co/cdi/include/image.php?nombArchivo=9de3040bfc161ff7f0372416040f5a03ecad7eb0d81b35857f3604d78edddb25" TargetMode="External"/><Relationship Id="rId2693" Type="http://schemas.openxmlformats.org/officeDocument/2006/relationships/hyperlink" Target="https://cdi.gobiernobogota.gov.co/cdi/include/image.php?nombArchivo=9de3040bfc161ff7f0372416040f5a031562e30856b2bc47729a3aeb1cf240d1" TargetMode="External"/><Relationship Id="rId774" Type="http://schemas.openxmlformats.org/officeDocument/2006/relationships/hyperlink" Target="https://cdi.gobiernobogota.gov.co/cdi/detalles.php?detrad=20255910048872" TargetMode="External"/><Relationship Id="rId1363" Type="http://schemas.openxmlformats.org/officeDocument/2006/relationships/hyperlink" Target="https://cdi.gobiernobogota.gov.co/cdi/detalles.php?detrad=20255910069212" TargetMode="External"/><Relationship Id="rId2694" Type="http://schemas.openxmlformats.org/officeDocument/2006/relationships/hyperlink" Target="https://cdi.gobiernobogota.gov.co/cdi/detalles.php?detrad=20255910102852" TargetMode="External"/><Relationship Id="rId773" Type="http://schemas.openxmlformats.org/officeDocument/2006/relationships/hyperlink" Target="https://cdi.gobiernobogota.gov.co/cdi/include/image.php?nombArchivo=9de3040bfc161ff7f0372416040f5a0372f540ea57d86ce2c9ea3faaab6f717b" TargetMode="External"/><Relationship Id="rId1364" Type="http://schemas.openxmlformats.org/officeDocument/2006/relationships/hyperlink" Target="https://cdi.gobiernobogota.gov.co/cdi/include/image.php?nombArchivo=9823f14dd78ad572e3b1d5c834e9d05748efe89a95947dfbc51ec5a282246e5c" TargetMode="External"/><Relationship Id="rId2695" Type="http://schemas.openxmlformats.org/officeDocument/2006/relationships/hyperlink" Target="https://cdi.gobiernobogota.gov.co/cdi/include/image.php?nombArchivo=74b577a0c10aaf15487121465182a093a36edff9801d7080eb48509045b8ad25" TargetMode="External"/><Relationship Id="rId772" Type="http://schemas.openxmlformats.org/officeDocument/2006/relationships/hyperlink" Target="https://cdi.gobiernobogota.gov.co/cdi/detalles.php?detrad=20255910049872" TargetMode="External"/><Relationship Id="rId1365" Type="http://schemas.openxmlformats.org/officeDocument/2006/relationships/hyperlink" Target="https://cdi.gobiernobogota.gov.co/cdi/detalles.php?detrad=20254602127012" TargetMode="External"/><Relationship Id="rId2696" Type="http://schemas.openxmlformats.org/officeDocument/2006/relationships/hyperlink" Target="https://cdi.gobiernobogota.gov.co/cdi/detalles.php?detrad=20255910101682" TargetMode="External"/><Relationship Id="rId771" Type="http://schemas.openxmlformats.org/officeDocument/2006/relationships/hyperlink" Target="https://cdi.gobiernobogota.gov.co/cdi/include/image.php?nombArchivo=9de3040bfc161ff7f0372416040f5a031f2a76e5ea7cfa2b1c1930862f61efd6" TargetMode="External"/><Relationship Id="rId1366" Type="http://schemas.openxmlformats.org/officeDocument/2006/relationships/hyperlink" Target="https://cdi.gobiernobogota.gov.co/cdi/include/image.php?nombArchivo=9823f14dd78ad572e3b1d5c834e9d0577e4c83c75452858965a9be9f590632dc" TargetMode="External"/><Relationship Id="rId2697" Type="http://schemas.openxmlformats.org/officeDocument/2006/relationships/hyperlink" Target="https://cdi.gobiernobogota.gov.co/cdi/include/image.php?nombArchivo=9de3040bfc161ff7f0372416040f5a03937e9928c5f8891f0010415bf2b6562e" TargetMode="External"/><Relationship Id="rId1390" Type="http://schemas.openxmlformats.org/officeDocument/2006/relationships/hyperlink" Target="https://cdi.gobiernobogota.gov.co/cdi/include/image.php?nombArchivo=9de3040bfc161ff7f0372416040f5a03fc62b358c28ec42568795a3c1a7a4c95" TargetMode="External"/><Relationship Id="rId1391" Type="http://schemas.openxmlformats.org/officeDocument/2006/relationships/hyperlink" Target="https://cdi.gobiernobogota.gov.co/cdi/detalles.php?detrad=20255910068092" TargetMode="External"/><Relationship Id="rId1392" Type="http://schemas.openxmlformats.org/officeDocument/2006/relationships/hyperlink" Target="https://cdi.gobiernobogota.gov.co/cdi/include/image.php?nombArchivo=9de3040bfc161ff7f0372416040f5a0303838b5603edcc4540322c9d29c0774a" TargetMode="External"/><Relationship Id="rId1393" Type="http://schemas.openxmlformats.org/officeDocument/2006/relationships/hyperlink" Target="https://cdi.gobiernobogota.gov.co/cdi/detalles.php?detrad=20255910067972" TargetMode="External"/><Relationship Id="rId1394" Type="http://schemas.openxmlformats.org/officeDocument/2006/relationships/hyperlink" Target="https://cdi.gobiernobogota.gov.co/cdi/include/image.php?nombArchivo=9de3040bfc161ff7f0372416040f5a031cc5b6f9b8e029693cfb8af6ca223369" TargetMode="External"/><Relationship Id="rId1395" Type="http://schemas.openxmlformats.org/officeDocument/2006/relationships/hyperlink" Target="https://cdi.gobiernobogota.gov.co/cdi/detalles.php?detrad=20255910067702" TargetMode="External"/><Relationship Id="rId1396" Type="http://schemas.openxmlformats.org/officeDocument/2006/relationships/hyperlink" Target="https://cdi.gobiernobogota.gov.co/cdi/include/image.php?nombArchivo=9de3040bfc161ff7f0372416040f5a0351cb2c8482524688d890500ea092c7a5" TargetMode="External"/><Relationship Id="rId1397" Type="http://schemas.openxmlformats.org/officeDocument/2006/relationships/hyperlink" Target="https://cdi.gobiernobogota.gov.co/cdi/detalles.php?detrad=20255910067682" TargetMode="External"/><Relationship Id="rId1398" Type="http://schemas.openxmlformats.org/officeDocument/2006/relationships/hyperlink" Target="https://cdi.gobiernobogota.gov.co/cdi/include/image.php?nombArchivo=9823f14dd78ad572e3b1d5c834e9d057b3763139408433f3a0472e2eb7f93974" TargetMode="External"/><Relationship Id="rId1399" Type="http://schemas.openxmlformats.org/officeDocument/2006/relationships/hyperlink" Target="https://cdi.gobiernobogota.gov.co/cdi/detalles.php?detrad=20254602064782" TargetMode="External"/><Relationship Id="rId1389" Type="http://schemas.openxmlformats.org/officeDocument/2006/relationships/hyperlink" Target="https://cdi.gobiernobogota.gov.co/cdi/detalles.php?detrad=20255910068122" TargetMode="External"/><Relationship Id="rId799" Type="http://schemas.openxmlformats.org/officeDocument/2006/relationships/hyperlink" Target="https://cdi.gobiernobogota.gov.co/cdi/include/image.php?nombArchivo=9de3040bfc161ff7f0372416040f5a03a0ec1f0319c3d3a987d1d2814fd6dd46" TargetMode="External"/><Relationship Id="rId798" Type="http://schemas.openxmlformats.org/officeDocument/2006/relationships/hyperlink" Target="https://cdi.gobiernobogota.gov.co/cdi/detalles.php?detrad=20255910051412" TargetMode="External"/><Relationship Id="rId797" Type="http://schemas.openxmlformats.org/officeDocument/2006/relationships/hyperlink" Target="https://cdi.gobiernobogota.gov.co/cdi/include/image.php?nombArchivo=9de3040bfc161ff7f0372416040f5a03ebe6fefe23811eeb57dc335a40a67918" TargetMode="External"/><Relationship Id="rId1380" Type="http://schemas.openxmlformats.org/officeDocument/2006/relationships/hyperlink" Target="https://cdi.gobiernobogota.gov.co/cdi/include/image.php?nombArchivo=9de3040bfc161ff7f0372416040f5a0321d5624d43c2e4b364116bb4216fa2fe" TargetMode="External"/><Relationship Id="rId792" Type="http://schemas.openxmlformats.org/officeDocument/2006/relationships/hyperlink" Target="https://cdi.gobiernobogota.gov.co/cdi/detalles.php?detrad=20255910051282" TargetMode="External"/><Relationship Id="rId1381" Type="http://schemas.openxmlformats.org/officeDocument/2006/relationships/hyperlink" Target="https://cdi.gobiernobogota.gov.co/cdi/detalles.php?detrad=20255910068652" TargetMode="External"/><Relationship Id="rId791" Type="http://schemas.openxmlformats.org/officeDocument/2006/relationships/hyperlink" Target="https://cdi.gobiernobogota.gov.co/cdi/include/image.php?nombArchivo=9de3040bfc161ff7f0372416040f5a03c8d3aa3c462c0d87a72d9ef689a2b238" TargetMode="External"/><Relationship Id="rId1382" Type="http://schemas.openxmlformats.org/officeDocument/2006/relationships/hyperlink" Target="https://cdi.gobiernobogota.gov.co/cdi/include/image.php?nombArchivo=9de3040bfc161ff7f0372416040f5a036e579a691a4810ddcd3f52da9200a494" TargetMode="External"/><Relationship Id="rId790" Type="http://schemas.openxmlformats.org/officeDocument/2006/relationships/hyperlink" Target="https://cdi.gobiernobogota.gov.co/cdi/detalles.php?detrad=20255910051802" TargetMode="External"/><Relationship Id="rId1383" Type="http://schemas.openxmlformats.org/officeDocument/2006/relationships/hyperlink" Target="https://cdi.gobiernobogota.gov.co/cdi/detalles.php?detrad=20255910068612" TargetMode="External"/><Relationship Id="rId1384" Type="http://schemas.openxmlformats.org/officeDocument/2006/relationships/hyperlink" Target="https://cdi.gobiernobogota.gov.co/cdi/include/image.php?nombArchivo=9de3040bfc161ff7f0372416040f5a0363fafe0b6fbd23b836d66a3094d47ad5" TargetMode="External"/><Relationship Id="rId796" Type="http://schemas.openxmlformats.org/officeDocument/2006/relationships/hyperlink" Target="https://cdi.gobiernobogota.gov.co/cdi/detalles.php?detrad=20255910051492" TargetMode="External"/><Relationship Id="rId1385" Type="http://schemas.openxmlformats.org/officeDocument/2006/relationships/hyperlink" Target="https://cdi.gobiernobogota.gov.co/cdi/detalles.php?detrad=20255910068372" TargetMode="External"/><Relationship Id="rId795" Type="http://schemas.openxmlformats.org/officeDocument/2006/relationships/hyperlink" Target="https://cdi.gobiernobogota.gov.co/cdi/include/image.php?nombArchivo=9de3040bfc161ff7f0372416040f5a032face82c8922bebccb29557a6bf71718" TargetMode="External"/><Relationship Id="rId1386" Type="http://schemas.openxmlformats.org/officeDocument/2006/relationships/hyperlink" Target="https://cdi.gobiernobogota.gov.co/cdi/include/image.php?nombArchivo=9823f14dd78ad572e3b1d5c834e9d057dd0ad9c99535218fa65963fa47189919" TargetMode="External"/><Relationship Id="rId794" Type="http://schemas.openxmlformats.org/officeDocument/2006/relationships/hyperlink" Target="https://cdi.gobiernobogota.gov.co/cdi/detalles.php?detrad=20255910051512" TargetMode="External"/><Relationship Id="rId1387" Type="http://schemas.openxmlformats.org/officeDocument/2006/relationships/hyperlink" Target="https://cdi.gobiernobogota.gov.co/cdi/detalles.php?detrad=20254602087292" TargetMode="External"/><Relationship Id="rId793" Type="http://schemas.openxmlformats.org/officeDocument/2006/relationships/hyperlink" Target="https://cdi.gobiernobogota.gov.co/cdi/include/image.php?nombArchivo=9de3040bfc161ff7f0372416040f5a03ccfcf6c0783559bd3dc7ee4b7c4c7f5c" TargetMode="External"/><Relationship Id="rId1388" Type="http://schemas.openxmlformats.org/officeDocument/2006/relationships/hyperlink" Target="https://cdi.gobiernobogota.gov.co/cdi/include/image.php?nombArchivo=9de3040bfc161ff7f0372416040f5a03c345269085cab2c37eb893cf1ba75c2b" TargetMode="External"/><Relationship Id="rId3191" Type="http://schemas.openxmlformats.org/officeDocument/2006/relationships/hyperlink" Target="https://cdi.gobiernobogota.gov.co/cdi/include/image.php?nombArchivo=9de3040bfc161ff7f0372416040f5a03978e6f36ae069f476710affb4be635bd" TargetMode="External"/><Relationship Id="rId3190" Type="http://schemas.openxmlformats.org/officeDocument/2006/relationships/hyperlink" Target="https://cdi.gobiernobogota.gov.co/cdi/detalles.php?detrad=20254603349562" TargetMode="External"/><Relationship Id="rId3193" Type="http://schemas.openxmlformats.org/officeDocument/2006/relationships/hyperlink" Target="https://cdi.gobiernobogota.gov.co/cdi/include/image.php?nombArchivo=9de3040bfc161ff7f0372416040f5a03f91457f03d7252f6f127af7fa95da1fb" TargetMode="External"/><Relationship Id="rId3192" Type="http://schemas.openxmlformats.org/officeDocument/2006/relationships/hyperlink" Target="https://cdi.gobiernobogota.gov.co/cdi/detalles.php?detrad=20255910120222" TargetMode="External"/><Relationship Id="rId3195" Type="http://schemas.openxmlformats.org/officeDocument/2006/relationships/hyperlink" Target="https://cdi.gobiernobogota.gov.co/cdi/include/image.php?nombArchivo=9de3040bfc161ff7f0372416040f5a034404c09f3c5f3d230b6ea9dbde9e620d" TargetMode="External"/><Relationship Id="rId3194" Type="http://schemas.openxmlformats.org/officeDocument/2006/relationships/hyperlink" Target="https://cdi.gobiernobogota.gov.co/cdi/detalles.php?detrad=20255910118602" TargetMode="External"/><Relationship Id="rId3197" Type="http://schemas.openxmlformats.org/officeDocument/2006/relationships/hyperlink" Target="https://cdi.gobiernobogota.gov.co/cdi/include/image.php?nombArchivo=74b577a0c10aaf15487121465182a093f340fbcb8ba0f9d1d7ac76725602fbf4" TargetMode="External"/><Relationship Id="rId3196" Type="http://schemas.openxmlformats.org/officeDocument/2006/relationships/hyperlink" Target="https://cdi.gobiernobogota.gov.co/cdi/detalles.php?detrad=20255910120252" TargetMode="External"/><Relationship Id="rId3199" Type="http://schemas.openxmlformats.org/officeDocument/2006/relationships/hyperlink" Target="https://cdi.gobiernobogota.gov.co/cdi/include/image.php?nombArchivo=9de3040bfc161ff7f0372416040f5a03329cb2387d94654092ebf8d4aa591e5a" TargetMode="External"/><Relationship Id="rId3198" Type="http://schemas.openxmlformats.org/officeDocument/2006/relationships/hyperlink" Target="https://cdi.gobiernobogota.gov.co/cdi/detalles.php?detrad=20255910120432" TargetMode="External"/><Relationship Id="rId3180" Type="http://schemas.openxmlformats.org/officeDocument/2006/relationships/hyperlink" Target="https://cdi.gobiernobogota.gov.co/cdi/detalles.php?detrad=20255910118202" TargetMode="External"/><Relationship Id="rId3182" Type="http://schemas.openxmlformats.org/officeDocument/2006/relationships/hyperlink" Target="https://cdi.gobiernobogota.gov.co/cdi/detalles.php?detrad=20255910118192" TargetMode="External"/><Relationship Id="rId3181" Type="http://schemas.openxmlformats.org/officeDocument/2006/relationships/hyperlink" Target="https://cdi.gobiernobogota.gov.co/cdi/include/image.php?nombArchivo=9de3040bfc161ff7f0372416040f5a030c075768f1f1ef4ec15ff9f4a12f368d" TargetMode="External"/><Relationship Id="rId3184" Type="http://schemas.openxmlformats.org/officeDocument/2006/relationships/hyperlink" Target="https://cdi.gobiernobogota.gov.co/cdi/detalles.php?detrad=20255910118122" TargetMode="External"/><Relationship Id="rId3183" Type="http://schemas.openxmlformats.org/officeDocument/2006/relationships/hyperlink" Target="https://cdi.gobiernobogota.gov.co/cdi/include/image.php?nombArchivo=9de3040bfc161ff7f0372416040f5a03260e07925e2705b419096c7a9a5e19d4" TargetMode="External"/><Relationship Id="rId3186" Type="http://schemas.openxmlformats.org/officeDocument/2006/relationships/hyperlink" Target="https://cdi.gobiernobogota.gov.co/cdi/detalles.php?detrad=20255910119002" TargetMode="External"/><Relationship Id="rId3185" Type="http://schemas.openxmlformats.org/officeDocument/2006/relationships/hyperlink" Target="https://cdi.gobiernobogota.gov.co/cdi/include/image.php?nombArchivo=9de3040bfc161ff7f0372416040f5a031952f0daf93e1c008e39afd65a500365" TargetMode="External"/><Relationship Id="rId3188" Type="http://schemas.openxmlformats.org/officeDocument/2006/relationships/hyperlink" Target="https://cdi.gobiernobogota.gov.co/cdi/detalles.php?detrad=20254603352522" TargetMode="External"/><Relationship Id="rId3187" Type="http://schemas.openxmlformats.org/officeDocument/2006/relationships/hyperlink" Target="https://cdi.gobiernobogota.gov.co/cdi/include/image.php?nombArchivo=9823f14dd78ad572e3b1d5c834e9d0575f4a95f7df1f1e34957c11e055c6595b" TargetMode="External"/><Relationship Id="rId3189" Type="http://schemas.openxmlformats.org/officeDocument/2006/relationships/hyperlink" Target="https://cdi.gobiernobogota.gov.co/cdi/include/image.php?nombArchivo=9823f14dd78ad572e3b1d5c834e9d057cac382ed1ebebf032a28f08545b4786d" TargetMode="External"/><Relationship Id="rId3151" Type="http://schemas.openxmlformats.org/officeDocument/2006/relationships/hyperlink" Target="https://cdi.gobiernobogota.gov.co/cdi/include/image.php?nombArchivo=9de3040bfc161ff7f0372416040f5a033a9e4f50044ec9272074c58004f29aaa" TargetMode="External"/><Relationship Id="rId3150" Type="http://schemas.openxmlformats.org/officeDocument/2006/relationships/hyperlink" Target="https://cdi.gobiernobogota.gov.co/cdi/detalles.php?detrad=20255910116952" TargetMode="External"/><Relationship Id="rId3153" Type="http://schemas.openxmlformats.org/officeDocument/2006/relationships/hyperlink" Target="https://cdi.gobiernobogota.gov.co/cdi/include/image.php?nombArchivo=cde8541fd923019b6b51452392f7a6d537d885710860606376b716f796f9ffe7" TargetMode="External"/><Relationship Id="rId3152" Type="http://schemas.openxmlformats.org/officeDocument/2006/relationships/hyperlink" Target="https://cdi.gobiernobogota.gov.co/cdi/detalles.php?detrad=20255910116932" TargetMode="External"/><Relationship Id="rId3155" Type="http://schemas.openxmlformats.org/officeDocument/2006/relationships/hyperlink" Target="https://cdi.gobiernobogota.gov.co/cdi/include/image.php?nombArchivo=74b577a0c10aaf15487121465182a093542ce054e9beff2f807c806fd0eda75a" TargetMode="External"/><Relationship Id="rId3154" Type="http://schemas.openxmlformats.org/officeDocument/2006/relationships/hyperlink" Target="https://cdi.gobiernobogota.gov.co/cdi/detalles.php?detrad=20256010185402" TargetMode="External"/><Relationship Id="rId3157" Type="http://schemas.openxmlformats.org/officeDocument/2006/relationships/hyperlink" Target="https://cdi.gobiernobogota.gov.co/cdi/include/image.php?nombArchivo=74b577a0c10aaf15487121465182a093e9eac383c3a79c857feeeb61b110200e" TargetMode="External"/><Relationship Id="rId3156" Type="http://schemas.openxmlformats.org/officeDocument/2006/relationships/hyperlink" Target="https://cdi.gobiernobogota.gov.co/cdi/detalles.php?detrad=20255910116702" TargetMode="External"/><Relationship Id="rId3159" Type="http://schemas.openxmlformats.org/officeDocument/2006/relationships/hyperlink" Target="https://cdi.gobiernobogota.gov.co/cdi/include/image.php?nombArchivo=74b577a0c10aaf15487121465182a093fe807cd721ac9540705c85552149a9a9" TargetMode="External"/><Relationship Id="rId3158" Type="http://schemas.openxmlformats.org/officeDocument/2006/relationships/hyperlink" Target="https://cdi.gobiernobogota.gov.co/cdi/detalles.php?detrad=20255910118462" TargetMode="External"/><Relationship Id="rId3149" Type="http://schemas.openxmlformats.org/officeDocument/2006/relationships/hyperlink" Target="https://cdi.gobiernobogota.gov.co/cdi/include/image.php?nombArchivo=9de3040bfc161ff7f0372416040f5a03b5a1cf198024e2b5502c10c41ef8ad1b" TargetMode="External"/><Relationship Id="rId3140" Type="http://schemas.openxmlformats.org/officeDocument/2006/relationships/hyperlink" Target="https://cdi.gobiernobogota.gov.co/cdi/detalles.php?detrad=20255910117392" TargetMode="External"/><Relationship Id="rId3142" Type="http://schemas.openxmlformats.org/officeDocument/2006/relationships/hyperlink" Target="https://cdi.gobiernobogota.gov.co/cdi/detalles.php?detrad=20255910117292" TargetMode="External"/><Relationship Id="rId3141" Type="http://schemas.openxmlformats.org/officeDocument/2006/relationships/hyperlink" Target="https://cdi.gobiernobogota.gov.co/cdi/include/image.php?nombArchivo=74b577a0c10aaf15487121465182a0936b0c81a306a85298dedf1884f1d1ce50" TargetMode="External"/><Relationship Id="rId3144" Type="http://schemas.openxmlformats.org/officeDocument/2006/relationships/hyperlink" Target="https://cdi.gobiernobogota.gov.co/cdi/detalles.php?detrad=20255910117252" TargetMode="External"/><Relationship Id="rId3143" Type="http://schemas.openxmlformats.org/officeDocument/2006/relationships/hyperlink" Target="https://cdi.gobiernobogota.gov.co/cdi/include/image.php?nombArchivo=74b577a0c10aaf15487121465182a09311006106db77fcfeba68e554affff040" TargetMode="External"/><Relationship Id="rId3146" Type="http://schemas.openxmlformats.org/officeDocument/2006/relationships/hyperlink" Target="https://cdi.gobiernobogota.gov.co/cdi/detalles.php?detrad=20255910117152" TargetMode="External"/><Relationship Id="rId3145" Type="http://schemas.openxmlformats.org/officeDocument/2006/relationships/hyperlink" Target="https://cdi.gobiernobogota.gov.co/cdi/include/image.php?nombArchivo=74b577a0c10aaf15487121465182a093771b35a98d46c3b073d941677209cb7b" TargetMode="External"/><Relationship Id="rId3148" Type="http://schemas.openxmlformats.org/officeDocument/2006/relationships/hyperlink" Target="https://cdi.gobiernobogota.gov.co/cdi/detalles.php?detrad=20255910117132" TargetMode="External"/><Relationship Id="rId3147" Type="http://schemas.openxmlformats.org/officeDocument/2006/relationships/hyperlink" Target="https://cdi.gobiernobogota.gov.co/cdi/include/image.php?nombArchivo=74b577a0c10aaf15487121465182a093631a93824dacb507a189bf0e84c5f10c" TargetMode="External"/><Relationship Id="rId3171" Type="http://schemas.openxmlformats.org/officeDocument/2006/relationships/hyperlink" Target="https://cdi.gobiernobogota.gov.co/cdi/include/image.php?nombArchivo=9de3040bfc161ff7f0372416040f5a0393452d23b3d53f5ec6e8bfad491e83eb" TargetMode="External"/><Relationship Id="rId3170" Type="http://schemas.openxmlformats.org/officeDocument/2006/relationships/hyperlink" Target="https://cdi.gobiernobogota.gov.co/cdi/detalles.php?detrad=20255910118932" TargetMode="External"/><Relationship Id="rId3173" Type="http://schemas.openxmlformats.org/officeDocument/2006/relationships/hyperlink" Target="https://cdi.gobiernobogota.gov.co/cdi/include/image.php?nombArchivo=9de3040bfc161ff7f0372416040f5a03d3537e91a715c9f0d8cc3a23b9c55c85" TargetMode="External"/><Relationship Id="rId3172" Type="http://schemas.openxmlformats.org/officeDocument/2006/relationships/hyperlink" Target="https://cdi.gobiernobogota.gov.co/cdi/detalles.php?detrad=20255910118832" TargetMode="External"/><Relationship Id="rId3175" Type="http://schemas.openxmlformats.org/officeDocument/2006/relationships/hyperlink" Target="https://cdi.gobiernobogota.gov.co/cdi/include/image.php?nombArchivo=9de3040bfc161ff7f0372416040f5a03ec28a1a979b1873e26bece30c3b47fc2" TargetMode="External"/><Relationship Id="rId3174" Type="http://schemas.openxmlformats.org/officeDocument/2006/relationships/hyperlink" Target="https://cdi.gobiernobogota.gov.co/cdi/detalles.php?detrad=20255910118492" TargetMode="External"/><Relationship Id="rId3177" Type="http://schemas.openxmlformats.org/officeDocument/2006/relationships/hyperlink" Target="https://cdi.gobiernobogota.gov.co/cdi/include/image.php?nombArchivo=9de3040bfc161ff7f0372416040f5a03088af3c1cb107785b7c55161500dd998" TargetMode="External"/><Relationship Id="rId3176" Type="http://schemas.openxmlformats.org/officeDocument/2006/relationships/hyperlink" Target="https://cdi.gobiernobogota.gov.co/cdi/detalles.php?detrad=20255910118402" TargetMode="External"/><Relationship Id="rId3179" Type="http://schemas.openxmlformats.org/officeDocument/2006/relationships/hyperlink" Target="https://cdi.gobiernobogota.gov.co/cdi/include/image.php?nombArchivo=9de3040bfc161ff7f0372416040f5a032b89b9e28bcf02623f2cb8981ab14695" TargetMode="External"/><Relationship Id="rId3178" Type="http://schemas.openxmlformats.org/officeDocument/2006/relationships/hyperlink" Target="https://cdi.gobiernobogota.gov.co/cdi/detalles.php?detrad=20255910118372" TargetMode="External"/><Relationship Id="rId3160" Type="http://schemas.openxmlformats.org/officeDocument/2006/relationships/hyperlink" Target="https://cdi.gobiernobogota.gov.co/cdi/detalles.php?detrad=20255910118952" TargetMode="External"/><Relationship Id="rId3162" Type="http://schemas.openxmlformats.org/officeDocument/2006/relationships/hyperlink" Target="https://cdi.gobiernobogota.gov.co/cdi/detalles.php?detrad=20255910119382" TargetMode="External"/><Relationship Id="rId3161" Type="http://schemas.openxmlformats.org/officeDocument/2006/relationships/hyperlink" Target="https://cdi.gobiernobogota.gov.co/cdi/include/image.php?nombArchivo=9de3040bfc161ff7f0372416040f5a0303e9c8241bc7118757c2afcdcd704768" TargetMode="External"/><Relationship Id="rId3164" Type="http://schemas.openxmlformats.org/officeDocument/2006/relationships/hyperlink" Target="https://cdi.gobiernobogota.gov.co/cdi/detalles.php?detrad=20255910119162" TargetMode="External"/><Relationship Id="rId3163" Type="http://schemas.openxmlformats.org/officeDocument/2006/relationships/hyperlink" Target="https://cdi.gobiernobogota.gov.co/cdi/include/image.php?nombArchivo=9de3040bfc161ff7f0372416040f5a034b017f60ca280c1e955cb03e867adfef" TargetMode="External"/><Relationship Id="rId3166" Type="http://schemas.openxmlformats.org/officeDocument/2006/relationships/hyperlink" Target="https://cdi.gobiernobogota.gov.co/cdi/detalles.php?detrad=20255910119132" TargetMode="External"/><Relationship Id="rId3165" Type="http://schemas.openxmlformats.org/officeDocument/2006/relationships/hyperlink" Target="https://cdi.gobiernobogota.gov.co/cdi/include/image.php?nombArchivo=9de3040bfc161ff7f0372416040f5a03d4fec8638cf23e5e9ec900f953a82961" TargetMode="External"/><Relationship Id="rId3168" Type="http://schemas.openxmlformats.org/officeDocument/2006/relationships/hyperlink" Target="https://cdi.gobiernobogota.gov.co/cdi/detalles.php?detrad=20255910119122" TargetMode="External"/><Relationship Id="rId3167" Type="http://schemas.openxmlformats.org/officeDocument/2006/relationships/hyperlink" Target="https://cdi.gobiernobogota.gov.co/cdi/include/image.php?nombArchivo=9de3040bfc161ff7f0372416040f5a038663309341ea12808a87e5956a8ac926" TargetMode="External"/><Relationship Id="rId3169" Type="http://schemas.openxmlformats.org/officeDocument/2006/relationships/hyperlink" Target="https://cdi.gobiernobogota.gov.co/cdi/include/image.php?nombArchivo=9de3040bfc161ff7f0372416040f5a035b471645899acef4af0bd730d79cb139" TargetMode="External"/><Relationship Id="rId2700" Type="http://schemas.openxmlformats.org/officeDocument/2006/relationships/hyperlink" Target="https://cdi.gobiernobogota.gov.co/cdi/detalles.php?detrad=20255910104122" TargetMode="External"/><Relationship Id="rId2701" Type="http://schemas.openxmlformats.org/officeDocument/2006/relationships/hyperlink" Target="https://cdi.gobiernobogota.gov.co/cdi/include/image.php?nombArchivo=9de3040bfc161ff7f0372416040f5a036b8f530e100aa9727f81217bf57f8e10" TargetMode="External"/><Relationship Id="rId2702" Type="http://schemas.openxmlformats.org/officeDocument/2006/relationships/hyperlink" Target="https://cdi.gobiernobogota.gov.co/cdi/detalles.php?detrad=20255910104012" TargetMode="External"/><Relationship Id="rId2703" Type="http://schemas.openxmlformats.org/officeDocument/2006/relationships/hyperlink" Target="https://cdi.gobiernobogota.gov.co/cdi/include/image.php?nombArchivo=74b577a0c10aaf15487121465182a093de4aab53843c717ab7e60437ccccbad3" TargetMode="External"/><Relationship Id="rId2704" Type="http://schemas.openxmlformats.org/officeDocument/2006/relationships/hyperlink" Target="https://cdi.gobiernobogota.gov.co/cdi/detalles.php?detrad=20255910103782" TargetMode="External"/><Relationship Id="rId2705" Type="http://schemas.openxmlformats.org/officeDocument/2006/relationships/hyperlink" Target="https://cdi.gobiernobogota.gov.co/cdi/include/image.php?nombArchivo=74b577a0c10aaf15487121465182a0935c5909a518e9b2784483be77610524e5" TargetMode="External"/><Relationship Id="rId2706" Type="http://schemas.openxmlformats.org/officeDocument/2006/relationships/hyperlink" Target="https://cdi.gobiernobogota.gov.co/cdi/detalles.php?detrad=20255910103482" TargetMode="External"/><Relationship Id="rId2707" Type="http://schemas.openxmlformats.org/officeDocument/2006/relationships/hyperlink" Target="https://cdi.gobiernobogota.gov.co/cdi/include/image.php?nombArchivo=74b577a0c10aaf15487121465182a09302c8cbc58f0b0f9d52c14137fe8e1514" TargetMode="External"/><Relationship Id="rId2708" Type="http://schemas.openxmlformats.org/officeDocument/2006/relationships/hyperlink" Target="https://cdi.gobiernobogota.gov.co/cdi/detalles.php?detrad=20255910103362" TargetMode="External"/><Relationship Id="rId2709" Type="http://schemas.openxmlformats.org/officeDocument/2006/relationships/hyperlink" Target="https://cdi.gobiernobogota.gov.co/cdi/include/image.php?nombArchivo=74b577a0c10aaf15487121465182a093f89287749f747b3500825c39c5371322" TargetMode="External"/><Relationship Id="rId2720" Type="http://schemas.openxmlformats.org/officeDocument/2006/relationships/hyperlink" Target="https://cdi.gobiernobogota.gov.co/cdi/detalles.php?detrad=20255910105882" TargetMode="External"/><Relationship Id="rId2721" Type="http://schemas.openxmlformats.org/officeDocument/2006/relationships/hyperlink" Target="https://cdi.gobiernobogota.gov.co/cdi/include/image.php?nombArchivo=74b577a0c10aaf15487121465182a093b70f87e836eecc272719bbc189bccb5e" TargetMode="External"/><Relationship Id="rId2722" Type="http://schemas.openxmlformats.org/officeDocument/2006/relationships/hyperlink" Target="https://cdi.gobiernobogota.gov.co/cdi/detalles.php?detrad=20255910105862" TargetMode="External"/><Relationship Id="rId2723" Type="http://schemas.openxmlformats.org/officeDocument/2006/relationships/hyperlink" Target="https://cdi.gobiernobogota.gov.co/cdi/include/image.php?nombArchivo=9de3040bfc161ff7f0372416040f5a0329743d8eba884ec56ca43d91072de602" TargetMode="External"/><Relationship Id="rId2724" Type="http://schemas.openxmlformats.org/officeDocument/2006/relationships/hyperlink" Target="https://cdi.gobiernobogota.gov.co/cdi/detalles.php?detrad=20255910105842" TargetMode="External"/><Relationship Id="rId2725" Type="http://schemas.openxmlformats.org/officeDocument/2006/relationships/hyperlink" Target="https://cdi.gobiernobogota.gov.co/cdi/include/image.php?nombArchivo=74b577a0c10aaf15487121465182a093fdfbaeddc3f51caf6aca9782eafb4115" TargetMode="External"/><Relationship Id="rId2726" Type="http://schemas.openxmlformats.org/officeDocument/2006/relationships/hyperlink" Target="https://cdi.gobiernobogota.gov.co/cdi/detalles.php?detrad=20255910105812" TargetMode="External"/><Relationship Id="rId2727" Type="http://schemas.openxmlformats.org/officeDocument/2006/relationships/hyperlink" Target="https://cdi.gobiernobogota.gov.co/cdi/include/image.php?nombArchivo=74b577a0c10aaf15487121465182a093eb56f072bfe4f8ddb7e63624b55098b5" TargetMode="External"/><Relationship Id="rId2728" Type="http://schemas.openxmlformats.org/officeDocument/2006/relationships/hyperlink" Target="https://cdi.gobiernobogota.gov.co/cdi/detalles.php?detrad=20255910105762" TargetMode="External"/><Relationship Id="rId2729" Type="http://schemas.openxmlformats.org/officeDocument/2006/relationships/hyperlink" Target="https://cdi.gobiernobogota.gov.co/cdi/include/image.php?nombArchivo=9de3040bfc161ff7f0372416040f5a0319ab7f7194c604b18e023a293bd0e4a4" TargetMode="External"/><Relationship Id="rId2710" Type="http://schemas.openxmlformats.org/officeDocument/2006/relationships/hyperlink" Target="https://cdi.gobiernobogota.gov.co/cdi/detalles.php?detrad=20255910103352" TargetMode="External"/><Relationship Id="rId2711" Type="http://schemas.openxmlformats.org/officeDocument/2006/relationships/hyperlink" Target="https://cdi.gobiernobogota.gov.co/cdi/include/image.php?nombArchivo=74b577a0c10aaf15487121465182a093b2590cad16c0f6972358c206f9fd9917" TargetMode="External"/><Relationship Id="rId2712" Type="http://schemas.openxmlformats.org/officeDocument/2006/relationships/hyperlink" Target="https://cdi.gobiernobogota.gov.co/cdi/detalles.php?detrad=20255910103332" TargetMode="External"/><Relationship Id="rId2713" Type="http://schemas.openxmlformats.org/officeDocument/2006/relationships/hyperlink" Target="https://cdi.gobiernobogota.gov.co/cdi/include/image.php?nombArchivo=9de3040bfc161ff7f0372416040f5a0302a4fca4b9be59980d112ca20cd741b4" TargetMode="External"/><Relationship Id="rId2714" Type="http://schemas.openxmlformats.org/officeDocument/2006/relationships/hyperlink" Target="https://cdi.gobiernobogota.gov.co/cdi/detalles.php?detrad=20255910103192" TargetMode="External"/><Relationship Id="rId2715" Type="http://schemas.openxmlformats.org/officeDocument/2006/relationships/hyperlink" Target="https://cdi.gobiernobogota.gov.co/cdi/include/image.php?nombArchivo=c6372695f493e8ace24d10999f21a928b419a258fa6b715ec8260e284c902e9d" TargetMode="External"/><Relationship Id="rId2716" Type="http://schemas.openxmlformats.org/officeDocument/2006/relationships/hyperlink" Target="https://cdi.gobiernobogota.gov.co/cdi/detalles.php?detrad=20254213007332" TargetMode="External"/><Relationship Id="rId2717" Type="http://schemas.openxmlformats.org/officeDocument/2006/relationships/hyperlink" Target="https://cdi.gobiernobogota.gov.co/cdi/include/image.php?nombArchivo=9de3040bfc161ff7f0372416040f5a036b03825642f3a74a259d9237794bd5ca" TargetMode="External"/><Relationship Id="rId2718" Type="http://schemas.openxmlformats.org/officeDocument/2006/relationships/hyperlink" Target="https://cdi.gobiernobogota.gov.co/cdi/detalles.php?detrad=20255910103992" TargetMode="External"/><Relationship Id="rId2719" Type="http://schemas.openxmlformats.org/officeDocument/2006/relationships/hyperlink" Target="https://cdi.gobiernobogota.gov.co/cdi/include/image.php?nombArchivo=9de3040bfc161ff7f0372416040f5a033c1aa334eb8572f3399c6b63369437e7" TargetMode="External"/><Relationship Id="rId1455" Type="http://schemas.openxmlformats.org/officeDocument/2006/relationships/hyperlink" Target="https://cdi.gobiernobogota.gov.co/cdi/detalles.php?detrad=20255910070192" TargetMode="External"/><Relationship Id="rId2786" Type="http://schemas.openxmlformats.org/officeDocument/2006/relationships/hyperlink" Target="https://cdi.gobiernobogota.gov.co/cdi/detalles.php?detrad=20255910104412" TargetMode="External"/><Relationship Id="rId1456" Type="http://schemas.openxmlformats.org/officeDocument/2006/relationships/hyperlink" Target="https://cdi.gobiernobogota.gov.co/cdi/include/image.php?nombArchivo=9de3040bfc161ff7f0372416040f5a03b1ce51895bea90988a5b0df707df9617" TargetMode="External"/><Relationship Id="rId2787" Type="http://schemas.openxmlformats.org/officeDocument/2006/relationships/hyperlink" Target="https://cdi.gobiernobogota.gov.co/cdi/include/image.php?nombArchivo=74b577a0c10aaf15487121465182a0938d6a4839a1561633096c3504ba065a49" TargetMode="External"/><Relationship Id="rId1457" Type="http://schemas.openxmlformats.org/officeDocument/2006/relationships/hyperlink" Target="https://cdi.gobiernobogota.gov.co/cdi/detalles.php?detrad=20255910070162" TargetMode="External"/><Relationship Id="rId2788" Type="http://schemas.openxmlformats.org/officeDocument/2006/relationships/hyperlink" Target="https://cdi.gobiernobogota.gov.co/cdi/detalles.php?detrad=20255910104392" TargetMode="External"/><Relationship Id="rId1458" Type="http://schemas.openxmlformats.org/officeDocument/2006/relationships/hyperlink" Target="https://cdi.gobiernobogota.gov.co/cdi/include/image.php?nombArchivo=9de3040bfc161ff7f0372416040f5a03e281404857cb3562b43c6f099af538d2" TargetMode="External"/><Relationship Id="rId2789" Type="http://schemas.openxmlformats.org/officeDocument/2006/relationships/hyperlink" Target="https://cdi.gobiernobogota.gov.co/cdi/include/image.php?nombArchivo=74b577a0c10aaf15487121465182a0936e118439a6b13e09e55a41292c783f91" TargetMode="External"/><Relationship Id="rId1459" Type="http://schemas.openxmlformats.org/officeDocument/2006/relationships/hyperlink" Target="https://cdi.gobiernobogota.gov.co/cdi/detalles.php?detrad=20255910070152" TargetMode="External"/><Relationship Id="rId629" Type="http://schemas.openxmlformats.org/officeDocument/2006/relationships/hyperlink" Target="https://cdi.gobiernobogota.gov.co/cdi/include/image.php?nombArchivo=9823f14dd78ad572e3b1d5c834e9d0571bb89eca0925f0d9c089c84ac22068f3" TargetMode="External"/><Relationship Id="rId624" Type="http://schemas.openxmlformats.org/officeDocument/2006/relationships/hyperlink" Target="https://cdi.gobiernobogota.gov.co/cdi/detalles.php?detrad=20254601491522" TargetMode="External"/><Relationship Id="rId623" Type="http://schemas.openxmlformats.org/officeDocument/2006/relationships/hyperlink" Target="https://cdi.gobiernobogota.gov.co/cdi/include/image.php?nombArchivo=9823f14dd78ad572e3b1d5c834e9d0579e96384adfa9924584282f8cd47f4a99" TargetMode="External"/><Relationship Id="rId622" Type="http://schemas.openxmlformats.org/officeDocument/2006/relationships/hyperlink" Target="https://cdi.gobiernobogota.gov.co/cdi/detalles.php?detrad=20255910048372" TargetMode="External"/><Relationship Id="rId621" Type="http://schemas.openxmlformats.org/officeDocument/2006/relationships/hyperlink" Target="https://cdi.gobiernobogota.gov.co/cdi/include/image.php?nombArchivo=9de3040bfc161ff7f0372416040f5a039180dbb62e70fca4ff053d94e43b16f7" TargetMode="External"/><Relationship Id="rId628" Type="http://schemas.openxmlformats.org/officeDocument/2006/relationships/hyperlink" Target="https://cdi.gobiernobogota.gov.co/cdi/detalles.php?detrad=20254601472612" TargetMode="External"/><Relationship Id="rId627" Type="http://schemas.openxmlformats.org/officeDocument/2006/relationships/hyperlink" Target="https://cdi.gobiernobogota.gov.co/cdi/include/image.php?nombArchivo=9823f14dd78ad572e3b1d5c834e9d0571fc09795ab91a55a2c5d4fffb1f2c804" TargetMode="External"/><Relationship Id="rId626" Type="http://schemas.openxmlformats.org/officeDocument/2006/relationships/hyperlink" Target="https://cdi.gobiernobogota.gov.co/cdi/detalles.php?detrad=20254601484862" TargetMode="External"/><Relationship Id="rId625" Type="http://schemas.openxmlformats.org/officeDocument/2006/relationships/hyperlink" Target="https://cdi.gobiernobogota.gov.co/cdi/include/image.php?nombArchivo=9823f14dd78ad572e3b1d5c834e9d057b65cc7e8bfbba4be7228923742a15527" TargetMode="External"/><Relationship Id="rId2780" Type="http://schemas.openxmlformats.org/officeDocument/2006/relationships/hyperlink" Target="https://cdi.gobiernobogota.gov.co/cdi/detalles.php?detrad=20255910104522" TargetMode="External"/><Relationship Id="rId1450" Type="http://schemas.openxmlformats.org/officeDocument/2006/relationships/hyperlink" Target="https://cdi.gobiernobogota.gov.co/cdi/include/image.php?nombArchivo=74b577a0c10aaf15487121465182a09324d0da17012a06e8c79cd8c810093a8c" TargetMode="External"/><Relationship Id="rId2781" Type="http://schemas.openxmlformats.org/officeDocument/2006/relationships/hyperlink" Target="https://cdi.gobiernobogota.gov.co/cdi/include/image.php?nombArchivo=9de3040bfc161ff7f0372416040f5a03fc98f1a2f4603a690c755f8c44bcc603" TargetMode="External"/><Relationship Id="rId620" Type="http://schemas.openxmlformats.org/officeDocument/2006/relationships/hyperlink" Target="https://cdi.gobiernobogota.gov.co/cdi/detalles.php?detrad=20254601495002" TargetMode="External"/><Relationship Id="rId1451" Type="http://schemas.openxmlformats.org/officeDocument/2006/relationships/hyperlink" Target="https://cdi.gobiernobogota.gov.co/cdi/detalles.php?detrad=20255910070212" TargetMode="External"/><Relationship Id="rId2782" Type="http://schemas.openxmlformats.org/officeDocument/2006/relationships/hyperlink" Target="https://cdi.gobiernobogota.gov.co/cdi/detalles.php?detrad=20255910104512" TargetMode="External"/><Relationship Id="rId1452" Type="http://schemas.openxmlformats.org/officeDocument/2006/relationships/hyperlink" Target="https://cdi.gobiernobogota.gov.co/cdi/include/image.php?nombArchivo=74b577a0c10aaf15487121465182a093105fb9b85f871e62d75d9be748269f39" TargetMode="External"/><Relationship Id="rId2783" Type="http://schemas.openxmlformats.org/officeDocument/2006/relationships/hyperlink" Target="https://cdi.gobiernobogota.gov.co/cdi/include/image.php?nombArchivo=9de3040bfc161ff7f0372416040f5a03a72dfe444788b52a4586a0f03c9b731c" TargetMode="External"/><Relationship Id="rId1453" Type="http://schemas.openxmlformats.org/officeDocument/2006/relationships/hyperlink" Target="https://cdi.gobiernobogota.gov.co/cdi/detalles.php?detrad=20255910070202" TargetMode="External"/><Relationship Id="rId2784" Type="http://schemas.openxmlformats.org/officeDocument/2006/relationships/hyperlink" Target="https://cdi.gobiernobogota.gov.co/cdi/detalles.php?detrad=20255910104502" TargetMode="External"/><Relationship Id="rId1454" Type="http://schemas.openxmlformats.org/officeDocument/2006/relationships/hyperlink" Target="https://cdi.gobiernobogota.gov.co/cdi/include/image.php?nombArchivo=74b577a0c10aaf15487121465182a09327e81d421f2370b11b8b4e9761aa451f" TargetMode="External"/><Relationship Id="rId2785" Type="http://schemas.openxmlformats.org/officeDocument/2006/relationships/hyperlink" Target="https://cdi.gobiernobogota.gov.co/cdi/include/image.php?nombArchivo=74b577a0c10aaf15487121465182a093e1277e95ee7f2a8772b06ca0633bcefc" TargetMode="External"/><Relationship Id="rId1444" Type="http://schemas.openxmlformats.org/officeDocument/2006/relationships/hyperlink" Target="https://cdi.gobiernobogota.gov.co/cdi/include/image.php?nombArchivo=9de3040bfc161ff7f0372416040f5a033f44bc82942091d66c27b06931b20356" TargetMode="External"/><Relationship Id="rId2775" Type="http://schemas.openxmlformats.org/officeDocument/2006/relationships/hyperlink" Target="https://cdi.gobiernobogota.gov.co/cdi/include/image.php?nombArchivo=74b577a0c10aaf15487121465182a09336ebb132ba191fe57d62ff1507a30e34" TargetMode="External"/><Relationship Id="rId1445" Type="http://schemas.openxmlformats.org/officeDocument/2006/relationships/hyperlink" Target="https://cdi.gobiernobogota.gov.co/cdi/detalles.php?detrad=20255910070492" TargetMode="External"/><Relationship Id="rId2776" Type="http://schemas.openxmlformats.org/officeDocument/2006/relationships/hyperlink" Target="https://cdi.gobiernobogota.gov.co/cdi/detalles.php?detrad=20255910104622" TargetMode="External"/><Relationship Id="rId1446" Type="http://schemas.openxmlformats.org/officeDocument/2006/relationships/hyperlink" Target="https://cdi.gobiernobogota.gov.co/cdi/include/image.php?nombArchivo=74b577a0c10aaf15487121465182a0932dee69441f62ae53550e9c0dd541ff45" TargetMode="External"/><Relationship Id="rId2777" Type="http://schemas.openxmlformats.org/officeDocument/2006/relationships/hyperlink" Target="https://cdi.gobiernobogota.gov.co/cdi/include/image.php?nombArchivo=74b577a0c10aaf15487121465182a0932f3e2dd2f3353297270ad26d014e4f97" TargetMode="External"/><Relationship Id="rId1447" Type="http://schemas.openxmlformats.org/officeDocument/2006/relationships/hyperlink" Target="https://cdi.gobiernobogota.gov.co/cdi/detalles.php?detrad=20255910070312" TargetMode="External"/><Relationship Id="rId2778" Type="http://schemas.openxmlformats.org/officeDocument/2006/relationships/hyperlink" Target="https://cdi.gobiernobogota.gov.co/cdi/detalles.php?detrad=20255910104572" TargetMode="External"/><Relationship Id="rId1448" Type="http://schemas.openxmlformats.org/officeDocument/2006/relationships/hyperlink" Target="https://cdi.gobiernobogota.gov.co/cdi/include/image.php?nombArchivo=74b577a0c10aaf15487121465182a0932a81e0e5d9bcadac2e0abfb838d9b2a2" TargetMode="External"/><Relationship Id="rId2779" Type="http://schemas.openxmlformats.org/officeDocument/2006/relationships/hyperlink" Target="https://cdi.gobiernobogota.gov.co/cdi/include/image.php?nombArchivo=9de3040bfc161ff7f0372416040f5a031d9261d6242dd493e33ce2f35ef82002" TargetMode="External"/><Relationship Id="rId1449" Type="http://schemas.openxmlformats.org/officeDocument/2006/relationships/hyperlink" Target="https://cdi.gobiernobogota.gov.co/cdi/detalles.php?detrad=20255910070282" TargetMode="External"/><Relationship Id="rId619" Type="http://schemas.openxmlformats.org/officeDocument/2006/relationships/hyperlink" Target="https://cdi.gobiernobogota.gov.co/cdi/include/image.php?nombArchivo=9823f14dd78ad572e3b1d5c834e9d057bf71fdfdae827354ac7f8328695b4c6f" TargetMode="External"/><Relationship Id="rId618" Type="http://schemas.openxmlformats.org/officeDocument/2006/relationships/hyperlink" Target="https://cdi.gobiernobogota.gov.co/cdi/detalles.php?detrad=20255910048402" TargetMode="External"/><Relationship Id="rId613" Type="http://schemas.openxmlformats.org/officeDocument/2006/relationships/hyperlink" Target="https://cdi.gobiernobogota.gov.co/cdi/include/image.php?nombArchivo=9823f14dd78ad572e3b1d5c834e9d0573e14b96abaf83420caf6573cb7c61381" TargetMode="External"/><Relationship Id="rId612" Type="http://schemas.openxmlformats.org/officeDocument/2006/relationships/hyperlink" Target="https://cdi.gobiernobogota.gov.co/cdi/detalles.php?detrad=20255910048552" TargetMode="External"/><Relationship Id="rId611" Type="http://schemas.openxmlformats.org/officeDocument/2006/relationships/hyperlink" Target="https://cdi.gobiernobogota.gov.co/cdi/include/image.php?nombArchivo=9de3040bfc161ff7f0372416040f5a03fda7b730b8f49e03261fcda93100b31a" TargetMode="External"/><Relationship Id="rId610" Type="http://schemas.openxmlformats.org/officeDocument/2006/relationships/hyperlink" Target="https://cdi.gobiernobogota.gov.co/cdi/detalles.php?detrad=20255910048562" TargetMode="External"/><Relationship Id="rId617" Type="http://schemas.openxmlformats.org/officeDocument/2006/relationships/hyperlink" Target="https://cdi.gobiernobogota.gov.co/cdi/include/image.php?nombArchivo=9de3040bfc161ff7f0372416040f5a039a6722e73ee054a5ffd2621224c4da16" TargetMode="External"/><Relationship Id="rId616" Type="http://schemas.openxmlformats.org/officeDocument/2006/relationships/hyperlink" Target="https://cdi.gobiernobogota.gov.co/cdi/detalles.php?detrad=20255910048422" TargetMode="External"/><Relationship Id="rId615" Type="http://schemas.openxmlformats.org/officeDocument/2006/relationships/hyperlink" Target="https://cdi.gobiernobogota.gov.co/cdi/include/image.php?nombArchivo=9de3040bfc161ff7f0372416040f5a037206326383042ccd91a88393eb614ac3" TargetMode="External"/><Relationship Id="rId614" Type="http://schemas.openxmlformats.org/officeDocument/2006/relationships/hyperlink" Target="https://cdi.gobiernobogota.gov.co/cdi/detalles.php?detrad=20254601498682" TargetMode="External"/><Relationship Id="rId2770" Type="http://schemas.openxmlformats.org/officeDocument/2006/relationships/hyperlink" Target="https://cdi.gobiernobogota.gov.co/cdi/detalles.php?detrad=20255910104732" TargetMode="External"/><Relationship Id="rId1440" Type="http://schemas.openxmlformats.org/officeDocument/2006/relationships/hyperlink" Target="https://cdi.gobiernobogota.gov.co/cdi/include/image.php?nombArchivo=9823f14dd78ad572e3b1d5c834e9d057bd8f0888aa0a0f137ec523debd9b828b" TargetMode="External"/><Relationship Id="rId2771" Type="http://schemas.openxmlformats.org/officeDocument/2006/relationships/hyperlink" Target="https://cdi.gobiernobogota.gov.co/cdi/include/image.php?nombArchivo=74b577a0c10aaf15487121465182a093a83744252551b0cc8df04b5b17eca3d5" TargetMode="External"/><Relationship Id="rId1441" Type="http://schemas.openxmlformats.org/officeDocument/2006/relationships/hyperlink" Target="https://cdi.gobiernobogota.gov.co/cdi/detalles.php?detrad=20254602168612" TargetMode="External"/><Relationship Id="rId2772" Type="http://schemas.openxmlformats.org/officeDocument/2006/relationships/hyperlink" Target="https://cdi.gobiernobogota.gov.co/cdi/detalles.php?detrad=20255910104642" TargetMode="External"/><Relationship Id="rId1442" Type="http://schemas.openxmlformats.org/officeDocument/2006/relationships/hyperlink" Target="https://cdi.gobiernobogota.gov.co/cdi/include/image.php?nombArchivo=9de3040bfc161ff7f0372416040f5a030b5815bcdd3ee4f5c76839beec8b47a6" TargetMode="External"/><Relationship Id="rId2773" Type="http://schemas.openxmlformats.org/officeDocument/2006/relationships/hyperlink" Target="https://cdi.gobiernobogota.gov.co/cdi/include/image.php?nombArchivo=74b577a0c10aaf15487121465182a0933b7ccfc5a9388c1e01dcbb432b39d9ba" TargetMode="External"/><Relationship Id="rId1443" Type="http://schemas.openxmlformats.org/officeDocument/2006/relationships/hyperlink" Target="https://cdi.gobiernobogota.gov.co/cdi/detalles.php?detrad=20255910070502" TargetMode="External"/><Relationship Id="rId2774" Type="http://schemas.openxmlformats.org/officeDocument/2006/relationships/hyperlink" Target="https://cdi.gobiernobogota.gov.co/cdi/detalles.php?detrad=20255910104632" TargetMode="External"/><Relationship Id="rId1477" Type="http://schemas.openxmlformats.org/officeDocument/2006/relationships/hyperlink" Target="https://cdi.gobiernobogota.gov.co/cdi/detalles.php?detrad=20255910069782" TargetMode="External"/><Relationship Id="rId1478" Type="http://schemas.openxmlformats.org/officeDocument/2006/relationships/hyperlink" Target="https://cdi.gobiernobogota.gov.co/cdi/include/image.php?nombArchivo=74b577a0c10aaf15487121465182a093bc92004c268bb995178aab97a95fca70" TargetMode="External"/><Relationship Id="rId1479" Type="http://schemas.openxmlformats.org/officeDocument/2006/relationships/hyperlink" Target="https://cdi.gobiernobogota.gov.co/cdi/detalles.php?detrad=20255910069752" TargetMode="External"/><Relationship Id="rId646" Type="http://schemas.openxmlformats.org/officeDocument/2006/relationships/hyperlink" Target="https://cdi.gobiernobogota.gov.co/cdi/detalles.php?detrad=20255910011902" TargetMode="External"/><Relationship Id="rId645" Type="http://schemas.openxmlformats.org/officeDocument/2006/relationships/hyperlink" Target="https://cdi.gobiernobogota.gov.co/cdi/include/image.php?nombArchivo=74b577a0c10aaf15487121465182a0931b45b6e5c474066464e50232b568b42e" TargetMode="External"/><Relationship Id="rId644" Type="http://schemas.openxmlformats.org/officeDocument/2006/relationships/hyperlink" Target="https://cdi.gobiernobogota.gov.co/cdi/detalles.php?detrad=20255910010802" TargetMode="External"/><Relationship Id="rId643" Type="http://schemas.openxmlformats.org/officeDocument/2006/relationships/hyperlink" Target="https://cdi.gobiernobogota.gov.co/cdi/include/image.php?nombArchivo=74b577a0c10aaf15487121465182a09318f9c4c1b790a0745994aae99957af4d" TargetMode="External"/><Relationship Id="rId649" Type="http://schemas.openxmlformats.org/officeDocument/2006/relationships/hyperlink" Target="https://cdi.gobiernobogota.gov.co/cdi/include/image.php?nombArchivo=9823f14dd78ad572e3b1d5c834e9d05723da1fbc58aec2d5de215c9e7ded567d" TargetMode="External"/><Relationship Id="rId648" Type="http://schemas.openxmlformats.org/officeDocument/2006/relationships/hyperlink" Target="https://cdi.gobiernobogota.gov.co/cdi/detalles.php?detrad=20255910050362" TargetMode="External"/><Relationship Id="rId647" Type="http://schemas.openxmlformats.org/officeDocument/2006/relationships/hyperlink" Target="https://cdi.gobiernobogota.gov.co/cdi/include/image.php?nombArchivo=9de3040bfc161ff7f0372416040f5a038b3d84566f9904fed3189b54d1417845" TargetMode="External"/><Relationship Id="rId1470" Type="http://schemas.openxmlformats.org/officeDocument/2006/relationships/hyperlink" Target="https://cdi.gobiernobogota.gov.co/cdi/include/image.php?nombArchivo=9de3040bfc161ff7f0372416040f5a0360dac4b404e39887d4a115626d2a1ffb" TargetMode="External"/><Relationship Id="rId1471" Type="http://schemas.openxmlformats.org/officeDocument/2006/relationships/hyperlink" Target="https://cdi.gobiernobogota.gov.co/cdi/detalles.php?detrad=20255910069932" TargetMode="External"/><Relationship Id="rId1472" Type="http://schemas.openxmlformats.org/officeDocument/2006/relationships/hyperlink" Target="https://cdi.gobiernobogota.gov.co/cdi/include/image.php?nombArchivo=74b577a0c10aaf15487121465182a09366a071425c61e6f55b8c80e9d56537a2" TargetMode="External"/><Relationship Id="rId642" Type="http://schemas.openxmlformats.org/officeDocument/2006/relationships/hyperlink" Target="https://cdi.gobiernobogota.gov.co/cdi/detalles.php?detrad=20255910010542" TargetMode="External"/><Relationship Id="rId1473" Type="http://schemas.openxmlformats.org/officeDocument/2006/relationships/hyperlink" Target="https://cdi.gobiernobogota.gov.co/cdi/detalles.php?detrad=20255910069902" TargetMode="External"/><Relationship Id="rId641" Type="http://schemas.openxmlformats.org/officeDocument/2006/relationships/hyperlink" Target="https://cdi.gobiernobogota.gov.co/cdi/include/image.php?nombArchivo=74b577a0c10aaf15487121465182a0939109ef87d8d738eabd7ef0dc3d3256ee" TargetMode="External"/><Relationship Id="rId1474" Type="http://schemas.openxmlformats.org/officeDocument/2006/relationships/hyperlink" Target="https://cdi.gobiernobogota.gov.co/cdi/include/image.php?nombArchivo=74b577a0c10aaf15487121465182a093d969b19cb9bcdb8c820cf2c329b62a8c" TargetMode="External"/><Relationship Id="rId640" Type="http://schemas.openxmlformats.org/officeDocument/2006/relationships/hyperlink" Target="https://cdi.gobiernobogota.gov.co/cdi/detalles.php?detrad=20255910010532" TargetMode="External"/><Relationship Id="rId1475" Type="http://schemas.openxmlformats.org/officeDocument/2006/relationships/hyperlink" Target="https://cdi.gobiernobogota.gov.co/cdi/detalles.php?detrad=20255910069852" TargetMode="External"/><Relationship Id="rId1476" Type="http://schemas.openxmlformats.org/officeDocument/2006/relationships/hyperlink" Target="https://cdi.gobiernobogota.gov.co/cdi/include/image.php?nombArchivo=74b577a0c10aaf15487121465182a09324817b54073dd2b91389fc417690e0fb" TargetMode="External"/><Relationship Id="rId1466" Type="http://schemas.openxmlformats.org/officeDocument/2006/relationships/hyperlink" Target="https://cdi.gobiernobogota.gov.co/cdi/include/image.php?nombArchivo=9823f14dd78ad572e3b1d5c834e9d057e552627ddaa2077b0041e933eba2fa46" TargetMode="External"/><Relationship Id="rId2797" Type="http://schemas.openxmlformats.org/officeDocument/2006/relationships/hyperlink" Target="https://cdi.gobiernobogota.gov.co/cdi/include/image.php?nombArchivo=9de3040bfc161ff7f0372416040f5a033b0f3c28498e9cf8ee6e39c05f02e8c3" TargetMode="External"/><Relationship Id="rId1467" Type="http://schemas.openxmlformats.org/officeDocument/2006/relationships/hyperlink" Target="https://cdi.gobiernobogota.gov.co/cdi/detalles.php?detrad=20254602148332" TargetMode="External"/><Relationship Id="rId2798" Type="http://schemas.openxmlformats.org/officeDocument/2006/relationships/hyperlink" Target="https://cdi.gobiernobogota.gov.co/cdi/detalles.php?detrad=20255910103912" TargetMode="External"/><Relationship Id="rId1468" Type="http://schemas.openxmlformats.org/officeDocument/2006/relationships/hyperlink" Target="https://cdi.gobiernobogota.gov.co/cdi/include/image.php?nombArchivo=74b577a0c10aaf15487121465182a0933619b76e85e303cd0f819ec14ee6ab63" TargetMode="External"/><Relationship Id="rId2799" Type="http://schemas.openxmlformats.org/officeDocument/2006/relationships/hyperlink" Target="https://cdi.gobiernobogota.gov.co/cdi/include/image.php?nombArchivo=9de3040bfc161ff7f0372416040f5a0388e584db1dec782d221271ff3b1c452f" TargetMode="External"/><Relationship Id="rId1469" Type="http://schemas.openxmlformats.org/officeDocument/2006/relationships/hyperlink" Target="https://cdi.gobiernobogota.gov.co/cdi/detalles.php?detrad=20255910069942" TargetMode="External"/><Relationship Id="rId635" Type="http://schemas.openxmlformats.org/officeDocument/2006/relationships/hyperlink" Target="https://cdi.gobiernobogota.gov.co/cdi/include/image.php?nombArchivo=1fe4d557a7f9573553362a253085efa4b5680d73df0dae50a8bb1649ce7aadcc" TargetMode="External"/><Relationship Id="rId634" Type="http://schemas.openxmlformats.org/officeDocument/2006/relationships/hyperlink" Target="https://cdi.gobiernobogota.gov.co/cdi/detalles.php?detrad=20255910047112" TargetMode="External"/><Relationship Id="rId633" Type="http://schemas.openxmlformats.org/officeDocument/2006/relationships/hyperlink" Target="https://cdi.gobiernobogota.gov.co/cdi/include/image.php?nombArchivo=9de3040bfc161ff7f0372416040f5a0329a474ea387f135a54b2d8754b107f7e" TargetMode="External"/><Relationship Id="rId632" Type="http://schemas.openxmlformats.org/officeDocument/2006/relationships/hyperlink" Target="https://cdi.gobiernobogota.gov.co/cdi/detalles.php?detrad=20254601455402" TargetMode="External"/><Relationship Id="rId639" Type="http://schemas.openxmlformats.org/officeDocument/2006/relationships/hyperlink" Target="https://cdi.gobiernobogota.gov.co/cdi/include/image.php?nombArchivo=74b577a0c10aaf15487121465182a0935796df6d4e24347a45e4e383eb65ae14" TargetMode="External"/><Relationship Id="rId638" Type="http://schemas.openxmlformats.org/officeDocument/2006/relationships/hyperlink" Target="https://cdi.gobiernobogota.gov.co/cdi/detalles.php?detrad=20255910012482" TargetMode="External"/><Relationship Id="rId637" Type="http://schemas.openxmlformats.org/officeDocument/2006/relationships/hyperlink" Target="https://cdi.gobiernobogota.gov.co/cdi/include/image.php?nombArchivo=9de3040bfc161ff7f0372416040f5a03d5efb2dbf33ca21d0ebbbc69e3066257" TargetMode="External"/><Relationship Id="rId636" Type="http://schemas.openxmlformats.org/officeDocument/2006/relationships/hyperlink" Target="https://cdi.gobiernobogota.gov.co/cdi/detalles.php?detrad=20245910127992" TargetMode="External"/><Relationship Id="rId2790" Type="http://schemas.openxmlformats.org/officeDocument/2006/relationships/hyperlink" Target="https://cdi.gobiernobogota.gov.co/cdi/detalles.php?detrad=20255910104322" TargetMode="External"/><Relationship Id="rId1460" Type="http://schemas.openxmlformats.org/officeDocument/2006/relationships/hyperlink" Target="https://cdi.gobiernobogota.gov.co/cdi/include/image.php?nombArchivo=9de3040bfc161ff7f0372416040f5a03f8c0c67e2bd603d0a6195f3f4a8774fe" TargetMode="External"/><Relationship Id="rId2791" Type="http://schemas.openxmlformats.org/officeDocument/2006/relationships/hyperlink" Target="https://cdi.gobiernobogota.gov.co/cdi/include/image.php?nombArchivo=74b577a0c10aaf15487121465182a0933cb677a92551c79a2a821a951bdf61c3" TargetMode="External"/><Relationship Id="rId1461" Type="http://schemas.openxmlformats.org/officeDocument/2006/relationships/hyperlink" Target="https://cdi.gobiernobogota.gov.co/cdi/detalles.php?detrad=20255910070132" TargetMode="External"/><Relationship Id="rId2792" Type="http://schemas.openxmlformats.org/officeDocument/2006/relationships/hyperlink" Target="https://cdi.gobiernobogota.gov.co/cdi/detalles.php?detrad=20255910104162" TargetMode="External"/><Relationship Id="rId631" Type="http://schemas.openxmlformats.org/officeDocument/2006/relationships/hyperlink" Target="https://cdi.gobiernobogota.gov.co/cdi/include/image.php?nombArchivo=9823f14dd78ad572e3b1d5c834e9d057dd1f2289d1e227ff6d5967b9f99cf7f0" TargetMode="External"/><Relationship Id="rId1462" Type="http://schemas.openxmlformats.org/officeDocument/2006/relationships/hyperlink" Target="https://cdi.gobiernobogota.gov.co/cdi/include/image.php?nombArchivo=9de3040bfc161ff7f0372416040f5a039cda7ef222f5dff07e7e52fba46f1093" TargetMode="External"/><Relationship Id="rId2793" Type="http://schemas.openxmlformats.org/officeDocument/2006/relationships/hyperlink" Target="https://cdi.gobiernobogota.gov.co/cdi/include/image.php?nombArchivo=9de3040bfc161ff7f0372416040f5a03ef7d0a388a252ef6d52a79e5fa212064" TargetMode="External"/><Relationship Id="rId630" Type="http://schemas.openxmlformats.org/officeDocument/2006/relationships/hyperlink" Target="https://cdi.gobiernobogota.gov.co/cdi/detalles.php?detrad=20254601463482" TargetMode="External"/><Relationship Id="rId1463" Type="http://schemas.openxmlformats.org/officeDocument/2006/relationships/hyperlink" Target="https://cdi.gobiernobogota.gov.co/cdi/detalles.php?detrad=20255910070102" TargetMode="External"/><Relationship Id="rId2794" Type="http://schemas.openxmlformats.org/officeDocument/2006/relationships/hyperlink" Target="https://cdi.gobiernobogota.gov.co/cdi/detalles.php?detrad=20255910103982" TargetMode="External"/><Relationship Id="rId1464" Type="http://schemas.openxmlformats.org/officeDocument/2006/relationships/hyperlink" Target="https://cdi.gobiernobogota.gov.co/cdi/include/image.php?nombArchivo=9de3040bfc161ff7f0372416040f5a0342ed6bf7e80946b2eeaad76f93fafb5b" TargetMode="External"/><Relationship Id="rId2795" Type="http://schemas.openxmlformats.org/officeDocument/2006/relationships/hyperlink" Target="https://cdi.gobiernobogota.gov.co/cdi/include/image.php?nombArchivo=9de3040bfc161ff7f0372416040f5a03bebc348272d0dfb8500d6df4c397bd6e" TargetMode="External"/><Relationship Id="rId1465" Type="http://schemas.openxmlformats.org/officeDocument/2006/relationships/hyperlink" Target="https://cdi.gobiernobogota.gov.co/cdi/detalles.php?detrad=20255910070092" TargetMode="External"/><Relationship Id="rId2796" Type="http://schemas.openxmlformats.org/officeDocument/2006/relationships/hyperlink" Target="https://cdi.gobiernobogota.gov.co/cdi/detalles.php?detrad=20255910103952" TargetMode="External"/><Relationship Id="rId1411" Type="http://schemas.openxmlformats.org/officeDocument/2006/relationships/hyperlink" Target="https://cdi.gobiernobogota.gov.co/cdi/detalles.php?detrad=20254602129742" TargetMode="External"/><Relationship Id="rId2742" Type="http://schemas.openxmlformats.org/officeDocument/2006/relationships/hyperlink" Target="https://cdi.gobiernobogota.gov.co/cdi/detalles.php?detrad=20255910105382" TargetMode="External"/><Relationship Id="rId1412" Type="http://schemas.openxmlformats.org/officeDocument/2006/relationships/hyperlink" Target="https://cdi.gobiernobogota.gov.co/cdi/include/image.php?nombArchivo=c6372695f493e8ace24d10999f21a928f0e4cc43604f61869e57cf262328e94c" TargetMode="External"/><Relationship Id="rId2743" Type="http://schemas.openxmlformats.org/officeDocument/2006/relationships/hyperlink" Target="https://cdi.gobiernobogota.gov.co/cdi/include/image.php?nombArchivo=74b577a0c10aaf15487121465182a093ec6958388a75a4a2d3790d1b04038c66" TargetMode="External"/><Relationship Id="rId1413" Type="http://schemas.openxmlformats.org/officeDocument/2006/relationships/hyperlink" Target="https://cdi.gobiernobogota.gov.co/cdi/detalles.php?detrad=20254212129192" TargetMode="External"/><Relationship Id="rId2744" Type="http://schemas.openxmlformats.org/officeDocument/2006/relationships/hyperlink" Target="https://cdi.gobiernobogota.gov.co/cdi/detalles.php?detrad=20255910105302" TargetMode="External"/><Relationship Id="rId1414" Type="http://schemas.openxmlformats.org/officeDocument/2006/relationships/hyperlink" Target="https://cdi.gobiernobogota.gov.co/cdi/include/image.php?nombArchivo=9823f14dd78ad572e3b1d5c834e9d0571d7c155bff7f231628e8161e34161349" TargetMode="External"/><Relationship Id="rId2745" Type="http://schemas.openxmlformats.org/officeDocument/2006/relationships/hyperlink" Target="https://cdi.gobiernobogota.gov.co/cdi/include/image.php?nombArchivo=74b577a0c10aaf15487121465182a0937ce8496fa16d0c9e52ad0f49ed7ed331" TargetMode="External"/><Relationship Id="rId1415" Type="http://schemas.openxmlformats.org/officeDocument/2006/relationships/hyperlink" Target="https://cdi.gobiernobogota.gov.co/cdi/detalles.php?detrad=20254602126832" TargetMode="External"/><Relationship Id="rId2746" Type="http://schemas.openxmlformats.org/officeDocument/2006/relationships/hyperlink" Target="https://cdi.gobiernobogota.gov.co/cdi/detalles.php?detrad=20255910105192" TargetMode="External"/><Relationship Id="rId1416" Type="http://schemas.openxmlformats.org/officeDocument/2006/relationships/hyperlink" Target="https://cdi.gobiernobogota.gov.co/cdi/include/image.php?nombArchivo=9de3040bfc161ff7f0372416040f5a035a881994a2bd24e5990e33786759e6b7" TargetMode="External"/><Relationship Id="rId2747" Type="http://schemas.openxmlformats.org/officeDocument/2006/relationships/hyperlink" Target="https://cdi.gobiernobogota.gov.co/cdi/include/image.php?nombArchivo=74b577a0c10aaf15487121465182a093f579fd689f4df1fe70131588bd45b39b" TargetMode="External"/><Relationship Id="rId1417" Type="http://schemas.openxmlformats.org/officeDocument/2006/relationships/hyperlink" Target="https://cdi.gobiernobogota.gov.co/cdi/detalles.php?detrad=20255910071032" TargetMode="External"/><Relationship Id="rId2748" Type="http://schemas.openxmlformats.org/officeDocument/2006/relationships/hyperlink" Target="https://cdi.gobiernobogota.gov.co/cdi/detalles.php?detrad=20255910105172" TargetMode="External"/><Relationship Id="rId1418" Type="http://schemas.openxmlformats.org/officeDocument/2006/relationships/hyperlink" Target="https://cdi.gobiernobogota.gov.co/cdi/include/image.php?nombArchivo=9de3040bfc161ff7f0372416040f5a03fb2aac9c627a962a0bd827fd6c07a1c0" TargetMode="External"/><Relationship Id="rId2749" Type="http://schemas.openxmlformats.org/officeDocument/2006/relationships/hyperlink" Target="https://cdi.gobiernobogota.gov.co/cdi/include/image.php?nombArchivo=9de3040bfc161ff7f0372416040f5a03c7a15c6e85f28c4d69946451de638355" TargetMode="External"/><Relationship Id="rId1419" Type="http://schemas.openxmlformats.org/officeDocument/2006/relationships/hyperlink" Target="https://cdi.gobiernobogota.gov.co/cdi/detalles.php?detrad=20255910071012" TargetMode="External"/><Relationship Id="rId2740" Type="http://schemas.openxmlformats.org/officeDocument/2006/relationships/hyperlink" Target="https://cdi.gobiernobogota.gov.co/cdi/detalles.php?detrad=20255910105522" TargetMode="External"/><Relationship Id="rId1410" Type="http://schemas.openxmlformats.org/officeDocument/2006/relationships/hyperlink" Target="https://cdi.gobiernobogota.gov.co/cdi/include/image.php?nombArchivo=9823f14dd78ad572e3b1d5c834e9d057dcfcaf662f6933767618ea5414aaf412" TargetMode="External"/><Relationship Id="rId2741" Type="http://schemas.openxmlformats.org/officeDocument/2006/relationships/hyperlink" Target="https://cdi.gobiernobogota.gov.co/cdi/include/image.php?nombArchivo=9de3040bfc161ff7f0372416040f5a03e5e5c0776b3e572790864340198bcf6c" TargetMode="External"/><Relationship Id="rId1400" Type="http://schemas.openxmlformats.org/officeDocument/2006/relationships/hyperlink" Target="https://cdi.gobiernobogota.gov.co/cdi/include/image.php?nombArchivo=9de3040bfc161ff7f0372416040f5a0383ef07f3bb37ca548fae7e3c99dc28dc" TargetMode="External"/><Relationship Id="rId2731" Type="http://schemas.openxmlformats.org/officeDocument/2006/relationships/hyperlink" Target="https://cdi.gobiernobogota.gov.co/cdi/include/image.php?nombArchivo=9de3040bfc161ff7f0372416040f5a037f9d9ab383eb09710c9bf68d0e19f331" TargetMode="External"/><Relationship Id="rId1401" Type="http://schemas.openxmlformats.org/officeDocument/2006/relationships/hyperlink" Target="https://cdi.gobiernobogota.gov.co/cdi/detalles.php?detrad=20255910067592" TargetMode="External"/><Relationship Id="rId2732" Type="http://schemas.openxmlformats.org/officeDocument/2006/relationships/hyperlink" Target="https://cdi.gobiernobogota.gov.co/cdi/detalles.php?detrad=20255910105692" TargetMode="External"/><Relationship Id="rId1402" Type="http://schemas.openxmlformats.org/officeDocument/2006/relationships/hyperlink" Target="https://cdi.gobiernobogota.gov.co/cdi/include/image.php?nombArchivo=9de3040bfc161ff7f0372416040f5a03a9efe5940829c89470f0688e3d092813" TargetMode="External"/><Relationship Id="rId2733" Type="http://schemas.openxmlformats.org/officeDocument/2006/relationships/hyperlink" Target="https://cdi.gobiernobogota.gov.co/cdi/include/image.php?nombArchivo=74b577a0c10aaf15487121465182a093d76432999414a1ddf86108b916972f92" TargetMode="External"/><Relationship Id="rId1403" Type="http://schemas.openxmlformats.org/officeDocument/2006/relationships/hyperlink" Target="https://cdi.gobiernobogota.gov.co/cdi/detalles.php?detrad=20255910069662" TargetMode="External"/><Relationship Id="rId2734" Type="http://schemas.openxmlformats.org/officeDocument/2006/relationships/hyperlink" Target="https://cdi.gobiernobogota.gov.co/cdi/detalles.php?detrad=20255910105652" TargetMode="External"/><Relationship Id="rId1404" Type="http://schemas.openxmlformats.org/officeDocument/2006/relationships/hyperlink" Target="https://cdi.gobiernobogota.gov.co/cdi/include/image.php?nombArchivo=9de3040bfc161ff7f0372416040f5a03b4deef40e19b85e9f88e9353f8f139e1" TargetMode="External"/><Relationship Id="rId2735" Type="http://schemas.openxmlformats.org/officeDocument/2006/relationships/hyperlink" Target="https://cdi.gobiernobogota.gov.co/cdi/include/image.php?nombArchivo=74b577a0c10aaf15487121465182a093c0951e6c661c73ea2813133542311fd3" TargetMode="External"/><Relationship Id="rId1405" Type="http://schemas.openxmlformats.org/officeDocument/2006/relationships/hyperlink" Target="https://cdi.gobiernobogota.gov.co/cdi/detalles.php?detrad=20255910069502" TargetMode="External"/><Relationship Id="rId2736" Type="http://schemas.openxmlformats.org/officeDocument/2006/relationships/hyperlink" Target="https://cdi.gobiernobogota.gov.co/cdi/detalles.php?detrad=20255910105632" TargetMode="External"/><Relationship Id="rId1406" Type="http://schemas.openxmlformats.org/officeDocument/2006/relationships/hyperlink" Target="https://cdi.gobiernobogota.gov.co/cdi/include/image.php?nombArchivo=9de3040bfc161ff7f0372416040f5a0303fbe8fc96ffce48f2b6e662525287f1" TargetMode="External"/><Relationship Id="rId2737" Type="http://schemas.openxmlformats.org/officeDocument/2006/relationships/hyperlink" Target="https://cdi.gobiernobogota.gov.co/cdi/include/image.php?nombArchivo=74b577a0c10aaf15487121465182a0933b58430cb43f57650b0a5374d46f8d4e" TargetMode="External"/><Relationship Id="rId1407" Type="http://schemas.openxmlformats.org/officeDocument/2006/relationships/hyperlink" Target="https://cdi.gobiernobogota.gov.co/cdi/detalles.php?detrad=20255910069362" TargetMode="External"/><Relationship Id="rId2738" Type="http://schemas.openxmlformats.org/officeDocument/2006/relationships/hyperlink" Target="https://cdi.gobiernobogota.gov.co/cdi/detalles.php?detrad=20255910105582" TargetMode="External"/><Relationship Id="rId1408" Type="http://schemas.openxmlformats.org/officeDocument/2006/relationships/hyperlink" Target="https://cdi.gobiernobogota.gov.co/cdi/include/image.php?nombArchivo=9de3040bfc161ff7f0372416040f5a031ea9138caefe7e97b61e2af52c833d04" TargetMode="External"/><Relationship Id="rId2739" Type="http://schemas.openxmlformats.org/officeDocument/2006/relationships/hyperlink" Target="https://cdi.gobiernobogota.gov.co/cdi/include/image.php?nombArchivo=74b577a0c10aaf15487121465182a093b9a2f97b2f11a6a91deeddf2eb2cf624" TargetMode="External"/><Relationship Id="rId1409" Type="http://schemas.openxmlformats.org/officeDocument/2006/relationships/hyperlink" Target="https://cdi.gobiernobogota.gov.co/cdi/detalles.php?detrad=20255910069282" TargetMode="External"/><Relationship Id="rId2730" Type="http://schemas.openxmlformats.org/officeDocument/2006/relationships/hyperlink" Target="https://cdi.gobiernobogota.gov.co/cdi/detalles.php?detrad=20255910105702" TargetMode="External"/><Relationship Id="rId1433" Type="http://schemas.openxmlformats.org/officeDocument/2006/relationships/hyperlink" Target="https://cdi.gobiernobogota.gov.co/cdi/detalles.php?detrad=20255910070582" TargetMode="External"/><Relationship Id="rId2764" Type="http://schemas.openxmlformats.org/officeDocument/2006/relationships/hyperlink" Target="https://cdi.gobiernobogota.gov.co/cdi/detalles.php?detrad=20255910104952" TargetMode="External"/><Relationship Id="rId1434" Type="http://schemas.openxmlformats.org/officeDocument/2006/relationships/hyperlink" Target="https://cdi.gobiernobogota.gov.co/cdi/include/image.php?nombArchivo=9823f14dd78ad572e3b1d5c834e9d057463c3ffba16d90c91dedf29cecf8e115" TargetMode="External"/><Relationship Id="rId2765" Type="http://schemas.openxmlformats.org/officeDocument/2006/relationships/hyperlink" Target="https://cdi.gobiernobogota.gov.co/cdi/include/image.php?nombArchivo=9de3040bfc161ff7f0372416040f5a03b79e81d47e6ec6aaafa15e17e60aaefe" TargetMode="External"/><Relationship Id="rId1435" Type="http://schemas.openxmlformats.org/officeDocument/2006/relationships/hyperlink" Target="https://cdi.gobiernobogota.gov.co/cdi/detalles.php?detrad=20254602169562" TargetMode="External"/><Relationship Id="rId2766" Type="http://schemas.openxmlformats.org/officeDocument/2006/relationships/hyperlink" Target="https://cdi.gobiernobogota.gov.co/cdi/detalles.php?detrad=20255910104902" TargetMode="External"/><Relationship Id="rId1436" Type="http://schemas.openxmlformats.org/officeDocument/2006/relationships/hyperlink" Target="https://cdi.gobiernobogota.gov.co/cdi/include/image.php?nombArchivo=9de3040bfc161ff7f0372416040f5a035c331eb650310cc82c372303a3463dd8" TargetMode="External"/><Relationship Id="rId2767" Type="http://schemas.openxmlformats.org/officeDocument/2006/relationships/hyperlink" Target="https://cdi.gobiernobogota.gov.co/cdi/include/image.php?nombArchivo=74b577a0c10aaf15487121465182a093f8c47fe744e38ffd6dd2f00e778c2866" TargetMode="External"/><Relationship Id="rId1437" Type="http://schemas.openxmlformats.org/officeDocument/2006/relationships/hyperlink" Target="https://cdi.gobiernobogota.gov.co/cdi/detalles.php?detrad=20255910070552" TargetMode="External"/><Relationship Id="rId2768" Type="http://schemas.openxmlformats.org/officeDocument/2006/relationships/hyperlink" Target="https://cdi.gobiernobogota.gov.co/cdi/detalles.php?detrad=20255910104762" TargetMode="External"/><Relationship Id="rId1438" Type="http://schemas.openxmlformats.org/officeDocument/2006/relationships/hyperlink" Target="https://cdi.gobiernobogota.gov.co/cdi/include/image.php?nombArchivo=9823f14dd78ad572e3b1d5c834e9d057e67d557424a2d4303f8f0d83a8bfe5c4" TargetMode="External"/><Relationship Id="rId2769" Type="http://schemas.openxmlformats.org/officeDocument/2006/relationships/hyperlink" Target="https://cdi.gobiernobogota.gov.co/cdi/include/image.php?nombArchivo=74b577a0c10aaf15487121465182a093452e4af681a7e49cef045be6f459625e" TargetMode="External"/><Relationship Id="rId1439" Type="http://schemas.openxmlformats.org/officeDocument/2006/relationships/hyperlink" Target="https://cdi.gobiernobogota.gov.co/cdi/detalles.php?detrad=20254602168892" TargetMode="External"/><Relationship Id="rId609" Type="http://schemas.openxmlformats.org/officeDocument/2006/relationships/hyperlink" Target="https://cdi.gobiernobogota.gov.co/cdi/include/image.php?nombArchivo=9de3040bfc161ff7f0372416040f5a031dd7e676c53bd04fd2e52d503c0e07fd" TargetMode="External"/><Relationship Id="rId608" Type="http://schemas.openxmlformats.org/officeDocument/2006/relationships/hyperlink" Target="https://cdi.gobiernobogota.gov.co/cdi/detalles.php?detrad=20255910048632" TargetMode="External"/><Relationship Id="rId607" Type="http://schemas.openxmlformats.org/officeDocument/2006/relationships/hyperlink" Target="https://cdi.gobiernobogota.gov.co/cdi/include/image.php?nombArchivo=9de3040bfc161ff7f0372416040f5a03d076f8c03bbfc1da2ecb2af5a04dc1d9" TargetMode="External"/><Relationship Id="rId602" Type="http://schemas.openxmlformats.org/officeDocument/2006/relationships/hyperlink" Target="https://cdi.gobiernobogota.gov.co/cdi/detalles.php?detrad=20254211508662" TargetMode="External"/><Relationship Id="rId601" Type="http://schemas.openxmlformats.org/officeDocument/2006/relationships/hyperlink" Target="https://cdi.gobiernobogota.gov.co/cdi/include/image.php?nombArchivo=ffe6f96b3c5e1aa8cffea6db20b9d65fb11e96d8197c68250763d5bfb0240efb" TargetMode="External"/><Relationship Id="rId600" Type="http://schemas.openxmlformats.org/officeDocument/2006/relationships/hyperlink" Target="https://cdi.gobiernobogota.gov.co/cdi/detalles.php?detrad=20254211508782" TargetMode="External"/><Relationship Id="rId606" Type="http://schemas.openxmlformats.org/officeDocument/2006/relationships/hyperlink" Target="https://cdi.gobiernobogota.gov.co/cdi/detalles.php?detrad=20254601504662" TargetMode="External"/><Relationship Id="rId605" Type="http://schemas.openxmlformats.org/officeDocument/2006/relationships/hyperlink" Target="https://cdi.gobiernobogota.gov.co/cdi/include/image.php?nombArchivo=9823f14dd78ad572e3b1d5c834e9d05728c6e48c69d3cd67d0193e18f025b3f4" TargetMode="External"/><Relationship Id="rId604" Type="http://schemas.openxmlformats.org/officeDocument/2006/relationships/hyperlink" Target="https://cdi.gobiernobogota.gov.co/cdi/detalles.php?detrad=20254601506482" TargetMode="External"/><Relationship Id="rId603" Type="http://schemas.openxmlformats.org/officeDocument/2006/relationships/hyperlink" Target="https://cdi.gobiernobogota.gov.co/cdi/include/image.php?nombArchivo=9823f14dd78ad572e3b1d5c834e9d057510a7f3972769a6e1cb82bb6777c679e" TargetMode="External"/><Relationship Id="rId2760" Type="http://schemas.openxmlformats.org/officeDocument/2006/relationships/hyperlink" Target="https://cdi.gobiernobogota.gov.co/cdi/detalles.php?detrad=20255910105052" TargetMode="External"/><Relationship Id="rId1430" Type="http://schemas.openxmlformats.org/officeDocument/2006/relationships/hyperlink" Target="https://cdi.gobiernobogota.gov.co/cdi/include/image.php?nombArchivo=9de3040bfc161ff7f0372416040f5a03def043dd31ae15add3a2c8c2c9ec2e83" TargetMode="External"/><Relationship Id="rId2761" Type="http://schemas.openxmlformats.org/officeDocument/2006/relationships/hyperlink" Target="https://cdi.gobiernobogota.gov.co/cdi/include/image.php?nombArchivo=74b577a0c10aaf15487121465182a093a4738f399e0af3739fe65d116b338f48" TargetMode="External"/><Relationship Id="rId1431" Type="http://schemas.openxmlformats.org/officeDocument/2006/relationships/hyperlink" Target="https://cdi.gobiernobogota.gov.co/cdi/detalles.php?detrad=20255910070712" TargetMode="External"/><Relationship Id="rId2762" Type="http://schemas.openxmlformats.org/officeDocument/2006/relationships/hyperlink" Target="https://cdi.gobiernobogota.gov.co/cdi/detalles.php?detrad=20255910105042" TargetMode="External"/><Relationship Id="rId1432" Type="http://schemas.openxmlformats.org/officeDocument/2006/relationships/hyperlink" Target="https://cdi.gobiernobogota.gov.co/cdi/include/image.php?nombArchivo=9de3040bfc161ff7f0372416040f5a034a57702e14b76a5229209c1e8e54eb58" TargetMode="External"/><Relationship Id="rId2763" Type="http://schemas.openxmlformats.org/officeDocument/2006/relationships/hyperlink" Target="https://cdi.gobiernobogota.gov.co/cdi/include/image.php?nombArchivo=9de3040bfc161ff7f0372416040f5a030b10a06aa555d5adf7cb42e42d596bae" TargetMode="External"/><Relationship Id="rId1422" Type="http://schemas.openxmlformats.org/officeDocument/2006/relationships/hyperlink" Target="https://cdi.gobiernobogota.gov.co/cdi/include/image.php?nombArchivo=9de3040bfc161ff7f0372416040f5a03233f2712f0034f163a8b6af9e60a8a7c" TargetMode="External"/><Relationship Id="rId2753" Type="http://schemas.openxmlformats.org/officeDocument/2006/relationships/hyperlink" Target="https://cdi.gobiernobogota.gov.co/cdi/include/image.php?nombArchivo=74b577a0c10aaf15487121465182a0936dff078d2195db88d4ad8758f555c4a5" TargetMode="External"/><Relationship Id="rId1423" Type="http://schemas.openxmlformats.org/officeDocument/2006/relationships/hyperlink" Target="https://cdi.gobiernobogota.gov.co/cdi/detalles.php?detrad=20255910070952" TargetMode="External"/><Relationship Id="rId2754" Type="http://schemas.openxmlformats.org/officeDocument/2006/relationships/hyperlink" Target="https://cdi.gobiernobogota.gov.co/cdi/detalles.php?detrad=20255910105132" TargetMode="External"/><Relationship Id="rId1424" Type="http://schemas.openxmlformats.org/officeDocument/2006/relationships/hyperlink" Target="https://cdi.gobiernobogota.gov.co/cdi/include/image.php?nombArchivo=9de3040bfc161ff7f0372416040f5a03329ead523cd4a392927fbf2df0921602" TargetMode="External"/><Relationship Id="rId2755" Type="http://schemas.openxmlformats.org/officeDocument/2006/relationships/hyperlink" Target="https://cdi.gobiernobogota.gov.co/cdi/include/image.php?nombArchivo=74b577a0c10aaf15487121465182a0939475932f14d265c1bf6b5aefdb47d35f" TargetMode="External"/><Relationship Id="rId1425" Type="http://schemas.openxmlformats.org/officeDocument/2006/relationships/hyperlink" Target="https://cdi.gobiernobogota.gov.co/cdi/detalles.php?detrad=20255910070902" TargetMode="External"/><Relationship Id="rId2756" Type="http://schemas.openxmlformats.org/officeDocument/2006/relationships/hyperlink" Target="https://cdi.gobiernobogota.gov.co/cdi/detalles.php?detrad=20255910105122" TargetMode="External"/><Relationship Id="rId1426" Type="http://schemas.openxmlformats.org/officeDocument/2006/relationships/hyperlink" Target="https://cdi.gobiernobogota.gov.co/cdi/include/image.php?nombArchivo=9de3040bfc161ff7f0372416040f5a0354e412c86738886d0f98567ed75bac54" TargetMode="External"/><Relationship Id="rId2757" Type="http://schemas.openxmlformats.org/officeDocument/2006/relationships/hyperlink" Target="https://cdi.gobiernobogota.gov.co/cdi/include/image.php?nombArchivo=74b577a0c10aaf15487121465182a0935d401b63a30183a7f9aadcfc6644f0b8" TargetMode="External"/><Relationship Id="rId1427" Type="http://schemas.openxmlformats.org/officeDocument/2006/relationships/hyperlink" Target="https://cdi.gobiernobogota.gov.co/cdi/detalles.php?detrad=20255910070892" TargetMode="External"/><Relationship Id="rId2758" Type="http://schemas.openxmlformats.org/officeDocument/2006/relationships/hyperlink" Target="https://cdi.gobiernobogota.gov.co/cdi/detalles.php?detrad=20255910105082" TargetMode="External"/><Relationship Id="rId1428" Type="http://schemas.openxmlformats.org/officeDocument/2006/relationships/hyperlink" Target="https://cdi.gobiernobogota.gov.co/cdi/include/image.php?nombArchivo=9de3040bfc161ff7f0372416040f5a0384b9258a4c8f36f3215b1d7a8190a3f1" TargetMode="External"/><Relationship Id="rId2759" Type="http://schemas.openxmlformats.org/officeDocument/2006/relationships/hyperlink" Target="https://cdi.gobiernobogota.gov.co/cdi/include/image.php?nombArchivo=9de3040bfc161ff7f0372416040f5a03f019eb3c8ca9ae1f3be0129caced45de" TargetMode="External"/><Relationship Id="rId1429" Type="http://schemas.openxmlformats.org/officeDocument/2006/relationships/hyperlink" Target="https://cdi.gobiernobogota.gov.co/cdi/detalles.php?detrad=20255910070782" TargetMode="External"/><Relationship Id="rId2750" Type="http://schemas.openxmlformats.org/officeDocument/2006/relationships/hyperlink" Target="https://cdi.gobiernobogota.gov.co/cdi/detalles.php?detrad=20255910105162" TargetMode="External"/><Relationship Id="rId1420" Type="http://schemas.openxmlformats.org/officeDocument/2006/relationships/hyperlink" Target="https://cdi.gobiernobogota.gov.co/cdi/include/image.php?nombArchivo=9de3040bfc161ff7f0372416040f5a0336c0f19fb3c12242b660e185e0527910" TargetMode="External"/><Relationship Id="rId2751" Type="http://schemas.openxmlformats.org/officeDocument/2006/relationships/hyperlink" Target="https://cdi.gobiernobogota.gov.co/cdi/include/image.php?nombArchivo=74b577a0c10aaf15487121465182a09313506d2a63471b2473b46ac966f82f55" TargetMode="External"/><Relationship Id="rId1421" Type="http://schemas.openxmlformats.org/officeDocument/2006/relationships/hyperlink" Target="https://cdi.gobiernobogota.gov.co/cdi/detalles.php?detrad=20255910070972" TargetMode="External"/><Relationship Id="rId2752" Type="http://schemas.openxmlformats.org/officeDocument/2006/relationships/hyperlink" Target="https://cdi.gobiernobogota.gov.co/cdi/detalles.php?detrad=20255910105152" TargetMode="External"/><Relationship Id="rId3238" Type="http://schemas.openxmlformats.org/officeDocument/2006/relationships/hyperlink" Target="https://cdi.gobiernobogota.gov.co/cdi/detalles.php?detrad=20255910120782" TargetMode="External"/><Relationship Id="rId3237" Type="http://schemas.openxmlformats.org/officeDocument/2006/relationships/hyperlink" Target="https://cdi.gobiernobogota.gov.co/cdi/include/image.php?nombArchivo=9de3040bfc161ff7f0372416040f5a0353dd9524e4943e7f632ff93e5c7a9630" TargetMode="External"/><Relationship Id="rId3239" Type="http://schemas.openxmlformats.org/officeDocument/2006/relationships/hyperlink" Target="https://cdi.gobiernobogota.gov.co/cdi/include/image.php?nombArchivo=9de3040bfc161ff7f0372416040f5a0320460f593808c148b08237d2d0697a2b" TargetMode="External"/><Relationship Id="rId3230" Type="http://schemas.openxmlformats.org/officeDocument/2006/relationships/hyperlink" Target="https://cdi.gobiernobogota.gov.co/cdi/detalles.php?detrad=20255910121352" TargetMode="External"/><Relationship Id="rId3232" Type="http://schemas.openxmlformats.org/officeDocument/2006/relationships/hyperlink" Target="https://cdi.gobiernobogota.gov.co/cdi/detalles.php?detrad=20254603390632" TargetMode="External"/><Relationship Id="rId3231" Type="http://schemas.openxmlformats.org/officeDocument/2006/relationships/hyperlink" Target="https://cdi.gobiernobogota.gov.co/cdi/include/image.php?nombArchivo=9823f14dd78ad572e3b1d5c834e9d057ef046da427734e3c539a9e95468dbf3c" TargetMode="External"/><Relationship Id="rId3234" Type="http://schemas.openxmlformats.org/officeDocument/2006/relationships/hyperlink" Target="https://cdi.gobiernobogota.gov.co/cdi/detalles.php?detrad=20255910121082" TargetMode="External"/><Relationship Id="rId3233" Type="http://schemas.openxmlformats.org/officeDocument/2006/relationships/hyperlink" Target="https://cdi.gobiernobogota.gov.co/cdi/include/image.php?nombArchivo=9de3040bfc161ff7f0372416040f5a03d6f232a4a77facd88fc3f7470519bfb3" TargetMode="External"/><Relationship Id="rId3236" Type="http://schemas.openxmlformats.org/officeDocument/2006/relationships/hyperlink" Target="https://cdi.gobiernobogota.gov.co/cdi/detalles.php?detrad=20255910120832" TargetMode="External"/><Relationship Id="rId3235" Type="http://schemas.openxmlformats.org/officeDocument/2006/relationships/hyperlink" Target="https://cdi.gobiernobogota.gov.co/cdi/include/image.php?nombArchivo=9de3040bfc161ff7f0372416040f5a03d1d2a27453873a36cf161190bd40e6ce" TargetMode="External"/><Relationship Id="rId3227" Type="http://schemas.openxmlformats.org/officeDocument/2006/relationships/hyperlink" Target="https://cdi.gobiernobogota.gov.co/cdi/include/image.php?nombArchivo=9de3040bfc161ff7f0372416040f5a03c6987b2f5472a6ed0e6389cdbf7d3cc3" TargetMode="External"/><Relationship Id="rId3226" Type="http://schemas.openxmlformats.org/officeDocument/2006/relationships/hyperlink" Target="https://cdi.gobiernobogota.gov.co/cdi/detalles.php?detrad=20255910122012" TargetMode="External"/><Relationship Id="rId3229" Type="http://schemas.openxmlformats.org/officeDocument/2006/relationships/hyperlink" Target="https://cdi.gobiernobogota.gov.co/cdi/include/image.php?nombArchivo=9de3040bfc161ff7f0372416040f5a03f0cb841469e274e0406d04b5a74185e4" TargetMode="External"/><Relationship Id="rId3228" Type="http://schemas.openxmlformats.org/officeDocument/2006/relationships/hyperlink" Target="https://cdi.gobiernobogota.gov.co/cdi/detalles.php?detrad=20255910121832" TargetMode="External"/><Relationship Id="rId699" Type="http://schemas.openxmlformats.org/officeDocument/2006/relationships/hyperlink" Target="https://cdi.gobiernobogota.gov.co/cdi/detalles.php?detrad=20255910052052" TargetMode="External"/><Relationship Id="rId698" Type="http://schemas.openxmlformats.org/officeDocument/2006/relationships/hyperlink" Target="https://cdi.gobiernobogota.gov.co/cdi/include/image.php?nombArchivo=9de3040bfc161ff7f0372416040f5a0389ea7234d366df7e8e0807514d0ff9d8" TargetMode="External"/><Relationship Id="rId693" Type="http://schemas.openxmlformats.org/officeDocument/2006/relationships/hyperlink" Target="https://cdi.gobiernobogota.gov.co/cdi/detalles.php?detrad=20255910050562" TargetMode="External"/><Relationship Id="rId692" Type="http://schemas.openxmlformats.org/officeDocument/2006/relationships/hyperlink" Target="https://cdi.gobiernobogota.gov.co/cdi/include/image.php?nombArchivo=9de3040bfc161ff7f0372416040f5a03cf34a574083678aa6c4a2f7dfc6ecfe1" TargetMode="External"/><Relationship Id="rId691" Type="http://schemas.openxmlformats.org/officeDocument/2006/relationships/hyperlink" Target="https://cdi.gobiernobogota.gov.co/cdi/detalles.php?detrad=20255910050692" TargetMode="External"/><Relationship Id="rId3221" Type="http://schemas.openxmlformats.org/officeDocument/2006/relationships/hyperlink" Target="https://cdi.gobiernobogota.gov.co/cdi/include/image.php?nombArchivo=9de3040bfc161ff7f0372416040f5a0393c79600f1d28374420c04d636776f3b" TargetMode="External"/><Relationship Id="rId690" Type="http://schemas.openxmlformats.org/officeDocument/2006/relationships/hyperlink" Target="https://cdi.gobiernobogota.gov.co/cdi/include/image.php?nombArchivo=9de3040bfc161ff7f0372416040f5a0328c4ee6703668e7e6c1168cca8a54696" TargetMode="External"/><Relationship Id="rId3220" Type="http://schemas.openxmlformats.org/officeDocument/2006/relationships/hyperlink" Target="https://cdi.gobiernobogota.gov.co/cdi/detalles.php?detrad=20255910122302" TargetMode="External"/><Relationship Id="rId697" Type="http://schemas.openxmlformats.org/officeDocument/2006/relationships/hyperlink" Target="https://cdi.gobiernobogota.gov.co/cdi/detalles.php?detrad=20255910052082" TargetMode="External"/><Relationship Id="rId3223" Type="http://schemas.openxmlformats.org/officeDocument/2006/relationships/hyperlink" Target="https://cdi.gobiernobogota.gov.co/cdi/include/image.php?nombArchivo=9de3040bfc161ff7f0372416040f5a03baa4d92c4e023bd8475dfcdae2a10ffd" TargetMode="External"/><Relationship Id="rId696" Type="http://schemas.openxmlformats.org/officeDocument/2006/relationships/hyperlink" Target="https://cdi.gobiernobogota.gov.co/cdi/include/image.php?nombArchivo=9de3040bfc161ff7f0372416040f5a0336c147e6ead0a8ea5f46360ca36a1587" TargetMode="External"/><Relationship Id="rId3222" Type="http://schemas.openxmlformats.org/officeDocument/2006/relationships/hyperlink" Target="https://cdi.gobiernobogota.gov.co/cdi/detalles.php?detrad=20255910122122" TargetMode="External"/><Relationship Id="rId695" Type="http://schemas.openxmlformats.org/officeDocument/2006/relationships/hyperlink" Target="https://cdi.gobiernobogota.gov.co/cdi/detalles.php?detrad=20254601576962" TargetMode="External"/><Relationship Id="rId3225" Type="http://schemas.openxmlformats.org/officeDocument/2006/relationships/hyperlink" Target="https://cdi.gobiernobogota.gov.co/cdi/include/image.php?nombArchivo=9de3040bfc161ff7f0372416040f5a0303f538fbc26317e2e4f3869649530cf4" TargetMode="External"/><Relationship Id="rId694" Type="http://schemas.openxmlformats.org/officeDocument/2006/relationships/hyperlink" Target="https://cdi.gobiernobogota.gov.co/cdi/include/image.php?nombArchivo=9823f14dd78ad572e3b1d5c834e9d057497875e5e48be11eee61fa6178fcbd45" TargetMode="External"/><Relationship Id="rId3224" Type="http://schemas.openxmlformats.org/officeDocument/2006/relationships/hyperlink" Target="https://cdi.gobiernobogota.gov.co/cdi/detalles.php?detrad=20255910122092" TargetMode="External"/><Relationship Id="rId3259" Type="http://schemas.openxmlformats.org/officeDocument/2006/relationships/hyperlink" Target="https://cdi.gobiernobogota.gov.co/cdi/include/image.php?nombArchivo=ffe6f96b3c5e1aa8cffea6db20b9d65f35c80b85c9d737d333abc5baa904cd59" TargetMode="External"/><Relationship Id="rId3250" Type="http://schemas.openxmlformats.org/officeDocument/2006/relationships/hyperlink" Target="https://cdi.gobiernobogota.gov.co/cdi/detalles.php?detrad=20254213384182" TargetMode="External"/><Relationship Id="rId3252" Type="http://schemas.openxmlformats.org/officeDocument/2006/relationships/hyperlink" Target="https://cdi.gobiernobogota.gov.co/cdi/detalles.php?detrad=20255910119042" TargetMode="External"/><Relationship Id="rId3251" Type="http://schemas.openxmlformats.org/officeDocument/2006/relationships/hyperlink" Target="https://cdi.gobiernobogota.gov.co/cdi/include/image.php?nombArchivo=9de3040bfc161ff7f0372416040f5a03bd9106c3a53f8e6777724832f2999d81" TargetMode="External"/><Relationship Id="rId3254" Type="http://schemas.openxmlformats.org/officeDocument/2006/relationships/hyperlink" Target="https://cdi.gobiernobogota.gov.co/cdi/detalles.php?detrad=20254213363602" TargetMode="External"/><Relationship Id="rId3253" Type="http://schemas.openxmlformats.org/officeDocument/2006/relationships/hyperlink" Target="https://cdi.gobiernobogota.gov.co/cdi/include/image.php?nombArchivo=ffe6f96b3c5e1aa8cffea6db20b9d65f39dce21bf923f13ad64f8935d0325cd3" TargetMode="External"/><Relationship Id="rId3256" Type="http://schemas.openxmlformats.org/officeDocument/2006/relationships/hyperlink" Target="https://cdi.gobiernobogota.gov.co/cdi/detalles.php?detrad=20254213363562" TargetMode="External"/><Relationship Id="rId3255" Type="http://schemas.openxmlformats.org/officeDocument/2006/relationships/hyperlink" Target="https://cdi.gobiernobogota.gov.co/cdi/include/image.php?nombArchivo=ffe6f96b3c5e1aa8cffea6db20b9d65f23f0d6ba4237d46e6fdeacce3d9539ea" TargetMode="External"/><Relationship Id="rId3258" Type="http://schemas.openxmlformats.org/officeDocument/2006/relationships/hyperlink" Target="https://cdi.gobiernobogota.gov.co/cdi/detalles.php?detrad=20255910119462" TargetMode="External"/><Relationship Id="rId3257" Type="http://schemas.openxmlformats.org/officeDocument/2006/relationships/hyperlink" Target="https://cdi.gobiernobogota.gov.co/cdi/include/image.php?nombArchivo=9de3040bfc161ff7f0372416040f5a035054d628f0bf0f09854d72cb61144128" TargetMode="External"/><Relationship Id="rId3249" Type="http://schemas.openxmlformats.org/officeDocument/2006/relationships/hyperlink" Target="https://cdi.gobiernobogota.gov.co/cdi/include/image.php?nombArchivo=ffe6f96b3c5e1aa8cffea6db20b9d65fe1a16656e999773912c3b4633c228010" TargetMode="External"/><Relationship Id="rId3248" Type="http://schemas.openxmlformats.org/officeDocument/2006/relationships/hyperlink" Target="https://cdi.gobiernobogota.gov.co/cdi/detalles.php?detrad=20255910120722" TargetMode="External"/><Relationship Id="rId3241" Type="http://schemas.openxmlformats.org/officeDocument/2006/relationships/hyperlink" Target="https://cdi.gobiernobogota.gov.co/cdi/include/image.php?nombArchivo=9de3040bfc161ff7f0372416040f5a03a2661f61b42520def65879cad3742458" TargetMode="External"/><Relationship Id="rId3240" Type="http://schemas.openxmlformats.org/officeDocument/2006/relationships/hyperlink" Target="https://cdi.gobiernobogota.gov.co/cdi/detalles.php?detrad=20255910120772" TargetMode="External"/><Relationship Id="rId3243" Type="http://schemas.openxmlformats.org/officeDocument/2006/relationships/hyperlink" Target="https://cdi.gobiernobogota.gov.co/cdi/include/image.php?nombArchivo=9de3040bfc161ff7f0372416040f5a038eeba743bc503ec645c2b5f262f862fd" TargetMode="External"/><Relationship Id="rId3242" Type="http://schemas.openxmlformats.org/officeDocument/2006/relationships/hyperlink" Target="https://cdi.gobiernobogota.gov.co/cdi/detalles.php?detrad=20255910120762" TargetMode="External"/><Relationship Id="rId3245" Type="http://schemas.openxmlformats.org/officeDocument/2006/relationships/hyperlink" Target="https://cdi.gobiernobogota.gov.co/cdi/include/image.php?nombArchivo=ffe6f96b3c5e1aa8cffea6db20b9d65fba32ce4741a1ed2405ba74747b7213c7" TargetMode="External"/><Relationship Id="rId3244" Type="http://schemas.openxmlformats.org/officeDocument/2006/relationships/hyperlink" Target="https://cdi.gobiernobogota.gov.co/cdi/detalles.php?detrad=20255910120752" TargetMode="External"/><Relationship Id="rId3247" Type="http://schemas.openxmlformats.org/officeDocument/2006/relationships/hyperlink" Target="https://cdi.gobiernobogota.gov.co/cdi/include/image.php?nombArchivo=9de3040bfc161ff7f0372416040f5a031d9f5a60642f60508bb7994c5e8fc17e" TargetMode="External"/><Relationship Id="rId3246" Type="http://schemas.openxmlformats.org/officeDocument/2006/relationships/hyperlink" Target="https://cdi.gobiernobogota.gov.co/cdi/detalles.php?detrad=20254213384702" TargetMode="External"/><Relationship Id="rId1499" Type="http://schemas.openxmlformats.org/officeDocument/2006/relationships/hyperlink" Target="https://cdi.gobiernobogota.gov.co/cdi/detalles.php?detrad=20254602172892" TargetMode="External"/><Relationship Id="rId668" Type="http://schemas.openxmlformats.org/officeDocument/2006/relationships/hyperlink" Target="https://cdi.gobiernobogota.gov.co/cdi/detalles.php?detrad=20254601564972" TargetMode="External"/><Relationship Id="rId667" Type="http://schemas.openxmlformats.org/officeDocument/2006/relationships/hyperlink" Target="https://cdi.gobiernobogota.gov.co/cdi/include/image.php?nombArchivo=9823f14dd78ad572e3b1d5c834e9d0574791902d51e39b373fb85637f2a016d3" TargetMode="External"/><Relationship Id="rId666" Type="http://schemas.openxmlformats.org/officeDocument/2006/relationships/hyperlink" Target="https://cdi.gobiernobogota.gov.co/cdi/detalles.php?detrad=20254601534192" TargetMode="External"/><Relationship Id="rId665" Type="http://schemas.openxmlformats.org/officeDocument/2006/relationships/hyperlink" Target="https://cdi.gobiernobogota.gov.co/cdi/include/image.php?nombArchivo=9823f14dd78ad572e3b1d5c834e9d057bcb170e211eadc5f9900de3245a00519" TargetMode="External"/><Relationship Id="rId669" Type="http://schemas.openxmlformats.org/officeDocument/2006/relationships/hyperlink" Target="https://cdi.gobiernobogota.gov.co/cdi/include/image.php?nombArchivo=9823f14dd78ad572e3b1d5c834e9d057002395e055e1c0b0a85037368b3309e2" TargetMode="External"/><Relationship Id="rId1490" Type="http://schemas.openxmlformats.org/officeDocument/2006/relationships/hyperlink" Target="https://cdi.gobiernobogota.gov.co/cdi/include/image.php?nombArchivo=9de3040bfc161ff7f0372416040f5a03b963606ec8207a20411aef49589faf45" TargetMode="External"/><Relationship Id="rId660" Type="http://schemas.openxmlformats.org/officeDocument/2006/relationships/hyperlink" Target="https://cdi.gobiernobogota.gov.co/cdi/detalles.php?detrad=20255910049522" TargetMode="External"/><Relationship Id="rId1491" Type="http://schemas.openxmlformats.org/officeDocument/2006/relationships/hyperlink" Target="https://cdi.gobiernobogota.gov.co/cdi/detalles.php?detrad=20255910071462" TargetMode="External"/><Relationship Id="rId1492" Type="http://schemas.openxmlformats.org/officeDocument/2006/relationships/hyperlink" Target="https://cdi.gobiernobogota.gov.co/cdi/include/image.php?nombArchivo=9de3040bfc161ff7f0372416040f5a037cafdb6e1d2fa66f2db2f0f887a0d7b0" TargetMode="External"/><Relationship Id="rId1493" Type="http://schemas.openxmlformats.org/officeDocument/2006/relationships/hyperlink" Target="https://cdi.gobiernobogota.gov.co/cdi/detalles.php?detrad=20255910071392" TargetMode="External"/><Relationship Id="rId1494" Type="http://schemas.openxmlformats.org/officeDocument/2006/relationships/hyperlink" Target="https://cdi.gobiernobogota.gov.co/cdi/include/image.php?nombArchivo=9de3040bfc161ff7f0372416040f5a033a45acba9929852fa725bfb434caec3b" TargetMode="External"/><Relationship Id="rId664" Type="http://schemas.openxmlformats.org/officeDocument/2006/relationships/hyperlink" Target="https://cdi.gobiernobogota.gov.co/cdi/detalles.php?detrad=20255910049402" TargetMode="External"/><Relationship Id="rId1495" Type="http://schemas.openxmlformats.org/officeDocument/2006/relationships/hyperlink" Target="https://cdi.gobiernobogota.gov.co/cdi/detalles.php?detrad=20255910071292" TargetMode="External"/><Relationship Id="rId663" Type="http://schemas.openxmlformats.org/officeDocument/2006/relationships/hyperlink" Target="https://cdi.gobiernobogota.gov.co/cdi/include/image.php?nombArchivo=9de3040bfc161ff7f0372416040f5a03e1b8654c41a1862f9826f218617e2ed7" TargetMode="External"/><Relationship Id="rId1496" Type="http://schemas.openxmlformats.org/officeDocument/2006/relationships/hyperlink" Target="https://cdi.gobiernobogota.gov.co/cdi/include/image.php?nombArchivo=74b577a0c10aaf15487121465182a0932d86b3510b56b61d9169bca81732be02" TargetMode="External"/><Relationship Id="rId662" Type="http://schemas.openxmlformats.org/officeDocument/2006/relationships/hyperlink" Target="https://cdi.gobiernobogota.gov.co/cdi/detalles.php?detrad=20255910049432" TargetMode="External"/><Relationship Id="rId1497" Type="http://schemas.openxmlformats.org/officeDocument/2006/relationships/hyperlink" Target="https://cdi.gobiernobogota.gov.co/cdi/detalles.php?detrad=20255910071072" TargetMode="External"/><Relationship Id="rId661" Type="http://schemas.openxmlformats.org/officeDocument/2006/relationships/hyperlink" Target="https://cdi.gobiernobogota.gov.co/cdi/include/image.php?nombArchivo=9de3040bfc161ff7f0372416040f5a034c43613a4b34978d156c0f24e1064140" TargetMode="External"/><Relationship Id="rId1498" Type="http://schemas.openxmlformats.org/officeDocument/2006/relationships/hyperlink" Target="https://cdi.gobiernobogota.gov.co/cdi/include/image.php?nombArchivo=9823f14dd78ad572e3b1d5c834e9d057b17157f4302ec2e60dff673058be5922" TargetMode="External"/><Relationship Id="rId1488" Type="http://schemas.openxmlformats.org/officeDocument/2006/relationships/hyperlink" Target="https://cdi.gobiernobogota.gov.co/cdi/include/image.php?nombArchivo=9de3040bfc161ff7f0372416040f5a03d299339572070c069ef5ec0a1327e63e" TargetMode="External"/><Relationship Id="rId1489" Type="http://schemas.openxmlformats.org/officeDocument/2006/relationships/hyperlink" Target="https://cdi.gobiernobogota.gov.co/cdi/detalles.php?detrad=20255910069792" TargetMode="External"/><Relationship Id="rId657" Type="http://schemas.openxmlformats.org/officeDocument/2006/relationships/hyperlink" Target="https://cdi.gobiernobogota.gov.co/cdi/include/image.php?nombArchivo=9823f14dd78ad572e3b1d5c834e9d0573db97ebfad1cb7e4c99e5847dbe1069b" TargetMode="External"/><Relationship Id="rId656" Type="http://schemas.openxmlformats.org/officeDocument/2006/relationships/hyperlink" Target="https://cdi.gobiernobogota.gov.co/cdi/detalles.php?detrad=20255910049682" TargetMode="External"/><Relationship Id="rId655" Type="http://schemas.openxmlformats.org/officeDocument/2006/relationships/hyperlink" Target="https://cdi.gobiernobogota.gov.co/cdi/include/image.php?nombArchivo=9de3040bfc161ff7f0372416040f5a038727d07f8675dd46b9d1998811d0485d" TargetMode="External"/><Relationship Id="rId654" Type="http://schemas.openxmlformats.org/officeDocument/2006/relationships/hyperlink" Target="https://cdi.gobiernobogota.gov.co/cdi/detalles.php?detrad=20255910049742" TargetMode="External"/><Relationship Id="rId659" Type="http://schemas.openxmlformats.org/officeDocument/2006/relationships/hyperlink" Target="https://cdi.gobiernobogota.gov.co/cdi/include/image.php?nombArchivo=9de3040bfc161ff7f0372416040f5a0302abc139dbd3b84569ea2a470c0d9531" TargetMode="External"/><Relationship Id="rId658" Type="http://schemas.openxmlformats.org/officeDocument/2006/relationships/hyperlink" Target="https://cdi.gobiernobogota.gov.co/cdi/detalles.php?detrad=20254601545612" TargetMode="External"/><Relationship Id="rId1480" Type="http://schemas.openxmlformats.org/officeDocument/2006/relationships/hyperlink" Target="https://cdi.gobiernobogota.gov.co/cdi/include/image.php?nombArchivo=74b577a0c10aaf15487121465182a09320e5c5ad3510e5c7599083c93fda6b97" TargetMode="External"/><Relationship Id="rId1481" Type="http://schemas.openxmlformats.org/officeDocument/2006/relationships/hyperlink" Target="https://cdi.gobiernobogota.gov.co/cdi/detalles.php?detrad=20255910069672" TargetMode="External"/><Relationship Id="rId1482" Type="http://schemas.openxmlformats.org/officeDocument/2006/relationships/hyperlink" Target="https://cdi.gobiernobogota.gov.co/cdi/include/image.php?nombArchivo=cde8541fd923019b6b51452392f7a6d53286286ba0a380fb6261e13818b78991" TargetMode="External"/><Relationship Id="rId1483" Type="http://schemas.openxmlformats.org/officeDocument/2006/relationships/hyperlink" Target="https://cdi.gobiernobogota.gov.co/cdi/detalles.php?detrad=20256010116002" TargetMode="External"/><Relationship Id="rId653" Type="http://schemas.openxmlformats.org/officeDocument/2006/relationships/hyperlink" Target="https://cdi.gobiernobogota.gov.co/cdi/include/image.php?nombArchivo=9de3040bfc161ff7f0372416040f5a03871082b7231b05d25a1b1c5fa3d61a75" TargetMode="External"/><Relationship Id="rId1484" Type="http://schemas.openxmlformats.org/officeDocument/2006/relationships/hyperlink" Target="https://cdi.gobiernobogota.gov.co/cdi/include/image.php?nombArchivo=9823f14dd78ad572e3b1d5c834e9d05706329d90dae8f9438a64d383ca851787" TargetMode="External"/><Relationship Id="rId652" Type="http://schemas.openxmlformats.org/officeDocument/2006/relationships/hyperlink" Target="https://cdi.gobiernobogota.gov.co/cdi/detalles.php?detrad=20255910050002" TargetMode="External"/><Relationship Id="rId1485" Type="http://schemas.openxmlformats.org/officeDocument/2006/relationships/hyperlink" Target="https://cdi.gobiernobogota.gov.co/cdi/detalles.php?detrad=20254602188282" TargetMode="External"/><Relationship Id="rId651" Type="http://schemas.openxmlformats.org/officeDocument/2006/relationships/hyperlink" Target="https://cdi.gobiernobogota.gov.co/cdi/include/image.php?nombArchivo=9de3040bfc161ff7f0372416040f5a038e97d9bd20bcd4d3e6a724a1c270ae32" TargetMode="External"/><Relationship Id="rId1486" Type="http://schemas.openxmlformats.org/officeDocument/2006/relationships/hyperlink" Target="https://cdi.gobiernobogota.gov.co/cdi/include/image.php?nombArchivo=9823f14dd78ad572e3b1d5c834e9d057d6c29f44b75a55a5c76d76cffe065ea0" TargetMode="External"/><Relationship Id="rId650" Type="http://schemas.openxmlformats.org/officeDocument/2006/relationships/hyperlink" Target="https://cdi.gobiernobogota.gov.co/cdi/detalles.php?detrad=20254601557912" TargetMode="External"/><Relationship Id="rId1487" Type="http://schemas.openxmlformats.org/officeDocument/2006/relationships/hyperlink" Target="https://cdi.gobiernobogota.gov.co/cdi/detalles.php?detrad=20254602173412" TargetMode="External"/><Relationship Id="rId3216" Type="http://schemas.openxmlformats.org/officeDocument/2006/relationships/hyperlink" Target="https://cdi.gobiernobogota.gov.co/cdi/detalles.php?detrad=20255910118902" TargetMode="External"/><Relationship Id="rId3215" Type="http://schemas.openxmlformats.org/officeDocument/2006/relationships/hyperlink" Target="https://cdi.gobiernobogota.gov.co/cdi/include/image.php?nombArchivo=9de3040bfc161ff7f0372416040f5a0338b8aff015839583f4c40c1cd309e23e" TargetMode="External"/><Relationship Id="rId3218" Type="http://schemas.openxmlformats.org/officeDocument/2006/relationships/hyperlink" Target="https://cdi.gobiernobogota.gov.co/cdi/detalles.php?detrad=20255910118752" TargetMode="External"/><Relationship Id="rId3217" Type="http://schemas.openxmlformats.org/officeDocument/2006/relationships/hyperlink" Target="https://cdi.gobiernobogota.gov.co/cdi/include/image.php?nombArchivo=74b577a0c10aaf15487121465182a0936de22d5c8d7e20da39ae256a6788abfe" TargetMode="External"/><Relationship Id="rId3219" Type="http://schemas.openxmlformats.org/officeDocument/2006/relationships/hyperlink" Target="https://cdi.gobiernobogota.gov.co/cdi/include/image.php?nombArchivo=9de3040bfc161ff7f0372416040f5a03b2d69f692ca490ff86212c09eb4f2009" TargetMode="External"/><Relationship Id="rId689" Type="http://schemas.openxmlformats.org/officeDocument/2006/relationships/hyperlink" Target="https://cdi.gobiernobogota.gov.co/cdi/detalles.php?detrad=20255910050742" TargetMode="External"/><Relationship Id="rId688" Type="http://schemas.openxmlformats.org/officeDocument/2006/relationships/hyperlink" Target="https://cdi.gobiernobogota.gov.co/cdi/include/image.php?nombArchivo=9de3040bfc161ff7f0372416040f5a03b3244504a209a5d870dc0ca9ec6a70ef" TargetMode="External"/><Relationship Id="rId687" Type="http://schemas.openxmlformats.org/officeDocument/2006/relationships/hyperlink" Target="https://cdi.gobiernobogota.gov.co/cdi/detalles.php?detrad=20254601581522" TargetMode="External"/><Relationship Id="rId682" Type="http://schemas.openxmlformats.org/officeDocument/2006/relationships/hyperlink" Target="https://cdi.gobiernobogota.gov.co/cdi/include/image.php?nombArchivo=9de3040bfc161ff7f0372416040f5a03adee20a2d382d4e3aacb8e354308d94a" TargetMode="External"/><Relationship Id="rId681" Type="http://schemas.openxmlformats.org/officeDocument/2006/relationships/hyperlink" Target="https://cdi.gobiernobogota.gov.co/cdi/detalles.php?detrad=20255910048672" TargetMode="External"/><Relationship Id="rId680" Type="http://schemas.openxmlformats.org/officeDocument/2006/relationships/hyperlink" Target="https://cdi.gobiernobogota.gov.co/cdi/include/image.php?nombArchivo=9de3040bfc161ff7f0372416040f5a03877188ef4ccc3e672582bad56ac837ad" TargetMode="External"/><Relationship Id="rId3210" Type="http://schemas.openxmlformats.org/officeDocument/2006/relationships/hyperlink" Target="https://cdi.gobiernobogota.gov.co/cdi/detalles.php?detrad=20255910119532" TargetMode="External"/><Relationship Id="rId686" Type="http://schemas.openxmlformats.org/officeDocument/2006/relationships/hyperlink" Target="https://cdi.gobiernobogota.gov.co/cdi/include/image.php?nombArchivo=9823f14dd78ad572e3b1d5c834e9d057745e6b5d35aad35e3d9128ac9891fde7" TargetMode="External"/><Relationship Id="rId3212" Type="http://schemas.openxmlformats.org/officeDocument/2006/relationships/hyperlink" Target="https://cdi.gobiernobogota.gov.co/cdi/detalles.php?detrad=20255910119352" TargetMode="External"/><Relationship Id="rId685" Type="http://schemas.openxmlformats.org/officeDocument/2006/relationships/hyperlink" Target="https://cdi.gobiernobogota.gov.co/cdi/detalles.php?detrad=20255910051122" TargetMode="External"/><Relationship Id="rId3211" Type="http://schemas.openxmlformats.org/officeDocument/2006/relationships/hyperlink" Target="https://cdi.gobiernobogota.gov.co/cdi/include/image.php?nombArchivo=9de3040bfc161ff7f0372416040f5a03ed305310fa5b9d5e3360c33ddbd24259" TargetMode="External"/><Relationship Id="rId684" Type="http://schemas.openxmlformats.org/officeDocument/2006/relationships/hyperlink" Target="https://cdi.gobiernobogota.gov.co/cdi/include/image.php?nombArchivo=9de3040bfc161ff7f0372416040f5a032cd57d55357c7a08bf62b74dfd7e9963" TargetMode="External"/><Relationship Id="rId3214" Type="http://schemas.openxmlformats.org/officeDocument/2006/relationships/hyperlink" Target="https://cdi.gobiernobogota.gov.co/cdi/detalles.php?detrad=20255910118942" TargetMode="External"/><Relationship Id="rId683" Type="http://schemas.openxmlformats.org/officeDocument/2006/relationships/hyperlink" Target="https://cdi.gobiernobogota.gov.co/cdi/detalles.php?detrad=20255910051162" TargetMode="External"/><Relationship Id="rId3213" Type="http://schemas.openxmlformats.org/officeDocument/2006/relationships/hyperlink" Target="https://cdi.gobiernobogota.gov.co/cdi/include/image.php?nombArchivo=9de3040bfc161ff7f0372416040f5a03ed95a33eb50caae62825819aec0b1764" TargetMode="External"/><Relationship Id="rId3205" Type="http://schemas.openxmlformats.org/officeDocument/2006/relationships/hyperlink" Target="https://cdi.gobiernobogota.gov.co/cdi/include/image.php?nombArchivo=9de3040bfc161ff7f0372416040f5a037ede3a35fdf2e460951777bab9afc954" TargetMode="External"/><Relationship Id="rId3204" Type="http://schemas.openxmlformats.org/officeDocument/2006/relationships/hyperlink" Target="https://cdi.gobiernobogota.gov.co/cdi/detalles.php?detrad=20255910120232" TargetMode="External"/><Relationship Id="rId3207" Type="http://schemas.openxmlformats.org/officeDocument/2006/relationships/hyperlink" Target="https://cdi.gobiernobogota.gov.co/cdi/include/image.php?nombArchivo=9823f14dd78ad572e3b1d5c834e9d057dc566eb55ca8289316412d07d9330153" TargetMode="External"/><Relationship Id="rId3206" Type="http://schemas.openxmlformats.org/officeDocument/2006/relationships/hyperlink" Target="https://cdi.gobiernobogota.gov.co/cdi/detalles.php?detrad=20255910119812" TargetMode="External"/><Relationship Id="rId3209" Type="http://schemas.openxmlformats.org/officeDocument/2006/relationships/hyperlink" Target="https://cdi.gobiernobogota.gov.co/cdi/include/image.php?nombArchivo=9de3040bfc161ff7f0372416040f5a03eec1498e04413764a7b0fbe5c0418d9c" TargetMode="External"/><Relationship Id="rId3208" Type="http://schemas.openxmlformats.org/officeDocument/2006/relationships/hyperlink" Target="https://cdi.gobiernobogota.gov.co/cdi/detalles.php?detrad=20254603367342" TargetMode="External"/><Relationship Id="rId679" Type="http://schemas.openxmlformats.org/officeDocument/2006/relationships/hyperlink" Target="https://cdi.gobiernobogota.gov.co/cdi/detalles.php?detrad=20255910050052" TargetMode="External"/><Relationship Id="rId678" Type="http://schemas.openxmlformats.org/officeDocument/2006/relationships/hyperlink" Target="https://cdi.gobiernobogota.gov.co/cdi/include/image.php?nombArchivo=9de3040bfc161ff7f0372416040f5a0329a493f0133ce3184489aaa13ee78df1" TargetMode="External"/><Relationship Id="rId677" Type="http://schemas.openxmlformats.org/officeDocument/2006/relationships/hyperlink" Target="https://cdi.gobiernobogota.gov.co/cdi/detalles.php?detrad=20255910013682&amp;old=" TargetMode="External"/><Relationship Id="rId676" Type="http://schemas.openxmlformats.org/officeDocument/2006/relationships/hyperlink" Target="https://cdi.gobiernobogota.gov.co/cdi/detalles.php?detrad=20255910049512" TargetMode="External"/><Relationship Id="rId671" Type="http://schemas.openxmlformats.org/officeDocument/2006/relationships/hyperlink" Target="https://cdi.gobiernobogota.gov.co/cdi/include/image.php?nombArchivo=74b577a0c10aaf15487121465182a093870bf54fd30ae0c069ce8cc9bfd9e49e" TargetMode="External"/><Relationship Id="rId670" Type="http://schemas.openxmlformats.org/officeDocument/2006/relationships/hyperlink" Target="https://cdi.gobiernobogota.gov.co/cdi/detalles.php?detrad=20254601562792" TargetMode="External"/><Relationship Id="rId675" Type="http://schemas.openxmlformats.org/officeDocument/2006/relationships/hyperlink" Target="https://cdi.gobiernobogota.gov.co/cdi/include/image.php?nombArchivo=9de3040bfc161ff7f0372416040f5a030168ddf4a61b5431db9df357ec6718a2" TargetMode="External"/><Relationship Id="rId3201" Type="http://schemas.openxmlformats.org/officeDocument/2006/relationships/hyperlink" Target="https://cdi.gobiernobogota.gov.co/cdi/include/image.php?nombArchivo=9de3040bfc161ff7f0372416040f5a03a71fecbd067f6fdcbae3f83300c23e90" TargetMode="External"/><Relationship Id="rId674" Type="http://schemas.openxmlformats.org/officeDocument/2006/relationships/hyperlink" Target="https://cdi.gobiernobogota.gov.co/cdi/detalles.php?detrad=20254211546502" TargetMode="External"/><Relationship Id="rId3200" Type="http://schemas.openxmlformats.org/officeDocument/2006/relationships/hyperlink" Target="https://cdi.gobiernobogota.gov.co/cdi/detalles.php?detrad=20255910120412" TargetMode="External"/><Relationship Id="rId673" Type="http://schemas.openxmlformats.org/officeDocument/2006/relationships/hyperlink" Target="https://cdi.gobiernobogota.gov.co/cdi/include/image.php?nombArchivo=ffe6f96b3c5e1aa8cffea6db20b9d65f01fce0fa728deb3e9973fbaad26a9303" TargetMode="External"/><Relationship Id="rId3203" Type="http://schemas.openxmlformats.org/officeDocument/2006/relationships/hyperlink" Target="https://cdi.gobiernobogota.gov.co/cdi/include/image.php?nombArchivo=9de3040bfc161ff7f0372416040f5a033a901096b9bf5ac9c11f72079a0c8d5a" TargetMode="External"/><Relationship Id="rId672" Type="http://schemas.openxmlformats.org/officeDocument/2006/relationships/hyperlink" Target="https://cdi.gobiernobogota.gov.co/cdi/detalles.php?detrad=20255910037862" TargetMode="External"/><Relationship Id="rId3202" Type="http://schemas.openxmlformats.org/officeDocument/2006/relationships/hyperlink" Target="https://cdi.gobiernobogota.gov.co/cdi/detalles.php?detrad=20255910120272" TargetMode="External"/><Relationship Id="rId190" Type="http://schemas.openxmlformats.org/officeDocument/2006/relationships/hyperlink" Target="https://cdi.gobiernobogota.gov.co/cdi/include/image.php?nombArchivo=74b577a0c10aaf15487121465182a09320faabfd9937482e9d8a21e792ea349e" TargetMode="External"/><Relationship Id="rId194" Type="http://schemas.openxmlformats.org/officeDocument/2006/relationships/hyperlink" Target="https://cdi.gobiernobogota.gov.co/cdi/include/image.php?nombArchivo=9de3040bfc161ff7f0372416040f5a0317373f6ae9293a947642de6db66e9ac5" TargetMode="External"/><Relationship Id="rId193" Type="http://schemas.openxmlformats.org/officeDocument/2006/relationships/hyperlink" Target="https://cdi.gobiernobogota.gov.co/cdi/detalles.php?detrad=20255910035042" TargetMode="External"/><Relationship Id="rId192" Type="http://schemas.openxmlformats.org/officeDocument/2006/relationships/hyperlink" Target="https://cdi.gobiernobogota.gov.co/cdi/include/image.php?nombArchivo=9de3040bfc161ff7f0372416040f5a03ab3c8e1819f1b476f95a1007fa2009cf" TargetMode="External"/><Relationship Id="rId191" Type="http://schemas.openxmlformats.org/officeDocument/2006/relationships/hyperlink" Target="https://cdi.gobiernobogota.gov.co/cdi/include/image.php?nombArchivo=9823f14dd78ad572e3b1d5c834e9d0575cd6eeacee8f6179b169584e2fd6a5c2" TargetMode="External"/><Relationship Id="rId187" Type="http://schemas.openxmlformats.org/officeDocument/2006/relationships/hyperlink" Target="https://cdi.gobiernobogota.gov.co/cdi/detalles.php?detrad=20255910036062" TargetMode="External"/><Relationship Id="rId186" Type="http://schemas.openxmlformats.org/officeDocument/2006/relationships/hyperlink" Target="https://cdi.gobiernobogota.gov.co/cdi/include/image.php?nombArchivo=9de3040bfc161ff7f0372416040f5a03ff5b8b1cde95a3a22e9e63f43a418810" TargetMode="External"/><Relationship Id="rId185" Type="http://schemas.openxmlformats.org/officeDocument/2006/relationships/hyperlink" Target="https://cdi.gobiernobogota.gov.co/cdi/include/image.php?nombArchivo=9de3040bfc161ff7f0372416040f5a03dc898242e73eeff62e7990f4dd6e4a2d" TargetMode="External"/><Relationship Id="rId184" Type="http://schemas.openxmlformats.org/officeDocument/2006/relationships/hyperlink" Target="https://cdi.gobiernobogota.gov.co/cdi/include/image.php?nombArchivo=9de3040bfc161ff7f0372416040f5a030cab4590b1889d5eeead62139fc29be8" TargetMode="External"/><Relationship Id="rId189" Type="http://schemas.openxmlformats.org/officeDocument/2006/relationships/hyperlink" Target="https://cdi.gobiernobogota.gov.co/cdi/detalles.php?detrad=20255910035942" TargetMode="External"/><Relationship Id="rId188" Type="http://schemas.openxmlformats.org/officeDocument/2006/relationships/hyperlink" Target="https://cdi.gobiernobogota.gov.co/cdi/include/image.php?nombArchivo=9de3040bfc161ff7f0372416040f5a0380d501959a6ae06613f8976988c55786" TargetMode="External"/><Relationship Id="rId183" Type="http://schemas.openxmlformats.org/officeDocument/2006/relationships/hyperlink" Target="https://cdi.gobiernobogota.gov.co/cdi/include/image.php?nombArchivo=9de3040bfc161ff7f0372416040f5a0315dcaf7964a8933167f18bea6eca57ea" TargetMode="External"/><Relationship Id="rId182" Type="http://schemas.openxmlformats.org/officeDocument/2006/relationships/hyperlink" Target="https://cdi.gobiernobogota.gov.co/cdi/include/image.php?nombArchivo=74b577a0c10aaf15487121465182a093329d1771607f371f96b9cd50e12506a8" TargetMode="External"/><Relationship Id="rId181" Type="http://schemas.openxmlformats.org/officeDocument/2006/relationships/hyperlink" Target="https://cdi.gobiernobogota.gov.co/cdi/include/image.php?nombArchivo=74b577a0c10aaf15487121465182a0939b0ea3fdf29dfaa68abbcd61ceb59534" TargetMode="External"/><Relationship Id="rId180" Type="http://schemas.openxmlformats.org/officeDocument/2006/relationships/hyperlink" Target="https://cdi.gobiernobogota.gov.co/cdi/include/image.php?nombArchivo=9de3040bfc161ff7f0372416040f5a03ebd940fb7066036c0565897b220d0428" TargetMode="External"/><Relationship Id="rId176" Type="http://schemas.openxmlformats.org/officeDocument/2006/relationships/hyperlink" Target="https://cdi.gobiernobogota.gov.co/cdi/include/image.php?nombArchivo=9de3040bfc161ff7f0372416040f5a034572513215f406f1086611af25c9e0cd" TargetMode="External"/><Relationship Id="rId175" Type="http://schemas.openxmlformats.org/officeDocument/2006/relationships/hyperlink" Target="https://cdi.gobiernobogota.gov.co/cdi/include/image.php?nombArchivo=9de3040bfc161ff7f0372416040f5a032b92c4604dbb3ae7823b01b45093f38e" TargetMode="External"/><Relationship Id="rId174" Type="http://schemas.openxmlformats.org/officeDocument/2006/relationships/hyperlink" Target="https://cdi.gobiernobogota.gov.co/cdi/include/image.php?nombArchivo=9de3040bfc161ff7f0372416040f5a03bbd22384ab36542d31b6dba9b7874ce8" TargetMode="External"/><Relationship Id="rId173" Type="http://schemas.openxmlformats.org/officeDocument/2006/relationships/hyperlink" Target="https://cdi.gobiernobogota.gov.co/cdi/include/image.php?nombArchivo=9de3040bfc161ff7f0372416040f5a030bec04dd626117e788e9784e5f6e0ec2" TargetMode="External"/><Relationship Id="rId179" Type="http://schemas.openxmlformats.org/officeDocument/2006/relationships/hyperlink" Target="https://cdi.gobiernobogota.gov.co/cdi/include/image.php?nombArchivo=74b577a0c10aaf15487121465182a0934717a2f77fb1ecfb8f330444e436f04b" TargetMode="External"/><Relationship Id="rId178" Type="http://schemas.openxmlformats.org/officeDocument/2006/relationships/hyperlink" Target="https://cdi.gobiernobogota.gov.co/cdi/include/image.php?nombArchivo=74b577a0c10aaf15487121465182a09379728dae16d2fbf75dc357282daaf0a8" TargetMode="External"/><Relationship Id="rId177" Type="http://schemas.openxmlformats.org/officeDocument/2006/relationships/hyperlink" Target="https://cdi.gobiernobogota.gov.co/cdi/include/image.php?nombArchivo=9de3040bfc161ff7f0372416040f5a031a7cad56b523afbd6b0f83e4c272aad3" TargetMode="External"/><Relationship Id="rId198" Type="http://schemas.openxmlformats.org/officeDocument/2006/relationships/hyperlink" Target="https://cdi.gobiernobogota.gov.co/cdi/include/image.php?nombArchivo=9de3040bfc161ff7f0372416040f5a0367cb2c0edae88e2d8776f841e36968d1" TargetMode="External"/><Relationship Id="rId197" Type="http://schemas.openxmlformats.org/officeDocument/2006/relationships/hyperlink" Target="https://cdi.gobiernobogota.gov.co/cdi/detalles.php?detrad=20255910035832" TargetMode="External"/><Relationship Id="rId196" Type="http://schemas.openxmlformats.org/officeDocument/2006/relationships/hyperlink" Target="https://cdi.gobiernobogota.gov.co/cdi/include/image.php?nombArchivo=9de3040bfc161ff7f0372416040f5a0349738c1c237ff6fad861da0d99552b47" TargetMode="External"/><Relationship Id="rId195" Type="http://schemas.openxmlformats.org/officeDocument/2006/relationships/hyperlink" Target="https://cdi.gobiernobogota.gov.co/cdi/detalles.php?detrad=20255910035812" TargetMode="External"/><Relationship Id="rId199" Type="http://schemas.openxmlformats.org/officeDocument/2006/relationships/hyperlink" Target="https://cdi.gobiernobogota.gov.co/cdi/detalles.php?detrad=20255910035872" TargetMode="External"/><Relationship Id="rId150" Type="http://schemas.openxmlformats.org/officeDocument/2006/relationships/hyperlink" Target="https://cdi.gobiernobogota.gov.co/cdi/include/image.php?nombArchivo=74b577a0c10aaf15487121465182a093832c4af321ef14482c3d7dfdbd19170f" TargetMode="External"/><Relationship Id="rId149" Type="http://schemas.openxmlformats.org/officeDocument/2006/relationships/hyperlink" Target="https://cdi.gobiernobogota.gov.co/cdi/include/image.php?nombArchivo=9de3040bfc161ff7f0372416040f5a035364d733f3e8b534176c6254004485f4" TargetMode="External"/><Relationship Id="rId148" Type="http://schemas.openxmlformats.org/officeDocument/2006/relationships/hyperlink" Target="https://cdi.gobiernobogota.gov.co/cdi/include/image.php?nombArchivo=9de3040bfc161ff7f0372416040f5a0327196a04e9c3770e97309a74146eada3" TargetMode="External"/><Relationship Id="rId3270" Type="http://schemas.openxmlformats.org/officeDocument/2006/relationships/hyperlink" Target="https://cdi.gobiernobogota.gov.co/cdi/detalles.php?detrad=20255910124472" TargetMode="External"/><Relationship Id="rId3272" Type="http://schemas.openxmlformats.org/officeDocument/2006/relationships/hyperlink" Target="https://cdi.gobiernobogota.gov.co/cdi/detalles.php?detrad=20254603434502" TargetMode="External"/><Relationship Id="rId3271" Type="http://schemas.openxmlformats.org/officeDocument/2006/relationships/hyperlink" Target="https://cdi.gobiernobogota.gov.co/cdi/include/image.php?nombArchivo=9823f14dd78ad572e3b1d5c834e9d057cf8c36b1c01f7d8ad17a9059772a7406" TargetMode="External"/><Relationship Id="rId143" Type="http://schemas.openxmlformats.org/officeDocument/2006/relationships/hyperlink" Target="https://cdi.gobiernobogota.gov.co/cdi/include/image.php?nombArchivo=9de3040bfc161ff7f0372416040f5a031ebbe4ecd7f7deef307ce34d5f494ef0" TargetMode="External"/><Relationship Id="rId3274" Type="http://schemas.openxmlformats.org/officeDocument/2006/relationships/hyperlink" Target="https://cdi.gobiernobogota.gov.co/cdi/detalles.php?detrad=20255910124122" TargetMode="External"/><Relationship Id="rId142" Type="http://schemas.openxmlformats.org/officeDocument/2006/relationships/hyperlink" Target="https://cdi.gobiernobogota.gov.co/cdi/include/image.php?nombArchivo=9de3040bfc161ff7f0372416040f5a03c525baa844a70b2b8c8bc27dec652b68" TargetMode="External"/><Relationship Id="rId3273" Type="http://schemas.openxmlformats.org/officeDocument/2006/relationships/hyperlink" Target="https://cdi.gobiernobogota.gov.co/cdi/include/image.php?nombArchivo=9de3040bfc161ff7f0372416040f5a03d68a47fc8ce34723e45a32f43d6c3f32" TargetMode="External"/><Relationship Id="rId141" Type="http://schemas.openxmlformats.org/officeDocument/2006/relationships/hyperlink" Target="https://cdi.gobiernobogota.gov.co/cdi/include/image.php?nombArchivo=9de3040bfc161ff7f0372416040f5a03fa8d14a47fcb42769a170dc1d0f4c267" TargetMode="External"/><Relationship Id="rId3276" Type="http://schemas.openxmlformats.org/officeDocument/2006/relationships/hyperlink" Target="https://cdi.gobiernobogota.gov.co/cdi/detalles.php?detrad=20254603421832" TargetMode="External"/><Relationship Id="rId140" Type="http://schemas.openxmlformats.org/officeDocument/2006/relationships/hyperlink" Target="https://cdi.gobiernobogota.gov.co/cdi/include/image.php?nombArchivo=9de3040bfc161ff7f0372416040f5a0309ea11e6ee59addacc920a2d4cd7aa76" TargetMode="External"/><Relationship Id="rId3275" Type="http://schemas.openxmlformats.org/officeDocument/2006/relationships/hyperlink" Target="https://cdi.gobiernobogota.gov.co/cdi/include/image.php?nombArchivo=9823f14dd78ad572e3b1d5c834e9d0576ea0756c9555f35970ea931c2bba2f03" TargetMode="External"/><Relationship Id="rId147" Type="http://schemas.openxmlformats.org/officeDocument/2006/relationships/hyperlink" Target="https://cdi.gobiernobogota.gov.co/cdi/include/image.php?nombArchivo=9de3040bfc161ff7f0372416040f5a0337ae2f517f8de79eba0930cf74972b29" TargetMode="External"/><Relationship Id="rId3278" Type="http://schemas.openxmlformats.org/officeDocument/2006/relationships/hyperlink" Target="https://cdi.gobiernobogota.gov.co/cdi/detalles.php?detrad=20254603420832" TargetMode="External"/><Relationship Id="rId146" Type="http://schemas.openxmlformats.org/officeDocument/2006/relationships/hyperlink" Target="https://cdi.gobiernobogota.gov.co/cdi/include/image.php?nombArchivo=74b577a0c10aaf15487121465182a09351bc15305d6e5544f9345f91bad632f1" TargetMode="External"/><Relationship Id="rId3277" Type="http://schemas.openxmlformats.org/officeDocument/2006/relationships/hyperlink" Target="https://cdi.gobiernobogota.gov.co/cdi/include/image.php?nombArchivo=9823f14dd78ad572e3b1d5c834e9d05788316f5ff9bd82a4597f687bdbae1624" TargetMode="External"/><Relationship Id="rId145" Type="http://schemas.openxmlformats.org/officeDocument/2006/relationships/hyperlink" Target="https://cdi.gobiernobogota.gov.co/cdi/include/image.php?nombArchivo=74b577a0c10aaf15487121465182a093cc37eef33c83f50c4c2847a281db66bd" TargetMode="External"/><Relationship Id="rId144" Type="http://schemas.openxmlformats.org/officeDocument/2006/relationships/hyperlink" Target="https://cdi.gobiernobogota.gov.co/cdi/include/image.php?nombArchivo=74b577a0c10aaf15487121465182a093d5b6f504316a1702a3fb6aae06a5b31c" TargetMode="External"/><Relationship Id="rId3279" Type="http://schemas.openxmlformats.org/officeDocument/2006/relationships/hyperlink" Target="https://cdi.gobiernobogota.gov.co/cdi/include/image.php?nombArchivo=9de3040bfc161ff7f0372416040f5a03de0a99e532c51ea5583bd3d6ffb26ca7" TargetMode="External"/><Relationship Id="rId139" Type="http://schemas.openxmlformats.org/officeDocument/2006/relationships/hyperlink" Target="https://cdi.gobiernobogota.gov.co/cdi/include/image.php?nombArchivo=9de3040bfc161ff7f0372416040f5a0348cc25c1e64df195f98b07452e9a3ea8" TargetMode="External"/><Relationship Id="rId138" Type="http://schemas.openxmlformats.org/officeDocument/2006/relationships/hyperlink" Target="https://cdi.gobiernobogota.gov.co/cdi/include/image.php?nombArchivo=9de3040bfc161ff7f0372416040f5a03188937c4d70812bd592ccbadfb5cdc5d" TargetMode="External"/><Relationship Id="rId137" Type="http://schemas.openxmlformats.org/officeDocument/2006/relationships/hyperlink" Target="https://cdi.gobiernobogota.gov.co/cdi/include/image.php?nombArchivo=9de3040bfc161ff7f0372416040f5a033b34455c28e2d3ead8d003541cb4c3e0" TargetMode="External"/><Relationship Id="rId3261" Type="http://schemas.openxmlformats.org/officeDocument/2006/relationships/hyperlink" Target="https://cdi.gobiernobogota.gov.co/cdi/include/image.php?nombArchivo=ffe6f96b3c5e1aa8cffea6db20b9d65f151a1bba84c23f8c650b4633a4d1f407" TargetMode="External"/><Relationship Id="rId3260" Type="http://schemas.openxmlformats.org/officeDocument/2006/relationships/hyperlink" Target="https://cdi.gobiernobogota.gov.co/cdi/detalles.php?detrad=20254213408752" TargetMode="External"/><Relationship Id="rId132" Type="http://schemas.openxmlformats.org/officeDocument/2006/relationships/hyperlink" Target="https://cdi.gobiernobogota.gov.co/cdi/include/image.php?nombArchivo=9de3040bfc161ff7f0372416040f5a03622664bb4f39b6a3629f04cc7d20d993" TargetMode="External"/><Relationship Id="rId3263" Type="http://schemas.openxmlformats.org/officeDocument/2006/relationships/hyperlink" Target="https://cdi.gobiernobogota.gov.co/cdi/include/image.php?nombArchivo=9de3040bfc161ff7f0372416040f5a03e7d5b2f07faf7f7a2b975fe69a6a3485" TargetMode="External"/><Relationship Id="rId131" Type="http://schemas.openxmlformats.org/officeDocument/2006/relationships/hyperlink" Target="https://cdi.gobiernobogota.gov.co/cdi/include/image.php?nombArchivo=9de3040bfc161ff7f0372416040f5a0356927396e4a93d27d69d1e133fdfcc5f" TargetMode="External"/><Relationship Id="rId3262" Type="http://schemas.openxmlformats.org/officeDocument/2006/relationships/hyperlink" Target="https://cdi.gobiernobogota.gov.co/cdi/detalles.php?detrad=20254213415122" TargetMode="External"/><Relationship Id="rId130" Type="http://schemas.openxmlformats.org/officeDocument/2006/relationships/hyperlink" Target="https://cdi.gobiernobogota.gov.co/cdi/include/image.php?nombArchivo=9de3040bfc161ff7f0372416040f5a0306f9f12ff15c83351a1c34e8a36529db" TargetMode="External"/><Relationship Id="rId3265" Type="http://schemas.openxmlformats.org/officeDocument/2006/relationships/hyperlink" Target="https://cdi.gobiernobogota.gov.co/cdi/include/image.php?nombArchivo=9de3040bfc161ff7f0372416040f5a037fc66b3beabb177d721145d7d7963969" TargetMode="External"/><Relationship Id="rId3264" Type="http://schemas.openxmlformats.org/officeDocument/2006/relationships/hyperlink" Target="https://cdi.gobiernobogota.gov.co/cdi/detalles.php?detrad=20255910124072" TargetMode="External"/><Relationship Id="rId136" Type="http://schemas.openxmlformats.org/officeDocument/2006/relationships/hyperlink" Target="https://drive.google.com/file/d/1sfbx8v3-YGiBj1GwnH8jBObTmat8jAgh/view?usp=sharing" TargetMode="External"/><Relationship Id="rId3267" Type="http://schemas.openxmlformats.org/officeDocument/2006/relationships/hyperlink" Target="https://cdi.gobiernobogota.gov.co/cdi/include/image.php?nombArchivo=9de3040bfc161ff7f0372416040f5a03429832c473be7826e571fbe8b9f9efac" TargetMode="External"/><Relationship Id="rId135" Type="http://schemas.openxmlformats.org/officeDocument/2006/relationships/hyperlink" Target="https://cdi.gobiernobogota.gov.co/cdi/include/image.php?nombArchivo=9823f14dd78ad572e3b1d5c834e9d057d0c45d7dd4bcb188f5604112ff8fa141" TargetMode="External"/><Relationship Id="rId3266" Type="http://schemas.openxmlformats.org/officeDocument/2006/relationships/hyperlink" Target="https://cdi.gobiernobogota.gov.co/cdi/detalles.php?detrad=20255910124062" TargetMode="External"/><Relationship Id="rId134" Type="http://schemas.openxmlformats.org/officeDocument/2006/relationships/hyperlink" Target="https://cdi.gobiernobogota.gov.co/cdi/include/image.php?nombArchivo=9de3040bfc161ff7f0372416040f5a034326ce0064940d3736c07c3994412df9" TargetMode="External"/><Relationship Id="rId3269" Type="http://schemas.openxmlformats.org/officeDocument/2006/relationships/hyperlink" Target="https://cdi.gobiernobogota.gov.co/cdi/include/image.php?nombArchivo=9de3040bfc161ff7f0372416040f5a03f03e22d0db6b7a16eef4f0e9be6896ca" TargetMode="External"/><Relationship Id="rId133" Type="http://schemas.openxmlformats.org/officeDocument/2006/relationships/hyperlink" Target="https://cdi.gobiernobogota.gov.co/cdi/include/image.php?nombArchivo=9de3040bfc161ff7f0372416040f5a032c014b2146297c10b7223d1ed2ac667f" TargetMode="External"/><Relationship Id="rId3268" Type="http://schemas.openxmlformats.org/officeDocument/2006/relationships/hyperlink" Target="https://cdi.gobiernobogota.gov.co/cdi/detalles.php?detrad=20255910123992" TargetMode="External"/><Relationship Id="rId172" Type="http://schemas.openxmlformats.org/officeDocument/2006/relationships/hyperlink" Target="https://cdi.gobiernobogota.gov.co/cdi/include/image.php?nombArchivo=9de3040bfc161ff7f0372416040f5a03c55aa2baecf9b31b9f87fa84a5d7bb3a" TargetMode="External"/><Relationship Id="rId171" Type="http://schemas.openxmlformats.org/officeDocument/2006/relationships/hyperlink" Target="https://cdi.gobiernobogota.gov.co/cdi/include/image.php?nombArchivo=9de3040bfc161ff7f0372416040f5a03c283ebaec6463e2e2a045ac633a44576" TargetMode="External"/><Relationship Id="rId170" Type="http://schemas.openxmlformats.org/officeDocument/2006/relationships/hyperlink" Target="https://cdi.gobiernobogota.gov.co/cdi/include/image.php?nombArchivo=9de3040bfc161ff7f0372416040f5a0387f09387cf319d172ddad846d0ecdc50" TargetMode="External"/><Relationship Id="rId3290" Type="http://schemas.openxmlformats.org/officeDocument/2006/relationships/hyperlink" Target="https://cdi.gobiernobogota.gov.co/cdi/detalles.php?detrad=20254603449032" TargetMode="External"/><Relationship Id="rId3292" Type="http://schemas.openxmlformats.org/officeDocument/2006/relationships/hyperlink" Target="https://cdi.gobiernobogota.gov.co/cdi/detalles.php?detrad=20255910124772" TargetMode="External"/><Relationship Id="rId3291" Type="http://schemas.openxmlformats.org/officeDocument/2006/relationships/hyperlink" Target="https://cdi.gobiernobogota.gov.co/cdi/include/image.php?nombArchivo=9de3040bfc161ff7f0372416040f5a03a77aadffd9b36a6f1995c7e60b13a389" TargetMode="External"/><Relationship Id="rId3294" Type="http://schemas.openxmlformats.org/officeDocument/2006/relationships/hyperlink" Target="https://cdi.gobiernobogota.gov.co/cdi/detalles.php?detrad=20255910125022" TargetMode="External"/><Relationship Id="rId3293" Type="http://schemas.openxmlformats.org/officeDocument/2006/relationships/hyperlink" Target="https://cdi.gobiernobogota.gov.co/cdi/include/image.php?nombArchivo=9de3040bfc161ff7f0372416040f5a034cf5319ba2b706070c8b237d4aab04b5" TargetMode="External"/><Relationship Id="rId165" Type="http://schemas.openxmlformats.org/officeDocument/2006/relationships/hyperlink" Target="https://cdi.gobiernobogota.gov.co/cdi/include/image.php?nombArchivo=9de3040bfc161ff7f0372416040f5a037c4164eabf3dfaa91402ed38a57fbeb8" TargetMode="External"/><Relationship Id="rId3296" Type="http://schemas.openxmlformats.org/officeDocument/2006/relationships/hyperlink" Target="https://cdi.gobiernobogota.gov.co/cdi/detalles.php?detrad=20255910126192" TargetMode="External"/><Relationship Id="rId164" Type="http://schemas.openxmlformats.org/officeDocument/2006/relationships/hyperlink" Target="https://cdi.gobiernobogota.gov.co/cdi/include/image.php?nombArchivo=9de3040bfc161ff7f0372416040f5a034c7de70e07b4f9fbe7faf752a29608eb" TargetMode="External"/><Relationship Id="rId3295" Type="http://schemas.openxmlformats.org/officeDocument/2006/relationships/hyperlink" Target="https://cdi.gobiernobogota.gov.co/cdi/include/image.php?nombArchivo=9de3040bfc161ff7f0372416040f5a03a5fcd556230ac2bb21c4be52239d2e42" TargetMode="External"/><Relationship Id="rId163" Type="http://schemas.openxmlformats.org/officeDocument/2006/relationships/hyperlink" Target="https://cdi.gobiernobogota.gov.co/cdi/include/image.php?nombArchivo=74b577a0c10aaf15487121465182a093926ece40332273cd88868434e91b84be" TargetMode="External"/><Relationship Id="rId3298" Type="http://schemas.openxmlformats.org/officeDocument/2006/relationships/hyperlink" Target="https://cdi.gobiernobogota.gov.co/cdi/detalles.php?detrad=20255910126162" TargetMode="External"/><Relationship Id="rId162" Type="http://schemas.openxmlformats.org/officeDocument/2006/relationships/hyperlink" Target="https://cdi.gobiernobogota.gov.co/cdi/include/image.php?nombArchivo=74b577a0c10aaf15487121465182a0937b6598035e2ac081826b3d102110e7a6" TargetMode="External"/><Relationship Id="rId3297" Type="http://schemas.openxmlformats.org/officeDocument/2006/relationships/hyperlink" Target="https://cdi.gobiernobogota.gov.co/cdi/include/image.php?nombArchivo=9de3040bfc161ff7f0372416040f5a03f7a2c39f259028529d4270f0e6b97175" TargetMode="External"/><Relationship Id="rId169" Type="http://schemas.openxmlformats.org/officeDocument/2006/relationships/hyperlink" Target="https://cdi.gobiernobogota.gov.co/cdi/include/image.php?nombArchivo=9de3040bfc161ff7f0372416040f5a0368ad72b2e51868f91a61fcabf3784230" TargetMode="External"/><Relationship Id="rId168" Type="http://schemas.openxmlformats.org/officeDocument/2006/relationships/hyperlink" Target="https://cdi.gobiernobogota.gov.co/cdi/include/image.php?nombArchivo=9de3040bfc161ff7f0372416040f5a034b0354389b67c13aebeff3f44a2bc198" TargetMode="External"/><Relationship Id="rId3299" Type="http://schemas.openxmlformats.org/officeDocument/2006/relationships/hyperlink" Target="https://cdi.gobiernobogota.gov.co/cdi/include/image.php?nombArchivo=9de3040bfc161ff7f0372416040f5a0397243cc1c6c3de7bb5c19b35a8bd1f4d" TargetMode="External"/><Relationship Id="rId167" Type="http://schemas.openxmlformats.org/officeDocument/2006/relationships/hyperlink" Target="https://cdi.gobiernobogota.gov.co/cdi/include/image.php?nombArchivo=9823f14dd78ad572e3b1d5c834e9d057d23aea21956ac724fccd1ae4cdc29568" TargetMode="External"/><Relationship Id="rId166" Type="http://schemas.openxmlformats.org/officeDocument/2006/relationships/hyperlink" Target="https://cdi.gobiernobogota.gov.co/cdi/include/image.php?nombArchivo=9de3040bfc161ff7f0372416040f5a03250d922609cf305339997e1f89fb0251" TargetMode="External"/><Relationship Id="rId161" Type="http://schemas.openxmlformats.org/officeDocument/2006/relationships/hyperlink" Target="https://cdi.gobiernobogota.gov.co/cdi/include/image.php?nombArchivo=74b577a0c10aaf15487121465182a0932c3fc5ca14e832771a183baea5c943f7" TargetMode="External"/><Relationship Id="rId160" Type="http://schemas.openxmlformats.org/officeDocument/2006/relationships/hyperlink" Target="https://cdi.gobiernobogota.gov.co/cdi/include/image.php?nombArchivo=9de3040bfc161ff7f0372416040f5a030d53ffd41a47e583c688a15c0a9a9c8b" TargetMode="External"/><Relationship Id="rId159" Type="http://schemas.openxmlformats.org/officeDocument/2006/relationships/hyperlink" Target="https://cdi.gobiernobogota.gov.co/cdi/include/image.php?nombArchivo=9de3040bfc161ff7f0372416040f5a0318284723213352b7faa3365d69d9bf4a" TargetMode="External"/><Relationship Id="rId3281" Type="http://schemas.openxmlformats.org/officeDocument/2006/relationships/hyperlink" Target="https://cdi.gobiernobogota.gov.co/cdi/include/image.php?nombArchivo=9de3040bfc161ff7f0372416040f5a03659abc86a3b758de53f03b90c473c173" TargetMode="External"/><Relationship Id="rId3280" Type="http://schemas.openxmlformats.org/officeDocument/2006/relationships/hyperlink" Target="https://cdi.gobiernobogota.gov.co/cdi/detalles.php?detrad=20255910123642" TargetMode="External"/><Relationship Id="rId3283" Type="http://schemas.openxmlformats.org/officeDocument/2006/relationships/hyperlink" Target="https://cdi.gobiernobogota.gov.co/cdi/include/image.php?nombArchivo=9de3040bfc161ff7f0372416040f5a03dfce216c5a032c9811ea440c472724d7" TargetMode="External"/><Relationship Id="rId3282" Type="http://schemas.openxmlformats.org/officeDocument/2006/relationships/hyperlink" Target="https://cdi.gobiernobogota.gov.co/cdi/detalles.php?detrad=20255910123572" TargetMode="External"/><Relationship Id="rId154" Type="http://schemas.openxmlformats.org/officeDocument/2006/relationships/hyperlink" Target="https://cdi.gobiernobogota.gov.co/cdi/include/image.php?nombArchivo=9de3040bfc161ff7f0372416040f5a030c6bb65c628806bcc8135047c3b2d44e" TargetMode="External"/><Relationship Id="rId3285" Type="http://schemas.openxmlformats.org/officeDocument/2006/relationships/hyperlink" Target="https://cdi.gobiernobogota.gov.co/cdi/include/image.php?nombArchivo=9823f14dd78ad572e3b1d5c834e9d057fc3fe26e59e16878c912127468bf447d" TargetMode="External"/><Relationship Id="rId153" Type="http://schemas.openxmlformats.org/officeDocument/2006/relationships/hyperlink" Target="https://cdi.gobiernobogota.gov.co/cdi/include/image.php?nombArchivo=9de3040bfc161ff7f0372416040f5a034c14d9b578e1fbfa82975e64b8111b7a" TargetMode="External"/><Relationship Id="rId3284" Type="http://schemas.openxmlformats.org/officeDocument/2006/relationships/hyperlink" Target="https://cdi.gobiernobogota.gov.co/cdi/detalles.php?detrad=20255910123492" TargetMode="External"/><Relationship Id="rId152" Type="http://schemas.openxmlformats.org/officeDocument/2006/relationships/hyperlink" Target="https://cdi.gobiernobogota.gov.co/cdi/include/image.php?nombArchivo=9de3040bfc161ff7f0372416040f5a0311cef9a78a7917c9aa59a4469953140f" TargetMode="External"/><Relationship Id="rId3287" Type="http://schemas.openxmlformats.org/officeDocument/2006/relationships/hyperlink" Target="https://cdi.gobiernobogota.gov.co/cdi/include/image.php?nombArchivo=9823f14dd78ad572e3b1d5c834e9d0575b580a3f56638e250aaf6545d2673993" TargetMode="External"/><Relationship Id="rId151" Type="http://schemas.openxmlformats.org/officeDocument/2006/relationships/hyperlink" Target="https://cdi.gobiernobogota.gov.co/cdi/include/image.php?nombArchivo=74b577a0c10aaf15487121465182a093ca2a810efdd316bd5b65606d58afeeb7" TargetMode="External"/><Relationship Id="rId3286" Type="http://schemas.openxmlformats.org/officeDocument/2006/relationships/hyperlink" Target="https://cdi.gobiernobogota.gov.co/cdi/detalles.php?detrad=20254603436872" TargetMode="External"/><Relationship Id="rId158" Type="http://schemas.openxmlformats.org/officeDocument/2006/relationships/hyperlink" Target="https://cdi.gobiernobogota.gov.co/cdi/include/image.php?nombArchivo=9823f14dd78ad572e3b1d5c834e9d05758fba6d78d177b99e997870d10fbb33a" TargetMode="External"/><Relationship Id="rId3289" Type="http://schemas.openxmlformats.org/officeDocument/2006/relationships/hyperlink" Target="https://cdi.gobiernobogota.gov.co/cdi/include/image.php?nombArchivo=9823f14dd78ad572e3b1d5c834e9d05785f14fca1a219cea6678f7d2fb9af6a4" TargetMode="External"/><Relationship Id="rId157" Type="http://schemas.openxmlformats.org/officeDocument/2006/relationships/hyperlink" Target="https://cdi.gobiernobogota.gov.co/cdi/include/image.php?nombArchivo=9de3040bfc161ff7f0372416040f5a0341a6478456196fb1365c72923096d875" TargetMode="External"/><Relationship Id="rId3288" Type="http://schemas.openxmlformats.org/officeDocument/2006/relationships/hyperlink" Target="https://cdi.gobiernobogota.gov.co/cdi/detalles.php?detrad=20254603464952" TargetMode="External"/><Relationship Id="rId156" Type="http://schemas.openxmlformats.org/officeDocument/2006/relationships/hyperlink" Target="https://cdi.gobiernobogota.gov.co/cdi/include/image.php?nombArchivo=9de3040bfc161ff7f0372416040f5a03752ae4478933f3e32adf21feaf52ec86" TargetMode="External"/><Relationship Id="rId155" Type="http://schemas.openxmlformats.org/officeDocument/2006/relationships/hyperlink" Target="https://cdi.gobiernobogota.gov.co/cdi/include/image.php?nombArchivo=9de3040bfc161ff7f0372416040f5a032f12f4a88d246ce45b83eaa32d4edf00" TargetMode="External"/><Relationship Id="rId2820" Type="http://schemas.openxmlformats.org/officeDocument/2006/relationships/hyperlink" Target="https://cdi.gobiernobogota.gov.co/cdi/detalles.php?detrad=20254603036862" TargetMode="External"/><Relationship Id="rId2821" Type="http://schemas.openxmlformats.org/officeDocument/2006/relationships/hyperlink" Target="https://cdi.gobiernobogota.gov.co/cdi/include/image.php?nombArchivo=74b577a0c10aaf15487121465182a0936580db82b94be074484b3718c4e86fa4" TargetMode="External"/><Relationship Id="rId2822" Type="http://schemas.openxmlformats.org/officeDocument/2006/relationships/hyperlink" Target="https://cdi.gobiernobogota.gov.co/cdi/detalles.php?detrad=20255910106062" TargetMode="External"/><Relationship Id="rId2823" Type="http://schemas.openxmlformats.org/officeDocument/2006/relationships/hyperlink" Target="https://cdi.gobiernobogota.gov.co/cdi/include/image.php?nombArchivo=9de3040bfc161ff7f0372416040f5a0304693460c3ba497e9a735a03d9d35140" TargetMode="External"/><Relationship Id="rId2824" Type="http://schemas.openxmlformats.org/officeDocument/2006/relationships/hyperlink" Target="https://cdi.gobiernobogota.gov.co/cdi/detalles.php?detrad=20255910104962" TargetMode="External"/><Relationship Id="rId2825" Type="http://schemas.openxmlformats.org/officeDocument/2006/relationships/hyperlink" Target="https://cdi.gobiernobogota.gov.co/cdi/include/image.php?nombArchivo=9de3040bfc161ff7f0372416040f5a03f33024088be83fc4ad1f532a09b1cf8f" TargetMode="External"/><Relationship Id="rId2826" Type="http://schemas.openxmlformats.org/officeDocument/2006/relationships/hyperlink" Target="https://cdi.gobiernobogota.gov.co/cdi/detalles.php?detrad=20255910104772" TargetMode="External"/><Relationship Id="rId2827" Type="http://schemas.openxmlformats.org/officeDocument/2006/relationships/hyperlink" Target="https://cdi.gobiernobogota.gov.co/cdi/include/image.php?nombArchivo=74b577a0c10aaf15487121465182a093a3b2130864d28483005c5fcf1e98245c" TargetMode="External"/><Relationship Id="rId2828" Type="http://schemas.openxmlformats.org/officeDocument/2006/relationships/hyperlink" Target="https://cdi.gobiernobogota.gov.co/cdi/detalles.php?detrad=20255910107192" TargetMode="External"/><Relationship Id="rId2829" Type="http://schemas.openxmlformats.org/officeDocument/2006/relationships/hyperlink" Target="https://cdi.gobiernobogota.gov.co/cdi/include/image.php?nombArchivo=9de3040bfc161ff7f0372416040f5a03052f0216a569958be5f8950852adf84e" TargetMode="External"/><Relationship Id="rId2810" Type="http://schemas.openxmlformats.org/officeDocument/2006/relationships/hyperlink" Target="https://cdi.gobiernobogota.gov.co/cdi/detalles.php?detrad=20255910106472" TargetMode="External"/><Relationship Id="rId2811" Type="http://schemas.openxmlformats.org/officeDocument/2006/relationships/hyperlink" Target="https://cdi.gobiernobogota.gov.co/cdi/include/image.php?nombArchivo=9de3040bfc161ff7f0372416040f5a03b783058e5b2d4ac81f2b245fbeeca2ac" TargetMode="External"/><Relationship Id="rId2812" Type="http://schemas.openxmlformats.org/officeDocument/2006/relationships/hyperlink" Target="https://cdi.gobiernobogota.gov.co/cdi/detalles.php?detrad=20255910106452" TargetMode="External"/><Relationship Id="rId2813" Type="http://schemas.openxmlformats.org/officeDocument/2006/relationships/hyperlink" Target="https://cdi.gobiernobogota.gov.co/cdi/include/image.php?nombArchivo=9de3040bfc161ff7f0372416040f5a03f61fcac0d325b9e0cf1d11d7b471ffe7" TargetMode="External"/><Relationship Id="rId2814" Type="http://schemas.openxmlformats.org/officeDocument/2006/relationships/hyperlink" Target="https://cdi.gobiernobogota.gov.co/cdi/detalles.php?detrad=20255910106402" TargetMode="External"/><Relationship Id="rId2815" Type="http://schemas.openxmlformats.org/officeDocument/2006/relationships/hyperlink" Target="https://cdi.gobiernobogota.gov.co/cdi/include/image.php?nombArchivo=9de3040bfc161ff7f0372416040f5a03a172f4c4e2d31d2c7144562b68a2606e" TargetMode="External"/><Relationship Id="rId2816" Type="http://schemas.openxmlformats.org/officeDocument/2006/relationships/hyperlink" Target="https://cdi.gobiernobogota.gov.co/cdi/detalles.php?detrad=20255910106362" TargetMode="External"/><Relationship Id="rId2817" Type="http://schemas.openxmlformats.org/officeDocument/2006/relationships/hyperlink" Target="https://cdi.gobiernobogota.gov.co/cdi/include/image.php?nombArchivo=9de3040bfc161ff7f0372416040f5a03aabeeec09101cb71a419bb1b17e430aa" TargetMode="External"/><Relationship Id="rId2818" Type="http://schemas.openxmlformats.org/officeDocument/2006/relationships/hyperlink" Target="https://cdi.gobiernobogota.gov.co/cdi/detalles.php?detrad=20255910106352" TargetMode="External"/><Relationship Id="rId2819" Type="http://schemas.openxmlformats.org/officeDocument/2006/relationships/hyperlink" Target="https://cdi.gobiernobogota.gov.co/cdi/include/image.php?nombArchivo=9823f14dd78ad572e3b1d5c834e9d0571dd0ab2a5481d98890d8f4d9b3b35a98" TargetMode="External"/><Relationship Id="rId1510" Type="http://schemas.openxmlformats.org/officeDocument/2006/relationships/hyperlink" Target="https://cdi.gobiernobogota.gov.co/cdi/include/image.php?nombArchivo=9823f14dd78ad572e3b1d5c834e9d057bd62ca3e11664493c6599f7391a905ef" TargetMode="External"/><Relationship Id="rId2841" Type="http://schemas.openxmlformats.org/officeDocument/2006/relationships/hyperlink" Target="https://cdi.gobiernobogota.gov.co/cdi/include/image.php?nombArchivo=9823f14dd78ad572e3b1d5c834e9d0570f48d277bfdcc4750de6f6df8cc3fd8a" TargetMode="External"/><Relationship Id="rId1511" Type="http://schemas.openxmlformats.org/officeDocument/2006/relationships/hyperlink" Target="https://cdi.gobiernobogota.gov.co/cdi/detalles.php?detrad=20254602200272" TargetMode="External"/><Relationship Id="rId2842" Type="http://schemas.openxmlformats.org/officeDocument/2006/relationships/hyperlink" Target="https://cdi.gobiernobogota.gov.co/cdi/detalles.php?detrad=20254603062852" TargetMode="External"/><Relationship Id="rId1512" Type="http://schemas.openxmlformats.org/officeDocument/2006/relationships/hyperlink" Target="https://cdi.gobiernobogota.gov.co/cdi/include/image.php?nombArchivo=9de3040bfc161ff7f0372416040f5a03a54eb13c24ffb2a1c9df7ec85e2a147c" TargetMode="External"/><Relationship Id="rId2843" Type="http://schemas.openxmlformats.org/officeDocument/2006/relationships/hyperlink" Target="https://cdi.gobiernobogota.gov.co/cdi/include/image.php?nombArchivo=9823f14dd78ad572e3b1d5c834e9d0571e445723ddb561640026d3a0619d7766" TargetMode="External"/><Relationship Id="rId1513" Type="http://schemas.openxmlformats.org/officeDocument/2006/relationships/hyperlink" Target="https://cdi.gobiernobogota.gov.co/cdi/detalles.php?detrad=20255910071892" TargetMode="External"/><Relationship Id="rId2844" Type="http://schemas.openxmlformats.org/officeDocument/2006/relationships/hyperlink" Target="https://cdi.gobiernobogota.gov.co/cdi/detalles.php?detrad=20254603062212" TargetMode="External"/><Relationship Id="rId1514" Type="http://schemas.openxmlformats.org/officeDocument/2006/relationships/hyperlink" Target="https://cdi.gobiernobogota.gov.co/cdi/include/image.php?nombArchivo=9de3040bfc161ff7f0372416040f5a030ea1a10fd2d88e188bf62f1a28fcc148" TargetMode="External"/><Relationship Id="rId2845" Type="http://schemas.openxmlformats.org/officeDocument/2006/relationships/hyperlink" Target="https://cdi.gobiernobogota.gov.co/cdi/include/image.php?nombArchivo=74b577a0c10aaf15487121465182a093b11cdc2890d85966e4bbeac1b8f15718" TargetMode="External"/><Relationship Id="rId1515" Type="http://schemas.openxmlformats.org/officeDocument/2006/relationships/hyperlink" Target="https://cdi.gobiernobogota.gov.co/cdi/detalles.php?detrad=20255910071772" TargetMode="External"/><Relationship Id="rId2846" Type="http://schemas.openxmlformats.org/officeDocument/2006/relationships/hyperlink" Target="https://cdi.gobiernobogota.gov.co/cdi/detalles.php?detrad=20255910107522" TargetMode="External"/><Relationship Id="rId1516" Type="http://schemas.openxmlformats.org/officeDocument/2006/relationships/hyperlink" Target="https://cdi.gobiernobogota.gov.co/cdi/include/image.php?nombArchivo=9de3040bfc161ff7f0372416040f5a03603863e81727bc00bd871cd2adfc897a" TargetMode="External"/><Relationship Id="rId2847" Type="http://schemas.openxmlformats.org/officeDocument/2006/relationships/hyperlink" Target="https://cdi.gobiernobogota.gov.co/cdi/include/image.php?nombArchivo=74b577a0c10aaf15487121465182a0932e0734297783eff37df3d91a946f1ffc" TargetMode="External"/><Relationship Id="rId1517" Type="http://schemas.openxmlformats.org/officeDocument/2006/relationships/hyperlink" Target="https://cdi.gobiernobogota.gov.co/cdi/detalles.php?detrad=20255910071762" TargetMode="External"/><Relationship Id="rId2848" Type="http://schemas.openxmlformats.org/officeDocument/2006/relationships/hyperlink" Target="https://cdi.gobiernobogota.gov.co/cdi/detalles.php?detrad=20255910107442" TargetMode="External"/><Relationship Id="rId1518" Type="http://schemas.openxmlformats.org/officeDocument/2006/relationships/hyperlink" Target="https://cdi.gobiernobogota.gov.co/cdi/include/image.php?nombArchivo=9de3040bfc161ff7f0372416040f5a03fcb02ed3648330c8f9e3a438a4d9b537" TargetMode="External"/><Relationship Id="rId2849" Type="http://schemas.openxmlformats.org/officeDocument/2006/relationships/hyperlink" Target="https://cdi.gobiernobogota.gov.co/cdi/include/image.php?nombArchivo=74b577a0c10aaf15487121465182a0933090f7aad64e0c4556d8c74c951df345" TargetMode="External"/><Relationship Id="rId1519" Type="http://schemas.openxmlformats.org/officeDocument/2006/relationships/hyperlink" Target="https://cdi.gobiernobogota.gov.co/cdi/detalles.php?detrad=20255910071592" TargetMode="External"/><Relationship Id="rId2840" Type="http://schemas.openxmlformats.org/officeDocument/2006/relationships/hyperlink" Target="https://cdi.gobiernobogota.gov.co/cdi/detalles.php?detrad=20255910107012" TargetMode="External"/><Relationship Id="rId2830" Type="http://schemas.openxmlformats.org/officeDocument/2006/relationships/hyperlink" Target="https://cdi.gobiernobogota.gov.co/cdi/detalles.php?detrad=20255910107262" TargetMode="External"/><Relationship Id="rId1500" Type="http://schemas.openxmlformats.org/officeDocument/2006/relationships/hyperlink" Target="https://cdi.gobiernobogota.gov.co/cdi/include/image.php?nombArchivo=9823f14dd78ad572e3b1d5c834e9d057e079154feab3be254749bdfaec3bf487" TargetMode="External"/><Relationship Id="rId2831" Type="http://schemas.openxmlformats.org/officeDocument/2006/relationships/hyperlink" Target="https://cdi.gobiernobogota.gov.co/cdi/include/image.php?nombArchivo=9de3040bfc161ff7f0372416040f5a03422ca164aa9de99d197e661fcecbd383" TargetMode="External"/><Relationship Id="rId1501" Type="http://schemas.openxmlformats.org/officeDocument/2006/relationships/hyperlink" Target="https://cdi.gobiernobogota.gov.co/cdi/detalles.php?detrad=20254602170362" TargetMode="External"/><Relationship Id="rId2832" Type="http://schemas.openxmlformats.org/officeDocument/2006/relationships/hyperlink" Target="https://cdi.gobiernobogota.gov.co/cdi/detalles.php?detrad=20255910107272" TargetMode="External"/><Relationship Id="rId1502" Type="http://schemas.openxmlformats.org/officeDocument/2006/relationships/hyperlink" Target="https://cdi.gobiernobogota.gov.co/cdi/include/image.php?nombArchivo=9823f14dd78ad572e3b1d5c834e9d057534c567d776a85721a99d387b2ae42df" TargetMode="External"/><Relationship Id="rId2833" Type="http://schemas.openxmlformats.org/officeDocument/2006/relationships/hyperlink" Target="https://cdi.gobiernobogota.gov.co/cdi/include/image.php?nombArchivo=74b577a0c10aaf15487121465182a0931f95c7edd95f67d56b736927f18c1afe" TargetMode="External"/><Relationship Id="rId1503" Type="http://schemas.openxmlformats.org/officeDocument/2006/relationships/hyperlink" Target="https://cdi.gobiernobogota.gov.co/cdi/detalles.php?detrad=20254602164492" TargetMode="External"/><Relationship Id="rId2834" Type="http://schemas.openxmlformats.org/officeDocument/2006/relationships/hyperlink" Target="https://cdi.gobiernobogota.gov.co/cdi/detalles.php?detrad=20255910107132" TargetMode="External"/><Relationship Id="rId1504" Type="http://schemas.openxmlformats.org/officeDocument/2006/relationships/hyperlink" Target="https://cdi.gobiernobogota.gov.co/cdi/include/image.php?nombArchivo=74b577a0c10aaf15487121465182a093563e29ca824a0a17aef67daa60739389" TargetMode="External"/><Relationship Id="rId2835" Type="http://schemas.openxmlformats.org/officeDocument/2006/relationships/hyperlink" Target="https://cdi.gobiernobogota.gov.co/cdi/include/image.php?nombArchivo=9de3040bfc161ff7f0372416040f5a037113318620b8bde4ac2cede14761dcb2" TargetMode="External"/><Relationship Id="rId1505" Type="http://schemas.openxmlformats.org/officeDocument/2006/relationships/hyperlink" Target="https://cdi.gobiernobogota.gov.co/cdi/detalles.php?detrad=20255910069892" TargetMode="External"/><Relationship Id="rId2836" Type="http://schemas.openxmlformats.org/officeDocument/2006/relationships/hyperlink" Target="https://cdi.gobiernobogota.gov.co/cdi/detalles.php?detrad=20255910106312" TargetMode="External"/><Relationship Id="rId1506" Type="http://schemas.openxmlformats.org/officeDocument/2006/relationships/hyperlink" Target="https://cdi.gobiernobogota.gov.co/cdi/include/image.php?nombArchivo=9823f14dd78ad572e3b1d5c834e9d0574e314a4c9e5182cc332f5022b4d1786b" TargetMode="External"/><Relationship Id="rId2837" Type="http://schemas.openxmlformats.org/officeDocument/2006/relationships/hyperlink" Target="https://cdi.gobiernobogota.gov.co/cdi/include/image.php?nombArchivo=9de3040bfc161ff7f0372416040f5a033c35057a9d58a77a4c9d2032d3c72a5a" TargetMode="External"/><Relationship Id="rId1507" Type="http://schemas.openxmlformats.org/officeDocument/2006/relationships/hyperlink" Target="https://cdi.gobiernobogota.gov.co/cdi/detalles.php?detrad=20254602206672" TargetMode="External"/><Relationship Id="rId2838" Type="http://schemas.openxmlformats.org/officeDocument/2006/relationships/hyperlink" Target="https://cdi.gobiernobogota.gov.co/cdi/detalles.php?detrad=20255910106762" TargetMode="External"/><Relationship Id="rId1508" Type="http://schemas.openxmlformats.org/officeDocument/2006/relationships/hyperlink" Target="https://cdi.gobiernobogota.gov.co/cdi/include/image.php?nombArchivo=9de3040bfc161ff7f0372416040f5a03ffff1e7d707bd6b94fa4e26915318ae2" TargetMode="External"/><Relationship Id="rId2839" Type="http://schemas.openxmlformats.org/officeDocument/2006/relationships/hyperlink" Target="https://cdi.gobiernobogota.gov.co/cdi/include/image.php?nombArchivo=74b577a0c10aaf15487121465182a0933db58cdde0ba6a60498c1fd4c28eda14" TargetMode="External"/><Relationship Id="rId1509" Type="http://schemas.openxmlformats.org/officeDocument/2006/relationships/hyperlink" Target="https://cdi.gobiernobogota.gov.co/cdi/detalles.php?detrad=20255910072022" TargetMode="External"/><Relationship Id="rId2800" Type="http://schemas.openxmlformats.org/officeDocument/2006/relationships/hyperlink" Target="https://cdi.gobiernobogota.gov.co/cdi/detalles.php?detrad=20255910103872" TargetMode="External"/><Relationship Id="rId2801" Type="http://schemas.openxmlformats.org/officeDocument/2006/relationships/hyperlink" Target="https://cdi.gobiernobogota.gov.co/cdi/include/image.php?nombArchivo=9de3040bfc161ff7f0372416040f5a03721f4d4ad6ba82f3e9f9cfcefd830f45" TargetMode="External"/><Relationship Id="rId2802" Type="http://schemas.openxmlformats.org/officeDocument/2006/relationships/hyperlink" Target="https://cdi.gobiernobogota.gov.co/cdi/detalles.php?detrad=20255910103842" TargetMode="External"/><Relationship Id="rId2803" Type="http://schemas.openxmlformats.org/officeDocument/2006/relationships/hyperlink" Target="https://cdi.gobiernobogota.gov.co/cdi/include/image.php?nombArchivo=9823f14dd78ad572e3b1d5c834e9d05730b52bbb4b6ccc5b256ed9d431055757" TargetMode="External"/><Relationship Id="rId2804" Type="http://schemas.openxmlformats.org/officeDocument/2006/relationships/hyperlink" Target="https://cdi.gobiernobogota.gov.co/cdi/detalles.php?detrad=20254603046142" TargetMode="External"/><Relationship Id="rId2805" Type="http://schemas.openxmlformats.org/officeDocument/2006/relationships/hyperlink" Target="https://cdi.gobiernobogota.gov.co/cdi/include/image.php?nombArchivo=9de3040bfc161ff7f0372416040f5a0374b4938fbeed3bbe7eac610d13139ea5" TargetMode="External"/><Relationship Id="rId2806" Type="http://schemas.openxmlformats.org/officeDocument/2006/relationships/hyperlink" Target="https://cdi.gobiernobogota.gov.co/cdi/detalles.php?detrad=20255910106802" TargetMode="External"/><Relationship Id="rId2807" Type="http://schemas.openxmlformats.org/officeDocument/2006/relationships/hyperlink" Target="https://cdi.gobiernobogota.gov.co/cdi/include/image.php?nombArchivo=9823f14dd78ad572e3b1d5c834e9d057ca2c37d2817de7b1bd039deec43885c3" TargetMode="External"/><Relationship Id="rId2808" Type="http://schemas.openxmlformats.org/officeDocument/2006/relationships/hyperlink" Target="https://cdi.gobiernobogota.gov.co/cdi/detalles.php?detrad=20254603040972" TargetMode="External"/><Relationship Id="rId2809" Type="http://schemas.openxmlformats.org/officeDocument/2006/relationships/hyperlink" Target="https://cdi.gobiernobogota.gov.co/cdi/include/image.php?nombArchivo=9de3040bfc161ff7f0372416040f5a03c3fa71d1e2c2dcc126ad9e9ae7d397ad" TargetMode="External"/><Relationship Id="rId1576" Type="http://schemas.openxmlformats.org/officeDocument/2006/relationships/hyperlink" Target="https://cdi.gobiernobogota.gov.co/cdi/include/image.php?nombArchivo=9de3040bfc161ff7f0372416040f5a03b677ecf6c5658666b8823032f299b98f" TargetMode="External"/><Relationship Id="rId1577" Type="http://schemas.openxmlformats.org/officeDocument/2006/relationships/hyperlink" Target="https://cdi.gobiernobogota.gov.co/cdi/detalles.php?detrad=20255910075052" TargetMode="External"/><Relationship Id="rId1578" Type="http://schemas.openxmlformats.org/officeDocument/2006/relationships/hyperlink" Target="https://cdi.gobiernobogota.gov.co/cdi/include/image.php?nombArchivo=9de3040bfc161ff7f0372416040f5a038d0a4d2c28b84a0e03b18cb56580d824" TargetMode="External"/><Relationship Id="rId1579" Type="http://schemas.openxmlformats.org/officeDocument/2006/relationships/hyperlink" Target="https://cdi.gobiernobogota.gov.co/cdi/detalles.php?detrad=20255910074812" TargetMode="External"/><Relationship Id="rId987" Type="http://schemas.openxmlformats.org/officeDocument/2006/relationships/hyperlink" Target="https://cdi.gobiernobogota.gov.co/cdi/include/image.php?nombArchivo=9de3040bfc161ff7f0372416040f5a0367a12988603409753faa51732525fcc3" TargetMode="External"/><Relationship Id="rId986" Type="http://schemas.openxmlformats.org/officeDocument/2006/relationships/hyperlink" Target="https://cdi.gobiernobogota.gov.co/cdi/detalles.php?detrad=20255910056182" TargetMode="External"/><Relationship Id="rId985" Type="http://schemas.openxmlformats.org/officeDocument/2006/relationships/hyperlink" Target="https://cdi.gobiernobogota.gov.co/cdi/include/image.php?nombArchivo=9de3040bfc161ff7f0372416040f5a0354ec620b03b672887ef683af87e20355" TargetMode="External"/><Relationship Id="rId984" Type="http://schemas.openxmlformats.org/officeDocument/2006/relationships/hyperlink" Target="https://cdi.gobiernobogota.gov.co/cdi/detalles.php?detrad=20255910056212" TargetMode="External"/><Relationship Id="rId989" Type="http://schemas.openxmlformats.org/officeDocument/2006/relationships/hyperlink" Target="https://cdi.gobiernobogota.gov.co/cdi/include/image.php?nombArchivo=9de3040bfc161ff7f0372416040f5a03cc49e671f8d5f2f5aacd4d0f58bd27af" TargetMode="External"/><Relationship Id="rId988" Type="http://schemas.openxmlformats.org/officeDocument/2006/relationships/hyperlink" Target="https://cdi.gobiernobogota.gov.co/cdi/detalles.php?detrad=20255910056052" TargetMode="External"/><Relationship Id="rId1570" Type="http://schemas.openxmlformats.org/officeDocument/2006/relationships/hyperlink" Target="https://cdi.gobiernobogota.gov.co/cdi/include/image.php?nombArchivo=9de3040bfc161ff7f0372416040f5a035535e4617ed1241deaadf5c53089706b" TargetMode="External"/><Relationship Id="rId1571" Type="http://schemas.openxmlformats.org/officeDocument/2006/relationships/hyperlink" Target="https://cdi.gobiernobogota.gov.co/cdi/detalles.php?detrad=20255910075102" TargetMode="External"/><Relationship Id="rId983" Type="http://schemas.openxmlformats.org/officeDocument/2006/relationships/hyperlink" Target="https://cdi.gobiernobogota.gov.co/cdi/include/image.php?nombArchivo=9de3040bfc161ff7f0372416040f5a03222e99bd9e8701f6c0c139d557eed86c" TargetMode="External"/><Relationship Id="rId1572" Type="http://schemas.openxmlformats.org/officeDocument/2006/relationships/hyperlink" Target="https://cdi.gobiernobogota.gov.co/cdi/include/image.php?nombArchivo=9de3040bfc161ff7f0372416040f5a031562035956f960ce19e23d4b215dcb0a" TargetMode="External"/><Relationship Id="rId982" Type="http://schemas.openxmlformats.org/officeDocument/2006/relationships/hyperlink" Target="https://cdi.gobiernobogota.gov.co/cdi/detalles.php?detrad=20255910056222" TargetMode="External"/><Relationship Id="rId1573" Type="http://schemas.openxmlformats.org/officeDocument/2006/relationships/hyperlink" Target="https://cdi.gobiernobogota.gov.co/cdi/detalles.php?detrad=20255910075072" TargetMode="External"/><Relationship Id="rId981" Type="http://schemas.openxmlformats.org/officeDocument/2006/relationships/hyperlink" Target="https://cdi.gobiernobogota.gov.co/cdi/include/image.php?nombArchivo=9de3040bfc161ff7f0372416040f5a031dca993e7a90b4f08a3ccead48aba2d8" TargetMode="External"/><Relationship Id="rId1574" Type="http://schemas.openxmlformats.org/officeDocument/2006/relationships/hyperlink" Target="https://cdi.gobiernobogota.gov.co/cdi/include/image.php?nombArchivo=9de3040bfc161ff7f0372416040f5a03842288a445c78013d3c1926c6a87de0b" TargetMode="External"/><Relationship Id="rId980" Type="http://schemas.openxmlformats.org/officeDocument/2006/relationships/hyperlink" Target="https://cdi.gobiernobogota.gov.co/cdi/detalles.php?detrad=20255910056232" TargetMode="External"/><Relationship Id="rId1575" Type="http://schemas.openxmlformats.org/officeDocument/2006/relationships/hyperlink" Target="https://cdi.gobiernobogota.gov.co/cdi/detalles.php?detrad=20255910075062" TargetMode="External"/><Relationship Id="rId1565" Type="http://schemas.openxmlformats.org/officeDocument/2006/relationships/hyperlink" Target="https://cdi.gobiernobogota.gov.co/cdi/detalles.php?detrad=20254602277842" TargetMode="External"/><Relationship Id="rId2896" Type="http://schemas.openxmlformats.org/officeDocument/2006/relationships/hyperlink" Target="https://cdi.gobiernobogota.gov.co/cdi/detalles.php?detrad=20254213111972" TargetMode="External"/><Relationship Id="rId1566" Type="http://schemas.openxmlformats.org/officeDocument/2006/relationships/hyperlink" Target="https://cdi.gobiernobogota.gov.co/cdi/include/image.php?nombArchivo=9de3040bfc161ff7f0372416040f5a03ddb67c1931044666c67436fe893a8bd3" TargetMode="External"/><Relationship Id="rId2897" Type="http://schemas.openxmlformats.org/officeDocument/2006/relationships/hyperlink" Target="https://cdi.gobiernobogota.gov.co/cdi/include/image.php?nombArchivo=74b577a0c10aaf15487121465182a093e9ece21522d6ccfe512b9123c2d4ac42" TargetMode="External"/><Relationship Id="rId1567" Type="http://schemas.openxmlformats.org/officeDocument/2006/relationships/hyperlink" Target="https://cdi.gobiernobogota.gov.co/cdi/detalles.php?detrad=20255910075222" TargetMode="External"/><Relationship Id="rId2898" Type="http://schemas.openxmlformats.org/officeDocument/2006/relationships/hyperlink" Target="https://cdi.gobiernobogota.gov.co/cdi/detalles.php?detrad=20255910109052" TargetMode="External"/><Relationship Id="rId1568" Type="http://schemas.openxmlformats.org/officeDocument/2006/relationships/hyperlink" Target="https://cdi.gobiernobogota.gov.co/cdi/include/image.php?nombArchivo=9de3040bfc161ff7f0372416040f5a03d8b15b15726b67fcc82f00b61b83c440" TargetMode="External"/><Relationship Id="rId2899" Type="http://schemas.openxmlformats.org/officeDocument/2006/relationships/hyperlink" Target="https://cdi.gobiernobogota.gov.co/cdi/include/image.php?nombArchivo=9de3040bfc161ff7f0372416040f5a03150bc4b4f223d7d7976c76ba2730275a" TargetMode="External"/><Relationship Id="rId1569" Type="http://schemas.openxmlformats.org/officeDocument/2006/relationships/hyperlink" Target="https://cdi.gobiernobogota.gov.co/cdi/detalles.php?detrad=20255910075212" TargetMode="External"/><Relationship Id="rId976" Type="http://schemas.openxmlformats.org/officeDocument/2006/relationships/hyperlink" Target="https://cdi.gobiernobogota.gov.co/cdi/detalles.php?detrad=20255910056282" TargetMode="External"/><Relationship Id="rId975" Type="http://schemas.openxmlformats.org/officeDocument/2006/relationships/hyperlink" Target="https://cdi.gobiernobogota.gov.co/cdi/include/image.php?nombArchivo=9de3040bfc161ff7f0372416040f5a03efed3c826cd5ed9c37db502615555d56" TargetMode="External"/><Relationship Id="rId974" Type="http://schemas.openxmlformats.org/officeDocument/2006/relationships/hyperlink" Target="https://cdi.gobiernobogota.gov.co/cdi/detalles.php?detrad=20254211738992" TargetMode="External"/><Relationship Id="rId973" Type="http://schemas.openxmlformats.org/officeDocument/2006/relationships/hyperlink" Target="https://cdi.gobiernobogota.gov.co/cdi/include/image.php?nombArchivo=ffe6f96b3c5e1aa8cffea6db20b9d65fe27e28445424b7731ebe61910e99d557" TargetMode="External"/><Relationship Id="rId979" Type="http://schemas.openxmlformats.org/officeDocument/2006/relationships/hyperlink" Target="https://cdi.gobiernobogota.gov.co/cdi/include/image.php?nombArchivo=9de3040bfc161ff7f0372416040f5a0346af3fdaa359160612a79e3fb65f757e" TargetMode="External"/><Relationship Id="rId978" Type="http://schemas.openxmlformats.org/officeDocument/2006/relationships/hyperlink" Target="https://cdi.gobiernobogota.gov.co/cdi/detalles.php?detrad=20255910056252" TargetMode="External"/><Relationship Id="rId977" Type="http://schemas.openxmlformats.org/officeDocument/2006/relationships/hyperlink" Target="https://cdi.gobiernobogota.gov.co/cdi/include/image.php?nombArchivo=9de3040bfc161ff7f0372416040f5a034838bf6d0867d15d68f3b049cc09537b" TargetMode="External"/><Relationship Id="rId2890" Type="http://schemas.openxmlformats.org/officeDocument/2006/relationships/hyperlink" Target="https://cdi.gobiernobogota.gov.co/cdi/detalles.php?detrad=20255910109712" TargetMode="External"/><Relationship Id="rId1560" Type="http://schemas.openxmlformats.org/officeDocument/2006/relationships/hyperlink" Target="https://cdi.gobiernobogota.gov.co/cdi/include/image.php?nombArchivo=9de3040bfc161ff7f0372416040f5a03245cb7f5d3645b6cfbdc1d69dfd5f984" TargetMode="External"/><Relationship Id="rId2891" Type="http://schemas.openxmlformats.org/officeDocument/2006/relationships/hyperlink" Target="https://cdi.gobiernobogota.gov.co/cdi/include/image.php?nombArchivo=9de3040bfc161ff7f0372416040f5a03652ec847ef7061c5f147c42162f0f6d2" TargetMode="External"/><Relationship Id="rId972" Type="http://schemas.openxmlformats.org/officeDocument/2006/relationships/hyperlink" Target="https://cdi.gobiernobogota.gov.co/cdi/detalles.php?detrad=20255910056682" TargetMode="External"/><Relationship Id="rId1561" Type="http://schemas.openxmlformats.org/officeDocument/2006/relationships/hyperlink" Target="https://cdi.gobiernobogota.gov.co/cdi/detalles.php?detrad=20255910075322" TargetMode="External"/><Relationship Id="rId2892" Type="http://schemas.openxmlformats.org/officeDocument/2006/relationships/hyperlink" Target="https://cdi.gobiernobogota.gov.co/cdi/detalles.php?detrad=20255910109692" TargetMode="External"/><Relationship Id="rId971" Type="http://schemas.openxmlformats.org/officeDocument/2006/relationships/hyperlink" Target="https://cdi.gobiernobogota.gov.co/cdi/include/image.php?nombArchivo=9de3040bfc161ff7f0372416040f5a0383a3fb5ee1dfb9fc3131588c0c7dc384" TargetMode="External"/><Relationship Id="rId1562" Type="http://schemas.openxmlformats.org/officeDocument/2006/relationships/hyperlink" Target="https://cdi.gobiernobogota.gov.co/cdi/include/image.php?nombArchivo=9823f14dd78ad572e3b1d5c834e9d0579ccb14c4827848d91713f66dd6cee773" TargetMode="External"/><Relationship Id="rId2893" Type="http://schemas.openxmlformats.org/officeDocument/2006/relationships/hyperlink" Target="https://cdi.gobiernobogota.gov.co/cdi/include/image.php?nombArchivo=9de3040bfc161ff7f0372416040f5a036370be17617c534916023d4ca0a5bcb2" TargetMode="External"/><Relationship Id="rId970" Type="http://schemas.openxmlformats.org/officeDocument/2006/relationships/hyperlink" Target="https://cdi.gobiernobogota.gov.co/cdi/detalles.php?detrad=20255910056742" TargetMode="External"/><Relationship Id="rId1563" Type="http://schemas.openxmlformats.org/officeDocument/2006/relationships/hyperlink" Target="https://cdi.gobiernobogota.gov.co/cdi/detalles.php?detrad=20254602278962" TargetMode="External"/><Relationship Id="rId2894" Type="http://schemas.openxmlformats.org/officeDocument/2006/relationships/hyperlink" Target="https://cdi.gobiernobogota.gov.co/cdi/detalles.php?detrad=20255910109672" TargetMode="External"/><Relationship Id="rId1564" Type="http://schemas.openxmlformats.org/officeDocument/2006/relationships/hyperlink" Target="https://cdi.gobiernobogota.gov.co/cdi/include/image.php?nombArchivo=9823f14dd78ad572e3b1d5c834e9d057bfd41ce0136c315b42312563ef3cdbfa" TargetMode="External"/><Relationship Id="rId2895" Type="http://schemas.openxmlformats.org/officeDocument/2006/relationships/hyperlink" Target="https://cdi.gobiernobogota.gov.co/cdi/include/image.php?nombArchivo=ffe6f96b3c5e1aa8cffea6db20b9d65f47c1a2f21a04bbe824735ceb0e35ed39" TargetMode="External"/><Relationship Id="rId1598" Type="http://schemas.openxmlformats.org/officeDocument/2006/relationships/hyperlink" Target="https://cdi.gobiernobogota.gov.co/cdi/include/image.php?nombArchivo=9de3040bfc161ff7f0372416040f5a0348688a5f686841f7b93a2757b2701c72" TargetMode="External"/><Relationship Id="rId1599" Type="http://schemas.openxmlformats.org/officeDocument/2006/relationships/hyperlink" Target="https://cdi.gobiernobogota.gov.co/cdi/detalles.php?detrad=20255910074202" TargetMode="External"/><Relationship Id="rId1590" Type="http://schemas.openxmlformats.org/officeDocument/2006/relationships/hyperlink" Target="https://cdi.gobiernobogota.gov.co/cdi/include/image.php?nombArchivo=9de3040bfc161ff7f0372416040f5a03e08aaf2eab55d6828fbac011e7b3e5b9" TargetMode="External"/><Relationship Id="rId1591" Type="http://schemas.openxmlformats.org/officeDocument/2006/relationships/hyperlink" Target="https://cdi.gobiernobogota.gov.co/cdi/detalles.php?detrad=20255910074602" TargetMode="External"/><Relationship Id="rId1592" Type="http://schemas.openxmlformats.org/officeDocument/2006/relationships/hyperlink" Target="https://cdi.gobiernobogota.gov.co/cdi/include/image.php?nombArchivo=9de3040bfc161ff7f0372416040f5a033e6c78342c9ca47973c6db02767356e7" TargetMode="External"/><Relationship Id="rId1593" Type="http://schemas.openxmlformats.org/officeDocument/2006/relationships/hyperlink" Target="https://cdi.gobiernobogota.gov.co/cdi/detalles.php?detrad=20255910074562" TargetMode="External"/><Relationship Id="rId1594" Type="http://schemas.openxmlformats.org/officeDocument/2006/relationships/hyperlink" Target="https://cdi.gobiernobogota.gov.co/cdi/include/image.php?nombArchivo=9de3040bfc161ff7f0372416040f5a039a280eb2d9b51fca90de5c3a5f650f1c" TargetMode="External"/><Relationship Id="rId1595" Type="http://schemas.openxmlformats.org/officeDocument/2006/relationships/hyperlink" Target="https://cdi.gobiernobogota.gov.co/cdi/detalles.php?detrad=20255910074392" TargetMode="External"/><Relationship Id="rId1596" Type="http://schemas.openxmlformats.org/officeDocument/2006/relationships/hyperlink" Target="https://cdi.gobiernobogota.gov.co/cdi/include/image.php?nombArchivo=9de3040bfc161ff7f0372416040f5a039f8830c50a31a21a31c602dc8cddee1b" TargetMode="External"/><Relationship Id="rId1597" Type="http://schemas.openxmlformats.org/officeDocument/2006/relationships/hyperlink" Target="https://cdi.gobiernobogota.gov.co/cdi/detalles.php?detrad=20255910074362" TargetMode="External"/><Relationship Id="rId1587" Type="http://schemas.openxmlformats.org/officeDocument/2006/relationships/hyperlink" Target="https://cdi.gobiernobogota.gov.co/cdi/detalles.php?detrad=20255910074702" TargetMode="External"/><Relationship Id="rId1588" Type="http://schemas.openxmlformats.org/officeDocument/2006/relationships/hyperlink" Target="https://cdi.gobiernobogota.gov.co/cdi/include/image.php?nombArchivo=ffe6f96b3c5e1aa8cffea6db20b9d65f0fbfeb09a90d877264db7c815c2939a7" TargetMode="External"/><Relationship Id="rId1589" Type="http://schemas.openxmlformats.org/officeDocument/2006/relationships/hyperlink" Target="https://cdi.gobiernobogota.gov.co/cdi/detalles.php?detrad=20254212267622" TargetMode="External"/><Relationship Id="rId998" Type="http://schemas.openxmlformats.org/officeDocument/2006/relationships/hyperlink" Target="https://cdi.gobiernobogota.gov.co/cdi/detalles.php?detrad=20255910055652" TargetMode="External"/><Relationship Id="rId997" Type="http://schemas.openxmlformats.org/officeDocument/2006/relationships/hyperlink" Target="https://cdi.gobiernobogota.gov.co/cdi/include/image.php?nombArchivo=9de3040bfc161ff7f0372416040f5a03fe38dc1c8810177dab0796eb3b618b64" TargetMode="External"/><Relationship Id="rId996" Type="http://schemas.openxmlformats.org/officeDocument/2006/relationships/hyperlink" Target="https://cdi.gobiernobogota.gov.co/cdi/detalles.php?detrad=20255910055692" TargetMode="External"/><Relationship Id="rId995" Type="http://schemas.openxmlformats.org/officeDocument/2006/relationships/hyperlink" Target="https://cdi.gobiernobogota.gov.co/cdi/include/image.php?nombArchivo=9de3040bfc161ff7f0372416040f5a03011b1b077ad30e6fe20b4f1fa2f5c04b" TargetMode="External"/><Relationship Id="rId999" Type="http://schemas.openxmlformats.org/officeDocument/2006/relationships/hyperlink" Target="https://cdi.gobiernobogota.gov.co/cdi/include/image.php?nombArchivo=9de3040bfc161ff7f0372416040f5a03ba638bb59944cd304b5914ea2aa87e75" TargetMode="External"/><Relationship Id="rId990" Type="http://schemas.openxmlformats.org/officeDocument/2006/relationships/hyperlink" Target="https://cdi.gobiernobogota.gov.co/cdi/detalles.php?detrad=20255910055982" TargetMode="External"/><Relationship Id="rId1580" Type="http://schemas.openxmlformats.org/officeDocument/2006/relationships/hyperlink" Target="https://cdi.gobiernobogota.gov.co/cdi/include/image.php?nombArchivo=9de3040bfc161ff7f0372416040f5a038ab76eecf7250c0d33a8a956e1334590" TargetMode="External"/><Relationship Id="rId1581" Type="http://schemas.openxmlformats.org/officeDocument/2006/relationships/hyperlink" Target="https://cdi.gobiernobogota.gov.co/cdi/detalles.php?detrad=20255910074782" TargetMode="External"/><Relationship Id="rId1582" Type="http://schemas.openxmlformats.org/officeDocument/2006/relationships/hyperlink" Target="https://cdi.gobiernobogota.gov.co/cdi/include/image.php?nombArchivo=9de3040bfc161ff7f0372416040f5a03e96c228d1d3a8bd3ebf38ea858ab7c53" TargetMode="External"/><Relationship Id="rId994" Type="http://schemas.openxmlformats.org/officeDocument/2006/relationships/hyperlink" Target="https://cdi.gobiernobogota.gov.co/cdi/detalles.php?detrad=20255910055802" TargetMode="External"/><Relationship Id="rId1583" Type="http://schemas.openxmlformats.org/officeDocument/2006/relationships/hyperlink" Target="https://cdi.gobiernobogota.gov.co/cdi/detalles.php?detrad=20255910074772" TargetMode="External"/><Relationship Id="rId993" Type="http://schemas.openxmlformats.org/officeDocument/2006/relationships/hyperlink" Target="https://cdi.gobiernobogota.gov.co/cdi/include/image.php?nombArchivo=74b577a0c10aaf15487121465182a093a1e26d2e977fc52d8ba75df15ad6bfed" TargetMode="External"/><Relationship Id="rId1584" Type="http://schemas.openxmlformats.org/officeDocument/2006/relationships/hyperlink" Target="https://cdi.gobiernobogota.gov.co/cdi/include/image.php?nombArchivo=9de3040bfc161ff7f0372416040f5a03c34c874f4fd3e040e79f679caeddc358" TargetMode="External"/><Relationship Id="rId992" Type="http://schemas.openxmlformats.org/officeDocument/2006/relationships/hyperlink" Target="https://cdi.gobiernobogota.gov.co/cdi/detalles.php?detrad=20255910055822" TargetMode="External"/><Relationship Id="rId1585" Type="http://schemas.openxmlformats.org/officeDocument/2006/relationships/hyperlink" Target="https://cdi.gobiernobogota.gov.co/cdi/detalles.php?detrad=20255910074752" TargetMode="External"/><Relationship Id="rId991" Type="http://schemas.openxmlformats.org/officeDocument/2006/relationships/hyperlink" Target="https://cdi.gobiernobogota.gov.co/cdi/include/image.php?nombArchivo=9de3040bfc161ff7f0372416040f5a03f9d3bfa192ccaef2eb7d4555c488f957" TargetMode="External"/><Relationship Id="rId1586" Type="http://schemas.openxmlformats.org/officeDocument/2006/relationships/hyperlink" Target="https://cdi.gobiernobogota.gov.co/cdi/include/image.php?nombArchivo=9de3040bfc161ff7f0372416040f5a0327b43220e6dd1c4b0bb93304c80f9914" TargetMode="External"/><Relationship Id="rId1532" Type="http://schemas.openxmlformats.org/officeDocument/2006/relationships/hyperlink" Target="https://cdi.gobiernobogota.gov.co/cdi/include/image.php?nombArchivo=9de3040bfc161ff7f0372416040f5a03b72c4e84fa73dc97784acff878aa3911" TargetMode="External"/><Relationship Id="rId2863" Type="http://schemas.openxmlformats.org/officeDocument/2006/relationships/hyperlink" Target="https://cdi.gobiernobogota.gov.co/cdi/include/image.php?nombArchivo=74b577a0c10aaf15487121465182a093a2f7d4cab4bc1778e97b185cea45cc3d" TargetMode="External"/><Relationship Id="rId1533" Type="http://schemas.openxmlformats.org/officeDocument/2006/relationships/hyperlink" Target="https://cdi.gobiernobogota.gov.co/cdi/detalles.php?detrad=20255910072412" TargetMode="External"/><Relationship Id="rId2864" Type="http://schemas.openxmlformats.org/officeDocument/2006/relationships/hyperlink" Target="https://cdi.gobiernobogota.gov.co/cdi/detalles.php?detrad=20255910107692" TargetMode="External"/><Relationship Id="rId1534" Type="http://schemas.openxmlformats.org/officeDocument/2006/relationships/hyperlink" Target="https://cdi.gobiernobogota.gov.co/cdi/include/image.php?nombArchivo=9823f14dd78ad572e3b1d5c834e9d057f50126ebd83b98b457d1e336dab5d550" TargetMode="External"/><Relationship Id="rId2865" Type="http://schemas.openxmlformats.org/officeDocument/2006/relationships/hyperlink" Target="https://cdi.gobiernobogota.gov.co/cdi/include/image.php?nombArchivo=74b577a0c10aaf15487121465182a093cb4a9a498de0a77e25571f4a1971c4d4" TargetMode="External"/><Relationship Id="rId1535" Type="http://schemas.openxmlformats.org/officeDocument/2006/relationships/hyperlink" Target="https://cdi.gobiernobogota.gov.co/cdi/detalles.php?detrad=20254602209772" TargetMode="External"/><Relationship Id="rId2866" Type="http://schemas.openxmlformats.org/officeDocument/2006/relationships/hyperlink" Target="https://cdi.gobiernobogota.gov.co/cdi/detalles.php?detrad=20255910108332" TargetMode="External"/><Relationship Id="rId1536" Type="http://schemas.openxmlformats.org/officeDocument/2006/relationships/hyperlink" Target="https://cdi.gobiernobogota.gov.co/cdi/include/image.php?nombArchivo=9de3040bfc161ff7f0372416040f5a03fdfd7bea43d9daccf445b201a9e82f65" TargetMode="External"/><Relationship Id="rId2867" Type="http://schemas.openxmlformats.org/officeDocument/2006/relationships/hyperlink" Target="https://cdi.gobiernobogota.gov.co/cdi/include/image.php?nombArchivo=74b577a0c10aaf15487121465182a09301d29ad3bc3504a534aba5f2f126ae73" TargetMode="External"/><Relationship Id="rId1537" Type="http://schemas.openxmlformats.org/officeDocument/2006/relationships/hyperlink" Target="https://cdi.gobiernobogota.gov.co/cdi/detalles.php?detrad=20255910072252" TargetMode="External"/><Relationship Id="rId2868" Type="http://schemas.openxmlformats.org/officeDocument/2006/relationships/hyperlink" Target="https://cdi.gobiernobogota.gov.co/cdi/detalles.php?detrad=20255910108292" TargetMode="External"/><Relationship Id="rId1538" Type="http://schemas.openxmlformats.org/officeDocument/2006/relationships/hyperlink" Target="https://cdi.gobiernobogota.gov.co/cdi/include/image.php?nombArchivo=9de3040bfc161ff7f0372416040f5a0321d52ff448f274a51e5e86fab056f94c" TargetMode="External"/><Relationship Id="rId2869" Type="http://schemas.openxmlformats.org/officeDocument/2006/relationships/hyperlink" Target="https://cdi.gobiernobogota.gov.co/cdi/include/image.php?nombArchivo=74b577a0c10aaf15487121465182a09337e87dc469f61ecc599356963e93c68d" TargetMode="External"/><Relationship Id="rId1539" Type="http://schemas.openxmlformats.org/officeDocument/2006/relationships/hyperlink" Target="https://cdi.gobiernobogota.gov.co/cdi/detalles.php?detrad=20255910072232" TargetMode="External"/><Relationship Id="rId949" Type="http://schemas.openxmlformats.org/officeDocument/2006/relationships/hyperlink" Target="https://cdi.gobiernobogota.gov.co/cdi/include/image.php?nombArchivo=9de3040bfc161ff7f0372416040f5a031c8dfcf238d78edad5a8c644eeacb670" TargetMode="External"/><Relationship Id="rId948" Type="http://schemas.openxmlformats.org/officeDocument/2006/relationships/hyperlink" Target="https://cdi.gobiernobogota.gov.co/cdi/detalles.php?detrad=20255910047872" TargetMode="External"/><Relationship Id="rId943" Type="http://schemas.openxmlformats.org/officeDocument/2006/relationships/hyperlink" Target="https://cdi.gobiernobogota.gov.co/cdi/include/image.php?nombArchivo=9de3040bfc161ff7f0372416040f5a0380bfd2a60cac7649e22acdfb352778a8" TargetMode="External"/><Relationship Id="rId942" Type="http://schemas.openxmlformats.org/officeDocument/2006/relationships/hyperlink" Target="https://cdi.gobiernobogota.gov.co/cdi/detalles.php?detrad=20255910057372" TargetMode="External"/><Relationship Id="rId941" Type="http://schemas.openxmlformats.org/officeDocument/2006/relationships/hyperlink" Target="https://cdi.gobiernobogota.gov.co/cdi/include/image.php?nombArchivo=9de3040bfc161ff7f0372416040f5a03435a6baa7b4304d943b890390717f47a" TargetMode="External"/><Relationship Id="rId940" Type="http://schemas.openxmlformats.org/officeDocument/2006/relationships/hyperlink" Target="https://cdi.gobiernobogota.gov.co/cdi/detalles.php?detrad=20254211768902" TargetMode="External"/><Relationship Id="rId947" Type="http://schemas.openxmlformats.org/officeDocument/2006/relationships/hyperlink" Target="https://cdi.gobiernobogota.gov.co/cdi/include/image.php?nombArchivo=9de3040bfc161ff7f0372416040f5a038d9c8bf674f7275d4d840d4ae55a1ef0" TargetMode="External"/><Relationship Id="rId946" Type="http://schemas.openxmlformats.org/officeDocument/2006/relationships/hyperlink" Target="https://cdi.gobiernobogota.gov.co/cdi/detalles.php?detrad=20254211522072" TargetMode="External"/><Relationship Id="rId945" Type="http://schemas.openxmlformats.org/officeDocument/2006/relationships/hyperlink" Target="https://cdi.gobiernobogota.gov.co/cdi/include/image.php?nombArchivo=ffe6f96b3c5e1aa8cffea6db20b9d65ffcdad1b0156eaf6e050326972d09002f" TargetMode="External"/><Relationship Id="rId944" Type="http://schemas.openxmlformats.org/officeDocument/2006/relationships/hyperlink" Target="https://cdi.gobiernobogota.gov.co/cdi/detalles.php?detrad=20255910057362" TargetMode="External"/><Relationship Id="rId2860" Type="http://schemas.openxmlformats.org/officeDocument/2006/relationships/hyperlink" Target="https://cdi.gobiernobogota.gov.co/cdi/detalles.php?detrad=20255910107832" TargetMode="External"/><Relationship Id="rId1530" Type="http://schemas.openxmlformats.org/officeDocument/2006/relationships/hyperlink" Target="https://cdi.gobiernobogota.gov.co/cdi/include/image.php?nombArchivo=9de3040bfc161ff7f0372416040f5a03cc070893cdcc07ca52f4a7e96479b99c" TargetMode="External"/><Relationship Id="rId2861" Type="http://schemas.openxmlformats.org/officeDocument/2006/relationships/hyperlink" Target="https://cdi.gobiernobogota.gov.co/cdi/include/image.php?nombArchivo=9de3040bfc161ff7f0372416040f5a032ac0e0bbc93a31719e5e4b94badb72bc" TargetMode="External"/><Relationship Id="rId1531" Type="http://schemas.openxmlformats.org/officeDocument/2006/relationships/hyperlink" Target="https://cdi.gobiernobogota.gov.co/cdi/detalles.php?detrad=20255910072422" TargetMode="External"/><Relationship Id="rId2862" Type="http://schemas.openxmlformats.org/officeDocument/2006/relationships/hyperlink" Target="https://cdi.gobiernobogota.gov.co/cdi/detalles.php?detrad=20255910107842" TargetMode="External"/><Relationship Id="rId1521" Type="http://schemas.openxmlformats.org/officeDocument/2006/relationships/hyperlink" Target="https://cdi.gobiernobogota.gov.co/cdi/detalles.php?detrad=20255910071582" TargetMode="External"/><Relationship Id="rId2852" Type="http://schemas.openxmlformats.org/officeDocument/2006/relationships/hyperlink" Target="https://cdi.gobiernobogota.gov.co/cdi/detalles.php?detrad=20255910106602" TargetMode="External"/><Relationship Id="rId1522" Type="http://schemas.openxmlformats.org/officeDocument/2006/relationships/hyperlink" Target="https://cdi.gobiernobogota.gov.co/cdi/include/image.php?nombArchivo=9823f14dd78ad572e3b1d5c834e9d057e50aba73f68e5a4f6262474d0e1e02f4" TargetMode="External"/><Relationship Id="rId2853" Type="http://schemas.openxmlformats.org/officeDocument/2006/relationships/hyperlink" Target="https://cdi.gobiernobogota.gov.co/cdi/include/image.php?nombArchivo=ffe6f96b3c5e1aa8cffea6db20b9d65fb067871fd0b02c9b64cfd43418f305e6" TargetMode="External"/><Relationship Id="rId1523" Type="http://schemas.openxmlformats.org/officeDocument/2006/relationships/hyperlink" Target="https://cdi.gobiernobogota.gov.co/cdi/detalles.php?detrad=20254602188652" TargetMode="External"/><Relationship Id="rId2854" Type="http://schemas.openxmlformats.org/officeDocument/2006/relationships/hyperlink" Target="https://cdi.gobiernobogota.gov.co/cdi/detalles.php?detrad=20254213009362" TargetMode="External"/><Relationship Id="rId1524" Type="http://schemas.openxmlformats.org/officeDocument/2006/relationships/hyperlink" Target="https://cdi.gobiernobogota.gov.co/cdi/include/image.php?nombArchivo=9de3040bfc161ff7f0372416040f5a03f4eb7bdb3901d8953e913bee7ad46385" TargetMode="External"/><Relationship Id="rId2855" Type="http://schemas.openxmlformats.org/officeDocument/2006/relationships/hyperlink" Target="https://cdi.gobiernobogota.gov.co/cdi/include/image.php?nombArchivo=9de3040bfc161ff7f0372416040f5a037bcc799740ba2b743afb2e6d7634f94a" TargetMode="External"/><Relationship Id="rId1525" Type="http://schemas.openxmlformats.org/officeDocument/2006/relationships/hyperlink" Target="https://cdi.gobiernobogota.gov.co/cdi/detalles.php?detrad=20255910071002" TargetMode="External"/><Relationship Id="rId2856" Type="http://schemas.openxmlformats.org/officeDocument/2006/relationships/hyperlink" Target="https://cdi.gobiernobogota.gov.co/cdi/detalles.php?detrad=20255910107612" TargetMode="External"/><Relationship Id="rId1526" Type="http://schemas.openxmlformats.org/officeDocument/2006/relationships/hyperlink" Target="https://cdi.gobiernobogota.gov.co/cdi/include/image.php?nombArchivo=9823f14dd78ad572e3b1d5c834e9d0576ba52ca6359a9856187b33ceba1de946" TargetMode="External"/><Relationship Id="rId2857" Type="http://schemas.openxmlformats.org/officeDocument/2006/relationships/hyperlink" Target="https://cdi.gobiernobogota.gov.co/cdi/include/image.php?nombArchivo=74b577a0c10aaf15487121465182a093aab5c806a6c76ee142851c48d0575c90" TargetMode="External"/><Relationship Id="rId1527" Type="http://schemas.openxmlformats.org/officeDocument/2006/relationships/hyperlink" Target="https://cdi.gobiernobogota.gov.co/cdi/detalles.php?detrad=20254602157352" TargetMode="External"/><Relationship Id="rId2858" Type="http://schemas.openxmlformats.org/officeDocument/2006/relationships/hyperlink" Target="https://cdi.gobiernobogota.gov.co/cdi/detalles.php?detrad=20255910107532" TargetMode="External"/><Relationship Id="rId1528" Type="http://schemas.openxmlformats.org/officeDocument/2006/relationships/hyperlink" Target="https://cdi.gobiernobogota.gov.co/cdi/include/image.php?nombArchivo=74b577a0c10aaf15487121465182a093cd665e4f0e032156609e6372f4670d8c" TargetMode="External"/><Relationship Id="rId2859" Type="http://schemas.openxmlformats.org/officeDocument/2006/relationships/hyperlink" Target="https://cdi.gobiernobogota.gov.co/cdi/include/image.php?nombArchivo=9de3040bfc161ff7f0372416040f5a03423dc178e4bc5e5b1c2746dbbfea8f76" TargetMode="External"/><Relationship Id="rId1529" Type="http://schemas.openxmlformats.org/officeDocument/2006/relationships/hyperlink" Target="https://cdi.gobiernobogota.gov.co/cdi/detalles.php?detrad=20255910072802" TargetMode="External"/><Relationship Id="rId939" Type="http://schemas.openxmlformats.org/officeDocument/2006/relationships/hyperlink" Target="https://cdi.gobiernobogota.gov.co/cdi/include/image.php?nombArchivo=ffe6f96b3c5e1aa8cffea6db20b9d65fe7aaa3305e2871b0db888787523689c2" TargetMode="External"/><Relationship Id="rId938" Type="http://schemas.openxmlformats.org/officeDocument/2006/relationships/hyperlink" Target="https://cdi.gobiernobogota.gov.co/cdi/detalles.php?detrad=20255910057452" TargetMode="External"/><Relationship Id="rId937" Type="http://schemas.openxmlformats.org/officeDocument/2006/relationships/hyperlink" Target="https://cdi.gobiernobogota.gov.co/cdi/include/image.php?nombArchivo=9de3040bfc161ff7f0372416040f5a0387d91f7eead6d7b050eaa193181f3a92" TargetMode="External"/><Relationship Id="rId932" Type="http://schemas.openxmlformats.org/officeDocument/2006/relationships/hyperlink" Target="https://cdi.gobiernobogota.gov.co/cdi/detalles.php?detrad=20255910057492" TargetMode="External"/><Relationship Id="rId931" Type="http://schemas.openxmlformats.org/officeDocument/2006/relationships/hyperlink" Target="https://cdi.gobiernobogota.gov.co/cdi/include/image.php?nombArchivo=9de3040bfc161ff7f0372416040f5a0315d54989f37654438c98181ece9e5618" TargetMode="External"/><Relationship Id="rId930" Type="http://schemas.openxmlformats.org/officeDocument/2006/relationships/hyperlink" Target="https://cdi.gobiernobogota.gov.co/cdi/detalles.php?detrad=20255910057572" TargetMode="External"/><Relationship Id="rId936" Type="http://schemas.openxmlformats.org/officeDocument/2006/relationships/hyperlink" Target="https://cdi.gobiernobogota.gov.co/cdi/detalles.php?detrad=20255910057462" TargetMode="External"/><Relationship Id="rId935" Type="http://schemas.openxmlformats.org/officeDocument/2006/relationships/hyperlink" Target="https://cdi.gobiernobogota.gov.co/cdi/include/image.php?nombArchivo=9de3040bfc161ff7f0372416040f5a03310e03abc0cbb379a53889519fe3ff0c" TargetMode="External"/><Relationship Id="rId934" Type="http://schemas.openxmlformats.org/officeDocument/2006/relationships/hyperlink" Target="https://cdi.gobiernobogota.gov.co/cdi/detalles.php?detrad=20255910042782" TargetMode="External"/><Relationship Id="rId933" Type="http://schemas.openxmlformats.org/officeDocument/2006/relationships/hyperlink" Target="https://cdi.gobiernobogota.gov.co/cdi/include/image.php?nombArchivo=9de3040bfc161ff7f0372416040f5a03e6cc7007bf8c87dbf67d3d336401882d" TargetMode="External"/><Relationship Id="rId2850" Type="http://schemas.openxmlformats.org/officeDocument/2006/relationships/hyperlink" Target="https://cdi.gobiernobogota.gov.co/cdi/detalles.php?detrad=20255910107422" TargetMode="External"/><Relationship Id="rId1520" Type="http://schemas.openxmlformats.org/officeDocument/2006/relationships/hyperlink" Target="https://cdi.gobiernobogota.gov.co/cdi/include/image.php?nombArchivo=9de3040bfc161ff7f0372416040f5a03180cf713a4221028eb471fdcfa85f8ac" TargetMode="External"/><Relationship Id="rId2851" Type="http://schemas.openxmlformats.org/officeDocument/2006/relationships/hyperlink" Target="https://cdi.gobiernobogota.gov.co/cdi/include/image.php?nombArchivo=9de3040bfc161ff7f0372416040f5a0333fb93728a03ed10b5260ff2e52c2a5e" TargetMode="External"/><Relationship Id="rId1554" Type="http://schemas.openxmlformats.org/officeDocument/2006/relationships/hyperlink" Target="https://cdi.gobiernobogota.gov.co/cdi/include/image.php?nombArchivo=9de3040bfc161ff7f0372416040f5a03c1e8033795de6878736f2d4155bcdc9f" TargetMode="External"/><Relationship Id="rId2885" Type="http://schemas.openxmlformats.org/officeDocument/2006/relationships/hyperlink" Target="https://cdi.gobiernobogota.gov.co/cdi/include/image.php?nombArchivo=74b577a0c10aaf15487121465182a0930951ffe7c5df0bd166a2d7cf9be53dd0" TargetMode="External"/><Relationship Id="rId1555" Type="http://schemas.openxmlformats.org/officeDocument/2006/relationships/hyperlink" Target="https://cdi.gobiernobogota.gov.co/cdi/detalles.php?detrad=20255910070422" TargetMode="External"/><Relationship Id="rId2886" Type="http://schemas.openxmlformats.org/officeDocument/2006/relationships/hyperlink" Target="https://cdi.gobiernobogota.gov.co/cdi/detalles.php?detrad=20255910110072" TargetMode="External"/><Relationship Id="rId1556" Type="http://schemas.openxmlformats.org/officeDocument/2006/relationships/hyperlink" Target="https://cdi.gobiernobogota.gov.co/cdi/include/image.php?nombArchivo=9de3040bfc161ff7f0372416040f5a033531844c1f61ba59dae84ffb9a29d8f8" TargetMode="External"/><Relationship Id="rId2887" Type="http://schemas.openxmlformats.org/officeDocument/2006/relationships/hyperlink" Target="https://cdi.gobiernobogota.gov.co/cdi/include/image.php?nombArchivo=74b577a0c10aaf15487121465182a093303c1d13b11d9fc820767093e20ed024" TargetMode="External"/><Relationship Id="rId1557" Type="http://schemas.openxmlformats.org/officeDocument/2006/relationships/hyperlink" Target="https://cdi.gobiernobogota.gov.co/cdi/detalles.php?detrad=20255910070412" TargetMode="External"/><Relationship Id="rId2888" Type="http://schemas.openxmlformats.org/officeDocument/2006/relationships/hyperlink" Target="https://cdi.gobiernobogota.gov.co/cdi/detalles.php?detrad=20255910109742" TargetMode="External"/><Relationship Id="rId1558" Type="http://schemas.openxmlformats.org/officeDocument/2006/relationships/hyperlink" Target="https://cdi.gobiernobogota.gov.co/cdi/include/image.php?nombArchivo=9de3040bfc161ff7f0372416040f5a035ab893453f22f953b6f0c04bc8866a97" TargetMode="External"/><Relationship Id="rId2889" Type="http://schemas.openxmlformats.org/officeDocument/2006/relationships/hyperlink" Target="https://cdi.gobiernobogota.gov.co/cdi/include/image.php?nombArchivo=9de3040bfc161ff7f0372416040f5a03fff6d4a93bd827269dd64155c5b57b4b" TargetMode="External"/><Relationship Id="rId1559" Type="http://schemas.openxmlformats.org/officeDocument/2006/relationships/hyperlink" Target="https://cdi.gobiernobogota.gov.co/cdi/detalles.php?detrad=20255910075362" TargetMode="External"/><Relationship Id="rId965" Type="http://schemas.openxmlformats.org/officeDocument/2006/relationships/hyperlink" Target="https://cdi.gobiernobogota.gov.co/cdi/include/image.php?nombArchivo=9de3040bfc161ff7f0372416040f5a0325fb84037bd2082453df5c5eca819619" TargetMode="External"/><Relationship Id="rId964" Type="http://schemas.openxmlformats.org/officeDocument/2006/relationships/hyperlink" Target="https://cdi.gobiernobogota.gov.co/cdi/detalles.php?detrad=20255910056802" TargetMode="External"/><Relationship Id="rId963" Type="http://schemas.openxmlformats.org/officeDocument/2006/relationships/hyperlink" Target="https://cdi.gobiernobogota.gov.co/cdi/include/image.php?nombArchivo=9de3040bfc161ff7f0372416040f5a03ea9bf0ad4b01fcb8d4e301fe6550b479" TargetMode="External"/><Relationship Id="rId962" Type="http://schemas.openxmlformats.org/officeDocument/2006/relationships/hyperlink" Target="https://cdi.gobiernobogota.gov.co/cdi/detalles.php?detrad=20255910056902" TargetMode="External"/><Relationship Id="rId969" Type="http://schemas.openxmlformats.org/officeDocument/2006/relationships/hyperlink" Target="https://cdi.gobiernobogota.gov.co/cdi/include/image.php?nombArchivo=9de3040bfc161ff7f0372416040f5a03d8dc69e34f5f0776c6450d7c5c02725b" TargetMode="External"/><Relationship Id="rId968" Type="http://schemas.openxmlformats.org/officeDocument/2006/relationships/hyperlink" Target="https://cdi.gobiernobogota.gov.co/cdi/detalles.php?detrad=20255910056782" TargetMode="External"/><Relationship Id="rId967" Type="http://schemas.openxmlformats.org/officeDocument/2006/relationships/hyperlink" Target="https://cdi.gobiernobogota.gov.co/cdi/include/image.php?nombArchivo=9de3040bfc161ff7f0372416040f5a035b6d4b92d699eb2542f9684d92f20f09" TargetMode="External"/><Relationship Id="rId966" Type="http://schemas.openxmlformats.org/officeDocument/2006/relationships/hyperlink" Target="https://cdi.gobiernobogota.gov.co/cdi/detalles.php?detrad=20255910056792" TargetMode="External"/><Relationship Id="rId2880" Type="http://schemas.openxmlformats.org/officeDocument/2006/relationships/hyperlink" Target="https://cdi.gobiernobogota.gov.co/cdi/detalles.php?detrad=20255910110382" TargetMode="External"/><Relationship Id="rId961" Type="http://schemas.openxmlformats.org/officeDocument/2006/relationships/hyperlink" Target="https://cdi.gobiernobogota.gov.co/cdi/include/image.php?nombArchivo=9de3040bfc161ff7f0372416040f5a032ddf0bec6ed15d5dece8694f9a4c718d" TargetMode="External"/><Relationship Id="rId1550" Type="http://schemas.openxmlformats.org/officeDocument/2006/relationships/hyperlink" Target="https://cdi.gobiernobogota.gov.co/cdi/include/image.php?nombArchivo=9de3040bfc161ff7f0372416040f5a03b77956b7e5f1c2c9cdef44f733837999" TargetMode="External"/><Relationship Id="rId2881" Type="http://schemas.openxmlformats.org/officeDocument/2006/relationships/hyperlink" Target="https://cdi.gobiernobogota.gov.co/cdi/include/image.php?nombArchivo=74b577a0c10aaf15487121465182a09394a96b2ce3d90244e5f0b32efef71ce2" TargetMode="External"/><Relationship Id="rId960" Type="http://schemas.openxmlformats.org/officeDocument/2006/relationships/hyperlink" Target="https://cdi.gobiernobogota.gov.co/cdi/detalles.php?detrad=20255910056932" TargetMode="External"/><Relationship Id="rId1551" Type="http://schemas.openxmlformats.org/officeDocument/2006/relationships/hyperlink" Target="https://cdi.gobiernobogota.gov.co/cdi/detalles.php?detrad=20255910072052" TargetMode="External"/><Relationship Id="rId2882" Type="http://schemas.openxmlformats.org/officeDocument/2006/relationships/hyperlink" Target="https://cdi.gobiernobogota.gov.co/cdi/detalles.php?detrad=20255910110272" TargetMode="External"/><Relationship Id="rId1552" Type="http://schemas.openxmlformats.org/officeDocument/2006/relationships/hyperlink" Target="https://cdi.gobiernobogota.gov.co/cdi/include/image.php?nombArchivo=ffe6f96b3c5e1aa8cffea6db20b9d65f206ebf236167d7a00d658f493711d190" TargetMode="External"/><Relationship Id="rId2883" Type="http://schemas.openxmlformats.org/officeDocument/2006/relationships/hyperlink" Target="https://cdi.gobiernobogota.gov.co/cdi/include/image.php?nombArchivo=9de3040bfc161ff7f0372416040f5a0360c342354245389833ad8f7f5c076041" TargetMode="External"/><Relationship Id="rId1553" Type="http://schemas.openxmlformats.org/officeDocument/2006/relationships/hyperlink" Target="https://cdi.gobiernobogota.gov.co/cdi/detalles.php?detrad=20254212193122" TargetMode="External"/><Relationship Id="rId2884" Type="http://schemas.openxmlformats.org/officeDocument/2006/relationships/hyperlink" Target="https://cdi.gobiernobogota.gov.co/cdi/detalles.php?detrad=20255910110262" TargetMode="External"/><Relationship Id="rId1543" Type="http://schemas.openxmlformats.org/officeDocument/2006/relationships/hyperlink" Target="https://cdi.gobiernobogota.gov.co/cdi/detalles.php?detrad=20254602207812" TargetMode="External"/><Relationship Id="rId2874" Type="http://schemas.openxmlformats.org/officeDocument/2006/relationships/hyperlink" Target="https://cdi.gobiernobogota.gov.co/cdi/detalles.php?detrad=20254603073102" TargetMode="External"/><Relationship Id="rId1544" Type="http://schemas.openxmlformats.org/officeDocument/2006/relationships/hyperlink" Target="https://cdi.gobiernobogota.gov.co/cdi/include/image.php?nombArchivo=9de3040bfc161ff7f0372416040f5a0323807be6637b1237dec0c7b90363ea11" TargetMode="External"/><Relationship Id="rId2875" Type="http://schemas.openxmlformats.org/officeDocument/2006/relationships/hyperlink" Target="https://cdi.gobiernobogota.gov.co/cdi/include/image.php?nombArchivo=74b577a0c10aaf15487121465182a0931ca14777341074d70dd8c731f779fef1" TargetMode="External"/><Relationship Id="rId1545" Type="http://schemas.openxmlformats.org/officeDocument/2006/relationships/hyperlink" Target="https://cdi.gobiernobogota.gov.co/cdi/detalles.php?detrad=20255910072202" TargetMode="External"/><Relationship Id="rId2876" Type="http://schemas.openxmlformats.org/officeDocument/2006/relationships/hyperlink" Target="https://cdi.gobiernobogota.gov.co/cdi/detalles.php?detrad=20255910108612" TargetMode="External"/><Relationship Id="rId1546" Type="http://schemas.openxmlformats.org/officeDocument/2006/relationships/hyperlink" Target="https://cdi.gobiernobogota.gov.co/cdi/include/image.php?nombArchivo=9de3040bfc161ff7f0372416040f5a035ea7b78f569e3bfe5c15af4088e58dd4" TargetMode="External"/><Relationship Id="rId2877" Type="http://schemas.openxmlformats.org/officeDocument/2006/relationships/hyperlink" Target="https://cdi.gobiernobogota.gov.co/cdi/include/image.php?nombArchivo=9823f14dd78ad572e3b1d5c834e9d057d8acffa16417874d8d89b86b9cb36215" TargetMode="External"/><Relationship Id="rId1547" Type="http://schemas.openxmlformats.org/officeDocument/2006/relationships/hyperlink" Target="https://cdi.gobiernobogota.gov.co/cdi/detalles.php?detrad=20255910072212" TargetMode="External"/><Relationship Id="rId2878" Type="http://schemas.openxmlformats.org/officeDocument/2006/relationships/hyperlink" Target="https://cdi.gobiernobogota.gov.co/cdi/detalles.php?detrad=20254603098532" TargetMode="External"/><Relationship Id="rId1548" Type="http://schemas.openxmlformats.org/officeDocument/2006/relationships/hyperlink" Target="https://cdi.gobiernobogota.gov.co/cdi/include/image.php?nombArchivo=9de3040bfc161ff7f0372416040f5a0388dc5ea9ca23a74aa62783c671bb3786" TargetMode="External"/><Relationship Id="rId2879" Type="http://schemas.openxmlformats.org/officeDocument/2006/relationships/hyperlink" Target="https://cdi.gobiernobogota.gov.co/cdi/include/image.php?nombArchivo=74b577a0c10aaf15487121465182a093bbefac7431423fa0621065ca6f7903e6" TargetMode="External"/><Relationship Id="rId1549" Type="http://schemas.openxmlformats.org/officeDocument/2006/relationships/hyperlink" Target="https://cdi.gobiernobogota.gov.co/cdi/detalles.php?detrad=20255910072102" TargetMode="External"/><Relationship Id="rId959" Type="http://schemas.openxmlformats.org/officeDocument/2006/relationships/hyperlink" Target="https://cdi.gobiernobogota.gov.co/cdi/include/image.php?nombArchivo=9de3040bfc161ff7f0372416040f5a03faba9b4f28a1abe7bca48aa34e7dfd18" TargetMode="External"/><Relationship Id="rId954" Type="http://schemas.openxmlformats.org/officeDocument/2006/relationships/hyperlink" Target="https://cdi.gobiernobogota.gov.co/cdi/detalles.php?detrad=20255910057142" TargetMode="External"/><Relationship Id="rId953" Type="http://schemas.openxmlformats.org/officeDocument/2006/relationships/hyperlink" Target="https://cdi.gobiernobogota.gov.co/cdi/include/image.php?nombArchivo=9de3040bfc161ff7f0372416040f5a035de19b2180e1fa4761842300faec2c34" TargetMode="External"/><Relationship Id="rId952" Type="http://schemas.openxmlformats.org/officeDocument/2006/relationships/hyperlink" Target="https://cdi.gobiernobogota.gov.co/cdi/detalles.php?detrad=20255910057152" TargetMode="External"/><Relationship Id="rId951" Type="http://schemas.openxmlformats.org/officeDocument/2006/relationships/hyperlink" Target="https://cdi.gobiernobogota.gov.co/cdi/include/image.php?nombArchivo=9de3040bfc161ff7f0372416040f5a03f5da7014560b703e447bde5b255d61a8" TargetMode="External"/><Relationship Id="rId958" Type="http://schemas.openxmlformats.org/officeDocument/2006/relationships/hyperlink" Target="https://cdi.gobiernobogota.gov.co/cdi/detalles.php?detrad=20255910057102" TargetMode="External"/><Relationship Id="rId957" Type="http://schemas.openxmlformats.org/officeDocument/2006/relationships/hyperlink" Target="https://cdi.gobiernobogota.gov.co/cdi/include/image.php?nombArchivo=9de3040bfc161ff7f0372416040f5a037538d1487995847c34c7d7cd7e3507bf" TargetMode="External"/><Relationship Id="rId956" Type="http://schemas.openxmlformats.org/officeDocument/2006/relationships/hyperlink" Target="https://cdi.gobiernobogota.gov.co/cdi/detalles.php?detrad=20255910057122" TargetMode="External"/><Relationship Id="rId955" Type="http://schemas.openxmlformats.org/officeDocument/2006/relationships/hyperlink" Target="https://cdi.gobiernobogota.gov.co/cdi/include/image.php?nombArchivo=9de3040bfc161ff7f0372416040f5a035998f6265a30122973c1aa726a6e0c9a" TargetMode="External"/><Relationship Id="rId950" Type="http://schemas.openxmlformats.org/officeDocument/2006/relationships/hyperlink" Target="https://cdi.gobiernobogota.gov.co/cdi/detalles.php?detrad=20255910051792" TargetMode="External"/><Relationship Id="rId2870" Type="http://schemas.openxmlformats.org/officeDocument/2006/relationships/hyperlink" Target="https://cdi.gobiernobogota.gov.co/cdi/detalles.php?detrad=20255910107972" TargetMode="External"/><Relationship Id="rId1540" Type="http://schemas.openxmlformats.org/officeDocument/2006/relationships/hyperlink" Target="https://cdi.gobiernobogota.gov.co/cdi/include/image.php?nombArchivo=9de3040bfc161ff7f0372416040f5a03ebf75dfe0b9e0fe5df78398fc7321262" TargetMode="External"/><Relationship Id="rId2871" Type="http://schemas.openxmlformats.org/officeDocument/2006/relationships/hyperlink" Target="https://cdi.gobiernobogota.gov.co/cdi/include/image.php?nombArchivo=74b577a0c10aaf15487121465182a0934bef5a3efeb24aed84a37140b42f2d46" TargetMode="External"/><Relationship Id="rId1541" Type="http://schemas.openxmlformats.org/officeDocument/2006/relationships/hyperlink" Target="https://cdi.gobiernobogota.gov.co/cdi/detalles.php?detrad=20255910072222" TargetMode="External"/><Relationship Id="rId2872" Type="http://schemas.openxmlformats.org/officeDocument/2006/relationships/hyperlink" Target="https://cdi.gobiernobogota.gov.co/cdi/detalles.php?detrad=20255910107912" TargetMode="External"/><Relationship Id="rId1542" Type="http://schemas.openxmlformats.org/officeDocument/2006/relationships/hyperlink" Target="https://cdi.gobiernobogota.gov.co/cdi/include/image.php?nombArchivo=9823f14dd78ad572e3b1d5c834e9d05710489dc06a59c39ee76236f70eb7fc44" TargetMode="External"/><Relationship Id="rId2873" Type="http://schemas.openxmlformats.org/officeDocument/2006/relationships/hyperlink" Target="https://cdi.gobiernobogota.gov.co/cdi/include/image.php?nombArchivo=9823f14dd78ad572e3b1d5c834e9d057e42de5f6c0252b0a69c7c743b19f8eba" TargetMode="External"/><Relationship Id="rId2027" Type="http://schemas.openxmlformats.org/officeDocument/2006/relationships/hyperlink" Target="https://cdi.gobiernobogota.gov.co/cdi/detalles.php?detrad=20255910084212" TargetMode="External"/><Relationship Id="rId3359" Type="http://schemas.openxmlformats.org/officeDocument/2006/relationships/hyperlink" Target="https://cdi.gobiernobogota.gov.co/cdi/include/image.php?nombArchivo=9823f14dd78ad572e3b1d5c834e9d0573b4119e10529aae7461e0fb4b5700a79" TargetMode="External"/><Relationship Id="rId2028" Type="http://schemas.openxmlformats.org/officeDocument/2006/relationships/hyperlink" Target="https://cdi.gobiernobogota.gov.co/cdi/include/image.php?nombArchivo=9de3040bfc161ff7f0372416040f5a03399d5130082ed0d220768123e6c6e55a" TargetMode="External"/><Relationship Id="rId3358" Type="http://schemas.openxmlformats.org/officeDocument/2006/relationships/hyperlink" Target="https://cdi.gobiernobogota.gov.co/cdi/detalles.php?detrad=20255910127482" TargetMode="External"/><Relationship Id="rId2029" Type="http://schemas.openxmlformats.org/officeDocument/2006/relationships/hyperlink" Target="https://cdi.gobiernobogota.gov.co/cdi/detalles.php?detrad=20255910084162" TargetMode="External"/><Relationship Id="rId107" Type="http://schemas.openxmlformats.org/officeDocument/2006/relationships/hyperlink" Target="https://cdi.gobiernobogota.gov.co/cdi/include/image.php?nombArchivo=9de3040bfc161ff7f0372416040f5a03590f54cb478c59d24a2654c694ac78be" TargetMode="External"/><Relationship Id="rId106" Type="http://schemas.openxmlformats.org/officeDocument/2006/relationships/hyperlink" Target="https://cdi.gobiernobogota.gov.co/cdi/include/image.php?nombArchivo=9de3040bfc161ff7f0372416040f5a03c70fc100df80fd2368594f26291c8b25" TargetMode="External"/><Relationship Id="rId105" Type="http://schemas.openxmlformats.org/officeDocument/2006/relationships/hyperlink" Target="https://cdi.gobiernobogota.gov.co/cdi/include/image.php?nombArchivo=9de3040bfc161ff7f0372416040f5a032685c85ff820c73a01ea2ef993d2fd47" TargetMode="External"/><Relationship Id="rId104" Type="http://schemas.openxmlformats.org/officeDocument/2006/relationships/hyperlink" Target="https://cdi.gobiernobogota.gov.co/cdi/include/image.php?nombArchivo=9823f14dd78ad572e3b1d5c834e9d05750baf90be5f093b75cd40012c08462e7" TargetMode="External"/><Relationship Id="rId109" Type="http://schemas.openxmlformats.org/officeDocument/2006/relationships/hyperlink" Target="https://cdi.gobiernobogota.gov.co/cdi/include/image.php?nombArchivo=9de3040bfc161ff7f0372416040f5a03d4724a5231f6089961a12edbac5b5d9b" TargetMode="External"/><Relationship Id="rId108" Type="http://schemas.openxmlformats.org/officeDocument/2006/relationships/hyperlink" Target="https://cdi.gobiernobogota.gov.co/cdi/include/image.php?nombArchivo=9de3040bfc161ff7f0372416040f5a033abfd3143bd70c8ea9e051fba0820744" TargetMode="External"/><Relationship Id="rId3351" Type="http://schemas.openxmlformats.org/officeDocument/2006/relationships/hyperlink" Target="https://cdi.gobiernobogota.gov.co/cdi/include/image.php?nombArchivo=9de3040bfc161ff7f0372416040f5a03e6cf2af92231150ec2c2d5881b4678e0" TargetMode="External"/><Relationship Id="rId2020" Type="http://schemas.openxmlformats.org/officeDocument/2006/relationships/hyperlink" Target="https://cdi.gobiernobogota.gov.co/cdi/include/image.php?nombArchivo=9de3040bfc161ff7f0372416040f5a03119d922f96419daad46a7c9c618b40ed" TargetMode="External"/><Relationship Id="rId3350" Type="http://schemas.openxmlformats.org/officeDocument/2006/relationships/hyperlink" Target="https://cdi.gobiernobogota.gov.co/cdi/detalles.php?detrad=20255910127772" TargetMode="External"/><Relationship Id="rId2021" Type="http://schemas.openxmlformats.org/officeDocument/2006/relationships/hyperlink" Target="https://cdi.gobiernobogota.gov.co/cdi/detalles.php?detrad=20255910084652" TargetMode="External"/><Relationship Id="rId3353" Type="http://schemas.openxmlformats.org/officeDocument/2006/relationships/hyperlink" Target="https://cdi.gobiernobogota.gov.co/cdi/include/image.php?nombArchivo=9de3040bfc161ff7f0372416040f5a03e81af86c34c0b09dd54c722e3a3294ff" TargetMode="External"/><Relationship Id="rId2022" Type="http://schemas.openxmlformats.org/officeDocument/2006/relationships/hyperlink" Target="https://cdi.gobiernobogota.gov.co/cdi/include/image.php?nombArchivo=9de3040bfc161ff7f0372416040f5a03d8875557f7bf8f737cbec6339e85be62" TargetMode="External"/><Relationship Id="rId3352" Type="http://schemas.openxmlformats.org/officeDocument/2006/relationships/hyperlink" Target="https://cdi.gobiernobogota.gov.co/cdi/detalles.php?detrad=20255910127732" TargetMode="External"/><Relationship Id="rId103" Type="http://schemas.openxmlformats.org/officeDocument/2006/relationships/hyperlink" Target="https://drive.google.com/file/d/11uOHUOAVYO4BnVJGGQ6cKKDLS-XDrPFv/view?usp=sharing" TargetMode="External"/><Relationship Id="rId2023" Type="http://schemas.openxmlformats.org/officeDocument/2006/relationships/hyperlink" Target="https://cdi.gobiernobogota.gov.co/cdi/detalles.php?detrad=20255910084512" TargetMode="External"/><Relationship Id="rId3355" Type="http://schemas.openxmlformats.org/officeDocument/2006/relationships/hyperlink" Target="https://cdi.gobiernobogota.gov.co/cdi/include/image.php?nombArchivo=9de3040bfc161ff7f0372416040f5a03b351b7842133172771896a384ab5ee5f" TargetMode="External"/><Relationship Id="rId102" Type="http://schemas.openxmlformats.org/officeDocument/2006/relationships/hyperlink" Target="https://cdi.gobiernobogota.gov.co/cdi/include/image.php?nombArchivo=9823f14dd78ad572e3b1d5c834e9d057b1f093eecf4ca9443fcc4b6f34b8d26e" TargetMode="External"/><Relationship Id="rId2024" Type="http://schemas.openxmlformats.org/officeDocument/2006/relationships/hyperlink" Target="https://cdi.gobiernobogota.gov.co/cdi/include/image.php?nombArchivo=9de3040bfc161ff7f0372416040f5a03f15f217136a04d91352948cfb695f27f" TargetMode="External"/><Relationship Id="rId3354" Type="http://schemas.openxmlformats.org/officeDocument/2006/relationships/hyperlink" Target="https://cdi.gobiernobogota.gov.co/cdi/detalles.php?detrad=20255910127722" TargetMode="External"/><Relationship Id="rId101" Type="http://schemas.openxmlformats.org/officeDocument/2006/relationships/hyperlink" Target="https://cdi.gobiernobogota.gov.co/cdi/include/image.php?nombArchivo=ffe6f96b3c5e1aa8cffea6db20b9d65fe8721168ae03f5fe5fb8d53111842183" TargetMode="External"/><Relationship Id="rId2025" Type="http://schemas.openxmlformats.org/officeDocument/2006/relationships/hyperlink" Target="https://cdi.gobiernobogota.gov.co/cdi/detalles.php?detrad=20255910084292" TargetMode="External"/><Relationship Id="rId3357" Type="http://schemas.openxmlformats.org/officeDocument/2006/relationships/hyperlink" Target="https://cdi.gobiernobogota.gov.co/cdi/include/image.php?nombArchivo=9de3040bfc161ff7f0372416040f5a0391ccf333ca20d58605574d3b58b0753d" TargetMode="External"/><Relationship Id="rId100" Type="http://schemas.openxmlformats.org/officeDocument/2006/relationships/hyperlink" Target="https://cdi.gobiernobogota.gov.co/cdi/include/image.php?nombArchivo=9de3040bfc161ff7f0372416040f5a035baf5e738952ab8e6da121b773322918" TargetMode="External"/><Relationship Id="rId2026" Type="http://schemas.openxmlformats.org/officeDocument/2006/relationships/hyperlink" Target="https://cdi.gobiernobogota.gov.co/cdi/include/image.php?nombArchivo=9de3040bfc161ff7f0372416040f5a0386fc1e67769669bff69436ea420f5a62" TargetMode="External"/><Relationship Id="rId3356" Type="http://schemas.openxmlformats.org/officeDocument/2006/relationships/hyperlink" Target="https://cdi.gobiernobogota.gov.co/cdi/detalles.php?detrad=20255910127522" TargetMode="External"/><Relationship Id="rId2016" Type="http://schemas.openxmlformats.org/officeDocument/2006/relationships/hyperlink" Target="https://cdi.gobiernobogota.gov.co/cdi/include/image.php?nombArchivo=9de3040bfc161ff7f0372416040f5a0320fa4042e6e3218f450b5f148d467a4d" TargetMode="External"/><Relationship Id="rId3348" Type="http://schemas.openxmlformats.org/officeDocument/2006/relationships/hyperlink" Target="https://cdi.gobiernobogota.gov.co/cdi/detalles.php?detrad=20255910127872" TargetMode="External"/><Relationship Id="rId2017" Type="http://schemas.openxmlformats.org/officeDocument/2006/relationships/hyperlink" Target="https://cdi.gobiernobogota.gov.co/cdi/detalles.php?detrad=20255910082922" TargetMode="External"/><Relationship Id="rId3347" Type="http://schemas.openxmlformats.org/officeDocument/2006/relationships/hyperlink" Target="https://cdi.gobiernobogota.gov.co/cdi/include/image.php?nombArchivo=9de3040bfc161ff7f0372416040f5a03ae1ede91880f7e3bbc52fcf34bb0f448" TargetMode="External"/><Relationship Id="rId2018" Type="http://schemas.openxmlformats.org/officeDocument/2006/relationships/hyperlink" Target="https://cdi.gobiernobogota.gov.co/cdi/include/image.php?nombArchivo=9de3040bfc161ff7f0372416040f5a03d7cd6eff4e06bcd168ca6547dc061384" TargetMode="External"/><Relationship Id="rId2019" Type="http://schemas.openxmlformats.org/officeDocument/2006/relationships/hyperlink" Target="https://cdi.gobiernobogota.gov.co/cdi/detalles.php?detrad=20255910084722" TargetMode="External"/><Relationship Id="rId3349" Type="http://schemas.openxmlformats.org/officeDocument/2006/relationships/hyperlink" Target="https://cdi.gobiernobogota.gov.co/cdi/include/image.php?nombArchivo=9de3040bfc161ff7f0372416040f5a03a4444353582617d90d24a7c6f3f2fbce" TargetMode="External"/><Relationship Id="rId3340" Type="http://schemas.openxmlformats.org/officeDocument/2006/relationships/hyperlink" Target="https://cdi.gobiernobogota.gov.co/cdi/detalles.php?detrad=20254213500082" TargetMode="External"/><Relationship Id="rId2010" Type="http://schemas.openxmlformats.org/officeDocument/2006/relationships/hyperlink" Target="https://cdi.gobiernobogota.gov.co/cdi/include/image.php?nombArchivo=74b577a0c10aaf15487121465182a093339b9b3cafe1fbe6ae9cca6ebb9a049c" TargetMode="External"/><Relationship Id="rId3342" Type="http://schemas.openxmlformats.org/officeDocument/2006/relationships/hyperlink" Target="https://cdi.gobiernobogota.gov.co/cdi/detalles.php?detrad=20254213500712" TargetMode="External"/><Relationship Id="rId2011" Type="http://schemas.openxmlformats.org/officeDocument/2006/relationships/hyperlink" Target="https://cdi.gobiernobogota.gov.co/cdi/detalles.php?detrad=20255910083162" TargetMode="External"/><Relationship Id="rId3341" Type="http://schemas.openxmlformats.org/officeDocument/2006/relationships/hyperlink" Target="https://cdi.gobiernobogota.gov.co/cdi/include/image.php?nombArchivo=ffe6f96b3c5e1aa8cffea6db20b9d65f2011dd1f264dcf2a7c345bcfd2db1921" TargetMode="External"/><Relationship Id="rId2012" Type="http://schemas.openxmlformats.org/officeDocument/2006/relationships/hyperlink" Target="https://cdi.gobiernobogota.gov.co/cdi/include/image.php?nombArchivo=74b577a0c10aaf15487121465182a0933854ed1a218fdfc266690db412b50a59" TargetMode="External"/><Relationship Id="rId3344" Type="http://schemas.openxmlformats.org/officeDocument/2006/relationships/hyperlink" Target="https://cdi.gobiernobogota.gov.co/cdi/detalles.php?detrad=20255910127962" TargetMode="External"/><Relationship Id="rId2013" Type="http://schemas.openxmlformats.org/officeDocument/2006/relationships/hyperlink" Target="https://cdi.gobiernobogota.gov.co/cdi/detalles.php?detrad=20255910083132" TargetMode="External"/><Relationship Id="rId3343" Type="http://schemas.openxmlformats.org/officeDocument/2006/relationships/hyperlink" Target="https://cdi.gobiernobogota.gov.co/cdi/include/image.php?nombArchivo=9de3040bfc161ff7f0372416040f5a03781910188716577e3dae79386b69e03d" TargetMode="External"/><Relationship Id="rId2014" Type="http://schemas.openxmlformats.org/officeDocument/2006/relationships/hyperlink" Target="https://cdi.gobiernobogota.gov.co/cdi/include/image.php?nombArchivo=9de3040bfc161ff7f0372416040f5a03f9bbab4b67ef81c7a706d282908b1745" TargetMode="External"/><Relationship Id="rId3346" Type="http://schemas.openxmlformats.org/officeDocument/2006/relationships/hyperlink" Target="https://cdi.gobiernobogota.gov.co/cdi/detalles.php?detrad=20255910127932" TargetMode="External"/><Relationship Id="rId2015" Type="http://schemas.openxmlformats.org/officeDocument/2006/relationships/hyperlink" Target="https://cdi.gobiernobogota.gov.co/cdi/detalles.php?detrad=20255910082942" TargetMode="External"/><Relationship Id="rId3345" Type="http://schemas.openxmlformats.org/officeDocument/2006/relationships/hyperlink" Target="https://cdi.gobiernobogota.gov.co/cdi/include/image.php?nombArchivo=9de3040bfc161ff7f0372416040f5a03bbcf89eefd7e8de798c2128d8a9185e5" TargetMode="External"/><Relationship Id="rId2049" Type="http://schemas.openxmlformats.org/officeDocument/2006/relationships/hyperlink" Target="https://cdi.gobiernobogota.gov.co/cdi/detalles.php?detrad=20255910085512" TargetMode="External"/><Relationship Id="rId129" Type="http://schemas.openxmlformats.org/officeDocument/2006/relationships/hyperlink" Target="https://drive.google.com/file/d/1MbHbBoVB_nK8yHdkQghSOMes98KmXpz2/view?usp=sharing" TargetMode="External"/><Relationship Id="rId128" Type="http://schemas.openxmlformats.org/officeDocument/2006/relationships/hyperlink" Target="https://cdi.gobiernobogota.gov.co/cdi/include/image.php?nombArchivo=9823f14dd78ad572e3b1d5c834e9d0574d478184ffef8328cabe105fcdc53760" TargetMode="External"/><Relationship Id="rId127" Type="http://schemas.openxmlformats.org/officeDocument/2006/relationships/hyperlink" Target="https://cdi.gobiernobogota.gov.co/cdi/include/image.php?nombArchivo=9de3040bfc161ff7f0372416040f5a031adfb24c54e80b415e9ef3141da10036" TargetMode="External"/><Relationship Id="rId126" Type="http://schemas.openxmlformats.org/officeDocument/2006/relationships/hyperlink" Target="https://cdi.gobiernobogota.gov.co/cdi/include/image.php?nombArchivo=9de3040bfc161ff7f0372416040f5a03fe781263cc6e589e3c1aba915fff81ca" TargetMode="External"/><Relationship Id="rId3371" Type="http://schemas.openxmlformats.org/officeDocument/2006/relationships/hyperlink" Target="https://cdi.gobiernobogota.gov.co/cdi/include/image.php?nombArchivo=9de3040bfc161ff7f0372416040f5a036f0dc40d74b8b3809a74df7095ce3930" TargetMode="External"/><Relationship Id="rId2040" Type="http://schemas.openxmlformats.org/officeDocument/2006/relationships/hyperlink" Target="https://cdi.gobiernobogota.gov.co/cdi/include/image.php?nombArchivo=9de3040bfc161ff7f0372416040f5a030de4162fb6e8a3fddc4997185469f89c" TargetMode="External"/><Relationship Id="rId3370" Type="http://schemas.openxmlformats.org/officeDocument/2006/relationships/hyperlink" Target="https://cdi.gobiernobogota.gov.co/cdi/detalles.php?detrad=20255910127072" TargetMode="External"/><Relationship Id="rId121" Type="http://schemas.openxmlformats.org/officeDocument/2006/relationships/hyperlink" Target="https://cdi.gobiernobogota.gov.co/cdi/include/image.php?nombArchivo=ffe6f96b3c5e1aa8cffea6db20b9d65fd4b998683fbc5fd7ee19488c48099c99" TargetMode="External"/><Relationship Id="rId2041" Type="http://schemas.openxmlformats.org/officeDocument/2006/relationships/hyperlink" Target="https://cdi.gobiernobogota.gov.co/cdi/detalles.php?detrad=20255910085582" TargetMode="External"/><Relationship Id="rId3373" Type="http://schemas.openxmlformats.org/officeDocument/2006/relationships/hyperlink" Target="https://cdi.gobiernobogota.gov.co/cdi/include/image.php?nombArchivo=9de3040bfc161ff7f0372416040f5a034b1305f6d1b1ccb1940aca100b1efa87" TargetMode="External"/><Relationship Id="rId120" Type="http://schemas.openxmlformats.org/officeDocument/2006/relationships/hyperlink" Target="https://cdi.gobiernobogota.gov.co/cdi/include/image.php?nombArchivo=9de3040bfc161ff7f0372416040f5a03669178ab09b688835566b8ea8bb2c140" TargetMode="External"/><Relationship Id="rId2042" Type="http://schemas.openxmlformats.org/officeDocument/2006/relationships/hyperlink" Target="https://cdi.gobiernobogota.gov.co/cdi/include/image.php?nombArchivo=9de3040bfc161ff7f0372416040f5a0380443e84db6b0607dfb27ab13e71c6d0" TargetMode="External"/><Relationship Id="rId3372" Type="http://schemas.openxmlformats.org/officeDocument/2006/relationships/hyperlink" Target="https://cdi.gobiernobogota.gov.co/cdi/detalles.php?detrad=20255910126942" TargetMode="External"/><Relationship Id="rId2043" Type="http://schemas.openxmlformats.org/officeDocument/2006/relationships/hyperlink" Target="https://cdi.gobiernobogota.gov.co/cdi/detalles.php?detrad=20255910085552" TargetMode="External"/><Relationship Id="rId3375" Type="http://schemas.openxmlformats.org/officeDocument/2006/relationships/hyperlink" Target="https://cdi.gobiernobogota.gov.co/cdi/include/image.php?nombArchivo=9de3040bfc161ff7f0372416040f5a038886c9af397f3e671f2eb46f19e45000" TargetMode="External"/><Relationship Id="rId2044" Type="http://schemas.openxmlformats.org/officeDocument/2006/relationships/hyperlink" Target="https://cdi.gobiernobogota.gov.co/cdi/include/image.php?nombArchivo=9de3040bfc161ff7f0372416040f5a03fbf8c652d37d34d173523725c392df9a" TargetMode="External"/><Relationship Id="rId3374" Type="http://schemas.openxmlformats.org/officeDocument/2006/relationships/hyperlink" Target="https://cdi.gobiernobogota.gov.co/cdi/detalles.php?detrad=20255910126922" TargetMode="External"/><Relationship Id="rId125" Type="http://schemas.openxmlformats.org/officeDocument/2006/relationships/hyperlink" Target="https://cdi.gobiernobogota.gov.co/cdi/include/image.php?nombArchivo=9de3040bfc161ff7f0372416040f5a032bc96449ceeaed692ab25ab43c43917b" TargetMode="External"/><Relationship Id="rId2045" Type="http://schemas.openxmlformats.org/officeDocument/2006/relationships/hyperlink" Target="https://cdi.gobiernobogota.gov.co/cdi/detalles.php?detrad=20255910085542" TargetMode="External"/><Relationship Id="rId3377" Type="http://schemas.openxmlformats.org/officeDocument/2006/relationships/hyperlink" Target="https://cdi.gobiernobogota.gov.co/cdi/include/image.php?nombArchivo=9de3040bfc161ff7f0372416040f5a033a7bc8995a9c05509f85ac06f47b03e1" TargetMode="External"/><Relationship Id="rId124" Type="http://schemas.openxmlformats.org/officeDocument/2006/relationships/hyperlink" Target="https://drive.google.com/file/d/17FyeKKjeUSPCbyo-An59fGQywdSMmrL4/view?usp=sharing" TargetMode="External"/><Relationship Id="rId2046" Type="http://schemas.openxmlformats.org/officeDocument/2006/relationships/hyperlink" Target="https://cdi.gobiernobogota.gov.co/cdi/include/image.php?nombArchivo=9823f14dd78ad572e3b1d5c834e9d057cd099c935ace4f9f36aef4cd32138f08" TargetMode="External"/><Relationship Id="rId3376" Type="http://schemas.openxmlformats.org/officeDocument/2006/relationships/hyperlink" Target="https://cdi.gobiernobogota.gov.co/cdi/detalles.php?detrad=20255910126702" TargetMode="External"/><Relationship Id="rId123" Type="http://schemas.openxmlformats.org/officeDocument/2006/relationships/hyperlink" Target="https://cdi.gobiernobogota.gov.co/cdi/include/image.php?nombArchivo=9823f14dd78ad572e3b1d5c834e9d05789ca7f0b763a1db55ec66a7b43991384" TargetMode="External"/><Relationship Id="rId2047" Type="http://schemas.openxmlformats.org/officeDocument/2006/relationships/hyperlink" Target="https://cdi.gobiernobogota.gov.co/cdi/detalles.php?detrad=20254602526562" TargetMode="External"/><Relationship Id="rId3379" Type="http://schemas.openxmlformats.org/officeDocument/2006/relationships/hyperlink" Target="https://cdi.gobiernobogota.gov.co/cdi/include/image.php?nombArchivo=9823f14dd78ad572e3b1d5c834e9d057fbb7d28217e4b7a98e83ece0fdcfeabe" TargetMode="External"/><Relationship Id="rId122" Type="http://schemas.openxmlformats.org/officeDocument/2006/relationships/hyperlink" Target="https://cdi.gobiernobogota.gov.co/cdi/include/image.php?nombArchivo=9de3040bfc161ff7f0372416040f5a0368709180ee588ccb01d9892820757dba" TargetMode="External"/><Relationship Id="rId2048" Type="http://schemas.openxmlformats.org/officeDocument/2006/relationships/hyperlink" Target="https://cdi.gobiernobogota.gov.co/cdi/include/image.php?nombArchivo=9de3040bfc161ff7f0372416040f5a034f9b77b37d9c4c6e8079472cf12a27c2" TargetMode="External"/><Relationship Id="rId3378" Type="http://schemas.openxmlformats.org/officeDocument/2006/relationships/hyperlink" Target="https://cdi.gobiernobogota.gov.co/cdi/detalles.php?detrad=20255910128022" TargetMode="External"/><Relationship Id="rId2038" Type="http://schemas.openxmlformats.org/officeDocument/2006/relationships/hyperlink" Target="https://cdi.gobiernobogota.gov.co/cdi/include/image.php?nombArchivo=ffe6f96b3c5e1aa8cffea6db20b9d65f95531629b5b82bc744a5f437ec40153f" TargetMode="External"/><Relationship Id="rId2039" Type="http://schemas.openxmlformats.org/officeDocument/2006/relationships/hyperlink" Target="https://cdi.gobiernobogota.gov.co/cdi/detalles.php?detrad=20254212472632" TargetMode="External"/><Relationship Id="rId3369" Type="http://schemas.openxmlformats.org/officeDocument/2006/relationships/hyperlink" Target="https://cdi.gobiernobogota.gov.co/cdi/include/image.php?nombArchivo=9de3040bfc161ff7f0372416040f5a030ad84a73e8ee335b93f783127a7d3acd" TargetMode="External"/><Relationship Id="rId118" Type="http://schemas.openxmlformats.org/officeDocument/2006/relationships/hyperlink" Target="https://drive.google.com/file/d/1RCGRz0o4hICOvrH0JjSVPpOlYz7F8Iug/view?usp=sharing" TargetMode="External"/><Relationship Id="rId117" Type="http://schemas.openxmlformats.org/officeDocument/2006/relationships/hyperlink" Target="https://cdi.gobiernobogota.gov.co/cdi/include/image.php?nombArchivo=9de3040bfc161ff7f0372416040f5a035553f00e23ea2ff67d4f9f9a4504fb3d" TargetMode="External"/><Relationship Id="rId116" Type="http://schemas.openxmlformats.org/officeDocument/2006/relationships/hyperlink" Target="https://cdi.gobiernobogota.gov.co/cdi/include/image.php?nombArchivo=9de3040bfc161ff7f0372416040f5a0365acf0654090c5117d2d6325ee619a83" TargetMode="External"/><Relationship Id="rId115" Type="http://schemas.openxmlformats.org/officeDocument/2006/relationships/hyperlink" Target="https://cdi.gobiernobogota.gov.co/cdi/include/image.php?nombArchivo=9de3040bfc161ff7f0372416040f5a0330a08e679edf43a480ddae59b433879f" TargetMode="External"/><Relationship Id="rId3360" Type="http://schemas.openxmlformats.org/officeDocument/2006/relationships/hyperlink" Target="https://cdi.gobiernobogota.gov.co/cdi/detalles.php?detrad=20254603516822" TargetMode="External"/><Relationship Id="rId119" Type="http://schemas.openxmlformats.org/officeDocument/2006/relationships/hyperlink" Target="https://cdi.gobiernobogota.gov.co/cdi/include/image.php?nombArchivo=9de3040bfc161ff7f0372416040f5a03df976bb0e075166e16fbfffd61acd4f6" TargetMode="External"/><Relationship Id="rId110" Type="http://schemas.openxmlformats.org/officeDocument/2006/relationships/hyperlink" Target="https://cdi.gobiernobogota.gov.co/cdi/include/image.php?nombArchivo=9de3040bfc161ff7f0372416040f5a03aac373ccb3b002ff2222898db6d81c11" TargetMode="External"/><Relationship Id="rId2030" Type="http://schemas.openxmlformats.org/officeDocument/2006/relationships/hyperlink" Target="https://cdi.gobiernobogota.gov.co/cdi/include/image.php?nombArchivo=9de3040bfc161ff7f0372416040f5a0366fd63ecdb32ca090ebb4e219869884f" TargetMode="External"/><Relationship Id="rId3362" Type="http://schemas.openxmlformats.org/officeDocument/2006/relationships/hyperlink" Target="https://cdi.gobiernobogota.gov.co/cdi/detalles.php?detrad=20255910127452" TargetMode="External"/><Relationship Id="rId2031" Type="http://schemas.openxmlformats.org/officeDocument/2006/relationships/hyperlink" Target="https://cdi.gobiernobogota.gov.co/cdi/detalles.php?detrad=20255910084132" TargetMode="External"/><Relationship Id="rId3361" Type="http://schemas.openxmlformats.org/officeDocument/2006/relationships/hyperlink" Target="https://cdi.gobiernobogota.gov.co/cdi/include/image.php?nombArchivo=9de3040bfc161ff7f0372416040f5a03e51dac97acb387aa37ef93fa8df90b76" TargetMode="External"/><Relationship Id="rId2032" Type="http://schemas.openxmlformats.org/officeDocument/2006/relationships/hyperlink" Target="https://cdi.gobiernobogota.gov.co/cdi/include/image.php?nombArchivo=9de3040bfc161ff7f0372416040f5a03abecdddd965bc609aeb14fb5d0c2512b" TargetMode="External"/><Relationship Id="rId3364" Type="http://schemas.openxmlformats.org/officeDocument/2006/relationships/hyperlink" Target="https://cdi.gobiernobogota.gov.co/cdi/detalles.php?detrad=20255910127442" TargetMode="External"/><Relationship Id="rId2033" Type="http://schemas.openxmlformats.org/officeDocument/2006/relationships/hyperlink" Target="https://cdi.gobiernobogota.gov.co/cdi/detalles.php?detrad=20255910084122" TargetMode="External"/><Relationship Id="rId3363" Type="http://schemas.openxmlformats.org/officeDocument/2006/relationships/hyperlink" Target="https://cdi.gobiernobogota.gov.co/cdi/include/image.php?nombArchivo=9de3040bfc161ff7f0372416040f5a030447533f4006ccc8f2237923a863a571" TargetMode="External"/><Relationship Id="rId114" Type="http://schemas.openxmlformats.org/officeDocument/2006/relationships/hyperlink" Target="https://cdi.gobiernobogota.gov.co/cdi/include/image.php?nombArchivo=9de3040bfc161ff7f0372416040f5a03f09199f188a81e56db232ae91ba249fb" TargetMode="External"/><Relationship Id="rId2034" Type="http://schemas.openxmlformats.org/officeDocument/2006/relationships/hyperlink" Target="https://cdi.gobiernobogota.gov.co/cdi/include/image.php?nombArchivo=9de3040bfc161ff7f0372416040f5a031918255ec0d8ac26bf506d7b351b0d0b" TargetMode="External"/><Relationship Id="rId3366" Type="http://schemas.openxmlformats.org/officeDocument/2006/relationships/hyperlink" Target="https://cdi.gobiernobogota.gov.co/cdi/detalles.php?detrad=20255910127342" TargetMode="External"/><Relationship Id="rId113" Type="http://schemas.openxmlformats.org/officeDocument/2006/relationships/hyperlink" Target="https://cdi.gobiernobogota.gov.co/cdi/include/image.php?nombArchivo=9de3040bfc161ff7f0372416040f5a031fd26c22714adef10b0ec51f15e1ce13" TargetMode="External"/><Relationship Id="rId2035" Type="http://schemas.openxmlformats.org/officeDocument/2006/relationships/hyperlink" Target="https://cdi.gobiernobogota.gov.co/cdi/detalles.php?detrad=20255910084112" TargetMode="External"/><Relationship Id="rId3365" Type="http://schemas.openxmlformats.org/officeDocument/2006/relationships/hyperlink" Target="https://cdi.gobiernobogota.gov.co/cdi/include/image.php?nombArchivo=74b577a0c10aaf15487121465182a093b700680102b2d8a704e248dc6577fab5" TargetMode="External"/><Relationship Id="rId112" Type="http://schemas.openxmlformats.org/officeDocument/2006/relationships/hyperlink" Target="https://cdi.gobiernobogota.gov.co/cdi/include/image.php?nombArchivo=9823f14dd78ad572e3b1d5c834e9d057a2aad06997f815a706d9c39ba0f072d3" TargetMode="External"/><Relationship Id="rId2036" Type="http://schemas.openxmlformats.org/officeDocument/2006/relationships/hyperlink" Target="https://cdi.gobiernobogota.gov.co/cdi/include/image.php?nombArchivo=9de3040bfc161ff7f0372416040f5a03ceb24cf60b041c314b1a52c13890bd74" TargetMode="External"/><Relationship Id="rId3368" Type="http://schemas.openxmlformats.org/officeDocument/2006/relationships/hyperlink" Target="https://cdi.gobiernobogota.gov.co/cdi/detalles.php?detrad=20255910127122" TargetMode="External"/><Relationship Id="rId111" Type="http://schemas.openxmlformats.org/officeDocument/2006/relationships/hyperlink" Target="https://cdi.gobiernobogota.gov.co/cdi/include/image.php?nombArchivo=9de3040bfc161ff7f0372416040f5a0319f567278bb6a09fe0ec4bddc6b2a080" TargetMode="External"/><Relationship Id="rId2037" Type="http://schemas.openxmlformats.org/officeDocument/2006/relationships/hyperlink" Target="https://cdi.gobiernobogota.gov.co/cdi/detalles.php?detrad=20255910083942" TargetMode="External"/><Relationship Id="rId3367" Type="http://schemas.openxmlformats.org/officeDocument/2006/relationships/hyperlink" Target="https://cdi.gobiernobogota.gov.co/cdi/include/image.php?nombArchivo=9de3040bfc161ff7f0372416040f5a0396f9a0c29c6301ce3d2fe1d107e21e3e" TargetMode="External"/><Relationship Id="rId3315" Type="http://schemas.openxmlformats.org/officeDocument/2006/relationships/hyperlink" Target="https://cdi.gobiernobogota.gov.co/cdi/include/image.php?nombArchivo=9de3040bfc161ff7f0372416040f5a03f98d28a0bd580813100a6badb9f90c5b" TargetMode="External"/><Relationship Id="rId3314" Type="http://schemas.openxmlformats.org/officeDocument/2006/relationships/hyperlink" Target="https://cdi.gobiernobogota.gov.co/cdi/detalles.php?detrad=20255910126562" TargetMode="External"/><Relationship Id="rId3317" Type="http://schemas.openxmlformats.org/officeDocument/2006/relationships/hyperlink" Target="https://cdi.gobiernobogota.gov.co/cdi/include/image.php?nombArchivo=9de3040bfc161ff7f0372416040f5a0375bc4fd487e3b21af8456a0ec0eb0399" TargetMode="External"/><Relationship Id="rId3316" Type="http://schemas.openxmlformats.org/officeDocument/2006/relationships/hyperlink" Target="https://cdi.gobiernobogota.gov.co/cdi/detalles.php?detrad=20255910126522" TargetMode="External"/><Relationship Id="rId3319" Type="http://schemas.openxmlformats.org/officeDocument/2006/relationships/hyperlink" Target="https://cdi.gobiernobogota.gov.co/cdi/include/image.php?nombArchivo=9de3040bfc161ff7f0372416040f5a03579a2030e2e5a2e054aa9ccbea2bd3ec" TargetMode="External"/><Relationship Id="rId3318" Type="http://schemas.openxmlformats.org/officeDocument/2006/relationships/hyperlink" Target="https://cdi.gobiernobogota.gov.co/cdi/detalles.php?detrad=20255910126362" TargetMode="External"/><Relationship Id="rId3311" Type="http://schemas.openxmlformats.org/officeDocument/2006/relationships/hyperlink" Target="https://cdi.gobiernobogota.gov.co/cdi/include/image.php?nombArchivo=9de3040bfc161ff7f0372416040f5a03c3ede3a3e348bbe6b0947a6af1006349" TargetMode="External"/><Relationship Id="rId3310" Type="http://schemas.openxmlformats.org/officeDocument/2006/relationships/hyperlink" Target="https://cdi.gobiernobogota.gov.co/cdi/detalles.php?detrad=20255910126582" TargetMode="External"/><Relationship Id="rId3313" Type="http://schemas.openxmlformats.org/officeDocument/2006/relationships/hyperlink" Target="https://cdi.gobiernobogota.gov.co/cdi/include/image.php?nombArchivo=9de3040bfc161ff7f0372416040f5a035d9e141d87879c478795cc39ca414bcb" TargetMode="External"/><Relationship Id="rId3312" Type="http://schemas.openxmlformats.org/officeDocument/2006/relationships/hyperlink" Target="https://cdi.gobiernobogota.gov.co/cdi/detalles.php?detrad=20255910126572" TargetMode="External"/><Relationship Id="rId3304" Type="http://schemas.openxmlformats.org/officeDocument/2006/relationships/hyperlink" Target="https://cdi.gobiernobogota.gov.co/cdi/detalles.php?detrad=20255910125712" TargetMode="External"/><Relationship Id="rId3303" Type="http://schemas.openxmlformats.org/officeDocument/2006/relationships/hyperlink" Target="https://cdi.gobiernobogota.gov.co/cdi/include/image.php?nombArchivo=74b577a0c10aaf15487121465182a093ba4200a84ec5f0f3669b279d696c0444" TargetMode="External"/><Relationship Id="rId3306" Type="http://schemas.openxmlformats.org/officeDocument/2006/relationships/hyperlink" Target="https://cdi.gobiernobogota.gov.co/cdi/detalles.php?detrad=20255910124812" TargetMode="External"/><Relationship Id="rId3305" Type="http://schemas.openxmlformats.org/officeDocument/2006/relationships/hyperlink" Target="https://cdi.gobiernobogota.gov.co/cdi/include/image.php?nombArchivo=9de3040bfc161ff7f0372416040f5a03f5871c04a771651aadf5992afa0ea9ca" TargetMode="External"/><Relationship Id="rId3308" Type="http://schemas.openxmlformats.org/officeDocument/2006/relationships/hyperlink" Target="https://cdi.gobiernobogota.gov.co/cdi/detalles.php?detrad=20255910126722" TargetMode="External"/><Relationship Id="rId3307" Type="http://schemas.openxmlformats.org/officeDocument/2006/relationships/hyperlink" Target="https://cdi.gobiernobogota.gov.co/cdi/include/image.php?nombArchivo=9de3040bfc161ff7f0372416040f5a035cf818779574536850763d22e3b8127b" TargetMode="External"/><Relationship Id="rId3309" Type="http://schemas.openxmlformats.org/officeDocument/2006/relationships/hyperlink" Target="https://cdi.gobiernobogota.gov.co/cdi/include/image.php?nombArchivo=9de3040bfc161ff7f0372416040f5a03a576551d6784e4aae81d7e293b99b6fd" TargetMode="External"/><Relationship Id="rId3300" Type="http://schemas.openxmlformats.org/officeDocument/2006/relationships/hyperlink" Target="https://cdi.gobiernobogota.gov.co/cdi/detalles.php?detrad=20255910125672" TargetMode="External"/><Relationship Id="rId3302" Type="http://schemas.openxmlformats.org/officeDocument/2006/relationships/hyperlink" Target="https://cdi.gobiernobogota.gov.co/cdi/detalles.php?detrad=20255910125562" TargetMode="External"/><Relationship Id="rId3301" Type="http://schemas.openxmlformats.org/officeDocument/2006/relationships/hyperlink" Target="https://cdi.gobiernobogota.gov.co/cdi/include/image.php?nombArchivo=74b577a0c10aaf15487121465182a09325cd744e24490ee8882928069202c20c" TargetMode="External"/><Relationship Id="rId2005" Type="http://schemas.openxmlformats.org/officeDocument/2006/relationships/hyperlink" Target="https://cdi.gobiernobogota.gov.co/cdi/detalles.php?detrad=20255910083292" TargetMode="External"/><Relationship Id="rId3337" Type="http://schemas.openxmlformats.org/officeDocument/2006/relationships/hyperlink" Target="https://cdi.gobiernobogota.gov.co/cdi/include/image.php?nombArchivo=ffe6f96b3c5e1aa8cffea6db20b9d65f88d5c144452da2c1c86659a20c5de137" TargetMode="External"/><Relationship Id="rId2006" Type="http://schemas.openxmlformats.org/officeDocument/2006/relationships/hyperlink" Target="https://cdi.gobiernobogota.gov.co/cdi/include/image.php?nombArchivo=74b577a0c10aaf15487121465182a0932a1d3d732f1b517ad30928f794c73314" TargetMode="External"/><Relationship Id="rId3336" Type="http://schemas.openxmlformats.org/officeDocument/2006/relationships/hyperlink" Target="https://cdi.gobiernobogota.gov.co/cdi/detalles.php?detrad=20255910125542" TargetMode="External"/><Relationship Id="rId2007" Type="http://schemas.openxmlformats.org/officeDocument/2006/relationships/hyperlink" Target="https://cdi.gobiernobogota.gov.co/cdi/detalles.php?detrad=20255910083222" TargetMode="External"/><Relationship Id="rId3339" Type="http://schemas.openxmlformats.org/officeDocument/2006/relationships/hyperlink" Target="https://cdi.gobiernobogota.gov.co/cdi/include/image.php?nombArchivo=c6372695f493e8ace24d10999f21a9281522a66ddc8d258ec47e9e4d9ce3ea6a" TargetMode="External"/><Relationship Id="rId2008" Type="http://schemas.openxmlformats.org/officeDocument/2006/relationships/hyperlink" Target="https://cdi.gobiernobogota.gov.co/cdi/include/image.php?nombArchivo=74b577a0c10aaf15487121465182a09344a56d44123bb3a2d8007e09feb00197" TargetMode="External"/><Relationship Id="rId3338" Type="http://schemas.openxmlformats.org/officeDocument/2006/relationships/hyperlink" Target="https://cdi.gobiernobogota.gov.co/cdi/detalles.php?detrad=20254213426432" TargetMode="External"/><Relationship Id="rId2009" Type="http://schemas.openxmlformats.org/officeDocument/2006/relationships/hyperlink" Target="https://cdi.gobiernobogota.gov.co/cdi/detalles.php?detrad=20255910083202" TargetMode="External"/><Relationship Id="rId3331" Type="http://schemas.openxmlformats.org/officeDocument/2006/relationships/hyperlink" Target="https://cdi.gobiernobogota.gov.co/cdi/include/image.php?nombArchivo=9de3040bfc161ff7f0372416040f5a03c585aa14c05fe38e34490192471edfec" TargetMode="External"/><Relationship Id="rId2000" Type="http://schemas.openxmlformats.org/officeDocument/2006/relationships/hyperlink" Target="https://cdi.gobiernobogota.gov.co/cdi/include/image.php?nombArchivo=74b577a0c10aaf15487121465182a0935b7d5ecc24e7059a998451c098846de1" TargetMode="External"/><Relationship Id="rId3330" Type="http://schemas.openxmlformats.org/officeDocument/2006/relationships/hyperlink" Target="https://cdi.gobiernobogota.gov.co/cdi/detalles.php?detrad=20255910126112" TargetMode="External"/><Relationship Id="rId2001" Type="http://schemas.openxmlformats.org/officeDocument/2006/relationships/hyperlink" Target="https://cdi.gobiernobogota.gov.co/cdi/detalles.php?detrad=20255910083332" TargetMode="External"/><Relationship Id="rId3333" Type="http://schemas.openxmlformats.org/officeDocument/2006/relationships/hyperlink" Target="https://cdi.gobiernobogota.gov.co/cdi/include/image.php?nombArchivo=9de3040bfc161ff7f0372416040f5a03d5bec557004847854b95a7205c87f4ab" TargetMode="External"/><Relationship Id="rId2002" Type="http://schemas.openxmlformats.org/officeDocument/2006/relationships/hyperlink" Target="https://cdi.gobiernobogota.gov.co/cdi/include/image.php?nombArchivo=74b577a0c10aaf15487121465182a09305b8d81c524513736e0c7c987add4f9b" TargetMode="External"/><Relationship Id="rId3332" Type="http://schemas.openxmlformats.org/officeDocument/2006/relationships/hyperlink" Target="https://cdi.gobiernobogota.gov.co/cdi/detalles.php?detrad=20255910125862" TargetMode="External"/><Relationship Id="rId2003" Type="http://schemas.openxmlformats.org/officeDocument/2006/relationships/hyperlink" Target="https://cdi.gobiernobogota.gov.co/cdi/detalles.php?detrad=20255910083322" TargetMode="External"/><Relationship Id="rId3335" Type="http://schemas.openxmlformats.org/officeDocument/2006/relationships/hyperlink" Target="https://cdi.gobiernobogota.gov.co/cdi/include/image.php?nombArchivo=9de3040bfc161ff7f0372416040f5a0307646389105d01206b0dd8e11d8c4cfb" TargetMode="External"/><Relationship Id="rId2004" Type="http://schemas.openxmlformats.org/officeDocument/2006/relationships/hyperlink" Target="https://cdi.gobiernobogota.gov.co/cdi/include/image.php?nombArchivo=74b577a0c10aaf15487121465182a093b6d2e14f55335fe55d6e3d4ecfae3da1" TargetMode="External"/><Relationship Id="rId3334" Type="http://schemas.openxmlformats.org/officeDocument/2006/relationships/hyperlink" Target="https://cdi.gobiernobogota.gov.co/cdi/detalles.php?detrad=20255910125642" TargetMode="External"/><Relationship Id="rId3326" Type="http://schemas.openxmlformats.org/officeDocument/2006/relationships/hyperlink" Target="https://cdi.gobiernobogota.gov.co/cdi/detalles.php?detrad=20255910126232" TargetMode="External"/><Relationship Id="rId3325" Type="http://schemas.openxmlformats.org/officeDocument/2006/relationships/hyperlink" Target="https://cdi.gobiernobogota.gov.co/cdi/include/image.php?nombArchivo=9de3040bfc161ff7f0372416040f5a032f899c8065db508c07d7dbdc4b613286" TargetMode="External"/><Relationship Id="rId3328" Type="http://schemas.openxmlformats.org/officeDocument/2006/relationships/hyperlink" Target="https://cdi.gobiernobogota.gov.co/cdi/detalles.php?detrad=20255910126212" TargetMode="External"/><Relationship Id="rId3327" Type="http://schemas.openxmlformats.org/officeDocument/2006/relationships/hyperlink" Target="https://cdi.gobiernobogota.gov.co/cdi/include/image.php?nombArchivo=9de3040bfc161ff7f0372416040f5a03b381b3abe4b4a4925fc3f03afb06fa0d" TargetMode="External"/><Relationship Id="rId3329" Type="http://schemas.openxmlformats.org/officeDocument/2006/relationships/hyperlink" Target="https://cdi.gobiernobogota.gov.co/cdi/include/image.php?nombArchivo=9de3040bfc161ff7f0372416040f5a0396c4314328e7844cc897260660bb59ff" TargetMode="External"/><Relationship Id="rId3320" Type="http://schemas.openxmlformats.org/officeDocument/2006/relationships/hyperlink" Target="https://cdi.gobiernobogota.gov.co/cdi/detalles.php?detrad=20255910126322" TargetMode="External"/><Relationship Id="rId3322" Type="http://schemas.openxmlformats.org/officeDocument/2006/relationships/hyperlink" Target="https://cdi.gobiernobogota.gov.co/cdi/detalles.php?detrad=20255910126262" TargetMode="External"/><Relationship Id="rId3321" Type="http://schemas.openxmlformats.org/officeDocument/2006/relationships/hyperlink" Target="https://cdi.gobiernobogota.gov.co/cdi/include/image.php?nombArchivo=9de3040bfc161ff7f0372416040f5a03e2148d4393403cf749103ec4a631ef8c" TargetMode="External"/><Relationship Id="rId3324" Type="http://schemas.openxmlformats.org/officeDocument/2006/relationships/hyperlink" Target="https://cdi.gobiernobogota.gov.co/cdi/detalles.php?detrad=20255910126242" TargetMode="External"/><Relationship Id="rId3323" Type="http://schemas.openxmlformats.org/officeDocument/2006/relationships/hyperlink" Target="https://cdi.gobiernobogota.gov.co/cdi/include/image.php?nombArchivo=9de3040bfc161ff7f0372416040f5a03d846d3945828f50eddb6f991d56c48d1" TargetMode="External"/><Relationship Id="rId2090" Type="http://schemas.openxmlformats.org/officeDocument/2006/relationships/hyperlink" Target="https://cdi.gobiernobogota.gov.co/cdi/include/image.php?nombArchivo=9de3040bfc161ff7f0372416040f5a0347ef28d2f2957cc37f1c4e2e5c28a3e2" TargetMode="External"/><Relationship Id="rId2091" Type="http://schemas.openxmlformats.org/officeDocument/2006/relationships/hyperlink" Target="https://cdi.gobiernobogota.gov.co/cdi/detalles.php?detrad=20255910084772" TargetMode="External"/><Relationship Id="rId2092" Type="http://schemas.openxmlformats.org/officeDocument/2006/relationships/hyperlink" Target="https://cdi.gobiernobogota.gov.co/cdi/include/image.php?nombArchivo=9de3040bfc161ff7f0372416040f5a0384cf3c46e77a51e0b142b0a8b607ea7a" TargetMode="External"/><Relationship Id="rId2093" Type="http://schemas.openxmlformats.org/officeDocument/2006/relationships/hyperlink" Target="https://cdi.gobiernobogota.gov.co/cdi/detalles.php?detrad=20255910084622" TargetMode="External"/><Relationship Id="rId2094" Type="http://schemas.openxmlformats.org/officeDocument/2006/relationships/hyperlink" Target="https://cdi.gobiernobogota.gov.co/cdi/include/image.php?nombArchivo=9de3040bfc161ff7f0372416040f5a03fb100c46798f7b52ccdc56d9cbaf9bc8" TargetMode="External"/><Relationship Id="rId2095" Type="http://schemas.openxmlformats.org/officeDocument/2006/relationships/hyperlink" Target="https://cdi.gobiernobogota.gov.co/cdi/detalles.php?detrad=20255910084692" TargetMode="External"/><Relationship Id="rId2096" Type="http://schemas.openxmlformats.org/officeDocument/2006/relationships/hyperlink" Target="https://cdi.gobiernobogota.gov.co/cdi/include/image.php?nombArchivo=9823f14dd78ad572e3b1d5c834e9d05713cb460dcaa84f93711fb71d69342b51" TargetMode="External"/><Relationship Id="rId2097" Type="http://schemas.openxmlformats.org/officeDocument/2006/relationships/hyperlink" Target="https://cdi.gobiernobogota.gov.co/cdi/detalles.php?detrad=20254602486882" TargetMode="External"/><Relationship Id="rId2098" Type="http://schemas.openxmlformats.org/officeDocument/2006/relationships/hyperlink" Target="https://cdi.gobiernobogota.gov.co/cdi/include/image.php?nombArchivo=74b577a0c10aaf15487121465182a0931cd269e0f1d89ad68572cd866a2cdded" TargetMode="External"/><Relationship Id="rId2099" Type="http://schemas.openxmlformats.org/officeDocument/2006/relationships/hyperlink" Target="https://cdi.gobiernobogota.gov.co/cdi/detalles.php?detrad=20255910083282" TargetMode="External"/><Relationship Id="rId3391" Type="http://schemas.openxmlformats.org/officeDocument/2006/relationships/hyperlink" Target="https://cdi.gobiernobogota.gov.co/cdi/include/image.php?nombArchivo=9de3040bfc161ff7f0372416040f5a03e0ab79d590702f9ef7b7accfa39376ff" TargetMode="External"/><Relationship Id="rId2060" Type="http://schemas.openxmlformats.org/officeDocument/2006/relationships/hyperlink" Target="https://cdi.gobiernobogota.gov.co/cdi/include/image.php?nombArchivo=9de3040bfc161ff7f0372416040f5a032fd433ad13f429c0e751ab32f1dd61fa" TargetMode="External"/><Relationship Id="rId3390" Type="http://schemas.openxmlformats.org/officeDocument/2006/relationships/hyperlink" Target="https://cdi.gobiernobogota.gov.co/cdi/detalles.php?detrad=20255910128502" TargetMode="External"/><Relationship Id="rId2061" Type="http://schemas.openxmlformats.org/officeDocument/2006/relationships/hyperlink" Target="https://cdi.gobiernobogota.gov.co/cdi/detalles.php?detrad=20255910085232" TargetMode="External"/><Relationship Id="rId3393" Type="http://schemas.openxmlformats.org/officeDocument/2006/relationships/hyperlink" Target="https://cdi.gobiernobogota.gov.co/cdi/include/image.php?nombArchivo=9de3040bfc161ff7f0372416040f5a03468a3ffa79c7639ca518df5beb6c4d49" TargetMode="External"/><Relationship Id="rId2062" Type="http://schemas.openxmlformats.org/officeDocument/2006/relationships/hyperlink" Target="https://cdi.gobiernobogota.gov.co/cdi/include/image.php?nombArchivo=9de3040bfc161ff7f0372416040f5a03faf2520ec0ac6641e9a25b7c336bbd1b" TargetMode="External"/><Relationship Id="rId3392" Type="http://schemas.openxmlformats.org/officeDocument/2006/relationships/hyperlink" Target="https://cdi.gobiernobogota.gov.co/cdi/detalles.php?detrad=20255910128422" TargetMode="External"/><Relationship Id="rId2063" Type="http://schemas.openxmlformats.org/officeDocument/2006/relationships/hyperlink" Target="https://cdi.gobiernobogota.gov.co/cdi/detalles.php?detrad=20255910085182" TargetMode="External"/><Relationship Id="rId3395" Type="http://schemas.openxmlformats.org/officeDocument/2006/relationships/hyperlink" Target="https://cdi.gobiernobogota.gov.co/cdi/include/image.php?nombArchivo=9de3040bfc161ff7f0372416040f5a03f50f0efb7050d1614b6c22a9d8019ed3" TargetMode="External"/><Relationship Id="rId2064" Type="http://schemas.openxmlformats.org/officeDocument/2006/relationships/hyperlink" Target="https://cdi.gobiernobogota.gov.co/cdi/include/image.php?nombArchivo=9de3040bfc161ff7f0372416040f5a036243a579d08c9ec432ee3e68504ac364" TargetMode="External"/><Relationship Id="rId3394" Type="http://schemas.openxmlformats.org/officeDocument/2006/relationships/hyperlink" Target="https://cdi.gobiernobogota.gov.co/cdi/detalles.php?detrad=20255910128212" TargetMode="External"/><Relationship Id="rId2065" Type="http://schemas.openxmlformats.org/officeDocument/2006/relationships/hyperlink" Target="https://cdi.gobiernobogota.gov.co/cdi/detalles.php?detrad=20255910085172" TargetMode="External"/><Relationship Id="rId3397" Type="http://schemas.openxmlformats.org/officeDocument/2006/relationships/hyperlink" Target="https://cdi.gobiernobogota.gov.co/cdi/include/image.php?nombArchivo=74b577a0c10aaf15487121465182a0938fa9b4de317f90c474fc762b1212a2ae" TargetMode="External"/><Relationship Id="rId2066" Type="http://schemas.openxmlformats.org/officeDocument/2006/relationships/hyperlink" Target="https://cdi.gobiernobogota.gov.co/cdi/include/image.php?nombArchivo=9de3040bfc161ff7f0372416040f5a03479e264fdc80c2d25361b42714d871b8" TargetMode="External"/><Relationship Id="rId3396" Type="http://schemas.openxmlformats.org/officeDocument/2006/relationships/hyperlink" Target="https://cdi.gobiernobogota.gov.co/cdi/detalles.php?detrad=20255910128192" TargetMode="External"/><Relationship Id="rId2067" Type="http://schemas.openxmlformats.org/officeDocument/2006/relationships/hyperlink" Target="https://cdi.gobiernobogota.gov.co/cdi/detalles.php?detrad=20255910085162" TargetMode="External"/><Relationship Id="rId3399" Type="http://schemas.openxmlformats.org/officeDocument/2006/relationships/hyperlink" Target="https://cdi.gobiernobogota.gov.co/cdi/include/image.php?nombArchivo=9de3040bfc161ff7f0372416040f5a031fefc801e03b65cfb43d85938d7b982e" TargetMode="External"/><Relationship Id="rId2068" Type="http://schemas.openxmlformats.org/officeDocument/2006/relationships/hyperlink" Target="https://cdi.gobiernobogota.gov.co/cdi/include/image.php?nombArchivo=9de3040bfc161ff7f0372416040f5a0382000befdac3c8d071a31f75abf5acca" TargetMode="External"/><Relationship Id="rId3398" Type="http://schemas.openxmlformats.org/officeDocument/2006/relationships/hyperlink" Target="https://cdi.gobiernobogota.gov.co/cdi/detalles.php?detrad=20255910128052" TargetMode="External"/><Relationship Id="rId2069" Type="http://schemas.openxmlformats.org/officeDocument/2006/relationships/hyperlink" Target="https://cdi.gobiernobogota.gov.co/cdi/detalles.php?detrad=20255910085142" TargetMode="External"/><Relationship Id="rId3380" Type="http://schemas.openxmlformats.org/officeDocument/2006/relationships/hyperlink" Target="https://cdi.gobiernobogota.gov.co/cdi/detalles.php?detrad=20254603522842" TargetMode="External"/><Relationship Id="rId2050" Type="http://schemas.openxmlformats.org/officeDocument/2006/relationships/hyperlink" Target="https://cdi.gobiernobogota.gov.co/cdi/include/image.php?nombArchivo=9823f14dd78ad572e3b1d5c834e9d05751ff9aa2a023fb535d7f7206ac10ba27" TargetMode="External"/><Relationship Id="rId3382" Type="http://schemas.openxmlformats.org/officeDocument/2006/relationships/hyperlink" Target="https://cdi.gobiernobogota.gov.co/cdi/detalles.php?detrad=20255910128802" TargetMode="External"/><Relationship Id="rId2051" Type="http://schemas.openxmlformats.org/officeDocument/2006/relationships/hyperlink" Target="https://cdi.gobiernobogota.gov.co/cdi/detalles.php?detrad=20254602523872" TargetMode="External"/><Relationship Id="rId3381" Type="http://schemas.openxmlformats.org/officeDocument/2006/relationships/hyperlink" Target="https://cdi.gobiernobogota.gov.co/cdi/include/image.php?nombArchivo=9de3040bfc161ff7f0372416040f5a030b389372a5d69112260d36f77b470a5f" TargetMode="External"/><Relationship Id="rId2052" Type="http://schemas.openxmlformats.org/officeDocument/2006/relationships/hyperlink" Target="https://cdi.gobiernobogota.gov.co/cdi/include/image.php?nombArchivo=9de3040bfc161ff7f0372416040f5a03ae79741c68ee11c161f0d0003d6850f5" TargetMode="External"/><Relationship Id="rId3384" Type="http://schemas.openxmlformats.org/officeDocument/2006/relationships/hyperlink" Target="https://cdi.gobiernobogota.gov.co/cdi/detalles.php?detrad=20255910128762" TargetMode="External"/><Relationship Id="rId2053" Type="http://schemas.openxmlformats.org/officeDocument/2006/relationships/hyperlink" Target="https://cdi.gobiernobogota.gov.co/cdi/detalles.php?detrad=20255910085362" TargetMode="External"/><Relationship Id="rId3383" Type="http://schemas.openxmlformats.org/officeDocument/2006/relationships/hyperlink" Target="https://cdi.gobiernobogota.gov.co/cdi/include/image.php?nombArchivo=9de3040bfc161ff7f0372416040f5a03053371c0e3f0b067e02329fb411f816e" TargetMode="External"/><Relationship Id="rId2054" Type="http://schemas.openxmlformats.org/officeDocument/2006/relationships/hyperlink" Target="https://cdi.gobiernobogota.gov.co/cdi/include/image.php?nombArchivo=9de3040bfc161ff7f0372416040f5a0372f27c556fdf2ce5fd144d1d53b37f00" TargetMode="External"/><Relationship Id="rId3386" Type="http://schemas.openxmlformats.org/officeDocument/2006/relationships/hyperlink" Target="https://cdi.gobiernobogota.gov.co/cdi/detalles.php?detrad=20255910128752" TargetMode="External"/><Relationship Id="rId2055" Type="http://schemas.openxmlformats.org/officeDocument/2006/relationships/hyperlink" Target="https://cdi.gobiernobogota.gov.co/cdi/detalles.php?detrad=20255910085332" TargetMode="External"/><Relationship Id="rId3385" Type="http://schemas.openxmlformats.org/officeDocument/2006/relationships/hyperlink" Target="https://cdi.gobiernobogota.gov.co/cdi/include/image.php?nombArchivo=9de3040bfc161ff7f0372416040f5a031e83ac4aba5c7552358e7d5fb1ef8f3b" TargetMode="External"/><Relationship Id="rId2056" Type="http://schemas.openxmlformats.org/officeDocument/2006/relationships/hyperlink" Target="https://cdi.gobiernobogota.gov.co/cdi/include/image.php?nombArchivo=9de3040bfc161ff7f0372416040f5a03980940f7e85db0834be14d546a4219c3" TargetMode="External"/><Relationship Id="rId3388" Type="http://schemas.openxmlformats.org/officeDocument/2006/relationships/hyperlink" Target="https://cdi.gobiernobogota.gov.co/cdi/detalles.php?detrad=20255910128592" TargetMode="External"/><Relationship Id="rId2057" Type="http://schemas.openxmlformats.org/officeDocument/2006/relationships/hyperlink" Target="https://cdi.gobiernobogota.gov.co/cdi/detalles.php?detrad=20255910085322" TargetMode="External"/><Relationship Id="rId3387" Type="http://schemas.openxmlformats.org/officeDocument/2006/relationships/hyperlink" Target="https://cdi.gobiernobogota.gov.co/cdi/include/image.php?nombArchivo=9de3040bfc161ff7f0372416040f5a03db4b5ae196a985fd9f259f246f734770" TargetMode="External"/><Relationship Id="rId2058" Type="http://schemas.openxmlformats.org/officeDocument/2006/relationships/hyperlink" Target="https://cdi.gobiernobogota.gov.co/cdi/include/image.php?nombArchivo=9de3040bfc161ff7f0372416040f5a038677da3b535b00c497eb16d94aa69f95" TargetMode="External"/><Relationship Id="rId2059" Type="http://schemas.openxmlformats.org/officeDocument/2006/relationships/hyperlink" Target="https://cdi.gobiernobogota.gov.co/cdi/detalles.php?detrad=20255910085252" TargetMode="External"/><Relationship Id="rId3389" Type="http://schemas.openxmlformats.org/officeDocument/2006/relationships/hyperlink" Target="https://cdi.gobiernobogota.gov.co/cdi/include/image.php?nombArchivo=9de3040bfc161ff7f0372416040f5a031d507aff450a68a0d759a3e64ca608cb" TargetMode="External"/><Relationship Id="rId2080" Type="http://schemas.openxmlformats.org/officeDocument/2006/relationships/hyperlink" Target="https://cdi.gobiernobogota.gov.co/cdi/include/image.php?nombArchivo=9de3040bfc161ff7f0372416040f5a03ae8a283746bf7ab559b45f90ba398844" TargetMode="External"/><Relationship Id="rId2081" Type="http://schemas.openxmlformats.org/officeDocument/2006/relationships/hyperlink" Target="https://cdi.gobiernobogota.gov.co/cdi/detalles.php?detrad=20255910085022" TargetMode="External"/><Relationship Id="rId2082" Type="http://schemas.openxmlformats.org/officeDocument/2006/relationships/hyperlink" Target="https://cdi.gobiernobogota.gov.co/cdi/include/image.php?nombArchivo=9de3040bfc161ff7f0372416040f5a0369dec4620c1d86fc5150d8f559aa8247" TargetMode="External"/><Relationship Id="rId2083" Type="http://schemas.openxmlformats.org/officeDocument/2006/relationships/hyperlink" Target="https://cdi.gobiernobogota.gov.co/cdi/detalles.php?detrad=20255910084942" TargetMode="External"/><Relationship Id="rId2084" Type="http://schemas.openxmlformats.org/officeDocument/2006/relationships/hyperlink" Target="https://cdi.gobiernobogota.gov.co/cdi/include/image.php?nombArchivo=9de3040bfc161ff7f0372416040f5a036ef26cba5089fd012641e2e45fb24b48" TargetMode="External"/><Relationship Id="rId2085" Type="http://schemas.openxmlformats.org/officeDocument/2006/relationships/hyperlink" Target="https://cdi.gobiernobogota.gov.co/cdi/detalles.php?detrad=20255910084932" TargetMode="External"/><Relationship Id="rId2086" Type="http://schemas.openxmlformats.org/officeDocument/2006/relationships/hyperlink" Target="https://cdi.gobiernobogota.gov.co/cdi/include/image.php?nombArchivo=9de3040bfc161ff7f0372416040f5a033310dcfa4b5f3e984a73321a8a00b807" TargetMode="External"/><Relationship Id="rId2087" Type="http://schemas.openxmlformats.org/officeDocument/2006/relationships/hyperlink" Target="https://cdi.gobiernobogota.gov.co/cdi/detalles.php?detrad=20255910084912" TargetMode="External"/><Relationship Id="rId2088" Type="http://schemas.openxmlformats.org/officeDocument/2006/relationships/hyperlink" Target="https://cdi.gobiernobogota.gov.co/cdi/include/image.php?nombArchivo=9823f14dd78ad572e3b1d5c834e9d057185760353143ea7c67cf4efbc60cdfab" TargetMode="External"/><Relationship Id="rId2089" Type="http://schemas.openxmlformats.org/officeDocument/2006/relationships/hyperlink" Target="https://cdi.gobiernobogota.gov.co/cdi/detalles.php?detrad=20254602506642" TargetMode="External"/><Relationship Id="rId2070" Type="http://schemas.openxmlformats.org/officeDocument/2006/relationships/hyperlink" Target="https://cdi.gobiernobogota.gov.co/cdi/include/image.php?nombArchivo=74b577a0c10aaf15487121465182a093224b14529ca6ada264c17c8bb72cb100" TargetMode="External"/><Relationship Id="rId2071" Type="http://schemas.openxmlformats.org/officeDocument/2006/relationships/hyperlink" Target="https://cdi.gobiernobogota.gov.co/cdi/detalles.php?detrad=20255910085102" TargetMode="External"/><Relationship Id="rId2072" Type="http://schemas.openxmlformats.org/officeDocument/2006/relationships/hyperlink" Target="https://cdi.gobiernobogota.gov.co/cdi/include/image.php?nombArchivo=9de3040bfc161ff7f0372416040f5a03e56eae47ad7c5aac7b60c67564254d28" TargetMode="External"/><Relationship Id="rId2073" Type="http://schemas.openxmlformats.org/officeDocument/2006/relationships/hyperlink" Target="https://cdi.gobiernobogota.gov.co/cdi/detalles.php?detrad=20255910085082" TargetMode="External"/><Relationship Id="rId2074" Type="http://schemas.openxmlformats.org/officeDocument/2006/relationships/hyperlink" Target="https://cdi.gobiernobogota.gov.co/cdi/include/image.php?nombArchivo=9de3040bfc161ff7f0372416040f5a03a868a1d29234957fe9f6d25e1e4d27a5" TargetMode="External"/><Relationship Id="rId2075" Type="http://schemas.openxmlformats.org/officeDocument/2006/relationships/hyperlink" Target="https://cdi.gobiernobogota.gov.co/cdi/detalles.php?detrad=20255910085072" TargetMode="External"/><Relationship Id="rId2076" Type="http://schemas.openxmlformats.org/officeDocument/2006/relationships/hyperlink" Target="https://cdi.gobiernobogota.gov.co/cdi/include/image.php?nombArchivo=9de3040bfc161ff7f0372416040f5a03b22d4a11ee52f418ce146aff33afdf4d" TargetMode="External"/><Relationship Id="rId2077" Type="http://schemas.openxmlformats.org/officeDocument/2006/relationships/hyperlink" Target="https://cdi.gobiernobogota.gov.co/cdi/detalles.php?detrad=20255910085062" TargetMode="External"/><Relationship Id="rId2078" Type="http://schemas.openxmlformats.org/officeDocument/2006/relationships/hyperlink" Target="https://cdi.gobiernobogota.gov.co/cdi/include/image.php?nombArchivo=9de3040bfc161ff7f0372416040f5a032221289739c43ae41984cb4e13c5f13e" TargetMode="External"/><Relationship Id="rId2079" Type="http://schemas.openxmlformats.org/officeDocument/2006/relationships/hyperlink" Target="https://cdi.gobiernobogota.gov.co/cdi/detalles.php?detrad=20255910085052" TargetMode="External"/><Relationship Id="rId2940" Type="http://schemas.openxmlformats.org/officeDocument/2006/relationships/hyperlink" Target="https://cdi.gobiernobogota.gov.co/cdi/detalles.php?detrad=20255910111792" TargetMode="External"/><Relationship Id="rId1610" Type="http://schemas.openxmlformats.org/officeDocument/2006/relationships/hyperlink" Target="https://cdi.gobiernobogota.gov.co/cdi/include/image.php?nombArchivo=9de3040bfc161ff7f0372416040f5a038271409b6e1f247823213108760b681e" TargetMode="External"/><Relationship Id="rId2941" Type="http://schemas.openxmlformats.org/officeDocument/2006/relationships/hyperlink" Target="https://cdi.gobiernobogota.gov.co/cdi/include/image.php?nombArchivo=74b577a0c10aaf15487121465182a093a1f58d4b1cd18ed20e642c5fb2d53967" TargetMode="External"/><Relationship Id="rId1611" Type="http://schemas.openxmlformats.org/officeDocument/2006/relationships/hyperlink" Target="https://cdi.gobiernobogota.gov.co/cdi/detalles.php?detrad=20255910073672" TargetMode="External"/><Relationship Id="rId2942" Type="http://schemas.openxmlformats.org/officeDocument/2006/relationships/hyperlink" Target="https://cdi.gobiernobogota.gov.co/cdi/detalles.php?detrad=20255910111782" TargetMode="External"/><Relationship Id="rId1612" Type="http://schemas.openxmlformats.org/officeDocument/2006/relationships/hyperlink" Target="https://cdi.gobiernobogota.gov.co/cdi/include/image.php?nombArchivo=9de3040bfc161ff7f0372416040f5a03941002ef0aadfa8722b9829a1f2af94b" TargetMode="External"/><Relationship Id="rId2943" Type="http://schemas.openxmlformats.org/officeDocument/2006/relationships/hyperlink" Target="https://cdi.gobiernobogota.gov.co/cdi/include/image.php?nombArchivo=9de3040bfc161ff7f0372416040f5a031b93e3ef7c0104cf838fb2741dc5e215" TargetMode="External"/><Relationship Id="rId1613" Type="http://schemas.openxmlformats.org/officeDocument/2006/relationships/hyperlink" Target="https://cdi.gobiernobogota.gov.co/cdi/detalles.php?detrad=20255910073662" TargetMode="External"/><Relationship Id="rId2944" Type="http://schemas.openxmlformats.org/officeDocument/2006/relationships/hyperlink" Target="https://cdi.gobiernobogota.gov.co/cdi/detalles.php?detrad=20255910111732" TargetMode="External"/><Relationship Id="rId1614" Type="http://schemas.openxmlformats.org/officeDocument/2006/relationships/hyperlink" Target="https://cdi.gobiernobogota.gov.co/cdi/include/image.php?nombArchivo=9de3040bfc161ff7f0372416040f5a03e89508d6fd8ee0f83a4a003d17d528b0" TargetMode="External"/><Relationship Id="rId2945" Type="http://schemas.openxmlformats.org/officeDocument/2006/relationships/hyperlink" Target="https://cdi.gobiernobogota.gov.co/cdi/include/image.php?nombArchivo=9de3040bfc161ff7f0372416040f5a03275e0cac3311733ffd2cf837ea4d5892" TargetMode="External"/><Relationship Id="rId1615" Type="http://schemas.openxmlformats.org/officeDocument/2006/relationships/hyperlink" Target="https://cdi.gobiernobogota.gov.co/cdi/detalles.php?detrad=20255910073612" TargetMode="External"/><Relationship Id="rId2946" Type="http://schemas.openxmlformats.org/officeDocument/2006/relationships/hyperlink" Target="https://cdi.gobiernobogota.gov.co/cdi/detalles.php?detrad=20255910111622" TargetMode="External"/><Relationship Id="rId1616" Type="http://schemas.openxmlformats.org/officeDocument/2006/relationships/hyperlink" Target="https://cdi.gobiernobogota.gov.co/cdi/include/image.php?nombArchivo=9823f14dd78ad572e3b1d5c834e9d05735b1143975810770a0bd1e61d80d0ee9" TargetMode="External"/><Relationship Id="rId2947" Type="http://schemas.openxmlformats.org/officeDocument/2006/relationships/hyperlink" Target="https://cdi.gobiernobogota.gov.co/cdi/include/image.php?nombArchivo=9de3040bfc161ff7f0372416040f5a0320ae47c6224feedec23fa51c0e75a7aa" TargetMode="External"/><Relationship Id="rId907" Type="http://schemas.openxmlformats.org/officeDocument/2006/relationships/hyperlink" Target="https://cdi.gobiernobogota.gov.co/cdi/include/image.php?nombArchivo=74b577a0c10aaf15487121465182a09335ce39a113772dab59abe53dcfb2d145" TargetMode="External"/><Relationship Id="rId1617" Type="http://schemas.openxmlformats.org/officeDocument/2006/relationships/hyperlink" Target="https://cdi.gobiernobogota.gov.co/cdi/detalles.php?detrad=20254602246012" TargetMode="External"/><Relationship Id="rId2948" Type="http://schemas.openxmlformats.org/officeDocument/2006/relationships/hyperlink" Target="https://cdi.gobiernobogota.gov.co/cdi/detalles.php?detrad=20255910111562" TargetMode="External"/><Relationship Id="rId906" Type="http://schemas.openxmlformats.org/officeDocument/2006/relationships/hyperlink" Target="https://cdi.gobiernobogota.gov.co/cdi/detalles.php?detrad=20255910056472&amp;old=" TargetMode="External"/><Relationship Id="rId1618" Type="http://schemas.openxmlformats.org/officeDocument/2006/relationships/hyperlink" Target="https://cdi.gobiernobogota.gov.co/cdi/include/image.php?nombArchivo=9de3040bfc161ff7f0372416040f5a032a46637e636fdbc90c6b5d36de0b3626" TargetMode="External"/><Relationship Id="rId2949" Type="http://schemas.openxmlformats.org/officeDocument/2006/relationships/hyperlink" Target="https://cdi.gobiernobogota.gov.co/cdi/include/image.php?nombArchivo=9de3040bfc161ff7f0372416040f5a03db6627cd88f5ca9890023d2578e39bdc" TargetMode="External"/><Relationship Id="rId905" Type="http://schemas.openxmlformats.org/officeDocument/2006/relationships/hyperlink" Target="https://cdi.gobiernobogota.gov.co/cdi/detalles.php?detrad=20255910055872&amp;old=" TargetMode="External"/><Relationship Id="rId1619" Type="http://schemas.openxmlformats.org/officeDocument/2006/relationships/hyperlink" Target="https://cdi.gobiernobogota.gov.co/cdi/detalles.php?detrad=20255910073502" TargetMode="External"/><Relationship Id="rId904" Type="http://schemas.openxmlformats.org/officeDocument/2006/relationships/hyperlink" Target="https://cdi.gobiernobogota.gov.co/cdi/detalles.php?detrad=20255910055932" TargetMode="External"/><Relationship Id="rId909" Type="http://schemas.openxmlformats.org/officeDocument/2006/relationships/hyperlink" Target="https://cdi.gobiernobogota.gov.co/cdi/include/image.php?nombArchivo=9823f14dd78ad572e3b1d5c834e9d0574a660425a3ca2aecb7a1e9e555d8227b" TargetMode="External"/><Relationship Id="rId908" Type="http://schemas.openxmlformats.org/officeDocument/2006/relationships/hyperlink" Target="https://cdi.gobiernobogota.gov.co/cdi/detalles.php?detrad=20255910055382" TargetMode="External"/><Relationship Id="rId903" Type="http://schemas.openxmlformats.org/officeDocument/2006/relationships/hyperlink" Target="https://cdi.gobiernobogota.gov.co/cdi/include/image.php?nombArchivo=9de3040bfc161ff7f0372416040f5a03a7d23c5c211ccc19a8261ac778e3036b" TargetMode="External"/><Relationship Id="rId902" Type="http://schemas.openxmlformats.org/officeDocument/2006/relationships/hyperlink" Target="https://cdi.gobiernobogota.gov.co/cdi/detalles.php?detrad=20254601689442" TargetMode="External"/><Relationship Id="rId901" Type="http://schemas.openxmlformats.org/officeDocument/2006/relationships/hyperlink" Target="https://cdi.gobiernobogota.gov.co/cdi/include/image.php?nombArchivo=9823f14dd78ad572e3b1d5c834e9d057cf9b476a869643312910d32d48ffa964" TargetMode="External"/><Relationship Id="rId900" Type="http://schemas.openxmlformats.org/officeDocument/2006/relationships/hyperlink" Target="https://cdi.gobiernobogota.gov.co/cdi/detalles.php?detrad=20254601689642" TargetMode="External"/><Relationship Id="rId2930" Type="http://schemas.openxmlformats.org/officeDocument/2006/relationships/hyperlink" Target="https://cdi.gobiernobogota.gov.co/cdi/detalles.php?detrad=20254603133112" TargetMode="External"/><Relationship Id="rId1600" Type="http://schemas.openxmlformats.org/officeDocument/2006/relationships/hyperlink" Target="https://cdi.gobiernobogota.gov.co/cdi/include/image.php?nombArchivo=9de3040bfc161ff7f0372416040f5a03d871df05097e39161f862386a2e14153" TargetMode="External"/><Relationship Id="rId2931" Type="http://schemas.openxmlformats.org/officeDocument/2006/relationships/hyperlink" Target="https://cdi.gobiernobogota.gov.co/cdi/include/image.php?nombArchivo=9823f14dd78ad572e3b1d5c834e9d0574e12ee259896bd353eef5f9872a1a419" TargetMode="External"/><Relationship Id="rId1601" Type="http://schemas.openxmlformats.org/officeDocument/2006/relationships/hyperlink" Target="https://cdi.gobiernobogota.gov.co/cdi/detalles.php?detrad=20255910073972" TargetMode="External"/><Relationship Id="rId2932" Type="http://schemas.openxmlformats.org/officeDocument/2006/relationships/hyperlink" Target="https://cdi.gobiernobogota.gov.co/cdi/detalles.php?detrad=20254603130722" TargetMode="External"/><Relationship Id="rId1602" Type="http://schemas.openxmlformats.org/officeDocument/2006/relationships/hyperlink" Target="https://cdi.gobiernobogota.gov.co/cdi/include/image.php?nombArchivo=9de3040bfc161ff7f0372416040f5a035bf1ca8a8cc66f08324b5cb36fabb98a" TargetMode="External"/><Relationship Id="rId2933" Type="http://schemas.openxmlformats.org/officeDocument/2006/relationships/hyperlink" Target="https://cdi.gobiernobogota.gov.co/cdi/include/image.php?nombArchivo=74b577a0c10aaf15487121465182a093399b1e4f71852949f8acf58911dfeb41" TargetMode="External"/><Relationship Id="rId1603" Type="http://schemas.openxmlformats.org/officeDocument/2006/relationships/hyperlink" Target="https://cdi.gobiernobogota.gov.co/cdi/detalles.php?detrad=20255910073822" TargetMode="External"/><Relationship Id="rId2934" Type="http://schemas.openxmlformats.org/officeDocument/2006/relationships/hyperlink" Target="https://cdi.gobiernobogota.gov.co/cdi/detalles.php?detrad=20255910112042" TargetMode="External"/><Relationship Id="rId1604" Type="http://schemas.openxmlformats.org/officeDocument/2006/relationships/hyperlink" Target="https://cdi.gobiernobogota.gov.co/cdi/include/image.php?nombArchivo=9de3040bfc161ff7f0372416040f5a036902f0f6a8845e696d441bfcda5baa55" TargetMode="External"/><Relationship Id="rId2935" Type="http://schemas.openxmlformats.org/officeDocument/2006/relationships/hyperlink" Target="https://cdi.gobiernobogota.gov.co/cdi/include/image.php?nombArchivo=9de3040bfc161ff7f0372416040f5a032cae577cc9f1ba1532df46522c7a8924" TargetMode="External"/><Relationship Id="rId1605" Type="http://schemas.openxmlformats.org/officeDocument/2006/relationships/hyperlink" Target="https://cdi.gobiernobogota.gov.co/cdi/detalles.php?detrad=20255910073782" TargetMode="External"/><Relationship Id="rId2936" Type="http://schemas.openxmlformats.org/officeDocument/2006/relationships/hyperlink" Target="https://cdi.gobiernobogota.gov.co/cdi/detalles.php?detrad=20255910112032" TargetMode="External"/><Relationship Id="rId1606" Type="http://schemas.openxmlformats.org/officeDocument/2006/relationships/hyperlink" Target="https://cdi.gobiernobogota.gov.co/cdi/include/image.php?nombArchivo=9de3040bfc161ff7f0372416040f5a031b008a320a69fe2ad0c366a9edc31e98" TargetMode="External"/><Relationship Id="rId2937" Type="http://schemas.openxmlformats.org/officeDocument/2006/relationships/hyperlink" Target="https://cdi.gobiernobogota.gov.co/cdi/include/image.php?nombArchivo=ffe6f96b3c5e1aa8cffea6db20b9d65f4c218566fafa40dbba0c2065cfc252f1" TargetMode="External"/><Relationship Id="rId1607" Type="http://schemas.openxmlformats.org/officeDocument/2006/relationships/hyperlink" Target="https://cdi.gobiernobogota.gov.co/cdi/detalles.php?detrad=20255910073732" TargetMode="External"/><Relationship Id="rId2938" Type="http://schemas.openxmlformats.org/officeDocument/2006/relationships/hyperlink" Target="https://cdi.gobiernobogota.gov.co/cdi/detalles.php?detrad=20254213160432" TargetMode="External"/><Relationship Id="rId1608" Type="http://schemas.openxmlformats.org/officeDocument/2006/relationships/hyperlink" Target="https://cdi.gobiernobogota.gov.co/cdi/include/image.php?nombArchivo=9de3040bfc161ff7f0372416040f5a03f6f0c217714093bf6882d132a7b621f3" TargetMode="External"/><Relationship Id="rId2939" Type="http://schemas.openxmlformats.org/officeDocument/2006/relationships/hyperlink" Target="https://cdi.gobiernobogota.gov.co/cdi/include/image.php?nombArchivo=74b577a0c10aaf15487121465182a0933e89c2300f9c02bb9125b2a9bad12517" TargetMode="External"/><Relationship Id="rId1609" Type="http://schemas.openxmlformats.org/officeDocument/2006/relationships/hyperlink" Target="https://cdi.gobiernobogota.gov.co/cdi/detalles.php?detrad=20255910073692" TargetMode="External"/><Relationship Id="rId1631" Type="http://schemas.openxmlformats.org/officeDocument/2006/relationships/hyperlink" Target="https://cdi.gobiernobogota.gov.co/cdi/detalles.php?detrad=20255910073272" TargetMode="External"/><Relationship Id="rId2962" Type="http://schemas.openxmlformats.org/officeDocument/2006/relationships/hyperlink" Target="https://cdi.gobiernobogota.gov.co/cdi/detalles.php?detrad=20255910101772" TargetMode="External"/><Relationship Id="rId1632" Type="http://schemas.openxmlformats.org/officeDocument/2006/relationships/hyperlink" Target="https://cdi.gobiernobogota.gov.co/cdi/include/image.php?nombArchivo=9de3040bfc161ff7f0372416040f5a036b6980489875cfa61ddb83060b80fd14" TargetMode="External"/><Relationship Id="rId2963" Type="http://schemas.openxmlformats.org/officeDocument/2006/relationships/hyperlink" Target="https://cdi.gobiernobogota.gov.co/cdi/include/image.php?nombArchivo=9de3040bfc161ff7f0372416040f5a0393cbf66b39b4ec060d00bc16e9f45bda" TargetMode="External"/><Relationship Id="rId1633" Type="http://schemas.openxmlformats.org/officeDocument/2006/relationships/hyperlink" Target="https://cdi.gobiernobogota.gov.co/cdi/detalles.php?detrad=20255910073252" TargetMode="External"/><Relationship Id="rId2964" Type="http://schemas.openxmlformats.org/officeDocument/2006/relationships/hyperlink" Target="https://cdi.gobiernobogota.gov.co/cdi/detalles.php?detrad=20255910112522" TargetMode="External"/><Relationship Id="rId1634" Type="http://schemas.openxmlformats.org/officeDocument/2006/relationships/hyperlink" Target="https://cdi.gobiernobogota.gov.co/cdi/include/image.php?nombArchivo=9de3040bfc161ff7f0372416040f5a03a7261401a69102edbca7e6906831bf19" TargetMode="External"/><Relationship Id="rId2965" Type="http://schemas.openxmlformats.org/officeDocument/2006/relationships/hyperlink" Target="https://cdi.gobiernobogota.gov.co/cdi/include/image.php?nombArchivo=9de3040bfc161ff7f0372416040f5a03244071f0e95099d1cb6373e792f7533a" TargetMode="External"/><Relationship Id="rId1635" Type="http://schemas.openxmlformats.org/officeDocument/2006/relationships/hyperlink" Target="https://cdi.gobiernobogota.gov.co/cdi/detalles.php?detrad=20255910073242" TargetMode="External"/><Relationship Id="rId2966" Type="http://schemas.openxmlformats.org/officeDocument/2006/relationships/hyperlink" Target="https://cdi.gobiernobogota.gov.co/cdi/detalles.php?detrad=20255910112412" TargetMode="External"/><Relationship Id="rId1636" Type="http://schemas.openxmlformats.org/officeDocument/2006/relationships/hyperlink" Target="https://cdi.gobiernobogota.gov.co/cdi/include/image.php?nombArchivo=9de3040bfc161ff7f0372416040f5a039d7b92abfc18821a2832664ce4f7013b" TargetMode="External"/><Relationship Id="rId2967" Type="http://schemas.openxmlformats.org/officeDocument/2006/relationships/hyperlink" Target="https://cdi.gobiernobogota.gov.co/cdi/include/image.php?nombArchivo=9823f14dd78ad572e3b1d5c834e9d057593b7f87b414abeb427a21baec751c40" TargetMode="External"/><Relationship Id="rId1637" Type="http://schemas.openxmlformats.org/officeDocument/2006/relationships/hyperlink" Target="https://cdi.gobiernobogota.gov.co/cdi/detalles.php?detrad=20255910073232" TargetMode="External"/><Relationship Id="rId2968" Type="http://schemas.openxmlformats.org/officeDocument/2006/relationships/hyperlink" Target="https://cdi.gobiernobogota.gov.co/cdi/detalles.php?detrad=20254603174112" TargetMode="External"/><Relationship Id="rId1638" Type="http://schemas.openxmlformats.org/officeDocument/2006/relationships/hyperlink" Target="https://cdi.gobiernobogota.gov.co/cdi/include/image.php?nombArchivo=9de3040bfc161ff7f0372416040f5a0322810a6881645844691ae0c3b8955419" TargetMode="External"/><Relationship Id="rId2969" Type="http://schemas.openxmlformats.org/officeDocument/2006/relationships/hyperlink" Target="https://cdi.gobiernobogota.gov.co/cdi/include/image.php?nombArchivo=74b577a0c10aaf15487121465182a09305d07db69948da1cbed14e486d599b13" TargetMode="External"/><Relationship Id="rId929" Type="http://schemas.openxmlformats.org/officeDocument/2006/relationships/hyperlink" Target="https://cdi.gobiernobogota.gov.co/cdi/include/image.php?nombArchivo=9de3040bfc161ff7f0372416040f5a03d1eae3bb0758e386557379c5ed57560e" TargetMode="External"/><Relationship Id="rId1639" Type="http://schemas.openxmlformats.org/officeDocument/2006/relationships/hyperlink" Target="https://cdi.gobiernobogota.gov.co/cdi/detalles.php?detrad=20255910073152" TargetMode="External"/><Relationship Id="rId928" Type="http://schemas.openxmlformats.org/officeDocument/2006/relationships/hyperlink" Target="https://cdi.gobiernobogota.gov.co/cdi/detalles.php?detrad=20255910057592" TargetMode="External"/><Relationship Id="rId927" Type="http://schemas.openxmlformats.org/officeDocument/2006/relationships/hyperlink" Target="https://cdi.gobiernobogota.gov.co/cdi/include/image.php?nombArchivo=9de3040bfc161ff7f0372416040f5a0317becf9531140d62669ab9747cb40987" TargetMode="External"/><Relationship Id="rId926" Type="http://schemas.openxmlformats.org/officeDocument/2006/relationships/hyperlink" Target="https://cdi.gobiernobogota.gov.co/cdi/detalles.php?detrad=20255910057602" TargetMode="External"/><Relationship Id="rId921" Type="http://schemas.openxmlformats.org/officeDocument/2006/relationships/hyperlink" Target="https://cdi.gobiernobogota.gov.co/cdi/include/image.php?nombArchivo=9de3040bfc161ff7f0372416040f5a034fbc0d35eaa5338a3c4cfba4d1ec9196" TargetMode="External"/><Relationship Id="rId920" Type="http://schemas.openxmlformats.org/officeDocument/2006/relationships/hyperlink" Target="https://cdi.gobiernobogota.gov.co/cdi/detalles.php?detrad=20255910057682" TargetMode="External"/><Relationship Id="rId925" Type="http://schemas.openxmlformats.org/officeDocument/2006/relationships/hyperlink" Target="https://cdi.gobiernobogota.gov.co/cdi/include/image.php?nombArchivo=9de3040bfc161ff7f0372416040f5a03943e7192e9301aa4876a8975632a310c" TargetMode="External"/><Relationship Id="rId924" Type="http://schemas.openxmlformats.org/officeDocument/2006/relationships/hyperlink" Target="https://cdi.gobiernobogota.gov.co/cdi/detalles.php?detrad=20255910057662" TargetMode="External"/><Relationship Id="rId923" Type="http://schemas.openxmlformats.org/officeDocument/2006/relationships/hyperlink" Target="https://cdi.gobiernobogota.gov.co/cdi/include/image.php?nombArchivo=9de3040bfc161ff7f0372416040f5a038dc2eb3024e50eba5db2c9d3372816a1" TargetMode="External"/><Relationship Id="rId922" Type="http://schemas.openxmlformats.org/officeDocument/2006/relationships/hyperlink" Target="https://cdi.gobiernobogota.gov.co/cdi/detalles.php?detrad=20255910057672" TargetMode="External"/><Relationship Id="rId2960" Type="http://schemas.openxmlformats.org/officeDocument/2006/relationships/hyperlink" Target="https://cdi.gobiernobogota.gov.co/cdi/detalles.php?detrad=20255910110692" TargetMode="External"/><Relationship Id="rId1630" Type="http://schemas.openxmlformats.org/officeDocument/2006/relationships/hyperlink" Target="https://cdi.gobiernobogota.gov.co/cdi/include/image.php?nombArchivo=9de3040bfc161ff7f0372416040f5a03a0f87d9db891fd3017b622da338994f1" TargetMode="External"/><Relationship Id="rId2961" Type="http://schemas.openxmlformats.org/officeDocument/2006/relationships/hyperlink" Target="https://cdi.gobiernobogota.gov.co/cdi/include/image.php?nombArchivo=74b577a0c10aaf15487121465182a0930377723a803a704633dc0b5128548448" TargetMode="External"/><Relationship Id="rId1620" Type="http://schemas.openxmlformats.org/officeDocument/2006/relationships/hyperlink" Target="https://cdi.gobiernobogota.gov.co/cdi/include/image.php?nombArchivo=9de3040bfc161ff7f0372416040f5a03dad16bc86b5040d4c4d596ae9c7bda0c" TargetMode="External"/><Relationship Id="rId2951" Type="http://schemas.openxmlformats.org/officeDocument/2006/relationships/hyperlink" Target="https://cdi.gobiernobogota.gov.co/cdi/include/image.php?nombArchivo=9823f14dd78ad572e3b1d5c834e9d057b156562fbce32f90f7aa071b4e19b82b" TargetMode="External"/><Relationship Id="rId1621" Type="http://schemas.openxmlformats.org/officeDocument/2006/relationships/hyperlink" Target="https://cdi.gobiernobogota.gov.co/cdi/detalles.php?detrad=20255910073492" TargetMode="External"/><Relationship Id="rId2952" Type="http://schemas.openxmlformats.org/officeDocument/2006/relationships/hyperlink" Target="https://cdi.gobiernobogota.gov.co/cdi/detalles.php?detrad=20254603146762" TargetMode="External"/><Relationship Id="rId1622" Type="http://schemas.openxmlformats.org/officeDocument/2006/relationships/hyperlink" Target="https://cdi.gobiernobogota.gov.co/cdi/include/image.php?nombArchivo=9de3040bfc161ff7f0372416040f5a03704647db725ec93cd829a168cbbf1b1e" TargetMode="External"/><Relationship Id="rId2953" Type="http://schemas.openxmlformats.org/officeDocument/2006/relationships/hyperlink" Target="https://cdi.gobiernobogota.gov.co/cdi/include/image.php?nombArchivo=74b577a0c10aaf15487121465182a0938455ba0c6fcb21ececd85980dbd2dfeb" TargetMode="External"/><Relationship Id="rId1623" Type="http://schemas.openxmlformats.org/officeDocument/2006/relationships/hyperlink" Target="https://cdi.gobiernobogota.gov.co/cdi/detalles.php?detrad=20255910073482" TargetMode="External"/><Relationship Id="rId2954" Type="http://schemas.openxmlformats.org/officeDocument/2006/relationships/hyperlink" Target="https://cdi.gobiernobogota.gov.co/cdi/detalles.php?detrad=20255910110872" TargetMode="External"/><Relationship Id="rId1624" Type="http://schemas.openxmlformats.org/officeDocument/2006/relationships/hyperlink" Target="https://cdi.gobiernobogota.gov.co/cdi/include/image.php?nombArchivo=9de3040bfc161ff7f0372416040f5a03e16827a42e5be246e1bd5619961d3061" TargetMode="External"/><Relationship Id="rId2955" Type="http://schemas.openxmlformats.org/officeDocument/2006/relationships/hyperlink" Target="https://cdi.gobiernobogota.gov.co/cdi/include/image.php?nombArchivo=9823f14dd78ad572e3b1d5c834e9d0573c2a9e0e911e063d8fb9e7e584dffce2" TargetMode="External"/><Relationship Id="rId1625" Type="http://schemas.openxmlformats.org/officeDocument/2006/relationships/hyperlink" Target="https://cdi.gobiernobogota.gov.co/cdi/detalles.php?detrad=20255910073472" TargetMode="External"/><Relationship Id="rId2956" Type="http://schemas.openxmlformats.org/officeDocument/2006/relationships/hyperlink" Target="https://cdi.gobiernobogota.gov.co/cdi/detalles.php?detrad=20254603141782" TargetMode="External"/><Relationship Id="rId1626" Type="http://schemas.openxmlformats.org/officeDocument/2006/relationships/hyperlink" Target="https://cdi.gobiernobogota.gov.co/cdi/include/image.php?nombArchivo=9de3040bfc161ff7f0372416040f5a0338e232100634e803230f5ee8ef66aca9" TargetMode="External"/><Relationship Id="rId2957" Type="http://schemas.openxmlformats.org/officeDocument/2006/relationships/hyperlink" Target="https://cdi.gobiernobogota.gov.co/cdi/include/image.php?nombArchivo=9823f14dd78ad572e3b1d5c834e9d0576c2de76092a3033847532fea6a937989" TargetMode="External"/><Relationship Id="rId1627" Type="http://schemas.openxmlformats.org/officeDocument/2006/relationships/hyperlink" Target="https://cdi.gobiernobogota.gov.co/cdi/detalles.php?detrad=20255910073462" TargetMode="External"/><Relationship Id="rId2958" Type="http://schemas.openxmlformats.org/officeDocument/2006/relationships/hyperlink" Target="https://cdi.gobiernobogota.gov.co/cdi/detalles.php?detrad=20254603139032" TargetMode="External"/><Relationship Id="rId918" Type="http://schemas.openxmlformats.org/officeDocument/2006/relationships/hyperlink" Target="https://cdi.gobiernobogota.gov.co/cdi/detalles.php?detrad=20255910057722" TargetMode="External"/><Relationship Id="rId1628" Type="http://schemas.openxmlformats.org/officeDocument/2006/relationships/hyperlink" Target="https://cdi.gobiernobogota.gov.co/cdi/include/image.php?nombArchivo=9de3040bfc161ff7f0372416040f5a03864ce74bf20ed41a5102236c5d9d84a2" TargetMode="External"/><Relationship Id="rId2959" Type="http://schemas.openxmlformats.org/officeDocument/2006/relationships/hyperlink" Target="https://cdi.gobiernobogota.gov.co/cdi/include/image.php?nombArchivo=74b577a0c10aaf15487121465182a0938f925b84667240e9bab253093d0273b7" TargetMode="External"/><Relationship Id="rId917" Type="http://schemas.openxmlformats.org/officeDocument/2006/relationships/hyperlink" Target="https://cdi.gobiernobogota.gov.co/cdi/include/image.php?nombArchivo=9de3040bfc161ff7f0372416040f5a0323383c68498d573a367a01df3c1f0f78" TargetMode="External"/><Relationship Id="rId1629" Type="http://schemas.openxmlformats.org/officeDocument/2006/relationships/hyperlink" Target="https://cdi.gobiernobogota.gov.co/cdi/detalles.php?detrad=20255910073292" TargetMode="External"/><Relationship Id="rId916" Type="http://schemas.openxmlformats.org/officeDocument/2006/relationships/hyperlink" Target="https://cdi.gobiernobogota.gov.co/cdi/detalles.php?detrad=20254601756492" TargetMode="External"/><Relationship Id="rId915" Type="http://schemas.openxmlformats.org/officeDocument/2006/relationships/hyperlink" Target="https://cdi.gobiernobogota.gov.co/cdi/include/image.php?nombArchivo=9823f14dd78ad572e3b1d5c834e9d057fd2434826cec9c7d3b38675ad6372a11" TargetMode="External"/><Relationship Id="rId919" Type="http://schemas.openxmlformats.org/officeDocument/2006/relationships/hyperlink" Target="https://cdi.gobiernobogota.gov.co/cdi/include/image.php?nombArchivo=9de3040bfc161ff7f0372416040f5a03b14c932794ff0a5bbeb56c379cf59188" TargetMode="External"/><Relationship Id="rId910" Type="http://schemas.openxmlformats.org/officeDocument/2006/relationships/hyperlink" Target="https://cdi.gobiernobogota.gov.co/cdi/detalles.php?detrad=20254601769342" TargetMode="External"/><Relationship Id="rId914" Type="http://schemas.openxmlformats.org/officeDocument/2006/relationships/hyperlink" Target="https://cdi.gobiernobogota.gov.co/cdi/detalles.php?detrad=20254601756832" TargetMode="External"/><Relationship Id="rId913" Type="http://schemas.openxmlformats.org/officeDocument/2006/relationships/hyperlink" Target="https://cdi.gobiernobogota.gov.co/cdi/include/image.php?nombArchivo=9823f14dd78ad572e3b1d5c834e9d057e79b934be0a696025f1108299b3b6e2f" TargetMode="External"/><Relationship Id="rId912" Type="http://schemas.openxmlformats.org/officeDocument/2006/relationships/hyperlink" Target="https://cdi.gobiernobogota.gov.co/cdi/detalles.php?detrad=20254601767132" TargetMode="External"/><Relationship Id="rId911" Type="http://schemas.openxmlformats.org/officeDocument/2006/relationships/hyperlink" Target="https://cdi.gobiernobogota.gov.co/cdi/include/image.php?nombArchivo=9823f14dd78ad572e3b1d5c834e9d0577d55c3baae2407f334904433f54ff5fb" TargetMode="External"/><Relationship Id="rId2950" Type="http://schemas.openxmlformats.org/officeDocument/2006/relationships/hyperlink" Target="https://cdi.gobiernobogota.gov.co/cdi/detalles.php?detrad=20255910111482" TargetMode="External"/><Relationship Id="rId2900" Type="http://schemas.openxmlformats.org/officeDocument/2006/relationships/hyperlink" Target="https://cdi.gobiernobogota.gov.co/cdi/detalles.php?detrad=20255910109032" TargetMode="External"/><Relationship Id="rId2901" Type="http://schemas.openxmlformats.org/officeDocument/2006/relationships/hyperlink" Target="https://cdi.gobiernobogota.gov.co/cdi/include/image.php?nombArchivo=9de3040bfc161ff7f0372416040f5a0346dbee14a3c2731ac23fcdbb3eb5de38" TargetMode="External"/><Relationship Id="rId2902" Type="http://schemas.openxmlformats.org/officeDocument/2006/relationships/hyperlink" Target="https://cdi.gobiernobogota.gov.co/cdi/detalles.php?detrad=20255910108992" TargetMode="External"/><Relationship Id="rId2903" Type="http://schemas.openxmlformats.org/officeDocument/2006/relationships/hyperlink" Target="https://cdi.gobiernobogota.gov.co/cdi/include/image.php?nombArchivo=74b577a0c10aaf15487121465182a09384c6aef9ae690bd2262ef40d4bbf1861" TargetMode="External"/><Relationship Id="rId2904" Type="http://schemas.openxmlformats.org/officeDocument/2006/relationships/hyperlink" Target="https://cdi.gobiernobogota.gov.co/cdi/detalles.php?detrad=20255910108932" TargetMode="External"/><Relationship Id="rId2905" Type="http://schemas.openxmlformats.org/officeDocument/2006/relationships/hyperlink" Target="https://cdi.gobiernobogota.gov.co/cdi/include/image.php?nombArchivo=9de3040bfc161ff7f0372416040f5a0369bd9bcd862ecce3d34e65387e90925a" TargetMode="External"/><Relationship Id="rId2906" Type="http://schemas.openxmlformats.org/officeDocument/2006/relationships/hyperlink" Target="https://cdi.gobiernobogota.gov.co/cdi/detalles.php?detrad=20255910108872" TargetMode="External"/><Relationship Id="rId2907" Type="http://schemas.openxmlformats.org/officeDocument/2006/relationships/hyperlink" Target="https://cdi.gobiernobogota.gov.co/cdi/include/image.php?nombArchivo=74b577a0c10aaf15487121465182a093db6e29e9013982e30ee5482df32977b6" TargetMode="External"/><Relationship Id="rId2908" Type="http://schemas.openxmlformats.org/officeDocument/2006/relationships/hyperlink" Target="https://cdi.gobiernobogota.gov.co/cdi/detalles.php?detrad=20255910108062" TargetMode="External"/><Relationship Id="rId2909" Type="http://schemas.openxmlformats.org/officeDocument/2006/relationships/hyperlink" Target="https://cdi.gobiernobogota.gov.co/cdi/include/image.php?nombArchivo=74b577a0c10aaf15487121465182a09306c62003695f0062ad791bebe0108a50" TargetMode="External"/><Relationship Id="rId2920" Type="http://schemas.openxmlformats.org/officeDocument/2006/relationships/hyperlink" Target="https://cdi.gobiernobogota.gov.co/cdi/detalles.php?detrad=20255910110972" TargetMode="External"/><Relationship Id="rId2921" Type="http://schemas.openxmlformats.org/officeDocument/2006/relationships/hyperlink" Target="https://cdi.gobiernobogota.gov.co/cdi/include/image.php?nombArchivo=74b577a0c10aaf15487121465182a0936f78569eae3e179927180a827540abda" TargetMode="External"/><Relationship Id="rId2922" Type="http://schemas.openxmlformats.org/officeDocument/2006/relationships/hyperlink" Target="https://cdi.gobiernobogota.gov.co/cdi/detalles.php?detrad=20255910110932" TargetMode="External"/><Relationship Id="rId2923" Type="http://schemas.openxmlformats.org/officeDocument/2006/relationships/hyperlink" Target="https://cdi.gobiernobogota.gov.co/cdi/include/image.php?nombArchivo=74b577a0c10aaf15487121465182a0937343eaeac9c2fb435f0814441c98623a" TargetMode="External"/><Relationship Id="rId2924" Type="http://schemas.openxmlformats.org/officeDocument/2006/relationships/hyperlink" Target="https://cdi.gobiernobogota.gov.co/cdi/detalles.php?detrad=20255910110902" TargetMode="External"/><Relationship Id="rId2925" Type="http://schemas.openxmlformats.org/officeDocument/2006/relationships/hyperlink" Target="https://cdi.gobiernobogota.gov.co/cdi/include/image.php?nombArchivo=74b577a0c10aaf15487121465182a093e631aa0cfbc12fa51d2f16d4a3dfee6f" TargetMode="External"/><Relationship Id="rId2926" Type="http://schemas.openxmlformats.org/officeDocument/2006/relationships/hyperlink" Target="https://cdi.gobiernobogota.gov.co/cdi/detalles.php?detrad=20255910110842" TargetMode="External"/><Relationship Id="rId2927" Type="http://schemas.openxmlformats.org/officeDocument/2006/relationships/hyperlink" Target="https://cdi.gobiernobogota.gov.co/cdi/include/image.php?nombArchivo=74b577a0c10aaf15487121465182a09365ac3aabe1400a7c86123ebc2818824e" TargetMode="External"/><Relationship Id="rId2928" Type="http://schemas.openxmlformats.org/officeDocument/2006/relationships/hyperlink" Target="https://cdi.gobiernobogota.gov.co/cdi/detalles.php?detrad=20255910110832" TargetMode="External"/><Relationship Id="rId2929" Type="http://schemas.openxmlformats.org/officeDocument/2006/relationships/hyperlink" Target="https://cdi.gobiernobogota.gov.co/cdi/include/image.php?nombArchivo=9823f14dd78ad572e3b1d5c834e9d057aaa67b8c108966169de820664bf0a32f" TargetMode="External"/><Relationship Id="rId2910" Type="http://schemas.openxmlformats.org/officeDocument/2006/relationships/hyperlink" Target="https://cdi.gobiernobogota.gov.co/cdi/detalles.php?detrad=20255910105962" TargetMode="External"/><Relationship Id="rId2911" Type="http://schemas.openxmlformats.org/officeDocument/2006/relationships/hyperlink" Target="https://cdi.gobiernobogota.gov.co/cdi/include/image.php?nombArchivo=74b577a0c10aaf15487121465182a0938380b7fdac573b778c993d9c583e9e7e" TargetMode="External"/><Relationship Id="rId2912" Type="http://schemas.openxmlformats.org/officeDocument/2006/relationships/hyperlink" Target="https://cdi.gobiernobogota.gov.co/cdi/detalles.php?detrad=20255910111282" TargetMode="External"/><Relationship Id="rId2913" Type="http://schemas.openxmlformats.org/officeDocument/2006/relationships/hyperlink" Target="https://cdi.gobiernobogota.gov.co/cdi/include/image.php?nombArchivo=9de3040bfc161ff7f0372416040f5a03f54ca2c9457dc3388826b6b554c545f6" TargetMode="External"/><Relationship Id="rId2914" Type="http://schemas.openxmlformats.org/officeDocument/2006/relationships/hyperlink" Target="https://cdi.gobiernobogota.gov.co/cdi/detalles.php?detrad=20255910111182" TargetMode="External"/><Relationship Id="rId2915" Type="http://schemas.openxmlformats.org/officeDocument/2006/relationships/hyperlink" Target="https://cdi.gobiernobogota.gov.co/cdi/include/image.php?nombArchivo=9de3040bfc161ff7f0372416040f5a033dc6f168a4a63cc78cfea9209f17e70e" TargetMode="External"/><Relationship Id="rId2916" Type="http://schemas.openxmlformats.org/officeDocument/2006/relationships/hyperlink" Target="https://cdi.gobiernobogota.gov.co/cdi/detalles.php?detrad=20255910111162" TargetMode="External"/><Relationship Id="rId2917" Type="http://schemas.openxmlformats.org/officeDocument/2006/relationships/hyperlink" Target="https://cdi.gobiernobogota.gov.co/cdi/include/image.php?nombArchivo=74b577a0c10aaf15487121465182a09314a80a5c1eae1caa104fa4f572c74fe6" TargetMode="External"/><Relationship Id="rId2918" Type="http://schemas.openxmlformats.org/officeDocument/2006/relationships/hyperlink" Target="https://cdi.gobiernobogota.gov.co/cdi/detalles.php?detrad=20255910111132" TargetMode="External"/><Relationship Id="rId2919" Type="http://schemas.openxmlformats.org/officeDocument/2006/relationships/hyperlink" Target="https://cdi.gobiernobogota.gov.co/cdi/include/image.php?nombArchivo=74b577a0c10aaf15487121465182a093ceac906d35328c69576ef2f0a0c110f0" TargetMode="External"/><Relationship Id="rId1697" Type="http://schemas.openxmlformats.org/officeDocument/2006/relationships/hyperlink" Target="https://cdi.gobiernobogota.gov.co/cdi/detalles.php?detrad=20254602304802" TargetMode="External"/><Relationship Id="rId1698" Type="http://schemas.openxmlformats.org/officeDocument/2006/relationships/hyperlink" Target="https://cdi.gobiernobogota.gov.co/cdi/include/image.php?nombArchivo=9823f14dd78ad572e3b1d5c834e9d05767abbee82c0a2902fae1e16f3fe312c4" TargetMode="External"/><Relationship Id="rId1699" Type="http://schemas.openxmlformats.org/officeDocument/2006/relationships/hyperlink" Target="https://cdi.gobiernobogota.gov.co/cdi/detalles.php?detrad=20254602302732" TargetMode="External"/><Relationship Id="rId866" Type="http://schemas.openxmlformats.org/officeDocument/2006/relationships/hyperlink" Target="https://cdi.gobiernobogota.gov.co/cdi/detalles.php?detrad=20254211661722" TargetMode="External"/><Relationship Id="rId865" Type="http://schemas.openxmlformats.org/officeDocument/2006/relationships/hyperlink" Target="https://cdi.gobiernobogota.gov.co/cdi/include/image.php?nombArchivo=ffe6f96b3c5e1aa8cffea6db20b9d65f8d5a461957553e2cf5724f4d75a6433f" TargetMode="External"/><Relationship Id="rId864" Type="http://schemas.openxmlformats.org/officeDocument/2006/relationships/hyperlink" Target="https://cdi.gobiernobogota.gov.co/cdi/detalles.php?detrad=20254211667352" TargetMode="External"/><Relationship Id="rId863" Type="http://schemas.openxmlformats.org/officeDocument/2006/relationships/hyperlink" Target="https://cdi.gobiernobogota.gov.co/cdi/include/image.php?nombArchivo=ffe6f96b3c5e1aa8cffea6db20b9d65f89b29c09b3d247e4be3fcd34e27e2d95" TargetMode="External"/><Relationship Id="rId869" Type="http://schemas.openxmlformats.org/officeDocument/2006/relationships/hyperlink" Target="https://cdi.gobiernobogota.gov.co/cdi/include/image.php?nombArchivo=9de3040bfc161ff7f0372416040f5a03c3234bd39ff9e21fa218bf6913e27e2c" TargetMode="External"/><Relationship Id="rId868" Type="http://schemas.openxmlformats.org/officeDocument/2006/relationships/hyperlink" Target="https://cdi.gobiernobogota.gov.co/cdi/detalles.php?detrad=20254601721032" TargetMode="External"/><Relationship Id="rId867" Type="http://schemas.openxmlformats.org/officeDocument/2006/relationships/hyperlink" Target="https://cdi.gobiernobogota.gov.co/cdi/include/image.php?nombArchivo=9823f14dd78ad572e3b1d5c834e9d0571d0185d19eb06a5fde951f1143174889" TargetMode="External"/><Relationship Id="rId1690" Type="http://schemas.openxmlformats.org/officeDocument/2006/relationships/hyperlink" Target="https://cdi.gobiernobogota.gov.co/cdi/include/image.php?nombArchivo=ffe6f96b3c5e1aa8cffea6db20b9d65f746d7e2ca91f172c6da0d57af3aea95d" TargetMode="External"/><Relationship Id="rId1691" Type="http://schemas.openxmlformats.org/officeDocument/2006/relationships/hyperlink" Target="https://cdi.gobiernobogota.gov.co/cdi/detalles.php?detrad=20254212294862" TargetMode="External"/><Relationship Id="rId1692" Type="http://schemas.openxmlformats.org/officeDocument/2006/relationships/hyperlink" Target="https://cdi.gobiernobogota.gov.co/cdi/include/image.php?nombArchivo=ffe6f96b3c5e1aa8cffea6db20b9d65f55a2560c5d9e4520c20765fe452e35cf" TargetMode="External"/><Relationship Id="rId862" Type="http://schemas.openxmlformats.org/officeDocument/2006/relationships/hyperlink" Target="https://cdi.gobiernobogota.gov.co/cdi/detalles.php?detrad=20254211669062" TargetMode="External"/><Relationship Id="rId1693" Type="http://schemas.openxmlformats.org/officeDocument/2006/relationships/hyperlink" Target="https://cdi.gobiernobogota.gov.co/cdi/detalles.php?detrad=20254212311922" TargetMode="External"/><Relationship Id="rId861" Type="http://schemas.openxmlformats.org/officeDocument/2006/relationships/hyperlink" Target="https://cdi.gobiernobogota.gov.co/cdi/include/image.php?nombArchivo=c6372695f493e8ace24d10999f21a9289c0dd7586caa9bfd9d7c1a696e652b08" TargetMode="External"/><Relationship Id="rId1694" Type="http://schemas.openxmlformats.org/officeDocument/2006/relationships/hyperlink" Target="https://cdi.gobiernobogota.gov.co/cdi/include/image.php?nombArchivo=9de3040bfc161ff7f0372416040f5a034ba2b2302da868426dc757e2dc760fb3" TargetMode="External"/><Relationship Id="rId860" Type="http://schemas.openxmlformats.org/officeDocument/2006/relationships/hyperlink" Target="https://cdi.gobiernobogota.gov.co/cdi/detalles.php?detrad=20256210034062" TargetMode="External"/><Relationship Id="rId1695" Type="http://schemas.openxmlformats.org/officeDocument/2006/relationships/hyperlink" Target="https://cdi.gobiernobogota.gov.co/cdi/detalles.php?detrad=20255910076202" TargetMode="External"/><Relationship Id="rId1696" Type="http://schemas.openxmlformats.org/officeDocument/2006/relationships/hyperlink" Target="https://cdi.gobiernobogota.gov.co/cdi/include/image.php?nombArchivo=9823f14dd78ad572e3b1d5c834e9d057a86eedb3ab1549e5bf22014bef43f904" TargetMode="External"/><Relationship Id="rId1686" Type="http://schemas.openxmlformats.org/officeDocument/2006/relationships/hyperlink" Target="https://cdi.gobiernobogota.gov.co/cdi/include/image.php?nombArchivo=9de3040bfc161ff7f0372416040f5a03412492e25708c8fb6433447b42e61b75" TargetMode="External"/><Relationship Id="rId1687" Type="http://schemas.openxmlformats.org/officeDocument/2006/relationships/hyperlink" Target="https://cdi.gobiernobogota.gov.co/cdi/detalles.php?detrad=20255910075652" TargetMode="External"/><Relationship Id="rId1688" Type="http://schemas.openxmlformats.org/officeDocument/2006/relationships/hyperlink" Target="https://cdi.gobiernobogota.gov.co/cdi/include/image.php?nombArchivo=9de3040bfc161ff7f0372416040f5a03c5ec7b46f8294ce8a41b460f732e1635" TargetMode="External"/><Relationship Id="rId1689" Type="http://schemas.openxmlformats.org/officeDocument/2006/relationships/hyperlink" Target="https://cdi.gobiernobogota.gov.co/cdi/detalles.php?detrad=20255910075642" TargetMode="External"/><Relationship Id="rId855" Type="http://schemas.openxmlformats.org/officeDocument/2006/relationships/hyperlink" Target="https://cdi.gobiernobogota.gov.co/cdi/include/image.php?nombArchivo=9de3040bfc161ff7f0372416040f5a03eae0d0d4e8701317750c4d269cb40d8a" TargetMode="External"/><Relationship Id="rId854" Type="http://schemas.openxmlformats.org/officeDocument/2006/relationships/hyperlink" Target="https://cdi.gobiernobogota.gov.co/cdi/detalles.php?detrad=20254211688762" TargetMode="External"/><Relationship Id="rId853" Type="http://schemas.openxmlformats.org/officeDocument/2006/relationships/hyperlink" Target="https://cdi.gobiernobogota.gov.co/cdi/include/image.php?nombArchivo=ffe6f96b3c5e1aa8cffea6db20b9d65f547d4f9158f56511b64d23586f32e7a6" TargetMode="External"/><Relationship Id="rId852" Type="http://schemas.openxmlformats.org/officeDocument/2006/relationships/hyperlink" Target="https://cdi.gobiernobogota.gov.co/cdi/detalles.php?detrad=20254211689432" TargetMode="External"/><Relationship Id="rId859" Type="http://schemas.openxmlformats.org/officeDocument/2006/relationships/hyperlink" Target="https://cdi.gobiernobogota.gov.co/cdi/include/image.php?nombArchivo=6f7b3f71a9ed2c327082b8d66de172eb6c4992a28f823991904531222c8921d3" TargetMode="External"/><Relationship Id="rId858" Type="http://schemas.openxmlformats.org/officeDocument/2006/relationships/hyperlink" Target="https://cdi.gobiernobogota.gov.co/cdi/detalles.php?detrad=20254211548622" TargetMode="External"/><Relationship Id="rId857" Type="http://schemas.openxmlformats.org/officeDocument/2006/relationships/hyperlink" Target="https://cdi.gobiernobogota.gov.co/cdi/include/image.php?nombArchivo=ffe6f96b3c5e1aa8cffea6db20b9d65fe76ac207db2c1a21655138cce05b4751" TargetMode="External"/><Relationship Id="rId856" Type="http://schemas.openxmlformats.org/officeDocument/2006/relationships/hyperlink" Target="https://cdi.gobiernobogota.gov.co/cdi/detalles.php?detrad=20255910054272" TargetMode="External"/><Relationship Id="rId1680" Type="http://schemas.openxmlformats.org/officeDocument/2006/relationships/hyperlink" Target="https://cdi.gobiernobogota.gov.co/cdi/include/image.php?nombArchivo=9de3040bfc161ff7f0372416040f5a03f096c234522b4f878710b5c8a4024c95" TargetMode="External"/><Relationship Id="rId1681" Type="http://schemas.openxmlformats.org/officeDocument/2006/relationships/hyperlink" Target="https://cdi.gobiernobogota.gov.co/cdi/detalles.php?detrad=20255910075782" TargetMode="External"/><Relationship Id="rId851" Type="http://schemas.openxmlformats.org/officeDocument/2006/relationships/hyperlink" Target="https://cdi.gobiernobogota.gov.co/cdi/include/image.php?nombArchivo=ffe6f96b3c5e1aa8cffea6db20b9d65fb717b4aafe20d590dd64507e24ad41c0" TargetMode="External"/><Relationship Id="rId1682" Type="http://schemas.openxmlformats.org/officeDocument/2006/relationships/hyperlink" Target="https://cdi.gobiernobogota.gov.co/cdi/include/image.php?nombArchivo=9de3040bfc161ff7f0372416040f5a034514d4f48641f2e843a5fde7b2345c37" TargetMode="External"/><Relationship Id="rId850" Type="http://schemas.openxmlformats.org/officeDocument/2006/relationships/hyperlink" Target="https://cdi.gobiernobogota.gov.co/cdi/detalles.php?detrad=20254211684232" TargetMode="External"/><Relationship Id="rId1683" Type="http://schemas.openxmlformats.org/officeDocument/2006/relationships/hyperlink" Target="https://cdi.gobiernobogota.gov.co/cdi/detalles.php?detrad=20255910075752" TargetMode="External"/><Relationship Id="rId1684" Type="http://schemas.openxmlformats.org/officeDocument/2006/relationships/hyperlink" Target="https://cdi.gobiernobogota.gov.co/cdi/include/image.php?nombArchivo=9de3040bfc161ff7f0372416040f5a0396da3362766bac25bed224bfd5c5f02a" TargetMode="External"/><Relationship Id="rId1685" Type="http://schemas.openxmlformats.org/officeDocument/2006/relationships/hyperlink" Target="https://cdi.gobiernobogota.gov.co/cdi/detalles.php?detrad=20255910075742" TargetMode="External"/><Relationship Id="rId3414" Type="http://schemas.openxmlformats.org/officeDocument/2006/relationships/hyperlink" Target="https://cdi.gobiernobogota.gov.co/cdi/detalles.php?detrad=20254603544562" TargetMode="External"/><Relationship Id="rId3413" Type="http://schemas.openxmlformats.org/officeDocument/2006/relationships/hyperlink" Target="https://cdi.gobiernobogota.gov.co/cdi/include/image.php?nombArchivo=9823f14dd78ad572e3b1d5c834e9d057a549cefc90c78b1677db8803f49b415d" TargetMode="External"/><Relationship Id="rId3416" Type="http://schemas.openxmlformats.org/officeDocument/2006/relationships/hyperlink" Target="https://cdi.gobiernobogota.gov.co/cdi/detalles.php?detrad=20254603536782" TargetMode="External"/><Relationship Id="rId3415" Type="http://schemas.openxmlformats.org/officeDocument/2006/relationships/hyperlink" Target="https://cdi.gobiernobogota.gov.co/cdi/include/image.php?nombArchivo=9823f14dd78ad572e3b1d5c834e9d057d1ba9016c584a06e74a94b79db8bd7f3" TargetMode="External"/><Relationship Id="rId3418" Type="http://schemas.openxmlformats.org/officeDocument/2006/relationships/hyperlink" Target="https://cdi.gobiernobogota.gov.co/cdi/detalles.php?detrad=20255910129572" TargetMode="External"/><Relationship Id="rId3417" Type="http://schemas.openxmlformats.org/officeDocument/2006/relationships/hyperlink" Target="https://cdi.gobiernobogota.gov.co/cdi/include/image.php?nombArchivo=9de3040bfc161ff7f0372416040f5a035e5e07980ea6ffa92d504b8efc6e627d" TargetMode="External"/><Relationship Id="rId3419" Type="http://schemas.openxmlformats.org/officeDocument/2006/relationships/hyperlink" Target="https://cdi.gobiernobogota.gov.co/cdi/include/image.php?nombArchivo=9823f14dd78ad572e3b1d5c834e9d05750f05dd6b28e48dac75dee0652060ea3" TargetMode="External"/><Relationship Id="rId888" Type="http://schemas.openxmlformats.org/officeDocument/2006/relationships/hyperlink" Target="https://cdi.gobiernobogota.gov.co/cdi/detalles.php?detrad=20255910054832" TargetMode="External"/><Relationship Id="rId887" Type="http://schemas.openxmlformats.org/officeDocument/2006/relationships/hyperlink" Target="https://cdi.gobiernobogota.gov.co/cdi/include/image.php?nombArchivo=9de3040bfc161ff7f0372416040f5a03231c69e5c1d2545aa384cea4bea586dd" TargetMode="External"/><Relationship Id="rId886" Type="http://schemas.openxmlformats.org/officeDocument/2006/relationships/hyperlink" Target="https://cdi.gobiernobogota.gov.co/cdi/detalles.php?detrad=20255910054852" TargetMode="External"/><Relationship Id="rId885" Type="http://schemas.openxmlformats.org/officeDocument/2006/relationships/hyperlink" Target="https://cdi.gobiernobogota.gov.co/cdi/include/image.php?nombArchivo=9de3040bfc161ff7f0372416040f5a039c11e19780d413ecdec2bfca5f711094" TargetMode="External"/><Relationship Id="rId889" Type="http://schemas.openxmlformats.org/officeDocument/2006/relationships/hyperlink" Target="https://cdi.gobiernobogota.gov.co/cdi/include/image.php?nombArchivo=74b577a0c10aaf15487121465182a0939bfb494d37772fa38ba5b0aeceb93ed7" TargetMode="External"/><Relationship Id="rId880" Type="http://schemas.openxmlformats.org/officeDocument/2006/relationships/hyperlink" Target="https://cdi.gobiernobogota.gov.co/cdi/detalles.php?detrad=20255910055122" TargetMode="External"/><Relationship Id="rId884" Type="http://schemas.openxmlformats.org/officeDocument/2006/relationships/hyperlink" Target="https://cdi.gobiernobogota.gov.co/cdi/detalles.php?detrad=20255910055002" TargetMode="External"/><Relationship Id="rId3410" Type="http://schemas.openxmlformats.org/officeDocument/2006/relationships/hyperlink" Target="https://cdi.gobiernobogota.gov.co/cdi/detalles.php?detrad=20255910129242" TargetMode="External"/><Relationship Id="rId883" Type="http://schemas.openxmlformats.org/officeDocument/2006/relationships/hyperlink" Target="https://cdi.gobiernobogota.gov.co/cdi/include/image.php?nombArchivo=9de3040bfc161ff7f0372416040f5a0330903f9ea2e104ea89a6a6cea6181199" TargetMode="External"/><Relationship Id="rId882" Type="http://schemas.openxmlformats.org/officeDocument/2006/relationships/hyperlink" Target="https://cdi.gobiernobogota.gov.co/cdi/detalles.php?detrad=20255910055102" TargetMode="External"/><Relationship Id="rId3412" Type="http://schemas.openxmlformats.org/officeDocument/2006/relationships/hyperlink" Target="https://cdi.gobiernobogota.gov.co/cdi/detalles.php?detrad=20254213546262" TargetMode="External"/><Relationship Id="rId881" Type="http://schemas.openxmlformats.org/officeDocument/2006/relationships/hyperlink" Target="https://cdi.gobiernobogota.gov.co/cdi/include/image.php?nombArchivo=74b577a0c10aaf15487121465182a0938648c2f135a243f2b61c42dc9e5328b4" TargetMode="External"/><Relationship Id="rId3411" Type="http://schemas.openxmlformats.org/officeDocument/2006/relationships/hyperlink" Target="https://cdi.gobiernobogota.gov.co/cdi/include/image.php?nombArchivo=ffe6f96b3c5e1aa8cffea6db20b9d65f00504604c90fa1af6e8fc514488fb40d" TargetMode="External"/><Relationship Id="rId3403" Type="http://schemas.openxmlformats.org/officeDocument/2006/relationships/hyperlink" Target="https://cdi.gobiernobogota.gov.co/cdi/include/image.php?nombArchivo=74b577a0c10aaf15487121465182a0938efa7608f48adf27cc235e9aaebf6453" TargetMode="External"/><Relationship Id="rId3402" Type="http://schemas.openxmlformats.org/officeDocument/2006/relationships/hyperlink" Target="https://cdi.gobiernobogota.gov.co/cdi/detalles.php?detrad=20255910127472" TargetMode="External"/><Relationship Id="rId3405" Type="http://schemas.openxmlformats.org/officeDocument/2006/relationships/hyperlink" Target="https://cdi.gobiernobogota.gov.co/cdi/include/image.php?nombArchivo=ffe6f96b3c5e1aa8cffea6db20b9d65fd9158a52cab0a98377a5aa02f42656d1" TargetMode="External"/><Relationship Id="rId3404" Type="http://schemas.openxmlformats.org/officeDocument/2006/relationships/hyperlink" Target="https://cdi.gobiernobogota.gov.co/cdi/detalles.php?detrad=20255910116422" TargetMode="External"/><Relationship Id="rId3407" Type="http://schemas.openxmlformats.org/officeDocument/2006/relationships/hyperlink" Target="https://cdi.gobiernobogota.gov.co/cdi/include/image.php?nombArchivo=9de3040bfc161ff7f0372416040f5a03fb863639a46e501cd26833558b3621a4" TargetMode="External"/><Relationship Id="rId3406" Type="http://schemas.openxmlformats.org/officeDocument/2006/relationships/hyperlink" Target="https://cdi.gobiernobogota.gov.co/cdi/detalles.php?detrad=20254213509542" TargetMode="External"/><Relationship Id="rId3409" Type="http://schemas.openxmlformats.org/officeDocument/2006/relationships/hyperlink" Target="https://cdi.gobiernobogota.gov.co/cdi/include/image.php?nombArchivo=9de3040bfc161ff7f0372416040f5a03a59fc017a0da00a33990943da7339c19" TargetMode="External"/><Relationship Id="rId3408" Type="http://schemas.openxmlformats.org/officeDocument/2006/relationships/hyperlink" Target="https://cdi.gobiernobogota.gov.co/cdi/detalles.php?detrad=20255910128322" TargetMode="External"/><Relationship Id="rId877" Type="http://schemas.openxmlformats.org/officeDocument/2006/relationships/hyperlink" Target="https://cdi.gobiernobogota.gov.co/cdi/include/image.php?nombArchivo=74b577a0c10aaf15487121465182a0930cf9f53f18454638cb4bc748da3bd21d" TargetMode="External"/><Relationship Id="rId876" Type="http://schemas.openxmlformats.org/officeDocument/2006/relationships/hyperlink" Target="https://cdi.gobiernobogota.gov.co/cdi/detalles.php?detrad=20255910055242" TargetMode="External"/><Relationship Id="rId875" Type="http://schemas.openxmlformats.org/officeDocument/2006/relationships/hyperlink" Target="https://cdi.gobiernobogota.gov.co/cdi/include/image.php?nombArchivo=74b577a0c10aaf15487121465182a093f713a5246a536133ffc54c7eeeeafb38" TargetMode="External"/><Relationship Id="rId874" Type="http://schemas.openxmlformats.org/officeDocument/2006/relationships/hyperlink" Target="https://cdi.gobiernobogota.gov.co/cdi/detalles.php?detrad=20255910055292" TargetMode="External"/><Relationship Id="rId879" Type="http://schemas.openxmlformats.org/officeDocument/2006/relationships/hyperlink" Target="https://cdi.gobiernobogota.gov.co/cdi/include/image.php?nombArchivo=74b577a0c10aaf15487121465182a093aa6d3fc8b838db6ab2b3c89d23628e10" TargetMode="External"/><Relationship Id="rId878" Type="http://schemas.openxmlformats.org/officeDocument/2006/relationships/hyperlink" Target="https://cdi.gobiernobogota.gov.co/cdi/detalles.php?detrad=20255910055162" TargetMode="External"/><Relationship Id="rId873" Type="http://schemas.openxmlformats.org/officeDocument/2006/relationships/hyperlink" Target="https://cdi.gobiernobogota.gov.co/cdi/include/image.php?nombArchivo=74b577a0c10aaf15487121465182a0938e86d0aa9db23e109a4b53c7944ccb4d" TargetMode="External"/><Relationship Id="rId872" Type="http://schemas.openxmlformats.org/officeDocument/2006/relationships/hyperlink" Target="https://cdi.gobiernobogota.gov.co/cdi/detalles.php?detrad=20255910055712" TargetMode="External"/><Relationship Id="rId871" Type="http://schemas.openxmlformats.org/officeDocument/2006/relationships/hyperlink" Target="https://cdi.gobiernobogota.gov.co/cdi/include/image.php?nombArchivo=9de3040bfc161ff7f0372416040f5a036a5156d88945115e115db9d29c55a4e3" TargetMode="External"/><Relationship Id="rId3401" Type="http://schemas.openxmlformats.org/officeDocument/2006/relationships/hyperlink" Target="https://cdi.gobiernobogota.gov.co/cdi/include/image.php?nombArchivo=9de3040bfc161ff7f0372416040f5a03e1a3357a40513b43c4f5bced1b7ca9b8" TargetMode="External"/><Relationship Id="rId870" Type="http://schemas.openxmlformats.org/officeDocument/2006/relationships/hyperlink" Target="https://cdi.gobiernobogota.gov.co/cdi/detalles.php?detrad=20255910055752" TargetMode="External"/><Relationship Id="rId3400" Type="http://schemas.openxmlformats.org/officeDocument/2006/relationships/hyperlink" Target="https://cdi.gobiernobogota.gov.co/cdi/detalles.php?detrad=20255910127832" TargetMode="External"/><Relationship Id="rId1653" Type="http://schemas.openxmlformats.org/officeDocument/2006/relationships/hyperlink" Target="https://cdi.gobiernobogota.gov.co/cdi/detalles.php?detrad=20255910072612" TargetMode="External"/><Relationship Id="rId2984" Type="http://schemas.openxmlformats.org/officeDocument/2006/relationships/hyperlink" Target="https://cdi.gobiernobogota.gov.co/cdi/detalles.php?detrad=20254603180762" TargetMode="External"/><Relationship Id="rId1654" Type="http://schemas.openxmlformats.org/officeDocument/2006/relationships/hyperlink" Target="https://cdi.gobiernobogota.gov.co/cdi/include/image.php?nombArchivo=9de3040bfc161ff7f0372416040f5a03d4bd39b9fe52d3189325929434d7e668" TargetMode="External"/><Relationship Id="rId2985" Type="http://schemas.openxmlformats.org/officeDocument/2006/relationships/hyperlink" Target="https://cdi.gobiernobogota.gov.co/cdi/include/image.php?nombArchivo=9823f14dd78ad572e3b1d5c834e9d0578dafc748529a75ccab057b2c86763f12" TargetMode="External"/><Relationship Id="rId1655" Type="http://schemas.openxmlformats.org/officeDocument/2006/relationships/hyperlink" Target="https://cdi.gobiernobogota.gov.co/cdi/detalles.php?detrad=20255910072592" TargetMode="External"/><Relationship Id="rId2986" Type="http://schemas.openxmlformats.org/officeDocument/2006/relationships/hyperlink" Target="https://cdi.gobiernobogota.gov.co/cdi/detalles.php?detrad=20254603179802" TargetMode="External"/><Relationship Id="rId1656" Type="http://schemas.openxmlformats.org/officeDocument/2006/relationships/hyperlink" Target="https://cdi.gobiernobogota.gov.co/cdi/include/image.php?nombArchivo=9de3040bfc161ff7f0372416040f5a0346ec8c389c146f5e2da5966b6dfa494f" TargetMode="External"/><Relationship Id="rId2987" Type="http://schemas.openxmlformats.org/officeDocument/2006/relationships/hyperlink" Target="https://cdi.gobiernobogota.gov.co/cdi/include/image.php?nombArchivo=9de3040bfc161ff7f0372416040f5a030466f87e5d1bbbadee5cba70bffd8075" TargetMode="External"/><Relationship Id="rId1657" Type="http://schemas.openxmlformats.org/officeDocument/2006/relationships/hyperlink" Target="https://cdi.gobiernobogota.gov.co/cdi/detalles.php?detrad=20255910072582" TargetMode="External"/><Relationship Id="rId2988" Type="http://schemas.openxmlformats.org/officeDocument/2006/relationships/hyperlink" Target="https://cdi.gobiernobogota.gov.co/cdi/detalles.php?detrad=20255910112642" TargetMode="External"/><Relationship Id="rId1658" Type="http://schemas.openxmlformats.org/officeDocument/2006/relationships/hyperlink" Target="https://cdi.gobiernobogota.gov.co/cdi/include/image.php?nombArchivo=9de3040bfc161ff7f0372416040f5a03d283bde30a2ceb8806eae37338cbb0c5" TargetMode="External"/><Relationship Id="rId2989" Type="http://schemas.openxmlformats.org/officeDocument/2006/relationships/hyperlink" Target="https://cdi.gobiernobogota.gov.co/cdi/include/image.php?nombArchivo=9de3040bfc161ff7f0372416040f5a032ee82c5d3daddebd9baa358303a0c64d" TargetMode="External"/><Relationship Id="rId1659" Type="http://schemas.openxmlformats.org/officeDocument/2006/relationships/hyperlink" Target="https://cdi.gobiernobogota.gov.co/cdi/detalles.php?detrad=20255910072562" TargetMode="External"/><Relationship Id="rId829" Type="http://schemas.openxmlformats.org/officeDocument/2006/relationships/hyperlink" Target="https://cdi.gobiernobogota.gov.co/cdi/include/image.php?nombArchivo=9de3040bfc161ff7f0372416040f5a0388e5b3b180ead4611d0625a1605f90ce" TargetMode="External"/><Relationship Id="rId828" Type="http://schemas.openxmlformats.org/officeDocument/2006/relationships/hyperlink" Target="https://cdi.gobiernobogota.gov.co/cdi/detalles.php?detrad=20255910053182" TargetMode="External"/><Relationship Id="rId827" Type="http://schemas.openxmlformats.org/officeDocument/2006/relationships/hyperlink" Target="https://cdi.gobiernobogota.gov.co/cdi/include/image.php?nombArchivo=9de3040bfc161ff7f0372416040f5a038ecf7fd53ba7b5208cedac869ad5e776" TargetMode="External"/><Relationship Id="rId822" Type="http://schemas.openxmlformats.org/officeDocument/2006/relationships/hyperlink" Target="https://cdi.gobiernobogota.gov.co/cdi/detalles.php?detrad=20255910052692" TargetMode="External"/><Relationship Id="rId821" Type="http://schemas.openxmlformats.org/officeDocument/2006/relationships/hyperlink" Target="https://cdi.gobiernobogota.gov.co/cdi/include/image.php?nombArchivo=9de3040bfc161ff7f0372416040f5a03aac962107d07e00492a056a7a4d54556" TargetMode="External"/><Relationship Id="rId820" Type="http://schemas.openxmlformats.org/officeDocument/2006/relationships/hyperlink" Target="https://cdi.gobiernobogota.gov.co/cdi/detalles.php?detrad=20255910052842" TargetMode="External"/><Relationship Id="rId826" Type="http://schemas.openxmlformats.org/officeDocument/2006/relationships/hyperlink" Target="https://cdi.gobiernobogota.gov.co/cdi/detalles.php?detrad=20255910053232" TargetMode="External"/><Relationship Id="rId825" Type="http://schemas.openxmlformats.org/officeDocument/2006/relationships/hyperlink" Target="https://cdi.gobiernobogota.gov.co/cdi/include/image.php?nombArchivo=9de3040bfc161ff7f0372416040f5a037492b47357b8e97e44109ace544fcf0e" TargetMode="External"/><Relationship Id="rId824" Type="http://schemas.openxmlformats.org/officeDocument/2006/relationships/hyperlink" Target="https://cdi.gobiernobogota.gov.co/cdi/detalles.php?detrad=20255910053252" TargetMode="External"/><Relationship Id="rId823" Type="http://schemas.openxmlformats.org/officeDocument/2006/relationships/hyperlink" Target="https://cdi.gobiernobogota.gov.co/cdi/include/image.php?nombArchivo=9de3040bfc161ff7f0372416040f5a03618566ee2d2536f2961087e0c86d4787" TargetMode="External"/><Relationship Id="rId2980" Type="http://schemas.openxmlformats.org/officeDocument/2006/relationships/hyperlink" Target="https://cdi.gobiernobogota.gov.co/cdi/detalles.php?detrad=20255910108852" TargetMode="External"/><Relationship Id="rId1650" Type="http://schemas.openxmlformats.org/officeDocument/2006/relationships/hyperlink" Target="https://cdi.gobiernobogota.gov.co/cdi/include/image.php?nombArchivo=9de3040bfc161ff7f0372416040f5a038f39d3964b4e28b31be7faf5a33a7e8c" TargetMode="External"/><Relationship Id="rId2981" Type="http://schemas.openxmlformats.org/officeDocument/2006/relationships/hyperlink" Target="https://cdi.gobiernobogota.gov.co/cdi/include/image.php?nombArchivo=9823f14dd78ad572e3b1d5c834e9d05777cc22703100f170887bfa9f32ddd3e3" TargetMode="External"/><Relationship Id="rId1651" Type="http://schemas.openxmlformats.org/officeDocument/2006/relationships/hyperlink" Target="https://cdi.gobiernobogota.gov.co/cdi/detalles.php?detrad=20255910072822" TargetMode="External"/><Relationship Id="rId2982" Type="http://schemas.openxmlformats.org/officeDocument/2006/relationships/hyperlink" Target="https://cdi.gobiernobogota.gov.co/cdi/detalles.php?detrad=20254603194362" TargetMode="External"/><Relationship Id="rId1652" Type="http://schemas.openxmlformats.org/officeDocument/2006/relationships/hyperlink" Target="https://cdi.gobiernobogota.gov.co/cdi/include/image.php?nombArchivo=9de3040bfc161ff7f0372416040f5a0391d264e048c39c4e2d91eab913aa88ad" TargetMode="External"/><Relationship Id="rId2983" Type="http://schemas.openxmlformats.org/officeDocument/2006/relationships/hyperlink" Target="https://cdi.gobiernobogota.gov.co/cdi/include/image.php?nombArchivo=9823f14dd78ad572e3b1d5c834e9d057ff1966b196202a74516d434bc0202a1a" TargetMode="External"/><Relationship Id="rId1642" Type="http://schemas.openxmlformats.org/officeDocument/2006/relationships/hyperlink" Target="https://cdi.gobiernobogota.gov.co/cdi/include/image.php?nombArchivo=9de3040bfc161ff7f0372416040f5a03781fce3306cc3c6f8c181fdc5222cca1" TargetMode="External"/><Relationship Id="rId2973" Type="http://schemas.openxmlformats.org/officeDocument/2006/relationships/hyperlink" Target="https://cdi.gobiernobogota.gov.co/cdi/include/image.php?nombArchivo=9de3040bfc161ff7f0372416040f5a03273b0a2fe62c5b1bc5e80045e9b9ddc3" TargetMode="External"/><Relationship Id="rId1643" Type="http://schemas.openxmlformats.org/officeDocument/2006/relationships/hyperlink" Target="https://cdi.gobiernobogota.gov.co/cdi/detalles.php?detrad=20255910072962" TargetMode="External"/><Relationship Id="rId2974" Type="http://schemas.openxmlformats.org/officeDocument/2006/relationships/hyperlink" Target="https://cdi.gobiernobogota.gov.co/cdi/detalles.php?detrad=20255910111842" TargetMode="External"/><Relationship Id="rId1644" Type="http://schemas.openxmlformats.org/officeDocument/2006/relationships/hyperlink" Target="https://cdi.gobiernobogota.gov.co/cdi/include/image.php?nombArchivo=9de3040bfc161ff7f0372416040f5a032ae2846547af4bc9f9d11353f3794e8d" TargetMode="External"/><Relationship Id="rId2975" Type="http://schemas.openxmlformats.org/officeDocument/2006/relationships/hyperlink" Target="https://cdi.gobiernobogota.gov.co/cdi/include/image.php?nombArchivo=74b577a0c10aaf15487121465182a0933fea41d030823b6d88121559baa62542" TargetMode="External"/><Relationship Id="rId1645" Type="http://schemas.openxmlformats.org/officeDocument/2006/relationships/hyperlink" Target="https://cdi.gobiernobogota.gov.co/cdi/detalles.php?detrad=20255910072952" TargetMode="External"/><Relationship Id="rId2976" Type="http://schemas.openxmlformats.org/officeDocument/2006/relationships/hyperlink" Target="https://cdi.gobiernobogota.gov.co/cdi/detalles.php?detrad=20255910111662" TargetMode="External"/><Relationship Id="rId1646" Type="http://schemas.openxmlformats.org/officeDocument/2006/relationships/hyperlink" Target="https://cdi.gobiernobogota.gov.co/cdi/include/image.php?nombArchivo=9de3040bfc161ff7f0372416040f5a03b64610133db899f12848ce3544b049bd" TargetMode="External"/><Relationship Id="rId2977" Type="http://schemas.openxmlformats.org/officeDocument/2006/relationships/hyperlink" Target="https://cdi.gobiernobogota.gov.co/cdi/include/image.php?nombArchivo=9823f14dd78ad572e3b1d5c834e9d0576475fbb7442b8d07f6e3f06e9b06d38f" TargetMode="External"/><Relationship Id="rId1647" Type="http://schemas.openxmlformats.org/officeDocument/2006/relationships/hyperlink" Target="https://cdi.gobiernobogota.gov.co/cdi/detalles.php?detrad=20255910072932" TargetMode="External"/><Relationship Id="rId2978" Type="http://schemas.openxmlformats.org/officeDocument/2006/relationships/hyperlink" Target="https://cdi.gobiernobogota.gov.co/cdi/detalles.php?detrad=20254603154552" TargetMode="External"/><Relationship Id="rId1648" Type="http://schemas.openxmlformats.org/officeDocument/2006/relationships/hyperlink" Target="https://cdi.gobiernobogota.gov.co/cdi/include/image.php?nombArchivo=9de3040bfc161ff7f0372416040f5a03b54e1e2c7f9942cdaf8bf8a4d46a3a04" TargetMode="External"/><Relationship Id="rId2979" Type="http://schemas.openxmlformats.org/officeDocument/2006/relationships/hyperlink" Target="https://cdi.gobiernobogota.gov.co/cdi/include/image.php?nombArchivo=74b577a0c10aaf15487121465182a093557cf2f04b45ad18e1f24fd0ff409896" TargetMode="External"/><Relationship Id="rId1649" Type="http://schemas.openxmlformats.org/officeDocument/2006/relationships/hyperlink" Target="https://cdi.gobiernobogota.gov.co/cdi/detalles.php?detrad=20255910072852" TargetMode="External"/><Relationship Id="rId819" Type="http://schemas.openxmlformats.org/officeDocument/2006/relationships/hyperlink" Target="https://cdi.gobiernobogota.gov.co/cdi/include/image.php?nombArchivo=9de3040bfc161ff7f0372416040f5a03dbea04c865fb65c919cd72a1db7be583" TargetMode="External"/><Relationship Id="rId818" Type="http://schemas.openxmlformats.org/officeDocument/2006/relationships/hyperlink" Target="https://cdi.gobiernobogota.gov.co/cdi/detalles.php?detrad=20255910052932" TargetMode="External"/><Relationship Id="rId817" Type="http://schemas.openxmlformats.org/officeDocument/2006/relationships/hyperlink" Target="https://cdi.gobiernobogota.gov.co/cdi/include/image.php?nombArchivo=9de3040bfc161ff7f0372416040f5a03a3784c388b6afd0a440761514770b052" TargetMode="External"/><Relationship Id="rId816" Type="http://schemas.openxmlformats.org/officeDocument/2006/relationships/hyperlink" Target="https://cdi.gobiernobogota.gov.co/cdi/detalles.php?detrad=20255910053022" TargetMode="External"/><Relationship Id="rId811" Type="http://schemas.openxmlformats.org/officeDocument/2006/relationships/hyperlink" Target="https://cdi.gobiernobogota.gov.co/cdi/include/image.php?nombArchivo=9de3040bfc161ff7f0372416040f5a03418501c256c44130046ac80be3e3a618" TargetMode="External"/><Relationship Id="rId810" Type="http://schemas.openxmlformats.org/officeDocument/2006/relationships/hyperlink" Target="https://cdi.gobiernobogota.gov.co/cdi/detalles.php?detrad=20255910053332" TargetMode="External"/><Relationship Id="rId815" Type="http://schemas.openxmlformats.org/officeDocument/2006/relationships/hyperlink" Target="https://cdi.gobiernobogota.gov.co/cdi/include/image.php?nombArchivo=9de3040bfc161ff7f0372416040f5a03b5bcc5c5251fd61c209008cacad53891" TargetMode="External"/><Relationship Id="rId814" Type="http://schemas.openxmlformats.org/officeDocument/2006/relationships/hyperlink" Target="https://cdi.gobiernobogota.gov.co/cdi/detalles.php?detrad=20255910053082" TargetMode="External"/><Relationship Id="rId813" Type="http://schemas.openxmlformats.org/officeDocument/2006/relationships/hyperlink" Target="https://cdi.gobiernobogota.gov.co/cdi/include/image.php?nombArchivo=9de3040bfc161ff7f0372416040f5a039325f1a7af8cb6c9214c355a7c736f9d" TargetMode="External"/><Relationship Id="rId812" Type="http://schemas.openxmlformats.org/officeDocument/2006/relationships/hyperlink" Target="https://cdi.gobiernobogota.gov.co/cdi/detalles.php?detrad=20255910053112" TargetMode="External"/><Relationship Id="rId2970" Type="http://schemas.openxmlformats.org/officeDocument/2006/relationships/hyperlink" Target="https://cdi.gobiernobogota.gov.co/cdi/detalles.php?detrad=20255910112292" TargetMode="External"/><Relationship Id="rId1640" Type="http://schemas.openxmlformats.org/officeDocument/2006/relationships/hyperlink" Target="https://cdi.gobiernobogota.gov.co/cdi/include/image.php?nombArchivo=9de3040bfc161ff7f0372416040f5a03254c80195c0142b983f20ecc4107e397" TargetMode="External"/><Relationship Id="rId2971" Type="http://schemas.openxmlformats.org/officeDocument/2006/relationships/hyperlink" Target="https://cdi.gobiernobogota.gov.co/cdi/include/image.php?nombArchivo=9de3040bfc161ff7f0372416040f5a03a7a87e4f1b9f58c0331e7af25a92ab88" TargetMode="External"/><Relationship Id="rId1641" Type="http://schemas.openxmlformats.org/officeDocument/2006/relationships/hyperlink" Target="https://cdi.gobiernobogota.gov.co/cdi/detalles.php?detrad=20255910073082" TargetMode="External"/><Relationship Id="rId2972" Type="http://schemas.openxmlformats.org/officeDocument/2006/relationships/hyperlink" Target="https://cdi.gobiernobogota.gov.co/cdi/detalles.php?detrad=20255910111992" TargetMode="External"/><Relationship Id="rId1675" Type="http://schemas.openxmlformats.org/officeDocument/2006/relationships/hyperlink" Target="https://cdi.gobiernobogota.gov.co/cdi/detalles.php?detrad=20255910075892" TargetMode="External"/><Relationship Id="rId1676" Type="http://schemas.openxmlformats.org/officeDocument/2006/relationships/hyperlink" Target="https://cdi.gobiernobogota.gov.co/cdi/include/image.php?nombArchivo=9de3040bfc161ff7f0372416040f5a03ef762a407216e50de129de166ac54388" TargetMode="External"/><Relationship Id="rId1677" Type="http://schemas.openxmlformats.org/officeDocument/2006/relationships/hyperlink" Target="https://cdi.gobiernobogota.gov.co/cdi/detalles.php?detrad=20255910075872" TargetMode="External"/><Relationship Id="rId1678" Type="http://schemas.openxmlformats.org/officeDocument/2006/relationships/hyperlink" Target="https://cdi.gobiernobogota.gov.co/cdi/include/image.php?nombArchivo=9823f14dd78ad572e3b1d5c834e9d057f55c06988028315aef3686d9b56e1dba" TargetMode="External"/><Relationship Id="rId1679" Type="http://schemas.openxmlformats.org/officeDocument/2006/relationships/hyperlink" Target="https://cdi.gobiernobogota.gov.co/cdi/detalles.php?detrad=20254602299812" TargetMode="External"/><Relationship Id="rId849" Type="http://schemas.openxmlformats.org/officeDocument/2006/relationships/hyperlink" Target="https://cdi.gobiernobogota.gov.co/cdi/include/image.php?nombArchivo=ffe6f96b3c5e1aa8cffea6db20b9d65fd920f70b60760ad48770f5f4f6239ba0" TargetMode="External"/><Relationship Id="rId844" Type="http://schemas.openxmlformats.org/officeDocument/2006/relationships/hyperlink" Target="https://cdi.gobiernobogota.gov.co/cdi/detalles.php?detrad=20255910055342" TargetMode="External"/><Relationship Id="rId843" Type="http://schemas.openxmlformats.org/officeDocument/2006/relationships/hyperlink" Target="https://cdi.gobiernobogota.gov.co/cdi/include/image.php?nombArchivo=74b577a0c10aaf15487121465182a0934a66a0bd359737f9a448ba1f3d31401f" TargetMode="External"/><Relationship Id="rId842" Type="http://schemas.openxmlformats.org/officeDocument/2006/relationships/hyperlink" Target="https://cdi.gobiernobogota.gov.co/cdi/detalles.php?detrad=20255910054062" TargetMode="External"/><Relationship Id="rId841" Type="http://schemas.openxmlformats.org/officeDocument/2006/relationships/hyperlink" Target="https://cdi.gobiernobogota.gov.co/cdi/include/image.php?nombArchivo=9de3040bfc161ff7f0372416040f5a034b48a1d16d6d3ebc7f4332d4087956c0" TargetMode="External"/><Relationship Id="rId848" Type="http://schemas.openxmlformats.org/officeDocument/2006/relationships/hyperlink" Target="https://cdi.gobiernobogota.gov.co/cdi/detalles.php?detrad=20255910054762" TargetMode="External"/><Relationship Id="rId847" Type="http://schemas.openxmlformats.org/officeDocument/2006/relationships/hyperlink" Target="https://cdi.gobiernobogota.gov.co/cdi/include/image.php?nombArchivo=74b577a0c10aaf15487121465182a0930468dc5bab9066dc0c3caa0759248915" TargetMode="External"/><Relationship Id="rId846" Type="http://schemas.openxmlformats.org/officeDocument/2006/relationships/hyperlink" Target="https://cdi.gobiernobogota.gov.co/cdi/detalles.php?detrad=20255910054772" TargetMode="External"/><Relationship Id="rId845" Type="http://schemas.openxmlformats.org/officeDocument/2006/relationships/hyperlink" Target="https://cdi.gobiernobogota.gov.co/cdi/include/image.php?nombArchivo=74b577a0c10aaf15487121465182a093862624087ac9dbf4eaa384cb8b7d8540" TargetMode="External"/><Relationship Id="rId1670" Type="http://schemas.openxmlformats.org/officeDocument/2006/relationships/hyperlink" Target="https://cdi.gobiernobogota.gov.co/cdi/include/image.php?nombArchivo=9823f14dd78ad572e3b1d5c834e9d05740e58acd327af0423e1d0824ebb7df1a" TargetMode="External"/><Relationship Id="rId840" Type="http://schemas.openxmlformats.org/officeDocument/2006/relationships/hyperlink" Target="https://cdi.gobiernobogota.gov.co/cdi/detalles.php?detrad=20255910054122" TargetMode="External"/><Relationship Id="rId1671" Type="http://schemas.openxmlformats.org/officeDocument/2006/relationships/hyperlink" Target="https://cdi.gobiernobogota.gov.co/cdi/detalles.php?detrad=20254602302362" TargetMode="External"/><Relationship Id="rId1672" Type="http://schemas.openxmlformats.org/officeDocument/2006/relationships/hyperlink" Target="https://cdi.gobiernobogota.gov.co/cdi/include/image.php?nombArchivo=9de3040bfc161ff7f0372416040f5a0376f63b919560e598a21812a6b9f96c0b" TargetMode="External"/><Relationship Id="rId1673" Type="http://schemas.openxmlformats.org/officeDocument/2006/relationships/hyperlink" Target="https://cdi.gobiernobogota.gov.co/cdi/detalles.php?detrad=20255910075972" TargetMode="External"/><Relationship Id="rId1674" Type="http://schemas.openxmlformats.org/officeDocument/2006/relationships/hyperlink" Target="https://cdi.gobiernobogota.gov.co/cdi/include/image.php?nombArchivo=9de3040bfc161ff7f0372416040f5a034eb2c7227fff259627d590c49a7b9978" TargetMode="External"/><Relationship Id="rId1664" Type="http://schemas.openxmlformats.org/officeDocument/2006/relationships/hyperlink" Target="https://cdi.gobiernobogota.gov.co/cdi/include/image.php?nombArchivo=9de3040bfc161ff7f0372416040f5a033613625261831ed0df9098fb54b4f441" TargetMode="External"/><Relationship Id="rId2995" Type="http://schemas.openxmlformats.org/officeDocument/2006/relationships/hyperlink" Target="https://cdi.gobiernobogota.gov.co/cdi/include/image.php?nombArchivo=9de3040bfc161ff7f0372416040f5a035fd704f07811e13c8ae6026120ae211b" TargetMode="External"/><Relationship Id="rId1665" Type="http://schemas.openxmlformats.org/officeDocument/2006/relationships/hyperlink" Target="https://cdi.gobiernobogota.gov.co/cdi/detalles.php?detrad=20255910072372" TargetMode="External"/><Relationship Id="rId2996" Type="http://schemas.openxmlformats.org/officeDocument/2006/relationships/hyperlink" Target="https://cdi.gobiernobogota.gov.co/cdi/detalles.php?detrad=20255910112532" TargetMode="External"/><Relationship Id="rId1666" Type="http://schemas.openxmlformats.org/officeDocument/2006/relationships/hyperlink" Target="https://cdi.gobiernobogota.gov.co/cdi/include/image.php?nombArchivo=9de3040bfc161ff7f0372416040f5a039e8b48e4bef5195d943e9c087b1d8b67" TargetMode="External"/><Relationship Id="rId2997" Type="http://schemas.openxmlformats.org/officeDocument/2006/relationships/hyperlink" Target="https://cdi.gobiernobogota.gov.co/cdi/include/image.php?nombArchivo=9de3040bfc161ff7f0372416040f5a031eb55d4ae8a23cf2931bf9a797c14035" TargetMode="External"/><Relationship Id="rId1667" Type="http://schemas.openxmlformats.org/officeDocument/2006/relationships/hyperlink" Target="https://cdi.gobiernobogota.gov.co/cdi/detalles.php?detrad=20255910075572" TargetMode="External"/><Relationship Id="rId2998" Type="http://schemas.openxmlformats.org/officeDocument/2006/relationships/hyperlink" Target="https://cdi.gobiernobogota.gov.co/cdi/detalles.php?detrad=20255910112502" TargetMode="External"/><Relationship Id="rId1668" Type="http://schemas.openxmlformats.org/officeDocument/2006/relationships/hyperlink" Target="https://cdi.gobiernobogota.gov.co/cdi/include/image.php?nombArchivo=9de3040bfc161ff7f0372416040f5a0372d58e7d158186427493a05cb124449b" TargetMode="External"/><Relationship Id="rId2999" Type="http://schemas.openxmlformats.org/officeDocument/2006/relationships/hyperlink" Target="https://cdi.gobiernobogota.gov.co/cdi/include/image.php?nombArchivo=74b577a0c10aaf15487121465182a09318ffdf90bced875f838617824c10bcc8" TargetMode="External"/><Relationship Id="rId1669" Type="http://schemas.openxmlformats.org/officeDocument/2006/relationships/hyperlink" Target="https://cdi.gobiernobogota.gov.co/cdi/detalles.php?detrad=20255910075982" TargetMode="External"/><Relationship Id="rId839" Type="http://schemas.openxmlformats.org/officeDocument/2006/relationships/hyperlink" Target="https://cdi.gobiernobogota.gov.co/cdi/include/image.php?nombArchivo=9de3040bfc161ff7f0372416040f5a03429c29b6cd9675beec1054df51b63206" TargetMode="External"/><Relationship Id="rId838" Type="http://schemas.openxmlformats.org/officeDocument/2006/relationships/hyperlink" Target="https://cdi.gobiernobogota.gov.co/cdi/detalles.php?detrad=20255910054232" TargetMode="External"/><Relationship Id="rId833" Type="http://schemas.openxmlformats.org/officeDocument/2006/relationships/hyperlink" Target="https://cdi.gobiernobogota.gov.co/cdi/include/image.php?nombArchivo=9de3040bfc161ff7f0372416040f5a03ca6a38870160ff9d3bb6df0beece37c0" TargetMode="External"/><Relationship Id="rId832" Type="http://schemas.openxmlformats.org/officeDocument/2006/relationships/hyperlink" Target="https://cdi.gobiernobogota.gov.co/cdi/detalles.php?detrad=20255910053692" TargetMode="External"/><Relationship Id="rId831" Type="http://schemas.openxmlformats.org/officeDocument/2006/relationships/hyperlink" Target="https://cdi.gobiernobogota.gov.co/cdi/include/image.php?nombArchivo=9de3040bfc161ff7f0372416040f5a03367bb36fc969ec6dd65528b21538d58b" TargetMode="External"/><Relationship Id="rId830" Type="http://schemas.openxmlformats.org/officeDocument/2006/relationships/hyperlink" Target="https://cdi.gobiernobogota.gov.co/cdi/detalles.php?detrad=20255910054022" TargetMode="External"/><Relationship Id="rId837" Type="http://schemas.openxmlformats.org/officeDocument/2006/relationships/hyperlink" Target="https://cdi.gobiernobogota.gov.co/cdi/include/image.php?nombArchivo=9de3040bfc161ff7f0372416040f5a03c8b0e84069c1942d9e318c9c9bba8bc2" TargetMode="External"/><Relationship Id="rId836" Type="http://schemas.openxmlformats.org/officeDocument/2006/relationships/hyperlink" Target="https://cdi.gobiernobogota.gov.co/cdi/detalles.php?detrad=20255910054242" TargetMode="External"/><Relationship Id="rId835" Type="http://schemas.openxmlformats.org/officeDocument/2006/relationships/hyperlink" Target="https://cdi.gobiernobogota.gov.co/cdi/include/image.php?nombArchivo=9de3040bfc161ff7f0372416040f5a037bbf86fd92498f1f590f89698ad2ff62" TargetMode="External"/><Relationship Id="rId834" Type="http://schemas.openxmlformats.org/officeDocument/2006/relationships/hyperlink" Target="https://cdi.gobiernobogota.gov.co/cdi/detalles.php?detrad=20255910054252" TargetMode="External"/><Relationship Id="rId2990" Type="http://schemas.openxmlformats.org/officeDocument/2006/relationships/hyperlink" Target="https://cdi.gobiernobogota.gov.co/cdi/detalles.php?detrad=20255910112562" TargetMode="External"/><Relationship Id="rId1660" Type="http://schemas.openxmlformats.org/officeDocument/2006/relationships/hyperlink" Target="https://cdi.gobiernobogota.gov.co/cdi/include/image.php?nombArchivo=9de3040bfc161ff7f0372416040f5a033652ff87672f934c0c077893fd8331dd" TargetMode="External"/><Relationship Id="rId2991" Type="http://schemas.openxmlformats.org/officeDocument/2006/relationships/hyperlink" Target="https://cdi.gobiernobogota.gov.co/cdi/include/image.php?nombArchivo=9de3040bfc161ff7f0372416040f5a03d8a157b0b5320ef71341c5ad5590b0c2" TargetMode="External"/><Relationship Id="rId1661" Type="http://schemas.openxmlformats.org/officeDocument/2006/relationships/hyperlink" Target="https://cdi.gobiernobogota.gov.co/cdi/detalles.php?detrad=20255910072532" TargetMode="External"/><Relationship Id="rId2992" Type="http://schemas.openxmlformats.org/officeDocument/2006/relationships/hyperlink" Target="https://cdi.gobiernobogota.gov.co/cdi/detalles.php?detrad=20255910112552" TargetMode="External"/><Relationship Id="rId1662" Type="http://schemas.openxmlformats.org/officeDocument/2006/relationships/hyperlink" Target="https://cdi.gobiernobogota.gov.co/cdi/include/image.php?nombArchivo=9de3040bfc161ff7f0372416040f5a03de2c0fb17ceadce1314403375ca93c6b" TargetMode="External"/><Relationship Id="rId2993" Type="http://schemas.openxmlformats.org/officeDocument/2006/relationships/hyperlink" Target="https://cdi.gobiernobogota.gov.co/cdi/include/image.php?nombArchivo=9de3040bfc161ff7f0372416040f5a03dbd27f88b6d7e0f92de193fba9252dd0" TargetMode="External"/><Relationship Id="rId1663" Type="http://schemas.openxmlformats.org/officeDocument/2006/relationships/hyperlink" Target="https://cdi.gobiernobogota.gov.co/cdi/detalles.php?detrad=20255910072522" TargetMode="External"/><Relationship Id="rId2994" Type="http://schemas.openxmlformats.org/officeDocument/2006/relationships/hyperlink" Target="https://cdi.gobiernobogota.gov.co/cdi/detalles.php?detrad=20255910112542" TargetMode="External"/><Relationship Id="rId2148" Type="http://schemas.openxmlformats.org/officeDocument/2006/relationships/hyperlink" Target="https://cdi.gobiernobogota.gov.co/cdi/include/image.php?nombArchivo=74b577a0c10aaf15487121465182a093eda569f67d4da029a687ce1abe4d1620" TargetMode="External"/><Relationship Id="rId2149" Type="http://schemas.openxmlformats.org/officeDocument/2006/relationships/hyperlink" Target="https://cdi.gobiernobogota.gov.co/cdi/detalles.php?detrad=20255910086002" TargetMode="External"/><Relationship Id="rId3479" Type="http://schemas.openxmlformats.org/officeDocument/2006/relationships/hyperlink" Target="https://cdi.gobiernobogota.gov.co/cdi/include/image.php?nombArchivo=9de3040bfc161ff7f0372416040f5a0306eee98388232ceb5f3fe6a48a1472fc" TargetMode="External"/><Relationship Id="rId3470" Type="http://schemas.openxmlformats.org/officeDocument/2006/relationships/hyperlink" Target="https://cdi.gobiernobogota.gov.co/cdi/detalles.php?detrad=20255910130702" TargetMode="External"/><Relationship Id="rId2140" Type="http://schemas.openxmlformats.org/officeDocument/2006/relationships/hyperlink" Target="https://cdi.gobiernobogota.gov.co/cdi/include/image.php?nombArchivo=9de3040bfc161ff7f0372416040f5a03425434e7f02503eab0c35f6203f68a41" TargetMode="External"/><Relationship Id="rId3472" Type="http://schemas.openxmlformats.org/officeDocument/2006/relationships/hyperlink" Target="https://cdi.gobiernobogota.gov.co/cdi/detalles.php?detrad=20255910130622" TargetMode="External"/><Relationship Id="rId2141" Type="http://schemas.openxmlformats.org/officeDocument/2006/relationships/hyperlink" Target="https://cdi.gobiernobogota.gov.co/cdi/detalles.php?detrad=20255910086142" TargetMode="External"/><Relationship Id="rId3471" Type="http://schemas.openxmlformats.org/officeDocument/2006/relationships/hyperlink" Target="https://cdi.gobiernobogota.gov.co/cdi/include/image.php?nombArchivo=9de3040bfc161ff7f0372416040f5a0352d99cbeb55a9629cf8a78c85c5b4db9" TargetMode="External"/><Relationship Id="rId2142" Type="http://schemas.openxmlformats.org/officeDocument/2006/relationships/hyperlink" Target="https://cdi.gobiernobogota.gov.co/cdi/include/image.php?nombArchivo=9de3040bfc161ff7f0372416040f5a038168fd69afa7cbeefcedda575ab75cbe" TargetMode="External"/><Relationship Id="rId3474" Type="http://schemas.openxmlformats.org/officeDocument/2006/relationships/hyperlink" Target="https://cdi.gobiernobogota.gov.co/cdi/detalles.php?detrad=20255910130602" TargetMode="External"/><Relationship Id="rId2143" Type="http://schemas.openxmlformats.org/officeDocument/2006/relationships/hyperlink" Target="https://cdi.gobiernobogota.gov.co/cdi/detalles.php?detrad=20255910086132" TargetMode="External"/><Relationship Id="rId3473" Type="http://schemas.openxmlformats.org/officeDocument/2006/relationships/hyperlink" Target="https://cdi.gobiernobogota.gov.co/cdi/include/image.php?nombArchivo=9de3040bfc161ff7f0372416040f5a032255d3e953b184b589b3ddaa2ba9346e" TargetMode="External"/><Relationship Id="rId2144" Type="http://schemas.openxmlformats.org/officeDocument/2006/relationships/hyperlink" Target="https://cdi.gobiernobogota.gov.co/cdi/include/image.php?nombArchivo=9de3040bfc161ff7f0372416040f5a03e4a3e0423daea3d72f772184a5237410" TargetMode="External"/><Relationship Id="rId3476" Type="http://schemas.openxmlformats.org/officeDocument/2006/relationships/hyperlink" Target="https://cdi.gobiernobogota.gov.co/cdi/detalles.php?detrad=20255910130312" TargetMode="External"/><Relationship Id="rId2145" Type="http://schemas.openxmlformats.org/officeDocument/2006/relationships/hyperlink" Target="https://cdi.gobiernobogota.gov.co/cdi/detalles.php?detrad=20255910086112" TargetMode="External"/><Relationship Id="rId3475" Type="http://schemas.openxmlformats.org/officeDocument/2006/relationships/hyperlink" Target="https://cdi.gobiernobogota.gov.co/cdi/include/image.php?nombArchivo=9de3040bfc161ff7f0372416040f5a0330c601e141e61d759caaf181c7597c3c" TargetMode="External"/><Relationship Id="rId2146" Type="http://schemas.openxmlformats.org/officeDocument/2006/relationships/hyperlink" Target="https://cdi.gobiernobogota.gov.co/cdi/include/image.php?nombArchivo=9de3040bfc161ff7f0372416040f5a0358567fcf3097ad978526e546b6ac5571" TargetMode="External"/><Relationship Id="rId3478" Type="http://schemas.openxmlformats.org/officeDocument/2006/relationships/hyperlink" Target="https://cdi.gobiernobogota.gov.co/cdi/detalles.php?detrad=20255910130142" TargetMode="External"/><Relationship Id="rId2147" Type="http://schemas.openxmlformats.org/officeDocument/2006/relationships/hyperlink" Target="https://cdi.gobiernobogota.gov.co/cdi/detalles.php?detrad=20255910086062" TargetMode="External"/><Relationship Id="rId3477" Type="http://schemas.openxmlformats.org/officeDocument/2006/relationships/hyperlink" Target="https://cdi.gobiernobogota.gov.co/cdi/include/image.php?nombArchivo=9de3040bfc161ff7f0372416040f5a0327a9028739528f1efcd84cce9c6d34f9" TargetMode="External"/><Relationship Id="rId2137" Type="http://schemas.openxmlformats.org/officeDocument/2006/relationships/hyperlink" Target="https://cdi.gobiernobogota.gov.co/cdi/detalles.php?detrad=20255910086222" TargetMode="External"/><Relationship Id="rId3469" Type="http://schemas.openxmlformats.org/officeDocument/2006/relationships/hyperlink" Target="https://cdi.gobiernobogota.gov.co/cdi/include/image.php?nombArchivo=9de3040bfc161ff7f0372416040f5a039edc45d08a61a7ea10ad81afb2c39236" TargetMode="External"/><Relationship Id="rId2138" Type="http://schemas.openxmlformats.org/officeDocument/2006/relationships/hyperlink" Target="https://cdi.gobiernobogota.gov.co/cdi/include/image.php?nombArchivo=9de3040bfc161ff7f0372416040f5a039e54a52bea36c599c281f36703e1f325" TargetMode="External"/><Relationship Id="rId3468" Type="http://schemas.openxmlformats.org/officeDocument/2006/relationships/hyperlink" Target="https://cdi.gobiernobogota.gov.co/cdi/detalles.php?detrad=20255910130732" TargetMode="External"/><Relationship Id="rId2139" Type="http://schemas.openxmlformats.org/officeDocument/2006/relationships/hyperlink" Target="https://cdi.gobiernobogota.gov.co/cdi/detalles.php?detrad=20255910086212" TargetMode="External"/><Relationship Id="rId3461" Type="http://schemas.openxmlformats.org/officeDocument/2006/relationships/hyperlink" Target="https://cdi.gobiernobogota.gov.co/cdi/include/image.php?nombArchivo=9de3040bfc161ff7f0372416040f5a03b071a334e7d9d6675761c97227c214cd" TargetMode="External"/><Relationship Id="rId2130" Type="http://schemas.openxmlformats.org/officeDocument/2006/relationships/hyperlink" Target="https://cdi.gobiernobogota.gov.co/cdi/include/image.php?nombArchivo=9de3040bfc161ff7f0372416040f5a03e9d76e90a82415e029bc545ad679433b" TargetMode="External"/><Relationship Id="rId3460" Type="http://schemas.openxmlformats.org/officeDocument/2006/relationships/hyperlink" Target="https://cdi.gobiernobogota.gov.co/cdi/detalles.php?detrad=20255910131112" TargetMode="External"/><Relationship Id="rId2131" Type="http://schemas.openxmlformats.org/officeDocument/2006/relationships/hyperlink" Target="https://cdi.gobiernobogota.gov.co/cdi/detalles.php?detrad=20255910086352" TargetMode="External"/><Relationship Id="rId3463" Type="http://schemas.openxmlformats.org/officeDocument/2006/relationships/hyperlink" Target="https://cdi.gobiernobogota.gov.co/cdi/include/image.php?nombArchivo=9de3040bfc161ff7f0372416040f5a0351ec4bda58843120a4e4b186964c6f9a" TargetMode="External"/><Relationship Id="rId2132" Type="http://schemas.openxmlformats.org/officeDocument/2006/relationships/hyperlink" Target="https://cdi.gobiernobogota.gov.co/cdi/include/image.php?nombArchivo=9823f14dd78ad572e3b1d5c834e9d057637033165619e6bb101467f37c9640f8" TargetMode="External"/><Relationship Id="rId3462" Type="http://schemas.openxmlformats.org/officeDocument/2006/relationships/hyperlink" Target="https://cdi.gobiernobogota.gov.co/cdi/detalles.php?detrad=20255910131092" TargetMode="External"/><Relationship Id="rId2133" Type="http://schemas.openxmlformats.org/officeDocument/2006/relationships/hyperlink" Target="https://cdi.gobiernobogota.gov.co/cdi/detalles.php?detrad=20254602551902" TargetMode="External"/><Relationship Id="rId3465" Type="http://schemas.openxmlformats.org/officeDocument/2006/relationships/hyperlink" Target="https://cdi.gobiernobogota.gov.co/cdi/include/image.php?nombArchivo=74b577a0c10aaf15487121465182a093f59b833d8a2cefb0427ec348d6d7dabc" TargetMode="External"/><Relationship Id="rId2134" Type="http://schemas.openxmlformats.org/officeDocument/2006/relationships/hyperlink" Target="https://cdi.gobiernobogota.gov.co/cdi/include/image.php?nombArchivo=9de3040bfc161ff7f0372416040f5a0336f9f33bdc6e9465a98e343422c48489" TargetMode="External"/><Relationship Id="rId3464" Type="http://schemas.openxmlformats.org/officeDocument/2006/relationships/hyperlink" Target="https://cdi.gobiernobogota.gov.co/cdi/detalles.php?detrad=20255910131042" TargetMode="External"/><Relationship Id="rId2135" Type="http://schemas.openxmlformats.org/officeDocument/2006/relationships/hyperlink" Target="https://cdi.gobiernobogota.gov.co/cdi/detalles.php?detrad=20255910086262" TargetMode="External"/><Relationship Id="rId3467" Type="http://schemas.openxmlformats.org/officeDocument/2006/relationships/hyperlink" Target="https://cdi.gobiernobogota.gov.co/cdi/include/image.php?nombArchivo=9de3040bfc161ff7f0372416040f5a03b1b30730696244cd9ae3df54fdbb6281" TargetMode="External"/><Relationship Id="rId2136" Type="http://schemas.openxmlformats.org/officeDocument/2006/relationships/hyperlink" Target="https://cdi.gobiernobogota.gov.co/cdi/include/image.php?nombArchivo=9de3040bfc161ff7f0372416040f5a0398916e33f20caeddfe8fc75e6aecb8c3" TargetMode="External"/><Relationship Id="rId3466" Type="http://schemas.openxmlformats.org/officeDocument/2006/relationships/hyperlink" Target="https://cdi.gobiernobogota.gov.co/cdi/detalles.php?detrad=20255910130802" TargetMode="External"/><Relationship Id="rId3490" Type="http://schemas.openxmlformats.org/officeDocument/2006/relationships/hyperlink" Target="https://cdi.gobiernobogota.gov.co/cdi/detalles.php?detrad=20255910133102" TargetMode="External"/><Relationship Id="rId2160" Type="http://schemas.openxmlformats.org/officeDocument/2006/relationships/hyperlink" Target="https://cdi.gobiernobogota.gov.co/cdi/include/image.php?nombArchivo=9823f14dd78ad572e3b1d5c834e9d057965cef6236f26e56f6a0dea54c6968a7" TargetMode="External"/><Relationship Id="rId3492" Type="http://schemas.openxmlformats.org/officeDocument/2006/relationships/hyperlink" Target="https://cdi.gobiernobogota.gov.co/cdi/detalles.php?detrad=20255910133072" TargetMode="External"/><Relationship Id="rId2161" Type="http://schemas.openxmlformats.org/officeDocument/2006/relationships/hyperlink" Target="https://cdi.gobiernobogota.gov.co/cdi/detalles.php?detrad=20254602577412" TargetMode="External"/><Relationship Id="rId3491" Type="http://schemas.openxmlformats.org/officeDocument/2006/relationships/hyperlink" Target="https://cdi.gobiernobogota.gov.co/cdi/include/image.php?nombArchivo=9de3040bfc161ff7f0372416040f5a03da4aa126bb075a50d268e5936e8fe9ac" TargetMode="External"/><Relationship Id="rId2162" Type="http://schemas.openxmlformats.org/officeDocument/2006/relationships/hyperlink" Target="https://cdi.gobiernobogota.gov.co/cdi/include/image.php?nombArchivo=9de3040bfc161ff7f0372416040f5a032fa9fc212367bd3417dd7dea9b761091" TargetMode="External"/><Relationship Id="rId3494" Type="http://schemas.openxmlformats.org/officeDocument/2006/relationships/hyperlink" Target="https://cdi.gobiernobogota.gov.co/cdi/detalles.php?detrad=20255910132972" TargetMode="External"/><Relationship Id="rId2163" Type="http://schemas.openxmlformats.org/officeDocument/2006/relationships/hyperlink" Target="https://cdi.gobiernobogota.gov.co/cdi/detalles.php?detrad=20255910087342" TargetMode="External"/><Relationship Id="rId3493" Type="http://schemas.openxmlformats.org/officeDocument/2006/relationships/hyperlink" Target="https://cdi.gobiernobogota.gov.co/cdi/include/image.php?nombArchivo=9de3040bfc161ff7f0372416040f5a033f238367f5e9a83129f19465b0f6d53b" TargetMode="External"/><Relationship Id="rId2164" Type="http://schemas.openxmlformats.org/officeDocument/2006/relationships/hyperlink" Target="https://cdi.gobiernobogota.gov.co/cdi/include/image.php?nombArchivo=9de3040bfc161ff7f0372416040f5a03c0df4d411dafe6de432b3d4f84f296e9" TargetMode="External"/><Relationship Id="rId3496" Type="http://schemas.openxmlformats.org/officeDocument/2006/relationships/hyperlink" Target="https://cdi.gobiernobogota.gov.co/cdi/detalles.php?detrad=20254603630202" TargetMode="External"/><Relationship Id="rId2165" Type="http://schemas.openxmlformats.org/officeDocument/2006/relationships/hyperlink" Target="https://cdi.gobiernobogota.gov.co/cdi/detalles.php?detrad=20255910087322" TargetMode="External"/><Relationship Id="rId3495" Type="http://schemas.openxmlformats.org/officeDocument/2006/relationships/hyperlink" Target="https://cdi.gobiernobogota.gov.co/cdi/include/image.php?nombArchivo=9823f14dd78ad572e3b1d5c834e9d0570d59e174cec06c8929ea0f6a9e36f763" TargetMode="External"/><Relationship Id="rId2166" Type="http://schemas.openxmlformats.org/officeDocument/2006/relationships/hyperlink" Target="https://cdi.gobiernobogota.gov.co/cdi/include/image.php?nombArchivo=9de3040bfc161ff7f0372416040f5a03dc56595dadd801f9e6f8e09c962f9968" TargetMode="External"/><Relationship Id="rId3498" Type="http://schemas.openxmlformats.org/officeDocument/2006/relationships/hyperlink" Target="https://cdi.gobiernobogota.gov.co/cdi/detalles.php?detrad=20255910132942" TargetMode="External"/><Relationship Id="rId2167" Type="http://schemas.openxmlformats.org/officeDocument/2006/relationships/hyperlink" Target="https://cdi.gobiernobogota.gov.co/cdi/detalles.php?detrad=20255910087242" TargetMode="External"/><Relationship Id="rId3497" Type="http://schemas.openxmlformats.org/officeDocument/2006/relationships/hyperlink" Target="https://cdi.gobiernobogota.gov.co/cdi/include/image.php?nombArchivo=9de3040bfc161ff7f0372416040f5a03ece2e54d954443b5cad69b617f9aa74d" TargetMode="External"/><Relationship Id="rId2168" Type="http://schemas.openxmlformats.org/officeDocument/2006/relationships/hyperlink" Target="https://cdi.gobiernobogota.gov.co/cdi/include/image.php?nombArchivo=9de3040bfc161ff7f0372416040f5a03e215b10a54b52ff5c28660c38c0ed0f2" TargetMode="External"/><Relationship Id="rId2169" Type="http://schemas.openxmlformats.org/officeDocument/2006/relationships/hyperlink" Target="https://cdi.gobiernobogota.gov.co/cdi/detalles.php?detrad=20255910087182" TargetMode="External"/><Relationship Id="rId3499" Type="http://schemas.openxmlformats.org/officeDocument/2006/relationships/hyperlink" Target="https://cdi.gobiernobogota.gov.co/cdi/include/image.php?nombArchivo=9de3040bfc161ff7f0372416040f5a0362a86c0102a8e9ea8082caa5097b8257" TargetMode="External"/><Relationship Id="rId2159" Type="http://schemas.openxmlformats.org/officeDocument/2006/relationships/hyperlink" Target="https://cdi.gobiernobogota.gov.co/cdi/detalles.php?detrad=20254212578052" TargetMode="External"/><Relationship Id="rId3481" Type="http://schemas.openxmlformats.org/officeDocument/2006/relationships/hyperlink" Target="https://cdi.gobiernobogota.gov.co/cdi/include/image.php?nombArchivo=9de3040bfc161ff7f0372416040f5a03dca2f340eb745c1a82740eebe6707d18" TargetMode="External"/><Relationship Id="rId2150" Type="http://schemas.openxmlformats.org/officeDocument/2006/relationships/hyperlink" Target="https://cdi.gobiernobogota.gov.co/cdi/include/image.php?nombArchivo=9823f14dd78ad572e3b1d5c834e9d05751fe5321dbcc32ea74ca5ac18f92526e" TargetMode="External"/><Relationship Id="rId3480" Type="http://schemas.openxmlformats.org/officeDocument/2006/relationships/hyperlink" Target="https://cdi.gobiernobogota.gov.co/cdi/detalles.php?detrad=20255910130132" TargetMode="External"/><Relationship Id="rId2151" Type="http://schemas.openxmlformats.org/officeDocument/2006/relationships/hyperlink" Target="https://cdi.gobiernobogota.gov.co/cdi/detalles.php?detrad=20254602534542" TargetMode="External"/><Relationship Id="rId3483" Type="http://schemas.openxmlformats.org/officeDocument/2006/relationships/hyperlink" Target="https://cdi.gobiernobogota.gov.co/cdi/include/image.php?nombArchivo=9823f14dd78ad572e3b1d5c834e9d05726d6ffdd9372dc9194242a53827c4f77" TargetMode="External"/><Relationship Id="rId2152" Type="http://schemas.openxmlformats.org/officeDocument/2006/relationships/hyperlink" Target="https://cdi.gobiernobogota.gov.co/cdi/include/image.php?nombArchivo=74b577a0c10aaf15487121465182a093f5090ab002433bc0e86636cb44bd2cad" TargetMode="External"/><Relationship Id="rId3482" Type="http://schemas.openxmlformats.org/officeDocument/2006/relationships/hyperlink" Target="https://cdi.gobiernobogota.gov.co/cdi/detalles.php?detrad=20255910130122" TargetMode="External"/><Relationship Id="rId2153" Type="http://schemas.openxmlformats.org/officeDocument/2006/relationships/hyperlink" Target="https://cdi.gobiernobogota.gov.co/cdi/detalles.php?detrad=20255910085892" TargetMode="External"/><Relationship Id="rId3485" Type="http://schemas.openxmlformats.org/officeDocument/2006/relationships/hyperlink" Target="https://cdi.gobiernobogota.gov.co/cdi/include/image.php?nombArchivo=74b577a0c10aaf15487121465182a093c75aa59040b806bd181fd31726629dac" TargetMode="External"/><Relationship Id="rId2154" Type="http://schemas.openxmlformats.org/officeDocument/2006/relationships/hyperlink" Target="https://cdi.gobiernobogota.gov.co/cdi/include/image.php?nombArchivo=9de3040bfc161ff7f0372416040f5a0333ac8a2e83f3ba0f30bbce8366962a3a" TargetMode="External"/><Relationship Id="rId3484" Type="http://schemas.openxmlformats.org/officeDocument/2006/relationships/hyperlink" Target="https://cdi.gobiernobogota.gov.co/cdi/detalles.php?detrad=20254603554522" TargetMode="External"/><Relationship Id="rId2155" Type="http://schemas.openxmlformats.org/officeDocument/2006/relationships/hyperlink" Target="https://cdi.gobiernobogota.gov.co/cdi/detalles.php?detrad=20255910085732" TargetMode="External"/><Relationship Id="rId3487" Type="http://schemas.openxmlformats.org/officeDocument/2006/relationships/hyperlink" Target="https://cdi.gobiernobogota.gov.co/cdi/include/image.php?nombArchivo=74b577a0c10aaf15487121465182a093f8cd4a980e6ae9ff56d15c1d316adab4" TargetMode="External"/><Relationship Id="rId2156" Type="http://schemas.openxmlformats.org/officeDocument/2006/relationships/hyperlink" Target="https://cdi.gobiernobogota.gov.co/cdi/include/image.php?nombArchivo=9de3040bfc161ff7f0372416040f5a03dcd186ffe87af1171c68a4abae7bf8bf" TargetMode="External"/><Relationship Id="rId3486" Type="http://schemas.openxmlformats.org/officeDocument/2006/relationships/hyperlink" Target="https://cdi.gobiernobogota.gov.co/cdi/detalles.php?detrad=20255910133192" TargetMode="External"/><Relationship Id="rId2157" Type="http://schemas.openxmlformats.org/officeDocument/2006/relationships/hyperlink" Target="https://cdi.gobiernobogota.gov.co/cdi/detalles.php?detrad=20255910085702" TargetMode="External"/><Relationship Id="rId3489" Type="http://schemas.openxmlformats.org/officeDocument/2006/relationships/hyperlink" Target="https://cdi.gobiernobogota.gov.co/cdi/include/image.php?nombArchivo=9de3040bfc161ff7f0372416040f5a033e4bbfa092f6f30035ee5e3e5447e6b1" TargetMode="External"/><Relationship Id="rId2158" Type="http://schemas.openxmlformats.org/officeDocument/2006/relationships/hyperlink" Target="https://cdi.gobiernobogota.gov.co/cdi/include/image.php?nombArchivo=ffe6f96b3c5e1aa8cffea6db20b9d65fd081c48ecadbe3223115c6c1132aeff6" TargetMode="External"/><Relationship Id="rId3488" Type="http://schemas.openxmlformats.org/officeDocument/2006/relationships/hyperlink" Target="https://cdi.gobiernobogota.gov.co/cdi/detalles.php?detrad=20255910133182" TargetMode="External"/><Relationship Id="rId2104" Type="http://schemas.openxmlformats.org/officeDocument/2006/relationships/hyperlink" Target="https://cdi.gobiernobogota.gov.co/cdi/include/image.php?nombArchivo=9823f14dd78ad572e3b1d5c834e9d0574f1d34c599bba5ef5e6603e46b851fa9" TargetMode="External"/><Relationship Id="rId3436" Type="http://schemas.openxmlformats.org/officeDocument/2006/relationships/hyperlink" Target="https://cdi.gobiernobogota.gov.co/cdi/detalles.php?detrad=20255910129282" TargetMode="External"/><Relationship Id="rId2105" Type="http://schemas.openxmlformats.org/officeDocument/2006/relationships/hyperlink" Target="https://cdi.gobiernobogota.gov.co/cdi/detalles.php?detrad=20254602547332" TargetMode="External"/><Relationship Id="rId3435" Type="http://schemas.openxmlformats.org/officeDocument/2006/relationships/hyperlink" Target="https://cdi.gobiernobogota.gov.co/cdi/include/image.php?nombArchivo=9de3040bfc161ff7f0372416040f5a0398503988deffe32068fb987ffad5aa4a" TargetMode="External"/><Relationship Id="rId2106" Type="http://schemas.openxmlformats.org/officeDocument/2006/relationships/hyperlink" Target="https://cdi.gobiernobogota.gov.co/cdi/include/image.php?nombArchivo=ffe6f96b3c5e1aa8cffea6db20b9d65f32a53c919e2d6da1363516b5a35a4348" TargetMode="External"/><Relationship Id="rId3438" Type="http://schemas.openxmlformats.org/officeDocument/2006/relationships/hyperlink" Target="https://cdi.gobiernobogota.gov.co/cdi/detalles.php?detrad=20255910129412" TargetMode="External"/><Relationship Id="rId2107" Type="http://schemas.openxmlformats.org/officeDocument/2006/relationships/hyperlink" Target="https://cdi.gobiernobogota.gov.co/cdi/detalles.php?detrad=20254212546602" TargetMode="External"/><Relationship Id="rId3437" Type="http://schemas.openxmlformats.org/officeDocument/2006/relationships/hyperlink" Target="https://cdi.gobiernobogota.gov.co/cdi/include/image.php?nombArchivo=9de3040bfc161ff7f0372416040f5a03b9f6c51a33df5ab2470764b3ecea865b" TargetMode="External"/><Relationship Id="rId2108" Type="http://schemas.openxmlformats.org/officeDocument/2006/relationships/hyperlink" Target="https://cdi.gobiernobogota.gov.co/cdi/include/image.php?nombArchivo=9823f14dd78ad572e3b1d5c834e9d057cd1f579fa37e8e838518cf227919a938" TargetMode="External"/><Relationship Id="rId2109" Type="http://schemas.openxmlformats.org/officeDocument/2006/relationships/hyperlink" Target="https://cdi.gobiernobogota.gov.co/cdi/detalles.php?detrad=20254602541722" TargetMode="External"/><Relationship Id="rId3439" Type="http://schemas.openxmlformats.org/officeDocument/2006/relationships/hyperlink" Target="https://cdi.gobiernobogota.gov.co/cdi/include/image.php?nombArchivo=9de3040bfc161ff7f0372416040f5a03fe4c120620cb1c065a33c068074b0886" TargetMode="External"/><Relationship Id="rId3430" Type="http://schemas.openxmlformats.org/officeDocument/2006/relationships/hyperlink" Target="https://cdi.gobiernobogota.gov.co/cdi/detalles.php?detrad=20255910129302" TargetMode="External"/><Relationship Id="rId2100" Type="http://schemas.openxmlformats.org/officeDocument/2006/relationships/hyperlink" Target="https://cdi.gobiernobogota.gov.co/cdi/include/image.php?nombArchivo=9de3040bfc161ff7f0372416040f5a03820aba1d4c6ddf3492bb0de46ce1fa8a" TargetMode="External"/><Relationship Id="rId3432" Type="http://schemas.openxmlformats.org/officeDocument/2006/relationships/hyperlink" Target="https://cdi.gobiernobogota.gov.co/cdi/detalles.php?detrad=20255910129362" TargetMode="External"/><Relationship Id="rId2101" Type="http://schemas.openxmlformats.org/officeDocument/2006/relationships/hyperlink" Target="https://cdi.gobiernobogota.gov.co/cdi/detalles.php?detrad=20255910080222" TargetMode="External"/><Relationship Id="rId3431" Type="http://schemas.openxmlformats.org/officeDocument/2006/relationships/hyperlink" Target="https://cdi.gobiernobogota.gov.co/cdi/include/image.php?nombArchivo=9de3040bfc161ff7f0372416040f5a030d589083141397f14eed2ead644344cd" TargetMode="External"/><Relationship Id="rId2102" Type="http://schemas.openxmlformats.org/officeDocument/2006/relationships/hyperlink" Target="https://cdi.gobiernobogota.gov.co/cdi/include/image.php?nombArchivo=ffe6f96b3c5e1aa8cffea6db20b9d65fc7ff3eb261c7b88af86fa0dc83123183" TargetMode="External"/><Relationship Id="rId3434" Type="http://schemas.openxmlformats.org/officeDocument/2006/relationships/hyperlink" Target="https://cdi.gobiernobogota.gov.co/cdi/detalles.php?detrad=20255910129352" TargetMode="External"/><Relationship Id="rId2103" Type="http://schemas.openxmlformats.org/officeDocument/2006/relationships/hyperlink" Target="https://cdi.gobiernobogota.gov.co/cdi/detalles.php?detrad=20254212565422" TargetMode="External"/><Relationship Id="rId3433" Type="http://schemas.openxmlformats.org/officeDocument/2006/relationships/hyperlink" Target="https://cdi.gobiernobogota.gov.co/cdi/include/image.php?nombArchivo=9de3040bfc161ff7f0372416040f5a0391cf64ca687c639d07f20285f742a058" TargetMode="External"/><Relationship Id="rId3425" Type="http://schemas.openxmlformats.org/officeDocument/2006/relationships/hyperlink" Target="https://cdi.gobiernobogota.gov.co/cdi/include/image.php?nombArchivo=9de3040bfc161ff7f0372416040f5a03a0f8c535630d17b5e59a5060f014c06d" TargetMode="External"/><Relationship Id="rId3424" Type="http://schemas.openxmlformats.org/officeDocument/2006/relationships/hyperlink" Target="https://cdi.gobiernobogota.gov.co/cdi/detalles.php?detrad=20255910128932" TargetMode="External"/><Relationship Id="rId3427" Type="http://schemas.openxmlformats.org/officeDocument/2006/relationships/hyperlink" Target="https://cdi.gobiernobogota.gov.co/cdi/include/image.php?nombArchivo=9de3040bfc161ff7f0372416040f5a03a87e7f361431ebc451b34ada7de5a44d" TargetMode="External"/><Relationship Id="rId3426" Type="http://schemas.openxmlformats.org/officeDocument/2006/relationships/hyperlink" Target="https://cdi.gobiernobogota.gov.co/cdi/detalles.php?detrad=20255910128892" TargetMode="External"/><Relationship Id="rId3429" Type="http://schemas.openxmlformats.org/officeDocument/2006/relationships/hyperlink" Target="https://cdi.gobiernobogota.gov.co/cdi/include/image.php?nombArchivo=9de3040bfc161ff7f0372416040f5a038d7973222399e7a6c823aa7100bb9179" TargetMode="External"/><Relationship Id="rId3428" Type="http://schemas.openxmlformats.org/officeDocument/2006/relationships/hyperlink" Target="https://cdi.gobiernobogota.gov.co/cdi/detalles.php?detrad=20255910128462" TargetMode="External"/><Relationship Id="rId899" Type="http://schemas.openxmlformats.org/officeDocument/2006/relationships/hyperlink" Target="https://cdi.gobiernobogota.gov.co/cdi/include/image.php?nombArchivo=9823f14dd78ad572e3b1d5c834e9d057a7cac2b144109334aebe9ffca585ee57" TargetMode="External"/><Relationship Id="rId898" Type="http://schemas.openxmlformats.org/officeDocument/2006/relationships/hyperlink" Target="https://cdi.gobiernobogota.gov.co/cdi/detalles.php?detrad=20254601691262" TargetMode="External"/><Relationship Id="rId897" Type="http://schemas.openxmlformats.org/officeDocument/2006/relationships/hyperlink" Target="https://cdi.gobiernobogota.gov.co/cdi/include/image.php?nombArchivo=9823f14dd78ad572e3b1d5c834e9d057bf152325ddf2b45e8bc51ec83ba93861" TargetMode="External"/><Relationship Id="rId896" Type="http://schemas.openxmlformats.org/officeDocument/2006/relationships/hyperlink" Target="https://cdi.gobiernobogota.gov.co/cdi/detalles.php?detrad=20255910054492" TargetMode="External"/><Relationship Id="rId891" Type="http://schemas.openxmlformats.org/officeDocument/2006/relationships/hyperlink" Target="https://cdi.gobiernobogota.gov.co/cdi/include/image.php?nombArchivo=9de3040bfc161ff7f0372416040f5a033799840630d87b6c84ce9232bc4449e0" TargetMode="External"/><Relationship Id="rId890" Type="http://schemas.openxmlformats.org/officeDocument/2006/relationships/hyperlink" Target="https://cdi.gobiernobogota.gov.co/cdi/detalles.php?detrad=20255910054722" TargetMode="External"/><Relationship Id="rId895" Type="http://schemas.openxmlformats.org/officeDocument/2006/relationships/hyperlink" Target="https://cdi.gobiernobogota.gov.co/cdi/include/image.php?nombArchivo=9de3040bfc161ff7f0372416040f5a03f3f75a32938fdf8f75a4382745e25358" TargetMode="External"/><Relationship Id="rId3421" Type="http://schemas.openxmlformats.org/officeDocument/2006/relationships/hyperlink" Target="https://cdi.gobiernobogota.gov.co/cdi/include/image.php?nombArchivo=9de3040bfc161ff7f0372416040f5a0351b35c51fb619796a0974cf58061ce9b" TargetMode="External"/><Relationship Id="rId894" Type="http://schemas.openxmlformats.org/officeDocument/2006/relationships/hyperlink" Target="https://cdi.gobiernobogota.gov.co/cdi/detalles.php?detrad=20255910054502" TargetMode="External"/><Relationship Id="rId3420" Type="http://schemas.openxmlformats.org/officeDocument/2006/relationships/hyperlink" Target="https://cdi.gobiernobogota.gov.co/cdi/detalles.php?detrad=20254603562892" TargetMode="External"/><Relationship Id="rId893" Type="http://schemas.openxmlformats.org/officeDocument/2006/relationships/hyperlink" Target="https://cdi.gobiernobogota.gov.co/cdi/include/image.php?nombArchivo=74b577a0c10aaf15487121465182a093ec9243580e5cde4a5f9aedc49110f367" TargetMode="External"/><Relationship Id="rId3423" Type="http://schemas.openxmlformats.org/officeDocument/2006/relationships/hyperlink" Target="https://cdi.gobiernobogota.gov.co/cdi/include/image.php?nombArchivo=9de3040bfc161ff7f0372416040f5a03d24dc988cd495746bc01e7879e534db5" TargetMode="External"/><Relationship Id="rId892" Type="http://schemas.openxmlformats.org/officeDocument/2006/relationships/hyperlink" Target="https://cdi.gobiernobogota.gov.co/cdi/detalles.php?detrad=20255910054612" TargetMode="External"/><Relationship Id="rId3422" Type="http://schemas.openxmlformats.org/officeDocument/2006/relationships/hyperlink" Target="https://cdi.gobiernobogota.gov.co/cdi/detalles.php?detrad=20255910129372" TargetMode="External"/><Relationship Id="rId2126" Type="http://schemas.openxmlformats.org/officeDocument/2006/relationships/hyperlink" Target="https://cdi.gobiernobogota.gov.co/cdi/include/image.php?nombArchivo=9de3040bfc161ff7f0372416040f5a0311b571df77753c712cf2a2ade8bf4fd8" TargetMode="External"/><Relationship Id="rId3458" Type="http://schemas.openxmlformats.org/officeDocument/2006/relationships/hyperlink" Target="https://cdi.gobiernobogota.gov.co/cdi/detalles.php?detrad=20255910131492" TargetMode="External"/><Relationship Id="rId2127" Type="http://schemas.openxmlformats.org/officeDocument/2006/relationships/hyperlink" Target="https://cdi.gobiernobogota.gov.co/cdi/detalles.php?detrad=20255910086372" TargetMode="External"/><Relationship Id="rId3457" Type="http://schemas.openxmlformats.org/officeDocument/2006/relationships/hyperlink" Target="https://cdi.gobiernobogota.gov.co/cdi/include/image.php?nombArchivo=9de3040bfc161ff7f0372416040f5a0367e6fdb3ce7e238af302dae5154cee56" TargetMode="External"/><Relationship Id="rId2128" Type="http://schemas.openxmlformats.org/officeDocument/2006/relationships/hyperlink" Target="https://cdi.gobiernobogota.gov.co/cdi/include/image.php?nombArchivo=9de3040bfc161ff7f0372416040f5a0371e2242cce11cefd59461ef2717f9b79" TargetMode="External"/><Relationship Id="rId2129" Type="http://schemas.openxmlformats.org/officeDocument/2006/relationships/hyperlink" Target="https://cdi.gobiernobogota.gov.co/cdi/detalles.php?detrad=20255910086362" TargetMode="External"/><Relationship Id="rId3459" Type="http://schemas.openxmlformats.org/officeDocument/2006/relationships/hyperlink" Target="https://cdi.gobiernobogota.gov.co/cdi/include/image.php?nombArchivo=9de3040bfc161ff7f0372416040f5a03cecd724cf5f8111abc110683dd4d9a91" TargetMode="External"/><Relationship Id="rId3450" Type="http://schemas.openxmlformats.org/officeDocument/2006/relationships/hyperlink" Target="https://cdi.gobiernobogota.gov.co/cdi/detalles.php?detrad=20255910129252" TargetMode="External"/><Relationship Id="rId2120" Type="http://schemas.openxmlformats.org/officeDocument/2006/relationships/hyperlink" Target="https://cdi.gobiernobogota.gov.co/cdi/include/image.php?nombArchivo=9de3040bfc161ff7f0372416040f5a03407736f4da0a731947f3f0e141fba59b" TargetMode="External"/><Relationship Id="rId3452" Type="http://schemas.openxmlformats.org/officeDocument/2006/relationships/hyperlink" Target="https://cdi.gobiernobogota.gov.co/cdi/detalles.php?detrad=20255910129212" TargetMode="External"/><Relationship Id="rId2121" Type="http://schemas.openxmlformats.org/officeDocument/2006/relationships/hyperlink" Target="https://cdi.gobiernobogota.gov.co/cdi/detalles.php?detrad=20255910086472" TargetMode="External"/><Relationship Id="rId3451" Type="http://schemas.openxmlformats.org/officeDocument/2006/relationships/hyperlink" Target="https://cdi.gobiernobogota.gov.co/cdi/include/image.php?nombArchivo=9de3040bfc161ff7f0372416040f5a03e5adce38f6bce5c5d28b9b339044bfd8" TargetMode="External"/><Relationship Id="rId2122" Type="http://schemas.openxmlformats.org/officeDocument/2006/relationships/hyperlink" Target="https://cdi.gobiernobogota.gov.co/cdi/include/image.php?nombArchivo=9de3040bfc161ff7f0372416040f5a038df8eb15271e445ac422390211b71b8e" TargetMode="External"/><Relationship Id="rId3454" Type="http://schemas.openxmlformats.org/officeDocument/2006/relationships/hyperlink" Target="https://cdi.gobiernobogota.gov.co/cdi/detalles.php?detrad=20255910129132" TargetMode="External"/><Relationship Id="rId2123" Type="http://schemas.openxmlformats.org/officeDocument/2006/relationships/hyperlink" Target="https://cdi.gobiernobogota.gov.co/cdi/detalles.php?detrad=20255910086442" TargetMode="External"/><Relationship Id="rId3453" Type="http://schemas.openxmlformats.org/officeDocument/2006/relationships/hyperlink" Target="https://cdi.gobiernobogota.gov.co/cdi/include/image.php?nombArchivo=9de3040bfc161ff7f0372416040f5a0377edd1687f6f270075a352764887e1b5" TargetMode="External"/><Relationship Id="rId2124" Type="http://schemas.openxmlformats.org/officeDocument/2006/relationships/hyperlink" Target="https://cdi.gobiernobogota.gov.co/cdi/include/image.php?nombArchivo=9de3040bfc161ff7f0372416040f5a03c13fd228a2b16b8523369872e85dd4ca" TargetMode="External"/><Relationship Id="rId3456" Type="http://schemas.openxmlformats.org/officeDocument/2006/relationships/hyperlink" Target="https://cdi.gobiernobogota.gov.co/cdi/detalles.php?detrad=20254603568822" TargetMode="External"/><Relationship Id="rId2125" Type="http://schemas.openxmlformats.org/officeDocument/2006/relationships/hyperlink" Target="https://cdi.gobiernobogota.gov.co/cdi/detalles.php?detrad=20255910086402" TargetMode="External"/><Relationship Id="rId3455" Type="http://schemas.openxmlformats.org/officeDocument/2006/relationships/hyperlink" Target="https://cdi.gobiernobogota.gov.co/cdi/include/image.php?nombArchivo=9823f14dd78ad572e3b1d5c834e9d057f9f8a3766a7f4db896d1458d27a8aabc" TargetMode="External"/><Relationship Id="rId2115" Type="http://schemas.openxmlformats.org/officeDocument/2006/relationships/hyperlink" Target="https://cdi.gobiernobogota.gov.co/cdi/detalles.php?detrad=20255910086552" TargetMode="External"/><Relationship Id="rId3447" Type="http://schemas.openxmlformats.org/officeDocument/2006/relationships/hyperlink" Target="https://cdi.gobiernobogota.gov.co/cdi/include/image.php?nombArchivo=9de3040bfc161ff7f0372416040f5a03e89fadf2ae29258f0d726b4fe7890817" TargetMode="External"/><Relationship Id="rId2116" Type="http://schemas.openxmlformats.org/officeDocument/2006/relationships/hyperlink" Target="https://cdi.gobiernobogota.gov.co/cdi/include/image.php?nombArchivo=9de3040bfc161ff7f0372416040f5a03d1ac48c0620af5decad11ed0a9f92dfa" TargetMode="External"/><Relationship Id="rId3446" Type="http://schemas.openxmlformats.org/officeDocument/2006/relationships/hyperlink" Target="https://cdi.gobiernobogota.gov.co/cdi/detalles.php?detrad=20255910129862" TargetMode="External"/><Relationship Id="rId2117" Type="http://schemas.openxmlformats.org/officeDocument/2006/relationships/hyperlink" Target="https://cdi.gobiernobogota.gov.co/cdi/detalles.php?detrad=20255910086522" TargetMode="External"/><Relationship Id="rId3449" Type="http://schemas.openxmlformats.org/officeDocument/2006/relationships/hyperlink" Target="https://cdi.gobiernobogota.gov.co/cdi/include/image.php?nombArchivo=74b577a0c10aaf15487121465182a0930d3798aca38900cc89dd0e3fc9abd29c" TargetMode="External"/><Relationship Id="rId2118" Type="http://schemas.openxmlformats.org/officeDocument/2006/relationships/hyperlink" Target="https://cdi.gobiernobogota.gov.co/cdi/include/image.php?nombArchivo=9de3040bfc161ff7f0372416040f5a03eb47b12bb4d58897cdeee121237d85fa" TargetMode="External"/><Relationship Id="rId3448" Type="http://schemas.openxmlformats.org/officeDocument/2006/relationships/hyperlink" Target="https://cdi.gobiernobogota.gov.co/cdi/detalles.php?detrad=20255910129832" TargetMode="External"/><Relationship Id="rId2119" Type="http://schemas.openxmlformats.org/officeDocument/2006/relationships/hyperlink" Target="https://cdi.gobiernobogota.gov.co/cdi/detalles.php?detrad=20255910086482" TargetMode="External"/><Relationship Id="rId3441" Type="http://schemas.openxmlformats.org/officeDocument/2006/relationships/hyperlink" Target="https://cdi.gobiernobogota.gov.co/cdi/include/image.php?nombArchivo=9de3040bfc161ff7f0372416040f5a0390c3a8a799d2af76f6fc21a19cae42b4" TargetMode="External"/><Relationship Id="rId2110" Type="http://schemas.openxmlformats.org/officeDocument/2006/relationships/hyperlink" Target="https://cdi.gobiernobogota.gov.co/cdi/include/image.php?nombArchivo=74b577a0c10aaf15487121465182a0936e5af32e34434e33a4b0938cb3d19251" TargetMode="External"/><Relationship Id="rId3440" Type="http://schemas.openxmlformats.org/officeDocument/2006/relationships/hyperlink" Target="https://cdi.gobiernobogota.gov.co/cdi/detalles.php?detrad=20255910130112" TargetMode="External"/><Relationship Id="rId2111" Type="http://schemas.openxmlformats.org/officeDocument/2006/relationships/hyperlink" Target="https://cdi.gobiernobogota.gov.co/cdi/detalles.php?detrad=20255910086022" TargetMode="External"/><Relationship Id="rId3443" Type="http://schemas.openxmlformats.org/officeDocument/2006/relationships/hyperlink" Target="https://cdi.gobiernobogota.gov.co/cdi/include/image.php?nombArchivo=9de3040bfc161ff7f0372416040f5a03a673b4b297bcb48ffde6865a62fa3390" TargetMode="External"/><Relationship Id="rId2112" Type="http://schemas.openxmlformats.org/officeDocument/2006/relationships/hyperlink" Target="https://cdi.gobiernobogota.gov.co/cdi/include/image.php?nombArchivo=9de3040bfc161ff7f0372416040f5a03b64b72fd8b8e8e09881be79fba6373f9" TargetMode="External"/><Relationship Id="rId3442" Type="http://schemas.openxmlformats.org/officeDocument/2006/relationships/hyperlink" Target="https://cdi.gobiernobogota.gov.co/cdi/detalles.php?detrad=20255910130092" TargetMode="External"/><Relationship Id="rId2113" Type="http://schemas.openxmlformats.org/officeDocument/2006/relationships/hyperlink" Target="https://cdi.gobiernobogota.gov.co/cdi/detalles.php?detrad=20255910086692" TargetMode="External"/><Relationship Id="rId3445" Type="http://schemas.openxmlformats.org/officeDocument/2006/relationships/hyperlink" Target="https://cdi.gobiernobogota.gov.co/cdi/include/image.php?nombArchivo=9de3040bfc161ff7f0372416040f5a03112aba4fe172869031d596bfe348c456" TargetMode="External"/><Relationship Id="rId2114" Type="http://schemas.openxmlformats.org/officeDocument/2006/relationships/hyperlink" Target="https://cdi.gobiernobogota.gov.co/cdi/include/image.php?nombArchivo=9de3040bfc161ff7f0372416040f5a03de78b17b02c1f5ebeaf061914934d5ec" TargetMode="External"/><Relationship Id="rId3444" Type="http://schemas.openxmlformats.org/officeDocument/2006/relationships/hyperlink" Target="https://cdi.gobiernobogota.gov.co/cdi/detalles.php?detrad=20255910130082" TargetMode="External"/></Relationships>
</file>

<file path=xl/worksheets/_rels/sheet3.xml.rels><?xml version="1.0" encoding="UTF-8" standalone="yes"?><Relationships xmlns="http://schemas.openxmlformats.org/package/2006/relationships"><Relationship Id="rId392" Type="http://schemas.openxmlformats.org/officeDocument/2006/relationships/hyperlink" Target="https://cdi.gobiernobogota.gov.co/cdi/include/image.php?nombArchivo=9de3040bfc161ff7f0372416040f5a0349c6d6dffd0d9d8c31a1a9722b53015f" TargetMode="External"/><Relationship Id="rId391" Type="http://schemas.openxmlformats.org/officeDocument/2006/relationships/hyperlink" Target="https://cdi.gobiernobogota.gov.co/cdi/detalles.php?detrad=20255910044062" TargetMode="External"/><Relationship Id="rId390" Type="http://schemas.openxmlformats.org/officeDocument/2006/relationships/hyperlink" Target="https://cdi.gobiernobogota.gov.co/cdi/include/image.php?nombArchivo=9de3040bfc161ff7f0372416040f5a03c5a90e5b4a43d175364dae40384ccf53" TargetMode="External"/><Relationship Id="rId2180" Type="http://schemas.openxmlformats.org/officeDocument/2006/relationships/hyperlink" Target="https://cdi.gobiernobogota.gov.co/cdi/detalles.php?detrad=20255910085992" TargetMode="External"/><Relationship Id="rId2181" Type="http://schemas.openxmlformats.org/officeDocument/2006/relationships/hyperlink" Target="https://cdi.gobiernobogota.gov.co/cdi/include/image.php?nombArchivo=ffe6f96b3c5e1aa8cffea6db20b9d65f30c2dd4a1cf77fa1a2e4710347e56b2e" TargetMode="External"/><Relationship Id="rId2182" Type="http://schemas.openxmlformats.org/officeDocument/2006/relationships/hyperlink" Target="https://cdi.gobiernobogota.gov.co/cdi/detalles.php?detrad=20254212494872" TargetMode="External"/><Relationship Id="rId2183" Type="http://schemas.openxmlformats.org/officeDocument/2006/relationships/hyperlink" Target="https://cdi.gobiernobogota.gov.co/cdi/include/image.php?nombArchivo=9de3040bfc161ff7f0372416040f5a0300725aa22cc68f960a425e735c342a58" TargetMode="External"/><Relationship Id="rId385" Type="http://schemas.openxmlformats.org/officeDocument/2006/relationships/hyperlink" Target="https://cdi.gobiernobogota.gov.co/cdi/detalles.php?detrad=20255910044142" TargetMode="External"/><Relationship Id="rId2184" Type="http://schemas.openxmlformats.org/officeDocument/2006/relationships/hyperlink" Target="https://cdi.gobiernobogota.gov.co/cdi/detalles.php?detrad=20255910088162" TargetMode="External"/><Relationship Id="rId384" Type="http://schemas.openxmlformats.org/officeDocument/2006/relationships/hyperlink" Target="https://cdi.gobiernobogota.gov.co/cdi/include/image.php?nombArchivo=9de3040bfc161ff7f0372416040f5a03592a86ae5f9eed685168955e60c63fed" TargetMode="External"/><Relationship Id="rId2185" Type="http://schemas.openxmlformats.org/officeDocument/2006/relationships/hyperlink" Target="https://cdi.gobiernobogota.gov.co/cdi/include/image.php?nombArchivo=9de3040bfc161ff7f0372416040f5a03f18612928545cb0c22c9c61a2ca4eddd" TargetMode="External"/><Relationship Id="rId383" Type="http://schemas.openxmlformats.org/officeDocument/2006/relationships/hyperlink" Target="https://cdi.gobiernobogota.gov.co/cdi/detalles.php?detrad=20255910044142" TargetMode="External"/><Relationship Id="rId2186" Type="http://schemas.openxmlformats.org/officeDocument/2006/relationships/hyperlink" Target="https://cdi.gobiernobogota.gov.co/cdi/detalles.php?detrad=20255910088152" TargetMode="External"/><Relationship Id="rId382" Type="http://schemas.openxmlformats.org/officeDocument/2006/relationships/hyperlink" Target="https://cdi.gobiernobogota.gov.co/cdi/include/image.php?nombArchivo=9de3040bfc161ff7f0372416040f5a03fc7a0e8831ca236c2ddbce6300da8ec8" TargetMode="External"/><Relationship Id="rId2187" Type="http://schemas.openxmlformats.org/officeDocument/2006/relationships/hyperlink" Target="https://cdi.gobiernobogota.gov.co/cdi/include/image.php?nombArchivo=9de3040bfc161ff7f0372416040f5a033b81ccf82cd6927d1e443eb7afabeb94" TargetMode="External"/><Relationship Id="rId389" Type="http://schemas.openxmlformats.org/officeDocument/2006/relationships/hyperlink" Target="https://cdi.gobiernobogota.gov.co/cdi/detalles.php?detrad=20255910044132" TargetMode="External"/><Relationship Id="rId2188" Type="http://schemas.openxmlformats.org/officeDocument/2006/relationships/hyperlink" Target="https://cdi.gobiernobogota.gov.co/cdi/detalles.php?detrad=20255910088112" TargetMode="External"/><Relationship Id="rId388" Type="http://schemas.openxmlformats.org/officeDocument/2006/relationships/hyperlink" Target="https://cdi.gobiernobogota.gov.co/cdi/include/image.php?nombArchivo=9de3040bfc161ff7f0372416040f5a03dccb82b22d2664e2c2cd46669084c20d" TargetMode="External"/><Relationship Id="rId2189" Type="http://schemas.openxmlformats.org/officeDocument/2006/relationships/hyperlink" Target="https://cdi.gobiernobogota.gov.co/cdi/include/image.php?nombArchivo=9de3040bfc161ff7f0372416040f5a0333f25c62c307afa4ee7af07e3d8bb05b" TargetMode="External"/><Relationship Id="rId387" Type="http://schemas.openxmlformats.org/officeDocument/2006/relationships/hyperlink" Target="https://cdi.gobiernobogota.gov.co/cdi/detalles.php?detrad=20255910044142" TargetMode="External"/><Relationship Id="rId386" Type="http://schemas.openxmlformats.org/officeDocument/2006/relationships/hyperlink" Target="https://cdi.gobiernobogota.gov.co/cdi/include/image.php?nombArchivo=9de3040bfc161ff7f0372416040f5a030e2cd99d972915cc258f319627d143f8" TargetMode="External"/><Relationship Id="rId381" Type="http://schemas.openxmlformats.org/officeDocument/2006/relationships/hyperlink" Target="https://cdi.gobiernobogota.gov.co/cdi/detalles.php?detrad=20255910044452" TargetMode="External"/><Relationship Id="rId380" Type="http://schemas.openxmlformats.org/officeDocument/2006/relationships/hyperlink" Target="https://cdi.gobiernobogota.gov.co/cdi/include/image.php?nombArchivo=9de3040bfc161ff7f0372416040f5a03700fd5a4adbcf14e1549ad7726c010ea" TargetMode="External"/><Relationship Id="rId379" Type="http://schemas.openxmlformats.org/officeDocument/2006/relationships/hyperlink" Target="https://cdi.gobiernobogota.gov.co/cdi/detalles.php?detrad=20255910044472" TargetMode="External"/><Relationship Id="rId2170" Type="http://schemas.openxmlformats.org/officeDocument/2006/relationships/hyperlink" Target="https://cdi.gobiernobogota.gov.co/cdi/detalles.php?detrad=20255910087022" TargetMode="External"/><Relationship Id="rId2171" Type="http://schemas.openxmlformats.org/officeDocument/2006/relationships/hyperlink" Target="https://cdi.gobiernobogota.gov.co/cdi/include/image.php?nombArchivo=9de3040bfc161ff7f0372416040f5a03a6b049199bcaabd5c1b0594765e02d00" TargetMode="External"/><Relationship Id="rId2172" Type="http://schemas.openxmlformats.org/officeDocument/2006/relationships/hyperlink" Target="https://cdi.gobiernobogota.gov.co/cdi/detalles.php?detrad=20255910087002" TargetMode="External"/><Relationship Id="rId374" Type="http://schemas.openxmlformats.org/officeDocument/2006/relationships/hyperlink" Target="https://cdi.gobiernobogota.gov.co/cdi/include/image.php?nombArchivo=9de3040bfc161ff7f0372416040f5a03fc6a145357e0e529a9a29e971e70dbc9" TargetMode="External"/><Relationship Id="rId2173" Type="http://schemas.openxmlformats.org/officeDocument/2006/relationships/hyperlink" Target="https://cdi.gobiernobogota.gov.co/cdi/include/image.php?nombArchivo=9de3040bfc161ff7f0372416040f5a03adf96ff8734628c68e82b761a1d96591" TargetMode="External"/><Relationship Id="rId373" Type="http://schemas.openxmlformats.org/officeDocument/2006/relationships/hyperlink" Target="https://cdi.gobiernobogota.gov.co/cdi/detalles.php?detrad=20255910044562" TargetMode="External"/><Relationship Id="rId2174" Type="http://schemas.openxmlformats.org/officeDocument/2006/relationships/hyperlink" Target="https://cdi.gobiernobogota.gov.co/cdi/detalles.php?detrad=20255910086952" TargetMode="External"/><Relationship Id="rId372" Type="http://schemas.openxmlformats.org/officeDocument/2006/relationships/hyperlink" Target="https://cdi.gobiernobogota.gov.co/cdi/include/image.php?nombArchivo=9de3040bfc161ff7f0372416040f5a033be90744a18393dc607b9bff11b38a85" TargetMode="External"/><Relationship Id="rId2175" Type="http://schemas.openxmlformats.org/officeDocument/2006/relationships/hyperlink" Target="https://cdi.gobiernobogota.gov.co/cdi/include/image.php?nombArchivo=9de3040bfc161ff7f0372416040f5a03477c6c43825eaae3eedb1148855f4905" TargetMode="External"/><Relationship Id="rId371" Type="http://schemas.openxmlformats.org/officeDocument/2006/relationships/hyperlink" Target="https://cdi.gobiernobogota.gov.co/cdi/detalles.php?detrad=20255910044602" TargetMode="External"/><Relationship Id="rId2176" Type="http://schemas.openxmlformats.org/officeDocument/2006/relationships/hyperlink" Target="https://cdi.gobiernobogota.gov.co/cdi/detalles.php?detrad=20255910086882" TargetMode="External"/><Relationship Id="rId378" Type="http://schemas.openxmlformats.org/officeDocument/2006/relationships/hyperlink" Target="https://cdi.gobiernobogota.gov.co/cdi/include/image.php?nombArchivo=9de3040bfc161ff7f0372416040f5a0364632addfbf3d41b670fe48da798a7d6" TargetMode="External"/><Relationship Id="rId2177" Type="http://schemas.openxmlformats.org/officeDocument/2006/relationships/hyperlink" Target="https://cdi.gobiernobogota.gov.co/cdi/include/image.php?nombArchivo=74b577a0c10aaf15487121465182a093da82678e63a39d132d1cd5348e05c00f" TargetMode="External"/><Relationship Id="rId377" Type="http://schemas.openxmlformats.org/officeDocument/2006/relationships/hyperlink" Target="https://cdi.gobiernobogota.gov.co/cdi/detalles.php?detrad=20255910044492" TargetMode="External"/><Relationship Id="rId2178" Type="http://schemas.openxmlformats.org/officeDocument/2006/relationships/hyperlink" Target="https://cdi.gobiernobogota.gov.co/cdi/detalles.php?detrad=20255910086782" TargetMode="External"/><Relationship Id="rId376" Type="http://schemas.openxmlformats.org/officeDocument/2006/relationships/hyperlink" Target="https://cdi.gobiernobogota.gov.co/cdi/include/image.php?nombArchivo=9de3040bfc161ff7f0372416040f5a0364418da8e060e46a70cf07c128b08400" TargetMode="External"/><Relationship Id="rId2179" Type="http://schemas.openxmlformats.org/officeDocument/2006/relationships/hyperlink" Target="https://cdi.gobiernobogota.gov.co/cdi/include/image.php?nombArchivo=74b577a0c10aaf15487121465182a09346d4457cd902805d713a3002411e160d" TargetMode="External"/><Relationship Id="rId375" Type="http://schemas.openxmlformats.org/officeDocument/2006/relationships/hyperlink" Target="https://cdi.gobiernobogota.gov.co/cdi/detalles.php?detrad=20255910044552" TargetMode="External"/><Relationship Id="rId2190" Type="http://schemas.openxmlformats.org/officeDocument/2006/relationships/hyperlink" Target="https://cdi.gobiernobogota.gov.co/cdi/detalles.php?detrad=20255910088102" TargetMode="External"/><Relationship Id="rId2191" Type="http://schemas.openxmlformats.org/officeDocument/2006/relationships/hyperlink" Target="https://cdi.gobiernobogota.gov.co/cdi/include/image.php?nombArchivo=9de3040bfc161ff7f0372416040f5a0329a89f058871f392caf2081729dc390e" TargetMode="External"/><Relationship Id="rId2192" Type="http://schemas.openxmlformats.org/officeDocument/2006/relationships/hyperlink" Target="https://cdi.gobiernobogota.gov.co/cdi/detalles.php?detrad=20255910088062" TargetMode="External"/><Relationship Id="rId2193" Type="http://schemas.openxmlformats.org/officeDocument/2006/relationships/hyperlink" Target="https://cdi.gobiernobogota.gov.co/cdi/include/image.php?nombArchivo=74b577a0c10aaf15487121465182a09318d7bc7db1a4c05dffe5b0c5cea87bb3" TargetMode="External"/><Relationship Id="rId2194" Type="http://schemas.openxmlformats.org/officeDocument/2006/relationships/hyperlink" Target="https://cdi.gobiernobogota.gov.co/cdi/detalles.php?detrad=20255910087952" TargetMode="External"/><Relationship Id="rId396" Type="http://schemas.openxmlformats.org/officeDocument/2006/relationships/hyperlink" Target="https://cdi.gobiernobogota.gov.co/cdi/include/image.php?nombArchivo=9823f14dd78ad572e3b1d5c834e9d057912cee77826b600f12f86541997c93f1" TargetMode="External"/><Relationship Id="rId2195" Type="http://schemas.openxmlformats.org/officeDocument/2006/relationships/hyperlink" Target="https://cdi.gobiernobogota.gov.co/cdi/include/image.php?nombArchivo=74b577a0c10aaf15487121465182a09312f6d4dbbf4eb774d239cd72d1bbea06" TargetMode="External"/><Relationship Id="rId395" Type="http://schemas.openxmlformats.org/officeDocument/2006/relationships/hyperlink" Target="https://cdi.gobiernobogota.gov.co/cdi/detalles.php?detrad=20254601354642" TargetMode="External"/><Relationship Id="rId2196" Type="http://schemas.openxmlformats.org/officeDocument/2006/relationships/hyperlink" Target="https://cdi.gobiernobogota.gov.co/cdi/detalles.php?detrad=20255910087912" TargetMode="External"/><Relationship Id="rId394" Type="http://schemas.openxmlformats.org/officeDocument/2006/relationships/hyperlink" Target="https://cdi.gobiernobogota.gov.co/cdi/include/image.php?nombArchivo=9823f14dd78ad572e3b1d5c834e9d057169fd17e59e0d1af10205e48cad28308" TargetMode="External"/><Relationship Id="rId2197" Type="http://schemas.openxmlformats.org/officeDocument/2006/relationships/hyperlink" Target="https://cdi.gobiernobogota.gov.co/cdi/include/image.php?nombArchivo=74b577a0c10aaf15487121465182a093ba796b0fee3fa2ee8f4537c9eb2f0a64" TargetMode="External"/><Relationship Id="rId393" Type="http://schemas.openxmlformats.org/officeDocument/2006/relationships/hyperlink" Target="https://cdi.gobiernobogota.gov.co/cdi/detalles.php?detrad=20255910044012" TargetMode="External"/><Relationship Id="rId2198" Type="http://schemas.openxmlformats.org/officeDocument/2006/relationships/hyperlink" Target="https://cdi.gobiernobogota.gov.co/cdi/detalles.php?detrad=20255910087882" TargetMode="External"/><Relationship Id="rId2199" Type="http://schemas.openxmlformats.org/officeDocument/2006/relationships/hyperlink" Target="https://cdi.gobiernobogota.gov.co/cdi/include/image.php?nombArchivo=9de3040bfc161ff7f0372416040f5a0308ed419b2b5b195bf07ac5166ca2a5d1" TargetMode="External"/><Relationship Id="rId399" Type="http://schemas.openxmlformats.org/officeDocument/2006/relationships/hyperlink" Target="https://cdi.gobiernobogota.gov.co/cdi/detalles.php?detrad=20255910044012" TargetMode="External"/><Relationship Id="rId398" Type="http://schemas.openxmlformats.org/officeDocument/2006/relationships/hyperlink" Target="https://cdi.gobiernobogota.gov.co/cdi/include/image.php?nombArchivo=9de3040bfc161ff7f0372416040f5a034a956acc4089991682fb396b94429341" TargetMode="External"/><Relationship Id="rId397" Type="http://schemas.openxmlformats.org/officeDocument/2006/relationships/hyperlink" Target="https://cdi.gobiernobogota.gov.co/cdi/detalles.php?detrad=20254601353972" TargetMode="External"/><Relationship Id="rId1730" Type="http://schemas.openxmlformats.org/officeDocument/2006/relationships/hyperlink" Target="https://cdi.gobiernobogota.gov.co/cdi/detalles.php?detrad=20255910076222" TargetMode="External"/><Relationship Id="rId1731" Type="http://schemas.openxmlformats.org/officeDocument/2006/relationships/hyperlink" Target="https://cdi.gobiernobogota.gov.co/cdi/include/image.php?nombArchivo=74b577a0c10aaf15487121465182a09318490163e7e01ee63157c4c66b6c481f" TargetMode="External"/><Relationship Id="rId1732" Type="http://schemas.openxmlformats.org/officeDocument/2006/relationships/hyperlink" Target="https://cdi.gobiernobogota.gov.co/cdi/detalles.php?detrad=20255910078202" TargetMode="External"/><Relationship Id="rId1733" Type="http://schemas.openxmlformats.org/officeDocument/2006/relationships/hyperlink" Target="https://cdi.gobiernobogota.gov.co/cdi/include/image.php?nombArchivo=74b577a0c10aaf15487121465182a093471e7f63d855b04ffcb64820be822524" TargetMode="External"/><Relationship Id="rId1734" Type="http://schemas.openxmlformats.org/officeDocument/2006/relationships/hyperlink" Target="https://cdi.gobiernobogota.gov.co/cdi/detalles.php?detrad=20255910078182" TargetMode="External"/><Relationship Id="rId1735" Type="http://schemas.openxmlformats.org/officeDocument/2006/relationships/hyperlink" Target="https://cdi.gobiernobogota.gov.co/cdi/include/image.php?nombArchivo=74b577a0c10aaf15487121465182a0930715b75003a7931c8f8b20a7e40a77be" TargetMode="External"/><Relationship Id="rId1736" Type="http://schemas.openxmlformats.org/officeDocument/2006/relationships/hyperlink" Target="https://cdi.gobiernobogota.gov.co/cdi/detalles.php?detrad=20255910078172" TargetMode="External"/><Relationship Id="rId1737" Type="http://schemas.openxmlformats.org/officeDocument/2006/relationships/hyperlink" Target="https://cdi.gobiernobogota.gov.co/cdi/include/image.php?nombArchivo=74b577a0c10aaf15487121465182a093d2d028f3bd7b905781d6d8568bf35686" TargetMode="External"/><Relationship Id="rId1738" Type="http://schemas.openxmlformats.org/officeDocument/2006/relationships/hyperlink" Target="https://cdi.gobiernobogota.gov.co/cdi/detalles.php?detrad=20255910078162" TargetMode="External"/><Relationship Id="rId1739" Type="http://schemas.openxmlformats.org/officeDocument/2006/relationships/hyperlink" Target="https://cdi.gobiernobogota.gov.co/cdi/include/image.php?nombArchivo=74b577a0c10aaf15487121465182a0937e82ae9e6cf1832571367dd68deab7ac" TargetMode="External"/><Relationship Id="rId1720" Type="http://schemas.openxmlformats.org/officeDocument/2006/relationships/hyperlink" Target="https://cdi.gobiernobogota.gov.co/cdi/detalles.php?detrad=20255910076572" TargetMode="External"/><Relationship Id="rId1721" Type="http://schemas.openxmlformats.org/officeDocument/2006/relationships/hyperlink" Target="https://cdi.gobiernobogota.gov.co/cdi/include/image.php?nombArchivo=9de3040bfc161ff7f0372416040f5a03f4e3aebdd07392d21bf0214d6240b324" TargetMode="External"/><Relationship Id="rId1722" Type="http://schemas.openxmlformats.org/officeDocument/2006/relationships/hyperlink" Target="https://cdi.gobiernobogota.gov.co/cdi/detalles.php?detrad=20255910076562" TargetMode="External"/><Relationship Id="rId1723" Type="http://schemas.openxmlformats.org/officeDocument/2006/relationships/hyperlink" Target="https://cdi.gobiernobogota.gov.co/cdi/include/image.php?nombArchivo=9de3040bfc161ff7f0372416040f5a0361be8c9b68f60c4fc447a91eef6cd4ac" TargetMode="External"/><Relationship Id="rId1724" Type="http://schemas.openxmlformats.org/officeDocument/2006/relationships/hyperlink" Target="https://cdi.gobiernobogota.gov.co/cdi/detalles.php?detrad=20255910076542" TargetMode="External"/><Relationship Id="rId1725" Type="http://schemas.openxmlformats.org/officeDocument/2006/relationships/hyperlink" Target="https://cdi.gobiernobogota.gov.co/cdi/include/image.php?nombArchivo=9de3040bfc161ff7f0372416040f5a03d4a7d597ffab765962d3e8104ac6051c" TargetMode="External"/><Relationship Id="rId1726" Type="http://schemas.openxmlformats.org/officeDocument/2006/relationships/hyperlink" Target="https://cdi.gobiernobogota.gov.co/cdi/detalles.php?detrad=20255910076522" TargetMode="External"/><Relationship Id="rId1727" Type="http://schemas.openxmlformats.org/officeDocument/2006/relationships/hyperlink" Target="https://cdi.gobiernobogota.gov.co/cdi/include/image.php?nombArchivo=9de3040bfc161ff7f0372416040f5a037731bd9a19c479c6cba861f5286b5954" TargetMode="External"/><Relationship Id="rId1728" Type="http://schemas.openxmlformats.org/officeDocument/2006/relationships/hyperlink" Target="https://cdi.gobiernobogota.gov.co/cdi/detalles.php?detrad=20255910075722" TargetMode="External"/><Relationship Id="rId1729" Type="http://schemas.openxmlformats.org/officeDocument/2006/relationships/hyperlink" Target="https://cdi.gobiernobogota.gov.co/cdi/include/image.php?nombArchivo=9de3040bfc161ff7f0372416040f5a03995395cf274bbd45dd8ffd0d767e2ff3" TargetMode="External"/><Relationship Id="rId1752" Type="http://schemas.openxmlformats.org/officeDocument/2006/relationships/hyperlink" Target="https://cdi.gobiernobogota.gov.co/cdi/detalles.php?detrad=20254212346982" TargetMode="External"/><Relationship Id="rId1753" Type="http://schemas.openxmlformats.org/officeDocument/2006/relationships/hyperlink" Target="https://cdi.gobiernobogota.gov.co/cdi/include/image.php?nombArchivo=9de3040bfc161ff7f0372416040f5a031717e7d4ae9be5a91b9d73291e5e09d8" TargetMode="External"/><Relationship Id="rId1754" Type="http://schemas.openxmlformats.org/officeDocument/2006/relationships/hyperlink" Target="https://cdi.gobiernobogota.gov.co/cdi/detalles.php?detrad=20255910077862" TargetMode="External"/><Relationship Id="rId1755" Type="http://schemas.openxmlformats.org/officeDocument/2006/relationships/hyperlink" Target="https://cdi.gobiernobogota.gov.co/cdi/include/image.php?nombArchivo=74b577a0c10aaf15487121465182a093383495768462d90f9af6a768b5a3d2df" TargetMode="External"/><Relationship Id="rId1756" Type="http://schemas.openxmlformats.org/officeDocument/2006/relationships/hyperlink" Target="https://cdi.gobiernobogota.gov.co/cdi/detalles.php?detrad=20255910077812" TargetMode="External"/><Relationship Id="rId1757" Type="http://schemas.openxmlformats.org/officeDocument/2006/relationships/hyperlink" Target="https://cdi.gobiernobogota.gov.co/cdi/include/image.php?nombArchivo=74b577a0c10aaf15487121465182a093ba57ea15d0fd0f4cf867cc4c1d796b5a" TargetMode="External"/><Relationship Id="rId1758" Type="http://schemas.openxmlformats.org/officeDocument/2006/relationships/hyperlink" Target="https://cdi.gobiernobogota.gov.co/cdi/detalles.php?detrad=20255910077802" TargetMode="External"/><Relationship Id="rId1759" Type="http://schemas.openxmlformats.org/officeDocument/2006/relationships/hyperlink" Target="https://cdi.gobiernobogota.gov.co/cdi/include/image.php?nombArchivo=74b577a0c10aaf15487121465182a0933fc9c2cf12df93b5ac2accdc2c947451" TargetMode="External"/><Relationship Id="rId1750" Type="http://schemas.openxmlformats.org/officeDocument/2006/relationships/hyperlink" Target="https://cdi.gobiernobogota.gov.co/cdi/detalles.php?detrad=20255910078002" TargetMode="External"/><Relationship Id="rId1751" Type="http://schemas.openxmlformats.org/officeDocument/2006/relationships/hyperlink" Target="https://cdi.gobiernobogota.gov.co/cdi/include/image.php?nombArchivo=ffe6f96b3c5e1aa8cffea6db20b9d65fa7d711db1d6943e15369100d4f70a457" TargetMode="External"/><Relationship Id="rId1741" Type="http://schemas.openxmlformats.org/officeDocument/2006/relationships/hyperlink" Target="https://cdi.gobiernobogota.gov.co/cdi/include/image.php?nombArchivo=74b577a0c10aaf15487121465182a0937fa956671fd0c159917caf47f09725b8" TargetMode="External"/><Relationship Id="rId1742" Type="http://schemas.openxmlformats.org/officeDocument/2006/relationships/hyperlink" Target="https://cdi.gobiernobogota.gov.co/cdi/detalles.php?detrad=20255910078132" TargetMode="External"/><Relationship Id="rId1743" Type="http://schemas.openxmlformats.org/officeDocument/2006/relationships/hyperlink" Target="https://cdi.gobiernobogota.gov.co/cdi/include/image.php?nombArchivo=74b577a0c10aaf15487121465182a09327e6f906beb73b1c6af6538308cca386" TargetMode="External"/><Relationship Id="rId1744" Type="http://schemas.openxmlformats.org/officeDocument/2006/relationships/hyperlink" Target="https://cdi.gobiernobogota.gov.co/cdi/detalles.php?detrad=20255910078082" TargetMode="External"/><Relationship Id="rId1745" Type="http://schemas.openxmlformats.org/officeDocument/2006/relationships/hyperlink" Target="https://cdi.gobiernobogota.gov.co/cdi/include/image.php?nombArchivo=74b577a0c10aaf15487121465182a0931ef994fd3f7a897d4a5ce562d095224d" TargetMode="External"/><Relationship Id="rId1746" Type="http://schemas.openxmlformats.org/officeDocument/2006/relationships/hyperlink" Target="https://cdi.gobiernobogota.gov.co/cdi/detalles.php?detrad=20255910078032" TargetMode="External"/><Relationship Id="rId1747" Type="http://schemas.openxmlformats.org/officeDocument/2006/relationships/hyperlink" Target="https://cdi.gobiernobogota.gov.co/cdi/include/image.php?nombArchivo=74b577a0c10aaf15487121465182a093b1690ca509b079df5e71df6b809642ea" TargetMode="External"/><Relationship Id="rId1748" Type="http://schemas.openxmlformats.org/officeDocument/2006/relationships/hyperlink" Target="https://cdi.gobiernobogota.gov.co/cdi/detalles.php?detrad=20255910078022" TargetMode="External"/><Relationship Id="rId1749" Type="http://schemas.openxmlformats.org/officeDocument/2006/relationships/hyperlink" Target="https://cdi.gobiernobogota.gov.co/cdi/include/image.php?nombArchivo=9de3040bfc161ff7f0372416040f5a039065c252a2d66ec691ab7ed59febd33b" TargetMode="External"/><Relationship Id="rId1740" Type="http://schemas.openxmlformats.org/officeDocument/2006/relationships/hyperlink" Target="https://cdi.gobiernobogota.gov.co/cdi/detalles.php?detrad=20255910078152" TargetMode="External"/><Relationship Id="rId1710" Type="http://schemas.openxmlformats.org/officeDocument/2006/relationships/hyperlink" Target="https://cdi.gobiernobogota.gov.co/cdi/detalles.php?detrad=20255910077072" TargetMode="External"/><Relationship Id="rId1711" Type="http://schemas.openxmlformats.org/officeDocument/2006/relationships/hyperlink" Target="https://cdi.gobiernobogota.gov.co/cdi/include/image.php?nombArchivo=9de3040bfc161ff7f0372416040f5a03d627060e7386f67a5344d6e662cfa1a8" TargetMode="External"/><Relationship Id="rId1712" Type="http://schemas.openxmlformats.org/officeDocument/2006/relationships/hyperlink" Target="https://cdi.gobiernobogota.gov.co/cdi/detalles.php?detrad=20255910077012" TargetMode="External"/><Relationship Id="rId1713" Type="http://schemas.openxmlformats.org/officeDocument/2006/relationships/hyperlink" Target="https://cdi.gobiernobogota.gov.co/cdi/include/image.php?nombArchivo=74b577a0c10aaf15487121465182a0935411cb22a9a23d3e7f4f5104bb09945d" TargetMode="External"/><Relationship Id="rId1714" Type="http://schemas.openxmlformats.org/officeDocument/2006/relationships/hyperlink" Target="https://cdi.gobiernobogota.gov.co/cdi/detalles.php?detrad=20255910076912" TargetMode="External"/><Relationship Id="rId1715" Type="http://schemas.openxmlformats.org/officeDocument/2006/relationships/hyperlink" Target="https://cdi.gobiernobogota.gov.co/cdi/include/image.php?nombArchivo=9de3040bfc161ff7f0372416040f5a035bd489a64a9f2fb3c4853daf1acd8d04" TargetMode="External"/><Relationship Id="rId1716" Type="http://schemas.openxmlformats.org/officeDocument/2006/relationships/hyperlink" Target="https://cdi.gobiernobogota.gov.co/cdi/detalles.php?detrad=20255910076652" TargetMode="External"/><Relationship Id="rId1717" Type="http://schemas.openxmlformats.org/officeDocument/2006/relationships/hyperlink" Target="https://cdi.gobiernobogota.gov.co/cdi/include/image.php?nombArchivo=9de3040bfc161ff7f0372416040f5a036ac9bc5c0d8a49c43f9e88191e3de31e" TargetMode="External"/><Relationship Id="rId1718" Type="http://schemas.openxmlformats.org/officeDocument/2006/relationships/hyperlink" Target="https://cdi.gobiernobogota.gov.co/cdi/detalles.php?detrad=20255910076642" TargetMode="External"/><Relationship Id="rId1719" Type="http://schemas.openxmlformats.org/officeDocument/2006/relationships/hyperlink" Target="https://cdi.gobiernobogota.gov.co/cdi/include/image.php?nombArchivo=9de3040bfc161ff7f0372416040f5a030ea9405b8ee6f286fa70e6bd696ce610" TargetMode="External"/><Relationship Id="rId1700" Type="http://schemas.openxmlformats.org/officeDocument/2006/relationships/hyperlink" Target="https://cdi.gobiernobogota.gov.co/cdi/detalles.php?detrad=20255910076432" TargetMode="External"/><Relationship Id="rId1701" Type="http://schemas.openxmlformats.org/officeDocument/2006/relationships/hyperlink" Target="https://cdi.gobiernobogota.gov.co/cdi/include/image.php?nombArchivo=9de3040bfc161ff7f0372416040f5a038bf427efa301c1a364b9cce10b1b2c7c" TargetMode="External"/><Relationship Id="rId1702" Type="http://schemas.openxmlformats.org/officeDocument/2006/relationships/hyperlink" Target="https://cdi.gobiernobogota.gov.co/cdi/detalles.php?detrad=20255910076412" TargetMode="External"/><Relationship Id="rId1703" Type="http://schemas.openxmlformats.org/officeDocument/2006/relationships/hyperlink" Target="https://cdi.gobiernobogota.gov.co/cdi/include/image.php?nombArchivo=9de3040bfc161ff7f0372416040f5a03ffd08e679208fc01905a149ba7334835" TargetMode="External"/><Relationship Id="rId1704" Type="http://schemas.openxmlformats.org/officeDocument/2006/relationships/hyperlink" Target="https://cdi.gobiernobogota.gov.co/cdi/detalles.php?detrad=20255910076352" TargetMode="External"/><Relationship Id="rId1705" Type="http://schemas.openxmlformats.org/officeDocument/2006/relationships/hyperlink" Target="https://cdi.gobiernobogota.gov.co/cdi/include/image.php?nombArchivo=9823f14dd78ad572e3b1d5c834e9d057b5421a9ddc4ecdb71f1932c975f4f526" TargetMode="External"/><Relationship Id="rId1706" Type="http://schemas.openxmlformats.org/officeDocument/2006/relationships/hyperlink" Target="https://cdi.gobiernobogota.gov.co/cdi/detalles.php?detrad=20254602333442" TargetMode="External"/><Relationship Id="rId1707" Type="http://schemas.openxmlformats.org/officeDocument/2006/relationships/hyperlink" Target="https://cdi.gobiernobogota.gov.co/cdi/include/image.php?nombArchivo=9823f14dd78ad572e3b1d5c834e9d05722542a44d5ec9d50ff55897a029b6ee0" TargetMode="External"/><Relationship Id="rId1708" Type="http://schemas.openxmlformats.org/officeDocument/2006/relationships/hyperlink" Target="https://cdi.gobiernobogota.gov.co/cdi/detalles.php?detrad=20254602333402" TargetMode="External"/><Relationship Id="rId1709" Type="http://schemas.openxmlformats.org/officeDocument/2006/relationships/hyperlink" Target="https://cdi.gobiernobogota.gov.co/cdi/include/image.php?nombArchivo=74b577a0c10aaf15487121465182a0938e1d25b153c536b0d5c61540832de5b5" TargetMode="External"/><Relationship Id="rId40" Type="http://schemas.openxmlformats.org/officeDocument/2006/relationships/hyperlink" Target="https://cdi.gobiernobogota.gov.co/cdi/include/image.php?nombArchivo=9de3040bfc161ff7f0372416040f5a0391374ef8739d39e02f72f7dfd3ddd419" TargetMode="External"/><Relationship Id="rId3513" Type="http://schemas.openxmlformats.org/officeDocument/2006/relationships/hyperlink" Target="https://cdi.gobiernobogota.gov.co/cdi/detalles.php?detrad=20254603605682" TargetMode="External"/><Relationship Id="rId3512" Type="http://schemas.openxmlformats.org/officeDocument/2006/relationships/hyperlink" Target="https://cdi.gobiernobogota.gov.co/cdi/include/image.php?nombArchivo=9823f14dd78ad572e3b1d5c834e9d05712787ce6d7bb28d638b29f6147e5b486" TargetMode="External"/><Relationship Id="rId42" Type="http://schemas.openxmlformats.org/officeDocument/2006/relationships/hyperlink" Target="https://cdi.gobiernobogota.gov.co/cdi/include/image.php?nombArchivo=9de3040bfc161ff7f0372416040f5a03ef666cd472cf03d2c105bae2f43da3b4" TargetMode="External"/><Relationship Id="rId3515" Type="http://schemas.openxmlformats.org/officeDocument/2006/relationships/hyperlink" Target="https://cdi.gobiernobogota.gov.co/cdi/detalles.php?detrad=20254603603972" TargetMode="External"/><Relationship Id="rId41" Type="http://schemas.openxmlformats.org/officeDocument/2006/relationships/hyperlink" Target="https://cdi.gobiernobogota.gov.co/cdi/include/image.php?nombArchivo=9de3040bfc161ff7f0372416040f5a03a5c1d01d0cc12b5eaafa88f7681628f8" TargetMode="External"/><Relationship Id="rId3514" Type="http://schemas.openxmlformats.org/officeDocument/2006/relationships/hyperlink" Target="https://cdi.gobiernobogota.gov.co/cdi/include/image.php?nombArchivo=9823f14dd78ad572e3b1d5c834e9d057546083f5b86b1a0bd82ffde236316e89" TargetMode="External"/><Relationship Id="rId44" Type="http://schemas.openxmlformats.org/officeDocument/2006/relationships/hyperlink" Target="https://cdi.gobiernobogota.gov.co/cdi/include/image.php?nombArchivo=74b577a0c10aaf15487121465182a093c1e739f0cb08873086248c510c46ec4b" TargetMode="External"/><Relationship Id="rId3517" Type="http://schemas.openxmlformats.org/officeDocument/2006/relationships/hyperlink" Target="https://cdi.gobiernobogota.gov.co/cdi/detalles.php?detrad=20254603595842" TargetMode="External"/><Relationship Id="rId43" Type="http://schemas.openxmlformats.org/officeDocument/2006/relationships/hyperlink" Target="https://cdi.gobiernobogota.gov.co/cdi/include/image.php?nombArchivo=9de3040bfc161ff7f0372416040f5a038f5dd1b6b6d40f9e90cde6ef6353bc6d" TargetMode="External"/><Relationship Id="rId3516" Type="http://schemas.openxmlformats.org/officeDocument/2006/relationships/hyperlink" Target="https://cdi.gobiernobogota.gov.co/cdi/include/image.php?nombArchivo=9823f14dd78ad572e3b1d5c834e9d05766ae6c152fad2a1b7044b0f9d97b0016" TargetMode="External"/><Relationship Id="rId46" Type="http://schemas.openxmlformats.org/officeDocument/2006/relationships/hyperlink" Target="https://cdi.gobiernobogota.gov.co/cdi/include/image.php?nombArchivo=9de3040bfc161ff7f0372416040f5a0319256fbac1397d4784189e12ee1d6c8b" TargetMode="External"/><Relationship Id="rId3519" Type="http://schemas.openxmlformats.org/officeDocument/2006/relationships/hyperlink" Target="https://cdi.gobiernobogota.gov.co/cdi/detalles.php?detrad=20254603595072" TargetMode="External"/><Relationship Id="rId45" Type="http://schemas.openxmlformats.org/officeDocument/2006/relationships/hyperlink" Target="https://cdi.gobiernobogota.gov.co/cdi/include/image.php?nombArchivo=74b577a0c10aaf15487121465182a093b01752ddd272cae2410520d8425a1abc" TargetMode="External"/><Relationship Id="rId3518" Type="http://schemas.openxmlformats.org/officeDocument/2006/relationships/hyperlink" Target="https://cdi.gobiernobogota.gov.co/cdi/include/image.php?nombArchivo=9823f14dd78ad572e3b1d5c834e9d057fc6b8414fe0f64082e3b23f2b5c8fade" TargetMode="External"/><Relationship Id="rId48" Type="http://schemas.openxmlformats.org/officeDocument/2006/relationships/hyperlink" Target="https://cdi.gobiernobogota.gov.co/cdi/include/image.php?nombArchivo=9de3040bfc161ff7f0372416040f5a030d845b4aa08414152f4996b2194328a7" TargetMode="External"/><Relationship Id="rId47" Type="http://schemas.openxmlformats.org/officeDocument/2006/relationships/hyperlink" Target="https://cdi.gobiernobogota.gov.co/cdi/include/image.php?nombArchivo=9de3040bfc161ff7f0372416040f5a037a3151f2de25710a38cfedc4bf4db85f" TargetMode="External"/><Relationship Id="rId49" Type="http://schemas.openxmlformats.org/officeDocument/2006/relationships/hyperlink" Target="https://cdi.gobiernobogota.gov.co/cdi/include/image.php?nombArchivo=9de3040bfc161ff7f0372416040f5a0372293619d0d6fb332908f37a003e831d" TargetMode="External"/><Relationship Id="rId3511" Type="http://schemas.openxmlformats.org/officeDocument/2006/relationships/hyperlink" Target="https://cdi.gobiernobogota.gov.co/cdi/detalles.php?detrad=20254603605772" TargetMode="External"/><Relationship Id="rId3510" Type="http://schemas.openxmlformats.org/officeDocument/2006/relationships/hyperlink" Target="https://cdi.gobiernobogota.gov.co/cdi/include/image.php?nombArchivo=9823f14dd78ad572e3b1d5c834e9d05772668f9a92f4099d50fa18fae5216f14" TargetMode="External"/><Relationship Id="rId3502" Type="http://schemas.openxmlformats.org/officeDocument/2006/relationships/hyperlink" Target="https://cdi.gobiernobogota.gov.co/cdi/include/image.php?nombArchivo=9823f14dd78ad572e3b1d5c834e9d057f846a2e74b0379a857e19212a1569d73" TargetMode="External"/><Relationship Id="rId3501" Type="http://schemas.openxmlformats.org/officeDocument/2006/relationships/hyperlink" Target="https://cdi.gobiernobogota.gov.co/cdi/detalles.php?detrad=20255910132572" TargetMode="External"/><Relationship Id="rId31" Type="http://schemas.openxmlformats.org/officeDocument/2006/relationships/hyperlink" Target="https://cdi.gobiernobogota.gov.co/cdi/include/image.php?nombArchivo=9de3040bfc161ff7f0372416040f5a03367edb30d890d824bf41771b8c31c154" TargetMode="External"/><Relationship Id="rId3504" Type="http://schemas.openxmlformats.org/officeDocument/2006/relationships/hyperlink" Target="https://cdi.gobiernobogota.gov.co/cdi/include/image.php?nombArchivo=9de3040bfc161ff7f0372416040f5a03d6b204c908a9239a1a018ff678bb76f6" TargetMode="External"/><Relationship Id="rId30" Type="http://schemas.openxmlformats.org/officeDocument/2006/relationships/hyperlink" Target="https://cdi.gobiernobogota.gov.co/cdi/include/image.php?nombArchivo=9de3040bfc161ff7f0372416040f5a03d260d01b3e5fef70af31ab678a1867b5" TargetMode="External"/><Relationship Id="rId3503" Type="http://schemas.openxmlformats.org/officeDocument/2006/relationships/hyperlink" Target="https://cdi.gobiernobogota.gov.co/cdi/detalles.php?detrad=20254603623442" TargetMode="External"/><Relationship Id="rId33" Type="http://schemas.openxmlformats.org/officeDocument/2006/relationships/hyperlink" Target="https://cdi.gobiernobogota.gov.co/cdi/include/image.php?nombArchivo=9de3040bfc161ff7f0372416040f5a0391fdb0a6d1d6b8604c4a0841d2298308" TargetMode="External"/><Relationship Id="rId3506" Type="http://schemas.openxmlformats.org/officeDocument/2006/relationships/hyperlink" Target="https://cdi.gobiernobogota.gov.co/cdi/include/image.php?nombArchivo=9de3040bfc161ff7f0372416040f5a030f80a25355b0dff894bd4acfa6956ac5" TargetMode="External"/><Relationship Id="rId32" Type="http://schemas.openxmlformats.org/officeDocument/2006/relationships/hyperlink" Target="https://cdi.gobiernobogota.gov.co/cdi/include/image.php?nombArchivo=9de3040bfc161ff7f0372416040f5a0385286344832fadfd6db56686e9a4c964" TargetMode="External"/><Relationship Id="rId3505" Type="http://schemas.openxmlformats.org/officeDocument/2006/relationships/hyperlink" Target="https://cdi.gobiernobogota.gov.co/cdi/detalles.php?detrad=20255910132172" TargetMode="External"/><Relationship Id="rId35" Type="http://schemas.openxmlformats.org/officeDocument/2006/relationships/hyperlink" Target="https://cdi.gobiernobogota.gov.co/cdi/include/image.php?nombArchivo=74b577a0c10aaf15487121465182a0933c701f2b5550169193fb256b0e152c18" TargetMode="External"/><Relationship Id="rId3508" Type="http://schemas.openxmlformats.org/officeDocument/2006/relationships/hyperlink" Target="https://cdi.gobiernobogota.gov.co/cdi/include/image.php?nombArchivo=9de3040bfc161ff7f0372416040f5a03b2d94668cb8147c9f95d35b420825b44" TargetMode="External"/><Relationship Id="rId34" Type="http://schemas.openxmlformats.org/officeDocument/2006/relationships/hyperlink" Target="https://cdi.gobiernobogota.gov.co/cdi/include/image.php?nombArchivo=74b577a0c10aaf15487121465182a09380447e8f8f5b2a94a9ff9fcbc1dae094" TargetMode="External"/><Relationship Id="rId3507" Type="http://schemas.openxmlformats.org/officeDocument/2006/relationships/hyperlink" Target="https://cdi.gobiernobogota.gov.co/cdi/detalles.php?detrad=20255910131832" TargetMode="External"/><Relationship Id="rId3509" Type="http://schemas.openxmlformats.org/officeDocument/2006/relationships/hyperlink" Target="https://cdi.gobiernobogota.gov.co/cdi/detalles.php?detrad=20255910131722" TargetMode="External"/><Relationship Id="rId37" Type="http://schemas.openxmlformats.org/officeDocument/2006/relationships/hyperlink" Target="https://cdi.gobiernobogota.gov.co/cdi/include/image.php?nombArchivo=74b577a0c10aaf15487121465182a093af7f4f859f37e0321f4fa7e6ed279efc" TargetMode="External"/><Relationship Id="rId36" Type="http://schemas.openxmlformats.org/officeDocument/2006/relationships/hyperlink" Target="https://cdi.gobiernobogota.gov.co/cdi/include/image.php?nombArchivo=74b577a0c10aaf15487121465182a093451f00ecc07a9df6bd7a615082ae41ce" TargetMode="External"/><Relationship Id="rId39" Type="http://schemas.openxmlformats.org/officeDocument/2006/relationships/hyperlink" Target="https://cdi.gobiernobogota.gov.co/cdi/include/image.php?nombArchivo=9de3040bfc161ff7f0372416040f5a0310db7b04e7c10b31d2eca6b585d7d52f" TargetMode="External"/><Relationship Id="rId38" Type="http://schemas.openxmlformats.org/officeDocument/2006/relationships/hyperlink" Target="https://cdi.gobiernobogota.gov.co/cdi/include/image.php?nombArchivo=74b577a0c10aaf15487121465182a093ad7e573edd5f5ad6b26faea5e1ce0b67" TargetMode="External"/><Relationship Id="rId3500" Type="http://schemas.openxmlformats.org/officeDocument/2006/relationships/hyperlink" Target="https://cdi.gobiernobogota.gov.co/cdi/include/image.php?nombArchivo=9de3040bfc161ff7f0372416040f5a0369f7b8cbe68c627a87086da3272ab207" TargetMode="External"/><Relationship Id="rId2203" Type="http://schemas.openxmlformats.org/officeDocument/2006/relationships/hyperlink" Target="https://cdi.gobiernobogota.gov.co/cdi/include/image.php?nombArchivo=9de3040bfc161ff7f0372416040f5a03eaf00c4d27bc8669fc998521a868c19e" TargetMode="External"/><Relationship Id="rId3535" Type="http://schemas.openxmlformats.org/officeDocument/2006/relationships/hyperlink" Target="https://cdi.gobiernobogota.gov.co/cdi/detalles.php?detrad=20254603650292" TargetMode="External"/><Relationship Id="rId2204" Type="http://schemas.openxmlformats.org/officeDocument/2006/relationships/hyperlink" Target="https://cdi.gobiernobogota.gov.co/cdi/detalles.php?detrad=20255910087742" TargetMode="External"/><Relationship Id="rId3534" Type="http://schemas.openxmlformats.org/officeDocument/2006/relationships/hyperlink" Target="https://cdi.gobiernobogota.gov.co/cdi/include/image.php?nombArchivo=9823f14dd78ad572e3b1d5c834e9d0578e502bc8b5b15d516ea0c1e44aede6fc" TargetMode="External"/><Relationship Id="rId20" Type="http://schemas.openxmlformats.org/officeDocument/2006/relationships/hyperlink" Target="https://cdi.gobiernobogota.gov.co/cdi/include/image.php?nombArchivo=9de3040bfc161ff7f0372416040f5a03350682577c87484f2089ba9bcf93a0af" TargetMode="External"/><Relationship Id="rId2205" Type="http://schemas.openxmlformats.org/officeDocument/2006/relationships/hyperlink" Target="https://cdi.gobiernobogota.gov.co/cdi/include/image.php?nombArchivo=9de3040bfc161ff7f0372416040f5a03441b59aa81b6471ad74c9a6bfd9c134f" TargetMode="External"/><Relationship Id="rId3537" Type="http://schemas.openxmlformats.org/officeDocument/2006/relationships/hyperlink" Target="https://cdi.gobiernobogota.gov.co/cdi/detalles.php?detrad=20254603642062" TargetMode="External"/><Relationship Id="rId2206" Type="http://schemas.openxmlformats.org/officeDocument/2006/relationships/hyperlink" Target="https://cdi.gobiernobogota.gov.co/cdi/detalles.php?detrad=20255910087732" TargetMode="External"/><Relationship Id="rId3536" Type="http://schemas.openxmlformats.org/officeDocument/2006/relationships/hyperlink" Target="https://cdi.gobiernobogota.gov.co/cdi/include/image.php?nombArchivo=9823f14dd78ad572e3b1d5c834e9d057005ebe1d88acca82bd30f5eebfe22b9b" TargetMode="External"/><Relationship Id="rId22" Type="http://schemas.openxmlformats.org/officeDocument/2006/relationships/hyperlink" Target="https://cdi.gobiernobogota.gov.co/cdi/include/image.php?nombArchivo=74b577a0c10aaf15487121465182a09371cacc1f1266736d4c1734de777d7772" TargetMode="External"/><Relationship Id="rId2207" Type="http://schemas.openxmlformats.org/officeDocument/2006/relationships/hyperlink" Target="https://cdi.gobiernobogota.gov.co/cdi/include/image.php?nombArchivo=74b577a0c10aaf15487121465182a093c9991d21f8f820d40301e5e7cbae4c3e" TargetMode="External"/><Relationship Id="rId3539" Type="http://schemas.openxmlformats.org/officeDocument/2006/relationships/hyperlink" Target="https://cdi.gobiernobogota.gov.co/cdi/detalles.php?detrad=20255910132582" TargetMode="External"/><Relationship Id="rId21" Type="http://schemas.openxmlformats.org/officeDocument/2006/relationships/hyperlink" Target="https://cdi.gobiernobogota.gov.co/cdi/include/image.php?nombArchivo=74b577a0c10aaf15487121465182a093947f23aaa537f74523ab37b0adb05533" TargetMode="External"/><Relationship Id="rId2208" Type="http://schemas.openxmlformats.org/officeDocument/2006/relationships/hyperlink" Target="https://cdi.gobiernobogota.gov.co/cdi/detalles.php?detrad=20255910087672" TargetMode="External"/><Relationship Id="rId3538" Type="http://schemas.openxmlformats.org/officeDocument/2006/relationships/hyperlink" Target="https://cdi.gobiernobogota.gov.co/cdi/include/image.php?nombArchivo=9de3040bfc161ff7f0372416040f5a03496de6ca3fde2f0b2c2bda48c387f9bb" TargetMode="External"/><Relationship Id="rId24" Type="http://schemas.openxmlformats.org/officeDocument/2006/relationships/hyperlink" Target="https://cdi.gobiernobogota.gov.co/cdi/include/image.php?nombArchivo=74b577a0c10aaf15487121465182a093d96621dbcd3548008335bf4ff4a50ed8" TargetMode="External"/><Relationship Id="rId2209" Type="http://schemas.openxmlformats.org/officeDocument/2006/relationships/hyperlink" Target="https://cdi.gobiernobogota.gov.co/cdi/include/image.php?nombArchivo=9de3040bfc161ff7f0372416040f5a036c05558f712fe261e446724471e4100d" TargetMode="External"/><Relationship Id="rId23" Type="http://schemas.openxmlformats.org/officeDocument/2006/relationships/hyperlink" Target="https://cdi.gobiernobogota.gov.co/cdi/include/image.php?nombArchivo=74b577a0c10aaf15487121465182a0936ee400bf611bde5ac29b052c2ffd1b78" TargetMode="External"/><Relationship Id="rId26" Type="http://schemas.openxmlformats.org/officeDocument/2006/relationships/hyperlink" Target="https://cdi.gobiernobogota.gov.co/cdi/include/image.php?nombArchivo=9de3040bfc161ff7f0372416040f5a03223f84a544fe5865efacc464aa8c4426" TargetMode="External"/><Relationship Id="rId25" Type="http://schemas.openxmlformats.org/officeDocument/2006/relationships/hyperlink" Target="https://cdi.gobiernobogota.gov.co/cdi/include/image.php?nombArchivo=9de3040bfc161ff7f0372416040f5a03dafe7c29af0f18e2be8815f3ccfbdb73" TargetMode="External"/><Relationship Id="rId28" Type="http://schemas.openxmlformats.org/officeDocument/2006/relationships/hyperlink" Target="https://cdi.gobiernobogota.gov.co/cdi/include/image.php?nombArchivo=9de3040bfc161ff7f0372416040f5a038d82c3cfa86cfd6fe6f380355bf57f53" TargetMode="External"/><Relationship Id="rId27" Type="http://schemas.openxmlformats.org/officeDocument/2006/relationships/hyperlink" Target="https://cdi.gobiernobogota.gov.co/cdi/include/image.php?nombArchivo=9de3040bfc161ff7f0372416040f5a03e150f84dc1be6c4d85bb2a3710caa139" TargetMode="External"/><Relationship Id="rId3531" Type="http://schemas.openxmlformats.org/officeDocument/2006/relationships/hyperlink" Target="https://cdi.gobiernobogota.gov.co/cdi/detalles.php?detrad=20255910129712" TargetMode="External"/><Relationship Id="rId29" Type="http://schemas.openxmlformats.org/officeDocument/2006/relationships/hyperlink" Target="https://cdi.gobiernobogota.gov.co/cdi/include/image.php?nombArchivo=9de3040bfc161ff7f0372416040f5a0395da7e83bf4fec853e895e01f3e6e28f" TargetMode="External"/><Relationship Id="rId2200" Type="http://schemas.openxmlformats.org/officeDocument/2006/relationships/hyperlink" Target="https://cdi.gobiernobogota.gov.co/cdi/detalles.php?detrad=20255910087762" TargetMode="External"/><Relationship Id="rId3530" Type="http://schemas.openxmlformats.org/officeDocument/2006/relationships/hyperlink" Target="https://cdi.gobiernobogota.gov.co/cdi/include/image.php?nombArchivo=9de3040bfc161ff7f0372416040f5a03ef55e39cfc31b415c94d1c6d4e834844" TargetMode="External"/><Relationship Id="rId2201" Type="http://schemas.openxmlformats.org/officeDocument/2006/relationships/hyperlink" Target="https://cdi.gobiernobogota.gov.co/cdi/include/image.php?nombArchivo=9de3040bfc161ff7f0372416040f5a03fc7976de04ffaaee1a23bd1c70e26aca" TargetMode="External"/><Relationship Id="rId3533" Type="http://schemas.openxmlformats.org/officeDocument/2006/relationships/hyperlink" Target="https://cdi.gobiernobogota.gov.co/cdi/detalles.php?detrad=20255910129522" TargetMode="External"/><Relationship Id="rId2202" Type="http://schemas.openxmlformats.org/officeDocument/2006/relationships/hyperlink" Target="https://cdi.gobiernobogota.gov.co/cdi/detalles.php?detrad=20255910087752" TargetMode="External"/><Relationship Id="rId3532" Type="http://schemas.openxmlformats.org/officeDocument/2006/relationships/hyperlink" Target="https://cdi.gobiernobogota.gov.co/cdi/include/image.php?nombArchivo=74b577a0c10aaf15487121465182a0935852949d88ade6e2c57b8300f82e8909" TargetMode="External"/><Relationship Id="rId3524" Type="http://schemas.openxmlformats.org/officeDocument/2006/relationships/hyperlink" Target="https://cdi.gobiernobogota.gov.co/cdi/include/image.php?nombArchivo=9de3040bfc161ff7f0372416040f5a03865ce33ba74b2b2fe4db7c5cf64c40c7" TargetMode="External"/><Relationship Id="rId3523" Type="http://schemas.openxmlformats.org/officeDocument/2006/relationships/hyperlink" Target="https://cdi.gobiernobogota.gov.co/cdi/detalles.php?detrad=20255910131072" TargetMode="External"/><Relationship Id="rId3526" Type="http://schemas.openxmlformats.org/officeDocument/2006/relationships/hyperlink" Target="https://cdi.gobiernobogota.gov.co/cdi/include/image.php?nombArchivo=9de3040bfc161ff7f0372416040f5a0391805ab101242bb8653d5ff139bfd358" TargetMode="External"/><Relationship Id="rId3525" Type="http://schemas.openxmlformats.org/officeDocument/2006/relationships/hyperlink" Target="https://cdi.gobiernobogota.gov.co/cdi/detalles.php?detrad=20255910130692" TargetMode="External"/><Relationship Id="rId11" Type="http://schemas.openxmlformats.org/officeDocument/2006/relationships/hyperlink" Target="https://cdi.gobiernobogota.gov.co/cdi/include/image.php?nombArchivo=c6372695f493e8ace24d10999f21a928ae50267b913e82ad3212c78ede98d46c" TargetMode="External"/><Relationship Id="rId3528" Type="http://schemas.openxmlformats.org/officeDocument/2006/relationships/hyperlink" Target="https://cdi.gobiernobogota.gov.co/cdi/include/image.php?nombArchivo=9de3040bfc161ff7f0372416040f5a033097cfb39c67b7d99dfa12a1f01632e5" TargetMode="External"/><Relationship Id="rId10" Type="http://schemas.openxmlformats.org/officeDocument/2006/relationships/hyperlink" Target="https://cdi.gobiernobogota.gov.co/cdi/include/image.php?nombArchivo=9de3040bfc161ff7f0372416040f5a0385177c03242112022cd9e49e5eb23968" TargetMode="External"/><Relationship Id="rId3527" Type="http://schemas.openxmlformats.org/officeDocument/2006/relationships/hyperlink" Target="https://cdi.gobiernobogota.gov.co/cdi/detalles.php?detrad=20255910129942" TargetMode="External"/><Relationship Id="rId13" Type="http://schemas.openxmlformats.org/officeDocument/2006/relationships/hyperlink" Target="https://cdi.gobiernobogota.gov.co/cdi/include/image.php?nombArchivo=9de3040bfc161ff7f0372416040f5a0377c4451ed08932548436a12c7ebc4a15" TargetMode="External"/><Relationship Id="rId12" Type="http://schemas.openxmlformats.org/officeDocument/2006/relationships/hyperlink" Target="https://cdi.gobiernobogota.gov.co/cdi/include/image.php?nombArchivo=9de3040bfc161ff7f0372416040f5a03253bea704ee563dd7048ba231ef8710b" TargetMode="External"/><Relationship Id="rId3529" Type="http://schemas.openxmlformats.org/officeDocument/2006/relationships/hyperlink" Target="https://cdi.gobiernobogota.gov.co/cdi/detalles.php?detrad=20255910129812" TargetMode="External"/><Relationship Id="rId15" Type="http://schemas.openxmlformats.org/officeDocument/2006/relationships/hyperlink" Target="https://cdi.gobiernobogota.gov.co/cdi/include/image.php?nombArchivo=74b577a0c10aaf15487121465182a09360db237596f236d214189d271fbf87d6" TargetMode="External"/><Relationship Id="rId14" Type="http://schemas.openxmlformats.org/officeDocument/2006/relationships/hyperlink" Target="https://cdi.gobiernobogota.gov.co/cdi/include/image.php?nombArchivo=9de3040bfc161ff7f0372416040f5a03c040eacfa269fdaa7ac4d806225671cb" TargetMode="External"/><Relationship Id="rId17" Type="http://schemas.openxmlformats.org/officeDocument/2006/relationships/hyperlink" Target="https://cdi.gobiernobogota.gov.co/cdi/include/image.php?nombArchivo=74b577a0c10aaf15487121465182a09338740c66e6700f740e101d881d39b2da" TargetMode="External"/><Relationship Id="rId16" Type="http://schemas.openxmlformats.org/officeDocument/2006/relationships/hyperlink" Target="https://cdi.gobiernobogota.gov.co/cdi/include/image.php?nombArchivo=9de3040bfc161ff7f0372416040f5a03f727ee9ec5ed1de77eeeb39f853f854c" TargetMode="External"/><Relationship Id="rId19" Type="http://schemas.openxmlformats.org/officeDocument/2006/relationships/hyperlink" Target="https://cdi.gobiernobogota.gov.co/cdi/include/image.php?nombArchivo=9de3040bfc161ff7f0372416040f5a033b6b342ef1939987542278375eabfbe1" TargetMode="External"/><Relationship Id="rId3520" Type="http://schemas.openxmlformats.org/officeDocument/2006/relationships/hyperlink" Target="https://cdi.gobiernobogota.gov.co/cdi/include/image.php?nombArchivo=9de3040bfc161ff7f0372416040f5a03e9809985c0e6da01029e0bc817c49254" TargetMode="External"/><Relationship Id="rId18" Type="http://schemas.openxmlformats.org/officeDocument/2006/relationships/hyperlink" Target="https://cdi.gobiernobogota.gov.co/cdi/include/image.php?nombArchivo=74b577a0c10aaf15487121465182a093fbe5db620f46bbd8a3a8d482406eb818" TargetMode="External"/><Relationship Id="rId3522" Type="http://schemas.openxmlformats.org/officeDocument/2006/relationships/hyperlink" Target="https://cdi.gobiernobogota.gov.co/cdi/include/image.php?nombArchivo=9de3040bfc161ff7f0372416040f5a039f2f42698ed810325934745db24c933f" TargetMode="External"/><Relationship Id="rId3521" Type="http://schemas.openxmlformats.org/officeDocument/2006/relationships/hyperlink" Target="https://cdi.gobiernobogota.gov.co/cdi/detalles.php?detrad=20255910131102" TargetMode="External"/><Relationship Id="rId84" Type="http://schemas.openxmlformats.org/officeDocument/2006/relationships/hyperlink" Target="https://cdi.gobiernobogota.gov.co/cdi/include/image.php?nombArchivo=9823f14dd78ad572e3b1d5c834e9d057b5c00b52d3c00d32e50066cdaae53f14" TargetMode="External"/><Relationship Id="rId1774" Type="http://schemas.openxmlformats.org/officeDocument/2006/relationships/hyperlink" Target="https://cdi.gobiernobogota.gov.co/cdi/detalles.php?detrad=20255910077532" TargetMode="External"/><Relationship Id="rId83" Type="http://schemas.openxmlformats.org/officeDocument/2006/relationships/hyperlink" Target="https://cdi.gobiernobogota.gov.co/cdi/include/image.php?nombArchivo=9823f14dd78ad572e3b1d5c834e9d0572f31ac2ebeb3f3bb6b27c8c15b81e256" TargetMode="External"/><Relationship Id="rId1775" Type="http://schemas.openxmlformats.org/officeDocument/2006/relationships/hyperlink" Target="https://cdi.gobiernobogota.gov.co/cdi/include/image.php?nombArchivo=74b577a0c10aaf15487121465182a0934c376234473dd7c7087ae5f64f670442" TargetMode="External"/><Relationship Id="rId86" Type="http://schemas.openxmlformats.org/officeDocument/2006/relationships/hyperlink" Target="https://cdi.gobiernobogota.gov.co/cdi/include/image.php?nombArchivo=74b577a0c10aaf15487121465182a093f58cd16f8dcfd2ae4095b8521652301f" TargetMode="External"/><Relationship Id="rId1776" Type="http://schemas.openxmlformats.org/officeDocument/2006/relationships/hyperlink" Target="https://cdi.gobiernobogota.gov.co/cdi/detalles.php?detrad=20255910077512" TargetMode="External"/><Relationship Id="rId85" Type="http://schemas.openxmlformats.org/officeDocument/2006/relationships/hyperlink" Target="https://cdi.gobiernobogota.gov.co/cdi/include/image.php?nombArchivo=9823f14dd78ad572e3b1d5c834e9d0579b2d0e6aad3ad3fb14f2f024316871e1" TargetMode="External"/><Relationship Id="rId1777" Type="http://schemas.openxmlformats.org/officeDocument/2006/relationships/hyperlink" Target="https://cdi.gobiernobogota.gov.co/cdi/include/image.php?nombArchivo=74b577a0c10aaf15487121465182a09317961936aa84e9c0f37d5423879d67e7" TargetMode="External"/><Relationship Id="rId88" Type="http://schemas.openxmlformats.org/officeDocument/2006/relationships/hyperlink" Target="https://cdi.gobiernobogota.gov.co/cdi/include/image.php?nombArchivo=c6372695f493e8ace24d10999f21a9289aba62830967cf46a040241137e9c00c" TargetMode="External"/><Relationship Id="rId1778" Type="http://schemas.openxmlformats.org/officeDocument/2006/relationships/hyperlink" Target="https://cdi.gobiernobogota.gov.co/cdi/detalles.php?detrad=20255910077432" TargetMode="External"/><Relationship Id="rId87" Type="http://schemas.openxmlformats.org/officeDocument/2006/relationships/hyperlink" Target="https://cdi.gobiernobogota.gov.co/cdi/include/image.php?nombArchivo=c6372695f493e8ace24d10999f21a928bd1791afe5244900af3b5595dec668a9" TargetMode="External"/><Relationship Id="rId1779" Type="http://schemas.openxmlformats.org/officeDocument/2006/relationships/hyperlink" Target="https://cdi.gobiernobogota.gov.co/cdi/include/image.php?nombArchivo=9de3040bfc161ff7f0372416040f5a031c952da020f474f1b5dfe26d774499b8" TargetMode="External"/><Relationship Id="rId89" Type="http://schemas.openxmlformats.org/officeDocument/2006/relationships/hyperlink" Target="https://cdi.gobiernobogota.gov.co/cdi/include/image.php?nombArchivo=9de3040bfc161ff7f0372416040f5a03f70167bac80138adb20e97c449dd7c53" TargetMode="External"/><Relationship Id="rId80" Type="http://schemas.openxmlformats.org/officeDocument/2006/relationships/hyperlink" Target="https://cdi.gobiernobogota.gov.co/cdi/include/image.php?nombArchivo=9de3040bfc161ff7f0372416040f5a03aacc94d3517b5d6f6577f92455cd2467" TargetMode="External"/><Relationship Id="rId82" Type="http://schemas.openxmlformats.org/officeDocument/2006/relationships/hyperlink" Target="https://cdi.gobiernobogota.gov.co/cdi/include/image.php?nombArchivo=9823f14dd78ad572e3b1d5c834e9d057b44b131b91e3d3a9a176b967d8329f19" TargetMode="External"/><Relationship Id="rId81" Type="http://schemas.openxmlformats.org/officeDocument/2006/relationships/hyperlink" Target="https://cdi.gobiernobogota.gov.co/cdi/include/image.php?nombArchivo=9de3040bfc161ff7f0372416040f5a03b7fbd48abc8b0afdaba29d97a7dd2e41" TargetMode="External"/><Relationship Id="rId1770" Type="http://schemas.openxmlformats.org/officeDocument/2006/relationships/hyperlink" Target="https://cdi.gobiernobogota.gov.co/cdi/detalles.php?detrad=20255910077562" TargetMode="External"/><Relationship Id="rId1771" Type="http://schemas.openxmlformats.org/officeDocument/2006/relationships/hyperlink" Target="https://cdi.gobiernobogota.gov.co/cdi/include/image.php?nombArchivo=9823f14dd78ad572e3b1d5c834e9d057ad5b91ba22d87aab67c12c601560a020" TargetMode="External"/><Relationship Id="rId1772" Type="http://schemas.openxmlformats.org/officeDocument/2006/relationships/hyperlink" Target="https://cdi.gobiernobogota.gov.co/cdi/detalles.php?detrad=20254602338202" TargetMode="External"/><Relationship Id="rId1773" Type="http://schemas.openxmlformats.org/officeDocument/2006/relationships/hyperlink" Target="https://cdi.gobiernobogota.gov.co/cdi/include/image.php?nombArchivo=74b577a0c10aaf15487121465182a093e170ad00722058c12acbff0fd22b6945" TargetMode="External"/><Relationship Id="rId73" Type="http://schemas.openxmlformats.org/officeDocument/2006/relationships/hyperlink" Target="https://cdi.gobiernobogota.gov.co/cdi/include/image.php?nombArchivo=9de3040bfc161ff7f0372416040f5a03716295aa3022795c07f6ab790c767b3e" TargetMode="External"/><Relationship Id="rId1763" Type="http://schemas.openxmlformats.org/officeDocument/2006/relationships/hyperlink" Target="https://cdi.gobiernobogota.gov.co/cdi/include/image.php?nombArchivo=74b577a0c10aaf15487121465182a0930b30c16e0a4c609d3bb609c64be3d39f" TargetMode="External"/><Relationship Id="rId72" Type="http://schemas.openxmlformats.org/officeDocument/2006/relationships/hyperlink" Target="https://cdi.gobiernobogota.gov.co/cdi/include/image.php?nombArchivo=9de3040bfc161ff7f0372416040f5a03a2388405c5a5a22a667109017b59a2e5" TargetMode="External"/><Relationship Id="rId1764" Type="http://schemas.openxmlformats.org/officeDocument/2006/relationships/hyperlink" Target="https://cdi.gobiernobogota.gov.co/cdi/detalles.php?detrad=20255910077732" TargetMode="External"/><Relationship Id="rId75" Type="http://schemas.openxmlformats.org/officeDocument/2006/relationships/hyperlink" Target="https://cdi.gobiernobogota.gov.co/cdi/include/image.php?nombArchivo=9de3040bfc161ff7f0372416040f5a0369a258c3ccdad20ca32a4016192bf2be" TargetMode="External"/><Relationship Id="rId1765" Type="http://schemas.openxmlformats.org/officeDocument/2006/relationships/hyperlink" Target="https://cdi.gobiernobogota.gov.co/cdi/include/image.php?nombArchivo=74b577a0c10aaf15487121465182a093f577a3986a8da1ac5c580a639c3d5364" TargetMode="External"/><Relationship Id="rId74" Type="http://schemas.openxmlformats.org/officeDocument/2006/relationships/hyperlink" Target="https://cdi.gobiernobogota.gov.co/cdi/include/image.php?nombArchivo=9de3040bfc161ff7f0372416040f5a038a6958f4512a10e1e1b47357f378aee8" TargetMode="External"/><Relationship Id="rId1766" Type="http://schemas.openxmlformats.org/officeDocument/2006/relationships/hyperlink" Target="https://cdi.gobiernobogota.gov.co/cdi/detalles.php?detrad=20255910077652" TargetMode="External"/><Relationship Id="rId77" Type="http://schemas.openxmlformats.org/officeDocument/2006/relationships/hyperlink" Target="https://cdi.gobiernobogota.gov.co/cdi/include/image.php?nombArchivo=9de3040bfc161ff7f0372416040f5a03d681ca002398e816c2856b10aaf64bc8" TargetMode="External"/><Relationship Id="rId1767" Type="http://schemas.openxmlformats.org/officeDocument/2006/relationships/hyperlink" Target="https://cdi.gobiernobogota.gov.co/cdi/include/image.php?nombArchivo=74b577a0c10aaf15487121465182a093bdbfa5ace49b445f39b164c062f43799" TargetMode="External"/><Relationship Id="rId76" Type="http://schemas.openxmlformats.org/officeDocument/2006/relationships/hyperlink" Target="https://cdi.gobiernobogota.gov.co/cdi/include/image.php?nombArchivo=9de3040bfc161ff7f0372416040f5a0379562e257663cdc14ddb4e95686bfa9e" TargetMode="External"/><Relationship Id="rId1768" Type="http://schemas.openxmlformats.org/officeDocument/2006/relationships/hyperlink" Target="https://cdi.gobiernobogota.gov.co/cdi/detalles.php?detrad=20255910077602" TargetMode="External"/><Relationship Id="rId79" Type="http://schemas.openxmlformats.org/officeDocument/2006/relationships/hyperlink" Target="https://cdi.gobiernobogota.gov.co/cdi/include/image.php?nombArchivo=9de3040bfc161ff7f0372416040f5a03f3e522d06cbb7817ede230087ba632ca" TargetMode="External"/><Relationship Id="rId1769" Type="http://schemas.openxmlformats.org/officeDocument/2006/relationships/hyperlink" Target="https://cdi.gobiernobogota.gov.co/cdi/include/image.php?nombArchivo=74b577a0c10aaf15487121465182a093e6985e25c8129b8afb72ce49e66a0b3f" TargetMode="External"/><Relationship Id="rId78" Type="http://schemas.openxmlformats.org/officeDocument/2006/relationships/hyperlink" Target="https://cdi.gobiernobogota.gov.co/cdi/include/image.php?nombArchivo=9823f14dd78ad572e3b1d5c834e9d05727896047d680dbcea975f488aab589d5" TargetMode="External"/><Relationship Id="rId71" Type="http://schemas.openxmlformats.org/officeDocument/2006/relationships/hyperlink" Target="https://cdi.gobiernobogota.gov.co/cdi/include/image.php?nombArchivo=9de3040bfc161ff7f0372416040f5a0354197b8ced2200730bddf6696f0683ec" TargetMode="External"/><Relationship Id="rId70" Type="http://schemas.openxmlformats.org/officeDocument/2006/relationships/hyperlink" Target="https://cdi.gobiernobogota.gov.co/cdi/include/image.php?nombArchivo=9de3040bfc161ff7f0372416040f5a03bf8ef2f2d219eee5508345ed8719fc24" TargetMode="External"/><Relationship Id="rId1760" Type="http://schemas.openxmlformats.org/officeDocument/2006/relationships/hyperlink" Target="https://cdi.gobiernobogota.gov.co/cdi/detalles.php?detrad=20255910077792" TargetMode="External"/><Relationship Id="rId1761" Type="http://schemas.openxmlformats.org/officeDocument/2006/relationships/hyperlink" Target="https://cdi.gobiernobogota.gov.co/cdi/include/image.php?nombArchivo=74b577a0c10aaf15487121465182a093b73a5b445759eff95299735c061a6072" TargetMode="External"/><Relationship Id="rId1762" Type="http://schemas.openxmlformats.org/officeDocument/2006/relationships/hyperlink" Target="https://cdi.gobiernobogota.gov.co/cdi/detalles.php?detrad=20255910077772" TargetMode="External"/><Relationship Id="rId62" Type="http://schemas.openxmlformats.org/officeDocument/2006/relationships/hyperlink" Target="https://cdi.gobiernobogota.gov.co/cdi/include/image.php?nombArchivo=9823f14dd78ad572e3b1d5c834e9d05798532839f56bf5d076d15bf98ebca757" TargetMode="External"/><Relationship Id="rId1796" Type="http://schemas.openxmlformats.org/officeDocument/2006/relationships/hyperlink" Target="https://cdi.gobiernobogota.gov.co/cdi/detalles.php?detrad=20255910078362" TargetMode="External"/><Relationship Id="rId61" Type="http://schemas.openxmlformats.org/officeDocument/2006/relationships/hyperlink" Target="https://cdi.gobiernobogota.gov.co/cdi/include/image.php?nombArchivo=9de3040bfc161ff7f0372416040f5a039da9b8915d5df73e4b2a6c9e9602ee5f" TargetMode="External"/><Relationship Id="rId1797" Type="http://schemas.openxmlformats.org/officeDocument/2006/relationships/hyperlink" Target="https://cdi.gobiernobogota.gov.co/cdi/include/image.php?nombArchivo=74b577a0c10aaf15487121465182a093bcccb623710ec3bb97828059dea0d629" TargetMode="External"/><Relationship Id="rId64" Type="http://schemas.openxmlformats.org/officeDocument/2006/relationships/hyperlink" Target="https://cdi.gobiernobogota.gov.co/cdi/include/image.php?nombArchivo=9de3040bfc161ff7f0372416040f5a03c92bd5c76f97c9a545515170a0837855" TargetMode="External"/><Relationship Id="rId1798" Type="http://schemas.openxmlformats.org/officeDocument/2006/relationships/hyperlink" Target="https://cdi.gobiernobogota.gov.co/cdi/detalles.php?detrad=20255910078322" TargetMode="External"/><Relationship Id="rId63" Type="http://schemas.openxmlformats.org/officeDocument/2006/relationships/hyperlink" Target="https://cdi.gobiernobogota.gov.co/cdi/include/image.php?nombArchivo=9823f14dd78ad572e3b1d5c834e9d0572a868a73cd610877efad27d27a376240" TargetMode="External"/><Relationship Id="rId1799" Type="http://schemas.openxmlformats.org/officeDocument/2006/relationships/hyperlink" Target="https://cdi.gobiernobogota.gov.co/cdi/include/image.php?nombArchivo=74b577a0c10aaf15487121465182a093ca01087cdbee9f34f9eda0192299d845" TargetMode="External"/><Relationship Id="rId66" Type="http://schemas.openxmlformats.org/officeDocument/2006/relationships/hyperlink" Target="https://cdi.gobiernobogota.gov.co/cdi/include/image.php?nombArchivo=9de3040bfc161ff7f0372416040f5a036b58b3384bfceea98369881501e28766" TargetMode="External"/><Relationship Id="rId65" Type="http://schemas.openxmlformats.org/officeDocument/2006/relationships/hyperlink" Target="https://cdi.gobiernobogota.gov.co/cdi/include/image.php?nombArchivo=74b577a0c10aaf15487121465182a093c2a28d358b961107a21c0065dcadc247" TargetMode="External"/><Relationship Id="rId68" Type="http://schemas.openxmlformats.org/officeDocument/2006/relationships/hyperlink" Target="https://cdi.gobiernobogota.gov.co/cdi/include/image.php?nombArchivo=9de3040bfc161ff7f0372416040f5a0308d68cee92b3fd832620ebdfe2292304" TargetMode="External"/><Relationship Id="rId67" Type="http://schemas.openxmlformats.org/officeDocument/2006/relationships/hyperlink" Target="https://cdi.gobiernobogota.gov.co/cdi/include/image.php?nombArchivo=9823f14dd78ad572e3b1d5c834e9d05739eb0c093c5969416e631fa87dcb661f" TargetMode="External"/><Relationship Id="rId60" Type="http://schemas.openxmlformats.org/officeDocument/2006/relationships/hyperlink" Target="https://cdi.gobiernobogota.gov.co/cdi/include/image.php?nombArchivo=9823f14dd78ad572e3b1d5c834e9d0573e358970c32afb158f36afb2521d6875" TargetMode="External"/><Relationship Id="rId69" Type="http://schemas.openxmlformats.org/officeDocument/2006/relationships/hyperlink" Target="https://cdi.gobiernobogota.gov.co/cdi/include/image.php?nombArchivo=9823f14dd78ad572e3b1d5c834e9d0574096194f7e01e7c4dedbe9ae486e6f23" TargetMode="External"/><Relationship Id="rId1790" Type="http://schemas.openxmlformats.org/officeDocument/2006/relationships/hyperlink" Target="https://cdi.gobiernobogota.gov.co/cdi/detalles.php?detrad=20254602361302" TargetMode="External"/><Relationship Id="rId1791" Type="http://schemas.openxmlformats.org/officeDocument/2006/relationships/hyperlink" Target="https://cdi.gobiernobogota.gov.co/cdi/include/image.php?nombArchivo=9823f14dd78ad572e3b1d5c834e9d05764a963816cdd11fe8ae9d18ffc7912da" TargetMode="External"/><Relationship Id="rId1792" Type="http://schemas.openxmlformats.org/officeDocument/2006/relationships/hyperlink" Target="https://cdi.gobiernobogota.gov.co/cdi/detalles.php?detrad=20254602359692" TargetMode="External"/><Relationship Id="rId1793" Type="http://schemas.openxmlformats.org/officeDocument/2006/relationships/hyperlink" Target="https://cdi.gobiernobogota.gov.co/cdi/include/image.php?nombArchivo=74b577a0c10aaf15487121465182a093d1cd5293babfbf5e9e40e40dc85d7a31" TargetMode="External"/><Relationship Id="rId1794" Type="http://schemas.openxmlformats.org/officeDocument/2006/relationships/hyperlink" Target="https://cdi.gobiernobogota.gov.co/cdi/detalles.php?detrad=20255910078382" TargetMode="External"/><Relationship Id="rId1795" Type="http://schemas.openxmlformats.org/officeDocument/2006/relationships/hyperlink" Target="https://cdi.gobiernobogota.gov.co/cdi/include/image.php?nombArchivo=74b577a0c10aaf15487121465182a093cf2f097209b6c1f8e927274f2c4df3f0" TargetMode="External"/><Relationship Id="rId51" Type="http://schemas.openxmlformats.org/officeDocument/2006/relationships/hyperlink" Target="https://cdi.gobiernobogota.gov.co/cdi/include/image.php?nombArchivo=9823f14dd78ad572e3b1d5c834e9d057d987ce7e5ff36b943e621a033d4e0096" TargetMode="External"/><Relationship Id="rId1785" Type="http://schemas.openxmlformats.org/officeDocument/2006/relationships/hyperlink" Target="https://cdi.gobiernobogota.gov.co/cdi/include/image.php?nombArchivo=74b577a0c10aaf15487121465182a0932325c9c5852d42757964760a3a4ef24b" TargetMode="External"/><Relationship Id="rId50" Type="http://schemas.openxmlformats.org/officeDocument/2006/relationships/hyperlink" Target="https://cdi.gobiernobogota.gov.co/cdi/include/image.php?nombArchivo=9de3040bfc161ff7f0372416040f5a03075e1a887357901a13b5c1138a8207b3" TargetMode="External"/><Relationship Id="rId1786" Type="http://schemas.openxmlformats.org/officeDocument/2006/relationships/hyperlink" Target="https://cdi.gobiernobogota.gov.co/cdi/detalles.php?detrad=20255910076482" TargetMode="External"/><Relationship Id="rId53" Type="http://schemas.openxmlformats.org/officeDocument/2006/relationships/hyperlink" Target="https://cdi.gobiernobogota.gov.co/cdi/include/image.php?nombArchivo=9de3040bfc161ff7f0372416040f5a036fd9303a31faab6c81d042e691799c42" TargetMode="External"/><Relationship Id="rId1787" Type="http://schemas.openxmlformats.org/officeDocument/2006/relationships/hyperlink" Target="https://cdi.gobiernobogota.gov.co/cdi/include/image.php?nombArchivo=ffe6f96b3c5e1aa8cffea6db20b9d65f7c1516f99c395a77612429aeaf1fc453" TargetMode="External"/><Relationship Id="rId52" Type="http://schemas.openxmlformats.org/officeDocument/2006/relationships/hyperlink" Target="https://cdi.gobiernobogota.gov.co/cdi/include/image.php?nombArchivo=74b577a0c10aaf15487121465182a0934c6c0d061d6a728b2f63ca8242fc1edd" TargetMode="External"/><Relationship Id="rId1788" Type="http://schemas.openxmlformats.org/officeDocument/2006/relationships/hyperlink" Target="https://cdi.gobiernobogota.gov.co/cdi/detalles.php?detrad=20254212364002" TargetMode="External"/><Relationship Id="rId55" Type="http://schemas.openxmlformats.org/officeDocument/2006/relationships/hyperlink" Target="https://cdi.gobiernobogota.gov.co/cdi/include/image.php?nombArchivo=9de3040bfc161ff7f0372416040f5a03cfd65aac8aa05bd2e9f3c02ad8b9ff3a" TargetMode="External"/><Relationship Id="rId1789" Type="http://schemas.openxmlformats.org/officeDocument/2006/relationships/hyperlink" Target="https://cdi.gobiernobogota.gov.co/cdi/include/image.php?nombArchivo=9823f14dd78ad572e3b1d5c834e9d0579e1fc257d0b8832616fced26c1e07db9" TargetMode="External"/><Relationship Id="rId54" Type="http://schemas.openxmlformats.org/officeDocument/2006/relationships/hyperlink" Target="https://cdi.gobiernobogota.gov.co/cdi/include/image.php?nombArchivo=9de3040bfc161ff7f0372416040f5a0305996adb64412f1237bf2a17b43919d9" TargetMode="External"/><Relationship Id="rId57" Type="http://schemas.openxmlformats.org/officeDocument/2006/relationships/hyperlink" Target="https://cdi.gobiernobogota.gov.co/cdi/include/image.php?nombArchivo=9de3040bfc161ff7f0372416040f5a0317971f4ed9bca53e88519fab8da15725" TargetMode="External"/><Relationship Id="rId56" Type="http://schemas.openxmlformats.org/officeDocument/2006/relationships/hyperlink" Target="https://cdi.gobiernobogota.gov.co/cdi/include/image.php?nombArchivo=9de3040bfc161ff7f0372416040f5a0370ae2dee7e4360c588fa456de2d98897" TargetMode="External"/><Relationship Id="rId59" Type="http://schemas.openxmlformats.org/officeDocument/2006/relationships/hyperlink" Target="https://cdi.gobiernobogota.gov.co/cdi/include/image.php?nombArchivo=9de3040bfc161ff7f0372416040f5a03ccd2f6f30e2fdd1918b65769ee9e66c1" TargetMode="External"/><Relationship Id="rId58" Type="http://schemas.openxmlformats.org/officeDocument/2006/relationships/hyperlink" Target="https://cdi.gobiernobogota.gov.co/cdi/include/image.php?nombArchivo=9de3040bfc161ff7f0372416040f5a03293d45b9de2396eaeedcb59358129599" TargetMode="External"/><Relationship Id="rId1780" Type="http://schemas.openxmlformats.org/officeDocument/2006/relationships/hyperlink" Target="https://cdi.gobiernobogota.gov.co/cdi/detalles.php?detrad=20255910077412" TargetMode="External"/><Relationship Id="rId1781" Type="http://schemas.openxmlformats.org/officeDocument/2006/relationships/hyperlink" Target="https://cdi.gobiernobogota.gov.co/cdi/include/image.php?nombArchivo=74b577a0c10aaf15487121465182a093f158b51f26d337687e82108be0ce335d" TargetMode="External"/><Relationship Id="rId1782" Type="http://schemas.openxmlformats.org/officeDocument/2006/relationships/hyperlink" Target="https://cdi.gobiernobogota.gov.co/cdi/detalles.php?detrad=20255910077372" TargetMode="External"/><Relationship Id="rId1783" Type="http://schemas.openxmlformats.org/officeDocument/2006/relationships/hyperlink" Target="https://cdi.gobiernobogota.gov.co/cdi/include/image.php?nombArchivo=74b577a0c10aaf15487121465182a09350a6619113ab22bfe5f9bf6e15d16700" TargetMode="External"/><Relationship Id="rId1784" Type="http://schemas.openxmlformats.org/officeDocument/2006/relationships/hyperlink" Target="https://cdi.gobiernobogota.gov.co/cdi/detalles.php?detrad=20255910077222" TargetMode="External"/><Relationship Id="rId2269" Type="http://schemas.openxmlformats.org/officeDocument/2006/relationships/hyperlink" Target="https://cdi.gobiernobogota.gov.co/cdi/include/image.php?nombArchivo=9de3040bfc161ff7f0372416040f5a035d0e828045148185d414d1c319ba74e2" TargetMode="External"/><Relationship Id="rId349" Type="http://schemas.openxmlformats.org/officeDocument/2006/relationships/hyperlink" Target="https://cdi.gobiernobogota.gov.co/cdi/detalles.php?detrad=20255910041102" TargetMode="External"/><Relationship Id="rId348" Type="http://schemas.openxmlformats.org/officeDocument/2006/relationships/hyperlink" Target="https://cdi.gobiernobogota.gov.co/cdi/include/image.php?nombArchivo=9de3040bfc161ff7f0372416040f5a03a39b086aa70e8aa3b4fce3583145230b" TargetMode="External"/><Relationship Id="rId347" Type="http://schemas.openxmlformats.org/officeDocument/2006/relationships/hyperlink" Target="https://cdi.gobiernobogota.gov.co/cdi/detalles.php?detrad=20255910041162" TargetMode="External"/><Relationship Id="rId346" Type="http://schemas.openxmlformats.org/officeDocument/2006/relationships/hyperlink" Target="https://cdi.gobiernobogota.gov.co/cdi/include/image.php?nombArchivo=9de3040bfc161ff7f0372416040f5a03e8321638f8c9417d89ccea72d333332e" TargetMode="External"/><Relationship Id="rId3591" Type="http://schemas.openxmlformats.org/officeDocument/2006/relationships/hyperlink" Target="https://cdi.gobiernobogota.gov.co/cdi/detalles.php?detrad=20254603691832" TargetMode="External"/><Relationship Id="rId2260" Type="http://schemas.openxmlformats.org/officeDocument/2006/relationships/hyperlink" Target="https://cdi.gobiernobogota.gov.co/cdi/detalles.php?detrad=20255910079032" TargetMode="External"/><Relationship Id="rId3590" Type="http://schemas.openxmlformats.org/officeDocument/2006/relationships/hyperlink" Target="https://cdi.gobiernobogota.gov.co/cdi/include/image.php?nombArchivo=9823f14dd78ad572e3b1d5c834e9d0579e085e90e31473e3ba11409305da2a00" TargetMode="External"/><Relationship Id="rId341" Type="http://schemas.openxmlformats.org/officeDocument/2006/relationships/hyperlink" Target="https://cdi.gobiernobogota.gov.co/cdi/detalles.php?detrad=20255910041462" TargetMode="External"/><Relationship Id="rId2261" Type="http://schemas.openxmlformats.org/officeDocument/2006/relationships/hyperlink" Target="https://cdi.gobiernobogota.gov.co/cdi/include/image.php?nombArchivo=74b577a0c10aaf15487121465182a09320470311d8c86800d966f43309365ce3" TargetMode="External"/><Relationship Id="rId3593" Type="http://schemas.openxmlformats.org/officeDocument/2006/relationships/hyperlink" Target="https://cdi.gobiernobogota.gov.co/cdi/detalles.php?detrad=20254603686322" TargetMode="External"/><Relationship Id="rId340" Type="http://schemas.openxmlformats.org/officeDocument/2006/relationships/hyperlink" Target="https://cdi.gobiernobogota.gov.co/cdi/include/image.php?nombArchivo=9de3040bfc161ff7f0372416040f5a03b06eb283ec4f0fc2cdfb9039eaeaad00" TargetMode="External"/><Relationship Id="rId2262" Type="http://schemas.openxmlformats.org/officeDocument/2006/relationships/hyperlink" Target="https://cdi.gobiernobogota.gov.co/cdi/detalles.php?detrad=20255910079012" TargetMode="External"/><Relationship Id="rId3592" Type="http://schemas.openxmlformats.org/officeDocument/2006/relationships/hyperlink" Target="https://cdi.gobiernobogota.gov.co/cdi/include/image.php?nombArchivo=9823f14dd78ad572e3b1d5c834e9d0570b81707a013d18f1596495b7a53acd58" TargetMode="External"/><Relationship Id="rId2263" Type="http://schemas.openxmlformats.org/officeDocument/2006/relationships/hyperlink" Target="https://cdi.gobiernobogota.gov.co/cdi/include/image.php?nombArchivo=74b577a0c10aaf15487121465182a093da2ebe4d2848474bd594f350bef6615f" TargetMode="External"/><Relationship Id="rId3595" Type="http://schemas.openxmlformats.org/officeDocument/2006/relationships/hyperlink" Target="https://cdi.gobiernobogota.gov.co/cdi/detalles.php?detrad=20254603727272" TargetMode="External"/><Relationship Id="rId2264" Type="http://schemas.openxmlformats.org/officeDocument/2006/relationships/hyperlink" Target="https://cdi.gobiernobogota.gov.co/cdi/detalles.php?detrad=20255910075532" TargetMode="External"/><Relationship Id="rId3594" Type="http://schemas.openxmlformats.org/officeDocument/2006/relationships/hyperlink" Target="https://cdi.gobiernobogota.gov.co/cdi/include/image.php?nombArchivo=9823f14dd78ad572e3b1d5c834e9d05742d7dd65002fc3257d4077d415bfce52" TargetMode="External"/><Relationship Id="rId345" Type="http://schemas.openxmlformats.org/officeDocument/2006/relationships/hyperlink" Target="https://cdi.gobiernobogota.gov.co/cdi/detalles.php?detrad=20255910041162" TargetMode="External"/><Relationship Id="rId2265" Type="http://schemas.openxmlformats.org/officeDocument/2006/relationships/hyperlink" Target="https://cdi.gobiernobogota.gov.co/cdi/include/image.php?nombArchivo=74b577a0c10aaf15487121465182a093692572b26479974510de627c2ae7bd2d" TargetMode="External"/><Relationship Id="rId3597" Type="http://schemas.openxmlformats.org/officeDocument/2006/relationships/hyperlink" Target="https://cdi.gobiernobogota.gov.co/cdi/detalles.php?detrad=20254603726222" TargetMode="External"/><Relationship Id="rId344" Type="http://schemas.openxmlformats.org/officeDocument/2006/relationships/hyperlink" Target="https://cdi.gobiernobogota.gov.co/cdi/include/image.php?nombArchivo=9de3040bfc161ff7f0372416040f5a030b1aa67648a96fe3cfa41c9866a09fec" TargetMode="External"/><Relationship Id="rId2266" Type="http://schemas.openxmlformats.org/officeDocument/2006/relationships/hyperlink" Target="https://cdi.gobiernobogota.gov.co/cdi/detalles.php?detrad=20255910075502" TargetMode="External"/><Relationship Id="rId3596" Type="http://schemas.openxmlformats.org/officeDocument/2006/relationships/hyperlink" Target="https://cdi.gobiernobogota.gov.co/cdi/include/image.php?nombArchivo=9823f14dd78ad572e3b1d5c834e9d0575b34cf843eafa76819c5432294ca0c88" TargetMode="External"/><Relationship Id="rId343" Type="http://schemas.openxmlformats.org/officeDocument/2006/relationships/hyperlink" Target="https://cdi.gobiernobogota.gov.co/cdi/detalles.php?detrad=20255910041162" TargetMode="External"/><Relationship Id="rId2267" Type="http://schemas.openxmlformats.org/officeDocument/2006/relationships/hyperlink" Target="https://cdi.gobiernobogota.gov.co/cdi/include/image.php?nombArchivo=9de3040bfc161ff7f0372416040f5a03d62683863066d0c8ca7784adc74f0352" TargetMode="External"/><Relationship Id="rId3599" Type="http://schemas.openxmlformats.org/officeDocument/2006/relationships/hyperlink" Target="https://cdi.gobiernobogota.gov.co/cdi/detalles.php?detrad=20254603728142" TargetMode="External"/><Relationship Id="rId342" Type="http://schemas.openxmlformats.org/officeDocument/2006/relationships/hyperlink" Target="https://cdi.gobiernobogota.gov.co/cdi/include/image.php?nombArchivo=74b577a0c10aaf15487121465182a0936d3497aaf986dbc50307c2d00e3c312f" TargetMode="External"/><Relationship Id="rId2268" Type="http://schemas.openxmlformats.org/officeDocument/2006/relationships/hyperlink" Target="https://cdi.gobiernobogota.gov.co/cdi/detalles.php?detrad=20255910088522" TargetMode="External"/><Relationship Id="rId3598" Type="http://schemas.openxmlformats.org/officeDocument/2006/relationships/hyperlink" Target="https://cdi.gobiernobogota.gov.co/cdi/include/image.php?nombArchivo=9823f14dd78ad572e3b1d5c834e9d05783d65a1f48985095408f58cf5ed8aa2a" TargetMode="External"/><Relationship Id="rId2258" Type="http://schemas.openxmlformats.org/officeDocument/2006/relationships/hyperlink" Target="https://cdi.gobiernobogota.gov.co/cdi/detalles.php?detrad=20255910088572" TargetMode="External"/><Relationship Id="rId2259" Type="http://schemas.openxmlformats.org/officeDocument/2006/relationships/hyperlink" Target="https://cdi.gobiernobogota.gov.co/cdi/include/image.php?nombArchivo=74b577a0c10aaf15487121465182a093e550f4f82a34913a5ead84ff91a7af26" TargetMode="External"/><Relationship Id="rId3589" Type="http://schemas.openxmlformats.org/officeDocument/2006/relationships/hyperlink" Target="https://cdi.gobiernobogota.gov.co/cdi/detalles.php?detrad=20254603696472" TargetMode="External"/><Relationship Id="rId338" Type="http://schemas.openxmlformats.org/officeDocument/2006/relationships/hyperlink" Target="https://cdi.gobiernobogota.gov.co/cdi/include/image.php?nombArchivo=9de3040bfc161ff7f0372416040f5a03c521e2c90a1d2f49465adb6f5a614dc6" TargetMode="External"/><Relationship Id="rId337" Type="http://schemas.openxmlformats.org/officeDocument/2006/relationships/hyperlink" Target="https://cdi.gobiernobogota.gov.co/cdi/detalles.php?detrad=20255910041642" TargetMode="External"/><Relationship Id="rId336" Type="http://schemas.openxmlformats.org/officeDocument/2006/relationships/hyperlink" Target="https://cdi.gobiernobogota.gov.co/cdi/include/image.php?nombArchivo=9de3040bfc161ff7f0372416040f5a03e89d9f1464c8c66bf172f9705293a060" TargetMode="External"/><Relationship Id="rId335" Type="http://schemas.openxmlformats.org/officeDocument/2006/relationships/hyperlink" Target="https://cdi.gobiernobogota.gov.co/cdi/detalles.php?detrad=20255910041672" TargetMode="External"/><Relationship Id="rId3580" Type="http://schemas.openxmlformats.org/officeDocument/2006/relationships/hyperlink" Target="https://cdi.gobiernobogota.gov.co/cdi/include/image.php?nombArchivo=9de3040bfc161ff7f0372416040f5a036fb79b4c55e20b39fcc0aa2f5c410e37" TargetMode="External"/><Relationship Id="rId339" Type="http://schemas.openxmlformats.org/officeDocument/2006/relationships/hyperlink" Target="https://cdi.gobiernobogota.gov.co/cdi/detalles.php?detrad=20255910041582" TargetMode="External"/><Relationship Id="rId330" Type="http://schemas.openxmlformats.org/officeDocument/2006/relationships/hyperlink" Target="https://cdi.gobiernobogota.gov.co/cdi/include/image.php?nombArchivo=9de3040bfc161ff7f0372416040f5a035484cb388a971d9753d6cebf01bf6dd3" TargetMode="External"/><Relationship Id="rId2250" Type="http://schemas.openxmlformats.org/officeDocument/2006/relationships/hyperlink" Target="https://cdi.gobiernobogota.gov.co/cdi/detalles.php?detrad=20255910089522" TargetMode="External"/><Relationship Id="rId3582" Type="http://schemas.openxmlformats.org/officeDocument/2006/relationships/hyperlink" Target="https://cdi.gobiernobogota.gov.co/cdi/include/image.php?nombArchivo=9823f14dd78ad572e3b1d5c834e9d0572a251b1a1a710374b7dc7a25d6a7875e" TargetMode="External"/><Relationship Id="rId2251" Type="http://schemas.openxmlformats.org/officeDocument/2006/relationships/hyperlink" Target="https://cdi.gobiernobogota.gov.co/cdi/include/image.php?nombArchivo=9823f14dd78ad572e3b1d5c834e9d0577d0b49fe84c5a65100c51c30e1cd54a0" TargetMode="External"/><Relationship Id="rId3581" Type="http://schemas.openxmlformats.org/officeDocument/2006/relationships/hyperlink" Target="https://cdi.gobiernobogota.gov.co/cdi/detalles.php?detrad=20255910133692" TargetMode="External"/><Relationship Id="rId2252" Type="http://schemas.openxmlformats.org/officeDocument/2006/relationships/hyperlink" Target="https://cdi.gobiernobogota.gov.co/cdi/detalles.php?detrad=20254602634092" TargetMode="External"/><Relationship Id="rId3584" Type="http://schemas.openxmlformats.org/officeDocument/2006/relationships/hyperlink" Target="https://cdi.gobiernobogota.gov.co/cdi/include/image.php?nombArchivo=9823f14dd78ad572e3b1d5c834e9d05727b879856a5d67e830a588cf5f37084b" TargetMode="External"/><Relationship Id="rId2253" Type="http://schemas.openxmlformats.org/officeDocument/2006/relationships/hyperlink" Target="https://cdi.gobiernobogota.gov.co/cdi/include/image.php?nombArchivo=9823f14dd78ad572e3b1d5c834e9d0570ef6c750cd889b2859aea2af533a5161" TargetMode="External"/><Relationship Id="rId3583" Type="http://schemas.openxmlformats.org/officeDocument/2006/relationships/hyperlink" Target="https://cdi.gobiernobogota.gov.co/cdi/detalles.php?detrad=20254603711472" TargetMode="External"/><Relationship Id="rId334" Type="http://schemas.openxmlformats.org/officeDocument/2006/relationships/hyperlink" Target="https://cdi.gobiernobogota.gov.co/cdi/include/image.php?nombArchivo=9de3040bfc161ff7f0372416040f5a032380068d815f290714e9557f168ef125" TargetMode="External"/><Relationship Id="rId2254" Type="http://schemas.openxmlformats.org/officeDocument/2006/relationships/hyperlink" Target="https://cdi.gobiernobogota.gov.co/cdi/detalles.php?detrad=20254602624042" TargetMode="External"/><Relationship Id="rId3586" Type="http://schemas.openxmlformats.org/officeDocument/2006/relationships/hyperlink" Target="https://cdi.gobiernobogota.gov.co/cdi/include/image.php?nombArchivo=9823f14dd78ad572e3b1d5c834e9d05771bbf30e6157bbb1de56b717337c7a7f" TargetMode="External"/><Relationship Id="rId333" Type="http://schemas.openxmlformats.org/officeDocument/2006/relationships/hyperlink" Target="https://cdi.gobiernobogota.gov.co/cdi/detalles.php?detrad=20255910041672" TargetMode="External"/><Relationship Id="rId2255" Type="http://schemas.openxmlformats.org/officeDocument/2006/relationships/hyperlink" Target="https://cdi.gobiernobogota.gov.co/cdi/include/image.php?nombArchivo=74b577a0c10aaf15487121465182a0930dfe49f73e11564ca6fb1c6ce38a7201" TargetMode="External"/><Relationship Id="rId3585" Type="http://schemas.openxmlformats.org/officeDocument/2006/relationships/hyperlink" Target="https://cdi.gobiernobogota.gov.co/cdi/detalles.php?detrad=20254603708382" TargetMode="External"/><Relationship Id="rId332" Type="http://schemas.openxmlformats.org/officeDocument/2006/relationships/hyperlink" Target="https://cdi.gobiernobogota.gov.co/cdi/include/image.php?nombArchivo=9823f14dd78ad572e3b1d5c834e9d057624690929ece79c36c3fcae0a90ecdf2" TargetMode="External"/><Relationship Id="rId2256" Type="http://schemas.openxmlformats.org/officeDocument/2006/relationships/hyperlink" Target="https://cdi.gobiernobogota.gov.co/cdi/detalles.php?detrad=20255910088722" TargetMode="External"/><Relationship Id="rId3588" Type="http://schemas.openxmlformats.org/officeDocument/2006/relationships/hyperlink" Target="https://cdi.gobiernobogota.gov.co/cdi/include/image.php?nombArchivo=9823f14dd78ad572e3b1d5c834e9d05762fb8ebf0d96f1460734864dcce1ea64" TargetMode="External"/><Relationship Id="rId331" Type="http://schemas.openxmlformats.org/officeDocument/2006/relationships/hyperlink" Target="https://cdi.gobiernobogota.gov.co/cdi/detalles.php?detrad=20255910042212" TargetMode="External"/><Relationship Id="rId2257" Type="http://schemas.openxmlformats.org/officeDocument/2006/relationships/hyperlink" Target="https://cdi.gobiernobogota.gov.co/cdi/include/image.php?nombArchivo=9de3040bfc161ff7f0372416040f5a037292140e9162fb0adfba25aeb9f26315" TargetMode="External"/><Relationship Id="rId3587" Type="http://schemas.openxmlformats.org/officeDocument/2006/relationships/hyperlink" Target="https://cdi.gobiernobogota.gov.co/cdi/detalles.php?detrad=20254603703832" TargetMode="External"/><Relationship Id="rId370" Type="http://schemas.openxmlformats.org/officeDocument/2006/relationships/hyperlink" Target="https://cdi.gobiernobogota.gov.co/cdi/include/image.php?nombArchivo=9de3040bfc161ff7f0372416040f5a035d72f4b1f09346773fe1e85a1fb792c9" TargetMode="External"/><Relationship Id="rId369" Type="http://schemas.openxmlformats.org/officeDocument/2006/relationships/hyperlink" Target="https://cdi.gobiernobogota.gov.co/cdi/detalles.php?detrad=20255910044632" TargetMode="External"/><Relationship Id="rId368" Type="http://schemas.openxmlformats.org/officeDocument/2006/relationships/hyperlink" Target="https://cdi.gobiernobogota.gov.co/cdi/include/image.php?nombArchivo=9de3040bfc161ff7f0372416040f5a031b8e1aa033194cf8f5af37e74987dee6" TargetMode="External"/><Relationship Id="rId2280" Type="http://schemas.openxmlformats.org/officeDocument/2006/relationships/hyperlink" Target="https://cdi.gobiernobogota.gov.co/cdi/detalles.php?detrad=20255910090762" TargetMode="External"/><Relationship Id="rId2281" Type="http://schemas.openxmlformats.org/officeDocument/2006/relationships/hyperlink" Target="https://cdi.gobiernobogota.gov.co/cdi/include/image.php?nombArchivo=9823f14dd78ad572e3b1d5c834e9d05741fc3e1940d8a4701a7c4b5813615b3a" TargetMode="External"/><Relationship Id="rId2282" Type="http://schemas.openxmlformats.org/officeDocument/2006/relationships/hyperlink" Target="https://cdi.gobiernobogota.gov.co/cdi/detalles.php?detrad=20254602659712" TargetMode="External"/><Relationship Id="rId363" Type="http://schemas.openxmlformats.org/officeDocument/2006/relationships/hyperlink" Target="https://cdi.gobiernobogota.gov.co/cdi/detalles.php?detrad=20255910044692" TargetMode="External"/><Relationship Id="rId2283" Type="http://schemas.openxmlformats.org/officeDocument/2006/relationships/hyperlink" Target="https://cdi.gobiernobogota.gov.co/cdi/include/image.php?nombArchivo=ffe6f96b3c5e1aa8cffea6db20b9d65f7567e50faa03a75b35674adefd595021" TargetMode="External"/><Relationship Id="rId362" Type="http://schemas.openxmlformats.org/officeDocument/2006/relationships/hyperlink" Target="https://cdi.gobiernobogota.gov.co/cdi/include/image.php?nombArchivo=9de3040bfc161ff7f0372416040f5a03990e50fedc2000c20de5dbd65aff2bbc" TargetMode="External"/><Relationship Id="rId2284" Type="http://schemas.openxmlformats.org/officeDocument/2006/relationships/hyperlink" Target="https://cdi.gobiernobogota.gov.co/cdi/detalles.php?detrad=20254212657942" TargetMode="External"/><Relationship Id="rId361" Type="http://schemas.openxmlformats.org/officeDocument/2006/relationships/hyperlink" Target="https://cdi.gobiernobogota.gov.co/cdi/detalles.php?detrad=20255910044652" TargetMode="External"/><Relationship Id="rId2285" Type="http://schemas.openxmlformats.org/officeDocument/2006/relationships/hyperlink" Target="https://cdi.gobiernobogota.gov.co/cdi/include/image.php?nombArchivo=9de3040bfc161ff7f0372416040f5a0329ac0ebb90391726a025310519ecfd54" TargetMode="External"/><Relationship Id="rId360" Type="http://schemas.openxmlformats.org/officeDocument/2006/relationships/hyperlink" Target="https://cdi.gobiernobogota.gov.co/cdi/include/image.php?nombArchivo=9de3040bfc161ff7f0372416040f5a03b5d616b259167c8abf023615699d9852" TargetMode="External"/><Relationship Id="rId2286" Type="http://schemas.openxmlformats.org/officeDocument/2006/relationships/hyperlink" Target="https://cdi.gobiernobogota.gov.co/cdi/detalles.php?detrad=20255910090622" TargetMode="External"/><Relationship Id="rId367" Type="http://schemas.openxmlformats.org/officeDocument/2006/relationships/hyperlink" Target="https://cdi.gobiernobogota.gov.co/cdi/detalles.php?detrad=20255910044652" TargetMode="External"/><Relationship Id="rId2287" Type="http://schemas.openxmlformats.org/officeDocument/2006/relationships/hyperlink" Target="https://cdi.gobiernobogota.gov.co/cdi/include/image.php?nombArchivo=9de3040bfc161ff7f0372416040f5a035c5a0de904275d35369fc728a6c5ab5b" TargetMode="External"/><Relationship Id="rId366" Type="http://schemas.openxmlformats.org/officeDocument/2006/relationships/hyperlink" Target="https://cdi.gobiernobogota.gov.co/cdi/include/image.php?nombArchivo=9de3040bfc161ff7f0372416040f5a03a2f456520f1cc41a0e6e043964467cba" TargetMode="External"/><Relationship Id="rId2288" Type="http://schemas.openxmlformats.org/officeDocument/2006/relationships/hyperlink" Target="https://cdi.gobiernobogota.gov.co/cdi/detalles.php?detrad=20255910090502" TargetMode="External"/><Relationship Id="rId365" Type="http://schemas.openxmlformats.org/officeDocument/2006/relationships/hyperlink" Target="https://cdi.gobiernobogota.gov.co/cdi/detalles.php?detrad=20255910044682" TargetMode="External"/><Relationship Id="rId2289" Type="http://schemas.openxmlformats.org/officeDocument/2006/relationships/hyperlink" Target="https://cdi.gobiernobogota.gov.co/cdi/include/image.php?nombArchivo=9de3040bfc161ff7f0372416040f5a03b42c48bec976b1f77f8a2331b922387d" TargetMode="External"/><Relationship Id="rId364" Type="http://schemas.openxmlformats.org/officeDocument/2006/relationships/hyperlink" Target="https://cdi.gobiernobogota.gov.co/cdi/include/image.php?nombArchivo=9de3040bfc161ff7f0372416040f5a03680c0fc9903c9121596d4333d3c53fd4" TargetMode="External"/><Relationship Id="rId95" Type="http://schemas.openxmlformats.org/officeDocument/2006/relationships/hyperlink" Target="https://cdi.gobiernobogota.gov.co/cdi/include/image.php?nombArchivo=9de3040bfc161ff7f0372416040f5a03a2af719b36c953bfd6c1af41ad43cb53" TargetMode="External"/><Relationship Id="rId94" Type="http://schemas.openxmlformats.org/officeDocument/2006/relationships/hyperlink" Target="https://drive.google.com/file/d/1fDq2JO2eWWvSRWUNloBp_2PVaKlbNGTQ/view?usp=sharing" TargetMode="External"/><Relationship Id="rId97" Type="http://schemas.openxmlformats.org/officeDocument/2006/relationships/hyperlink" Target="https://cdi.gobiernobogota.gov.co/cdi/include/image.php?nombArchivo=9de3040bfc161ff7f0372416040f5a035baf5e738952ab8e6da121b773322918" TargetMode="External"/><Relationship Id="rId96" Type="http://schemas.openxmlformats.org/officeDocument/2006/relationships/hyperlink" Target="https://cdi.gobiernobogota.gov.co/cdi/include/image.php?nombArchivo=9de3040bfc161ff7f0372416040f5a03411779d912c8b7c359c084a263013200" TargetMode="External"/><Relationship Id="rId99" Type="http://schemas.openxmlformats.org/officeDocument/2006/relationships/hyperlink" Target="https://cdi.gobiernobogota.gov.co/cdi/include/image.php?nombArchivo=9823f14dd78ad572e3b1d5c834e9d057b1f093eecf4ca9443fcc4b6f34b8d26e" TargetMode="External"/><Relationship Id="rId98" Type="http://schemas.openxmlformats.org/officeDocument/2006/relationships/hyperlink" Target="https://cdi.gobiernobogota.gov.co/cdi/include/image.php?nombArchivo=ffe6f96b3c5e1aa8cffea6db20b9d65fe8721168ae03f5fe5fb8d53111842183" TargetMode="External"/><Relationship Id="rId91" Type="http://schemas.openxmlformats.org/officeDocument/2006/relationships/hyperlink" Target="https://cdi.gobiernobogota.gov.co/cdi/include/image.php?nombArchivo=9de3040bfc161ff7f0372416040f5a0304ef73c8a42310c578b36d416f7a0349" TargetMode="External"/><Relationship Id="rId90" Type="http://schemas.openxmlformats.org/officeDocument/2006/relationships/hyperlink" Target="https://cdi.gobiernobogota.gov.co/cdi/include/image.php?nombArchivo=9de3040bfc161ff7f0372416040f5a03cc0ad4613d7bce6590cfaaf3d5d2d005" TargetMode="External"/><Relationship Id="rId93" Type="http://schemas.openxmlformats.org/officeDocument/2006/relationships/hyperlink" Target="https://cdi.gobiernobogota.gov.co/cdi/include/image.php?nombArchivo=9823f14dd78ad572e3b1d5c834e9d0570db05ba60c990e21f6c647c70b0cfa14" TargetMode="External"/><Relationship Id="rId92" Type="http://schemas.openxmlformats.org/officeDocument/2006/relationships/hyperlink" Target="https://cdi.gobiernobogota.gov.co/cdi/include/image.php?nombArchivo=9de3040bfc161ff7f0372416040f5a0385ada4a8dc88f605217de55bcf708938" TargetMode="External"/><Relationship Id="rId359" Type="http://schemas.openxmlformats.org/officeDocument/2006/relationships/hyperlink" Target="https://cdi.gobiernobogota.gov.co/cdi/detalles.php?detrad=20255910044652" TargetMode="External"/><Relationship Id="rId358" Type="http://schemas.openxmlformats.org/officeDocument/2006/relationships/hyperlink" Target="https://cdi.gobiernobogota.gov.co/cdi/include/image.php?nombArchivo=9de3040bfc161ff7f0372416040f5a0304b33d71fe9ec42471c897e049e53bbf" TargetMode="External"/><Relationship Id="rId357" Type="http://schemas.openxmlformats.org/officeDocument/2006/relationships/hyperlink" Target="https://cdi.gobiernobogota.gov.co/cdi/detalles.php?detrad=20255910044652" TargetMode="External"/><Relationship Id="rId2270" Type="http://schemas.openxmlformats.org/officeDocument/2006/relationships/hyperlink" Target="https://cdi.gobiernobogota.gov.co/cdi/detalles.php?detrad=20255910088382" TargetMode="External"/><Relationship Id="rId2271" Type="http://schemas.openxmlformats.org/officeDocument/2006/relationships/hyperlink" Target="https://cdi.gobiernobogota.gov.co/cdi/include/image.php?nombArchivo=ffe6f96b3c5e1aa8cffea6db20b9d65f064668f9812e68053d86fd654b887668" TargetMode="External"/><Relationship Id="rId352" Type="http://schemas.openxmlformats.org/officeDocument/2006/relationships/hyperlink" Target="https://cdi.gobiernobogota.gov.co/cdi/include/image.php?nombArchivo=ffe6f96b3c5e1aa8cffea6db20b9d65fc3c39342a45587a08411e17c9f4e1905" TargetMode="External"/><Relationship Id="rId2272" Type="http://schemas.openxmlformats.org/officeDocument/2006/relationships/hyperlink" Target="https://cdi.gobiernobogota.gov.co/cdi/detalles.php?detrad=20254212580992" TargetMode="External"/><Relationship Id="rId351" Type="http://schemas.openxmlformats.org/officeDocument/2006/relationships/hyperlink" Target="https://cdi.gobiernobogota.gov.co/cdi/detalles.php?detrad=20255910041102" TargetMode="External"/><Relationship Id="rId2273" Type="http://schemas.openxmlformats.org/officeDocument/2006/relationships/hyperlink" Target="https://cdi.gobiernobogota.gov.co/cdi/include/image.php?nombArchivo=74b577a0c10aaf15487121465182a0935f7d6da126ceb3a3b01bc5b79a6b5211" TargetMode="External"/><Relationship Id="rId350" Type="http://schemas.openxmlformats.org/officeDocument/2006/relationships/hyperlink" Target="https://cdi.gobiernobogota.gov.co/cdi/include/image.php?nombArchivo=9de3040bfc161ff7f0372416040f5a03f12351d0695555e557d7617a3ac4a363" TargetMode="External"/><Relationship Id="rId2274" Type="http://schemas.openxmlformats.org/officeDocument/2006/relationships/hyperlink" Target="https://cdi.gobiernobogota.gov.co/cdi/detalles.php?detrad=20255910068922" TargetMode="External"/><Relationship Id="rId2275" Type="http://schemas.openxmlformats.org/officeDocument/2006/relationships/hyperlink" Target="https://cdi.gobiernobogota.gov.co/cdi/include/image.php?nombArchivo=9de3040bfc161ff7f0372416040f5a03707468cb1777ed6e038101bf596b7dbd" TargetMode="External"/><Relationship Id="rId356" Type="http://schemas.openxmlformats.org/officeDocument/2006/relationships/hyperlink" Target="https://cdi.gobiernobogota.gov.co/cdi/include/image.php?nombArchivo=9de3040bfc161ff7f0372416040f5a0311ca450c0c1a6c61c8d88002b5d8e90b" TargetMode="External"/><Relationship Id="rId2276" Type="http://schemas.openxmlformats.org/officeDocument/2006/relationships/hyperlink" Target="https://cdi.gobiernobogota.gov.co/cdi/detalles.php?detrad=20255910090812" TargetMode="External"/><Relationship Id="rId355" Type="http://schemas.openxmlformats.org/officeDocument/2006/relationships/hyperlink" Target="https://cdi.gobiernobogota.gov.co/cdi/detalles.php?detrad=20255910044652" TargetMode="External"/><Relationship Id="rId2277" Type="http://schemas.openxmlformats.org/officeDocument/2006/relationships/hyperlink" Target="https://cdi.gobiernobogota.gov.co/cdi/include/image.php?nombArchivo=9823f14dd78ad572e3b1d5c834e9d0576a4cd8a46b3197c05bc1a9c9f8f287be" TargetMode="External"/><Relationship Id="rId354" Type="http://schemas.openxmlformats.org/officeDocument/2006/relationships/hyperlink" Target="https://cdi.gobiernobogota.gov.co/cdi/include/image.php?nombArchivo=9de3040bfc161ff7f0372416040f5a03423f5ac009aade6ddb55b1d2b0fe7f18" TargetMode="External"/><Relationship Id="rId2278" Type="http://schemas.openxmlformats.org/officeDocument/2006/relationships/hyperlink" Target="https://cdi.gobiernobogota.gov.co/cdi/detalles.php?detrad=20254602661342" TargetMode="External"/><Relationship Id="rId353" Type="http://schemas.openxmlformats.org/officeDocument/2006/relationships/hyperlink" Target="https://cdi.gobiernobogota.gov.co/cdi/detalles.php?detrad=20255910041102" TargetMode="External"/><Relationship Id="rId2279" Type="http://schemas.openxmlformats.org/officeDocument/2006/relationships/hyperlink" Target="https://cdi.gobiernobogota.gov.co/cdi/include/image.php?nombArchivo=9de3040bfc161ff7f0372416040f5a031131840be6376c176a6eec974b30d3d4" TargetMode="External"/><Relationship Id="rId2225" Type="http://schemas.openxmlformats.org/officeDocument/2006/relationships/hyperlink" Target="https://cdi.gobiernobogota.gov.co/cdi/include/image.php?nombArchivo=9de3040bfc161ff7f0372416040f5a033d13567e418eef8f8fadad40a70a7e54" TargetMode="External"/><Relationship Id="rId3557" Type="http://schemas.openxmlformats.org/officeDocument/2006/relationships/hyperlink" Target="https://cdi.gobiernobogota.gov.co/cdi/detalles.php?detrad=20255910134792" TargetMode="External"/><Relationship Id="rId2226" Type="http://schemas.openxmlformats.org/officeDocument/2006/relationships/hyperlink" Target="https://cdi.gobiernobogota.gov.co/cdi/detalles.php?detrad=20255910088942" TargetMode="External"/><Relationship Id="rId3556" Type="http://schemas.openxmlformats.org/officeDocument/2006/relationships/hyperlink" Target="https://cdi.gobiernobogota.gov.co/cdi/include/image.php?nombArchivo=9de3040bfc161ff7f0372416040f5a0356ad819ddeb9c7549f016ac5266c581f" TargetMode="External"/><Relationship Id="rId2227" Type="http://schemas.openxmlformats.org/officeDocument/2006/relationships/hyperlink" Target="https://cdi.gobiernobogota.gov.co/cdi/include/image.php?nombArchivo=9de3040bfc161ff7f0372416040f5a03c50153baf1da8a13d2823fd1f1db054f" TargetMode="External"/><Relationship Id="rId3559" Type="http://schemas.openxmlformats.org/officeDocument/2006/relationships/hyperlink" Target="https://cdi.gobiernobogota.gov.co/cdi/detalles.php?detrad=20255910134782" TargetMode="External"/><Relationship Id="rId2228" Type="http://schemas.openxmlformats.org/officeDocument/2006/relationships/hyperlink" Target="https://cdi.gobiernobogota.gov.co/cdi/detalles.php?detrad=20255910087542" TargetMode="External"/><Relationship Id="rId3558" Type="http://schemas.openxmlformats.org/officeDocument/2006/relationships/hyperlink" Target="https://cdi.gobiernobogota.gov.co/cdi/include/image.php?nombArchivo=9de3040bfc161ff7f0372416040f5a03c983afd6abc1ec18f3db9bc2e13b656b" TargetMode="External"/><Relationship Id="rId2229" Type="http://schemas.openxmlformats.org/officeDocument/2006/relationships/hyperlink" Target="https://cdi.gobiernobogota.gov.co/cdi/include/image.php?nombArchivo=9de3040bfc161ff7f0372416040f5a037285c6e8e8f8827fd012fe922e21fbd4" TargetMode="External"/><Relationship Id="rId305" Type="http://schemas.openxmlformats.org/officeDocument/2006/relationships/hyperlink" Target="https://cdi.gobiernobogota.gov.co/cdi/detalles.php?detrad=20255910043222" TargetMode="External"/><Relationship Id="rId304" Type="http://schemas.openxmlformats.org/officeDocument/2006/relationships/hyperlink" Target="https://cdi.gobiernobogota.gov.co/cdi/include/image.php?nombArchivo=9de3040bfc161ff7f0372416040f5a0358d8543d900df8d68a210bc1a3fcc71e" TargetMode="External"/><Relationship Id="rId303" Type="http://schemas.openxmlformats.org/officeDocument/2006/relationships/hyperlink" Target="https://cdi.gobiernobogota.gov.co/cdi/detalles.php?detrad=20255910043232" TargetMode="External"/><Relationship Id="rId302" Type="http://schemas.openxmlformats.org/officeDocument/2006/relationships/hyperlink" Target="https://cdi.gobiernobogota.gov.co/cdi/include/image.php?nombArchivo=9de3040bfc161ff7f0372416040f5a03bde9d91fb4c0b3cf1783619262b26abd" TargetMode="External"/><Relationship Id="rId309" Type="http://schemas.openxmlformats.org/officeDocument/2006/relationships/hyperlink" Target="https://cdi.gobiernobogota.gov.co/cdi/detalles.php?detrad=20255910043382" TargetMode="External"/><Relationship Id="rId308" Type="http://schemas.openxmlformats.org/officeDocument/2006/relationships/hyperlink" Target="https://cdi.gobiernobogota.gov.co/cdi/include/image.php?nombArchivo=74b577a0c10aaf15487121465182a093c5d8f57a5646cac483f55570c01b071e" TargetMode="External"/><Relationship Id="rId307" Type="http://schemas.openxmlformats.org/officeDocument/2006/relationships/hyperlink" Target="https://cdi.gobiernobogota.gov.co/cdi/detalles.php?detrad=20255910043122" TargetMode="External"/><Relationship Id="rId306" Type="http://schemas.openxmlformats.org/officeDocument/2006/relationships/hyperlink" Target="https://cdi.gobiernobogota.gov.co/cdi/include/image.php?nombArchivo=9de3040bfc161ff7f0372416040f5a032adba4ba00b992c5cb536090d82ec9b7" TargetMode="External"/><Relationship Id="rId3551" Type="http://schemas.openxmlformats.org/officeDocument/2006/relationships/hyperlink" Target="https://cdi.gobiernobogota.gov.co/cdi/detalles.php?detrad=20255910133922" TargetMode="External"/><Relationship Id="rId2220" Type="http://schemas.openxmlformats.org/officeDocument/2006/relationships/hyperlink" Target="https://cdi.gobiernobogota.gov.co/cdi/detalles.php?detrad=20254602600412" TargetMode="External"/><Relationship Id="rId3550" Type="http://schemas.openxmlformats.org/officeDocument/2006/relationships/hyperlink" Target="https://cdi.gobiernobogota.gov.co/cdi/include/image.php?nombArchivo=9de3040bfc161ff7f0372416040f5a03026b5a89549d4741418ffb5a769785f6" TargetMode="External"/><Relationship Id="rId301" Type="http://schemas.openxmlformats.org/officeDocument/2006/relationships/hyperlink" Target="https://cdi.gobiernobogota.gov.co/cdi/detalles.php?detrad=20255910043382" TargetMode="External"/><Relationship Id="rId2221" Type="http://schemas.openxmlformats.org/officeDocument/2006/relationships/hyperlink" Target="https://cdi.gobiernobogota.gov.co/cdi/include/image.php?nombArchivo=9de3040bfc161ff7f0372416040f5a03bd916324e101b4e68bc57ecbec5898de" TargetMode="External"/><Relationship Id="rId3553" Type="http://schemas.openxmlformats.org/officeDocument/2006/relationships/hyperlink" Target="https://cdi.gobiernobogota.gov.co/cdi/detalles.php?detrad=20255910133882" TargetMode="External"/><Relationship Id="rId300" Type="http://schemas.openxmlformats.org/officeDocument/2006/relationships/hyperlink" Target="https://cdi.gobiernobogota.gov.co/cdi/include/image.php?nombArchivo=9de3040bfc161ff7f0372416040f5a036ab6b28b20dd4134469693014e5b2089" TargetMode="External"/><Relationship Id="rId2222" Type="http://schemas.openxmlformats.org/officeDocument/2006/relationships/hyperlink" Target="https://cdi.gobiernobogota.gov.co/cdi/detalles.php?detrad=20255910089052" TargetMode="External"/><Relationship Id="rId3552" Type="http://schemas.openxmlformats.org/officeDocument/2006/relationships/hyperlink" Target="https://cdi.gobiernobogota.gov.co/cdi/include/image.php?nombArchivo=9de3040bfc161ff7f0372416040f5a037354cf42cd2ce2e32aa27dd1d033bce9" TargetMode="External"/><Relationship Id="rId2223" Type="http://schemas.openxmlformats.org/officeDocument/2006/relationships/hyperlink" Target="https://cdi.gobiernobogota.gov.co/cdi/include/image.php?nombArchivo=9de3040bfc161ff7f0372416040f5a03a8a3c8b3076589a6f7ef2fdfab45d7cd" TargetMode="External"/><Relationship Id="rId3555" Type="http://schemas.openxmlformats.org/officeDocument/2006/relationships/hyperlink" Target="https://cdi.gobiernobogota.gov.co/cdi/detalles.php?detrad=20255910133932" TargetMode="External"/><Relationship Id="rId2224" Type="http://schemas.openxmlformats.org/officeDocument/2006/relationships/hyperlink" Target="https://cdi.gobiernobogota.gov.co/cdi/detalles.php?detrad=20255910088952" TargetMode="External"/><Relationship Id="rId3554" Type="http://schemas.openxmlformats.org/officeDocument/2006/relationships/hyperlink" Target="https://cdi.gobiernobogota.gov.co/cdi/include/image.php?nombArchivo=9de3040bfc161ff7f0372416040f5a0395b2ad752718d4e92d6059da861847cf" TargetMode="External"/><Relationship Id="rId2214" Type="http://schemas.openxmlformats.org/officeDocument/2006/relationships/hyperlink" Target="https://cdi.gobiernobogota.gov.co/cdi/detalles.php?detrad=20255910086822" TargetMode="External"/><Relationship Id="rId3546" Type="http://schemas.openxmlformats.org/officeDocument/2006/relationships/hyperlink" Target="https://cdi.gobiernobogota.gov.co/cdi/include/image.php?nombArchivo=9de3040bfc161ff7f0372416040f5a032f4c2a1dc42d2e0345ee68a14f3f6198" TargetMode="External"/><Relationship Id="rId2215" Type="http://schemas.openxmlformats.org/officeDocument/2006/relationships/hyperlink" Target="https://cdi.gobiernobogota.gov.co/cdi/include/image.php?nombArchivo=9de3040bfc161ff7f0372416040f5a03e979f021c455385f824f58febb69896f" TargetMode="External"/><Relationship Id="rId3545" Type="http://schemas.openxmlformats.org/officeDocument/2006/relationships/hyperlink" Target="https://cdi.gobiernobogota.gov.co/cdi/detalles.php?detrad=20255910133752" TargetMode="External"/><Relationship Id="rId2216" Type="http://schemas.openxmlformats.org/officeDocument/2006/relationships/hyperlink" Target="https://cdi.gobiernobogota.gov.co/cdi/detalles.php?detrad=20255910088752" TargetMode="External"/><Relationship Id="rId3548" Type="http://schemas.openxmlformats.org/officeDocument/2006/relationships/hyperlink" Target="https://cdi.gobiernobogota.gov.co/cdi/include/image.php?nombArchivo=9de3040bfc161ff7f0372416040f5a03bbe909cedf9eecb6baedc52ac8c863d1" TargetMode="External"/><Relationship Id="rId2217" Type="http://schemas.openxmlformats.org/officeDocument/2006/relationships/hyperlink" Target="https://cdi.gobiernobogota.gov.co/cdi/include/image.php?nombArchivo=9823f14dd78ad572e3b1d5c834e9d057caf1385bbd36e6ac8f70ec617667610d" TargetMode="External"/><Relationship Id="rId3547" Type="http://schemas.openxmlformats.org/officeDocument/2006/relationships/hyperlink" Target="https://cdi.gobiernobogota.gov.co/cdi/detalles.php?detrad=20255910133792" TargetMode="External"/><Relationship Id="rId2218" Type="http://schemas.openxmlformats.org/officeDocument/2006/relationships/hyperlink" Target="https://cdi.gobiernobogota.gov.co/cdi/detalles.php?detrad=20254602601502" TargetMode="External"/><Relationship Id="rId2219" Type="http://schemas.openxmlformats.org/officeDocument/2006/relationships/hyperlink" Target="https://cdi.gobiernobogota.gov.co/cdi/include/image.php?nombArchivo=9823f14dd78ad572e3b1d5c834e9d0577957c4bb3ecd822fed822e3b0b24485a" TargetMode="External"/><Relationship Id="rId3549" Type="http://schemas.openxmlformats.org/officeDocument/2006/relationships/hyperlink" Target="https://cdi.gobiernobogota.gov.co/cdi/detalles.php?detrad=20255910133822" TargetMode="External"/><Relationship Id="rId3540" Type="http://schemas.openxmlformats.org/officeDocument/2006/relationships/hyperlink" Target="https://cdi.gobiernobogota.gov.co/cdi/include/image.php?nombArchivo=9de3040bfc161ff7f0372416040f5a03b9fe1fdf715f75a99a51ffcdd0ea88ed" TargetMode="External"/><Relationship Id="rId2210" Type="http://schemas.openxmlformats.org/officeDocument/2006/relationships/hyperlink" Target="https://cdi.gobiernobogota.gov.co/cdi/detalles.php?detrad=20255910086862" TargetMode="External"/><Relationship Id="rId3542" Type="http://schemas.openxmlformats.org/officeDocument/2006/relationships/hyperlink" Target="https://cdi.gobiernobogota.gov.co/cdi/include/image.php?nombArchivo=9de3040bfc161ff7f0372416040f5a038bc29d7b0e6cdbe26e826cd735a5a32b" TargetMode="External"/><Relationship Id="rId2211" Type="http://schemas.openxmlformats.org/officeDocument/2006/relationships/hyperlink" Target="https://cdi.gobiernobogota.gov.co/cdi/include/image.php?nombArchivo=9de3040bfc161ff7f0372416040f5a03d3a694d2c5747ac3673a329782ae3378" TargetMode="External"/><Relationship Id="rId3541" Type="http://schemas.openxmlformats.org/officeDocument/2006/relationships/hyperlink" Target="https://cdi.gobiernobogota.gov.co/cdi/detalles.php?detrad=20255910131992" TargetMode="External"/><Relationship Id="rId2212" Type="http://schemas.openxmlformats.org/officeDocument/2006/relationships/hyperlink" Target="https://cdi.gobiernobogota.gov.co/cdi/detalles.php?detrad=20255910086852" TargetMode="External"/><Relationship Id="rId3544" Type="http://schemas.openxmlformats.org/officeDocument/2006/relationships/hyperlink" Target="https://cdi.gobiernobogota.gov.co/cdi/include/image.php?nombArchivo=9de3040bfc161ff7f0372416040f5a0383604d7d9831529fbc35babca98815a7" TargetMode="External"/><Relationship Id="rId2213" Type="http://schemas.openxmlformats.org/officeDocument/2006/relationships/hyperlink" Target="https://cdi.gobiernobogota.gov.co/cdi/include/image.php?nombArchivo=74b577a0c10aaf15487121465182a0938e9bf58aa6df9eb809d04a45ee3a3b54" TargetMode="External"/><Relationship Id="rId3543" Type="http://schemas.openxmlformats.org/officeDocument/2006/relationships/hyperlink" Target="https://cdi.gobiernobogota.gov.co/cdi/detalles.php?detrad=20255910133662" TargetMode="External"/><Relationship Id="rId2247" Type="http://schemas.openxmlformats.org/officeDocument/2006/relationships/hyperlink" Target="https://cdi.gobiernobogota.gov.co/cdi/include/image.php?nombArchivo=9de3040bfc161ff7f0372416040f5a03ee8ef16503ca33fe1af2a4180e1a6952" TargetMode="External"/><Relationship Id="rId3579" Type="http://schemas.openxmlformats.org/officeDocument/2006/relationships/hyperlink" Target="https://cdi.gobiernobogota.gov.co/cdi/detalles.php?detrad=20255910133992" TargetMode="External"/><Relationship Id="rId2248" Type="http://schemas.openxmlformats.org/officeDocument/2006/relationships/hyperlink" Target="https://cdi.gobiernobogota.gov.co/cdi/detalles.php?detrad=20255910090892" TargetMode="External"/><Relationship Id="rId3578" Type="http://schemas.openxmlformats.org/officeDocument/2006/relationships/hyperlink" Target="https://cdi.gobiernobogota.gov.co/cdi/include/image.php?nombArchivo=9de3040bfc161ff7f0372416040f5a030f60ee05f04344a65348b3ab135815a0" TargetMode="External"/><Relationship Id="rId2249" Type="http://schemas.openxmlformats.org/officeDocument/2006/relationships/hyperlink" Target="https://cdi.gobiernobogota.gov.co/cdi/include/image.php?nombArchivo=9de3040bfc161ff7f0372416040f5a031a1c85c5fced442e22319612c25444b4" TargetMode="External"/><Relationship Id="rId327" Type="http://schemas.openxmlformats.org/officeDocument/2006/relationships/hyperlink" Target="https://cdi.gobiernobogota.gov.co/cdi/detalles.php?detrad=20255910043382" TargetMode="External"/><Relationship Id="rId326" Type="http://schemas.openxmlformats.org/officeDocument/2006/relationships/hyperlink" Target="https://cdi.gobiernobogota.gov.co/cdi/include/image.php?nombArchivo=9de3040bfc161ff7f0372416040f5a03607d429abbccc683d1cd8cff87194f6d" TargetMode="External"/><Relationship Id="rId325" Type="http://schemas.openxmlformats.org/officeDocument/2006/relationships/hyperlink" Target="https://cdi.gobiernobogota.gov.co/cdi/detalles.php?detrad=20255910042572" TargetMode="External"/><Relationship Id="rId324" Type="http://schemas.openxmlformats.org/officeDocument/2006/relationships/hyperlink" Target="https://cdi.gobiernobogota.gov.co/cdi/include/image.php?nombArchivo=9de3040bfc161ff7f0372416040f5a0352766bbc77aee69c4a0dfeeffd071aa7" TargetMode="External"/><Relationship Id="rId329" Type="http://schemas.openxmlformats.org/officeDocument/2006/relationships/hyperlink" Target="https://cdi.gobiernobogota.gov.co/cdi/detalles.php?detrad=20255910043382" TargetMode="External"/><Relationship Id="rId328" Type="http://schemas.openxmlformats.org/officeDocument/2006/relationships/hyperlink" Target="https://cdi.gobiernobogota.gov.co/cdi/include/image.php?nombArchivo=9823f14dd78ad572e3b1d5c834e9d0578b1e13f28af339502c527ebad3fa2076" TargetMode="External"/><Relationship Id="rId3571" Type="http://schemas.openxmlformats.org/officeDocument/2006/relationships/hyperlink" Target="https://cdi.gobiernobogota.gov.co/cdi/detalles.php?detrad=20255910134042" TargetMode="External"/><Relationship Id="rId2240" Type="http://schemas.openxmlformats.org/officeDocument/2006/relationships/hyperlink" Target="https://cdi.gobiernobogota.gov.co/cdi/detalles.php?detrad=20255910089172" TargetMode="External"/><Relationship Id="rId3570" Type="http://schemas.openxmlformats.org/officeDocument/2006/relationships/hyperlink" Target="https://cdi.gobiernobogota.gov.co/cdi/include/image.php?nombArchivo=9de3040bfc161ff7f0372416040f5a03d3d74aad8994d6f673457143d8739bca" TargetMode="External"/><Relationship Id="rId2241" Type="http://schemas.openxmlformats.org/officeDocument/2006/relationships/hyperlink" Target="https://cdi.gobiernobogota.gov.co/cdi/include/image.php?nombArchivo=9de3040bfc161ff7f0372416040f5a038ca41d3ca120605f423f17188785341f" TargetMode="External"/><Relationship Id="rId3573" Type="http://schemas.openxmlformats.org/officeDocument/2006/relationships/hyperlink" Target="https://cdi.gobiernobogota.gov.co/cdi/detalles.php?detrad=20254213660322" TargetMode="External"/><Relationship Id="rId2242" Type="http://schemas.openxmlformats.org/officeDocument/2006/relationships/hyperlink" Target="https://cdi.gobiernobogota.gov.co/cdi/detalles.php?detrad=20255910089162" TargetMode="External"/><Relationship Id="rId3572" Type="http://schemas.openxmlformats.org/officeDocument/2006/relationships/hyperlink" Target="https://cdi.gobiernobogota.gov.co/cdi/include/image.php?nombArchivo=ffe6f96b3c5e1aa8cffea6db20b9d65f8699012ac0cd6c6ae90b12029e33b940" TargetMode="External"/><Relationship Id="rId323" Type="http://schemas.openxmlformats.org/officeDocument/2006/relationships/hyperlink" Target="https://cdi.gobiernobogota.gov.co/cdi/detalles.php?detrad=20255910042582" TargetMode="External"/><Relationship Id="rId2243" Type="http://schemas.openxmlformats.org/officeDocument/2006/relationships/hyperlink" Target="https://cdi.gobiernobogota.gov.co/cdi/include/image.php?nombArchivo=9de3040bfc161ff7f0372416040f5a035259ee228ee384961e698693790be63b" TargetMode="External"/><Relationship Id="rId3575" Type="http://schemas.openxmlformats.org/officeDocument/2006/relationships/hyperlink" Target="https://cdi.gobiernobogota.gov.co/cdi/detalles.php?detrad=20254603659862" TargetMode="External"/><Relationship Id="rId322" Type="http://schemas.openxmlformats.org/officeDocument/2006/relationships/hyperlink" Target="https://cdi.gobiernobogota.gov.co/cdi/include/image.php?nombArchivo=9de3040bfc161ff7f0372416040f5a03f2c8c12ce853297f4f7613025e16df71" TargetMode="External"/><Relationship Id="rId2244" Type="http://schemas.openxmlformats.org/officeDocument/2006/relationships/hyperlink" Target="https://cdi.gobiernobogota.gov.co/cdi/detalles.php?detrad=20255910087572" TargetMode="External"/><Relationship Id="rId3574" Type="http://schemas.openxmlformats.org/officeDocument/2006/relationships/hyperlink" Target="https://cdi.gobiernobogota.gov.co/cdi/include/image.php?nombArchivo=9823f14dd78ad572e3b1d5c834e9d057e6fae73cc6c97d4b58fd72d1237bd5d6" TargetMode="External"/><Relationship Id="rId321" Type="http://schemas.openxmlformats.org/officeDocument/2006/relationships/hyperlink" Target="https://cdi.gobiernobogota.gov.co/cdi/detalles.php?detrad=20255910042592" TargetMode="External"/><Relationship Id="rId2245" Type="http://schemas.openxmlformats.org/officeDocument/2006/relationships/hyperlink" Target="https://cdi.gobiernobogota.gov.co/cdi/include/image.php?nombArchivo=9de3040bfc161ff7f0372416040f5a039f4e458eb943620ece36c9be83af7751" TargetMode="External"/><Relationship Id="rId3577" Type="http://schemas.openxmlformats.org/officeDocument/2006/relationships/hyperlink" Target="https://cdi.gobiernobogota.gov.co/cdi/detalles.php?detrad=20255910134002" TargetMode="External"/><Relationship Id="rId320" Type="http://schemas.openxmlformats.org/officeDocument/2006/relationships/hyperlink" Target="https://cdi.gobiernobogota.gov.co/cdi/include/image.php?nombArchivo=9de3040bfc161ff7f0372416040f5a03fae8a0324a50ccc4f7b53347a0f099de" TargetMode="External"/><Relationship Id="rId2246" Type="http://schemas.openxmlformats.org/officeDocument/2006/relationships/hyperlink" Target="https://cdi.gobiernobogota.gov.co/cdi/detalles.php?detrad=20255910090962" TargetMode="External"/><Relationship Id="rId3576" Type="http://schemas.openxmlformats.org/officeDocument/2006/relationships/hyperlink" Target="https://cdi.gobiernobogota.gov.co/cdi/include/image.php?nombArchivo=9de3040bfc161ff7f0372416040f5a039fe783eb4b65934b7b2e8560b9ff29b3" TargetMode="External"/><Relationship Id="rId2236" Type="http://schemas.openxmlformats.org/officeDocument/2006/relationships/hyperlink" Target="https://cdi.gobiernobogota.gov.co/cdi/detalles.php?detrad=20255910089372" TargetMode="External"/><Relationship Id="rId3568" Type="http://schemas.openxmlformats.org/officeDocument/2006/relationships/hyperlink" Target="https://cdi.gobiernobogota.gov.co/cdi/include/image.php?nombArchivo=9de3040bfc161ff7f0372416040f5a03f21179aab8192d2eef11344d765a1b35" TargetMode="External"/><Relationship Id="rId2237" Type="http://schemas.openxmlformats.org/officeDocument/2006/relationships/hyperlink" Target="https://cdi.gobiernobogota.gov.co/cdi/include/image.php?nombArchivo=9de3040bfc161ff7f0372416040f5a03e11159eb385e2751a82c69c2da247d59" TargetMode="External"/><Relationship Id="rId3567" Type="http://schemas.openxmlformats.org/officeDocument/2006/relationships/hyperlink" Target="https://cdi.gobiernobogota.gov.co/cdi/detalles.php?detrad=20255910134112" TargetMode="External"/><Relationship Id="rId2238" Type="http://schemas.openxmlformats.org/officeDocument/2006/relationships/hyperlink" Target="https://cdi.gobiernobogota.gov.co/cdi/detalles.php?detrad=20255910089332" TargetMode="External"/><Relationship Id="rId2239" Type="http://schemas.openxmlformats.org/officeDocument/2006/relationships/hyperlink" Target="https://cdi.gobiernobogota.gov.co/cdi/include/image.php?nombArchivo=9de3040bfc161ff7f0372416040f5a03b7d61dc67e84f0ab244220e7bf968e49" TargetMode="External"/><Relationship Id="rId3569" Type="http://schemas.openxmlformats.org/officeDocument/2006/relationships/hyperlink" Target="https://cdi.gobiernobogota.gov.co/cdi/detalles.php?detrad=20255910134052" TargetMode="External"/><Relationship Id="rId316" Type="http://schemas.openxmlformats.org/officeDocument/2006/relationships/hyperlink" Target="https://cdi.gobiernobogota.gov.co/cdi/include/image.php?nombArchivo=9823f14dd78ad572e3b1d5c834e9d05739a5be700a07d2ec4e9a80b8cb63ba61" TargetMode="External"/><Relationship Id="rId315" Type="http://schemas.openxmlformats.org/officeDocument/2006/relationships/hyperlink" Target="https://cdi.gobiernobogota.gov.co/cdi/detalles.php?detrad=20255910043382" TargetMode="External"/><Relationship Id="rId314" Type="http://schemas.openxmlformats.org/officeDocument/2006/relationships/hyperlink" Target="https://cdi.gobiernobogota.gov.co/cdi/include/image.php?nombArchivo=9de3040bfc161ff7f0372416040f5a03c1bb25b6942f8a3f865ca678d240b8c4" TargetMode="External"/><Relationship Id="rId313" Type="http://schemas.openxmlformats.org/officeDocument/2006/relationships/hyperlink" Target="https://cdi.gobiernobogota.gov.co/cdi/detalles.php?detrad=20255910043382" TargetMode="External"/><Relationship Id="rId319" Type="http://schemas.openxmlformats.org/officeDocument/2006/relationships/hyperlink" Target="https://cdi.gobiernobogota.gov.co/cdi/detalles.php?detrad=20255910042662" TargetMode="External"/><Relationship Id="rId318" Type="http://schemas.openxmlformats.org/officeDocument/2006/relationships/hyperlink" Target="https://cdi.gobiernobogota.gov.co/cdi/include/image.php?nombArchivo=9de3040bfc161ff7f0372416040f5a030470300fceb6d98b8886d2f268bc3759" TargetMode="External"/><Relationship Id="rId317" Type="http://schemas.openxmlformats.org/officeDocument/2006/relationships/hyperlink" Target="https://cdi.gobiernobogota.gov.co/cdi/detalles.php?detrad=20254601319602" TargetMode="External"/><Relationship Id="rId3560" Type="http://schemas.openxmlformats.org/officeDocument/2006/relationships/hyperlink" Target="https://cdi.gobiernobogota.gov.co/cdi/include/image.php?nombArchivo=9de3040bfc161ff7f0372416040f5a03d86c11fe9fd43421f3b16851f7068eb9" TargetMode="External"/><Relationship Id="rId2230" Type="http://schemas.openxmlformats.org/officeDocument/2006/relationships/hyperlink" Target="https://cdi.gobiernobogota.gov.co/cdi/detalles.php?detrad=20255910089452" TargetMode="External"/><Relationship Id="rId3562" Type="http://schemas.openxmlformats.org/officeDocument/2006/relationships/hyperlink" Target="https://cdi.gobiernobogota.gov.co/cdi/include/image.php?nombArchivo=9de3040bfc161ff7f0372416040f5a03426ebd0c82319972bd0177229d66045d" TargetMode="External"/><Relationship Id="rId2231" Type="http://schemas.openxmlformats.org/officeDocument/2006/relationships/hyperlink" Target="https://cdi.gobiernobogota.gov.co/cdi/include/image.php?nombArchivo=9823f14dd78ad572e3b1d5c834e9d057b4a96db1fcfc2462f618b691634b4418" TargetMode="External"/><Relationship Id="rId3561" Type="http://schemas.openxmlformats.org/officeDocument/2006/relationships/hyperlink" Target="https://cdi.gobiernobogota.gov.co/cdi/detalles.php?detrad=20255910134742" TargetMode="External"/><Relationship Id="rId312" Type="http://schemas.openxmlformats.org/officeDocument/2006/relationships/hyperlink" Target="https://cdi.gobiernobogota.gov.co/cdi/include/image.php?nombArchivo=9de3040bfc161ff7f0372416040f5a03996d51eee58d323bb66bf666ce5a6ae7" TargetMode="External"/><Relationship Id="rId2232" Type="http://schemas.openxmlformats.org/officeDocument/2006/relationships/hyperlink" Target="https://cdi.gobiernobogota.gov.co/cdi/detalles.php?detrad=20254602625202" TargetMode="External"/><Relationship Id="rId3564" Type="http://schemas.openxmlformats.org/officeDocument/2006/relationships/hyperlink" Target="https://cdi.gobiernobogota.gov.co/cdi/include/image.php?nombArchivo=74b577a0c10aaf15487121465182a09303edceefa8be1169a8f7b3783cc5c69c" TargetMode="External"/><Relationship Id="rId311" Type="http://schemas.openxmlformats.org/officeDocument/2006/relationships/hyperlink" Target="https://cdi.gobiernobogota.gov.co/cdi/detalles.php?detrad=20255910043382" TargetMode="External"/><Relationship Id="rId2233" Type="http://schemas.openxmlformats.org/officeDocument/2006/relationships/hyperlink" Target="https://cdi.gobiernobogota.gov.co/cdi/include/image.php?nombArchivo=9de3040bfc161ff7f0372416040f5a031cb016be2dcbbf0760995e8ad7c689dc" TargetMode="External"/><Relationship Id="rId3563" Type="http://schemas.openxmlformats.org/officeDocument/2006/relationships/hyperlink" Target="https://cdi.gobiernobogota.gov.co/cdi/detalles.php?detrad=20255910134232" TargetMode="External"/><Relationship Id="rId310" Type="http://schemas.openxmlformats.org/officeDocument/2006/relationships/hyperlink" Target="https://cdi.gobiernobogota.gov.co/cdi/include/image.php?nombArchivo=9de3040bfc161ff7f0372416040f5a032b16e71d277d2fd6a92c9470232ad867" TargetMode="External"/><Relationship Id="rId2234" Type="http://schemas.openxmlformats.org/officeDocument/2006/relationships/hyperlink" Target="https://cdi.gobiernobogota.gov.co/cdi/detalles.php?detrad=20255910089382" TargetMode="External"/><Relationship Id="rId3566" Type="http://schemas.openxmlformats.org/officeDocument/2006/relationships/hyperlink" Target="https://cdi.gobiernobogota.gov.co/cdi/include/image.php?nombArchivo=74b577a0c10aaf15487121465182a093c572bfffc93b0cdff302f0d617b84600" TargetMode="External"/><Relationship Id="rId2235" Type="http://schemas.openxmlformats.org/officeDocument/2006/relationships/hyperlink" Target="https://cdi.gobiernobogota.gov.co/cdi/include/image.php?nombArchivo=9de3040bfc161ff7f0372416040f5a03e6849c9d592e3539bc92f14db38afbb9" TargetMode="External"/><Relationship Id="rId3565" Type="http://schemas.openxmlformats.org/officeDocument/2006/relationships/hyperlink" Target="https://cdi.gobiernobogota.gov.co/cdi/detalles.php?detrad=20255910134122" TargetMode="External"/><Relationship Id="rId4040" Type="http://schemas.openxmlformats.org/officeDocument/2006/relationships/hyperlink" Target="https://cdi.gobiernobogota.gov.co/cdi/detalles.php?detrad=20255910152622" TargetMode="External"/><Relationship Id="rId4042" Type="http://schemas.openxmlformats.org/officeDocument/2006/relationships/hyperlink" Target="https://cdi.gobiernobogota.gov.co/cdi/detalles.php?detrad=20255910152562" TargetMode="External"/><Relationship Id="rId4041" Type="http://schemas.openxmlformats.org/officeDocument/2006/relationships/hyperlink" Target="https://cdi.gobiernobogota.gov.co/cdi/include/image.php?nombArchivo=9de3040bfc161ff7f0372416040f5a034ea215cc954469e2e2b1a02b5b43988c" TargetMode="External"/><Relationship Id="rId4044" Type="http://schemas.openxmlformats.org/officeDocument/2006/relationships/hyperlink" Target="https://cdi.gobiernobogota.gov.co/cdi/detalles.php?detrad=20255910152532" TargetMode="External"/><Relationship Id="rId4043" Type="http://schemas.openxmlformats.org/officeDocument/2006/relationships/hyperlink" Target="https://cdi.gobiernobogota.gov.co/cdi/include/image.php?nombArchivo=9de3040bfc161ff7f0372416040f5a039e96d0bf34a341a1a98a102df0606046" TargetMode="External"/><Relationship Id="rId4046" Type="http://schemas.openxmlformats.org/officeDocument/2006/relationships/hyperlink" Target="https://cdi.gobiernobogota.gov.co/cdi/detalles.php?detrad=20255910152412" TargetMode="External"/><Relationship Id="rId4045" Type="http://schemas.openxmlformats.org/officeDocument/2006/relationships/hyperlink" Target="https://cdi.gobiernobogota.gov.co/cdi/include/image.php?nombArchivo=9de3040bfc161ff7f0372416040f5a03b00bd1d7e453332f2901bc079e621cab" TargetMode="External"/><Relationship Id="rId4048" Type="http://schemas.openxmlformats.org/officeDocument/2006/relationships/hyperlink" Target="https://cdi.gobiernobogota.gov.co/cdi/detalles.php?detrad=20255910152362" TargetMode="External"/><Relationship Id="rId4047" Type="http://schemas.openxmlformats.org/officeDocument/2006/relationships/hyperlink" Target="https://cdi.gobiernobogota.gov.co/cdi/include/image.php?nombArchivo=9de3040bfc161ff7f0372416040f5a037b9ab7cf3ddf9dc6033ab27ff40264cc" TargetMode="External"/><Relationship Id="rId4049" Type="http://schemas.openxmlformats.org/officeDocument/2006/relationships/hyperlink" Target="https://cdi.gobiernobogota.gov.co/cdi/include/image.php?nombArchivo=9823f14dd78ad572e3b1d5c834e9d0571d68ca796a97e1f6d2293af10f735aed" TargetMode="External"/><Relationship Id="rId4031" Type="http://schemas.openxmlformats.org/officeDocument/2006/relationships/hyperlink" Target="https://cdi.gobiernobogota.gov.co/cdi/include/image.php?nombArchivo=9de3040bfc161ff7f0372416040f5a033619a5f9f8d573b0216aab9daecfe675" TargetMode="External"/><Relationship Id="rId4030" Type="http://schemas.openxmlformats.org/officeDocument/2006/relationships/hyperlink" Target="https://cdi.gobiernobogota.gov.co/cdi/detalles.php?detrad=20255910153482" TargetMode="External"/><Relationship Id="rId297" Type="http://schemas.openxmlformats.org/officeDocument/2006/relationships/hyperlink" Target="https://cdi.gobiernobogota.gov.co/cdi/detalles.php?detrad=20255910043382" TargetMode="External"/><Relationship Id="rId4033" Type="http://schemas.openxmlformats.org/officeDocument/2006/relationships/hyperlink" Target="https://cdi.gobiernobogota.gov.co/cdi/include/image.php?nombArchivo=9de3040bfc161ff7f0372416040f5a031a96544dccdeeb8d718c05531153eedc" TargetMode="External"/><Relationship Id="rId296" Type="http://schemas.openxmlformats.org/officeDocument/2006/relationships/hyperlink" Target="https://cdi.gobiernobogota.gov.co/cdi/include/image.php?nombArchivo=9de3040bfc161ff7f0372416040f5a036e0caa34f990e1b5b2c3938d26fe8cb0" TargetMode="External"/><Relationship Id="rId4032" Type="http://schemas.openxmlformats.org/officeDocument/2006/relationships/hyperlink" Target="https://cdi.gobiernobogota.gov.co/cdi/detalles.php?detrad=20255910153112" TargetMode="External"/><Relationship Id="rId295" Type="http://schemas.openxmlformats.org/officeDocument/2006/relationships/hyperlink" Target="https://cdi.gobiernobogota.gov.co/cdi/detalles.php?detrad=20255910043382" TargetMode="External"/><Relationship Id="rId4035" Type="http://schemas.openxmlformats.org/officeDocument/2006/relationships/hyperlink" Target="https://cdi.gobiernobogota.gov.co/cdi/include/image.php?nombArchivo=9de3040bfc161ff7f0372416040f5a03c172374bdc3da0f18105efe753c7248f" TargetMode="External"/><Relationship Id="rId294" Type="http://schemas.openxmlformats.org/officeDocument/2006/relationships/hyperlink" Target="https://cdi.gobiernobogota.gov.co/cdi/include/image.php?nombArchivo=9de3040bfc161ff7f0372416040f5a034a956acc4089991682fb396b94429341" TargetMode="External"/><Relationship Id="rId4034" Type="http://schemas.openxmlformats.org/officeDocument/2006/relationships/hyperlink" Target="https://cdi.gobiernobogota.gov.co/cdi/detalles.php?detrad=20255910152932" TargetMode="External"/><Relationship Id="rId4037" Type="http://schemas.openxmlformats.org/officeDocument/2006/relationships/hyperlink" Target="https://cdi.gobiernobogota.gov.co/cdi/include/image.php?nombArchivo=74b577a0c10aaf15487121465182a0937f5e80c912d8788c29b01f7c5ddefde8" TargetMode="External"/><Relationship Id="rId4036" Type="http://schemas.openxmlformats.org/officeDocument/2006/relationships/hyperlink" Target="https://cdi.gobiernobogota.gov.co/cdi/detalles.php?detrad=20255910152822" TargetMode="External"/><Relationship Id="rId299" Type="http://schemas.openxmlformats.org/officeDocument/2006/relationships/hyperlink" Target="https://cdi.gobiernobogota.gov.co/cdi/detalles.php?detrad=20255910043382" TargetMode="External"/><Relationship Id="rId4039" Type="http://schemas.openxmlformats.org/officeDocument/2006/relationships/hyperlink" Target="https://cdi.gobiernobogota.gov.co/cdi/include/image.php?nombArchivo=9de3040bfc161ff7f0372416040f5a03df8deb34381fd6bf4f0047336dd12e76" TargetMode="External"/><Relationship Id="rId298" Type="http://schemas.openxmlformats.org/officeDocument/2006/relationships/hyperlink" Target="https://cdi.gobiernobogota.gov.co/cdi/include/image.php?nombArchivo=9de3040bfc161ff7f0372416040f5a0381715fde96362b3815493bf71a9f312b" TargetMode="External"/><Relationship Id="rId4038" Type="http://schemas.openxmlformats.org/officeDocument/2006/relationships/hyperlink" Target="https://cdi.gobiernobogota.gov.co/cdi/detalles.php?detrad=20255910152732" TargetMode="External"/><Relationship Id="rId4060" Type="http://schemas.openxmlformats.org/officeDocument/2006/relationships/hyperlink" Target="https://cdi.gobiernobogota.gov.co/cdi/detalles.php?detrad=20255910151582" TargetMode="External"/><Relationship Id="rId4062" Type="http://schemas.openxmlformats.org/officeDocument/2006/relationships/hyperlink" Target="https://cdi.gobiernobogota.gov.co/cdi/detalles.php?detrad=20255910151512" TargetMode="External"/><Relationship Id="rId4061" Type="http://schemas.openxmlformats.org/officeDocument/2006/relationships/hyperlink" Target="https://cdi.gobiernobogota.gov.co/cdi/include/image.php?nombArchivo=9de3040bfc161ff7f0372416040f5a037a3128014835a48b87e48083efedac84" TargetMode="External"/><Relationship Id="rId4064" Type="http://schemas.openxmlformats.org/officeDocument/2006/relationships/hyperlink" Target="https://cdi.gobiernobogota.gov.co/cdi/detalles.php?detrad=20255910151332" TargetMode="External"/><Relationship Id="rId4063" Type="http://schemas.openxmlformats.org/officeDocument/2006/relationships/hyperlink" Target="https://cdi.gobiernobogota.gov.co/cdi/include/image.php?nombArchivo=9de3040bfc161ff7f0372416040f5a0386bc4ee6f5e7eb00eec8bc8b5ab6c16e" TargetMode="External"/><Relationship Id="rId4066" Type="http://schemas.openxmlformats.org/officeDocument/2006/relationships/hyperlink" Target="https://cdi.gobiernobogota.gov.co/cdi/detalles.php?detrad=20255910151292" TargetMode="External"/><Relationship Id="rId4065" Type="http://schemas.openxmlformats.org/officeDocument/2006/relationships/hyperlink" Target="https://cdi.gobiernobogota.gov.co/cdi/include/image.php?nombArchivo=9de3040bfc161ff7f0372416040f5a03418cf2c18315854ccc3257c200835261" TargetMode="External"/><Relationship Id="rId4068" Type="http://schemas.openxmlformats.org/officeDocument/2006/relationships/hyperlink" Target="https://cdi.gobiernobogota.gov.co/cdi/detalles.php?detrad=20255910151282" TargetMode="External"/><Relationship Id="rId4067" Type="http://schemas.openxmlformats.org/officeDocument/2006/relationships/hyperlink" Target="https://cdi.gobiernobogota.gov.co/cdi/include/image.php?nombArchivo=9de3040bfc161ff7f0372416040f5a0345ff388af668255037d91832f50f503b" TargetMode="External"/><Relationship Id="rId4069" Type="http://schemas.openxmlformats.org/officeDocument/2006/relationships/hyperlink" Target="https://cdi.gobiernobogota.gov.co/cdi/include/image.php?nombArchivo=9de3040bfc161ff7f0372416040f5a03d9f07b9bb1a9f333e77aa0df6fe91f26" TargetMode="External"/><Relationship Id="rId4051" Type="http://schemas.openxmlformats.org/officeDocument/2006/relationships/hyperlink" Target="https://cdi.gobiernobogota.gov.co/cdi/include/image.php?nombArchivo=9de3040bfc161ff7f0372416040f5a03c3e11575651a239eeae0d33ac5e5c9cb" TargetMode="External"/><Relationship Id="rId4050" Type="http://schemas.openxmlformats.org/officeDocument/2006/relationships/hyperlink" Target="https://cdi.gobiernobogota.gov.co/cdi/detalles.php?detrad=20254604114042" TargetMode="External"/><Relationship Id="rId4053" Type="http://schemas.openxmlformats.org/officeDocument/2006/relationships/hyperlink" Target="https://cdi.gobiernobogota.gov.co/cdi/include/image.php?nombArchivo=9de3040bfc161ff7f0372416040f5a0306a803aca6dd06178f08c6ea282ee389" TargetMode="External"/><Relationship Id="rId4052" Type="http://schemas.openxmlformats.org/officeDocument/2006/relationships/hyperlink" Target="https://cdi.gobiernobogota.gov.co/cdi/detalles.php?detrad=20255910152092" TargetMode="External"/><Relationship Id="rId4055" Type="http://schemas.openxmlformats.org/officeDocument/2006/relationships/hyperlink" Target="https://cdi.gobiernobogota.gov.co/cdi/include/image.php?nombArchivo=9de3040bfc161ff7f0372416040f5a030c0c8ed8508237ed6917311044f2d4ac" TargetMode="External"/><Relationship Id="rId4054" Type="http://schemas.openxmlformats.org/officeDocument/2006/relationships/hyperlink" Target="https://cdi.gobiernobogota.gov.co/cdi/detalles.php?detrad=20255910152062" TargetMode="External"/><Relationship Id="rId4057" Type="http://schemas.openxmlformats.org/officeDocument/2006/relationships/hyperlink" Target="https://cdi.gobiernobogota.gov.co/cdi/include/image.php?nombArchivo=9de3040bfc161ff7f0372416040f5a03c8a86cbd0b7b2760b5ab4336754c0cd5" TargetMode="External"/><Relationship Id="rId4056" Type="http://schemas.openxmlformats.org/officeDocument/2006/relationships/hyperlink" Target="https://cdi.gobiernobogota.gov.co/cdi/detalles.php?detrad=20255910151852" TargetMode="External"/><Relationship Id="rId4059" Type="http://schemas.openxmlformats.org/officeDocument/2006/relationships/hyperlink" Target="https://cdi.gobiernobogota.gov.co/cdi/include/image.php?nombArchivo=9de3040bfc161ff7f0372416040f5a0391f96e22efb2f9acdf9ade3915351ea0" TargetMode="External"/><Relationship Id="rId4058" Type="http://schemas.openxmlformats.org/officeDocument/2006/relationships/hyperlink" Target="https://cdi.gobiernobogota.gov.co/cdi/detalles.php?detrad=20255910151622" TargetMode="External"/><Relationship Id="rId4008" Type="http://schemas.openxmlformats.org/officeDocument/2006/relationships/hyperlink" Target="https://cdi.gobiernobogota.gov.co/cdi/detalles.php?detrad=20255910150592" TargetMode="External"/><Relationship Id="rId4007" Type="http://schemas.openxmlformats.org/officeDocument/2006/relationships/hyperlink" Target="https://cdi.gobiernobogota.gov.co/cdi/include/image.php?nombArchivo=9de3040bfc161ff7f0372416040f5a03e2134d16e0db09f85f99e0bade3666c7" TargetMode="External"/><Relationship Id="rId4009" Type="http://schemas.openxmlformats.org/officeDocument/2006/relationships/hyperlink" Target="https://cdi.gobiernobogota.gov.co/cdi/include/image.php?nombArchivo=9de3040bfc161ff7f0372416040f5a032bf265e1a5b8e71a98e7038e864c0460" TargetMode="External"/><Relationship Id="rId271" Type="http://schemas.openxmlformats.org/officeDocument/2006/relationships/hyperlink" Target="https://cdi.gobiernobogota.gov.co/cdi/include/image.php?nombArchivo=9de3040bfc161ff7f0372416040f5a037ad34a11b16d4af2073febcfa6a83caa" TargetMode="External"/><Relationship Id="rId270" Type="http://schemas.openxmlformats.org/officeDocument/2006/relationships/hyperlink" Target="https://cdi.gobiernobogota.gov.co/cdi/include/image.php?nombArchivo=9de3040bfc161ff7f0372416040f5a032e127996c15f67acbab930b3bf34b4fc" TargetMode="External"/><Relationship Id="rId269" Type="http://schemas.openxmlformats.org/officeDocument/2006/relationships/hyperlink" Target="https://cdi.gobiernobogota.gov.co/cdi/include/image.php?nombArchivo=9de3040bfc161ff7f0372416040f5a031edb3e4280c728c4c83987ff737a540f" TargetMode="External"/><Relationship Id="rId264" Type="http://schemas.openxmlformats.org/officeDocument/2006/relationships/hyperlink" Target="https://cdi.gobiernobogota.gov.co/cdi/include/image.php?nombArchivo=9de3040bfc161ff7f0372416040f5a03568c08f6b4a3e667030a10f90bac7cec" TargetMode="External"/><Relationship Id="rId4000" Type="http://schemas.openxmlformats.org/officeDocument/2006/relationships/hyperlink" Target="https://cdi.gobiernobogota.gov.co/cdi/detalles.php?detrad=20255910150912" TargetMode="External"/><Relationship Id="rId263" Type="http://schemas.openxmlformats.org/officeDocument/2006/relationships/hyperlink" Target="https://cdi.gobiernobogota.gov.co/cdi/include/image.php?nombArchivo=9de3040bfc161ff7f0372416040f5a0316fab52ca2a66297a997670466c4fb17" TargetMode="External"/><Relationship Id="rId262" Type="http://schemas.openxmlformats.org/officeDocument/2006/relationships/hyperlink" Target="https://cdi.gobiernobogota.gov.co/cdi/include/image.php?nombArchivo=9823f14dd78ad572e3b1d5c834e9d0574d7f4ef6902640062800aceffb36eada" TargetMode="External"/><Relationship Id="rId4002" Type="http://schemas.openxmlformats.org/officeDocument/2006/relationships/hyperlink" Target="https://cdi.gobiernobogota.gov.co/cdi/detalles.php?detrad=20254604083562" TargetMode="External"/><Relationship Id="rId261" Type="http://schemas.openxmlformats.org/officeDocument/2006/relationships/hyperlink" Target="https://cdi.gobiernobogota.gov.co/cdi/detalles.php?detrad=20255910038022" TargetMode="External"/><Relationship Id="rId4001" Type="http://schemas.openxmlformats.org/officeDocument/2006/relationships/hyperlink" Target="https://cdi.gobiernobogota.gov.co/cdi/include/image.php?nombArchivo=9823f14dd78ad572e3b1d5c834e9d057433ba049cc2789c1a4986eba10760672" TargetMode="External"/><Relationship Id="rId268" Type="http://schemas.openxmlformats.org/officeDocument/2006/relationships/hyperlink" Target="https://cdi.gobiernobogota.gov.co/cdi/include/image.php?nombArchivo=9de3040bfc161ff7f0372416040f5a037be79b75bc53fbc84bd04e7456fc6223" TargetMode="External"/><Relationship Id="rId4004" Type="http://schemas.openxmlformats.org/officeDocument/2006/relationships/hyperlink" Target="https://cdi.gobiernobogota.gov.co/cdi/detalles.php?detrad=20255910150862" TargetMode="External"/><Relationship Id="rId267" Type="http://schemas.openxmlformats.org/officeDocument/2006/relationships/hyperlink" Target="https://cdi.gobiernobogota.gov.co/cdi/include/image.php?nombArchivo=9de3040bfc161ff7f0372416040f5a039bb86824b0e20fed846d64e5566bfd64" TargetMode="External"/><Relationship Id="rId4003" Type="http://schemas.openxmlformats.org/officeDocument/2006/relationships/hyperlink" Target="https://cdi.gobiernobogota.gov.co/cdi/include/image.php?nombArchivo=9de3040bfc161ff7f0372416040f5a038034ce46c31bd866deb748a87f68b55d" TargetMode="External"/><Relationship Id="rId266" Type="http://schemas.openxmlformats.org/officeDocument/2006/relationships/hyperlink" Target="https://cdi.gobiernobogota.gov.co/cdi/include/image.php?nombArchivo=9de3040bfc161ff7f0372416040f5a03c35e7d8a7b463f768a979345a86c1e5f" TargetMode="External"/><Relationship Id="rId4006" Type="http://schemas.openxmlformats.org/officeDocument/2006/relationships/hyperlink" Target="https://cdi.gobiernobogota.gov.co/cdi/detalles.php?detrad=20255910150842" TargetMode="External"/><Relationship Id="rId265" Type="http://schemas.openxmlformats.org/officeDocument/2006/relationships/hyperlink" Target="https://cdi.gobiernobogota.gov.co/cdi/include/image.php?nombArchivo=9823f14dd78ad572e3b1d5c834e9d05709a9751a93626b528781e4004c4850b5" TargetMode="External"/><Relationship Id="rId4005" Type="http://schemas.openxmlformats.org/officeDocument/2006/relationships/hyperlink" Target="https://cdi.gobiernobogota.gov.co/cdi/include/image.php?nombArchivo=9de3040bfc161ff7f0372416040f5a03ac3ec6d0fca8f833998d68d7d3cc4b70" TargetMode="External"/><Relationship Id="rId260" Type="http://schemas.openxmlformats.org/officeDocument/2006/relationships/hyperlink" Target="https://cdi.gobiernobogota.gov.co/cdi/include/image.php?nombArchivo=9de3040bfc161ff7f0372416040f5a03486b9d9340305e34afa0e2a06622bb8f" TargetMode="External"/><Relationship Id="rId259" Type="http://schemas.openxmlformats.org/officeDocument/2006/relationships/hyperlink" Target="https://cdi.gobiernobogota.gov.co/cdi/detalles.php?detrad=20255910038402" TargetMode="External"/><Relationship Id="rId258" Type="http://schemas.openxmlformats.org/officeDocument/2006/relationships/hyperlink" Target="https://cdi.gobiernobogota.gov.co/cdi/include/image.php?nombArchivo=9de3040bfc161ff7f0372416040f5a03433b50cb3d2d0a5908efb2f51033d6df" TargetMode="External"/><Relationship Id="rId2290" Type="http://schemas.openxmlformats.org/officeDocument/2006/relationships/hyperlink" Target="https://cdi.gobiernobogota.gov.co/cdi/detalles.php?detrad=20255910090412" TargetMode="External"/><Relationship Id="rId2291" Type="http://schemas.openxmlformats.org/officeDocument/2006/relationships/hyperlink" Target="https://cdi.gobiernobogota.gov.co/cdi/include/image.php?nombArchivo=9de3040bfc161ff7f0372416040f5a030049f88d3ccbc31a41a64f0d137188e9" TargetMode="External"/><Relationship Id="rId2292" Type="http://schemas.openxmlformats.org/officeDocument/2006/relationships/hyperlink" Target="https://cdi.gobiernobogota.gov.co/cdi/detalles.php?detrad=20255910090362" TargetMode="External"/><Relationship Id="rId2293" Type="http://schemas.openxmlformats.org/officeDocument/2006/relationships/hyperlink" Target="https://cdi.gobiernobogota.gov.co/cdi/include/image.php?nombArchivo=9de3040bfc161ff7f0372416040f5a039d2a9e610a19a25fc044fad973c657c2" TargetMode="External"/><Relationship Id="rId253" Type="http://schemas.openxmlformats.org/officeDocument/2006/relationships/hyperlink" Target="https://cdi.gobiernobogota.gov.co/cdi/detalles.php?detrad=20255910038942" TargetMode="External"/><Relationship Id="rId2294" Type="http://schemas.openxmlformats.org/officeDocument/2006/relationships/hyperlink" Target="https://cdi.gobiernobogota.gov.co/cdi/detalles.php?detrad=20255910090302" TargetMode="External"/><Relationship Id="rId252" Type="http://schemas.openxmlformats.org/officeDocument/2006/relationships/hyperlink" Target="https://cdi.gobiernobogota.gov.co/cdi/include/image.php?nombArchivo=9de3040bfc161ff7f0372416040f5a03d2b4d2d10827ba73881142845eab0a3b" TargetMode="External"/><Relationship Id="rId2295" Type="http://schemas.openxmlformats.org/officeDocument/2006/relationships/hyperlink" Target="https://cdi.gobiernobogota.gov.co/cdi/include/image.php?nombArchivo=9de3040bfc161ff7f0372416040f5a03203cc7c7e18cc848714011057d3b4c86" TargetMode="External"/><Relationship Id="rId251" Type="http://schemas.openxmlformats.org/officeDocument/2006/relationships/hyperlink" Target="https://cdi.gobiernobogota.gov.co/cdi/detalles.php?detrad=20255910039022" TargetMode="External"/><Relationship Id="rId2296" Type="http://schemas.openxmlformats.org/officeDocument/2006/relationships/hyperlink" Target="https://cdi.gobiernobogota.gov.co/cdi/detalles.php?detrad=20255910090272" TargetMode="External"/><Relationship Id="rId250" Type="http://schemas.openxmlformats.org/officeDocument/2006/relationships/hyperlink" Target="https://cdi.gobiernobogota.gov.co/cdi/include/image.php?nombArchivo=9de3040bfc161ff7f0372416040f5a039fde8560b57045bdc0f707ce55c1997f" TargetMode="External"/><Relationship Id="rId2297" Type="http://schemas.openxmlformats.org/officeDocument/2006/relationships/hyperlink" Target="https://cdi.gobiernobogota.gov.co/cdi/include/image.php?nombArchivo=9de3040bfc161ff7f0372416040f5a031703c8e8e715e956c00a89175b9ac898" TargetMode="External"/><Relationship Id="rId257" Type="http://schemas.openxmlformats.org/officeDocument/2006/relationships/hyperlink" Target="https://cdi.gobiernobogota.gov.co/cdi/detalles.php?detrad=20255910038522" TargetMode="External"/><Relationship Id="rId2298" Type="http://schemas.openxmlformats.org/officeDocument/2006/relationships/hyperlink" Target="https://cdi.gobiernobogota.gov.co/cdi/detalles.php?detrad=20255910090162" TargetMode="External"/><Relationship Id="rId256" Type="http://schemas.openxmlformats.org/officeDocument/2006/relationships/hyperlink" Target="https://cdi.gobiernobogota.gov.co/cdi/include/image.php?nombArchivo=9de3040bfc161ff7f0372416040f5a035388e6b7dde5e70973ef0e7145826217" TargetMode="External"/><Relationship Id="rId2299" Type="http://schemas.openxmlformats.org/officeDocument/2006/relationships/hyperlink" Target="https://cdi.gobiernobogota.gov.co/cdi/include/image.php?nombArchivo=9de3040bfc161ff7f0372416040f5a03708aa807367fc2c71578fcfd3d77a4d1" TargetMode="External"/><Relationship Id="rId255" Type="http://schemas.openxmlformats.org/officeDocument/2006/relationships/hyperlink" Target="https://cdi.gobiernobogota.gov.co/cdi/detalles.php?detrad=20255910038922" TargetMode="External"/><Relationship Id="rId254" Type="http://schemas.openxmlformats.org/officeDocument/2006/relationships/hyperlink" Target="https://cdi.gobiernobogota.gov.co/cdi/include/image.php?nombArchivo=9de3040bfc161ff7f0372416040f5a03c79c45591fd142ac800e623672ebab99" TargetMode="External"/><Relationship Id="rId4029" Type="http://schemas.openxmlformats.org/officeDocument/2006/relationships/hyperlink" Target="https://cdi.gobiernobogota.gov.co/cdi/include/image.php?nombArchivo=9de3040bfc161ff7f0372416040f5a03c2b460b54769546f9c4f7a19aa715fa0" TargetMode="External"/><Relationship Id="rId293" Type="http://schemas.openxmlformats.org/officeDocument/2006/relationships/hyperlink" Target="https://cdi.gobiernobogota.gov.co/cdi/include/image.php?nombArchivo=9de3040bfc161ff7f0372416040f5a032a4d254c21d5a41ab63b67ae249b2dc1" TargetMode="External"/><Relationship Id="rId292" Type="http://schemas.openxmlformats.org/officeDocument/2006/relationships/hyperlink" Target="https://cdi.gobiernobogota.gov.co/cdi/include/image.php?nombArchivo=9de3040bfc161ff7f0372416040f5a0344ad443dc20d2eebdf1ab7e92433cf99" TargetMode="External"/><Relationship Id="rId291" Type="http://schemas.openxmlformats.org/officeDocument/2006/relationships/hyperlink" Target="https://cdi.gobiernobogota.gov.co/cdi/include/image.php?nombArchivo=9de3040bfc161ff7f0372416040f5a03962d74f8cb66a642b5f37c622307a483" TargetMode="External"/><Relationship Id="rId290" Type="http://schemas.openxmlformats.org/officeDocument/2006/relationships/hyperlink" Target="https://cdi.gobiernobogota.gov.co/cdi/include/image.php?nombArchivo=9de3040bfc161ff7f0372416040f5a0371744625891f7a9c50438ff92b31dea3" TargetMode="External"/><Relationship Id="rId4020" Type="http://schemas.openxmlformats.org/officeDocument/2006/relationships/hyperlink" Target="https://cdi.gobiernobogota.gov.co/cdi/detalles.php?detrad=20255910147362" TargetMode="External"/><Relationship Id="rId286" Type="http://schemas.openxmlformats.org/officeDocument/2006/relationships/hyperlink" Target="https://cdi.gobiernobogota.gov.co/cdi/include/image.php?nombArchivo=9de3040bfc161ff7f0372416040f5a03e6ef5292c238e1894786fd44723b3afc" TargetMode="External"/><Relationship Id="rId4022" Type="http://schemas.openxmlformats.org/officeDocument/2006/relationships/hyperlink" Target="https://cdi.gobiernobogota.gov.co/cdi/detalles.php?detrad=20255910148942" TargetMode="External"/><Relationship Id="rId285" Type="http://schemas.openxmlformats.org/officeDocument/2006/relationships/hyperlink" Target="https://cdi.gobiernobogota.gov.co/cdi/include/image.php?nombArchivo=9de3040bfc161ff7f0372416040f5a03147b98246d053dde85d202db0ae24f39" TargetMode="External"/><Relationship Id="rId4021" Type="http://schemas.openxmlformats.org/officeDocument/2006/relationships/hyperlink" Target="https://cdi.gobiernobogota.gov.co/cdi/include/image.php?nombArchivo=9de3040bfc161ff7f0372416040f5a03c7c3aa2e8355ce5b9fa8a2bf1b3cd471" TargetMode="External"/><Relationship Id="rId284" Type="http://schemas.openxmlformats.org/officeDocument/2006/relationships/hyperlink" Target="https://cdi.gobiernobogota.gov.co/cdi/include/image.php?nombArchivo=9de3040bfc161ff7f0372416040f5a03b25a6a31ea6da88ada1650fa866c639c" TargetMode="External"/><Relationship Id="rId4024" Type="http://schemas.openxmlformats.org/officeDocument/2006/relationships/hyperlink" Target="https://cdi.gobiernobogota.gov.co/cdi/detalles.php?detrad=20255910148582" TargetMode="External"/><Relationship Id="rId283" Type="http://schemas.openxmlformats.org/officeDocument/2006/relationships/hyperlink" Target="https://cdi.gobiernobogota.gov.co/cdi/include/image.php?nombArchivo=9de3040bfc161ff7f0372416040f5a03e9bb2a1654c28039c5ef8cc5a577b056" TargetMode="External"/><Relationship Id="rId4023" Type="http://schemas.openxmlformats.org/officeDocument/2006/relationships/hyperlink" Target="https://cdi.gobiernobogota.gov.co/cdi/include/image.php?nombArchivo=9de3040bfc161ff7f0372416040f5a03f4a459d6025f6c2d66ffc6d05e86d736" TargetMode="External"/><Relationship Id="rId4026" Type="http://schemas.openxmlformats.org/officeDocument/2006/relationships/hyperlink" Target="https://cdi.gobiernobogota.gov.co/cdi/detalles.php?detrad=20255910148502" TargetMode="External"/><Relationship Id="rId289" Type="http://schemas.openxmlformats.org/officeDocument/2006/relationships/hyperlink" Target="https://cdi.gobiernobogota.gov.co/cdi/include/image.php?nombArchivo=9de3040bfc161ff7f0372416040f5a03d54b6652c798b5799c38876bf26a40ae" TargetMode="External"/><Relationship Id="rId4025" Type="http://schemas.openxmlformats.org/officeDocument/2006/relationships/hyperlink" Target="https://cdi.gobiernobogota.gov.co/cdi/include/image.php?nombArchivo=9de3040bfc161ff7f0372416040f5a036a1b9a11529f032a3787c63c00cb5654" TargetMode="External"/><Relationship Id="rId288" Type="http://schemas.openxmlformats.org/officeDocument/2006/relationships/hyperlink" Target="https://cdi.gobiernobogota.gov.co/cdi/include/image.php?nombArchivo=9de3040bfc161ff7f0372416040f5a03ebab88f9f8d74b1ce8fc0670a2ea5185" TargetMode="External"/><Relationship Id="rId4028" Type="http://schemas.openxmlformats.org/officeDocument/2006/relationships/hyperlink" Target="https://cdi.gobiernobogota.gov.co/cdi/detalles.php?detrad=20254604030972" TargetMode="External"/><Relationship Id="rId287" Type="http://schemas.openxmlformats.org/officeDocument/2006/relationships/hyperlink" Target="https://cdi.gobiernobogota.gov.co/cdi/include/image.php?nombArchivo=9de3040bfc161ff7f0372416040f5a033e79cf81ad9b9637d769ee981fedbdfd" TargetMode="External"/><Relationship Id="rId4027" Type="http://schemas.openxmlformats.org/officeDocument/2006/relationships/hyperlink" Target="https://cdi.gobiernobogota.gov.co/cdi/include/image.php?nombArchivo=9823f14dd78ad572e3b1d5c834e9d057d7ccd8f52984da26732234eba933d142" TargetMode="External"/><Relationship Id="rId4019" Type="http://schemas.openxmlformats.org/officeDocument/2006/relationships/hyperlink" Target="https://cdi.gobiernobogota.gov.co/cdi/include/image.php?nombArchivo=9de3040bfc161ff7f0372416040f5a036a88f6885f2ee91388c47e965c14588f" TargetMode="External"/><Relationship Id="rId4018" Type="http://schemas.openxmlformats.org/officeDocument/2006/relationships/hyperlink" Target="https://cdi.gobiernobogota.gov.co/cdi/detalles.php?detrad=20255910149312" TargetMode="External"/><Relationship Id="rId282" Type="http://schemas.openxmlformats.org/officeDocument/2006/relationships/hyperlink" Target="https://cdi.gobiernobogota.gov.co/cdi/include/image.php?nombArchivo=9de3040bfc161ff7f0372416040f5a03f0919737f6deb88ff9cdba930df03122" TargetMode="External"/><Relationship Id="rId281" Type="http://schemas.openxmlformats.org/officeDocument/2006/relationships/hyperlink" Target="https://cdi.gobiernobogota.gov.co/cdi/include/image.php?nombArchivo=9de3040bfc161ff7f0372416040f5a038995d2067ba43a3a8aa1025b018ddd5f" TargetMode="External"/><Relationship Id="rId280" Type="http://schemas.openxmlformats.org/officeDocument/2006/relationships/hyperlink" Target="https://cdi.gobiernobogota.gov.co/cdi/include/image.php?nombArchivo=9de3040bfc161ff7f0372416040f5a035647527424a1501c169e559d21ce7120" TargetMode="External"/><Relationship Id="rId275" Type="http://schemas.openxmlformats.org/officeDocument/2006/relationships/hyperlink" Target="https://cdi.gobiernobogota.gov.co/cdi/include/image.php?nombArchivo=9de3040bfc161ff7f0372416040f5a035f29dac65556cfa883615f4cfb7fadc2" TargetMode="External"/><Relationship Id="rId4011" Type="http://schemas.openxmlformats.org/officeDocument/2006/relationships/hyperlink" Target="https://cdi.gobiernobogota.gov.co/cdi/include/image.php?nombArchivo=9de3040bfc161ff7f0372416040f5a03f698131d8f6314819cca7708448214a9" TargetMode="External"/><Relationship Id="rId274" Type="http://schemas.openxmlformats.org/officeDocument/2006/relationships/hyperlink" Target="https://cdi.gobiernobogota.gov.co/cdi/include/image.php?nombArchivo=9de3040bfc161ff7f0372416040f5a03974a2853644f6c469eeaffa2cba4a415" TargetMode="External"/><Relationship Id="rId4010" Type="http://schemas.openxmlformats.org/officeDocument/2006/relationships/hyperlink" Target="https://cdi.gobiernobogota.gov.co/cdi/detalles.php?detrad=20255910150072" TargetMode="External"/><Relationship Id="rId273" Type="http://schemas.openxmlformats.org/officeDocument/2006/relationships/hyperlink" Target="https://cdi.gobiernobogota.gov.co/cdi/include/image.php?nombArchivo=9de3040bfc161ff7f0372416040f5a03716b48ab9d0b64fa9bf85a2472d5f5ec" TargetMode="External"/><Relationship Id="rId4013" Type="http://schemas.openxmlformats.org/officeDocument/2006/relationships/hyperlink" Target="https://cdi.gobiernobogota.gov.co/cdi/include/image.php?nombArchivo=9de3040bfc161ff7f0372416040f5a03379f1a7afafce64be1364fc30c2ee7a0" TargetMode="External"/><Relationship Id="rId272" Type="http://schemas.openxmlformats.org/officeDocument/2006/relationships/hyperlink" Target="https://cdi.gobiernobogota.gov.co/cdi/include/image.php?nombArchivo=9de3040bfc161ff7f0372416040f5a03086d37f811584620ce64acfa5203cb62" TargetMode="External"/><Relationship Id="rId4012" Type="http://schemas.openxmlformats.org/officeDocument/2006/relationships/hyperlink" Target="https://cdi.gobiernobogota.gov.co/cdi/detalles.php?detrad=20255910149852" TargetMode="External"/><Relationship Id="rId279" Type="http://schemas.openxmlformats.org/officeDocument/2006/relationships/hyperlink" Target="https://cdi.gobiernobogota.gov.co/cdi/include/image.php?nombArchivo=9de3040bfc161ff7f0372416040f5a03d02fd4e4a1e4f829ee6bd1ac482df055" TargetMode="External"/><Relationship Id="rId4015" Type="http://schemas.openxmlformats.org/officeDocument/2006/relationships/hyperlink" Target="https://cdi.gobiernobogota.gov.co/cdi/include/image.php?nombArchivo=9823f14dd78ad572e3b1d5c834e9d0572eaca52a7da7ebc34f67bab018a3b4d5" TargetMode="External"/><Relationship Id="rId278" Type="http://schemas.openxmlformats.org/officeDocument/2006/relationships/hyperlink" Target="https://cdi.gobiernobogota.gov.co/cdi/include/image.php?nombArchivo=9de3040bfc161ff7f0372416040f5a03ef979eb5800dadae7e9cfebc6f74b51e" TargetMode="External"/><Relationship Id="rId4014" Type="http://schemas.openxmlformats.org/officeDocument/2006/relationships/hyperlink" Target="https://cdi.gobiernobogota.gov.co/cdi/detalles.php?detrad=20255910149582" TargetMode="External"/><Relationship Id="rId277" Type="http://schemas.openxmlformats.org/officeDocument/2006/relationships/hyperlink" Target="https://cdi.gobiernobogota.gov.co/cdi/include/image.php?nombArchivo=9de3040bfc161ff7f0372416040f5a039fd316f941b964184914def550d14a33" TargetMode="External"/><Relationship Id="rId4017" Type="http://schemas.openxmlformats.org/officeDocument/2006/relationships/hyperlink" Target="https://cdi.gobiernobogota.gov.co/cdi/include/image.php?nombArchivo=9de3040bfc161ff7f0372416040f5a031a9d0b54d27f1174029299c0fd370f60" TargetMode="External"/><Relationship Id="rId276" Type="http://schemas.openxmlformats.org/officeDocument/2006/relationships/hyperlink" Target="https://cdi.gobiernobogota.gov.co/cdi/include/image.php?nombArchivo=9de3040bfc161ff7f0372416040f5a0389ef8cefe7c23ad9698837c81f6d352c" TargetMode="External"/><Relationship Id="rId4016" Type="http://schemas.openxmlformats.org/officeDocument/2006/relationships/hyperlink" Target="https://cdi.gobiernobogota.gov.co/cdi/detalles.php?detrad=20254604057452" TargetMode="External"/><Relationship Id="rId1851" Type="http://schemas.openxmlformats.org/officeDocument/2006/relationships/hyperlink" Target="https://cdi.gobiernobogota.gov.co/cdi/include/image.php?nombArchivo=9de3040bfc161ff7f0372416040f5a03bffdbfe738cc4d9a7d7bb32eb42f7ee7" TargetMode="External"/><Relationship Id="rId1852" Type="http://schemas.openxmlformats.org/officeDocument/2006/relationships/hyperlink" Target="https://cdi.gobiernobogota.gov.co/cdi/detalles.php?detrad=20255910079442" TargetMode="External"/><Relationship Id="rId1853" Type="http://schemas.openxmlformats.org/officeDocument/2006/relationships/hyperlink" Target="https://cdi.gobiernobogota.gov.co/cdi/include/image.php?nombArchivo=9de3040bfc161ff7f0372416040f5a038ed20f175cec53a7b2d2c7afccf5ed5d" TargetMode="External"/><Relationship Id="rId1854" Type="http://schemas.openxmlformats.org/officeDocument/2006/relationships/hyperlink" Target="https://cdi.gobiernobogota.gov.co/cdi/detalles.php?detrad=20255910079902" TargetMode="External"/><Relationship Id="rId1855" Type="http://schemas.openxmlformats.org/officeDocument/2006/relationships/hyperlink" Target="https://cdi.gobiernobogota.gov.co/cdi/include/image.php?nombArchivo=9de3040bfc161ff7f0372416040f5a0321dea6450207bb638f7603c5b210abfb" TargetMode="External"/><Relationship Id="rId1856" Type="http://schemas.openxmlformats.org/officeDocument/2006/relationships/hyperlink" Target="https://cdi.gobiernobogota.gov.co/cdi/detalles.php?detrad=20255910079892" TargetMode="External"/><Relationship Id="rId1857" Type="http://schemas.openxmlformats.org/officeDocument/2006/relationships/hyperlink" Target="https://cdi.gobiernobogota.gov.co/cdi/include/image.php?nombArchivo=9de3040bfc161ff7f0372416040f5a03457f59a55f6b20903335db17e94b22b5" TargetMode="External"/><Relationship Id="rId1858" Type="http://schemas.openxmlformats.org/officeDocument/2006/relationships/hyperlink" Target="https://cdi.gobiernobogota.gov.co/cdi/detalles.php?detrad=20255910079852" TargetMode="External"/><Relationship Id="rId1859" Type="http://schemas.openxmlformats.org/officeDocument/2006/relationships/hyperlink" Target="https://cdi.gobiernobogota.gov.co/cdi/include/image.php?nombArchivo=9de3040bfc161ff7f0372416040f5a038ef28b9a39fa119c35b79e25addebc42" TargetMode="External"/><Relationship Id="rId1850" Type="http://schemas.openxmlformats.org/officeDocument/2006/relationships/hyperlink" Target="https://cdi.gobiernobogota.gov.co/cdi/detalles.php?detrad=20254602385482" TargetMode="External"/><Relationship Id="rId1840" Type="http://schemas.openxmlformats.org/officeDocument/2006/relationships/hyperlink" Target="https://cdi.gobiernobogota.gov.co/cdi/detalles.php?detrad=20255910078712" TargetMode="External"/><Relationship Id="rId1841" Type="http://schemas.openxmlformats.org/officeDocument/2006/relationships/hyperlink" Target="https://cdi.gobiernobogota.gov.co/cdi/include/image.php?nombArchivo=74b577a0c10aaf15487121465182a093965d18465dd64daec23d5c10b4f26e20" TargetMode="External"/><Relationship Id="rId1842" Type="http://schemas.openxmlformats.org/officeDocument/2006/relationships/hyperlink" Target="https://cdi.gobiernobogota.gov.co/cdi/detalles.php?detrad=20255910078692" TargetMode="External"/><Relationship Id="rId1843" Type="http://schemas.openxmlformats.org/officeDocument/2006/relationships/hyperlink" Target="https://cdi.gobiernobogota.gov.co/cdi/include/image.php?nombArchivo=74b577a0c10aaf15487121465182a09347ea82da2be356df9ad14fd7c9f37c18" TargetMode="External"/><Relationship Id="rId1844" Type="http://schemas.openxmlformats.org/officeDocument/2006/relationships/hyperlink" Target="https://cdi.gobiernobogota.gov.co/cdi/detalles.php?detrad=20255910078672" TargetMode="External"/><Relationship Id="rId1845" Type="http://schemas.openxmlformats.org/officeDocument/2006/relationships/hyperlink" Target="https://cdi.gobiernobogota.gov.co/cdi/include/image.php?nombArchivo=9823f14dd78ad572e3b1d5c834e9d0579c12d464ad2b4a3202997d1f26a16d65" TargetMode="External"/><Relationship Id="rId1846" Type="http://schemas.openxmlformats.org/officeDocument/2006/relationships/hyperlink" Target="https://cdi.gobiernobogota.gov.co/cdi/detalles.php?detrad=20254602369352" TargetMode="External"/><Relationship Id="rId1847" Type="http://schemas.openxmlformats.org/officeDocument/2006/relationships/hyperlink" Target="https://cdi.gobiernobogota.gov.co/cdi/include/image.php?nombArchivo=9de3040bfc161ff7f0372416040f5a03c8469378dd524d4540d4cb33fc4bb81c" TargetMode="External"/><Relationship Id="rId1848" Type="http://schemas.openxmlformats.org/officeDocument/2006/relationships/hyperlink" Target="https://cdi.gobiernobogota.gov.co/cdi/detalles.php?detrad=20255910078342" TargetMode="External"/><Relationship Id="rId1849" Type="http://schemas.openxmlformats.org/officeDocument/2006/relationships/hyperlink" Target="https://cdi.gobiernobogota.gov.co/cdi/include/image.php?nombArchivo=9823f14dd78ad572e3b1d5c834e9d057d17b160fcb214f0e335e4ac7e26fefcf" TargetMode="External"/><Relationship Id="rId1873" Type="http://schemas.openxmlformats.org/officeDocument/2006/relationships/hyperlink" Target="https://cdi.gobiernobogota.gov.co/cdi/include/image.php?nombArchivo=9de3040bfc161ff7f0372416040f5a030221a523edac0a14dcc3bc613c8d8ec3" TargetMode="External"/><Relationship Id="rId1874" Type="http://schemas.openxmlformats.org/officeDocument/2006/relationships/hyperlink" Target="https://cdi.gobiernobogota.gov.co/cdi/detalles.php?detrad=20255910080892" TargetMode="External"/><Relationship Id="rId1875" Type="http://schemas.openxmlformats.org/officeDocument/2006/relationships/hyperlink" Target="https://cdi.gobiernobogota.gov.co/cdi/include/image.php?nombArchivo=9de3040bfc161ff7f0372416040f5a0303455ea73c8a410acc842dd6fdeeb099" TargetMode="External"/><Relationship Id="rId1876" Type="http://schemas.openxmlformats.org/officeDocument/2006/relationships/hyperlink" Target="https://cdi.gobiernobogota.gov.co/cdi/detalles.php?detrad=20255910080882" TargetMode="External"/><Relationship Id="rId1877" Type="http://schemas.openxmlformats.org/officeDocument/2006/relationships/hyperlink" Target="https://cdi.gobiernobogota.gov.co/cdi/include/image.php?nombArchivo=9de3040bfc161ff7f0372416040f5a03288370ba8c74d49f65aa5fcb86de61d8" TargetMode="External"/><Relationship Id="rId1878" Type="http://schemas.openxmlformats.org/officeDocument/2006/relationships/hyperlink" Target="https://cdi.gobiernobogota.gov.co/cdi/detalles.php?detrad=20255910080862" TargetMode="External"/><Relationship Id="rId1879" Type="http://schemas.openxmlformats.org/officeDocument/2006/relationships/hyperlink" Target="https://cdi.gobiernobogota.gov.co/cdi/include/image.php?nombArchivo=9de3040bfc161ff7f0372416040f5a03f930a9b78324715e1ee46b97e3982572" TargetMode="External"/><Relationship Id="rId1870" Type="http://schemas.openxmlformats.org/officeDocument/2006/relationships/hyperlink" Target="https://cdi.gobiernobogota.gov.co/cdi/detalles.php?detrad=20255910080962" TargetMode="External"/><Relationship Id="rId1871" Type="http://schemas.openxmlformats.org/officeDocument/2006/relationships/hyperlink" Target="https://cdi.gobiernobogota.gov.co/cdi/include/image.php?nombArchivo=9de3040bfc161ff7f0372416040f5a03703d622b53aed6192500c56a8b3b053d" TargetMode="External"/><Relationship Id="rId1872" Type="http://schemas.openxmlformats.org/officeDocument/2006/relationships/hyperlink" Target="https://cdi.gobiernobogota.gov.co/cdi/detalles.php?detrad=20255910080942" TargetMode="External"/><Relationship Id="rId1862" Type="http://schemas.openxmlformats.org/officeDocument/2006/relationships/hyperlink" Target="https://cdi.gobiernobogota.gov.co/cdi/detalles.php?detrad=20255910079812" TargetMode="External"/><Relationship Id="rId1863" Type="http://schemas.openxmlformats.org/officeDocument/2006/relationships/hyperlink" Target="https://cdi.gobiernobogota.gov.co/cdi/include/image.php?nombArchivo=9de3040bfc161ff7f0372416040f5a03e37bfebcb72da12afbe061c6e51f0c6e" TargetMode="External"/><Relationship Id="rId1864" Type="http://schemas.openxmlformats.org/officeDocument/2006/relationships/hyperlink" Target="https://cdi.gobiernobogota.gov.co/cdi/detalles.php?detrad=20255910079732" TargetMode="External"/><Relationship Id="rId1865" Type="http://schemas.openxmlformats.org/officeDocument/2006/relationships/hyperlink" Target="https://cdi.gobiernobogota.gov.co/cdi/include/image.php?nombArchivo=74b577a0c10aaf15487121465182a093f668a6a45f257dbe90880c6a7f7aac45" TargetMode="External"/><Relationship Id="rId1866" Type="http://schemas.openxmlformats.org/officeDocument/2006/relationships/hyperlink" Target="https://cdi.gobiernobogota.gov.co/cdi/detalles.php?detrad=20255910081112" TargetMode="External"/><Relationship Id="rId1867" Type="http://schemas.openxmlformats.org/officeDocument/2006/relationships/hyperlink" Target="https://cdi.gobiernobogota.gov.co/cdi/include/image.php?nombArchivo=9de3040bfc161ff7f0372416040f5a039f34088f786b69c1077e722e72f40de5" TargetMode="External"/><Relationship Id="rId1868" Type="http://schemas.openxmlformats.org/officeDocument/2006/relationships/hyperlink" Target="https://cdi.gobiernobogota.gov.co/cdi/detalles.php?detrad=20255910081002" TargetMode="External"/><Relationship Id="rId1869" Type="http://schemas.openxmlformats.org/officeDocument/2006/relationships/hyperlink" Target="https://cdi.gobiernobogota.gov.co/cdi/include/image.php?nombArchivo=9de3040bfc161ff7f0372416040f5a03b6740dc24a1272fe746dc409d88b3f5b" TargetMode="External"/><Relationship Id="rId1860" Type="http://schemas.openxmlformats.org/officeDocument/2006/relationships/hyperlink" Target="https://cdi.gobiernobogota.gov.co/cdi/detalles.php?detrad=20255910079822" TargetMode="External"/><Relationship Id="rId1861" Type="http://schemas.openxmlformats.org/officeDocument/2006/relationships/hyperlink" Target="https://cdi.gobiernobogota.gov.co/cdi/include/image.php?nombArchivo=9de3040bfc161ff7f0372416040f5a031fe157616aa565d6253c3716ccaa7a81" TargetMode="External"/><Relationship Id="rId1810" Type="http://schemas.openxmlformats.org/officeDocument/2006/relationships/hyperlink" Target="https://cdi.gobiernobogota.gov.co/cdi/detalles.php?detrad=20255910079432" TargetMode="External"/><Relationship Id="rId1811" Type="http://schemas.openxmlformats.org/officeDocument/2006/relationships/hyperlink" Target="https://cdi.gobiernobogota.gov.co/cdi/include/image.php?nombArchivo=9de3040bfc161ff7f0372416040f5a03a73d25f83d55326c700ffa8a3e66d22e" TargetMode="External"/><Relationship Id="rId1812" Type="http://schemas.openxmlformats.org/officeDocument/2006/relationships/hyperlink" Target="https://cdi.gobiernobogota.gov.co/cdi/detalles.php?detrad=20255910079402" TargetMode="External"/><Relationship Id="rId1813" Type="http://schemas.openxmlformats.org/officeDocument/2006/relationships/hyperlink" Target="https://cdi.gobiernobogota.gov.co/cdi/include/image.php?nombArchivo=9de3040bfc161ff7f0372416040f5a03cad91f4ee34430f93d2c9537331e9f86" TargetMode="External"/><Relationship Id="rId1814" Type="http://schemas.openxmlformats.org/officeDocument/2006/relationships/hyperlink" Target="https://cdi.gobiernobogota.gov.co/cdi/detalles.php?detrad=20255910079362" TargetMode="External"/><Relationship Id="rId1815" Type="http://schemas.openxmlformats.org/officeDocument/2006/relationships/hyperlink" Target="https://cdi.gobiernobogota.gov.co/cdi/include/image.php?nombArchivo=9de3040bfc161ff7f0372416040f5a0395bb874c73e00781c6aebffc10b40e80" TargetMode="External"/><Relationship Id="rId1816" Type="http://schemas.openxmlformats.org/officeDocument/2006/relationships/hyperlink" Target="https://cdi.gobiernobogota.gov.co/cdi/detalles.php?detrad=20255910079352" TargetMode="External"/><Relationship Id="rId1817" Type="http://schemas.openxmlformats.org/officeDocument/2006/relationships/hyperlink" Target="https://cdi.gobiernobogota.gov.co/cdi/include/image.php?nombArchivo=9de3040bfc161ff7f0372416040f5a03f0287ee45fbc495981f349cd631f31b0" TargetMode="External"/><Relationship Id="rId1818" Type="http://schemas.openxmlformats.org/officeDocument/2006/relationships/hyperlink" Target="https://cdi.gobiernobogota.gov.co/cdi/detalles.php?detrad=20255910079332" TargetMode="External"/><Relationship Id="rId1819" Type="http://schemas.openxmlformats.org/officeDocument/2006/relationships/hyperlink" Target="https://cdi.gobiernobogota.gov.co/cdi/include/image.php?nombArchivo=9de3040bfc161ff7f0372416040f5a0350568cb81a4e342d20cdc3dabe60e7eb" TargetMode="External"/><Relationship Id="rId4080" Type="http://schemas.openxmlformats.org/officeDocument/2006/relationships/hyperlink" Target="https://cdi.gobiernobogota.gov.co/cdi/detalles.php?detrad=20255910149592" TargetMode="External"/><Relationship Id="rId4082" Type="http://schemas.openxmlformats.org/officeDocument/2006/relationships/hyperlink" Target="https://cdi.gobiernobogota.gov.co/cdi/detalles.php?detrad=20255910129092" TargetMode="External"/><Relationship Id="rId4081" Type="http://schemas.openxmlformats.org/officeDocument/2006/relationships/hyperlink" Target="https://cdi.gobiernobogota.gov.co/cdi/include/image.php?nombArchivo=9de3040bfc161ff7f0372416040f5a031719312fffa39074bbb793e3dc55b2f6" TargetMode="External"/><Relationship Id="rId4084" Type="http://schemas.openxmlformats.org/officeDocument/2006/relationships/hyperlink" Target="https://cdi.gobiernobogota.gov.co/cdi/detalles.php?detrad=20254604154582" TargetMode="External"/><Relationship Id="rId4083" Type="http://schemas.openxmlformats.org/officeDocument/2006/relationships/hyperlink" Target="https://cdi.gobiernobogota.gov.co/cdi/include/image.php?nombArchivo=9823f14dd78ad572e3b1d5c834e9d057d674022f19fe121b49ff98236a732526" TargetMode="External"/><Relationship Id="rId4086" Type="http://schemas.openxmlformats.org/officeDocument/2006/relationships/hyperlink" Target="https://cdi.gobiernobogota.gov.co/cdi/detalles.php?detrad=20255910155452" TargetMode="External"/><Relationship Id="rId4085" Type="http://schemas.openxmlformats.org/officeDocument/2006/relationships/hyperlink" Target="https://cdi.gobiernobogota.gov.co/cdi/include/image.php?nombArchivo=9de3040bfc161ff7f0372416040f5a03136030118a72ce16b65441d34e85f5cb" TargetMode="External"/><Relationship Id="rId4088" Type="http://schemas.openxmlformats.org/officeDocument/2006/relationships/hyperlink" Target="https://cdi.gobiernobogota.gov.co/cdi/detalles.php?detrad=20255910155372" TargetMode="External"/><Relationship Id="rId4087" Type="http://schemas.openxmlformats.org/officeDocument/2006/relationships/hyperlink" Target="https://cdi.gobiernobogota.gov.co/cdi/include/image.php?nombArchivo=9de3040bfc161ff7f0372416040f5a0351c95a5c45d081290483f03525903a67" TargetMode="External"/><Relationship Id="rId4089" Type="http://schemas.openxmlformats.org/officeDocument/2006/relationships/hyperlink" Target="https://cdi.gobiernobogota.gov.co/cdi/include/image.php?nombArchivo=9de3040bfc161ff7f0372416040f5a036eefdfe17c2601b539dc901beb7a744b" TargetMode="External"/><Relationship Id="rId1800" Type="http://schemas.openxmlformats.org/officeDocument/2006/relationships/hyperlink" Target="https://cdi.gobiernobogota.gov.co/cdi/detalles.php?detrad=20255910078042" TargetMode="External"/><Relationship Id="rId1801" Type="http://schemas.openxmlformats.org/officeDocument/2006/relationships/hyperlink" Target="https://cdi.gobiernobogota.gov.co/cdi/include/image.php?nombArchivo=74b577a0c10aaf15487121465182a09312fdf952a8a326c9a136bc6faca1e744" TargetMode="External"/><Relationship Id="rId1802" Type="http://schemas.openxmlformats.org/officeDocument/2006/relationships/hyperlink" Target="https://cdi.gobiernobogota.gov.co/cdi/detalles.php?detrad=20255910077292" TargetMode="External"/><Relationship Id="rId1803" Type="http://schemas.openxmlformats.org/officeDocument/2006/relationships/hyperlink" Target="https://cdi.gobiernobogota.gov.co/cdi/include/image.php?nombArchivo=9de3040bfc161ff7f0372416040f5a035e67d8517ea9a7fd40c91c7e5ca002ea" TargetMode="External"/><Relationship Id="rId1804" Type="http://schemas.openxmlformats.org/officeDocument/2006/relationships/hyperlink" Target="https://cdi.gobiernobogota.gov.co/cdi/detalles.php?detrad=20255910079652" TargetMode="External"/><Relationship Id="rId1805" Type="http://schemas.openxmlformats.org/officeDocument/2006/relationships/hyperlink" Target="https://cdi.gobiernobogota.gov.co/cdi/include/image.php?nombArchivo=9de3040bfc161ff7f0372416040f5a0339d8e4855626f62ffd7da3c6176aab27" TargetMode="External"/><Relationship Id="rId1806" Type="http://schemas.openxmlformats.org/officeDocument/2006/relationships/hyperlink" Target="https://cdi.gobiernobogota.gov.co/cdi/detalles.php?detrad=20255910079622" TargetMode="External"/><Relationship Id="rId1807" Type="http://schemas.openxmlformats.org/officeDocument/2006/relationships/hyperlink" Target="https://cdi.gobiernobogota.gov.co/cdi/include/image.php?nombArchivo=9de3040bfc161ff7f0372416040f5a03b48cae9eb177596f62a3fb18b1a04961" TargetMode="External"/><Relationship Id="rId1808" Type="http://schemas.openxmlformats.org/officeDocument/2006/relationships/hyperlink" Target="https://cdi.gobiernobogota.gov.co/cdi/detalles.php?detrad=20255910079502" TargetMode="External"/><Relationship Id="rId1809" Type="http://schemas.openxmlformats.org/officeDocument/2006/relationships/hyperlink" Target="https://cdi.gobiernobogota.gov.co/cdi/include/image.php?nombArchivo=9de3040bfc161ff7f0372416040f5a0383bf28245b00220412a7ce33630bed47" TargetMode="External"/><Relationship Id="rId4071" Type="http://schemas.openxmlformats.org/officeDocument/2006/relationships/hyperlink" Target="https://cdi.gobiernobogota.gov.co/cdi/include/image.php?nombArchivo=9de3040bfc161ff7f0372416040f5a0310437e9311fa8fb87aa91caa60b4837f" TargetMode="External"/><Relationship Id="rId4070" Type="http://schemas.openxmlformats.org/officeDocument/2006/relationships/hyperlink" Target="https://cdi.gobiernobogota.gov.co/cdi/detalles.php?detrad=20255910151252" TargetMode="External"/><Relationship Id="rId4073" Type="http://schemas.openxmlformats.org/officeDocument/2006/relationships/hyperlink" Target="https://cdi.gobiernobogota.gov.co/cdi/include/image.php?nombArchivo=9de3040bfc161ff7f0372416040f5a03f6292843ace8fe46345b8a9e78025ca3" TargetMode="External"/><Relationship Id="rId4072" Type="http://schemas.openxmlformats.org/officeDocument/2006/relationships/hyperlink" Target="https://cdi.gobiernobogota.gov.co/cdi/detalles.php?detrad=20255910151222" TargetMode="External"/><Relationship Id="rId4075" Type="http://schemas.openxmlformats.org/officeDocument/2006/relationships/hyperlink" Target="https://cdi.gobiernobogota.gov.co/cdi/include/image.php?nombArchivo=9de3040bfc161ff7f0372416040f5a030a5a9191c5cc5361931c98af9c8c1bbd" TargetMode="External"/><Relationship Id="rId4074" Type="http://schemas.openxmlformats.org/officeDocument/2006/relationships/hyperlink" Target="https://cdi.gobiernobogota.gov.co/cdi/detalles.php?detrad=20255910151022" TargetMode="External"/><Relationship Id="rId4077" Type="http://schemas.openxmlformats.org/officeDocument/2006/relationships/hyperlink" Target="https://cdi.gobiernobogota.gov.co/cdi/include/image.php?nombArchivo=9de3040bfc161ff7f0372416040f5a034c362ee884a217f8f376edd655255740" TargetMode="External"/><Relationship Id="rId4076" Type="http://schemas.openxmlformats.org/officeDocument/2006/relationships/hyperlink" Target="https://cdi.gobiernobogota.gov.co/cdi/detalles.php?detrad=20255910151002" TargetMode="External"/><Relationship Id="rId4079" Type="http://schemas.openxmlformats.org/officeDocument/2006/relationships/hyperlink" Target="https://cdi.gobiernobogota.gov.co/cdi/include/image.php?nombArchivo=9de3040bfc161ff7f0372416040f5a037dc6128ef753f52fecc36f5864e9f349" TargetMode="External"/><Relationship Id="rId4078" Type="http://schemas.openxmlformats.org/officeDocument/2006/relationships/hyperlink" Target="https://cdi.gobiernobogota.gov.co/cdi/detalles.php?detrad=20255910150962" TargetMode="External"/><Relationship Id="rId1830" Type="http://schemas.openxmlformats.org/officeDocument/2006/relationships/hyperlink" Target="https://cdi.gobiernobogota.gov.co/cdi/detalles.php?detrad=20255910078832" TargetMode="External"/><Relationship Id="rId1831" Type="http://schemas.openxmlformats.org/officeDocument/2006/relationships/hyperlink" Target="https://cdi.gobiernobogota.gov.co/cdi/include/image.php?nombArchivo=74b577a0c10aaf15487121465182a0931e8d127555d4adbccde2a7e8d050fbcd" TargetMode="External"/><Relationship Id="rId1832" Type="http://schemas.openxmlformats.org/officeDocument/2006/relationships/hyperlink" Target="https://cdi.gobiernobogota.gov.co/cdi/detalles.php?detrad=20255910078822" TargetMode="External"/><Relationship Id="rId1833" Type="http://schemas.openxmlformats.org/officeDocument/2006/relationships/hyperlink" Target="https://cdi.gobiernobogota.gov.co/cdi/include/image.php?nombArchivo=74b577a0c10aaf15487121465182a093272a3eb8d886e4e20fa6ef186d14ff9b" TargetMode="External"/><Relationship Id="rId1834" Type="http://schemas.openxmlformats.org/officeDocument/2006/relationships/hyperlink" Target="https://cdi.gobiernobogota.gov.co/cdi/detalles.php?detrad=20255910078792" TargetMode="External"/><Relationship Id="rId1835" Type="http://schemas.openxmlformats.org/officeDocument/2006/relationships/hyperlink" Target="https://cdi.gobiernobogota.gov.co/cdi/include/image.php?nombArchivo=74b577a0c10aaf15487121465182a093fd32626fc12ca01ac5942852d435b354" TargetMode="External"/><Relationship Id="rId1836" Type="http://schemas.openxmlformats.org/officeDocument/2006/relationships/hyperlink" Target="https://cdi.gobiernobogota.gov.co/cdi/detalles.php?detrad=20255910078772" TargetMode="External"/><Relationship Id="rId1837" Type="http://schemas.openxmlformats.org/officeDocument/2006/relationships/hyperlink" Target="https://cdi.gobiernobogota.gov.co/cdi/include/image.php?nombArchivo=74b577a0c10aaf15487121465182a0933a5db9d301afb1ae124501625781310b" TargetMode="External"/><Relationship Id="rId1838" Type="http://schemas.openxmlformats.org/officeDocument/2006/relationships/hyperlink" Target="https://cdi.gobiernobogota.gov.co/cdi/detalles.php?detrad=20255910078752" TargetMode="External"/><Relationship Id="rId1839" Type="http://schemas.openxmlformats.org/officeDocument/2006/relationships/hyperlink" Target="https://cdi.gobiernobogota.gov.co/cdi/include/image.php?nombArchivo=74b577a0c10aaf15487121465182a093222d3623fd03526059981f76f7a1aa45" TargetMode="External"/><Relationship Id="rId1820" Type="http://schemas.openxmlformats.org/officeDocument/2006/relationships/hyperlink" Target="https://cdi.gobiernobogota.gov.co/cdi/detalles.php?detrad=20255910079322" TargetMode="External"/><Relationship Id="rId1821" Type="http://schemas.openxmlformats.org/officeDocument/2006/relationships/hyperlink" Target="https://cdi.gobiernobogota.gov.co/cdi/include/image.php?nombArchivo=74b577a0c10aaf15487121465182a09326818b28a84b1dd4abe208dd86434bc8" TargetMode="External"/><Relationship Id="rId1822" Type="http://schemas.openxmlformats.org/officeDocument/2006/relationships/hyperlink" Target="https://cdi.gobiernobogota.gov.co/cdi/detalles.php?detrad=20255910078942" TargetMode="External"/><Relationship Id="rId1823" Type="http://schemas.openxmlformats.org/officeDocument/2006/relationships/hyperlink" Target="https://cdi.gobiernobogota.gov.co/cdi/include/image.php?nombArchivo=74b577a0c10aaf15487121465182a093993150a34355b2bf2cf3271e5c36fd9b" TargetMode="External"/><Relationship Id="rId1824" Type="http://schemas.openxmlformats.org/officeDocument/2006/relationships/hyperlink" Target="https://cdi.gobiernobogota.gov.co/cdi/detalles.php?detrad=20255910078892" TargetMode="External"/><Relationship Id="rId1825" Type="http://schemas.openxmlformats.org/officeDocument/2006/relationships/hyperlink" Target="https://cdi.gobiernobogota.gov.co/cdi/include/image.php?nombArchivo=74b577a0c10aaf15487121465182a093522ba334cf95ca967bfc0a6e72892340" TargetMode="External"/><Relationship Id="rId1826" Type="http://schemas.openxmlformats.org/officeDocument/2006/relationships/hyperlink" Target="https://cdi.gobiernobogota.gov.co/cdi/detalles.php?detrad=20255910078872" TargetMode="External"/><Relationship Id="rId1827" Type="http://schemas.openxmlformats.org/officeDocument/2006/relationships/hyperlink" Target="https://cdi.gobiernobogota.gov.co/cdi/include/image.php?nombArchivo=74b577a0c10aaf15487121465182a09351ae9b2317c1282f146ffac6ae019974" TargetMode="External"/><Relationship Id="rId1828" Type="http://schemas.openxmlformats.org/officeDocument/2006/relationships/hyperlink" Target="https://cdi.gobiernobogota.gov.co/cdi/detalles.php?detrad=20255910078862" TargetMode="External"/><Relationship Id="rId1829" Type="http://schemas.openxmlformats.org/officeDocument/2006/relationships/hyperlink" Target="https://cdi.gobiernobogota.gov.co/cdi/include/image.php?nombArchivo=74b577a0c10aaf15487121465182a093d21d304ef2821f19cfb777851d3be978" TargetMode="External"/><Relationship Id="rId4091" Type="http://schemas.openxmlformats.org/officeDocument/2006/relationships/hyperlink" Target="https://cdi.gobiernobogota.gov.co/cdi/include/image.php?nombArchivo=9de3040bfc161ff7f0372416040f5a03df3b0bacf7e3a71525b0a01bd0afd390" TargetMode="External"/><Relationship Id="rId4090" Type="http://schemas.openxmlformats.org/officeDocument/2006/relationships/hyperlink" Target="https://cdi.gobiernobogota.gov.co/cdi/detalles.php?detrad=20255910155242" TargetMode="External"/><Relationship Id="rId4093" Type="http://schemas.openxmlformats.org/officeDocument/2006/relationships/hyperlink" Target="https://cdi.gobiernobogota.gov.co/cdi/include/image.php?nombArchivo=9de3040bfc161ff7f0372416040f5a0336b9679c5425e279b15a3d11195d54f2" TargetMode="External"/><Relationship Id="rId4092" Type="http://schemas.openxmlformats.org/officeDocument/2006/relationships/hyperlink" Target="https://cdi.gobiernobogota.gov.co/cdi/detalles.php?detrad=20255910155032" TargetMode="External"/><Relationship Id="rId4095" Type="http://schemas.openxmlformats.org/officeDocument/2006/relationships/hyperlink" Target="https://cdi.gobiernobogota.gov.co/cdi/include/image.php?nombArchivo=9de3040bfc161ff7f0372416040f5a0311e7f089ef107b2a4f058891e471ccab" TargetMode="External"/><Relationship Id="rId4094" Type="http://schemas.openxmlformats.org/officeDocument/2006/relationships/hyperlink" Target="https://cdi.gobiernobogota.gov.co/cdi/detalles.php?detrad=20255910154922" TargetMode="External"/><Relationship Id="rId4097" Type="http://schemas.openxmlformats.org/officeDocument/2006/relationships/hyperlink" Target="https://cdi.gobiernobogota.gov.co/cdi/include/image.php?nombArchivo=9de3040bfc161ff7f0372416040f5a038f3927efc99b9aaf60288b7abbbb9dee" TargetMode="External"/><Relationship Id="rId4096" Type="http://schemas.openxmlformats.org/officeDocument/2006/relationships/hyperlink" Target="https://cdi.gobiernobogota.gov.co/cdi/detalles.php?detrad=20255910154902" TargetMode="External"/><Relationship Id="rId4099" Type="http://schemas.openxmlformats.org/officeDocument/2006/relationships/hyperlink" Target="https://cdi.gobiernobogota.gov.co/cdi/include/image.php?nombArchivo=9de3040bfc161ff7f0372416040f5a03ddd8abbfa7a7db93fc737607a12d9e7c" TargetMode="External"/><Relationship Id="rId4098" Type="http://schemas.openxmlformats.org/officeDocument/2006/relationships/hyperlink" Target="https://cdi.gobiernobogota.gov.co/cdi/detalles.php?detrad=20255910154752" TargetMode="External"/><Relationship Id="rId2302" Type="http://schemas.openxmlformats.org/officeDocument/2006/relationships/hyperlink" Target="https://cdi.gobiernobogota.gov.co/cdi/detalles.php?detrad=20255910090022" TargetMode="External"/><Relationship Id="rId3634" Type="http://schemas.openxmlformats.org/officeDocument/2006/relationships/hyperlink" Target="https://cdi.gobiernobogota.gov.co/cdi/include/image.php?nombArchivo=9de3040bfc161ff7f0372416040f5a036ceae613429712ab4e01655d4ec34af0" TargetMode="External"/><Relationship Id="rId2303" Type="http://schemas.openxmlformats.org/officeDocument/2006/relationships/hyperlink" Target="https://cdi.gobiernobogota.gov.co/cdi/include/image.php?nombArchivo=74b577a0c10aaf15487121465182a093e2f45d094ee1e9e70dcf26bd7128bbaf" TargetMode="External"/><Relationship Id="rId3633" Type="http://schemas.openxmlformats.org/officeDocument/2006/relationships/hyperlink" Target="https://cdi.gobiernobogota.gov.co/cdi/detalles.php?detrad=20255910136412" TargetMode="External"/><Relationship Id="rId2304" Type="http://schemas.openxmlformats.org/officeDocument/2006/relationships/hyperlink" Target="https://cdi.gobiernobogota.gov.co/cdi/detalles.php?detrad=20255910089982" TargetMode="External"/><Relationship Id="rId3636" Type="http://schemas.openxmlformats.org/officeDocument/2006/relationships/hyperlink" Target="https://cdi.gobiernobogota.gov.co/cdi/include/image.php?nombArchivo=9de3040bfc161ff7f0372416040f5a036dc48c855cb43d049ffdcf9119655b4b" TargetMode="External"/><Relationship Id="rId2305" Type="http://schemas.openxmlformats.org/officeDocument/2006/relationships/hyperlink" Target="https://cdi.gobiernobogota.gov.co/cdi/include/image.php?nombArchivo=9de3040bfc161ff7f0372416040f5a03d82819f891f8a88f83149ae9c39f1a1b" TargetMode="External"/><Relationship Id="rId3635" Type="http://schemas.openxmlformats.org/officeDocument/2006/relationships/hyperlink" Target="https://cdi.gobiernobogota.gov.co/cdi/detalles.php?detrad=20255910136382" TargetMode="External"/><Relationship Id="rId2306" Type="http://schemas.openxmlformats.org/officeDocument/2006/relationships/hyperlink" Target="https://cdi.gobiernobogota.gov.co/cdi/detalles.php?detrad=20255910089952" TargetMode="External"/><Relationship Id="rId3638" Type="http://schemas.openxmlformats.org/officeDocument/2006/relationships/hyperlink" Target="https://cdi.gobiernobogota.gov.co/cdi/include/image.php?nombArchivo=9de3040bfc161ff7f0372416040f5a03e4f32db54d0e5ec69531573b079a845d" TargetMode="External"/><Relationship Id="rId2307" Type="http://schemas.openxmlformats.org/officeDocument/2006/relationships/hyperlink" Target="https://cdi.gobiernobogota.gov.co/cdi/include/image.php?nombArchivo=9de3040bfc161ff7f0372416040f5a037aaea409bcbca31f656d0a6d72bab978" TargetMode="External"/><Relationship Id="rId3637" Type="http://schemas.openxmlformats.org/officeDocument/2006/relationships/hyperlink" Target="https://cdi.gobiernobogota.gov.co/cdi/detalles.php?detrad=20255910136362" TargetMode="External"/><Relationship Id="rId2308" Type="http://schemas.openxmlformats.org/officeDocument/2006/relationships/hyperlink" Target="https://cdi.gobiernobogota.gov.co/cdi/detalles.php?detrad=20255910089852" TargetMode="External"/><Relationship Id="rId2309" Type="http://schemas.openxmlformats.org/officeDocument/2006/relationships/hyperlink" Target="https://cdi.gobiernobogota.gov.co/cdi/include/image.php?nombArchivo=9de3040bfc161ff7f0372416040f5a03938a9335b0160fa7fab7261e88bc59aa" TargetMode="External"/><Relationship Id="rId3639" Type="http://schemas.openxmlformats.org/officeDocument/2006/relationships/hyperlink" Target="https://cdi.gobiernobogota.gov.co/cdi/detalles.php?detrad=20255910136342" TargetMode="External"/><Relationship Id="rId3630" Type="http://schemas.openxmlformats.org/officeDocument/2006/relationships/hyperlink" Target="https://cdi.gobiernobogota.gov.co/cdi/include/image.php?nombArchivo=9de3040bfc161ff7f0372416040f5a03ccfbf8bfb9d40c2eb8c1ba8fb1558ff4" TargetMode="External"/><Relationship Id="rId2300" Type="http://schemas.openxmlformats.org/officeDocument/2006/relationships/hyperlink" Target="https://cdi.gobiernobogota.gov.co/cdi/detalles.php?detrad=20255910090082" TargetMode="External"/><Relationship Id="rId3632" Type="http://schemas.openxmlformats.org/officeDocument/2006/relationships/hyperlink" Target="https://cdi.gobiernobogota.gov.co/cdi/include/image.php?nombArchivo=9de3040bfc161ff7f0372416040f5a03ab3c9bf713f138a713cf58e1fcdf4aa4" TargetMode="External"/><Relationship Id="rId2301" Type="http://schemas.openxmlformats.org/officeDocument/2006/relationships/hyperlink" Target="https://cdi.gobiernobogota.gov.co/cdi/include/image.php?nombArchivo=9de3040bfc161ff7f0372416040f5a0399647d908a08a8e81d78e6cc9e6f3856" TargetMode="External"/><Relationship Id="rId3631" Type="http://schemas.openxmlformats.org/officeDocument/2006/relationships/hyperlink" Target="https://cdi.gobiernobogota.gov.co/cdi/detalles.php?detrad=20255910136452" TargetMode="External"/><Relationship Id="rId3623" Type="http://schemas.openxmlformats.org/officeDocument/2006/relationships/hyperlink" Target="https://cdi.gobiernobogota.gov.co/cdi/detalles.php?detrad=20255910136752" TargetMode="External"/><Relationship Id="rId3622" Type="http://schemas.openxmlformats.org/officeDocument/2006/relationships/hyperlink" Target="https://cdi.gobiernobogota.gov.co/cdi/include/image.php?nombArchivo=9de3040bfc161ff7f0372416040f5a030e6f43c699ab85701f9b8f295891e9a2" TargetMode="External"/><Relationship Id="rId3625" Type="http://schemas.openxmlformats.org/officeDocument/2006/relationships/hyperlink" Target="https://cdi.gobiernobogota.gov.co/cdi/detalles.php?detrad=20255910136592" TargetMode="External"/><Relationship Id="rId3624" Type="http://schemas.openxmlformats.org/officeDocument/2006/relationships/hyperlink" Target="https://cdi.gobiernobogota.gov.co/cdi/include/image.php?nombArchivo=9de3040bfc161ff7f0372416040f5a03fd2657fd0470831f8d9f2dfb603e8b51" TargetMode="External"/><Relationship Id="rId3627" Type="http://schemas.openxmlformats.org/officeDocument/2006/relationships/hyperlink" Target="https://cdi.gobiernobogota.gov.co/cdi/detalles.php?detrad=20255910136542" TargetMode="External"/><Relationship Id="rId3626" Type="http://schemas.openxmlformats.org/officeDocument/2006/relationships/hyperlink" Target="https://cdi.gobiernobogota.gov.co/cdi/include/image.php?nombArchivo=9de3040bfc161ff7f0372416040f5a030b85d376125241f65b76c8d5da7f8125" TargetMode="External"/><Relationship Id="rId3629" Type="http://schemas.openxmlformats.org/officeDocument/2006/relationships/hyperlink" Target="https://cdi.gobiernobogota.gov.co/cdi/detalles.php?detrad=20255910136462" TargetMode="External"/><Relationship Id="rId3628" Type="http://schemas.openxmlformats.org/officeDocument/2006/relationships/hyperlink" Target="https://cdi.gobiernobogota.gov.co/cdi/include/image.php?nombArchivo=74b577a0c10aaf15487121465182a093a83fa65b7f6f1162238acf1b0db26cf6" TargetMode="External"/><Relationship Id="rId3621" Type="http://schemas.openxmlformats.org/officeDocument/2006/relationships/hyperlink" Target="https://cdi.gobiernobogota.gov.co/cdi/detalles.php?detrad=20255910136762" TargetMode="External"/><Relationship Id="rId3620" Type="http://schemas.openxmlformats.org/officeDocument/2006/relationships/hyperlink" Target="https://cdi.gobiernobogota.gov.co/cdi/include/image.php?nombArchivo=9de3040bfc161ff7f0372416040f5a0355c3181be3766a736b4c12f3a9d6d214" TargetMode="External"/><Relationship Id="rId2324" Type="http://schemas.openxmlformats.org/officeDocument/2006/relationships/hyperlink" Target="https://cdi.gobiernobogota.gov.co/cdi/detalles.php?detrad=20255910089532" TargetMode="External"/><Relationship Id="rId3656" Type="http://schemas.openxmlformats.org/officeDocument/2006/relationships/hyperlink" Target="https://cdi.gobiernobogota.gov.co/cdi/include/image.php?nombArchivo=74b577a0c10aaf15487121465182a0938d5f884f07e5dcea7f26b18cb0ec5b92" TargetMode="External"/><Relationship Id="rId2325" Type="http://schemas.openxmlformats.org/officeDocument/2006/relationships/hyperlink" Target="https://cdi.gobiernobogota.gov.co/cdi/include/image.php?nombArchivo=9de3040bfc161ff7f0372416040f5a03b260570c670bc843a890dd336de08382" TargetMode="External"/><Relationship Id="rId3655" Type="http://schemas.openxmlformats.org/officeDocument/2006/relationships/hyperlink" Target="https://cdi.gobiernobogota.gov.co/cdi/detalles.php?detrad=20255910135842" TargetMode="External"/><Relationship Id="rId2326" Type="http://schemas.openxmlformats.org/officeDocument/2006/relationships/hyperlink" Target="https://cdi.gobiernobogota.gov.co/cdi/detalles.php?detrad=20255910092252" TargetMode="External"/><Relationship Id="rId3658" Type="http://schemas.openxmlformats.org/officeDocument/2006/relationships/hyperlink" Target="https://cdi.gobiernobogota.gov.co/cdi/include/image.php?nombArchivo=9823f14dd78ad572e3b1d5c834e9d05772eae1cfb6ecef4feadfddd8d249baab" TargetMode="External"/><Relationship Id="rId2327" Type="http://schemas.openxmlformats.org/officeDocument/2006/relationships/hyperlink" Target="https://cdi.gobiernobogota.gov.co/cdi/include/image.php?nombArchivo=9de3040bfc161ff7f0372416040f5a039cc938befebb054d306f2b8f7e744c08" TargetMode="External"/><Relationship Id="rId3657" Type="http://schemas.openxmlformats.org/officeDocument/2006/relationships/hyperlink" Target="https://cdi.gobiernobogota.gov.co/cdi/detalles.php?detrad=20255910135712" TargetMode="External"/><Relationship Id="rId2328" Type="http://schemas.openxmlformats.org/officeDocument/2006/relationships/hyperlink" Target="https://cdi.gobiernobogota.gov.co/cdi/detalles.php?detrad=20255910092122" TargetMode="External"/><Relationship Id="rId2329" Type="http://schemas.openxmlformats.org/officeDocument/2006/relationships/hyperlink" Target="https://cdi.gobiernobogota.gov.co/cdi/include/image.php?nombArchivo=9de3040bfc161ff7f0372416040f5a0342bb304905965cf4eb765b67ae7d94c5" TargetMode="External"/><Relationship Id="rId3659" Type="http://schemas.openxmlformats.org/officeDocument/2006/relationships/hyperlink" Target="https://cdi.gobiernobogota.gov.co/cdi/detalles.php?detrad=20254603707542" TargetMode="External"/><Relationship Id="rId3650" Type="http://schemas.openxmlformats.org/officeDocument/2006/relationships/hyperlink" Target="https://cdi.gobiernobogota.gov.co/cdi/include/image.php?nombArchivo=9de3040bfc161ff7f0372416040f5a0399df2cfb99906bd0ad0a36f06be4a45f" TargetMode="External"/><Relationship Id="rId2320" Type="http://schemas.openxmlformats.org/officeDocument/2006/relationships/hyperlink" Target="https://cdi.gobiernobogota.gov.co/cdi/detalles.php?detrad=20255910089652" TargetMode="External"/><Relationship Id="rId3652" Type="http://schemas.openxmlformats.org/officeDocument/2006/relationships/hyperlink" Target="https://cdi.gobiernobogota.gov.co/cdi/include/image.php?nombArchivo=9de3040bfc161ff7f0372416040f5a035acf4eb2c96c256016fa194f28b7085a" TargetMode="External"/><Relationship Id="rId2321" Type="http://schemas.openxmlformats.org/officeDocument/2006/relationships/hyperlink" Target="https://cdi.gobiernobogota.gov.co/cdi/include/image.php?nombArchivo=9de3040bfc161ff7f0372416040f5a033f892d87a71cffeac4f43f2199996784" TargetMode="External"/><Relationship Id="rId3651" Type="http://schemas.openxmlformats.org/officeDocument/2006/relationships/hyperlink" Target="https://cdi.gobiernobogota.gov.co/cdi/detalles.php?detrad=20255910135872" TargetMode="External"/><Relationship Id="rId2322" Type="http://schemas.openxmlformats.org/officeDocument/2006/relationships/hyperlink" Target="https://cdi.gobiernobogota.gov.co/cdi/detalles.php?detrad=20255910089552" TargetMode="External"/><Relationship Id="rId3654" Type="http://schemas.openxmlformats.org/officeDocument/2006/relationships/hyperlink" Target="https://cdi.gobiernobogota.gov.co/cdi/include/image.php?nombArchivo=9de3040bfc161ff7f0372416040f5a03b2b6fea8702ade54528cb9e2afbb48a2" TargetMode="External"/><Relationship Id="rId2323" Type="http://schemas.openxmlformats.org/officeDocument/2006/relationships/hyperlink" Target="https://cdi.gobiernobogota.gov.co/cdi/include/image.php?nombArchivo=9de3040bfc161ff7f0372416040f5a038958fb23cab81fba6feda7c7f452fed4" TargetMode="External"/><Relationship Id="rId3653" Type="http://schemas.openxmlformats.org/officeDocument/2006/relationships/hyperlink" Target="https://cdi.gobiernobogota.gov.co/cdi/detalles.php?detrad=20255910135852" TargetMode="External"/><Relationship Id="rId2313" Type="http://schemas.openxmlformats.org/officeDocument/2006/relationships/hyperlink" Target="https://cdi.gobiernobogota.gov.co/cdi/include/image.php?nombArchivo=9de3040bfc161ff7f0372416040f5a0377f2cc7d1d3e0d4a9661df2b67265513" TargetMode="External"/><Relationship Id="rId3645" Type="http://schemas.openxmlformats.org/officeDocument/2006/relationships/hyperlink" Target="https://cdi.gobiernobogota.gov.co/cdi/detalles.php?detrad=20255910136312" TargetMode="External"/><Relationship Id="rId2314" Type="http://schemas.openxmlformats.org/officeDocument/2006/relationships/hyperlink" Target="https://cdi.gobiernobogota.gov.co/cdi/detalles.php?detrad=20255910089692" TargetMode="External"/><Relationship Id="rId3644" Type="http://schemas.openxmlformats.org/officeDocument/2006/relationships/hyperlink" Target="https://cdi.gobiernobogota.gov.co/cdi/include/image.php?nombArchivo=9de3040bfc161ff7f0372416040f5a037ceeabc3253df12ded8b4c3ba1de6822" TargetMode="External"/><Relationship Id="rId2315" Type="http://schemas.openxmlformats.org/officeDocument/2006/relationships/hyperlink" Target="https://cdi.gobiernobogota.gov.co/cdi/include/image.php?nombArchivo=9de3040bfc161ff7f0372416040f5a0332a0c8d0e00fba19ee58aa577fb8ad66" TargetMode="External"/><Relationship Id="rId3647" Type="http://schemas.openxmlformats.org/officeDocument/2006/relationships/hyperlink" Target="https://cdi.gobiernobogota.gov.co/cdi/detalles.php?detrad=20255910136232" TargetMode="External"/><Relationship Id="rId2316" Type="http://schemas.openxmlformats.org/officeDocument/2006/relationships/hyperlink" Target="https://cdi.gobiernobogota.gov.co/cdi/detalles.php?detrad=20255910089672" TargetMode="External"/><Relationship Id="rId3646" Type="http://schemas.openxmlformats.org/officeDocument/2006/relationships/hyperlink" Target="https://cdi.gobiernobogota.gov.co/cdi/include/image.php?nombArchivo=9de3040bfc161ff7f0372416040f5a03c47d210978f3875e939eb5ef9eb89c19" TargetMode="External"/><Relationship Id="rId2317" Type="http://schemas.openxmlformats.org/officeDocument/2006/relationships/hyperlink" Target="https://cdi.gobiernobogota.gov.co/cdi/include/image.php?nombArchivo=9de3040bfc161ff7f0372416040f5a038752990b6321cdc562fe805bc0fcb706" TargetMode="External"/><Relationship Id="rId3649" Type="http://schemas.openxmlformats.org/officeDocument/2006/relationships/hyperlink" Target="https://cdi.gobiernobogota.gov.co/cdi/detalles.php?detrad=20255910136162" TargetMode="External"/><Relationship Id="rId2318" Type="http://schemas.openxmlformats.org/officeDocument/2006/relationships/hyperlink" Target="https://cdi.gobiernobogota.gov.co/cdi/detalles.php?detrad=20255910089662" TargetMode="External"/><Relationship Id="rId3648" Type="http://schemas.openxmlformats.org/officeDocument/2006/relationships/hyperlink" Target="https://cdi.gobiernobogota.gov.co/cdi/include/image.php?nombArchivo=9de3040bfc161ff7f0372416040f5a03e20c85031a288d02b315b4a0a08904f0" TargetMode="External"/><Relationship Id="rId2319" Type="http://schemas.openxmlformats.org/officeDocument/2006/relationships/hyperlink" Target="https://cdi.gobiernobogota.gov.co/cdi/include/image.php?nombArchivo=9de3040bfc161ff7f0372416040f5a0364865eb72e06116f6121e5a9fa4cd2b3" TargetMode="External"/><Relationship Id="rId3641" Type="http://schemas.openxmlformats.org/officeDocument/2006/relationships/hyperlink" Target="https://cdi.gobiernobogota.gov.co/cdi/detalles.php?detrad=20255910136332" TargetMode="External"/><Relationship Id="rId2310" Type="http://schemas.openxmlformats.org/officeDocument/2006/relationships/hyperlink" Target="https://cdi.gobiernobogota.gov.co/cdi/detalles.php?detrad=20255910089832" TargetMode="External"/><Relationship Id="rId3640" Type="http://schemas.openxmlformats.org/officeDocument/2006/relationships/hyperlink" Target="https://cdi.gobiernobogota.gov.co/cdi/include/image.php?nombArchivo=9de3040bfc161ff7f0372416040f5a033ad01c31cb03cced0aa1f8faac454fc3" TargetMode="External"/><Relationship Id="rId2311" Type="http://schemas.openxmlformats.org/officeDocument/2006/relationships/hyperlink" Target="https://cdi.gobiernobogota.gov.co/cdi/include/image.php?nombArchivo=9823f14dd78ad572e3b1d5c834e9d057a1a49047f3a33d1cfa6c8d668e330bbd" TargetMode="External"/><Relationship Id="rId3643" Type="http://schemas.openxmlformats.org/officeDocument/2006/relationships/hyperlink" Target="https://cdi.gobiernobogota.gov.co/cdi/detalles.php?detrad=20255910136322" TargetMode="External"/><Relationship Id="rId2312" Type="http://schemas.openxmlformats.org/officeDocument/2006/relationships/hyperlink" Target="https://cdi.gobiernobogota.gov.co/cdi/detalles.php?detrad=20254602638102" TargetMode="External"/><Relationship Id="rId3642" Type="http://schemas.openxmlformats.org/officeDocument/2006/relationships/hyperlink" Target="https://cdi.gobiernobogota.gov.co/cdi/include/image.php?nombArchivo=9de3040bfc161ff7f0372416040f5a03882dcb3d4b87fe8fe5f6cad946321c0a" TargetMode="External"/><Relationship Id="rId1895" Type="http://schemas.openxmlformats.org/officeDocument/2006/relationships/hyperlink" Target="https://cdi.gobiernobogota.gov.co/cdi/include/image.php?nombArchivo=9de3040bfc161ff7f0372416040f5a03f15d1fc5da05f80fed4a2a0add469b65" TargetMode="External"/><Relationship Id="rId1896" Type="http://schemas.openxmlformats.org/officeDocument/2006/relationships/hyperlink" Target="https://cdi.gobiernobogota.gov.co/cdi/detalles.php?detrad=20255910080152" TargetMode="External"/><Relationship Id="rId1897" Type="http://schemas.openxmlformats.org/officeDocument/2006/relationships/hyperlink" Target="https://cdi.gobiernobogota.gov.co/cdi/include/image.php?nombArchivo=9de3040bfc161ff7f0372416040f5a0317c6739eb298acdd0ef3c48283923a4c" TargetMode="External"/><Relationship Id="rId1898" Type="http://schemas.openxmlformats.org/officeDocument/2006/relationships/hyperlink" Target="https://cdi.gobiernobogota.gov.co/cdi/detalles.php?detrad=20255910080102" TargetMode="External"/><Relationship Id="rId1899" Type="http://schemas.openxmlformats.org/officeDocument/2006/relationships/hyperlink" Target="https://cdi.gobiernobogota.gov.co/cdi/include/image.php?nombArchivo=9de3040bfc161ff7f0372416040f5a03e84eb2d2f3eb68e2db1b1f375d8e50e2" TargetMode="External"/><Relationship Id="rId1890" Type="http://schemas.openxmlformats.org/officeDocument/2006/relationships/hyperlink" Target="https://cdi.gobiernobogota.gov.co/cdi/detalles.php?detrad=20255910080332" TargetMode="External"/><Relationship Id="rId1891" Type="http://schemas.openxmlformats.org/officeDocument/2006/relationships/hyperlink" Target="https://cdi.gobiernobogota.gov.co/cdi/include/image.php?nombArchivo=9de3040bfc161ff7f0372416040f5a03b46132005ad07b356c49893189d445de" TargetMode="External"/><Relationship Id="rId1892" Type="http://schemas.openxmlformats.org/officeDocument/2006/relationships/hyperlink" Target="https://cdi.gobiernobogota.gov.co/cdi/detalles.php?detrad=20255910080262" TargetMode="External"/><Relationship Id="rId1893" Type="http://schemas.openxmlformats.org/officeDocument/2006/relationships/hyperlink" Target="https://cdi.gobiernobogota.gov.co/cdi/include/image.php?nombArchivo=9de3040bfc161ff7f0372416040f5a0348460f14d606172407a8c9546f5d1c9c" TargetMode="External"/><Relationship Id="rId1894" Type="http://schemas.openxmlformats.org/officeDocument/2006/relationships/hyperlink" Target="https://cdi.gobiernobogota.gov.co/cdi/detalles.php?detrad=20255910080172" TargetMode="External"/><Relationship Id="rId1884" Type="http://schemas.openxmlformats.org/officeDocument/2006/relationships/hyperlink" Target="https://cdi.gobiernobogota.gov.co/cdi/detalles.php?detrad=20255910080562" TargetMode="External"/><Relationship Id="rId1885" Type="http://schemas.openxmlformats.org/officeDocument/2006/relationships/hyperlink" Target="https://cdi.gobiernobogota.gov.co/cdi/include/image.php?nombArchivo=9de3040bfc161ff7f0372416040f5a03f38c70106e1007d3c74e7ecaa33ad7fd" TargetMode="External"/><Relationship Id="rId1886" Type="http://schemas.openxmlformats.org/officeDocument/2006/relationships/hyperlink" Target="https://cdi.gobiernobogota.gov.co/cdi/detalles.php?detrad=20255910080422" TargetMode="External"/><Relationship Id="rId1887" Type="http://schemas.openxmlformats.org/officeDocument/2006/relationships/hyperlink" Target="https://cdi.gobiernobogota.gov.co/cdi/include/image.php?nombArchivo=9de3040bfc161ff7f0372416040f5a03968eb9bb1ed8130040782a06f70623bf" TargetMode="External"/><Relationship Id="rId1888" Type="http://schemas.openxmlformats.org/officeDocument/2006/relationships/hyperlink" Target="https://cdi.gobiernobogota.gov.co/cdi/detalles.php?detrad=20255910080392" TargetMode="External"/><Relationship Id="rId1889" Type="http://schemas.openxmlformats.org/officeDocument/2006/relationships/hyperlink" Target="https://cdi.gobiernobogota.gov.co/cdi/include/image.php?nombArchivo=9de3040bfc161ff7f0372416040f5a038d33fc4c994a44204dafc4c77c06e1aa" TargetMode="External"/><Relationship Id="rId1880" Type="http://schemas.openxmlformats.org/officeDocument/2006/relationships/hyperlink" Target="https://cdi.gobiernobogota.gov.co/cdi/detalles.php?detrad=20255910080772" TargetMode="External"/><Relationship Id="rId1881" Type="http://schemas.openxmlformats.org/officeDocument/2006/relationships/hyperlink" Target="https://cdi.gobiernobogota.gov.co/cdi/include/image.php?nombArchivo=9de3040bfc161ff7f0372416040f5a03ee9b0c9322dcd011515fefbeafe66b6f" TargetMode="External"/><Relationship Id="rId1882" Type="http://schemas.openxmlformats.org/officeDocument/2006/relationships/hyperlink" Target="https://cdi.gobiernobogota.gov.co/cdi/detalles.php?detrad=20255910080642" TargetMode="External"/><Relationship Id="rId1883" Type="http://schemas.openxmlformats.org/officeDocument/2006/relationships/hyperlink" Target="https://cdi.gobiernobogota.gov.co/cdi/include/image.php?nombArchivo=9de3040bfc161ff7f0372416040f5a03c69711008347d2d684b7899386523ab3" TargetMode="External"/><Relationship Id="rId3612" Type="http://schemas.openxmlformats.org/officeDocument/2006/relationships/hyperlink" Target="https://cdi.gobiernobogota.gov.co/cdi/include/image.php?nombArchivo=9de3040bfc161ff7f0372416040f5a036137a7f174b64eb9d602f1a5252d2760" TargetMode="External"/><Relationship Id="rId3611" Type="http://schemas.openxmlformats.org/officeDocument/2006/relationships/hyperlink" Target="https://cdi.gobiernobogota.gov.co/cdi/detalles.php?detrad=20255910136942" TargetMode="External"/><Relationship Id="rId3614" Type="http://schemas.openxmlformats.org/officeDocument/2006/relationships/hyperlink" Target="https://cdi.gobiernobogota.gov.co/cdi/include/image.php?nombArchivo=9de3040bfc161ff7f0372416040f5a03e8aba759866a893ae9f29a0772652425" TargetMode="External"/><Relationship Id="rId3613" Type="http://schemas.openxmlformats.org/officeDocument/2006/relationships/hyperlink" Target="https://cdi.gobiernobogota.gov.co/cdi/detalles.php?detrad=20255910136932" TargetMode="External"/><Relationship Id="rId3616" Type="http://schemas.openxmlformats.org/officeDocument/2006/relationships/hyperlink" Target="https://cdi.gobiernobogota.gov.co/cdi/include/image.php?nombArchivo=9de3040bfc161ff7f0372416040f5a036255f3e808ba4269fe2d12b185175d49" TargetMode="External"/><Relationship Id="rId3615" Type="http://schemas.openxmlformats.org/officeDocument/2006/relationships/hyperlink" Target="https://cdi.gobiernobogota.gov.co/cdi/detalles.php?detrad=20255910136902" TargetMode="External"/><Relationship Id="rId3618" Type="http://schemas.openxmlformats.org/officeDocument/2006/relationships/hyperlink" Target="https://cdi.gobiernobogota.gov.co/cdi/include/image.php?nombArchivo=9de3040bfc161ff7f0372416040f5a0361ea4fd8f3255df9b10a784d1e886d09" TargetMode="External"/><Relationship Id="rId3617" Type="http://schemas.openxmlformats.org/officeDocument/2006/relationships/hyperlink" Target="https://cdi.gobiernobogota.gov.co/cdi/detalles.php?detrad=20255910136832" TargetMode="External"/><Relationship Id="rId3619" Type="http://schemas.openxmlformats.org/officeDocument/2006/relationships/hyperlink" Target="https://cdi.gobiernobogota.gov.co/cdi/detalles.php?detrad=20255910136802" TargetMode="External"/><Relationship Id="rId3610" Type="http://schemas.openxmlformats.org/officeDocument/2006/relationships/hyperlink" Target="https://cdi.gobiernobogota.gov.co/cdi/include/image.php?nombArchivo=9de3040bfc161ff7f0372416040f5a0320613e4891301d12ed693d59dba563d6" TargetMode="External"/><Relationship Id="rId3601" Type="http://schemas.openxmlformats.org/officeDocument/2006/relationships/hyperlink" Target="https://cdi.gobiernobogota.gov.co/cdi/detalles.php?detrad=20255910137092" TargetMode="External"/><Relationship Id="rId3600" Type="http://schemas.openxmlformats.org/officeDocument/2006/relationships/hyperlink" Target="https://cdi.gobiernobogota.gov.co/cdi/include/image.php?nombArchivo=9de3040bfc161ff7f0372416040f5a03e0884cbb907c810c70cf87c13b1d00ae" TargetMode="External"/><Relationship Id="rId3603" Type="http://schemas.openxmlformats.org/officeDocument/2006/relationships/hyperlink" Target="https://cdi.gobiernobogota.gov.co/cdi/detalles.php?detrad=20255910137082" TargetMode="External"/><Relationship Id="rId3602" Type="http://schemas.openxmlformats.org/officeDocument/2006/relationships/hyperlink" Target="https://cdi.gobiernobogota.gov.co/cdi/include/image.php?nombArchivo=9de3040bfc161ff7f0372416040f5a03d4d42604d3c77fe8583ec29bd0009d2f" TargetMode="External"/><Relationship Id="rId3605" Type="http://schemas.openxmlformats.org/officeDocument/2006/relationships/hyperlink" Target="https://cdi.gobiernobogota.gov.co/cdi/detalles.php?detrad=20255910137052" TargetMode="External"/><Relationship Id="rId3604" Type="http://schemas.openxmlformats.org/officeDocument/2006/relationships/hyperlink" Target="https://cdi.gobiernobogota.gov.co/cdi/include/image.php?nombArchivo=9de3040bfc161ff7f0372416040f5a034688f2ff78cb46897486f6981e93a65a" TargetMode="External"/><Relationship Id="rId3607" Type="http://schemas.openxmlformats.org/officeDocument/2006/relationships/hyperlink" Target="https://cdi.gobiernobogota.gov.co/cdi/detalles.php?detrad=20255910137042" TargetMode="External"/><Relationship Id="rId3606" Type="http://schemas.openxmlformats.org/officeDocument/2006/relationships/hyperlink" Target="https://cdi.gobiernobogota.gov.co/cdi/include/image.php?nombArchivo=9de3040bfc161ff7f0372416040f5a03424d43e85a6ed0742e1187e2ac09dc0a" TargetMode="External"/><Relationship Id="rId3609" Type="http://schemas.openxmlformats.org/officeDocument/2006/relationships/hyperlink" Target="https://cdi.gobiernobogota.gov.co/cdi/detalles.php?detrad=20255910136982" TargetMode="External"/><Relationship Id="rId3608" Type="http://schemas.openxmlformats.org/officeDocument/2006/relationships/hyperlink" Target="https://cdi.gobiernobogota.gov.co/cdi/include/image.php?nombArchivo=74b577a0c10aaf15487121465182a093cd5b095fa5638216f09d6bfcdd7ac2ac" TargetMode="External"/><Relationship Id="rId1059" Type="http://schemas.openxmlformats.org/officeDocument/2006/relationships/hyperlink" Target="https://cdi.gobiernobogota.gov.co/cdi/detalles.php?detrad=20255910060262" TargetMode="External"/><Relationship Id="rId228" Type="http://schemas.openxmlformats.org/officeDocument/2006/relationships/hyperlink" Target="https://cdi.gobiernobogota.gov.co/cdi/detalles.php?detrad=20255910037622" TargetMode="External"/><Relationship Id="rId227" Type="http://schemas.openxmlformats.org/officeDocument/2006/relationships/hyperlink" Target="https://cdi.gobiernobogota.gov.co/cdi/include/image.php?nombArchivo=9de3040bfc161ff7f0372416040f5a03f7c06b3553b1714ad17a60e8ccbcac64" TargetMode="External"/><Relationship Id="rId226" Type="http://schemas.openxmlformats.org/officeDocument/2006/relationships/hyperlink" Target="https://cdi.gobiernobogota.gov.co/cdi/detalles.php?detrad=20255910037252" TargetMode="External"/><Relationship Id="rId225" Type="http://schemas.openxmlformats.org/officeDocument/2006/relationships/hyperlink" Target="https://cdi.gobiernobogota.gov.co/cdi/include/image.php?nombArchivo=9de3040bfc161ff7f0372416040f5a0327cb6958798df33f6a0b84c2ae682525" TargetMode="External"/><Relationship Id="rId2380" Type="http://schemas.openxmlformats.org/officeDocument/2006/relationships/hyperlink" Target="https://cdi.gobiernobogota.gov.co/cdi/detalles.php?detrad=20255910093062" TargetMode="External"/><Relationship Id="rId229" Type="http://schemas.openxmlformats.org/officeDocument/2006/relationships/hyperlink" Target="https://cdi.gobiernobogota.gov.co/cdi/include/image.php?nombArchivo=9de3040bfc161ff7f0372416040f5a0306f1b70e249b01f10b87248c646d06f9" TargetMode="External"/><Relationship Id="rId1050" Type="http://schemas.openxmlformats.org/officeDocument/2006/relationships/hyperlink" Target="https://cdi.gobiernobogota.gov.co/cdi/include/image.php?nombArchivo=9de3040bfc161ff7f0372416040f5a03815b45e9b726413a4c660e8b8c3242d3" TargetMode="External"/><Relationship Id="rId2381" Type="http://schemas.openxmlformats.org/officeDocument/2006/relationships/hyperlink" Target="https://cdi.gobiernobogota.gov.co/cdi/include/image.php?nombArchivo=9de3040bfc161ff7f0372416040f5a039e6be4d34cbfe5196095b0b4fc3b331b" TargetMode="External"/><Relationship Id="rId220" Type="http://schemas.openxmlformats.org/officeDocument/2006/relationships/hyperlink" Target="https://cdi.gobiernobogota.gov.co/cdi/detalles.php?detrad=20255910036612" TargetMode="External"/><Relationship Id="rId1051" Type="http://schemas.openxmlformats.org/officeDocument/2006/relationships/hyperlink" Target="https://cdi.gobiernobogota.gov.co/cdi/detalles.php?detrad=20255910058952" TargetMode="External"/><Relationship Id="rId2382" Type="http://schemas.openxmlformats.org/officeDocument/2006/relationships/hyperlink" Target="https://cdi.gobiernobogota.gov.co/cdi/detalles.php?detrad=20255910092962" TargetMode="External"/><Relationship Id="rId1052" Type="http://schemas.openxmlformats.org/officeDocument/2006/relationships/hyperlink" Target="https://cdi.gobiernobogota.gov.co/cdi/include/image.php?nombArchivo=9de3040bfc161ff7f0372416040f5a032718bbab8904289f4ef9dbec248f80ce" TargetMode="External"/><Relationship Id="rId2383" Type="http://schemas.openxmlformats.org/officeDocument/2006/relationships/hyperlink" Target="https://cdi.gobiernobogota.gov.co/cdi/include/image.php?nombArchivo=74b577a0c10aaf15487121465182a093ef895b846f73f629ceba111d01c71a21" TargetMode="External"/><Relationship Id="rId1053" Type="http://schemas.openxmlformats.org/officeDocument/2006/relationships/hyperlink" Target="https://cdi.gobiernobogota.gov.co/cdi/detalles.php?detrad=20255910058842" TargetMode="External"/><Relationship Id="rId2384" Type="http://schemas.openxmlformats.org/officeDocument/2006/relationships/hyperlink" Target="https://cdi.gobiernobogota.gov.co/cdi/detalles.php?detrad=20255910092852" TargetMode="External"/><Relationship Id="rId1054" Type="http://schemas.openxmlformats.org/officeDocument/2006/relationships/hyperlink" Target="https://cdi.gobiernobogota.gov.co/cdi/include/image.php?nombArchivo=9823f14dd78ad572e3b1d5c834e9d0570341c7c8a83136ee711cc8d1ff9d6cb6" TargetMode="External"/><Relationship Id="rId2385" Type="http://schemas.openxmlformats.org/officeDocument/2006/relationships/hyperlink" Target="https://cdi.gobiernobogota.gov.co/cdi/include/image.php?nombArchivo=9de3040bfc161ff7f0372416040f5a0300eda51e7d038ac1adc6fc05a1374881" TargetMode="External"/><Relationship Id="rId224" Type="http://schemas.openxmlformats.org/officeDocument/2006/relationships/hyperlink" Target="https://cdi.gobiernobogota.gov.co/cdi/detalles.php?detrad=20254601171692" TargetMode="External"/><Relationship Id="rId1055" Type="http://schemas.openxmlformats.org/officeDocument/2006/relationships/hyperlink" Target="https://cdi.gobiernobogota.gov.co/cdi/detalles.php?detrad=20254601829572" TargetMode="External"/><Relationship Id="rId2386" Type="http://schemas.openxmlformats.org/officeDocument/2006/relationships/hyperlink" Target="https://cdi.gobiernobogota.gov.co/cdi/detalles.php?detrad=20255910092842" TargetMode="External"/><Relationship Id="rId223" Type="http://schemas.openxmlformats.org/officeDocument/2006/relationships/hyperlink" Target="https://cdi.gobiernobogota.gov.co/cdi/include/image.php?nombArchivo=9823f14dd78ad572e3b1d5c834e9d05778d4290df6aa1f790684ac4483e37227" TargetMode="External"/><Relationship Id="rId1056" Type="http://schemas.openxmlformats.org/officeDocument/2006/relationships/hyperlink" Target="https://cdi.gobiernobogota.gov.co/cdi/include/image.php?nombArchivo=9823f14dd78ad572e3b1d5c834e9d057dae5d69e7f4845e92bd21cff7070f8fb" TargetMode="External"/><Relationship Id="rId2387" Type="http://schemas.openxmlformats.org/officeDocument/2006/relationships/hyperlink" Target="https://cdi.gobiernobogota.gov.co/cdi/include/image.php?nombArchivo=74b577a0c10aaf15487121465182a093b0e26b4f5964f0088c5d5f6ce6087543" TargetMode="External"/><Relationship Id="rId222" Type="http://schemas.openxmlformats.org/officeDocument/2006/relationships/hyperlink" Target="https://cdi.gobiernobogota.gov.co/cdi/detalles.php?detrad=20255910036662" TargetMode="External"/><Relationship Id="rId1057" Type="http://schemas.openxmlformats.org/officeDocument/2006/relationships/hyperlink" Target="https://cdi.gobiernobogota.gov.co/cdi/detalles.php?detrad=20254601828962" TargetMode="External"/><Relationship Id="rId2388" Type="http://schemas.openxmlformats.org/officeDocument/2006/relationships/hyperlink" Target="https://cdi.gobiernobogota.gov.co/cdi/detalles.php?detrad=20255910092482" TargetMode="External"/><Relationship Id="rId221" Type="http://schemas.openxmlformats.org/officeDocument/2006/relationships/hyperlink" Target="https://cdi.gobiernobogota.gov.co/cdi/include/image.php?nombArchivo=74b577a0c10aaf15487121465182a0933ac661235c1c5a109250a54c267a096d" TargetMode="External"/><Relationship Id="rId1058" Type="http://schemas.openxmlformats.org/officeDocument/2006/relationships/hyperlink" Target="https://cdi.gobiernobogota.gov.co/cdi/include/image.php?nombArchivo=9de3040bfc161ff7f0372416040f5a0375b0bb7486103067bef2e7a287ca44f4" TargetMode="External"/><Relationship Id="rId2389" Type="http://schemas.openxmlformats.org/officeDocument/2006/relationships/hyperlink" Target="https://cdi.gobiernobogota.gov.co/cdi/include/image.php?nombArchivo=74b577a0c10aaf15487121465182a0931e2c8cd5d615a41bc0cdce7cf0a2dd67" TargetMode="External"/><Relationship Id="rId1048" Type="http://schemas.openxmlformats.org/officeDocument/2006/relationships/hyperlink" Target="https://cdi.gobiernobogota.gov.co/cdi/include/image.php?nombArchivo=9de3040bfc161ff7f0372416040f5a0327978a9bb25781d474b48c2b0907254d" TargetMode="External"/><Relationship Id="rId2379" Type="http://schemas.openxmlformats.org/officeDocument/2006/relationships/hyperlink" Target="https://cdi.gobiernobogota.gov.co/cdi/include/image.php?nombArchivo=74b577a0c10aaf15487121465182a093bcd19efeea3db784e632910aa3a6ac0d" TargetMode="External"/><Relationship Id="rId1049" Type="http://schemas.openxmlformats.org/officeDocument/2006/relationships/hyperlink" Target="https://cdi.gobiernobogota.gov.co/cdi/detalles.php?detrad=20255910059072" TargetMode="External"/><Relationship Id="rId217" Type="http://schemas.openxmlformats.org/officeDocument/2006/relationships/hyperlink" Target="https://cdi.gobiernobogota.gov.co/cdi/include/image.php?nombArchivo=9de3040bfc161ff7f0372416040f5a03dd87a791f75843118a2169f8df5fad25" TargetMode="External"/><Relationship Id="rId216" Type="http://schemas.openxmlformats.org/officeDocument/2006/relationships/hyperlink" Target="https://cdi.gobiernobogota.gov.co/cdi/detalles.php?detrad=20255910036522" TargetMode="External"/><Relationship Id="rId215" Type="http://schemas.openxmlformats.org/officeDocument/2006/relationships/hyperlink" Target="https://cdi.gobiernobogota.gov.co/cdi/include/image.php?nombArchivo=9de3040bfc161ff7f0372416040f5a0384867855064ab412ad21e311bf0a6c6d" TargetMode="External"/><Relationship Id="rId214" Type="http://schemas.openxmlformats.org/officeDocument/2006/relationships/hyperlink" Target="https://cdi.gobiernobogota.gov.co/cdi/detalles.php?detrad=20255910036352" TargetMode="External"/><Relationship Id="rId219" Type="http://schemas.openxmlformats.org/officeDocument/2006/relationships/hyperlink" Target="https://cdi.gobiernobogota.gov.co/cdi/include/image.php?nombArchivo=74b577a0c10aaf15487121465182a0930237cb52bc3fae428f24e77357772cfa" TargetMode="External"/><Relationship Id="rId218" Type="http://schemas.openxmlformats.org/officeDocument/2006/relationships/hyperlink" Target="https://cdi.gobiernobogota.gov.co/cdi/detalles.php?detrad=20255910036532" TargetMode="External"/><Relationship Id="rId2370" Type="http://schemas.openxmlformats.org/officeDocument/2006/relationships/hyperlink" Target="https://cdi.gobiernobogota.gov.co/cdi/detalles.php?detrad=20255910093492" TargetMode="External"/><Relationship Id="rId1040" Type="http://schemas.openxmlformats.org/officeDocument/2006/relationships/hyperlink" Target="https://cdi.gobiernobogota.gov.co/cdi/include/image.php?nombArchivo=9de3040bfc161ff7f0372416040f5a034a971f920e88c389a08b1ec1b8548400" TargetMode="External"/><Relationship Id="rId2371" Type="http://schemas.openxmlformats.org/officeDocument/2006/relationships/hyperlink" Target="https://cdi.gobiernobogota.gov.co/cdi/include/image.php?nombArchivo=9de3040bfc161ff7f0372416040f5a03e12615d2385ff7f37ef4bf44a8f399f8" TargetMode="External"/><Relationship Id="rId1041" Type="http://schemas.openxmlformats.org/officeDocument/2006/relationships/hyperlink" Target="https://cdi.gobiernobogota.gov.co/cdi/detalles.php?detrad=20255910059402" TargetMode="External"/><Relationship Id="rId2372" Type="http://schemas.openxmlformats.org/officeDocument/2006/relationships/hyperlink" Target="https://cdi.gobiernobogota.gov.co/cdi/detalles.php?detrad=20255910093322" TargetMode="External"/><Relationship Id="rId1042" Type="http://schemas.openxmlformats.org/officeDocument/2006/relationships/hyperlink" Target="https://cdi.gobiernobogota.gov.co/cdi/include/image.php?nombArchivo=9de3040bfc161ff7f0372416040f5a037f7c9ab198f1620b0fad6065baaf1b7f" TargetMode="External"/><Relationship Id="rId2373" Type="http://schemas.openxmlformats.org/officeDocument/2006/relationships/hyperlink" Target="https://cdi.gobiernobogota.gov.co/cdi/include/image.php?nombArchivo=74b577a0c10aaf15487121465182a093257613dc483dc35f1c882a6180d6c419" TargetMode="External"/><Relationship Id="rId1043" Type="http://schemas.openxmlformats.org/officeDocument/2006/relationships/hyperlink" Target="https://cdi.gobiernobogota.gov.co/cdi/detalles.php?detrad=20255910059162" TargetMode="External"/><Relationship Id="rId2374" Type="http://schemas.openxmlformats.org/officeDocument/2006/relationships/hyperlink" Target="https://cdi.gobiernobogota.gov.co/cdi/detalles.php?detrad=20255910093262" TargetMode="External"/><Relationship Id="rId213" Type="http://schemas.openxmlformats.org/officeDocument/2006/relationships/hyperlink" Target="https://cdi.gobiernobogota.gov.co/cdi/include/image.php?nombArchivo=9de3040bfc161ff7f0372416040f5a0333120e5d47eda3491278d5768bacc036" TargetMode="External"/><Relationship Id="rId1044" Type="http://schemas.openxmlformats.org/officeDocument/2006/relationships/hyperlink" Target="https://cdi.gobiernobogota.gov.co/cdi/include/image.php?nombArchivo=9de3040bfc161ff7f0372416040f5a03625b55fe03945572a0b6da165f81b9f4" TargetMode="External"/><Relationship Id="rId2375" Type="http://schemas.openxmlformats.org/officeDocument/2006/relationships/hyperlink" Target="https://cdi.gobiernobogota.gov.co/cdi/include/image.php?nombArchivo=74b577a0c10aaf15487121465182a0932170fa36cfca51cd7034c65d8c9190b3" TargetMode="External"/><Relationship Id="rId212" Type="http://schemas.openxmlformats.org/officeDocument/2006/relationships/hyperlink" Target="https://cdi.gobiernobogota.gov.co/cdi/detalles.php?detrad=20255910036332" TargetMode="External"/><Relationship Id="rId1045" Type="http://schemas.openxmlformats.org/officeDocument/2006/relationships/hyperlink" Target="https://cdi.gobiernobogota.gov.co/cdi/detalles.php?detrad=20255910059102" TargetMode="External"/><Relationship Id="rId2376" Type="http://schemas.openxmlformats.org/officeDocument/2006/relationships/hyperlink" Target="https://cdi.gobiernobogota.gov.co/cdi/detalles.php?detrad=20255910093202" TargetMode="External"/><Relationship Id="rId211" Type="http://schemas.openxmlformats.org/officeDocument/2006/relationships/hyperlink" Target="https://cdi.gobiernobogota.gov.co/cdi/include/image.php?nombArchivo=9de3040bfc161ff7f0372416040f5a0339abd7d9a2d8fc8f28d2f07ba1317d12" TargetMode="External"/><Relationship Id="rId1046" Type="http://schemas.openxmlformats.org/officeDocument/2006/relationships/hyperlink" Target="https://cdi.gobiernobogota.gov.co/cdi/include/image.php?nombArchivo=9de3040bfc161ff7f0372416040f5a03ceb8627dda63fd84bad3f97e5f432dc7" TargetMode="External"/><Relationship Id="rId2377" Type="http://schemas.openxmlformats.org/officeDocument/2006/relationships/hyperlink" Target="https://cdi.gobiernobogota.gov.co/cdi/include/image.php?nombArchivo=9de3040bfc161ff7f0372416040f5a03b93ba40cc9f5f810d360ebaaa93e2cbc" TargetMode="External"/><Relationship Id="rId210" Type="http://schemas.openxmlformats.org/officeDocument/2006/relationships/hyperlink" Target="https://cdi.gobiernobogota.gov.co/cdi/detalles.php?detrad=20255910036322" TargetMode="External"/><Relationship Id="rId1047" Type="http://schemas.openxmlformats.org/officeDocument/2006/relationships/hyperlink" Target="https://cdi.gobiernobogota.gov.co/cdi/detalles.php?detrad=20255910059092" TargetMode="External"/><Relationship Id="rId2378" Type="http://schemas.openxmlformats.org/officeDocument/2006/relationships/hyperlink" Target="https://cdi.gobiernobogota.gov.co/cdi/detalles.php?detrad=20255910093082" TargetMode="External"/><Relationship Id="rId4107" Type="http://schemas.openxmlformats.org/officeDocument/2006/relationships/hyperlink" Target="https://cdi.gobiernobogota.gov.co/cdi/include/image.php?nombArchivo=9de3040bfc161ff7f0372416040f5a03fc4b6d07737d84309b658947deb2feea" TargetMode="External"/><Relationship Id="rId4106" Type="http://schemas.openxmlformats.org/officeDocument/2006/relationships/hyperlink" Target="https://cdi.gobiernobogota.gov.co/cdi/detalles.php?detrad=20255910154092" TargetMode="External"/><Relationship Id="rId4109" Type="http://schemas.openxmlformats.org/officeDocument/2006/relationships/hyperlink" Target="https://cdi.gobiernobogota.gov.co/cdi/include/image.php?nombArchivo=9de3040bfc161ff7f0372416040f5a039184b21fc1ddc44e029e83b242137c11" TargetMode="External"/><Relationship Id="rId4108" Type="http://schemas.openxmlformats.org/officeDocument/2006/relationships/hyperlink" Target="https://cdi.gobiernobogota.gov.co/cdi/detalles.php?detrad=20255910154012" TargetMode="External"/><Relationship Id="rId249" Type="http://schemas.openxmlformats.org/officeDocument/2006/relationships/hyperlink" Target="https://cdi.gobiernobogota.gov.co/cdi/detalles.php?detrad=20254601233032" TargetMode="External"/><Relationship Id="rId248" Type="http://schemas.openxmlformats.org/officeDocument/2006/relationships/hyperlink" Target="https://cdi.gobiernobogota.gov.co/cdi/include/image.php?nombArchivo=9823f14dd78ad572e3b1d5c834e9d057be902e548b9ade85d1c391679976e9e2" TargetMode="External"/><Relationship Id="rId247" Type="http://schemas.openxmlformats.org/officeDocument/2006/relationships/hyperlink" Target="https://cdi.gobiernobogota.gov.co/cdi/detalles.php?detrad=20254211239032" TargetMode="External"/><Relationship Id="rId1070" Type="http://schemas.openxmlformats.org/officeDocument/2006/relationships/hyperlink" Target="https://cdi.gobiernobogota.gov.co/cdi/include/image.php?nombArchivo=9de3040bfc161ff7f0372416040f5a035d76d27c286cf199d6b8fc1e2dc4ded2" TargetMode="External"/><Relationship Id="rId1071" Type="http://schemas.openxmlformats.org/officeDocument/2006/relationships/hyperlink" Target="https://cdi.gobiernobogota.gov.co/cdi/detalles.php?detrad=20255910059832" TargetMode="External"/><Relationship Id="rId1072" Type="http://schemas.openxmlformats.org/officeDocument/2006/relationships/hyperlink" Target="https://cdi.gobiernobogota.gov.co/cdi/include/image.php?nombArchivo=9de3040bfc161ff7f0372416040f5a03c53ced61c2ccd2641b830566b11ed614" TargetMode="External"/><Relationship Id="rId242" Type="http://schemas.openxmlformats.org/officeDocument/2006/relationships/hyperlink" Target="https://cdi.gobiernobogota.gov.co/cdi/include/image.php?nombArchivo=9823f14dd78ad572e3b1d5c834e9d057da4a8d22c1e41703cff774518c026872" TargetMode="External"/><Relationship Id="rId1073" Type="http://schemas.openxmlformats.org/officeDocument/2006/relationships/hyperlink" Target="https://cdi.gobiernobogota.gov.co/cdi/detalles.php?detrad=20255910059702" TargetMode="External"/><Relationship Id="rId241" Type="http://schemas.openxmlformats.org/officeDocument/2006/relationships/hyperlink" Target="https://cdi.gobiernobogota.gov.co/cdi/detalles.php?detrad=20255910038322" TargetMode="External"/><Relationship Id="rId1074" Type="http://schemas.openxmlformats.org/officeDocument/2006/relationships/hyperlink" Target="https://cdi.gobiernobogota.gov.co/cdi/include/image.php?nombArchivo=9de3040bfc161ff7f0372416040f5a03312c1fc7a481337564cd29b7addf2109" TargetMode="External"/><Relationship Id="rId240" Type="http://schemas.openxmlformats.org/officeDocument/2006/relationships/hyperlink" Target="https://cdi.gobiernobogota.gov.co/cdi/include/image.php?nombArchivo=74b577a0c10aaf15487121465182a0935033d538d3fe620a7c1e2f4db956e91d" TargetMode="External"/><Relationship Id="rId1075" Type="http://schemas.openxmlformats.org/officeDocument/2006/relationships/hyperlink" Target="https://cdi.gobiernobogota.gov.co/cdi/detalles.php?detrad=20255910059672" TargetMode="External"/><Relationship Id="rId4101" Type="http://schemas.openxmlformats.org/officeDocument/2006/relationships/hyperlink" Target="https://cdi.gobiernobogota.gov.co/cdi/include/image.php?nombArchivo=9de3040bfc161ff7f0372416040f5a03b0e87d777854bd6631cbb08d3156e637" TargetMode="External"/><Relationship Id="rId1076" Type="http://schemas.openxmlformats.org/officeDocument/2006/relationships/hyperlink" Target="https://cdi.gobiernobogota.gov.co/cdi/include/image.php?nombArchivo=9de3040bfc161ff7f0372416040f5a030a78fca518aef1a576658ab43cd3cc39" TargetMode="External"/><Relationship Id="rId4100" Type="http://schemas.openxmlformats.org/officeDocument/2006/relationships/hyperlink" Target="https://cdi.gobiernobogota.gov.co/cdi/detalles.php?detrad=20255910154712" TargetMode="External"/><Relationship Id="rId246" Type="http://schemas.openxmlformats.org/officeDocument/2006/relationships/hyperlink" Target="https://cdi.gobiernobogota.gov.co/cdi/include/image.php?nombArchivo=ffe6f96b3c5e1aa8cffea6db20b9d65f6bfec2ccc0010326db86faa3f0178c47" TargetMode="External"/><Relationship Id="rId1077" Type="http://schemas.openxmlformats.org/officeDocument/2006/relationships/hyperlink" Target="https://cdi.gobiernobogota.gov.co/cdi/detalles.php?detrad=20255910059652" TargetMode="External"/><Relationship Id="rId4103" Type="http://schemas.openxmlformats.org/officeDocument/2006/relationships/hyperlink" Target="https://cdi.gobiernobogota.gov.co/cdi/include/image.php?nombArchivo=9de3040bfc161ff7f0372416040f5a03996ca9441ff9948134ce74f56d71f80e" TargetMode="External"/><Relationship Id="rId245" Type="http://schemas.openxmlformats.org/officeDocument/2006/relationships/hyperlink" Target="https://cdi.gobiernobogota.gov.co/cdi/detalles.php?detrad=20254211243172" TargetMode="External"/><Relationship Id="rId1078" Type="http://schemas.openxmlformats.org/officeDocument/2006/relationships/hyperlink" Target="https://cdi.gobiernobogota.gov.co/cdi/include/image.php?nombArchivo=9de3040bfc161ff7f0372416040f5a0351725b52a389a6398bd4da74a0b295d3" TargetMode="External"/><Relationship Id="rId4102" Type="http://schemas.openxmlformats.org/officeDocument/2006/relationships/hyperlink" Target="https://cdi.gobiernobogota.gov.co/cdi/detalles.php?detrad=20255910154512" TargetMode="External"/><Relationship Id="rId244" Type="http://schemas.openxmlformats.org/officeDocument/2006/relationships/hyperlink" Target="https://cdi.gobiernobogota.gov.co/cdi/include/image.php?nombArchivo=ffe6f96b3c5e1aa8cffea6db20b9d65f9c0a216d50c48c92ee0d025621a043b5" TargetMode="External"/><Relationship Id="rId1079" Type="http://schemas.openxmlformats.org/officeDocument/2006/relationships/hyperlink" Target="https://cdi.gobiernobogota.gov.co/cdi/detalles.php?detrad=20255910059642" TargetMode="External"/><Relationship Id="rId4105" Type="http://schemas.openxmlformats.org/officeDocument/2006/relationships/hyperlink" Target="https://cdi.gobiernobogota.gov.co/cdi/include/image.php?nombArchivo=9de3040bfc161ff7f0372416040f5a0338dd4ec4cddb78f2a407c2ec8ea79cf4" TargetMode="External"/><Relationship Id="rId243" Type="http://schemas.openxmlformats.org/officeDocument/2006/relationships/hyperlink" Target="https://cdi.gobiernobogota.gov.co/cdi/detalles.php?detrad=20254601222512" TargetMode="External"/><Relationship Id="rId4104" Type="http://schemas.openxmlformats.org/officeDocument/2006/relationships/hyperlink" Target="https://cdi.gobiernobogota.gov.co/cdi/detalles.php?detrad=20255910154432" TargetMode="External"/><Relationship Id="rId239" Type="http://schemas.openxmlformats.org/officeDocument/2006/relationships/hyperlink" Target="https://cdi.gobiernobogota.gov.co/cdi/detalles.php?detrad=20254601196752" TargetMode="External"/><Relationship Id="rId238" Type="http://schemas.openxmlformats.org/officeDocument/2006/relationships/hyperlink" Target="https://cdi.gobiernobogota.gov.co/cdi/detalles.php?detrad=20255910038182" TargetMode="External"/><Relationship Id="rId237" Type="http://schemas.openxmlformats.org/officeDocument/2006/relationships/hyperlink" Target="https://cdi.gobiernobogota.gov.co/cdi/include/image.php?nombArchivo=9de3040bfc161ff7f0372416040f5a037cad4139684e28b398af33e5a01f68cf" TargetMode="External"/><Relationship Id="rId236" Type="http://schemas.openxmlformats.org/officeDocument/2006/relationships/hyperlink" Target="https://cdi.gobiernobogota.gov.co/cdi/detalles.php?detrad=20255910037932" TargetMode="External"/><Relationship Id="rId2390" Type="http://schemas.openxmlformats.org/officeDocument/2006/relationships/hyperlink" Target="https://cdi.gobiernobogota.gov.co/cdi/detalles.php?detrad=20255910092432" TargetMode="External"/><Relationship Id="rId1060" Type="http://schemas.openxmlformats.org/officeDocument/2006/relationships/hyperlink" Target="https://cdi.gobiernobogota.gov.co/cdi/include/image.php?nombArchivo=9de3040bfc161ff7f0372416040f5a03dbb385afb4f67709a94d02f3ca733d6c" TargetMode="External"/><Relationship Id="rId2391" Type="http://schemas.openxmlformats.org/officeDocument/2006/relationships/hyperlink" Target="https://cdi.gobiernobogota.gov.co/cdi/include/image.php?nombArchivo=74b577a0c10aaf15487121465182a093fc5a26f724781dcbdd9d85c2da52f236" TargetMode="External"/><Relationship Id="rId1061" Type="http://schemas.openxmlformats.org/officeDocument/2006/relationships/hyperlink" Target="https://cdi.gobiernobogota.gov.co/cdi/detalles.php?detrad=20255910060152" TargetMode="External"/><Relationship Id="rId2392" Type="http://schemas.openxmlformats.org/officeDocument/2006/relationships/hyperlink" Target="https://cdi.gobiernobogota.gov.co/cdi/detalles.php?detrad=20255910092422" TargetMode="External"/><Relationship Id="rId231" Type="http://schemas.openxmlformats.org/officeDocument/2006/relationships/hyperlink" Target="https://cdi.gobiernobogota.gov.co/cdi/include/image.php?nombArchivo=9de3040bfc161ff7f0372416040f5a0317d02ecab16e5ff69282ceb552a9e727" TargetMode="External"/><Relationship Id="rId1062" Type="http://schemas.openxmlformats.org/officeDocument/2006/relationships/hyperlink" Target="https://cdi.gobiernobogota.gov.co/cdi/include/image.php?nombArchivo=9de3040bfc161ff7f0372416040f5a031eaebc3b7046d706636bae89698cebb6" TargetMode="External"/><Relationship Id="rId2393" Type="http://schemas.openxmlformats.org/officeDocument/2006/relationships/hyperlink" Target="https://cdi.gobiernobogota.gov.co/cdi/include/image.php?nombArchivo=74b577a0c10aaf15487121465182a0939d971bc60bd48cdeebef20ba39e15e34" TargetMode="External"/><Relationship Id="rId230" Type="http://schemas.openxmlformats.org/officeDocument/2006/relationships/hyperlink" Target="https://cdi.gobiernobogota.gov.co/cdi/detalles.php?detrad=20255910037662" TargetMode="External"/><Relationship Id="rId1063" Type="http://schemas.openxmlformats.org/officeDocument/2006/relationships/hyperlink" Target="https://cdi.gobiernobogota.gov.co/cdi/detalles.php?detrad=20255910059972" TargetMode="External"/><Relationship Id="rId2394" Type="http://schemas.openxmlformats.org/officeDocument/2006/relationships/hyperlink" Target="https://cdi.gobiernobogota.gov.co/cdi/detalles.php?detrad=20255910092412" TargetMode="External"/><Relationship Id="rId1064" Type="http://schemas.openxmlformats.org/officeDocument/2006/relationships/hyperlink" Target="https://cdi.gobiernobogota.gov.co/cdi/include/image.php?nombArchivo=9de3040bfc161ff7f0372416040f5a03e5bf6a54f0557ebb07cea63b9f45eb95" TargetMode="External"/><Relationship Id="rId2395" Type="http://schemas.openxmlformats.org/officeDocument/2006/relationships/hyperlink" Target="https://cdi.gobiernobogota.gov.co/cdi/include/image.php?nombArchivo=9de3040bfc161ff7f0372416040f5a03a936a0fbc10082aa2aed2a767285e4ff" TargetMode="External"/><Relationship Id="rId1065" Type="http://schemas.openxmlformats.org/officeDocument/2006/relationships/hyperlink" Target="https://cdi.gobiernobogota.gov.co/cdi/detalles.php?detrad=20255910059922" TargetMode="External"/><Relationship Id="rId2396" Type="http://schemas.openxmlformats.org/officeDocument/2006/relationships/hyperlink" Target="https://cdi.gobiernobogota.gov.co/cdi/detalles.php?detrad=20255910092172" TargetMode="External"/><Relationship Id="rId235" Type="http://schemas.openxmlformats.org/officeDocument/2006/relationships/hyperlink" Target="https://cdi.gobiernobogota.gov.co/cdi/include/image.php?nombArchivo=9de3040bfc161ff7f0372416040f5a03a84f7932b698a0266beef855f6ad9ea5" TargetMode="External"/><Relationship Id="rId1066" Type="http://schemas.openxmlformats.org/officeDocument/2006/relationships/hyperlink" Target="https://cdi.gobiernobogota.gov.co/cdi/include/image.php?nombArchivo=9de3040bfc161ff7f0372416040f5a03f11972cb1fe011e81ac2aa843b3fa32e" TargetMode="External"/><Relationship Id="rId2397" Type="http://schemas.openxmlformats.org/officeDocument/2006/relationships/hyperlink" Target="https://cdi.gobiernobogota.gov.co/cdi/include/image.php?nombArchivo=9de3040bfc161ff7f0372416040f5a03d32ac138fe22e6e93a10ffa4fd074ca3" TargetMode="External"/><Relationship Id="rId234" Type="http://schemas.openxmlformats.org/officeDocument/2006/relationships/hyperlink" Target="https://cdi.gobiernobogota.gov.co/cdi/detalles.php?detrad=20254601183682" TargetMode="External"/><Relationship Id="rId1067" Type="http://schemas.openxmlformats.org/officeDocument/2006/relationships/hyperlink" Target="https://cdi.gobiernobogota.gov.co/cdi/detalles.php?detrad=20255910059912" TargetMode="External"/><Relationship Id="rId2398" Type="http://schemas.openxmlformats.org/officeDocument/2006/relationships/hyperlink" Target="https://cdi.gobiernobogota.gov.co/cdi/detalles.php?detrad=20255910092162" TargetMode="External"/><Relationship Id="rId233" Type="http://schemas.openxmlformats.org/officeDocument/2006/relationships/hyperlink" Target="https://cdi.gobiernobogota.gov.co/cdi/include/image.php?nombArchivo=9823f14dd78ad572e3b1d5c834e9d0573fac3b3bbc71edda7beba700c1e4fa86" TargetMode="External"/><Relationship Id="rId1068" Type="http://schemas.openxmlformats.org/officeDocument/2006/relationships/hyperlink" Target="https://cdi.gobiernobogota.gov.co/cdi/include/image.php?nombArchivo=9de3040bfc161ff7f0372416040f5a034d7c78ee06d50572224cc51d0ae80574" TargetMode="External"/><Relationship Id="rId2399" Type="http://schemas.openxmlformats.org/officeDocument/2006/relationships/hyperlink" Target="https://cdi.gobiernobogota.gov.co/cdi/include/image.php?nombArchivo=9de3040bfc161ff7f0372416040f5a03929224fc7cb91b88d982f947a93898ed" TargetMode="External"/><Relationship Id="rId232" Type="http://schemas.openxmlformats.org/officeDocument/2006/relationships/hyperlink" Target="https://cdi.gobiernobogota.gov.co/cdi/detalles.php?detrad=20255910037822" TargetMode="External"/><Relationship Id="rId1069" Type="http://schemas.openxmlformats.org/officeDocument/2006/relationships/hyperlink" Target="https://cdi.gobiernobogota.gov.co/cdi/detalles.php?detrad=20255910059862" TargetMode="External"/><Relationship Id="rId1015" Type="http://schemas.openxmlformats.org/officeDocument/2006/relationships/hyperlink" Target="https://cdi.gobiernobogota.gov.co/cdi/detalles.php?detrad=20254601799402" TargetMode="External"/><Relationship Id="rId2346" Type="http://schemas.openxmlformats.org/officeDocument/2006/relationships/hyperlink" Target="https://cdi.gobiernobogota.gov.co/cdi/detalles.php?detrad=20255910093942" TargetMode="External"/><Relationship Id="rId3678" Type="http://schemas.openxmlformats.org/officeDocument/2006/relationships/hyperlink" Target="https://cdi.gobiernobogota.gov.co/cdi/include/image.php?nombArchivo=9de3040bfc161ff7f0372416040f5a03675a9c084b2e6f251512d1f2cee7d7d8" TargetMode="External"/><Relationship Id="rId1016" Type="http://schemas.openxmlformats.org/officeDocument/2006/relationships/hyperlink" Target="https://cdi.gobiernobogota.gov.co/cdi/include/image.php?nombArchivo=9de3040bfc161ff7f0372416040f5a0311ffc498a280600ee9bba613ed8a3124" TargetMode="External"/><Relationship Id="rId2347" Type="http://schemas.openxmlformats.org/officeDocument/2006/relationships/hyperlink" Target="https://cdi.gobiernobogota.gov.co/cdi/include/image.php?nombArchivo=74b577a0c10aaf15487121465182a093c8812b4b0cffdb20ddff5659cc0b74e4" TargetMode="External"/><Relationship Id="rId3677" Type="http://schemas.openxmlformats.org/officeDocument/2006/relationships/hyperlink" Target="https://cdi.gobiernobogota.gov.co/cdi/detalles.php?detrad=20255910134982" TargetMode="External"/><Relationship Id="rId1017" Type="http://schemas.openxmlformats.org/officeDocument/2006/relationships/hyperlink" Target="https://cdi.gobiernobogota.gov.co/cdi/detalles.php?detrad=20255910058672" TargetMode="External"/><Relationship Id="rId2348" Type="http://schemas.openxmlformats.org/officeDocument/2006/relationships/hyperlink" Target="https://cdi.gobiernobogota.gov.co/cdi/detalles.php?detrad=20255910093912" TargetMode="External"/><Relationship Id="rId1018" Type="http://schemas.openxmlformats.org/officeDocument/2006/relationships/hyperlink" Target="https://cdi.gobiernobogota.gov.co/cdi/include/image.php?nombArchivo=9de3040bfc161ff7f0372416040f5a034b5e928ccced82a8ef3f3b098d93a2db" TargetMode="External"/><Relationship Id="rId2349" Type="http://schemas.openxmlformats.org/officeDocument/2006/relationships/hyperlink" Target="https://cdi.gobiernobogota.gov.co/cdi/include/image.php?nombArchivo=74b577a0c10aaf15487121465182a093ed0e0f190e613549b91eb0ad02a23b24" TargetMode="External"/><Relationship Id="rId3679" Type="http://schemas.openxmlformats.org/officeDocument/2006/relationships/hyperlink" Target="https://cdi.gobiernobogota.gov.co/cdi/detalles.php?detrad=20255910137702" TargetMode="External"/><Relationship Id="rId1019" Type="http://schemas.openxmlformats.org/officeDocument/2006/relationships/hyperlink" Target="https://cdi.gobiernobogota.gov.co/cdi/detalles.php?detrad=20255910058022" TargetMode="External"/><Relationship Id="rId3670" Type="http://schemas.openxmlformats.org/officeDocument/2006/relationships/hyperlink" Target="https://cdi.gobiernobogota.gov.co/cdi/include/image.php?nombArchivo=9de3040bfc161ff7f0372416040f5a035dde298e89264bc1b2dd91329e414456" TargetMode="External"/><Relationship Id="rId2340" Type="http://schemas.openxmlformats.org/officeDocument/2006/relationships/hyperlink" Target="https://cdi.gobiernobogota.gov.co/cdi/detalles.php?detrad=20254602655892" TargetMode="External"/><Relationship Id="rId3672" Type="http://schemas.openxmlformats.org/officeDocument/2006/relationships/hyperlink" Target="https://cdi.gobiernobogota.gov.co/cdi/include/image.php?nombArchivo=9de3040bfc161ff7f0372416040f5a03eeef0e61f725848b54b178868b23dca2" TargetMode="External"/><Relationship Id="rId1010" Type="http://schemas.openxmlformats.org/officeDocument/2006/relationships/hyperlink" Target="https://cdi.gobiernobogota.gov.co/cdi/include/image.php?nombArchivo=74b577a0c10aaf15487121465182a0937898d45e954cf6e5f23b5fe1574c2fff" TargetMode="External"/><Relationship Id="rId2341" Type="http://schemas.openxmlformats.org/officeDocument/2006/relationships/hyperlink" Target="https://cdi.gobiernobogota.gov.co/cdi/include/image.php?nombArchivo=74b577a0c10aaf15487121465182a093670fd5e167a165026b0c953abf9d9a6c" TargetMode="External"/><Relationship Id="rId3671" Type="http://schemas.openxmlformats.org/officeDocument/2006/relationships/hyperlink" Target="https://cdi.gobiernobogota.gov.co/cdi/detalles.php?detrad=20255910135162" TargetMode="External"/><Relationship Id="rId1011" Type="http://schemas.openxmlformats.org/officeDocument/2006/relationships/hyperlink" Target="https://cdi.gobiernobogota.gov.co/cdi/detalles.php?detrad=20255910058192" TargetMode="External"/><Relationship Id="rId2342" Type="http://schemas.openxmlformats.org/officeDocument/2006/relationships/hyperlink" Target="https://cdi.gobiernobogota.gov.co/cdi/detalles.php?detrad=20255910092642" TargetMode="External"/><Relationship Id="rId3674" Type="http://schemas.openxmlformats.org/officeDocument/2006/relationships/hyperlink" Target="https://cdi.gobiernobogota.gov.co/cdi/include/image.php?nombArchivo=9de3040bfc161ff7f0372416040f5a03e1ac8f9ffe8bbf7bfc72a91f600ed897" TargetMode="External"/><Relationship Id="rId1012" Type="http://schemas.openxmlformats.org/officeDocument/2006/relationships/hyperlink" Target="https://cdi.gobiernobogota.gov.co/cdi/include/image.php?nombArchivo=9823f14dd78ad572e3b1d5c834e9d0574ad70750d2c5cf0860c64df46cb9988f" TargetMode="External"/><Relationship Id="rId2343" Type="http://schemas.openxmlformats.org/officeDocument/2006/relationships/hyperlink" Target="https://cdi.gobiernobogota.gov.co/cdi/include/image.php?nombArchivo=9de3040bfc161ff7f0372416040f5a0322405865a69352c4fad68c5a99e92864" TargetMode="External"/><Relationship Id="rId3673" Type="http://schemas.openxmlformats.org/officeDocument/2006/relationships/hyperlink" Target="https://cdi.gobiernobogota.gov.co/cdi/detalles.php?detrad=20255910135122" TargetMode="External"/><Relationship Id="rId1013" Type="http://schemas.openxmlformats.org/officeDocument/2006/relationships/hyperlink" Target="https://cdi.gobiernobogota.gov.co/cdi/detalles.php?detrad=20254601802712" TargetMode="External"/><Relationship Id="rId2344" Type="http://schemas.openxmlformats.org/officeDocument/2006/relationships/hyperlink" Target="https://cdi.gobiernobogota.gov.co/cdi/detalles.php?detrad=20255910094142" TargetMode="External"/><Relationship Id="rId3676" Type="http://schemas.openxmlformats.org/officeDocument/2006/relationships/hyperlink" Target="https://cdi.gobiernobogota.gov.co/cdi/include/image.php?nombArchivo=9de3040bfc161ff7f0372416040f5a03314372796c160783e2a85b04de6fec1a" TargetMode="External"/><Relationship Id="rId1014" Type="http://schemas.openxmlformats.org/officeDocument/2006/relationships/hyperlink" Target="https://cdi.gobiernobogota.gov.co/cdi/include/image.php?nombArchivo=9823f14dd78ad572e3b1d5c834e9d0575d0b5d2c9d49169d798e49ca8aba6567" TargetMode="External"/><Relationship Id="rId2345" Type="http://schemas.openxmlformats.org/officeDocument/2006/relationships/hyperlink" Target="https://cdi.gobiernobogota.gov.co/cdi/include/image.php?nombArchivo=74b577a0c10aaf15487121465182a093c537ff11996a42e2806abcbe33360482" TargetMode="External"/><Relationship Id="rId3675" Type="http://schemas.openxmlformats.org/officeDocument/2006/relationships/hyperlink" Target="https://cdi.gobiernobogota.gov.co/cdi/detalles.php?detrad=20255910135022" TargetMode="External"/><Relationship Id="rId1004" Type="http://schemas.openxmlformats.org/officeDocument/2006/relationships/hyperlink" Target="https://cdi.gobiernobogota.gov.co/cdi/include/image.php?nombArchivo=74b577a0c10aaf15487121465182a0936f1dcbecc4d159e7ab8f29b0dee576e5" TargetMode="External"/><Relationship Id="rId2335" Type="http://schemas.openxmlformats.org/officeDocument/2006/relationships/hyperlink" Target="https://cdi.gobiernobogota.gov.co/cdi/include/image.php?nombArchivo=9823f14dd78ad572e3b1d5c834e9d05736d375c55fea6ad445f9a549d14c9da6" TargetMode="External"/><Relationship Id="rId3667" Type="http://schemas.openxmlformats.org/officeDocument/2006/relationships/hyperlink" Target="https://cdi.gobiernobogota.gov.co/cdi/detalles.php?detrad=20255910135382" TargetMode="External"/><Relationship Id="rId1005" Type="http://schemas.openxmlformats.org/officeDocument/2006/relationships/hyperlink" Target="https://cdi.gobiernobogota.gov.co/cdi/detalles.php?detrad=20255910055442" TargetMode="External"/><Relationship Id="rId2336" Type="http://schemas.openxmlformats.org/officeDocument/2006/relationships/hyperlink" Target="https://cdi.gobiernobogota.gov.co/cdi/detalles.php?detrad=20254602596632" TargetMode="External"/><Relationship Id="rId3666" Type="http://schemas.openxmlformats.org/officeDocument/2006/relationships/hyperlink" Target="https://cdi.gobiernobogota.gov.co/cdi/include/image.php?nombArchivo=9de3040bfc161ff7f0372416040f5a036305ae9575c106570600d1ff3f696982" TargetMode="External"/><Relationship Id="rId1006" Type="http://schemas.openxmlformats.org/officeDocument/2006/relationships/hyperlink" Target="https://cdi.gobiernobogota.gov.co/cdi/include/image.php?nombArchivo=9823f14dd78ad572e3b1d5c834e9d0577d6524d80ec2a58d0ac10b0070ed38e1" TargetMode="External"/><Relationship Id="rId2337" Type="http://schemas.openxmlformats.org/officeDocument/2006/relationships/hyperlink" Target="https://cdi.gobiernobogota.gov.co/cdi/include/image.php?nombArchivo=9de3040bfc161ff7f0372416040f5a037f63e2dc98da514fdf2e412873c2276e" TargetMode="External"/><Relationship Id="rId3669" Type="http://schemas.openxmlformats.org/officeDocument/2006/relationships/hyperlink" Target="https://cdi.gobiernobogota.gov.co/cdi/detalles.php?detrad=20255910135362" TargetMode="External"/><Relationship Id="rId1007" Type="http://schemas.openxmlformats.org/officeDocument/2006/relationships/hyperlink" Target="https://cdi.gobiernobogota.gov.co/cdi/detalles.php?detrad=20254601776862" TargetMode="External"/><Relationship Id="rId2338" Type="http://schemas.openxmlformats.org/officeDocument/2006/relationships/hyperlink" Target="https://cdi.gobiernobogota.gov.co/cdi/detalles.php?detrad=20255910090872" TargetMode="External"/><Relationship Id="rId3668" Type="http://schemas.openxmlformats.org/officeDocument/2006/relationships/hyperlink" Target="https://cdi.gobiernobogota.gov.co/cdi/include/image.php?nombArchivo=9de3040bfc161ff7f0372416040f5a03238771b3f898ee07db80dfc3cc50eead" TargetMode="External"/><Relationship Id="rId1008" Type="http://schemas.openxmlformats.org/officeDocument/2006/relationships/hyperlink" Target="https://cdi.gobiernobogota.gov.co/cdi/include/image.php?nombArchivo=74b577a0c10aaf15487121465182a09305dd1a4781de8fe5acf3c98f39fa416e" TargetMode="External"/><Relationship Id="rId2339" Type="http://schemas.openxmlformats.org/officeDocument/2006/relationships/hyperlink" Target="https://cdi.gobiernobogota.gov.co/cdi/include/image.php?nombArchivo=9823f14dd78ad572e3b1d5c834e9d057545281bf29011cffbaf4a18de48e870c" TargetMode="External"/><Relationship Id="rId1009" Type="http://schemas.openxmlformats.org/officeDocument/2006/relationships/hyperlink" Target="https://cdi.gobiernobogota.gov.co/cdi/detalles.php?detrad=20255910058242" TargetMode="External"/><Relationship Id="rId3661" Type="http://schemas.openxmlformats.org/officeDocument/2006/relationships/hyperlink" Target="https://cdi.gobiernobogota.gov.co/cdi/detalles.php?detrad=20255910135642" TargetMode="External"/><Relationship Id="rId2330" Type="http://schemas.openxmlformats.org/officeDocument/2006/relationships/hyperlink" Target="https://cdi.gobiernobogota.gov.co/cdi/detalles.php?detrad=20255910092022" TargetMode="External"/><Relationship Id="rId3660" Type="http://schemas.openxmlformats.org/officeDocument/2006/relationships/hyperlink" Target="https://cdi.gobiernobogota.gov.co/cdi/include/image.php?nombArchivo=9de3040bfc161ff7f0372416040f5a030998e53cf33acde55b99e968503d197e" TargetMode="External"/><Relationship Id="rId1000" Type="http://schemas.openxmlformats.org/officeDocument/2006/relationships/hyperlink" Target="https://cdi.gobiernobogota.gov.co/cdi/include/image.php?nombArchivo=74b577a0c10aaf15487121465182a093d9bb17107dbaba18e9551fe78fd7801d" TargetMode="External"/><Relationship Id="rId2331" Type="http://schemas.openxmlformats.org/officeDocument/2006/relationships/hyperlink" Target="https://cdi.gobiernobogota.gov.co/cdi/include/image.php?nombArchivo=9de3040bfc161ff7f0372416040f5a03cfbe787be1c8c5acf0bfa26454efb9a4" TargetMode="External"/><Relationship Id="rId3663" Type="http://schemas.openxmlformats.org/officeDocument/2006/relationships/hyperlink" Target="https://cdi.gobiernobogota.gov.co/cdi/detalles.php?detrad=20255910135562" TargetMode="External"/><Relationship Id="rId1001" Type="http://schemas.openxmlformats.org/officeDocument/2006/relationships/hyperlink" Target="https://cdi.gobiernobogota.gov.co/cdi/detalles.php?detrad=20255910055502" TargetMode="External"/><Relationship Id="rId2332" Type="http://schemas.openxmlformats.org/officeDocument/2006/relationships/hyperlink" Target="https://cdi.gobiernobogota.gov.co/cdi/detalles.php?detrad=20255910091732" TargetMode="External"/><Relationship Id="rId3662" Type="http://schemas.openxmlformats.org/officeDocument/2006/relationships/hyperlink" Target="https://cdi.gobiernobogota.gov.co/cdi/include/image.php?nombArchivo=9de3040bfc161ff7f0372416040f5a03632178faa5d1a370f4812e0c93a86a0d" TargetMode="External"/><Relationship Id="rId1002" Type="http://schemas.openxmlformats.org/officeDocument/2006/relationships/hyperlink" Target="https://cdi.gobiernobogota.gov.co/cdi/include/image.php?nombArchivo=74b577a0c10aaf15487121465182a093bc415a5559ab9aa8c21070d88c90fb50" TargetMode="External"/><Relationship Id="rId2333" Type="http://schemas.openxmlformats.org/officeDocument/2006/relationships/hyperlink" Target="https://cdi.gobiernobogota.gov.co/cdi/include/image.php?nombArchivo=9823f14dd78ad572e3b1d5c834e9d0575c8b56cb902e5f4380a5f2f2c636eca4" TargetMode="External"/><Relationship Id="rId3665" Type="http://schemas.openxmlformats.org/officeDocument/2006/relationships/hyperlink" Target="https://cdi.gobiernobogota.gov.co/cdi/detalles.php?detrad=20255910135542" TargetMode="External"/><Relationship Id="rId1003" Type="http://schemas.openxmlformats.org/officeDocument/2006/relationships/hyperlink" Target="https://cdi.gobiernobogota.gov.co/cdi/detalles.php?detrad=20255910055452" TargetMode="External"/><Relationship Id="rId2334" Type="http://schemas.openxmlformats.org/officeDocument/2006/relationships/hyperlink" Target="https://cdi.gobiernobogota.gov.co/cdi/detalles.php?detrad=20254602669542" TargetMode="External"/><Relationship Id="rId3664" Type="http://schemas.openxmlformats.org/officeDocument/2006/relationships/hyperlink" Target="https://cdi.gobiernobogota.gov.co/cdi/include/image.php?nombArchivo=9de3040bfc161ff7f0372416040f5a0346aeeecea3a9801ed60b1b184ac17f68" TargetMode="External"/><Relationship Id="rId1037" Type="http://schemas.openxmlformats.org/officeDocument/2006/relationships/hyperlink" Target="https://cdi.gobiernobogota.gov.co/cdi/detalles.php?detrad=20255910034472" TargetMode="External"/><Relationship Id="rId2368" Type="http://schemas.openxmlformats.org/officeDocument/2006/relationships/hyperlink" Target="https://cdi.gobiernobogota.gov.co/cdi/detalles.php?detrad=20255910093532" TargetMode="External"/><Relationship Id="rId1038" Type="http://schemas.openxmlformats.org/officeDocument/2006/relationships/hyperlink" Target="https://cdi.gobiernobogota.gov.co/cdi/include/image.php?nombArchivo=9823f14dd78ad572e3b1d5c834e9d0576923f8ad3133b764fd2e3d9c9000dc53" TargetMode="External"/><Relationship Id="rId2369" Type="http://schemas.openxmlformats.org/officeDocument/2006/relationships/hyperlink" Target="https://cdi.gobiernobogota.gov.co/cdi/include/image.php?nombArchivo=9de3040bfc161ff7f0372416040f5a0308b78e67ec5c902c6e38fa28602e889e" TargetMode="External"/><Relationship Id="rId3699" Type="http://schemas.openxmlformats.org/officeDocument/2006/relationships/hyperlink" Target="https://cdi.gobiernobogota.gov.co/cdi/detalles.php?detrad=20255910137112" TargetMode="External"/><Relationship Id="rId1039" Type="http://schemas.openxmlformats.org/officeDocument/2006/relationships/hyperlink" Target="https://cdi.gobiernobogota.gov.co/cdi/detalles.php?detrad=20254601827672" TargetMode="External"/><Relationship Id="rId206" Type="http://schemas.openxmlformats.org/officeDocument/2006/relationships/hyperlink" Target="https://cdi.gobiernobogota.gov.co/cdi/detalles.php?detrad=20254601132182" TargetMode="External"/><Relationship Id="rId205" Type="http://schemas.openxmlformats.org/officeDocument/2006/relationships/hyperlink" Target="https://cdi.gobiernobogota.gov.co/cdi/include/image.php?nombArchivo=9823f14dd78ad572e3b1d5c834e9d0571382fcb8d7ed5045ebf574dec338221f" TargetMode="External"/><Relationship Id="rId204" Type="http://schemas.openxmlformats.org/officeDocument/2006/relationships/hyperlink" Target="https://cdi.gobiernobogota.gov.co/cdi/detalles.php?detrad=20255910036232" TargetMode="External"/><Relationship Id="rId203" Type="http://schemas.openxmlformats.org/officeDocument/2006/relationships/hyperlink" Target="https://cdi.gobiernobogota.gov.co/cdi/include/image.php?nombArchivo=9de3040bfc161ff7f0372416040f5a03926eb0626cc53dfefa694b6c3a4f36ea" TargetMode="External"/><Relationship Id="rId209" Type="http://schemas.openxmlformats.org/officeDocument/2006/relationships/hyperlink" Target="https://cdi.gobiernobogota.gov.co/cdi/include/image.php?nombArchivo=9de3040bfc161ff7f0372416040f5a0317ee37a867d31956c733e8e7cbca1ae6" TargetMode="External"/><Relationship Id="rId208" Type="http://schemas.openxmlformats.org/officeDocument/2006/relationships/hyperlink" Target="https://cdi.gobiernobogota.gov.co/cdi/detalles.php?detrad=20254601132372" TargetMode="External"/><Relationship Id="rId3690" Type="http://schemas.openxmlformats.org/officeDocument/2006/relationships/hyperlink" Target="https://cdi.gobiernobogota.gov.co/cdi/include/image.php?nombArchivo=9de3040bfc161ff7f0372416040f5a03fdd3a4c3c9e99063f48e7f58e3017967" TargetMode="External"/><Relationship Id="rId207" Type="http://schemas.openxmlformats.org/officeDocument/2006/relationships/hyperlink" Target="https://cdi.gobiernobogota.gov.co/cdi/include/image.php?nombArchivo=9823f14dd78ad572e3b1d5c834e9d0575be9900fa986dc5d44db3637da4b0b17" TargetMode="External"/><Relationship Id="rId2360" Type="http://schemas.openxmlformats.org/officeDocument/2006/relationships/hyperlink" Target="https://cdi.gobiernobogota.gov.co/cdi/detalles.php?detrad=20255910093662" TargetMode="External"/><Relationship Id="rId3692" Type="http://schemas.openxmlformats.org/officeDocument/2006/relationships/hyperlink" Target="https://cdi.gobiernobogota.gov.co/cdi/include/image.php?nombArchivo=9de3040bfc161ff7f0372416040f5a03cb45e28ec9408556ef26423292e510a2" TargetMode="External"/><Relationship Id="rId1030" Type="http://schemas.openxmlformats.org/officeDocument/2006/relationships/hyperlink" Target="https://cdi.gobiernobogota.gov.co/cdi/include/image.php?nombArchivo=74b577a0c10aaf15487121465182a09382f0aa439019b9a7ee058661e9073a91" TargetMode="External"/><Relationship Id="rId2361" Type="http://schemas.openxmlformats.org/officeDocument/2006/relationships/hyperlink" Target="https://cdi.gobiernobogota.gov.co/cdi/include/image.php?nombArchivo=9de3040bfc161ff7f0372416040f5a0356d2ae21c5d68394d1c1c0be3200f638" TargetMode="External"/><Relationship Id="rId3691" Type="http://schemas.openxmlformats.org/officeDocument/2006/relationships/hyperlink" Target="https://cdi.gobiernobogota.gov.co/cdi/detalles.php?detrad=20255910137412" TargetMode="External"/><Relationship Id="rId1031" Type="http://schemas.openxmlformats.org/officeDocument/2006/relationships/hyperlink" Target="https://cdi.gobiernobogota.gov.co/cdi/detalles.php?detrad=20255910055282" TargetMode="External"/><Relationship Id="rId2362" Type="http://schemas.openxmlformats.org/officeDocument/2006/relationships/hyperlink" Target="https://cdi.gobiernobogota.gov.co/cdi/detalles.php?detrad=20255910093652" TargetMode="External"/><Relationship Id="rId3694" Type="http://schemas.openxmlformats.org/officeDocument/2006/relationships/hyperlink" Target="https://cdi.gobiernobogota.gov.co/cdi/include/image.php?nombArchivo=9de3040bfc161ff7f0372416040f5a0384868d2a06838d18d55ba98c480b79bd" TargetMode="External"/><Relationship Id="rId1032" Type="http://schemas.openxmlformats.org/officeDocument/2006/relationships/hyperlink" Target="https://cdi.gobiernobogota.gov.co/cdi/include/image.php?nombArchivo=9823f14dd78ad572e3b1d5c834e9d057ccfa07526b74c8ffcf3b0b56b00dc18e" TargetMode="External"/><Relationship Id="rId2363" Type="http://schemas.openxmlformats.org/officeDocument/2006/relationships/hyperlink" Target="https://cdi.gobiernobogota.gov.co/cdi/include/image.php?nombArchivo=74b577a0c10aaf15487121465182a093ca31e6ddcd764f8f0f9c95d68704f89f" TargetMode="External"/><Relationship Id="rId3693" Type="http://schemas.openxmlformats.org/officeDocument/2006/relationships/hyperlink" Target="https://cdi.gobiernobogota.gov.co/cdi/detalles.php?detrad=20255910137182" TargetMode="External"/><Relationship Id="rId202" Type="http://schemas.openxmlformats.org/officeDocument/2006/relationships/hyperlink" Target="https://cdi.gobiernobogota.gov.co/cdi/detalles.php?detrad=20255910036222" TargetMode="External"/><Relationship Id="rId1033" Type="http://schemas.openxmlformats.org/officeDocument/2006/relationships/hyperlink" Target="https://cdi.gobiernobogota.gov.co/cdi/detalles.php?detrad=20254601806272" TargetMode="External"/><Relationship Id="rId2364" Type="http://schemas.openxmlformats.org/officeDocument/2006/relationships/hyperlink" Target="https://cdi.gobiernobogota.gov.co/cdi/detalles.php?detrad=20255910093582" TargetMode="External"/><Relationship Id="rId3696" Type="http://schemas.openxmlformats.org/officeDocument/2006/relationships/hyperlink" Target="https://cdi.gobiernobogota.gov.co/cdi/include/image.php?nombArchivo=9de3040bfc161ff7f0372416040f5a0380da29344b416d2f905b9fd63346975d" TargetMode="External"/><Relationship Id="rId201" Type="http://schemas.openxmlformats.org/officeDocument/2006/relationships/hyperlink" Target="https://cdi.gobiernobogota.gov.co/cdi/include/image.php?nombArchivo=9de3040bfc161ff7f0372416040f5a03ed19e7c199682b3bca9b425941079f74" TargetMode="External"/><Relationship Id="rId1034" Type="http://schemas.openxmlformats.org/officeDocument/2006/relationships/hyperlink" Target="https://cdi.gobiernobogota.gov.co/cdi/include/image.php?nombArchivo=9de3040bfc161ff7f0372416040f5a03aba785289a64ff8f4a90abc39fd343d6" TargetMode="External"/><Relationship Id="rId2365" Type="http://schemas.openxmlformats.org/officeDocument/2006/relationships/hyperlink" Target="https://cdi.gobiernobogota.gov.co/cdi/include/image.php?nombArchivo=74b577a0c10aaf15487121465182a0932443d015a7313910f94e1a760d66665f" TargetMode="External"/><Relationship Id="rId3695" Type="http://schemas.openxmlformats.org/officeDocument/2006/relationships/hyperlink" Target="https://cdi.gobiernobogota.gov.co/cdi/detalles.php?detrad=20255910137172" TargetMode="External"/><Relationship Id="rId200" Type="http://schemas.openxmlformats.org/officeDocument/2006/relationships/hyperlink" Target="https://cdi.gobiernobogota.gov.co/cdi/detalles.php?detrad=20255910036172" TargetMode="External"/><Relationship Id="rId1035" Type="http://schemas.openxmlformats.org/officeDocument/2006/relationships/hyperlink" Target="https://cdi.gobiernobogota.gov.co/cdi/detalles.php?detrad=20255910042062" TargetMode="External"/><Relationship Id="rId2366" Type="http://schemas.openxmlformats.org/officeDocument/2006/relationships/hyperlink" Target="https://cdi.gobiernobogota.gov.co/cdi/detalles.php?detrad=20255910093562" TargetMode="External"/><Relationship Id="rId3698" Type="http://schemas.openxmlformats.org/officeDocument/2006/relationships/hyperlink" Target="https://cdi.gobiernobogota.gov.co/cdi/include/image.php?nombArchivo=9de3040bfc161ff7f0372416040f5a03a2834a163e8d6924077a220297dd5a83" TargetMode="External"/><Relationship Id="rId1036" Type="http://schemas.openxmlformats.org/officeDocument/2006/relationships/hyperlink" Target="https://cdi.gobiernobogota.gov.co/cdi/include/image.php?nombArchivo=9de3040bfc161ff7f0372416040f5a038e55288bcc78f028be51c66044a74816" TargetMode="External"/><Relationship Id="rId2367" Type="http://schemas.openxmlformats.org/officeDocument/2006/relationships/hyperlink" Target="https://cdi.gobiernobogota.gov.co/cdi/include/image.php?nombArchivo=9de3040bfc161ff7f0372416040f5a035f8daddf3a2cfbc046ce42b1051b3f37" TargetMode="External"/><Relationship Id="rId3697" Type="http://schemas.openxmlformats.org/officeDocument/2006/relationships/hyperlink" Target="https://cdi.gobiernobogota.gov.co/cdi/detalles.php?detrad=20255910137162" TargetMode="External"/><Relationship Id="rId1026" Type="http://schemas.openxmlformats.org/officeDocument/2006/relationships/hyperlink" Target="https://cdi.gobiernobogota.gov.co/cdi/include/image.php?nombArchivo=9823f14dd78ad572e3b1d5c834e9d057eddda85a12bb74997180a7f346ac8c98" TargetMode="External"/><Relationship Id="rId2357" Type="http://schemas.openxmlformats.org/officeDocument/2006/relationships/hyperlink" Target="https://cdi.gobiernobogota.gov.co/cdi/include/image.php?nombArchivo=74b577a0c10aaf15487121465182a093d5ff7cd47602f5ceb3d53fea75b4f447" TargetMode="External"/><Relationship Id="rId3689" Type="http://schemas.openxmlformats.org/officeDocument/2006/relationships/hyperlink" Target="https://cdi.gobiernobogota.gov.co/cdi/detalles.php?detrad=20255910137552" TargetMode="External"/><Relationship Id="rId1027" Type="http://schemas.openxmlformats.org/officeDocument/2006/relationships/hyperlink" Target="https://cdi.gobiernobogota.gov.co/cdi/detalles.php?detrad=20254601735622" TargetMode="External"/><Relationship Id="rId2358" Type="http://schemas.openxmlformats.org/officeDocument/2006/relationships/hyperlink" Target="https://cdi.gobiernobogota.gov.co/cdi/detalles.php?detrad=20255910093732" TargetMode="External"/><Relationship Id="rId3688" Type="http://schemas.openxmlformats.org/officeDocument/2006/relationships/hyperlink" Target="https://cdi.gobiernobogota.gov.co/cdi/include/image.php?nombArchivo=9de3040bfc161ff7f0372416040f5a0351bf562fd481aa41eeccd174a7aeb9de" TargetMode="External"/><Relationship Id="rId1028" Type="http://schemas.openxmlformats.org/officeDocument/2006/relationships/hyperlink" Target="https://cdi.gobiernobogota.gov.co/cdi/include/image.php?nombArchivo=9de3040bfc161ff7f0372416040f5a0309bcc0d8c4e12b9fa4c5c609471ee6f2" TargetMode="External"/><Relationship Id="rId2359" Type="http://schemas.openxmlformats.org/officeDocument/2006/relationships/hyperlink" Target="https://cdi.gobiernobogota.gov.co/cdi/include/image.php?nombArchivo=74b577a0c10aaf15487121465182a093a5edf3407be5ca19eb7c0341aa5c5677" TargetMode="External"/><Relationship Id="rId1029" Type="http://schemas.openxmlformats.org/officeDocument/2006/relationships/hyperlink" Target="https://cdi.gobiernobogota.gov.co/cdi/detalles.php?detrad=20255910055702" TargetMode="External"/><Relationship Id="rId3681" Type="http://schemas.openxmlformats.org/officeDocument/2006/relationships/hyperlink" Target="https://cdi.gobiernobogota.gov.co/cdi/detalles.php?detrad=20255910137682" TargetMode="External"/><Relationship Id="rId2350" Type="http://schemas.openxmlformats.org/officeDocument/2006/relationships/hyperlink" Target="https://cdi.gobiernobogota.gov.co/cdi/detalles.php?detrad=20255910093862" TargetMode="External"/><Relationship Id="rId3680" Type="http://schemas.openxmlformats.org/officeDocument/2006/relationships/hyperlink" Target="https://cdi.gobiernobogota.gov.co/cdi/include/image.php?nombArchivo=9de3040bfc161ff7f0372416040f5a03e623b52098a444a0187aacb90b01eea4" TargetMode="External"/><Relationship Id="rId1020" Type="http://schemas.openxmlformats.org/officeDocument/2006/relationships/hyperlink" Target="https://cdi.gobiernobogota.gov.co/cdi/include/image.php?nombArchivo=9de3040bfc161ff7f0372416040f5a0399542a4734684484705bb21d58aba99e" TargetMode="External"/><Relationship Id="rId2351" Type="http://schemas.openxmlformats.org/officeDocument/2006/relationships/hyperlink" Target="https://cdi.gobiernobogota.gov.co/cdi/include/image.php?nombArchivo=74b577a0c10aaf15487121465182a093ac2286e2ae07f826d1a1e16ff69557ca" TargetMode="External"/><Relationship Id="rId3683" Type="http://schemas.openxmlformats.org/officeDocument/2006/relationships/hyperlink" Target="https://cdi.gobiernobogota.gov.co/cdi/detalles.php?detrad=20255910137662" TargetMode="External"/><Relationship Id="rId1021" Type="http://schemas.openxmlformats.org/officeDocument/2006/relationships/hyperlink" Target="https://cdi.gobiernobogota.gov.co/cdi/detalles.php?detrad=20255910057042" TargetMode="External"/><Relationship Id="rId2352" Type="http://schemas.openxmlformats.org/officeDocument/2006/relationships/hyperlink" Target="https://cdi.gobiernobogota.gov.co/cdi/detalles.php?detrad=20255910093782" TargetMode="External"/><Relationship Id="rId3682" Type="http://schemas.openxmlformats.org/officeDocument/2006/relationships/hyperlink" Target="https://cdi.gobiernobogota.gov.co/cdi/include/image.php?nombArchivo=9de3040bfc161ff7f0372416040f5a0362b83c4ecf80fb90a160834f762565bb" TargetMode="External"/><Relationship Id="rId1022" Type="http://schemas.openxmlformats.org/officeDocument/2006/relationships/hyperlink" Target="https://cdi.gobiernobogota.gov.co/cdi/include/image.php?nombArchivo=9de3040bfc161ff7f0372416040f5a034a2839b7a8f8e61561f58edfc02bb875" TargetMode="External"/><Relationship Id="rId2353" Type="http://schemas.openxmlformats.org/officeDocument/2006/relationships/hyperlink" Target="https://cdi.gobiernobogota.gov.co/cdi/include/image.php?nombArchivo=74b577a0c10aaf15487121465182a0939f2489e590f201b116fce38445e0b7cc" TargetMode="External"/><Relationship Id="rId3685" Type="http://schemas.openxmlformats.org/officeDocument/2006/relationships/hyperlink" Target="https://cdi.gobiernobogota.gov.co/cdi/detalles.php?detrad=20255910137582" TargetMode="External"/><Relationship Id="rId1023" Type="http://schemas.openxmlformats.org/officeDocument/2006/relationships/hyperlink" Target="https://cdi.gobiernobogota.gov.co/cdi/detalles.php?detrad=20255910058422" TargetMode="External"/><Relationship Id="rId2354" Type="http://schemas.openxmlformats.org/officeDocument/2006/relationships/hyperlink" Target="https://cdi.gobiernobogota.gov.co/cdi/detalles.php?detrad=20255910093772" TargetMode="External"/><Relationship Id="rId3684" Type="http://schemas.openxmlformats.org/officeDocument/2006/relationships/hyperlink" Target="https://cdi.gobiernobogota.gov.co/cdi/include/image.php?nombArchivo=9de3040bfc161ff7f0372416040f5a034007fe9bea30d55c79eb09352edbf589" TargetMode="External"/><Relationship Id="rId1024" Type="http://schemas.openxmlformats.org/officeDocument/2006/relationships/hyperlink" Target="https://cdi.gobiernobogota.gov.co/cdi/include/image.php?nombArchivo=9de3040bfc161ff7f0372416040f5a03d13e886c2ffd1eb9321b3f64f6c74ef2" TargetMode="External"/><Relationship Id="rId2355" Type="http://schemas.openxmlformats.org/officeDocument/2006/relationships/hyperlink" Target="https://cdi.gobiernobogota.gov.co/cdi/include/image.php?nombArchivo=9de3040bfc161ff7f0372416040f5a03dcec3312d0c5b8deb5b998aa68f2eb1d" TargetMode="External"/><Relationship Id="rId3687" Type="http://schemas.openxmlformats.org/officeDocument/2006/relationships/hyperlink" Target="https://cdi.gobiernobogota.gov.co/cdi/detalles.php?detrad=20255910137562" TargetMode="External"/><Relationship Id="rId1025" Type="http://schemas.openxmlformats.org/officeDocument/2006/relationships/hyperlink" Target="https://cdi.gobiernobogota.gov.co/cdi/detalles.php?detrad=20255910058302" TargetMode="External"/><Relationship Id="rId2356" Type="http://schemas.openxmlformats.org/officeDocument/2006/relationships/hyperlink" Target="https://cdi.gobiernobogota.gov.co/cdi/detalles.php?detrad=20255910093752" TargetMode="External"/><Relationship Id="rId3686" Type="http://schemas.openxmlformats.org/officeDocument/2006/relationships/hyperlink" Target="https://cdi.gobiernobogota.gov.co/cdi/include/image.php?nombArchivo=9de3040bfc161ff7f0372416040f5a03f727a836fdb9ea05c76b88608bf858ab" TargetMode="External"/><Relationship Id="rId4161" Type="http://schemas.openxmlformats.org/officeDocument/2006/relationships/hyperlink" Target="https://cdi.gobiernobogota.gov.co/cdi/include/image.php?nombArchivo=9de3040bfc161ff7f0372416040f5a03acf0a0d593e7c3e36257904d04a2fbcf" TargetMode="External"/><Relationship Id="rId4160" Type="http://schemas.openxmlformats.org/officeDocument/2006/relationships/hyperlink" Target="https://cdi.gobiernobogota.gov.co/cdi/detalles.php?detrad=20255910156032" TargetMode="External"/><Relationship Id="rId4163" Type="http://schemas.openxmlformats.org/officeDocument/2006/relationships/hyperlink" Target="https://cdi.gobiernobogota.gov.co/cdi/include/image.php?nombArchivo=9de3040bfc161ff7f0372416040f5a038e7a85b2746f711c9bd79320bbec90f9" TargetMode="External"/><Relationship Id="rId4162" Type="http://schemas.openxmlformats.org/officeDocument/2006/relationships/hyperlink" Target="https://cdi.gobiernobogota.gov.co/cdi/detalles.php?detrad=20255910155962" TargetMode="External"/><Relationship Id="rId4165" Type="http://schemas.openxmlformats.org/officeDocument/2006/relationships/hyperlink" Target="https://cdi.gobiernobogota.gov.co/cdi/include/image.php?nombArchivo=74b577a0c10aaf15487121465182a093515b60ec63b6d03f0cda15020ccc0e5c" TargetMode="External"/><Relationship Id="rId4164" Type="http://schemas.openxmlformats.org/officeDocument/2006/relationships/hyperlink" Target="https://cdi.gobiernobogota.gov.co/cdi/detalles.php?detrad=20255910155792" TargetMode="External"/><Relationship Id="rId4167" Type="http://schemas.openxmlformats.org/officeDocument/2006/relationships/hyperlink" Target="https://cdi.gobiernobogota.gov.co/cdi/include/image.php?nombArchivo=9de3040bfc161ff7f0372416040f5a03c3635578fa2eebbad1e6f312e4ed0fd6" TargetMode="External"/><Relationship Id="rId4166" Type="http://schemas.openxmlformats.org/officeDocument/2006/relationships/hyperlink" Target="https://cdi.gobiernobogota.gov.co/cdi/detalles.php?detrad=20255910155042" TargetMode="External"/><Relationship Id="rId4169" Type="http://schemas.openxmlformats.org/officeDocument/2006/relationships/hyperlink" Target="https://cdi.gobiernobogota.gov.co/cdi/include/image.php?nombArchivo=9de3040bfc161ff7f0372416040f5a03f2e1a2cfd6f40212c6d0ef67c54414b4" TargetMode="External"/><Relationship Id="rId4168" Type="http://schemas.openxmlformats.org/officeDocument/2006/relationships/hyperlink" Target="https://cdi.gobiernobogota.gov.co/cdi/detalles.php?detrad=20255910158622" TargetMode="External"/><Relationship Id="rId4150" Type="http://schemas.openxmlformats.org/officeDocument/2006/relationships/hyperlink" Target="https://cdi.gobiernobogota.gov.co/cdi/detalles.php?detrad=20255910156612" TargetMode="External"/><Relationship Id="rId4152" Type="http://schemas.openxmlformats.org/officeDocument/2006/relationships/hyperlink" Target="https://cdi.gobiernobogota.gov.co/cdi/detalles.php?detrad=20255910156482" TargetMode="External"/><Relationship Id="rId4151" Type="http://schemas.openxmlformats.org/officeDocument/2006/relationships/hyperlink" Target="https://cdi.gobiernobogota.gov.co/cdi/include/image.php?nombArchivo=9de3040bfc161ff7f0372416040f5a03d5acb0930e717fd6c0767317e67bfba9" TargetMode="External"/><Relationship Id="rId4154" Type="http://schemas.openxmlformats.org/officeDocument/2006/relationships/hyperlink" Target="https://cdi.gobiernobogota.gov.co/cdi/detalles.php?detrad=20255910156472" TargetMode="External"/><Relationship Id="rId4153" Type="http://schemas.openxmlformats.org/officeDocument/2006/relationships/hyperlink" Target="https://cdi.gobiernobogota.gov.co/cdi/include/image.php?nombArchivo=9de3040bfc161ff7f0372416040f5a03a2b25b1fde1cd37a5c08b856310aae1f" TargetMode="External"/><Relationship Id="rId4156" Type="http://schemas.openxmlformats.org/officeDocument/2006/relationships/hyperlink" Target="https://cdi.gobiernobogota.gov.co/cdi/detalles.php?detrad=20255910156422" TargetMode="External"/><Relationship Id="rId4155" Type="http://schemas.openxmlformats.org/officeDocument/2006/relationships/hyperlink" Target="https://cdi.gobiernobogota.gov.co/cdi/include/image.php?nombArchivo=74b577a0c10aaf15487121465182a093da2fbf96f225bbfda8d96e9ce4ccbcb0" TargetMode="External"/><Relationship Id="rId4158" Type="http://schemas.openxmlformats.org/officeDocument/2006/relationships/hyperlink" Target="https://cdi.gobiernobogota.gov.co/cdi/detalles.php?detrad=20255910156372" TargetMode="External"/><Relationship Id="rId4157" Type="http://schemas.openxmlformats.org/officeDocument/2006/relationships/hyperlink" Target="https://cdi.gobiernobogota.gov.co/cdi/include/image.php?nombArchivo=9de3040bfc161ff7f0372416040f5a037127dd8461acb4c445fbe69c55381ff0" TargetMode="External"/><Relationship Id="rId4159" Type="http://schemas.openxmlformats.org/officeDocument/2006/relationships/hyperlink" Target="https://cdi.gobiernobogota.gov.co/cdi/include/image.php?nombArchivo=9de3040bfc161ff7f0372416040f5a035217e03edfa366ccc83e9f3f9c8fbc2f" TargetMode="External"/><Relationship Id="rId1910" Type="http://schemas.openxmlformats.org/officeDocument/2006/relationships/hyperlink" Target="https://cdi.gobiernobogota.gov.co/cdi/detalles.php?detrad=20254602427182" TargetMode="External"/><Relationship Id="rId1911" Type="http://schemas.openxmlformats.org/officeDocument/2006/relationships/hyperlink" Target="https://cdi.gobiernobogota.gov.co/cdi/include/image.php?nombArchivo=9823f14dd78ad572e3b1d5c834e9d057bf36df58baf558ace7c0b3e4c0ab284a" TargetMode="External"/><Relationship Id="rId1912" Type="http://schemas.openxmlformats.org/officeDocument/2006/relationships/hyperlink" Target="https://cdi.gobiernobogota.gov.co/cdi/detalles.php?detrad=20254602410152" TargetMode="External"/><Relationship Id="rId1913" Type="http://schemas.openxmlformats.org/officeDocument/2006/relationships/hyperlink" Target="https://cdi.gobiernobogota.gov.co/cdi/include/image.php?nombArchivo=9823f14dd78ad572e3b1d5c834e9d0572fb2c7502e1d7879309dd39fa929118b" TargetMode="External"/><Relationship Id="rId1914" Type="http://schemas.openxmlformats.org/officeDocument/2006/relationships/hyperlink" Target="https://cdi.gobiernobogota.gov.co/cdi/detalles.php?detrad=20254602399532" TargetMode="External"/><Relationship Id="rId1915" Type="http://schemas.openxmlformats.org/officeDocument/2006/relationships/hyperlink" Target="https://cdi.gobiernobogota.gov.co/cdi/include/image.php?nombArchivo=74b577a0c10aaf15487121465182a093253390460653dc6d1e0f36c2f58708d7" TargetMode="External"/><Relationship Id="rId1916" Type="http://schemas.openxmlformats.org/officeDocument/2006/relationships/hyperlink" Target="https://cdi.gobiernobogota.gov.co/cdi/detalles.php?detrad=20255910082022" TargetMode="External"/><Relationship Id="rId1917" Type="http://schemas.openxmlformats.org/officeDocument/2006/relationships/hyperlink" Target="https://cdi.gobiernobogota.gov.co/cdi/include/image.php?nombArchivo=9de3040bfc161ff7f0372416040f5a035acc5df72da3e11388de9e765c75575c" TargetMode="External"/><Relationship Id="rId1918" Type="http://schemas.openxmlformats.org/officeDocument/2006/relationships/hyperlink" Target="https://cdi.gobiernobogota.gov.co/cdi/detalles.php?detrad=20255910081962" TargetMode="External"/><Relationship Id="rId1919" Type="http://schemas.openxmlformats.org/officeDocument/2006/relationships/hyperlink" Target="https://cdi.gobiernobogota.gov.co/cdi/include/image.php?nombArchivo=9de3040bfc161ff7f0372416040f5a0308bc6b547037c8ce2c8b69c551934312" TargetMode="External"/><Relationship Id="rId4181" Type="http://schemas.openxmlformats.org/officeDocument/2006/relationships/hyperlink" Target="https://cdi.gobiernobogota.gov.co/cdi/include/image.php?nombArchivo=9de3040bfc161ff7f0372416040f5a031dbf0beb44cca92ff1fc110fe702dcb6" TargetMode="External"/><Relationship Id="rId4180" Type="http://schemas.openxmlformats.org/officeDocument/2006/relationships/hyperlink" Target="https://cdi.gobiernobogota.gov.co/cdi/detalles.php?detrad=20255910157932" TargetMode="External"/><Relationship Id="rId4183" Type="http://schemas.openxmlformats.org/officeDocument/2006/relationships/hyperlink" Target="https://cdi.gobiernobogota.gov.co/cdi/include/image.php?nombArchivo=9de3040bfc161ff7f0372416040f5a031d6c7ca18f6958d7a240c2b6f1f868f6" TargetMode="External"/><Relationship Id="rId4182" Type="http://schemas.openxmlformats.org/officeDocument/2006/relationships/hyperlink" Target="https://cdi.gobiernobogota.gov.co/cdi/detalles.php?detrad=20255910157522" TargetMode="External"/><Relationship Id="rId4185" Type="http://schemas.openxmlformats.org/officeDocument/2006/relationships/hyperlink" Target="https://cdi.gobiernobogota.gov.co/cdi/include/image.php?nombArchivo=9823f14dd78ad572e3b1d5c834e9d0570e0c134701e3ffd1cf86921bbf27c57a" TargetMode="External"/><Relationship Id="rId4184" Type="http://schemas.openxmlformats.org/officeDocument/2006/relationships/hyperlink" Target="https://cdi.gobiernobogota.gov.co/cdi/detalles.php?detrad=20255910157202" TargetMode="External"/><Relationship Id="rId4187" Type="http://schemas.openxmlformats.org/officeDocument/2006/relationships/hyperlink" Target="https://cdi.gobiernobogota.gov.co/cdi/include/image.php?nombArchivo=9de3040bfc161ff7f0372416040f5a036928bba3a4b9c7e522f1072bbda1dd9b" TargetMode="External"/><Relationship Id="rId4186" Type="http://schemas.openxmlformats.org/officeDocument/2006/relationships/hyperlink" Target="https://cdi.gobiernobogota.gov.co/cdi/detalles.php?detrad=20254604210732" TargetMode="External"/><Relationship Id="rId4189" Type="http://schemas.openxmlformats.org/officeDocument/2006/relationships/hyperlink" Target="https://cdi.gobiernobogota.gov.co/cdi/include/image.php?nombArchivo=9de3040bfc161ff7f0372416040f5a03b3840f37f0a6a2ca5743305901e0b0c6" TargetMode="External"/><Relationship Id="rId4188" Type="http://schemas.openxmlformats.org/officeDocument/2006/relationships/hyperlink" Target="https://cdi.gobiernobogota.gov.co/cdi/detalles.php?detrad=20255910157192" TargetMode="External"/><Relationship Id="rId1900" Type="http://schemas.openxmlformats.org/officeDocument/2006/relationships/hyperlink" Target="https://cdi.gobiernobogota.gov.co/cdi/detalles.php?detrad=20255910080092" TargetMode="External"/><Relationship Id="rId1901" Type="http://schemas.openxmlformats.org/officeDocument/2006/relationships/hyperlink" Target="https://cdi.gobiernobogota.gov.co/cdi/include/image.php?nombArchivo=74b577a0c10aaf15487121465182a093df73a3c77fe81592db9435889916346b" TargetMode="External"/><Relationship Id="rId1902" Type="http://schemas.openxmlformats.org/officeDocument/2006/relationships/hyperlink" Target="https://cdi.gobiernobogota.gov.co/cdi/detalles.php?detrad=20255910078922" TargetMode="External"/><Relationship Id="rId1903" Type="http://schemas.openxmlformats.org/officeDocument/2006/relationships/hyperlink" Target="https://cdi.gobiernobogota.gov.co/cdi/include/image.php?nombArchivo=74b577a0c10aaf15487121465182a093f4c3aaee682cccf9bc6cb919bcaff465" TargetMode="External"/><Relationship Id="rId1904" Type="http://schemas.openxmlformats.org/officeDocument/2006/relationships/hyperlink" Target="https://cdi.gobiernobogota.gov.co/cdi/detalles.php?detrad=20255910078682" TargetMode="External"/><Relationship Id="rId1905" Type="http://schemas.openxmlformats.org/officeDocument/2006/relationships/hyperlink" Target="https://cdi.gobiernobogota.gov.co/cdi/include/image.php?nombArchivo=ffe6f96b3c5e1aa8cffea6db20b9d65fd93a3c931a5b66399607467985e123f8" TargetMode="External"/><Relationship Id="rId1906" Type="http://schemas.openxmlformats.org/officeDocument/2006/relationships/hyperlink" Target="https://cdi.gobiernobogota.gov.co/cdi/detalles.php?detrad=20254212423422" TargetMode="External"/><Relationship Id="rId1907" Type="http://schemas.openxmlformats.org/officeDocument/2006/relationships/hyperlink" Target="https://cdi.gobiernobogota.gov.co/cdi/include/image.php?nombArchivo=9823f14dd78ad572e3b1d5c834e9d0577686097642790fc2173bc7f7b00deaa4" TargetMode="External"/><Relationship Id="rId1908" Type="http://schemas.openxmlformats.org/officeDocument/2006/relationships/hyperlink" Target="https://cdi.gobiernobogota.gov.co/cdi/detalles.php?detrad=20254602428972" TargetMode="External"/><Relationship Id="rId1909" Type="http://schemas.openxmlformats.org/officeDocument/2006/relationships/hyperlink" Target="https://cdi.gobiernobogota.gov.co/cdi/include/image.php?nombArchivo=9823f14dd78ad572e3b1d5c834e9d05728d1a084814b71f72012ff4453e160bc" TargetMode="External"/><Relationship Id="rId4170" Type="http://schemas.openxmlformats.org/officeDocument/2006/relationships/hyperlink" Target="https://cdi.gobiernobogota.gov.co/cdi/detalles.php?detrad=20255910158612" TargetMode="External"/><Relationship Id="rId4172" Type="http://schemas.openxmlformats.org/officeDocument/2006/relationships/hyperlink" Target="https://cdi.gobiernobogota.gov.co/cdi/detalles.php?detrad=20255910158562" TargetMode="External"/><Relationship Id="rId4171" Type="http://schemas.openxmlformats.org/officeDocument/2006/relationships/hyperlink" Target="https://cdi.gobiernobogota.gov.co/cdi/include/image.php?nombArchivo=9de3040bfc161ff7f0372416040f5a03ff206b7f7b84381beba7d461f1441037" TargetMode="External"/><Relationship Id="rId4174" Type="http://schemas.openxmlformats.org/officeDocument/2006/relationships/hyperlink" Target="https://cdi.gobiernobogota.gov.co/cdi/detalles.php?detrad=20255910158202" TargetMode="External"/><Relationship Id="rId4173" Type="http://schemas.openxmlformats.org/officeDocument/2006/relationships/hyperlink" Target="https://cdi.gobiernobogota.gov.co/cdi/include/image.php?nombArchivo=9de3040bfc161ff7f0372416040f5a032684fb7c27d32837bd3388d4d7603366" TargetMode="External"/><Relationship Id="rId4176" Type="http://schemas.openxmlformats.org/officeDocument/2006/relationships/hyperlink" Target="https://cdi.gobiernobogota.gov.co/cdi/detalles.php?detrad=20255910158092" TargetMode="External"/><Relationship Id="rId4175" Type="http://schemas.openxmlformats.org/officeDocument/2006/relationships/hyperlink" Target="https://cdi.gobiernobogota.gov.co/cdi/include/image.php?nombArchivo=9de3040bfc161ff7f0372416040f5a03e032fa4441c5a6a34fe4fd6ae78bfc13" TargetMode="External"/><Relationship Id="rId4178" Type="http://schemas.openxmlformats.org/officeDocument/2006/relationships/hyperlink" Target="https://cdi.gobiernobogota.gov.co/cdi/detalles.php?detrad=20255910158042" TargetMode="External"/><Relationship Id="rId4177" Type="http://schemas.openxmlformats.org/officeDocument/2006/relationships/hyperlink" Target="https://cdi.gobiernobogota.gov.co/cdi/include/image.php?nombArchivo=9de3040bfc161ff7f0372416040f5a0323b561c94ea01576c9a29d879f4b798d" TargetMode="External"/><Relationship Id="rId4179" Type="http://schemas.openxmlformats.org/officeDocument/2006/relationships/hyperlink" Target="https://cdi.gobiernobogota.gov.co/cdi/include/image.php?nombArchivo=9de3040bfc161ff7f0372416040f5a0358e5e93633f143d6baf4184122a79088" TargetMode="External"/><Relationship Id="rId4129" Type="http://schemas.openxmlformats.org/officeDocument/2006/relationships/hyperlink" Target="https://cdi.gobiernobogota.gov.co/cdi/include/image.php?nombArchivo=9de3040bfc161ff7f0372416040f5a03ab8a789b43a34cca77e716ede8c46a1c" TargetMode="External"/><Relationship Id="rId4128" Type="http://schemas.openxmlformats.org/officeDocument/2006/relationships/hyperlink" Target="https://cdi.gobiernobogota.gov.co/cdi/detalles.php?detrad=20255910153552" TargetMode="External"/><Relationship Id="rId1090" Type="http://schemas.openxmlformats.org/officeDocument/2006/relationships/hyperlink" Target="https://cdi.gobiernobogota.gov.co/cdi/detalles.php?detrad=20255910060692" TargetMode="External"/><Relationship Id="rId1091" Type="http://schemas.openxmlformats.org/officeDocument/2006/relationships/hyperlink" Target="https://cdi.gobiernobogota.gov.co/cdi/include/image.php?nombArchivo=9de3040bfc161ff7f0372416040f5a03bcd39349e574bec57a48fcd33916203f" TargetMode="External"/><Relationship Id="rId1092" Type="http://schemas.openxmlformats.org/officeDocument/2006/relationships/hyperlink" Target="https://cdi.gobiernobogota.gov.co/cdi/detalles.php?detrad=20255910060682" TargetMode="External"/><Relationship Id="rId1093" Type="http://schemas.openxmlformats.org/officeDocument/2006/relationships/hyperlink" Target="https://cdi.gobiernobogota.gov.co/cdi/include/image.php?nombArchivo=9de3040bfc161ff7f0372416040f5a0377b423b1f24e89524da8d749021f055e" TargetMode="External"/><Relationship Id="rId1094" Type="http://schemas.openxmlformats.org/officeDocument/2006/relationships/hyperlink" Target="https://cdi.gobiernobogota.gov.co/cdi/detalles.php?detrad=20255910060592" TargetMode="External"/><Relationship Id="rId1095" Type="http://schemas.openxmlformats.org/officeDocument/2006/relationships/hyperlink" Target="https://cdi.gobiernobogota.gov.co/cdi/include/image.php?nombArchivo=9de3040bfc161ff7f0372416040f5a03890bbeb2bf47004cf64183ef499fd327" TargetMode="External"/><Relationship Id="rId4121" Type="http://schemas.openxmlformats.org/officeDocument/2006/relationships/hyperlink" Target="https://cdi.gobiernobogota.gov.co/cdi/include/image.php?nombArchivo=9de3040bfc161ff7f0372416040f5a0360e538a48cfd59d7ee6eb7f0c65ff094" TargetMode="External"/><Relationship Id="rId1096" Type="http://schemas.openxmlformats.org/officeDocument/2006/relationships/hyperlink" Target="https://cdi.gobiernobogota.gov.co/cdi/detalles.php?detrad=20255910060582" TargetMode="External"/><Relationship Id="rId4120" Type="http://schemas.openxmlformats.org/officeDocument/2006/relationships/hyperlink" Target="https://cdi.gobiernobogota.gov.co/cdi/detalles.php?detrad=20255910153592" TargetMode="External"/><Relationship Id="rId1097" Type="http://schemas.openxmlformats.org/officeDocument/2006/relationships/hyperlink" Target="https://cdi.gobiernobogota.gov.co/cdi/include/image.php?nombArchivo=9de3040bfc161ff7f0372416040f5a03b6db733eee9c202e3209a161cd7e1935" TargetMode="External"/><Relationship Id="rId4123" Type="http://schemas.openxmlformats.org/officeDocument/2006/relationships/hyperlink" Target="https://cdi.gobiernobogota.gov.co/cdi/include/image.php?nombArchivo=9de3040bfc161ff7f0372416040f5a03012dc65332d3c4b83e174a72d2115465" TargetMode="External"/><Relationship Id="rId1098" Type="http://schemas.openxmlformats.org/officeDocument/2006/relationships/hyperlink" Target="https://cdi.gobiernobogota.gov.co/cdi/detalles.php?detrad=20255910060562" TargetMode="External"/><Relationship Id="rId4122" Type="http://schemas.openxmlformats.org/officeDocument/2006/relationships/hyperlink" Target="https://cdi.gobiernobogota.gov.co/cdi/detalles.php?detrad=20255910153582" TargetMode="External"/><Relationship Id="rId1099" Type="http://schemas.openxmlformats.org/officeDocument/2006/relationships/hyperlink" Target="https://cdi.gobiernobogota.gov.co/cdi/include/image.php?nombArchivo=9de3040bfc161ff7f0372416040f5a03ed55b529bb0e09ac89fef0d0d9003b93" TargetMode="External"/><Relationship Id="rId4125" Type="http://schemas.openxmlformats.org/officeDocument/2006/relationships/hyperlink" Target="https://cdi.gobiernobogota.gov.co/cdi/include/image.php?nombArchivo=9de3040bfc161ff7f0372416040f5a0368f2ea2e845023522cb2777880b88572" TargetMode="External"/><Relationship Id="rId4124" Type="http://schemas.openxmlformats.org/officeDocument/2006/relationships/hyperlink" Target="https://cdi.gobiernobogota.gov.co/cdi/detalles.php?detrad=20255910153572" TargetMode="External"/><Relationship Id="rId4127" Type="http://schemas.openxmlformats.org/officeDocument/2006/relationships/hyperlink" Target="https://cdi.gobiernobogota.gov.co/cdi/include/image.php?nombArchivo=9de3040bfc161ff7f0372416040f5a031a6a5db8f241eac36318780f1dc56603" TargetMode="External"/><Relationship Id="rId4126" Type="http://schemas.openxmlformats.org/officeDocument/2006/relationships/hyperlink" Target="https://cdi.gobiernobogota.gov.co/cdi/detalles.php?detrad=20255910153562" TargetMode="External"/><Relationship Id="rId4118" Type="http://schemas.openxmlformats.org/officeDocument/2006/relationships/hyperlink" Target="https://cdi.gobiernobogota.gov.co/cdi/detalles.php?detrad=20255910153602" TargetMode="External"/><Relationship Id="rId4117" Type="http://schemas.openxmlformats.org/officeDocument/2006/relationships/hyperlink" Target="https://cdi.gobiernobogota.gov.co/cdi/include/image.php?nombArchivo=9de3040bfc161ff7f0372416040f5a03741574e2a926944127562fd052d7a36e" TargetMode="External"/><Relationship Id="rId4119" Type="http://schemas.openxmlformats.org/officeDocument/2006/relationships/hyperlink" Target="https://cdi.gobiernobogota.gov.co/cdi/include/image.php?nombArchivo=9de3040bfc161ff7f0372416040f5a032ff65b136b021eac7c69b10eca055d7c" TargetMode="External"/><Relationship Id="rId1080" Type="http://schemas.openxmlformats.org/officeDocument/2006/relationships/hyperlink" Target="https://cdi.gobiernobogota.gov.co/cdi/include/image.php?nombArchivo=9de3040bfc161ff7f0372416040f5a038f284b1936018aea92de62d788602ad8" TargetMode="External"/><Relationship Id="rId1081" Type="http://schemas.openxmlformats.org/officeDocument/2006/relationships/hyperlink" Target="https://cdi.gobiernobogota.gov.co/cdi/detalles.php?detrad=20255910059632" TargetMode="External"/><Relationship Id="rId1082" Type="http://schemas.openxmlformats.org/officeDocument/2006/relationships/hyperlink" Target="https://cdi.gobiernobogota.gov.co/cdi/include/image.php?nombArchivo=9de3040bfc161ff7f0372416040f5a03d4230cb452d34587b662a598194d07ec" TargetMode="External"/><Relationship Id="rId1083" Type="http://schemas.openxmlformats.org/officeDocument/2006/relationships/hyperlink" Target="https://cdi.gobiernobogota.gov.co/cdi/detalles.php?detrad=20255910059622" TargetMode="External"/><Relationship Id="rId1084" Type="http://schemas.openxmlformats.org/officeDocument/2006/relationships/hyperlink" Target="https://cdi.gobiernobogota.gov.co/cdi/include/image.php?nombArchivo=9823f14dd78ad572e3b1d5c834e9d057529786a9d7a7885636ba259bc1b43ad7" TargetMode="External"/><Relationship Id="rId4110" Type="http://schemas.openxmlformats.org/officeDocument/2006/relationships/hyperlink" Target="https://cdi.gobiernobogota.gov.co/cdi/detalles.php?detrad=20255910153792" TargetMode="External"/><Relationship Id="rId1085" Type="http://schemas.openxmlformats.org/officeDocument/2006/relationships/hyperlink" Target="https://cdi.gobiernobogota.gov.co/cdi/detalles.php?detrad=20254601828272" TargetMode="External"/><Relationship Id="rId1086" Type="http://schemas.openxmlformats.org/officeDocument/2006/relationships/hyperlink" Target="https://cdi.gobiernobogota.gov.co/cdi/detalles.php?detrad=20255910053242&amp;old=" TargetMode="External"/><Relationship Id="rId4112" Type="http://schemas.openxmlformats.org/officeDocument/2006/relationships/hyperlink" Target="https://cdi.gobiernobogota.gov.co/cdi/detalles.php?detrad=20254214143262" TargetMode="External"/><Relationship Id="rId1087" Type="http://schemas.openxmlformats.org/officeDocument/2006/relationships/hyperlink" Target="https://cdi.gobiernobogota.gov.co/cdi/include/image.php?nombArchivo=9de3040bfc161ff7f0372416040f5a032999424a58dd5f465ab5b8b2325be2b8" TargetMode="External"/><Relationship Id="rId4111" Type="http://schemas.openxmlformats.org/officeDocument/2006/relationships/hyperlink" Target="https://cdi.gobiernobogota.gov.co/cdi/include/image.php?nombArchivo=ffe6f96b3c5e1aa8cffea6db20b9d65f2dd44e2b2320cd11a991510dbf883795" TargetMode="External"/><Relationship Id="rId1088" Type="http://schemas.openxmlformats.org/officeDocument/2006/relationships/hyperlink" Target="https://cdi.gobiernobogota.gov.co/cdi/detalles.php?detrad=20255910060832" TargetMode="External"/><Relationship Id="rId4114" Type="http://schemas.openxmlformats.org/officeDocument/2006/relationships/hyperlink" Target="https://cdi.gobiernobogota.gov.co/cdi/detalles.php?detrad=20255910153682" TargetMode="External"/><Relationship Id="rId1089" Type="http://schemas.openxmlformats.org/officeDocument/2006/relationships/hyperlink" Target="https://cdi.gobiernobogota.gov.co/cdi/include/image.php?nombArchivo=9de3040bfc161ff7f0372416040f5a03349eaf8c62e6c8d30c566b9705c084b7" TargetMode="External"/><Relationship Id="rId4113" Type="http://schemas.openxmlformats.org/officeDocument/2006/relationships/hyperlink" Target="https://cdi.gobiernobogota.gov.co/cdi/include/image.php?nombArchivo=9de3040bfc161ff7f0372416040f5a03075d355e14faa3b3999273ccc256c414" TargetMode="External"/><Relationship Id="rId4116" Type="http://schemas.openxmlformats.org/officeDocument/2006/relationships/hyperlink" Target="https://cdi.gobiernobogota.gov.co/cdi/detalles.php?detrad=20254214142202" TargetMode="External"/><Relationship Id="rId4115" Type="http://schemas.openxmlformats.org/officeDocument/2006/relationships/hyperlink" Target="https://cdi.gobiernobogota.gov.co/cdi/include/image.php?nombArchivo=ffe6f96b3c5e1aa8cffea6db20b9d65f831125286d16162a1fff98005cdf73c6" TargetMode="External"/><Relationship Id="rId4141" Type="http://schemas.openxmlformats.org/officeDocument/2006/relationships/hyperlink" Target="https://cdi.gobiernobogota.gov.co/cdi/include/image.php?nombArchivo=9823f14dd78ad572e3b1d5c834e9d05743fc2c338808a6223e9ce2ce0d93fc11" TargetMode="External"/><Relationship Id="rId4140" Type="http://schemas.openxmlformats.org/officeDocument/2006/relationships/hyperlink" Target="https://cdi.gobiernobogota.gov.co/cdi/detalles.php?detrad=20255910151892" TargetMode="External"/><Relationship Id="rId4143" Type="http://schemas.openxmlformats.org/officeDocument/2006/relationships/hyperlink" Target="https://cdi.gobiernobogota.gov.co/cdi/include/image.php?nombArchivo=9823f14dd78ad572e3b1d5c834e9d057798d95ef988a4e2dbdd9179924aba94e" TargetMode="External"/><Relationship Id="rId4142" Type="http://schemas.openxmlformats.org/officeDocument/2006/relationships/hyperlink" Target="https://cdi.gobiernobogota.gov.co/cdi/detalles.php?detrad=20254604186462" TargetMode="External"/><Relationship Id="rId4145" Type="http://schemas.openxmlformats.org/officeDocument/2006/relationships/hyperlink" Target="https://cdi.gobiernobogota.gov.co/cdi/include/image.php?nombArchivo=9823f14dd78ad572e3b1d5c834e9d057ac8eb9bb9d0c2aed6d4cfa55578cf8f0" TargetMode="External"/><Relationship Id="rId4144" Type="http://schemas.openxmlformats.org/officeDocument/2006/relationships/hyperlink" Target="https://cdi.gobiernobogota.gov.co/cdi/detalles.php?detrad=20254604210512" TargetMode="External"/><Relationship Id="rId4147" Type="http://schemas.openxmlformats.org/officeDocument/2006/relationships/hyperlink" Target="https://cdi.gobiernobogota.gov.co/cdi/include/image.php?nombArchivo=9de3040bfc161ff7f0372416040f5a034b0b99e112c464462862e4304c1a4107" TargetMode="External"/><Relationship Id="rId4146" Type="http://schemas.openxmlformats.org/officeDocument/2006/relationships/hyperlink" Target="https://cdi.gobiernobogota.gov.co/cdi/detalles.php?detrad=20254604208762" TargetMode="External"/><Relationship Id="rId4149" Type="http://schemas.openxmlformats.org/officeDocument/2006/relationships/hyperlink" Target="https://cdi.gobiernobogota.gov.co/cdi/include/image.php?nombArchivo=9de3040bfc161ff7f0372416040f5a03149166736cb65f2557e30b7e1b76f676" TargetMode="External"/><Relationship Id="rId4148" Type="http://schemas.openxmlformats.org/officeDocument/2006/relationships/hyperlink" Target="https://cdi.gobiernobogota.gov.co/cdi/detalles.php?detrad=20255910156722" TargetMode="External"/><Relationship Id="rId4139" Type="http://schemas.openxmlformats.org/officeDocument/2006/relationships/hyperlink" Target="https://cdi.gobiernobogota.gov.co/cdi/include/image.php?nombArchivo=9de3040bfc161ff7f0372416040f5a03d2b085295c64ae46b7aa70bb3274c016" TargetMode="External"/><Relationship Id="rId4130" Type="http://schemas.openxmlformats.org/officeDocument/2006/relationships/hyperlink" Target="https://cdi.gobiernobogota.gov.co/cdi/detalles.php?detrad=20255910153502" TargetMode="External"/><Relationship Id="rId4132" Type="http://schemas.openxmlformats.org/officeDocument/2006/relationships/hyperlink" Target="https://cdi.gobiernobogota.gov.co/cdi/detalles.php?detrad=20255910153422" TargetMode="External"/><Relationship Id="rId4131" Type="http://schemas.openxmlformats.org/officeDocument/2006/relationships/hyperlink" Target="https://cdi.gobiernobogota.gov.co/cdi/include/image.php?nombArchivo=9de3040bfc161ff7f0372416040f5a03c0c31817c213810be724ff4ca2b88692" TargetMode="External"/><Relationship Id="rId4134" Type="http://schemas.openxmlformats.org/officeDocument/2006/relationships/hyperlink" Target="https://cdi.gobiernobogota.gov.co/cdi/detalles.php?detrad=20255910153152" TargetMode="External"/><Relationship Id="rId4133" Type="http://schemas.openxmlformats.org/officeDocument/2006/relationships/hyperlink" Target="https://cdi.gobiernobogota.gov.co/cdi/include/image.php?nombArchivo=9de3040bfc161ff7f0372416040f5a0343f6cdbaeec32e6eb1546fd00a390c8c" TargetMode="External"/><Relationship Id="rId4136" Type="http://schemas.openxmlformats.org/officeDocument/2006/relationships/hyperlink" Target="https://cdi.gobiernobogota.gov.co/cdi/detalles.php?detrad=20255910152842" TargetMode="External"/><Relationship Id="rId4135" Type="http://schemas.openxmlformats.org/officeDocument/2006/relationships/hyperlink" Target="https://cdi.gobiernobogota.gov.co/cdi/include/image.php?nombArchivo=9de3040bfc161ff7f0372416040f5a0399e81712ec73dbd08449f656f646a122" TargetMode="External"/><Relationship Id="rId4138" Type="http://schemas.openxmlformats.org/officeDocument/2006/relationships/hyperlink" Target="https://cdi.gobiernobogota.gov.co/cdi/detalles.php?detrad=20254604111322" TargetMode="External"/><Relationship Id="rId4137" Type="http://schemas.openxmlformats.org/officeDocument/2006/relationships/hyperlink" Target="https://cdi.gobiernobogota.gov.co/cdi/include/image.php?nombArchivo=9823f14dd78ad572e3b1d5c834e9d05789d8d53ab9aac8e031b3d851e0b0926a" TargetMode="External"/><Relationship Id="rId1972" Type="http://schemas.openxmlformats.org/officeDocument/2006/relationships/hyperlink" Target="https://cdi.gobiernobogota.gov.co/cdi/detalles.php?detrad=20254602445172" TargetMode="External"/><Relationship Id="rId1973" Type="http://schemas.openxmlformats.org/officeDocument/2006/relationships/hyperlink" Target="https://cdi.gobiernobogota.gov.co/cdi/include/image.php?nombArchivo=74b577a0c10aaf15487121465182a093695c371382a8a53ca6f0d6de072a3e87" TargetMode="External"/><Relationship Id="rId1974" Type="http://schemas.openxmlformats.org/officeDocument/2006/relationships/hyperlink" Target="https://cdi.gobiernobogota.gov.co/cdi/detalles.php?detrad=20255910081422" TargetMode="External"/><Relationship Id="rId1975" Type="http://schemas.openxmlformats.org/officeDocument/2006/relationships/hyperlink" Target="https://cdi.gobiernobogota.gov.co/cdi/include/image.php?nombArchivo=ffe6f96b3c5e1aa8cffea6db20b9d65f3abc4bdc99bd6cc7098f8905a799431d" TargetMode="External"/><Relationship Id="rId1976" Type="http://schemas.openxmlformats.org/officeDocument/2006/relationships/hyperlink" Target="https://cdi.gobiernobogota.gov.co/cdi/detalles.php?detrad=20254212419022" TargetMode="External"/><Relationship Id="rId1977" Type="http://schemas.openxmlformats.org/officeDocument/2006/relationships/hyperlink" Target="https://cdi.gobiernobogota.gov.co/cdi/include/image.php?nombArchivo=74b577a0c10aaf15487121465182a093e0e0c62dfb00d3bb723a076c8ca61282" TargetMode="External"/><Relationship Id="rId1978" Type="http://schemas.openxmlformats.org/officeDocument/2006/relationships/hyperlink" Target="https://cdi.gobiernobogota.gov.co/cdi/detalles.php?detrad=20255910082822" TargetMode="External"/><Relationship Id="rId1979" Type="http://schemas.openxmlformats.org/officeDocument/2006/relationships/hyperlink" Target="https://cdi.gobiernobogota.gov.co/cdi/include/image.php?nombArchivo=9de3040bfc161ff7f0372416040f5a03c280560ceb03301a9f8797f7e927c0da" TargetMode="External"/><Relationship Id="rId1970" Type="http://schemas.openxmlformats.org/officeDocument/2006/relationships/hyperlink" Target="https://cdi.gobiernobogota.gov.co/cdi/include/image.php?nombArchivo=74b577a0c10aaf15487121465182a093c478627c6a8b27afaf945d3b9645c64d" TargetMode="External"/><Relationship Id="rId1971" Type="http://schemas.openxmlformats.org/officeDocument/2006/relationships/hyperlink" Target="https://cdi.gobiernobogota.gov.co/cdi/include/image.php?nombArchivo=9823f14dd78ad572e3b1d5c834e9d057ba0b07b3b05806c884a480f9fdc5f76f" TargetMode="External"/><Relationship Id="rId1961" Type="http://schemas.openxmlformats.org/officeDocument/2006/relationships/hyperlink" Target="https://cdi.gobiernobogota.gov.co/cdi/detalles.php?detrad=20255920284271&amp;old=" TargetMode="External"/><Relationship Id="rId1962" Type="http://schemas.openxmlformats.org/officeDocument/2006/relationships/hyperlink" Target="https://www.google.com/url?q=https://cdi.gobiernobogota.gov.co/cdi/include/image.php?nombArchivo%3D9de3040bfc161ff7f0372416040f5a0368180aca2700847238bcb200211f28f5&amp;sa=D&amp;source=editors&amp;ust=1754048783343533&amp;usg=AOvVaw1VFI_iRO8U8K9Vm84dkhci" TargetMode="External"/><Relationship Id="rId1963" Type="http://schemas.openxmlformats.org/officeDocument/2006/relationships/hyperlink" Target="https://www.google.com/url?q=https://cdi.gobiernobogota.gov.co/cdi/detalles.php?detrad%3D20255910082242&amp;sa=D&amp;source=editors&amp;ust=1754048783343882&amp;usg=AOvVaw2axP6L4s8oD6cgoNHf5fqO" TargetMode="External"/><Relationship Id="rId1964" Type="http://schemas.openxmlformats.org/officeDocument/2006/relationships/hyperlink" Target="https://cdi.gobiernobogota.gov.co/cdi/include/image.php?nombArchivo=9de3040bfc161ff7f0372416040f5a034c958c6260ed1724d68906a6aadec995" TargetMode="External"/><Relationship Id="rId1965" Type="http://schemas.openxmlformats.org/officeDocument/2006/relationships/hyperlink" Target="https://cdi.gobiernobogota.gov.co/cdi/detalles.php?detrad=20255910082232" TargetMode="External"/><Relationship Id="rId1966" Type="http://schemas.openxmlformats.org/officeDocument/2006/relationships/hyperlink" Target="https://cdi.gobiernobogota.gov.co/cdi/include/image.php?nombArchivo=9de3040bfc161ff7f0372416040f5a0331b89cc7dc7dd14fa11827d6c1cda061" TargetMode="External"/><Relationship Id="rId1967" Type="http://schemas.openxmlformats.org/officeDocument/2006/relationships/hyperlink" Target="https://cdi.gobiernobogota.gov.co/cdi/detalles.php?detrad=20255910082222" TargetMode="External"/><Relationship Id="rId1968" Type="http://schemas.openxmlformats.org/officeDocument/2006/relationships/hyperlink" Target="https://cdi.gobiernobogota.gov.co/cdi/include/image.php?nombArchivo=9de3040bfc161ff7f0372416040f5a03b0a1dbf33c98595ee7b6286b29b69654" TargetMode="External"/><Relationship Id="rId1969" Type="http://schemas.openxmlformats.org/officeDocument/2006/relationships/hyperlink" Target="https://cdi.gobiernobogota.gov.co/cdi/detalles.php?detrad=20255910082202" TargetMode="External"/><Relationship Id="rId1960" Type="http://schemas.openxmlformats.org/officeDocument/2006/relationships/hyperlink" Target="https://cdi.gobiernobogota.gov.co/cdi/detalles.php?detrad=20255910077082" TargetMode="External"/><Relationship Id="rId1994" Type="http://schemas.openxmlformats.org/officeDocument/2006/relationships/hyperlink" Target="https://cdi.gobiernobogota.gov.co/cdi/detalles.php?detrad=20255910083612" TargetMode="External"/><Relationship Id="rId1995" Type="http://schemas.openxmlformats.org/officeDocument/2006/relationships/hyperlink" Target="https://cdi.gobiernobogota.gov.co/cdi/include/image.php?nombArchivo=74b577a0c10aaf15487121465182a093d1236778d55282f11db525eeeca665e1" TargetMode="External"/><Relationship Id="rId1996" Type="http://schemas.openxmlformats.org/officeDocument/2006/relationships/hyperlink" Target="https://cdi.gobiernobogota.gov.co/cdi/detalles.php?detrad=20255910083602" TargetMode="External"/><Relationship Id="rId1997" Type="http://schemas.openxmlformats.org/officeDocument/2006/relationships/hyperlink" Target="https://cdi.gobiernobogota.gov.co/cdi/include/image.php?nombArchivo=74b577a0c10aaf15487121465182a0935b7d5ecc24e7059a998451c098846de1" TargetMode="External"/><Relationship Id="rId1998" Type="http://schemas.openxmlformats.org/officeDocument/2006/relationships/hyperlink" Target="https://cdi.gobiernobogota.gov.co/cdi/detalles.php?detrad=20255910083332" TargetMode="External"/><Relationship Id="rId1999" Type="http://schemas.openxmlformats.org/officeDocument/2006/relationships/hyperlink" Target="https://cdi.gobiernobogota.gov.co/cdi/include/image.php?nombArchivo=74b577a0c10aaf15487121465182a09305b8d81c524513736e0c7c987add4f9b" TargetMode="External"/><Relationship Id="rId1990" Type="http://schemas.openxmlformats.org/officeDocument/2006/relationships/hyperlink" Target="https://cdi.gobiernobogota.gov.co/cdi/detalles.php?detrad=20255910083732" TargetMode="External"/><Relationship Id="rId1991" Type="http://schemas.openxmlformats.org/officeDocument/2006/relationships/hyperlink" Target="https://cdi.gobiernobogota.gov.co/cdi/include/image.php?nombArchivo=9de3040bfc161ff7f0372416040f5a03ffea4d5a5740668c64cc496aede029d5" TargetMode="External"/><Relationship Id="rId1992" Type="http://schemas.openxmlformats.org/officeDocument/2006/relationships/hyperlink" Target="https://cdi.gobiernobogota.gov.co/cdi/detalles.php?detrad=20255910083692" TargetMode="External"/><Relationship Id="rId1993" Type="http://schemas.openxmlformats.org/officeDocument/2006/relationships/hyperlink" Target="https://cdi.gobiernobogota.gov.co/cdi/include/image.php?nombArchivo=74b577a0c10aaf15487121465182a0939562f8c7357b76cc3c670dceb2a1ccb2" TargetMode="External"/><Relationship Id="rId1983" Type="http://schemas.openxmlformats.org/officeDocument/2006/relationships/hyperlink" Target="https://cdi.gobiernobogota.gov.co/cdi/include/image.php?nombArchivo=9de3040bfc161ff7f0372416040f5a0356937cbac4fcacb5c667eed0d40397f8" TargetMode="External"/><Relationship Id="rId1984" Type="http://schemas.openxmlformats.org/officeDocument/2006/relationships/hyperlink" Target="https://cdi.gobiernobogota.gov.co/cdi/detalles.php?detrad=20255910083842" TargetMode="External"/><Relationship Id="rId1985" Type="http://schemas.openxmlformats.org/officeDocument/2006/relationships/hyperlink" Target="https://cdi.gobiernobogota.gov.co/cdi/include/image.php?nombArchivo=9de3040bfc161ff7f0372416040f5a034513f5f2b09ab6d7b7f52e965ab8bb1c" TargetMode="External"/><Relationship Id="rId1986" Type="http://schemas.openxmlformats.org/officeDocument/2006/relationships/hyperlink" Target="https://cdi.gobiernobogota.gov.co/cdi/detalles.php?detrad=20255910083792" TargetMode="External"/><Relationship Id="rId1987" Type="http://schemas.openxmlformats.org/officeDocument/2006/relationships/hyperlink" Target="https://cdi.gobiernobogota.gov.co/cdi/include/image.php?nombArchivo=9de3040bfc161ff7f0372416040f5a03767ec0cab2a75ec3ab9fb92f7a2b0833" TargetMode="External"/><Relationship Id="rId1988" Type="http://schemas.openxmlformats.org/officeDocument/2006/relationships/hyperlink" Target="https://cdi.gobiernobogota.gov.co/cdi/detalles.php?detrad=20255910083782" TargetMode="External"/><Relationship Id="rId1989" Type="http://schemas.openxmlformats.org/officeDocument/2006/relationships/hyperlink" Target="https://cdi.gobiernobogota.gov.co/cdi/include/image.php?nombArchivo=9de3040bfc161ff7f0372416040f5a03f148e48d5f7eac7b01b85ef4bf64c62a" TargetMode="External"/><Relationship Id="rId1980" Type="http://schemas.openxmlformats.org/officeDocument/2006/relationships/hyperlink" Target="https://cdi.gobiernobogota.gov.co/cdi/detalles.php?detrad=20255910082902" TargetMode="External"/><Relationship Id="rId1981" Type="http://schemas.openxmlformats.org/officeDocument/2006/relationships/hyperlink" Target="https://cdi.gobiernobogota.gov.co/cdi/detalles.php?detrad=20255910082792" TargetMode="External"/><Relationship Id="rId1982" Type="http://schemas.openxmlformats.org/officeDocument/2006/relationships/hyperlink" Target="https://cdi.gobiernobogota.gov.co/cdi/detalles.php?detrad=20255910082782" TargetMode="External"/><Relationship Id="rId1930" Type="http://schemas.openxmlformats.org/officeDocument/2006/relationships/hyperlink" Target="https://cdi.gobiernobogota.gov.co/cdi/detalles.php?detrad=20255910081842" TargetMode="External"/><Relationship Id="rId1931" Type="http://schemas.openxmlformats.org/officeDocument/2006/relationships/hyperlink" Target="https://cdi.gobiernobogota.gov.co/cdi/include/image.php?nombArchivo=9de3040bfc161ff7f0372416040f5a03261a6a452b2fb12c71d339c38db49e56" TargetMode="External"/><Relationship Id="rId1932" Type="http://schemas.openxmlformats.org/officeDocument/2006/relationships/hyperlink" Target="https://cdi.gobiernobogota.gov.co/cdi/detalles.php?detrad=20255910081822" TargetMode="External"/><Relationship Id="rId1933" Type="http://schemas.openxmlformats.org/officeDocument/2006/relationships/hyperlink" Target="https://cdi.gobiernobogota.gov.co/cdi/include/image.php?nombArchivo=9de3040bfc161ff7f0372416040f5a035fc4cafe787b76fbf696fa13101f626a" TargetMode="External"/><Relationship Id="rId1934" Type="http://schemas.openxmlformats.org/officeDocument/2006/relationships/hyperlink" Target="https://cdi.gobiernobogota.gov.co/cdi/detalles.php?detrad=20255910081742" TargetMode="External"/><Relationship Id="rId1935" Type="http://schemas.openxmlformats.org/officeDocument/2006/relationships/hyperlink" Target="https://cdi.gobiernobogota.gov.co/cdi/include/image.php?nombArchivo=9de3040bfc161ff7f0372416040f5a03b91f1a8697ea3e7562705a467ad1d8b3" TargetMode="External"/><Relationship Id="rId1936" Type="http://schemas.openxmlformats.org/officeDocument/2006/relationships/hyperlink" Target="https://cdi.gobiernobogota.gov.co/cdi/detalles.php?detrad=20255910081622" TargetMode="External"/><Relationship Id="rId1937" Type="http://schemas.openxmlformats.org/officeDocument/2006/relationships/hyperlink" Target="https://cdi.gobiernobogota.gov.co/cdi/include/image.php?nombArchivo=9de3040bfc161ff7f0372416040f5a032476540ce9d500009e26a60d959e7b37" TargetMode="External"/><Relationship Id="rId1938" Type="http://schemas.openxmlformats.org/officeDocument/2006/relationships/hyperlink" Target="https://cdi.gobiernobogota.gov.co/cdi/detalles.php?detrad=20255910081182" TargetMode="External"/><Relationship Id="rId1939" Type="http://schemas.openxmlformats.org/officeDocument/2006/relationships/hyperlink" Target="https://cdi.gobiernobogota.gov.co/cdi/include/image.php?nombArchivo=9de3040bfc161ff7f0372416040f5a037f806af4e8aaa816788421a0a0529e08" TargetMode="External"/><Relationship Id="rId1920" Type="http://schemas.openxmlformats.org/officeDocument/2006/relationships/hyperlink" Target="https://cdi.gobiernobogota.gov.co/cdi/detalles.php?detrad=20255910081942" TargetMode="External"/><Relationship Id="rId1921" Type="http://schemas.openxmlformats.org/officeDocument/2006/relationships/hyperlink" Target="https://cdi.gobiernobogota.gov.co/cdi/include/image.php?nombArchivo=9de3040bfc161ff7f0372416040f5a0353282e6357ce43290ef5081578f7e742" TargetMode="External"/><Relationship Id="rId1922" Type="http://schemas.openxmlformats.org/officeDocument/2006/relationships/hyperlink" Target="https://cdi.gobiernobogota.gov.co/cdi/detalles.php?detrad=20255910081462" TargetMode="External"/><Relationship Id="rId1923" Type="http://schemas.openxmlformats.org/officeDocument/2006/relationships/hyperlink" Target="https://cdi.gobiernobogota.gov.co/cdi/include/image.php?nombArchivo=9de3040bfc161ff7f0372416040f5a038f6f5cda6cf0b635fbe86eb668f2341c" TargetMode="External"/><Relationship Id="rId1924" Type="http://schemas.openxmlformats.org/officeDocument/2006/relationships/hyperlink" Target="https://cdi.gobiernobogota.gov.co/cdi/detalles.php?detrad=20255910081352" TargetMode="External"/><Relationship Id="rId1925" Type="http://schemas.openxmlformats.org/officeDocument/2006/relationships/hyperlink" Target="https://cdi.gobiernobogota.gov.co/cdi/include/image.php?nombArchivo=9de3040bfc161ff7f0372416040f5a03ec1e04e30cd68f62f3ae944d9cd66a24" TargetMode="External"/><Relationship Id="rId1926" Type="http://schemas.openxmlformats.org/officeDocument/2006/relationships/hyperlink" Target="https://cdi.gobiernobogota.gov.co/cdi/detalles.php?detrad=20255910081922" TargetMode="External"/><Relationship Id="rId1927" Type="http://schemas.openxmlformats.org/officeDocument/2006/relationships/hyperlink" Target="https://cdi.gobiernobogota.gov.co/cdi/include/image.php?nombArchivo=9de3040bfc161ff7f0372416040f5a03baebc7a4f27b5b5772ba0639e77dd64f" TargetMode="External"/><Relationship Id="rId1928" Type="http://schemas.openxmlformats.org/officeDocument/2006/relationships/hyperlink" Target="https://cdi.gobiernobogota.gov.co/cdi/detalles.php?detrad=20255910081862" TargetMode="External"/><Relationship Id="rId1929" Type="http://schemas.openxmlformats.org/officeDocument/2006/relationships/hyperlink" Target="https://cdi.gobiernobogota.gov.co/cdi/include/image.php?nombArchivo=9de3040bfc161ff7f0372416040f5a0338bcd751fe6861eac5d7b8409cd81305" TargetMode="External"/><Relationship Id="rId4190" Type="http://schemas.openxmlformats.org/officeDocument/2006/relationships/hyperlink" Target="https://cdi.gobiernobogota.gov.co/cdi/detalles.php?detrad=20255910157162" TargetMode="External"/><Relationship Id="rId4192" Type="http://schemas.openxmlformats.org/officeDocument/2006/relationships/hyperlink" Target="https://cdi.gobiernobogota.gov.co/cdi/detalles.php?detrad=20255910157082" TargetMode="External"/><Relationship Id="rId4191" Type="http://schemas.openxmlformats.org/officeDocument/2006/relationships/hyperlink" Target="https://cdi.gobiernobogota.gov.co/cdi/include/image.php?nombArchivo=9de3040bfc161ff7f0372416040f5a0340288f6c5d2a2016eb6665176fba74ff" TargetMode="External"/><Relationship Id="rId4194" Type="http://schemas.openxmlformats.org/officeDocument/2006/relationships/hyperlink" Target="https://cdi.gobiernobogota.gov.co/cdi/detalles.php?detrad=20255910156902" TargetMode="External"/><Relationship Id="rId4193" Type="http://schemas.openxmlformats.org/officeDocument/2006/relationships/hyperlink" Target="https://cdi.gobiernobogota.gov.co/cdi/include/image.php?nombArchivo=9de3040bfc161ff7f0372416040f5a038c31ff8b7bea840f58d14913830c627c" TargetMode="External"/><Relationship Id="rId4196" Type="http://schemas.openxmlformats.org/officeDocument/2006/relationships/hyperlink" Target="https://cdi.gobiernobogota.gov.co/cdi/detalles.php?detrad=20254604174882" TargetMode="External"/><Relationship Id="rId4195" Type="http://schemas.openxmlformats.org/officeDocument/2006/relationships/hyperlink" Target="https://cdi.gobiernobogota.gov.co/cdi/include/image.php?nombArchivo=9823f14dd78ad572e3b1d5c834e9d057e8897e54f19fb5ddea53f9f951a53514" TargetMode="External"/><Relationship Id="rId4198" Type="http://schemas.openxmlformats.org/officeDocument/2006/relationships/hyperlink" Target="https://cdi.gobiernobogota.gov.co/cdi/detalles.php?detrad=20255910158962" TargetMode="External"/><Relationship Id="rId4197" Type="http://schemas.openxmlformats.org/officeDocument/2006/relationships/hyperlink" Target="https://cdi.gobiernobogota.gov.co/cdi/include/image.php?nombArchivo=9de3040bfc161ff7f0372416040f5a0339bf4a7bd741e5150afe20b8564f7093" TargetMode="External"/><Relationship Id="rId4199" Type="http://schemas.openxmlformats.org/officeDocument/2006/relationships/hyperlink" Target="https://cdi.gobiernobogota.gov.co/cdi/detalles.php?detrad=20255920482911&amp;old=0" TargetMode="External"/><Relationship Id="rId1950" Type="http://schemas.openxmlformats.org/officeDocument/2006/relationships/hyperlink" Target="https://cdi.gobiernobogota.gov.co/cdi/detalles.php?detrad=20254602406752" TargetMode="External"/><Relationship Id="rId1951" Type="http://schemas.openxmlformats.org/officeDocument/2006/relationships/hyperlink" Target="https://cdi.gobiernobogota.gov.co/cdi/include/image.php?nombArchivo=9823f14dd78ad572e3b1d5c834e9d0570b62a55c5096a2bc036059d218311a85" TargetMode="External"/><Relationship Id="rId1952" Type="http://schemas.openxmlformats.org/officeDocument/2006/relationships/hyperlink" Target="https://cdi.gobiernobogota.gov.co/cdi/detalles.php?detrad=20254602474642" TargetMode="External"/><Relationship Id="rId1953" Type="http://schemas.openxmlformats.org/officeDocument/2006/relationships/hyperlink" Target="https://cdi.gobiernobogota.gov.co/cdi/include/image.php?nombArchivo=9823f14dd78ad572e3b1d5c834e9d057f74316ad3411df9820fcf9edb0fab9f8" TargetMode="External"/><Relationship Id="rId1954" Type="http://schemas.openxmlformats.org/officeDocument/2006/relationships/hyperlink" Target="https://cdi.gobiernobogota.gov.co/cdi/detalles.php?detrad=20254602467642" TargetMode="External"/><Relationship Id="rId1955" Type="http://schemas.openxmlformats.org/officeDocument/2006/relationships/hyperlink" Target="https://cdi.gobiernobogota.gov.co/cdi/include/image.php?nombArchivo=9de3040bfc161ff7f0372416040f5a034631e008c88f2d7b33713ba74adae2e9" TargetMode="External"/><Relationship Id="rId1956" Type="http://schemas.openxmlformats.org/officeDocument/2006/relationships/hyperlink" Target="https://cdi.gobiernobogota.gov.co/cdi/detalles.php?detrad=20255910083022" TargetMode="External"/><Relationship Id="rId1957" Type="http://schemas.openxmlformats.org/officeDocument/2006/relationships/hyperlink" Target="https://cdi.gobiernobogota.gov.co/cdi/include/image.php?nombArchivo=9de3040bfc161ff7f0372416040f5a0358775ddd75dce73ce0a59f5325378a84" TargetMode="External"/><Relationship Id="rId1958" Type="http://schemas.openxmlformats.org/officeDocument/2006/relationships/hyperlink" Target="https://cdi.gobiernobogota.gov.co/cdi/detalles.php?detrad=20255910083012" TargetMode="External"/><Relationship Id="rId1959" Type="http://schemas.openxmlformats.org/officeDocument/2006/relationships/hyperlink" Target="https://cdi.gobiernobogota.gov.co/cdi/include/image.php?nombArchivo=74b577a0c10aaf15487121465182a093b85cb829dac7670c13793b71087f41dc" TargetMode="External"/><Relationship Id="rId1940" Type="http://schemas.openxmlformats.org/officeDocument/2006/relationships/hyperlink" Target="https://cdi.gobiernobogota.gov.co/cdi/detalles.php?detrad=20255910081162" TargetMode="External"/><Relationship Id="rId1941" Type="http://schemas.openxmlformats.org/officeDocument/2006/relationships/hyperlink" Target="https://cdi.gobiernobogota.gov.co/cdi/include/image.php?nombArchivo=9823f14dd78ad572e3b1d5c834e9d0572fb2c7502e1d7879309dd39fa929118b" TargetMode="External"/><Relationship Id="rId1942" Type="http://schemas.openxmlformats.org/officeDocument/2006/relationships/hyperlink" Target="https://cdi.gobiernobogota.gov.co/cdi/detalles.php?detrad=20254602399532" TargetMode="External"/><Relationship Id="rId1943" Type="http://schemas.openxmlformats.org/officeDocument/2006/relationships/hyperlink" Target="https://cdi.gobiernobogota.gov.co/cdi/include/image.php?nombArchivo=9de3040bfc161ff7f0372416040f5a03b3595f1532cdfe532b68a1d85cee033c" TargetMode="External"/><Relationship Id="rId1944" Type="http://schemas.openxmlformats.org/officeDocument/2006/relationships/hyperlink" Target="https://cdi.gobiernobogota.gov.co/cdi/detalles.php?detrad=20255910080472" TargetMode="External"/><Relationship Id="rId1945" Type="http://schemas.openxmlformats.org/officeDocument/2006/relationships/hyperlink" Target="https://cdi.gobiernobogota.gov.co/cdi/include/image.php?nombArchivo=9de3040bfc161ff7f0372416040f5a030542c63ca57db97ef00fd2fd30caf148" TargetMode="External"/><Relationship Id="rId1946" Type="http://schemas.openxmlformats.org/officeDocument/2006/relationships/hyperlink" Target="https://cdi.gobiernobogota.gov.co/cdi/detalles.php?detrad=20255910082132" TargetMode="External"/><Relationship Id="rId1947" Type="http://schemas.openxmlformats.org/officeDocument/2006/relationships/hyperlink" Target="https://cdi.gobiernobogota.gov.co/cdi/include/image.php?nombArchivo=74b577a0c10aaf15487121465182a093174dc60418107e6650fb15f81fa292e6" TargetMode="External"/><Relationship Id="rId1948" Type="http://schemas.openxmlformats.org/officeDocument/2006/relationships/hyperlink" Target="https://cdi.gobiernobogota.gov.co/cdi/detalles.php?detrad=20255910081532" TargetMode="External"/><Relationship Id="rId1949" Type="http://schemas.openxmlformats.org/officeDocument/2006/relationships/hyperlink" Target="https://cdi.gobiernobogota.gov.co/cdi/include/image.php?nombArchivo=9823f14dd78ad572e3b1d5c834e9d057a810a1bf73e46cb817a0d48161be714a" TargetMode="External"/><Relationship Id="rId2423" Type="http://schemas.openxmlformats.org/officeDocument/2006/relationships/hyperlink" Target="https://cdi.gobiernobogota.gov.co/cdi/include/image.php?nombArchivo=9de3040bfc161ff7f0372416040f5a03262aa101228d797904f1e81eb004ff49" TargetMode="External"/><Relationship Id="rId3755" Type="http://schemas.openxmlformats.org/officeDocument/2006/relationships/hyperlink" Target="https://cdi.gobiernobogota.gov.co/cdi/detalles.php?detrad=20255910139392" TargetMode="External"/><Relationship Id="rId2424" Type="http://schemas.openxmlformats.org/officeDocument/2006/relationships/hyperlink" Target="https://cdi.gobiernobogota.gov.co/cdi/detalles.php?detrad=20255910094472" TargetMode="External"/><Relationship Id="rId3754" Type="http://schemas.openxmlformats.org/officeDocument/2006/relationships/hyperlink" Target="https://cdi.gobiernobogota.gov.co/cdi/include/image.php?nombArchivo=9de3040bfc161ff7f0372416040f5a03ba11cb1ead6a758e1c6fc9babfa11865" TargetMode="External"/><Relationship Id="rId2425" Type="http://schemas.openxmlformats.org/officeDocument/2006/relationships/hyperlink" Target="https://cdi.gobiernobogota.gov.co/cdi/include/image.php?nombArchivo=9de3040bfc161ff7f0372416040f5a03b22ecaffd4c780264b6f748d6899db6a" TargetMode="External"/><Relationship Id="rId3757" Type="http://schemas.openxmlformats.org/officeDocument/2006/relationships/hyperlink" Target="https://cdi.gobiernobogota.gov.co/cdi/detalles.php?detrad=20255910139192" TargetMode="External"/><Relationship Id="rId2426" Type="http://schemas.openxmlformats.org/officeDocument/2006/relationships/hyperlink" Target="https://cdi.gobiernobogota.gov.co/cdi/detalles.php?detrad=20255910094432" TargetMode="External"/><Relationship Id="rId3756" Type="http://schemas.openxmlformats.org/officeDocument/2006/relationships/hyperlink" Target="https://cdi.gobiernobogota.gov.co/cdi/include/image.php?nombArchivo=9de3040bfc161ff7f0372416040f5a039dd2a972f1c3527abc5b809db3a26d1b" TargetMode="External"/><Relationship Id="rId2427" Type="http://schemas.openxmlformats.org/officeDocument/2006/relationships/hyperlink" Target="https://cdi.gobiernobogota.gov.co/cdi/include/image.php?nombArchivo=9de3040bfc161ff7f0372416040f5a030c5ea0dc4b9146ae020160a3b3afc2f1" TargetMode="External"/><Relationship Id="rId3759" Type="http://schemas.openxmlformats.org/officeDocument/2006/relationships/hyperlink" Target="https://cdi.gobiernobogota.gov.co/cdi/detalles.php?detrad=20255910139182" TargetMode="External"/><Relationship Id="rId2428" Type="http://schemas.openxmlformats.org/officeDocument/2006/relationships/hyperlink" Target="https://cdi.gobiernobogota.gov.co/cdi/detalles.php?detrad=20255910094232" TargetMode="External"/><Relationship Id="rId3758" Type="http://schemas.openxmlformats.org/officeDocument/2006/relationships/hyperlink" Target="https://cdi.gobiernobogota.gov.co/cdi/include/image.php?nombArchivo=9de3040bfc161ff7f0372416040f5a03a851889bec4a2e9727d125f02f600616" TargetMode="External"/><Relationship Id="rId2429" Type="http://schemas.openxmlformats.org/officeDocument/2006/relationships/hyperlink" Target="https://cdi.gobiernobogota.gov.co/cdi/include/image.php?nombArchivo=9de3040bfc161ff7f0372416040f5a031d96a29fb6f0c168bfbacfc5c72d2b2e" TargetMode="External"/><Relationship Id="rId509" Type="http://schemas.openxmlformats.org/officeDocument/2006/relationships/hyperlink" Target="https://cdi.gobiernobogota.gov.co/cdi/include/image.php?nombArchivo=ffe6f96b3c5e1aa8cffea6db20b9d65f410b9d7005f124c2899181fde8bd799c" TargetMode="External"/><Relationship Id="rId508" Type="http://schemas.openxmlformats.org/officeDocument/2006/relationships/hyperlink" Target="https://cdi.gobiernobogota.gov.co/cdi/detalles.php?detrad=20255910047442" TargetMode="External"/><Relationship Id="rId503" Type="http://schemas.openxmlformats.org/officeDocument/2006/relationships/hyperlink" Target="https://cdi.gobiernobogota.gov.co/cdi/include/image.php?nombArchivo=ffe6f96b3c5e1aa8cffea6db20b9d65fd071ebf4942768363f25f47767acc87f" TargetMode="External"/><Relationship Id="rId502" Type="http://schemas.openxmlformats.org/officeDocument/2006/relationships/hyperlink" Target="https://cdi.gobiernobogota.gov.co/cdi/detalles.php?detrad=20255910047442" TargetMode="External"/><Relationship Id="rId501" Type="http://schemas.openxmlformats.org/officeDocument/2006/relationships/hyperlink" Target="https://cdi.gobiernobogota.gov.co/cdi/include/image.php?nombArchivo=9de3040bfc161ff7f0372416040f5a0312ba1353c9de2822f577b7bd8a03e9cc" TargetMode="External"/><Relationship Id="rId500" Type="http://schemas.openxmlformats.org/officeDocument/2006/relationships/hyperlink" Target="https://cdi.gobiernobogota.gov.co/cdi/detalles.php?detrad=20255910047442" TargetMode="External"/><Relationship Id="rId507" Type="http://schemas.openxmlformats.org/officeDocument/2006/relationships/hyperlink" Target="https://cdi.gobiernobogota.gov.co/cdi/include/image.php?nombArchivo=9de3040bfc161ff7f0372416040f5a0318b6460c01797bc71727a7965087a2ac" TargetMode="External"/><Relationship Id="rId506" Type="http://schemas.openxmlformats.org/officeDocument/2006/relationships/hyperlink" Target="https://cdi.gobiernobogota.gov.co/cdi/detalles.php?detrad=20255910047442" TargetMode="External"/><Relationship Id="rId505" Type="http://schemas.openxmlformats.org/officeDocument/2006/relationships/hyperlink" Target="https://cdi.gobiernobogota.gov.co/cdi/include/image.php?nombArchivo=9de3040bfc161ff7f0372416040f5a03faa3b54944acd757a9bb25fa3473fc36" TargetMode="External"/><Relationship Id="rId504" Type="http://schemas.openxmlformats.org/officeDocument/2006/relationships/hyperlink" Target="https://cdi.gobiernobogota.gov.co/cdi/detalles.php?detrad=20255910047442" TargetMode="External"/><Relationship Id="rId3751" Type="http://schemas.openxmlformats.org/officeDocument/2006/relationships/hyperlink" Target="https://cdi.gobiernobogota.gov.co/cdi/detalles.php?detrad=20254603804932" TargetMode="External"/><Relationship Id="rId2420" Type="http://schemas.openxmlformats.org/officeDocument/2006/relationships/hyperlink" Target="https://cdi.gobiernobogota.gov.co/cdi/detalles.php?detrad=20255910093892" TargetMode="External"/><Relationship Id="rId3750" Type="http://schemas.openxmlformats.org/officeDocument/2006/relationships/hyperlink" Target="https://cdi.gobiernobogota.gov.co/cdi/include/image.php?nombArchivo=9823f14dd78ad572e3b1d5c834e9d05731dc3f2f983909525330f87288e776ae" TargetMode="External"/><Relationship Id="rId2421" Type="http://schemas.openxmlformats.org/officeDocument/2006/relationships/hyperlink" Target="https://cdi.gobiernobogota.gov.co/cdi/include/image.php?nombArchivo=9de3040bfc161ff7f0372416040f5a0330bb6e72b50ac1a20d980f9d9189a0b7" TargetMode="External"/><Relationship Id="rId3753" Type="http://schemas.openxmlformats.org/officeDocument/2006/relationships/hyperlink" Target="https://cdi.gobiernobogota.gov.co/cdi/detalles.php?detrad=20255910139432" TargetMode="External"/><Relationship Id="rId2422" Type="http://schemas.openxmlformats.org/officeDocument/2006/relationships/hyperlink" Target="https://cdi.gobiernobogota.gov.co/cdi/detalles.php?detrad=20255910094502" TargetMode="External"/><Relationship Id="rId3752" Type="http://schemas.openxmlformats.org/officeDocument/2006/relationships/hyperlink" Target="https://cdi.gobiernobogota.gov.co/cdi/include/image.php?nombArchivo=9de3040bfc161ff7f0372416040f5a03290778731c1119a7ff35b461df0afed6" TargetMode="External"/><Relationship Id="rId2412" Type="http://schemas.openxmlformats.org/officeDocument/2006/relationships/hyperlink" Target="https://cdi.gobiernobogota.gov.co/cdi/detalles.php?detrad=20255910094282" TargetMode="External"/><Relationship Id="rId3744" Type="http://schemas.openxmlformats.org/officeDocument/2006/relationships/hyperlink" Target="https://cdi.gobiernobogota.gov.co/cdi/include/image.php?nombArchivo=ffe6f96b3c5e1aa8cffea6db20b9d65fbc2a8ae7754138826796f09beefe4758" TargetMode="External"/><Relationship Id="rId2413" Type="http://schemas.openxmlformats.org/officeDocument/2006/relationships/hyperlink" Target="https://cdi.gobiernobogota.gov.co/cdi/include/image.php?nombArchivo=9de3040bfc161ff7f0372416040f5a0333b764ed812a7522b54be93055a481c2" TargetMode="External"/><Relationship Id="rId3743" Type="http://schemas.openxmlformats.org/officeDocument/2006/relationships/hyperlink" Target="https://cdi.gobiernobogota.gov.co/cdi/detalles.php?detrad=20255910139702" TargetMode="External"/><Relationship Id="rId2414" Type="http://schemas.openxmlformats.org/officeDocument/2006/relationships/hyperlink" Target="https://cdi.gobiernobogota.gov.co/cdi/detalles.php?detrad=20255910094132" TargetMode="External"/><Relationship Id="rId3746" Type="http://schemas.openxmlformats.org/officeDocument/2006/relationships/hyperlink" Target="https://cdi.gobiernobogota.gov.co/cdi/include/image.php?nombArchivo=9823f14dd78ad572e3b1d5c834e9d057934ccd69af38a50c71270545d9bedd62" TargetMode="External"/><Relationship Id="rId2415" Type="http://schemas.openxmlformats.org/officeDocument/2006/relationships/hyperlink" Target="https://cdi.gobiernobogota.gov.co/cdi/include/image.php?nombArchivo=74b577a0c10aaf15487121465182a09384c8e50e4f23b7b2c419672ae6f4726f" TargetMode="External"/><Relationship Id="rId3745" Type="http://schemas.openxmlformats.org/officeDocument/2006/relationships/hyperlink" Target="https://cdi.gobiernobogota.gov.co/cdi/detalles.php?detrad=20254213807392" TargetMode="External"/><Relationship Id="rId2416" Type="http://schemas.openxmlformats.org/officeDocument/2006/relationships/hyperlink" Target="https://cdi.gobiernobogota.gov.co/cdi/detalles.php?detrad=20255910094062" TargetMode="External"/><Relationship Id="rId3748" Type="http://schemas.openxmlformats.org/officeDocument/2006/relationships/hyperlink" Target="https://cdi.gobiernobogota.gov.co/cdi/include/image.php?nombArchivo=9de3040bfc161ff7f0372416040f5a03330e5087aa91dc93320e2898c7e8987d" TargetMode="External"/><Relationship Id="rId2417" Type="http://schemas.openxmlformats.org/officeDocument/2006/relationships/hyperlink" Target="https://cdi.gobiernobogota.gov.co/cdi/include/image.php?nombArchivo=74b577a0c10aaf15487121465182a093657023e6ea1a7129d6d258b74e3bc58d" TargetMode="External"/><Relationship Id="rId3747" Type="http://schemas.openxmlformats.org/officeDocument/2006/relationships/hyperlink" Target="https://cdi.gobiernobogota.gov.co/cdi/detalles.php?detrad=20254603805402" TargetMode="External"/><Relationship Id="rId2418" Type="http://schemas.openxmlformats.org/officeDocument/2006/relationships/hyperlink" Target="https://cdi.gobiernobogota.gov.co/cdi/detalles.php?detrad=20255910094042" TargetMode="External"/><Relationship Id="rId2419" Type="http://schemas.openxmlformats.org/officeDocument/2006/relationships/hyperlink" Target="https://cdi.gobiernobogota.gov.co/cdi/include/image.php?nombArchivo=9de3040bfc161ff7f0372416040f5a0319228ae39d75807e7239f5638e09912a" TargetMode="External"/><Relationship Id="rId3749" Type="http://schemas.openxmlformats.org/officeDocument/2006/relationships/hyperlink" Target="https://cdi.gobiernobogota.gov.co/cdi/detalles.php?detrad=20255910139482" TargetMode="External"/><Relationship Id="rId3740" Type="http://schemas.openxmlformats.org/officeDocument/2006/relationships/hyperlink" Target="https://cdi.gobiernobogota.gov.co/cdi/include/image.php?nombArchivo=9de3040bfc161ff7f0372416040f5a03c443f9e88eda0cad37b449a93eb76eb2" TargetMode="External"/><Relationship Id="rId2410" Type="http://schemas.openxmlformats.org/officeDocument/2006/relationships/hyperlink" Target="https://cdi.gobiernobogota.gov.co/cdi/detalles.php?detrad=20255910091672" TargetMode="External"/><Relationship Id="rId3742" Type="http://schemas.openxmlformats.org/officeDocument/2006/relationships/hyperlink" Target="https://cdi.gobiernobogota.gov.co/cdi/include/image.php?nombArchivo=74b577a0c10aaf15487121465182a09307bb7b80ea760ff539813d84def722d3" TargetMode="External"/><Relationship Id="rId2411" Type="http://schemas.openxmlformats.org/officeDocument/2006/relationships/hyperlink" Target="https://cdi.gobiernobogota.gov.co/cdi/include/image.php?nombArchivo=9de3040bfc161ff7f0372416040f5a03419350e85544b5b35b099bb7d93b090f" TargetMode="External"/><Relationship Id="rId3741" Type="http://schemas.openxmlformats.org/officeDocument/2006/relationships/hyperlink" Target="https://cdi.gobiernobogota.gov.co/cdi/detalles.php?detrad=20255910139792" TargetMode="External"/><Relationship Id="rId1114" Type="http://schemas.openxmlformats.org/officeDocument/2006/relationships/hyperlink" Target="https://cdi.gobiernobogota.gov.co/cdi/include/image.php?nombArchivo=9de3040bfc161ff7f0372416040f5a03768d23c38ede378620992e3692e1a036" TargetMode="External"/><Relationship Id="rId2445" Type="http://schemas.openxmlformats.org/officeDocument/2006/relationships/hyperlink" Target="https://cdi.gobiernobogota.gov.co/cdi/include/image.php?nombArchivo=9823f14dd78ad572e3b1d5c834e9d057d3f4fad8e35db68aed777ddb2d116c0f" TargetMode="External"/><Relationship Id="rId3777" Type="http://schemas.openxmlformats.org/officeDocument/2006/relationships/hyperlink" Target="https://cdi.gobiernobogota.gov.co/cdi/detalles.php?detrad=20255910137332" TargetMode="External"/><Relationship Id="rId1115" Type="http://schemas.openxmlformats.org/officeDocument/2006/relationships/hyperlink" Target="https://cdi.gobiernobogota.gov.co/cdi/detalles.php?detrad=20255910061812" TargetMode="External"/><Relationship Id="rId2446" Type="http://schemas.openxmlformats.org/officeDocument/2006/relationships/hyperlink" Target="https://cdi.gobiernobogota.gov.co/cdi/detalles.php?detrad=20254602742632" TargetMode="External"/><Relationship Id="rId3776" Type="http://schemas.openxmlformats.org/officeDocument/2006/relationships/hyperlink" Target="https://cdi.gobiernobogota.gov.co/cdi/include/image.php?nombArchivo=9de3040bfc161ff7f0372416040f5a034149cc2ffd800dc0080ae27f29c05ca0" TargetMode="External"/><Relationship Id="rId1116" Type="http://schemas.openxmlformats.org/officeDocument/2006/relationships/hyperlink" Target="https://cdi.gobiernobogota.gov.co/cdi/include/image.php?nombArchivo=9de3040bfc161ff7f0372416040f5a03010bd282720991d75040c32d0323460c" TargetMode="External"/><Relationship Id="rId2447" Type="http://schemas.openxmlformats.org/officeDocument/2006/relationships/hyperlink" Target="https://cdi.gobiernobogota.gov.co/cdi/include/image.php?nombArchivo=74b577a0c10aaf15487121465182a093ae9d9c0daa1770d23a74f8fbd39ca38f" TargetMode="External"/><Relationship Id="rId3779" Type="http://schemas.openxmlformats.org/officeDocument/2006/relationships/hyperlink" Target="https://cdi.gobiernobogota.gov.co/cdi/detalles.php?detrad=20254213746532" TargetMode="External"/><Relationship Id="rId1117" Type="http://schemas.openxmlformats.org/officeDocument/2006/relationships/hyperlink" Target="https://cdi.gobiernobogota.gov.co/cdi/detalles.php?detrad=20255910061802" TargetMode="External"/><Relationship Id="rId2448" Type="http://schemas.openxmlformats.org/officeDocument/2006/relationships/hyperlink" Target="https://cdi.gobiernobogota.gov.co/cdi/detalles.php?detrad=20255910093602" TargetMode="External"/><Relationship Id="rId3778" Type="http://schemas.openxmlformats.org/officeDocument/2006/relationships/hyperlink" Target="https://cdi.gobiernobogota.gov.co/cdi/include/image.php?nombArchivo=c6372695f493e8ace24d10999f21a928d34d8b5b5e5726c30e342ddc1aeda620" TargetMode="External"/><Relationship Id="rId1118" Type="http://schemas.openxmlformats.org/officeDocument/2006/relationships/hyperlink" Target="https://cdi.gobiernobogota.gov.co/cdi/include/image.php?nombArchivo=9de3040bfc161ff7f0372416040f5a03e9730fc980733adb9e6b8c2c64cf2737" TargetMode="External"/><Relationship Id="rId2449" Type="http://schemas.openxmlformats.org/officeDocument/2006/relationships/hyperlink" Target="https://cdi.gobiernobogota.gov.co/cdi/include/image.php?nombArchivo=9de3040bfc161ff7f0372416040f5a039f57962c26426c0c422aa14377432718" TargetMode="External"/><Relationship Id="rId1119" Type="http://schemas.openxmlformats.org/officeDocument/2006/relationships/hyperlink" Target="https://cdi.gobiernobogota.gov.co/cdi/detalles.php?detrad=20255910061782" TargetMode="External"/><Relationship Id="rId525" Type="http://schemas.openxmlformats.org/officeDocument/2006/relationships/hyperlink" Target="https://cdi.gobiernobogota.gov.co/cdi/include/image.php?nombArchivo=9de3040bfc161ff7f0372416040f5a035fb94aa233478fa361a3dfa651060fd0" TargetMode="External"/><Relationship Id="rId524" Type="http://schemas.openxmlformats.org/officeDocument/2006/relationships/hyperlink" Target="https://cdi.gobiernobogota.gov.co/cdi/detalles.php?detrad=20255910046542" TargetMode="External"/><Relationship Id="rId523" Type="http://schemas.openxmlformats.org/officeDocument/2006/relationships/hyperlink" Target="https://cdi.gobiernobogota.gov.co/cdi/include/image.php?nombArchivo=9de3040bfc161ff7f0372416040f5a03271d1c7f7ef79d050380abf8b00d3244" TargetMode="External"/><Relationship Id="rId522" Type="http://schemas.openxmlformats.org/officeDocument/2006/relationships/hyperlink" Target="https://cdi.gobiernobogota.gov.co/cdi/detalles.php?detrad=20255910046612" TargetMode="External"/><Relationship Id="rId529" Type="http://schemas.openxmlformats.org/officeDocument/2006/relationships/hyperlink" Target="https://cdi.gobiernobogota.gov.co/cdi/include/image.php?nombArchivo=9de3040bfc161ff7f0372416040f5a030f4b640d5d5120b27fd3c8ff90eed98b" TargetMode="External"/><Relationship Id="rId528" Type="http://schemas.openxmlformats.org/officeDocument/2006/relationships/hyperlink" Target="https://cdi.gobiernobogota.gov.co/cdi/detalles.php?detrad=20255910046462" TargetMode="External"/><Relationship Id="rId527" Type="http://schemas.openxmlformats.org/officeDocument/2006/relationships/hyperlink" Target="https://cdi.gobiernobogota.gov.co/cdi/include/image.php?nombArchivo=9de3040bfc161ff7f0372416040f5a03e89a568a8a20251f84490a53ae0d4d9d" TargetMode="External"/><Relationship Id="rId526" Type="http://schemas.openxmlformats.org/officeDocument/2006/relationships/hyperlink" Target="https://cdi.gobiernobogota.gov.co/cdi/detalles.php?detrad=20255910046512" TargetMode="External"/><Relationship Id="rId3771" Type="http://schemas.openxmlformats.org/officeDocument/2006/relationships/hyperlink" Target="https://cdi.gobiernobogota.gov.co/cdi/detalles.php?detrad=20254603786952" TargetMode="External"/><Relationship Id="rId2440" Type="http://schemas.openxmlformats.org/officeDocument/2006/relationships/hyperlink" Target="https://cdi.gobiernobogota.gov.co/cdi/detalles.php?detrad=20254212757332" TargetMode="External"/><Relationship Id="rId3770" Type="http://schemas.openxmlformats.org/officeDocument/2006/relationships/hyperlink" Target="https://cdi.gobiernobogota.gov.co/cdi/include/image.php?nombArchivo=9823f14dd78ad572e3b1d5c834e9d0572cf389b36b3e32cac154cfbbf8a9a084" TargetMode="External"/><Relationship Id="rId521" Type="http://schemas.openxmlformats.org/officeDocument/2006/relationships/hyperlink" Target="https://cdi.gobiernobogota.gov.co/cdi/include/image.php?nombArchivo=9de3040bfc161ff7f0372416040f5a0398d5fc3cec49fdc2561d2131845b5a6e" TargetMode="External"/><Relationship Id="rId1110" Type="http://schemas.openxmlformats.org/officeDocument/2006/relationships/hyperlink" Target="https://cdi.gobiernobogota.gov.co/cdi/include/image.php?nombArchivo=9de3040bfc161ff7f0372416040f5a03ead4cac96761c5febae61ff99875cb29" TargetMode="External"/><Relationship Id="rId2441" Type="http://schemas.openxmlformats.org/officeDocument/2006/relationships/hyperlink" Target="https://cdi.gobiernobogota.gov.co/cdi/include/image.php?nombArchivo=74b577a0c10aaf15487121465182a093ce14e20a95b1d28e6e5c1b6773452f39" TargetMode="External"/><Relationship Id="rId3773" Type="http://schemas.openxmlformats.org/officeDocument/2006/relationships/hyperlink" Target="https://cdi.gobiernobogota.gov.co/cdi/detalles.php?detrad=20255910138642" TargetMode="External"/><Relationship Id="rId520" Type="http://schemas.openxmlformats.org/officeDocument/2006/relationships/hyperlink" Target="https://cdi.gobiernobogota.gov.co/cdi/detalles.php?detrad=20255910046642" TargetMode="External"/><Relationship Id="rId1111" Type="http://schemas.openxmlformats.org/officeDocument/2006/relationships/hyperlink" Target="https://cdi.gobiernobogota.gov.co/cdi/detalles.php?detrad=20255910062162" TargetMode="External"/><Relationship Id="rId2442" Type="http://schemas.openxmlformats.org/officeDocument/2006/relationships/hyperlink" Target="https://cdi.gobiernobogota.gov.co/cdi/detalles.php?detrad=20255910093962" TargetMode="External"/><Relationship Id="rId3772" Type="http://schemas.openxmlformats.org/officeDocument/2006/relationships/hyperlink" Target="https://cdi.gobiernobogota.gov.co/cdi/include/image.php?nombArchivo=74b577a0c10aaf15487121465182a09347365398e3aec2ee07a4e0f8df6fc9cc" TargetMode="External"/><Relationship Id="rId1112" Type="http://schemas.openxmlformats.org/officeDocument/2006/relationships/hyperlink" Target="https://cdi.gobiernobogota.gov.co/cdi/include/image.php?nombArchivo=9de3040bfc161ff7f0372416040f5a03f3ed51a10bce15a1c9dec3b321381c7d" TargetMode="External"/><Relationship Id="rId2443" Type="http://schemas.openxmlformats.org/officeDocument/2006/relationships/hyperlink" Target="https://cdi.gobiernobogota.gov.co/cdi/include/image.php?nombArchivo=74b577a0c10aaf15487121465182a093b9ad783e5ac1211ce525730d3b500785" TargetMode="External"/><Relationship Id="rId3775" Type="http://schemas.openxmlformats.org/officeDocument/2006/relationships/hyperlink" Target="https://cdi.gobiernobogota.gov.co/cdi/detalles.php?detrad=20254603775202" TargetMode="External"/><Relationship Id="rId1113" Type="http://schemas.openxmlformats.org/officeDocument/2006/relationships/hyperlink" Target="https://cdi.gobiernobogota.gov.co/cdi/detalles.php?detrad=20255910061822" TargetMode="External"/><Relationship Id="rId2444" Type="http://schemas.openxmlformats.org/officeDocument/2006/relationships/hyperlink" Target="https://cdi.gobiernobogota.gov.co/cdi/detalles.php?detrad=20255910093932" TargetMode="External"/><Relationship Id="rId3774" Type="http://schemas.openxmlformats.org/officeDocument/2006/relationships/hyperlink" Target="https://cdi.gobiernobogota.gov.co/cdi/include/image.php?nombArchivo=9823f14dd78ad572e3b1d5c834e9d057289f7ab46157c08c8bb7d50b725aaef3" TargetMode="External"/><Relationship Id="rId1103" Type="http://schemas.openxmlformats.org/officeDocument/2006/relationships/hyperlink" Target="https://cdi.gobiernobogota.gov.co/cdi/detalles.php?detrad=20255910056862&amp;old=" TargetMode="External"/><Relationship Id="rId2434" Type="http://schemas.openxmlformats.org/officeDocument/2006/relationships/hyperlink" Target="https://cdi.gobiernobogota.gov.co/cdi/detalles.php?detrad=20255910094192" TargetMode="External"/><Relationship Id="rId3766" Type="http://schemas.openxmlformats.org/officeDocument/2006/relationships/hyperlink" Target="https://cdi.gobiernobogota.gov.co/cdi/include/image.php?nombArchivo=9de3040bfc161ff7f0372416040f5a032a9c65a51ae4a531169a1525a88279bd" TargetMode="External"/><Relationship Id="rId1104" Type="http://schemas.openxmlformats.org/officeDocument/2006/relationships/hyperlink" Target="https://cdi.gobiernobogota.gov.co/cdi/include/image.php?nombArchivo=74b577a0c10aaf15487121465182a093063e7f9337b3c1b7e6766f6488932a4c" TargetMode="External"/><Relationship Id="rId2435" Type="http://schemas.openxmlformats.org/officeDocument/2006/relationships/hyperlink" Target="https://cdi.gobiernobogota.gov.co/cdi/include/image.php?nombArchivo=9de3040bfc161ff7f0372416040f5a03f9761ac9f1ba882d631fac572e523ed0" TargetMode="External"/><Relationship Id="rId3765" Type="http://schemas.openxmlformats.org/officeDocument/2006/relationships/hyperlink" Target="https://cdi.gobiernobogota.gov.co/cdi/detalles.php?detrad=20255910139092" TargetMode="External"/><Relationship Id="rId1105" Type="http://schemas.openxmlformats.org/officeDocument/2006/relationships/hyperlink" Target="https://cdi.gobiernobogota.gov.co/cdi/detalles.php?detrad=20255910061562" TargetMode="External"/><Relationship Id="rId2436" Type="http://schemas.openxmlformats.org/officeDocument/2006/relationships/hyperlink" Target="https://cdi.gobiernobogota.gov.co/cdi/detalles.php?detrad=20255910094352" TargetMode="External"/><Relationship Id="rId3768" Type="http://schemas.openxmlformats.org/officeDocument/2006/relationships/hyperlink" Target="https://cdi.gobiernobogota.gov.co/cdi/include/image.php?nombArchivo=74b577a0c10aaf15487121465182a09340f098387eac341cd2d75c032726e780" TargetMode="External"/><Relationship Id="rId1106" Type="http://schemas.openxmlformats.org/officeDocument/2006/relationships/hyperlink" Target="https://cdi.gobiernobogota.gov.co/cdi/include/image.php?nombArchivo=c6372695f493e8ace24d10999f21a928a004f25a51a3d1c3ce68b8020961d056" TargetMode="External"/><Relationship Id="rId2437" Type="http://schemas.openxmlformats.org/officeDocument/2006/relationships/hyperlink" Target="https://cdi.gobiernobogota.gov.co/cdi/include/image.php?nombArchivo=74b577a0c10aaf15487121465182a0930b2c71089860fe24a4e50a1bf9d00f9f" TargetMode="External"/><Relationship Id="rId3767" Type="http://schemas.openxmlformats.org/officeDocument/2006/relationships/hyperlink" Target="https://cdi.gobiernobogota.gov.co/cdi/detalles.php?detrad=20255910139032" TargetMode="External"/><Relationship Id="rId1107" Type="http://schemas.openxmlformats.org/officeDocument/2006/relationships/hyperlink" Target="https://cdi.gobiernobogota.gov.co/cdi/detalles.php?detrad=20254211850722" TargetMode="External"/><Relationship Id="rId2438" Type="http://schemas.openxmlformats.org/officeDocument/2006/relationships/hyperlink" Target="https://cdi.gobiernobogota.gov.co/cdi/detalles.php?detrad=20255910094092" TargetMode="External"/><Relationship Id="rId1108" Type="http://schemas.openxmlformats.org/officeDocument/2006/relationships/hyperlink" Target="https://cdi.gobiernobogota.gov.co/cdi/include/image.php?nombArchivo=9823f14dd78ad572e3b1d5c834e9d0575010ea761001bbfbdd5c6c0ec83fcf54" TargetMode="External"/><Relationship Id="rId2439" Type="http://schemas.openxmlformats.org/officeDocument/2006/relationships/hyperlink" Target="https://cdi.gobiernobogota.gov.co/cdi/include/image.php?nombArchivo=ffe6f96b3c5e1aa8cffea6db20b9d65f1d8d2cf3a0e9eff0bbe87b6a3ef06eca" TargetMode="External"/><Relationship Id="rId3769" Type="http://schemas.openxmlformats.org/officeDocument/2006/relationships/hyperlink" Target="https://cdi.gobiernobogota.gov.co/cdi/detalles.php?detrad=20255910139002" TargetMode="External"/><Relationship Id="rId1109" Type="http://schemas.openxmlformats.org/officeDocument/2006/relationships/hyperlink" Target="https://cdi.gobiernobogota.gov.co/cdi/detalles.php?detrad=20254601852812" TargetMode="External"/><Relationship Id="rId519" Type="http://schemas.openxmlformats.org/officeDocument/2006/relationships/hyperlink" Target="https://cdi.gobiernobogota.gov.co/cdi/include/image.php?nombArchivo=9de3040bfc161ff7f0372416040f5a031815305c9a45961a5e0bb3bccf5053e8" TargetMode="External"/><Relationship Id="rId514" Type="http://schemas.openxmlformats.org/officeDocument/2006/relationships/hyperlink" Target="https://cdi.gobiernobogota.gov.co/cdi/detalles.php?detrad=20255910046702" TargetMode="External"/><Relationship Id="rId513" Type="http://schemas.openxmlformats.org/officeDocument/2006/relationships/hyperlink" Target="https://cdi.gobiernobogota.gov.co/cdi/include/image.php?nombArchivo=9de3040bfc161ff7f0372416040f5a0387effa7a374935f45e064caa151fd79f" TargetMode="External"/><Relationship Id="rId512" Type="http://schemas.openxmlformats.org/officeDocument/2006/relationships/hyperlink" Target="https://cdi.gobiernobogota.gov.co/cdi/detalles.php?detrad=20255910046732" TargetMode="External"/><Relationship Id="rId511" Type="http://schemas.openxmlformats.org/officeDocument/2006/relationships/hyperlink" Target="https://cdi.gobiernobogota.gov.co/cdi/include/image.php?nombArchivo=9de3040bfc161ff7f0372416040f5a03a9ac6a81318c85fa4d8a541520262a75" TargetMode="External"/><Relationship Id="rId518" Type="http://schemas.openxmlformats.org/officeDocument/2006/relationships/hyperlink" Target="https://cdi.gobiernobogota.gov.co/cdi/detalles.php?detrad=20255910046652" TargetMode="External"/><Relationship Id="rId517" Type="http://schemas.openxmlformats.org/officeDocument/2006/relationships/hyperlink" Target="https://cdi.gobiernobogota.gov.co/cdi/include/image.php?nombArchivo=9de3040bfc161ff7f0372416040f5a0370c424189481d703526fb08bdf18f01a" TargetMode="External"/><Relationship Id="rId516" Type="http://schemas.openxmlformats.org/officeDocument/2006/relationships/hyperlink" Target="https://cdi.gobiernobogota.gov.co/cdi/detalles.php?detrad=20255910046672" TargetMode="External"/><Relationship Id="rId515" Type="http://schemas.openxmlformats.org/officeDocument/2006/relationships/hyperlink" Target="https://cdi.gobiernobogota.gov.co/cdi/include/image.php?nombArchivo=9de3040bfc161ff7f0372416040f5a031e6e97befe77288bd9a9ff842a412761" TargetMode="External"/><Relationship Id="rId3760" Type="http://schemas.openxmlformats.org/officeDocument/2006/relationships/hyperlink" Target="https://cdi.gobiernobogota.gov.co/cdi/include/image.php?nombArchivo=9de3040bfc161ff7f0372416040f5a039ee451fc4b04e39d44abe4c32b285902" TargetMode="External"/><Relationship Id="rId510" Type="http://schemas.openxmlformats.org/officeDocument/2006/relationships/hyperlink" Target="https://cdi.gobiernobogota.gov.co/cdi/detalles.php?detrad=20254211444832" TargetMode="External"/><Relationship Id="rId2430" Type="http://schemas.openxmlformats.org/officeDocument/2006/relationships/hyperlink" Target="https://cdi.gobiernobogota.gov.co/cdi/detalles.php?detrad=20255910094222" TargetMode="External"/><Relationship Id="rId3762" Type="http://schemas.openxmlformats.org/officeDocument/2006/relationships/hyperlink" Target="https://cdi.gobiernobogota.gov.co/cdi/include/image.php?nombArchivo=9de3040bfc161ff7f0372416040f5a0395f8d848348c97808bf37d0d13290ea8" TargetMode="External"/><Relationship Id="rId1100" Type="http://schemas.openxmlformats.org/officeDocument/2006/relationships/hyperlink" Target="https://cdi.gobiernobogota.gov.co/cdi/detalles.php?detrad=20255910060512" TargetMode="External"/><Relationship Id="rId2431" Type="http://schemas.openxmlformats.org/officeDocument/2006/relationships/hyperlink" Target="https://cdi.gobiernobogota.gov.co/cdi/include/image.php?nombArchivo=9de3040bfc161ff7f0372416040f5a0373b9cf3ff721cc27919b2635acd77bbb" TargetMode="External"/><Relationship Id="rId3761" Type="http://schemas.openxmlformats.org/officeDocument/2006/relationships/hyperlink" Target="https://cdi.gobiernobogota.gov.co/cdi/detalles.php?detrad=20255910139112" TargetMode="External"/><Relationship Id="rId1101" Type="http://schemas.openxmlformats.org/officeDocument/2006/relationships/hyperlink" Target="https://cdi.gobiernobogota.gov.co/cdi/include/image.php?nombArchivo=9de3040bfc161ff7f0372416040f5a03ce49fa231e344aea6b93aaeed4f7322f" TargetMode="External"/><Relationship Id="rId2432" Type="http://schemas.openxmlformats.org/officeDocument/2006/relationships/hyperlink" Target="https://cdi.gobiernobogota.gov.co/cdi/detalles.php?detrad=20255910094202" TargetMode="External"/><Relationship Id="rId3764" Type="http://schemas.openxmlformats.org/officeDocument/2006/relationships/hyperlink" Target="https://cdi.gobiernobogota.gov.co/cdi/include/image.php?nombArchivo=9de3040bfc161ff7f0372416040f5a03375f0d2c72e9d83f344a11b52cc56092" TargetMode="External"/><Relationship Id="rId1102" Type="http://schemas.openxmlformats.org/officeDocument/2006/relationships/hyperlink" Target="https://cdi.gobiernobogota.gov.co/cdi/detalles.php?detrad=20255910060132" TargetMode="External"/><Relationship Id="rId2433" Type="http://schemas.openxmlformats.org/officeDocument/2006/relationships/hyperlink" Target="https://cdi.gobiernobogota.gov.co/cdi/include/image.php?nombArchivo=9de3040bfc161ff7f0372416040f5a0309480bec2ffd8c91da1e5366c70c8733" TargetMode="External"/><Relationship Id="rId3763" Type="http://schemas.openxmlformats.org/officeDocument/2006/relationships/hyperlink" Target="https://cdi.gobiernobogota.gov.co/cdi/detalles.php?detrad=20255910139102" TargetMode="External"/><Relationship Id="rId3711" Type="http://schemas.openxmlformats.org/officeDocument/2006/relationships/hyperlink" Target="https://cdi.gobiernobogota.gov.co/cdi/detalles.php?detrad=20255910138342" TargetMode="External"/><Relationship Id="rId3710" Type="http://schemas.openxmlformats.org/officeDocument/2006/relationships/hyperlink" Target="https://cdi.gobiernobogota.gov.co/cdi/include/image.php?nombArchivo=9de3040bfc161ff7f0372416040f5a03360c049cdc4a6ecb08b12ed50bda1b6d" TargetMode="External"/><Relationship Id="rId3713" Type="http://schemas.openxmlformats.org/officeDocument/2006/relationships/hyperlink" Target="https://cdi.gobiernobogota.gov.co/cdi/detalles.php?detrad=20255910138322" TargetMode="External"/><Relationship Id="rId3712" Type="http://schemas.openxmlformats.org/officeDocument/2006/relationships/hyperlink" Target="https://cdi.gobiernobogota.gov.co/cdi/include/image.php?nombArchivo=9de3040bfc161ff7f0372416040f5a03f4de73a9637bed03df4ae97986c47255" TargetMode="External"/><Relationship Id="rId3715" Type="http://schemas.openxmlformats.org/officeDocument/2006/relationships/hyperlink" Target="https://cdi.gobiernobogota.gov.co/cdi/detalles.php?detrad=20255910138262" TargetMode="External"/><Relationship Id="rId3714" Type="http://schemas.openxmlformats.org/officeDocument/2006/relationships/hyperlink" Target="https://cdi.gobiernobogota.gov.co/cdi/include/image.php?nombArchivo=9de3040bfc161ff7f0372416040f5a03605d718a453928e513562b3f9b7bdc7e" TargetMode="External"/><Relationship Id="rId3717" Type="http://schemas.openxmlformats.org/officeDocument/2006/relationships/hyperlink" Target="https://cdi.gobiernobogota.gov.co/cdi/detalles.php?detrad=20255910138162" TargetMode="External"/><Relationship Id="rId3716" Type="http://schemas.openxmlformats.org/officeDocument/2006/relationships/hyperlink" Target="https://cdi.gobiernobogota.gov.co/cdi/include/image.php?nombArchivo=9de3040bfc161ff7f0372416040f5a03e128388e3b085f9f8f09f1da1e37b8a2" TargetMode="External"/><Relationship Id="rId3719" Type="http://schemas.openxmlformats.org/officeDocument/2006/relationships/hyperlink" Target="https://cdi.gobiernobogota.gov.co/cdi/detalles.php?detrad=20255910138122" TargetMode="External"/><Relationship Id="rId3718" Type="http://schemas.openxmlformats.org/officeDocument/2006/relationships/hyperlink" Target="https://cdi.gobiernobogota.gov.co/cdi/include/image.php?nombArchivo=9de3040bfc161ff7f0372416040f5a03c1f9c954673f5e2f69570d7cfdc07061" TargetMode="External"/><Relationship Id="rId3700" Type="http://schemas.openxmlformats.org/officeDocument/2006/relationships/hyperlink" Target="https://cdi.gobiernobogota.gov.co/cdi/include/image.php?nombArchivo=74b577a0c10aaf15487121465182a093f952ed2926288aac49adb6625d3544f0" TargetMode="External"/><Relationship Id="rId3702" Type="http://schemas.openxmlformats.org/officeDocument/2006/relationships/hyperlink" Target="https://cdi.gobiernobogota.gov.co/cdi/include/image.php?nombArchivo=9de3040bfc161ff7f0372416040f5a03774066322f681d12a8f2d400afbeacae" TargetMode="External"/><Relationship Id="rId3701" Type="http://schemas.openxmlformats.org/officeDocument/2006/relationships/hyperlink" Target="https://cdi.gobiernobogota.gov.co/cdi/detalles.php?detrad=20255910138362" TargetMode="External"/><Relationship Id="rId3704" Type="http://schemas.openxmlformats.org/officeDocument/2006/relationships/hyperlink" Target="https://cdi.gobiernobogota.gov.co/cdi/include/image.php?nombArchivo=9de3040bfc161ff7f0372416040f5a03fa98d091290dc1b9e017d64b4627479e" TargetMode="External"/><Relationship Id="rId3703" Type="http://schemas.openxmlformats.org/officeDocument/2006/relationships/hyperlink" Target="https://cdi.gobiernobogota.gov.co/cdi/detalles.php?detrad=20255910138572" TargetMode="External"/><Relationship Id="rId3706" Type="http://schemas.openxmlformats.org/officeDocument/2006/relationships/hyperlink" Target="https://cdi.gobiernobogota.gov.co/cdi/include/image.php?nombArchivo=9de3040bfc161ff7f0372416040f5a0305fe5eb39dae7fe63540ccb43bbf3268" TargetMode="External"/><Relationship Id="rId3705" Type="http://schemas.openxmlformats.org/officeDocument/2006/relationships/hyperlink" Target="https://cdi.gobiernobogota.gov.co/cdi/detalles.php?detrad=20255910138562" TargetMode="External"/><Relationship Id="rId3708" Type="http://schemas.openxmlformats.org/officeDocument/2006/relationships/hyperlink" Target="https://cdi.gobiernobogota.gov.co/cdi/include/image.php?nombArchivo=9de3040bfc161ff7f0372416040f5a0358899a6b2d20edc355ea7e571f0ac726" TargetMode="External"/><Relationship Id="rId3707" Type="http://schemas.openxmlformats.org/officeDocument/2006/relationships/hyperlink" Target="https://cdi.gobiernobogota.gov.co/cdi/detalles.php?detrad=20255910138532" TargetMode="External"/><Relationship Id="rId3709" Type="http://schemas.openxmlformats.org/officeDocument/2006/relationships/hyperlink" Target="https://cdi.gobiernobogota.gov.co/cdi/detalles.php?detrad=20255910138452" TargetMode="External"/><Relationship Id="rId2401" Type="http://schemas.openxmlformats.org/officeDocument/2006/relationships/hyperlink" Target="https://cdi.gobiernobogota.gov.co/cdi/include/image.php?nombArchivo=9de3040bfc161ff7f0372416040f5a034b4c87eb2bb0644f7b636d8d4bf2aa59" TargetMode="External"/><Relationship Id="rId3733" Type="http://schemas.openxmlformats.org/officeDocument/2006/relationships/hyperlink" Target="https://cdi.gobiernobogota.gov.co/cdi/detalles.php?detrad=20255910140292" TargetMode="External"/><Relationship Id="rId2402" Type="http://schemas.openxmlformats.org/officeDocument/2006/relationships/hyperlink" Target="https://cdi.gobiernobogota.gov.co/cdi/detalles.php?detrad=20255910092032" TargetMode="External"/><Relationship Id="rId3732" Type="http://schemas.openxmlformats.org/officeDocument/2006/relationships/hyperlink" Target="https://cdi.gobiernobogota.gov.co/cdi/include/image.php?nombArchivo=9de3040bfc161ff7f0372416040f5a03a1ca9e60f2e5437f346d52b2bbdb1690" TargetMode="External"/><Relationship Id="rId2403" Type="http://schemas.openxmlformats.org/officeDocument/2006/relationships/hyperlink" Target="https://cdi.gobiernobogota.gov.co/cdi/include/image.php?nombArchivo=9de3040bfc161ff7f0372416040f5a03fb897bdcc8c2bcc598432f212f9dba00" TargetMode="External"/><Relationship Id="rId3735" Type="http://schemas.openxmlformats.org/officeDocument/2006/relationships/hyperlink" Target="https://cdi.gobiernobogota.gov.co/cdi/detalles.php?detrad=20255910140052" TargetMode="External"/><Relationship Id="rId2404" Type="http://schemas.openxmlformats.org/officeDocument/2006/relationships/hyperlink" Target="https://cdi.gobiernobogota.gov.co/cdi/detalles.php?detrad=20255910091912" TargetMode="External"/><Relationship Id="rId3734" Type="http://schemas.openxmlformats.org/officeDocument/2006/relationships/hyperlink" Target="https://cdi.gobiernobogota.gov.co/cdi/include/image.php?nombArchivo=9de3040bfc161ff7f0372416040f5a03495fff6c04222549e0e6fe6b4a781c28" TargetMode="External"/><Relationship Id="rId2405" Type="http://schemas.openxmlformats.org/officeDocument/2006/relationships/hyperlink" Target="https://cdi.gobiernobogota.gov.co/cdi/include/image.php?nombArchivo=74b577a0c10aaf15487121465182a093c1e1d9d5d7b53a5d7deafd84d10f8a8f" TargetMode="External"/><Relationship Id="rId3737" Type="http://schemas.openxmlformats.org/officeDocument/2006/relationships/hyperlink" Target="https://cdi.gobiernobogota.gov.co/cdi/detalles.php?detrad=20255910139942" TargetMode="External"/><Relationship Id="rId2406" Type="http://schemas.openxmlformats.org/officeDocument/2006/relationships/hyperlink" Target="https://cdi.gobiernobogota.gov.co/cdi/detalles.php?detrad=20255910091882" TargetMode="External"/><Relationship Id="rId3736" Type="http://schemas.openxmlformats.org/officeDocument/2006/relationships/hyperlink" Target="https://cdi.gobiernobogota.gov.co/cdi/include/image.php?nombArchivo=9de3040bfc161ff7f0372416040f5a03b2932724b0d8b2519bee1267f2bed62c" TargetMode="External"/><Relationship Id="rId2407" Type="http://schemas.openxmlformats.org/officeDocument/2006/relationships/hyperlink" Target="https://cdi.gobiernobogota.gov.co/cdi/include/image.php?nombArchivo=2a25b6efc5e5dbacdd53587eae0e984d2701563ce2b932e6f2d45f382020e07d" TargetMode="External"/><Relationship Id="rId3739" Type="http://schemas.openxmlformats.org/officeDocument/2006/relationships/hyperlink" Target="https://cdi.gobiernobogota.gov.co/cdi/detalles.php?detrad=20254603812912" TargetMode="External"/><Relationship Id="rId2408" Type="http://schemas.openxmlformats.org/officeDocument/2006/relationships/hyperlink" Target="https://cdi.gobiernobogota.gov.co/cdi/detalles.php?detrad=20255810150442" TargetMode="External"/><Relationship Id="rId3738" Type="http://schemas.openxmlformats.org/officeDocument/2006/relationships/hyperlink" Target="https://cdi.gobiernobogota.gov.co/cdi/include/image.php?nombArchivo=9823f14dd78ad572e3b1d5c834e9d057213a9c32262987f9cc686a14affaa699" TargetMode="External"/><Relationship Id="rId2409" Type="http://schemas.openxmlformats.org/officeDocument/2006/relationships/hyperlink" Target="https://cdi.gobiernobogota.gov.co/cdi/include/image.php?nombArchivo=9de3040bfc161ff7f0372416040f5a0329272ef2bc40f61b8c91cbcd72b21f0b" TargetMode="External"/><Relationship Id="rId3731" Type="http://schemas.openxmlformats.org/officeDocument/2006/relationships/hyperlink" Target="https://cdi.gobiernobogota.gov.co/cdi/detalles.php?detrad=20255910140482" TargetMode="External"/><Relationship Id="rId2400" Type="http://schemas.openxmlformats.org/officeDocument/2006/relationships/hyperlink" Target="https://cdi.gobiernobogota.gov.co/cdi/detalles.php?detrad=20255910092142" TargetMode="External"/><Relationship Id="rId3730" Type="http://schemas.openxmlformats.org/officeDocument/2006/relationships/hyperlink" Target="https://cdi.gobiernobogota.gov.co/cdi/include/image.php?nombArchivo=9de3040bfc161ff7f0372416040f5a03519fcaff895e51d73b3e51988490e0ec" TargetMode="External"/><Relationship Id="rId3722" Type="http://schemas.openxmlformats.org/officeDocument/2006/relationships/hyperlink" Target="https://cdi.gobiernobogota.gov.co/cdi/include/image.php?nombArchivo=9de3040bfc161ff7f0372416040f5a034388157eef674cf85637a0bd36a2e8c6" TargetMode="External"/><Relationship Id="rId3721" Type="http://schemas.openxmlformats.org/officeDocument/2006/relationships/hyperlink" Target="https://cdi.gobiernobogota.gov.co/cdi/detalles.php?detrad=20255910138112" TargetMode="External"/><Relationship Id="rId3724" Type="http://schemas.openxmlformats.org/officeDocument/2006/relationships/hyperlink" Target="https://cdi.gobiernobogota.gov.co/cdi/include/image.php?nombArchivo=9de3040bfc161ff7f0372416040f5a03b038b81d3cd25a8a27d4568ef02f8b48" TargetMode="External"/><Relationship Id="rId3723" Type="http://schemas.openxmlformats.org/officeDocument/2006/relationships/hyperlink" Target="https://cdi.gobiernobogota.gov.co/cdi/detalles.php?detrad=20255910138082" TargetMode="External"/><Relationship Id="rId3726" Type="http://schemas.openxmlformats.org/officeDocument/2006/relationships/hyperlink" Target="https://cdi.gobiernobogota.gov.co/cdi/include/image.php?nombArchivo=9de3040bfc161ff7f0372416040f5a03e8a0d083293f7342427f2db83891af6b" TargetMode="External"/><Relationship Id="rId3725" Type="http://schemas.openxmlformats.org/officeDocument/2006/relationships/hyperlink" Target="https://cdi.gobiernobogota.gov.co/cdi/detalles.php?detrad=20255910138062" TargetMode="External"/><Relationship Id="rId3728" Type="http://schemas.openxmlformats.org/officeDocument/2006/relationships/hyperlink" Target="https://cdi.gobiernobogota.gov.co/cdi/include/image.php?nombArchivo=9de3040bfc161ff7f0372416040f5a03c5468ce76b6337d99ab2d82d347b2d40" TargetMode="External"/><Relationship Id="rId3727" Type="http://schemas.openxmlformats.org/officeDocument/2006/relationships/hyperlink" Target="https://cdi.gobiernobogota.gov.co/cdi/detalles.php?detrad=20255910138052" TargetMode="External"/><Relationship Id="rId3729" Type="http://schemas.openxmlformats.org/officeDocument/2006/relationships/hyperlink" Target="https://cdi.gobiernobogota.gov.co/cdi/detalles.php?detrad=20255910138012" TargetMode="External"/><Relationship Id="rId3720" Type="http://schemas.openxmlformats.org/officeDocument/2006/relationships/hyperlink" Target="https://cdi.gobiernobogota.gov.co/cdi/include/image.php?nombArchivo=9de3040bfc161ff7f0372416040f5a03d8eddd581c7804bdfe39cf18d98755ad" TargetMode="External"/><Relationship Id="rId4206" Type="http://schemas.openxmlformats.org/officeDocument/2006/relationships/hyperlink" Target="https://cdi.gobiernobogota.gov.co/cdi/include/image.php?nombArchivo=9de3040bfc161ff7f0372416040f5a03f3516cebe3376ebff2d87458ccce91f7" TargetMode="External"/><Relationship Id="rId4205" Type="http://schemas.openxmlformats.org/officeDocument/2006/relationships/hyperlink" Target="https://cdi.gobiernobogota.gov.co/cdi/detalles.php?detrad=20255910158842" TargetMode="External"/><Relationship Id="rId4208" Type="http://schemas.openxmlformats.org/officeDocument/2006/relationships/hyperlink" Target="https://cdi.gobiernobogota.gov.co/cdi/include/image.php?nombArchivo=9de3040bfc161ff7f0372416040f5a032c0076ee4482ffb01ab1c9872af5b6d6" TargetMode="External"/><Relationship Id="rId4207" Type="http://schemas.openxmlformats.org/officeDocument/2006/relationships/hyperlink" Target="https://cdi.gobiernobogota.gov.co/cdi/detalles.php?detrad=20255910159052" TargetMode="External"/><Relationship Id="rId590" Type="http://schemas.openxmlformats.org/officeDocument/2006/relationships/hyperlink" Target="https://cdi.gobiernobogota.gov.co/cdi/include/image.php?nombArchivo=9de3040bfc161ff7f0372416040f5a03455dcb7774778ac4774b099062b812eb" TargetMode="External"/><Relationship Id="rId4209" Type="http://schemas.openxmlformats.org/officeDocument/2006/relationships/hyperlink" Target="https://cdi.gobiernobogota.gov.co/cdi/detalles.php?detrad=20255910159042" TargetMode="External"/><Relationship Id="rId589" Type="http://schemas.openxmlformats.org/officeDocument/2006/relationships/hyperlink" Target="https://cdi.gobiernobogota.gov.co/cdi/detalles.php?detrad=20255910049022" TargetMode="External"/><Relationship Id="rId588" Type="http://schemas.openxmlformats.org/officeDocument/2006/relationships/hyperlink" Target="https://cdi.gobiernobogota.gov.co/cdi/include/image.php?nombArchivo=9de3040bfc161ff7f0372416040f5a03b2af940be12cb36c76962e3de8e3f067" TargetMode="External"/><Relationship Id="rId1170" Type="http://schemas.openxmlformats.org/officeDocument/2006/relationships/hyperlink" Target="https://cdi.gobiernobogota.gov.co/cdi/include/image.php?nombArchivo=9de3040bfc161ff7f0372416040f5a03142f7791f0d033b25ff8e29b1f98c989" TargetMode="External"/><Relationship Id="rId1171" Type="http://schemas.openxmlformats.org/officeDocument/2006/relationships/hyperlink" Target="https://cdi.gobiernobogota.gov.co/cdi/detalles.php?detrad=20255910062472" TargetMode="External"/><Relationship Id="rId583" Type="http://schemas.openxmlformats.org/officeDocument/2006/relationships/hyperlink" Target="https://cdi.gobiernobogota.gov.co/cdi/detalles.php?detrad=20255910049102" TargetMode="External"/><Relationship Id="rId1172" Type="http://schemas.openxmlformats.org/officeDocument/2006/relationships/hyperlink" Target="https://cdi.gobiernobogota.gov.co/cdi/include/image.php?nombArchivo=9de3040bfc161ff7f0372416040f5a03623e63f633b7f9af2ad0c7ddb722e109" TargetMode="External"/><Relationship Id="rId582" Type="http://schemas.openxmlformats.org/officeDocument/2006/relationships/hyperlink" Target="https://cdi.gobiernobogota.gov.co/cdi/include/image.php?nombArchivo=9de3040bfc161ff7f0372416040f5a03ed4f9ca352a7fa8709ceaac54db479d0" TargetMode="External"/><Relationship Id="rId1173" Type="http://schemas.openxmlformats.org/officeDocument/2006/relationships/hyperlink" Target="https://cdi.gobiernobogota.gov.co/cdi/detalles.php?detrad=20255910062442" TargetMode="External"/><Relationship Id="rId581" Type="http://schemas.openxmlformats.org/officeDocument/2006/relationships/hyperlink" Target="https://cdi.gobiernobogota.gov.co/cdi/detalles.php?detrad=20255910049202" TargetMode="External"/><Relationship Id="rId1174" Type="http://schemas.openxmlformats.org/officeDocument/2006/relationships/hyperlink" Target="https://cdi.gobiernobogota.gov.co/cdi/include/image.php?nombArchivo=9de3040bfc161ff7f0372416040f5a03270757ea1de063c1e3961807a71eb396" TargetMode="External"/><Relationship Id="rId4200" Type="http://schemas.openxmlformats.org/officeDocument/2006/relationships/hyperlink" Target="https://cdi.gobiernobogota.gov.co/cdi/include/image.php?nombArchivo=9de3040bfc161ff7f0372416040f5a03885d10c8c9157d86de3574c568b39b90" TargetMode="External"/><Relationship Id="rId580" Type="http://schemas.openxmlformats.org/officeDocument/2006/relationships/hyperlink" Target="https://cdi.gobiernobogota.gov.co/cdi/include/image.php?nombArchivo=9de3040bfc161ff7f0372416040f5a03bed91a94e9f174a3496221cfb40a2c78" TargetMode="External"/><Relationship Id="rId1175" Type="http://schemas.openxmlformats.org/officeDocument/2006/relationships/hyperlink" Target="https://cdi.gobiernobogota.gov.co/cdi/detalles.php?detrad=20255910062322" TargetMode="External"/><Relationship Id="rId587" Type="http://schemas.openxmlformats.org/officeDocument/2006/relationships/hyperlink" Target="https://cdi.gobiernobogota.gov.co/cdi/detalles.php?detrad=20255910049032" TargetMode="External"/><Relationship Id="rId1176" Type="http://schemas.openxmlformats.org/officeDocument/2006/relationships/hyperlink" Target="https://cdi.gobiernobogota.gov.co/cdi/include/image.php?nombArchivo=9de3040bfc161ff7f0372416040f5a0392995a657a235d3f2ef66dde31cbfba0" TargetMode="External"/><Relationship Id="rId4202" Type="http://schemas.openxmlformats.org/officeDocument/2006/relationships/hyperlink" Target="https://cdi.gobiernobogota.gov.co/cdi/include/image.php?nombArchivo=9de3040bfc161ff7f0372416040f5a037fc823e1075c08abac67a57e195fe6c7" TargetMode="External"/><Relationship Id="rId586" Type="http://schemas.openxmlformats.org/officeDocument/2006/relationships/hyperlink" Target="https://cdi.gobiernobogota.gov.co/cdi/include/image.php?nombArchivo=9de3040bfc161ff7f0372416040f5a0385d83f3aebe9defb5db7864c9aae49ea" TargetMode="External"/><Relationship Id="rId1177" Type="http://schemas.openxmlformats.org/officeDocument/2006/relationships/hyperlink" Target="https://cdi.gobiernobogota.gov.co/cdi/detalles.php?detrad=20255910062122" TargetMode="External"/><Relationship Id="rId4201" Type="http://schemas.openxmlformats.org/officeDocument/2006/relationships/hyperlink" Target="https://cdi.gobiernobogota.gov.co/cdi/detalles.php?detrad=20255910158902" TargetMode="External"/><Relationship Id="rId585" Type="http://schemas.openxmlformats.org/officeDocument/2006/relationships/hyperlink" Target="https://cdi.gobiernobogota.gov.co/cdi/detalles.php?detrad=20255910049072" TargetMode="External"/><Relationship Id="rId1178" Type="http://schemas.openxmlformats.org/officeDocument/2006/relationships/hyperlink" Target="https://cdi.gobiernobogota.gov.co/cdi/include/image.php?nombArchivo=9de3040bfc161ff7f0372416040f5a03685638b95a50fbd526399a9905433f41" TargetMode="External"/><Relationship Id="rId4204" Type="http://schemas.openxmlformats.org/officeDocument/2006/relationships/hyperlink" Target="https://cdi.gobiernobogota.gov.co/cdi/include/image.php?nombArchivo=9de3040bfc161ff7f0372416040f5a03db9e70a75e4424212fdaa9bdaa39d3b0" TargetMode="External"/><Relationship Id="rId584" Type="http://schemas.openxmlformats.org/officeDocument/2006/relationships/hyperlink" Target="https://cdi.gobiernobogota.gov.co/cdi/include/image.php?nombArchivo=9de3040bfc161ff7f0372416040f5a036cca44a00302832ac2f0dd17a5fa9003" TargetMode="External"/><Relationship Id="rId1179" Type="http://schemas.openxmlformats.org/officeDocument/2006/relationships/hyperlink" Target="https://cdi.gobiernobogota.gov.co/cdi/detalles.php?detrad=20255910062112" TargetMode="External"/><Relationship Id="rId4203" Type="http://schemas.openxmlformats.org/officeDocument/2006/relationships/hyperlink" Target="https://cdi.gobiernobogota.gov.co/cdi/detalles.php?detrad=20255910158852" TargetMode="External"/><Relationship Id="rId1169" Type="http://schemas.openxmlformats.org/officeDocument/2006/relationships/hyperlink" Target="https://cdi.gobiernobogota.gov.co/cdi/detalles.php?detrad=20254601915662" TargetMode="External"/><Relationship Id="rId579" Type="http://schemas.openxmlformats.org/officeDocument/2006/relationships/hyperlink" Target="https://cdi.gobiernobogota.gov.co/cdi/detalles.php?detrad=20255910045622" TargetMode="External"/><Relationship Id="rId578" Type="http://schemas.openxmlformats.org/officeDocument/2006/relationships/hyperlink" Target="https://cdi.gobiernobogota.gov.co/cdi/include/image.php?nombArchivo=9de3040bfc161ff7f0372416040f5a03557a5c09d06253829e2d86cc273df7d6" TargetMode="External"/><Relationship Id="rId577" Type="http://schemas.openxmlformats.org/officeDocument/2006/relationships/hyperlink" Target="https://cdi.gobiernobogota.gov.co/cdi/detalles.php?detrad=20255910046182" TargetMode="External"/><Relationship Id="rId2490" Type="http://schemas.openxmlformats.org/officeDocument/2006/relationships/hyperlink" Target="https://cdi.gobiernobogota.gov.co/cdi/detalles.php?detrad=20255910095042" TargetMode="External"/><Relationship Id="rId1160" Type="http://schemas.openxmlformats.org/officeDocument/2006/relationships/hyperlink" Target="https://cdi.gobiernobogota.gov.co/cdi/include/image.php?nombArchivo=9de3040bfc161ff7f0372416040f5a039e303b795c4e94ff7264309eff7fdc4f" TargetMode="External"/><Relationship Id="rId2491" Type="http://schemas.openxmlformats.org/officeDocument/2006/relationships/hyperlink" Target="https://cdi.gobiernobogota.gov.co/cdi/include/image.php?nombArchivo=9de3040bfc161ff7f0372416040f5a030e2337e7b60c1a2c3df284046a0b83b1" TargetMode="External"/><Relationship Id="rId572" Type="http://schemas.openxmlformats.org/officeDocument/2006/relationships/hyperlink" Target="https://cdi.gobiernobogota.gov.co/cdi/include/image.php?nombArchivo=9de3040bfc161ff7f0372416040f5a03022000d93ee3f238b3908eba3fd06776" TargetMode="External"/><Relationship Id="rId1161" Type="http://schemas.openxmlformats.org/officeDocument/2006/relationships/hyperlink" Target="https://cdi.gobiernobogota.gov.co/cdi/detalles.php?detrad=20255910063012" TargetMode="External"/><Relationship Id="rId2492" Type="http://schemas.openxmlformats.org/officeDocument/2006/relationships/hyperlink" Target="https://cdi.gobiernobogota.gov.co/cdi/detalles.php?detrad=20255910094992" TargetMode="External"/><Relationship Id="rId571" Type="http://schemas.openxmlformats.org/officeDocument/2006/relationships/hyperlink" Target="https://cdi.gobiernobogota.gov.co/cdi/detalles.php?detrad=20255910047302" TargetMode="External"/><Relationship Id="rId1162" Type="http://schemas.openxmlformats.org/officeDocument/2006/relationships/hyperlink" Target="https://cdi.gobiernobogota.gov.co/cdi/include/image.php?nombArchivo=9de3040bfc161ff7f0372416040f5a03c1a0715b5db2613a0a5a193752bdb2cd" TargetMode="External"/><Relationship Id="rId2493" Type="http://schemas.openxmlformats.org/officeDocument/2006/relationships/hyperlink" Target="https://cdi.gobiernobogota.gov.co/cdi/include/image.php?nombArchivo=9de3040bfc161ff7f0372416040f5a038e1219db78ab38f4f57217f5a9cf8f66" TargetMode="External"/><Relationship Id="rId570" Type="http://schemas.openxmlformats.org/officeDocument/2006/relationships/hyperlink" Target="https://cdi.gobiernobogota.gov.co/cdi/include/image.php?nombArchivo=ffe6f96b3c5e1aa8cffea6db20b9d65f0f99ff654446d535dc5aa275a5c8bfb0" TargetMode="External"/><Relationship Id="rId1163" Type="http://schemas.openxmlformats.org/officeDocument/2006/relationships/hyperlink" Target="https://cdi.gobiernobogota.gov.co/cdi/detalles.php?detrad=20255910062962" TargetMode="External"/><Relationship Id="rId2494" Type="http://schemas.openxmlformats.org/officeDocument/2006/relationships/hyperlink" Target="https://cdi.gobiernobogota.gov.co/cdi/detalles.php?detrad=20255910094972" TargetMode="External"/><Relationship Id="rId1164" Type="http://schemas.openxmlformats.org/officeDocument/2006/relationships/hyperlink" Target="https://cdi.gobiernobogota.gov.co/cdi/include/image.php?nombArchivo=9de3040bfc161ff7f0372416040f5a03c7ba375f4ab21dfa59d0f72c76de4ab2" TargetMode="External"/><Relationship Id="rId2495" Type="http://schemas.openxmlformats.org/officeDocument/2006/relationships/hyperlink" Target="https://cdi.gobiernobogota.gov.co/cdi/include/image.php?nombArchivo=ffe6f96b3c5e1aa8cffea6db20b9d65fa35dec320974a0edeb257e0b40a74497" TargetMode="External"/><Relationship Id="rId576" Type="http://schemas.openxmlformats.org/officeDocument/2006/relationships/hyperlink" Target="https://cdi.gobiernobogota.gov.co/cdi/include/image.php?nombArchivo=9de3040bfc161ff7f0372416040f5a038f3590b5f815f8e82818f72393f0b03e" TargetMode="External"/><Relationship Id="rId1165" Type="http://schemas.openxmlformats.org/officeDocument/2006/relationships/hyperlink" Target="https://cdi.gobiernobogota.gov.co/cdi/detalles.php?detrad=20255910062752" TargetMode="External"/><Relationship Id="rId2496" Type="http://schemas.openxmlformats.org/officeDocument/2006/relationships/hyperlink" Target="https://cdi.gobiernobogota.gov.co/cdi/detalles.php?detrad=20254212745812" TargetMode="External"/><Relationship Id="rId575" Type="http://schemas.openxmlformats.org/officeDocument/2006/relationships/hyperlink" Target="https://cdi.gobiernobogota.gov.co/cdi/detalles.php?detrad=20255910046232" TargetMode="External"/><Relationship Id="rId1166" Type="http://schemas.openxmlformats.org/officeDocument/2006/relationships/hyperlink" Target="https://cdi.gobiernobogota.gov.co/cdi/include/image.php?nombArchivo=9de3040bfc161ff7f0372416040f5a0351a7166e384983e1f2cc312f588e637f" TargetMode="External"/><Relationship Id="rId2497" Type="http://schemas.openxmlformats.org/officeDocument/2006/relationships/hyperlink" Target="https://cdi.gobiernobogota.gov.co/cdi/include/image.php?nombArchivo=9de3040bfc161ff7f0372416040f5a03d102dfd0b9d156753174c1614a97f051" TargetMode="External"/><Relationship Id="rId574" Type="http://schemas.openxmlformats.org/officeDocument/2006/relationships/hyperlink" Target="https://cdi.gobiernobogota.gov.co/cdi/include/image.php?nombArchivo=9de3040bfc161ff7f0372416040f5a03620e82e186145ce7bc2ad1aa720c2cdb" TargetMode="External"/><Relationship Id="rId1167" Type="http://schemas.openxmlformats.org/officeDocument/2006/relationships/hyperlink" Target="https://cdi.gobiernobogota.gov.co/cdi/detalles.php?detrad=20255910062622" TargetMode="External"/><Relationship Id="rId2498" Type="http://schemas.openxmlformats.org/officeDocument/2006/relationships/hyperlink" Target="https://cdi.gobiernobogota.gov.co/cdi/detalles.php?detrad=20255910096592" TargetMode="External"/><Relationship Id="rId573" Type="http://schemas.openxmlformats.org/officeDocument/2006/relationships/hyperlink" Target="https://cdi.gobiernobogota.gov.co/cdi/detalles.php?detrad=20255910046782" TargetMode="External"/><Relationship Id="rId1168" Type="http://schemas.openxmlformats.org/officeDocument/2006/relationships/hyperlink" Target="https://cdi.gobiernobogota.gov.co/cdi/include/image.php?nombArchivo=9823f14dd78ad572e3b1d5c834e9d0571e109a4267d610ee409f9f9a3c40aad4" TargetMode="External"/><Relationship Id="rId2499" Type="http://schemas.openxmlformats.org/officeDocument/2006/relationships/hyperlink" Target="https://cdi.gobiernobogota.gov.co/cdi/include/image.php?nombArchivo=74b577a0c10aaf15487121465182a093e57d08ca1c37c3870511d86357a2b887" TargetMode="External"/><Relationship Id="rId4228" Type="http://schemas.openxmlformats.org/officeDocument/2006/relationships/hyperlink" Target="https://cdi.gobiernobogota.gov.co/cdi/include/image.php?nombArchivo=9de3040bfc161ff7f0372416040f5a030d6dc7f9241b723da73c5851b4057f7e" TargetMode="External"/><Relationship Id="rId4227" Type="http://schemas.openxmlformats.org/officeDocument/2006/relationships/hyperlink" Target="https://cdi.gobiernobogota.gov.co/cdi/detalles.php?detrad=20255910159662" TargetMode="External"/><Relationship Id="rId4229" Type="http://schemas.openxmlformats.org/officeDocument/2006/relationships/hyperlink" Target="https://cdi.gobiernobogota.gov.co/cdi/detalles.php?detrad=20255910159502" TargetMode="External"/><Relationship Id="rId1190" Type="http://schemas.openxmlformats.org/officeDocument/2006/relationships/hyperlink" Target="https://cdi.gobiernobogota.gov.co/cdi/include/image.php?nombArchivo=9de3040bfc161ff7f0372416040f5a03fb2340899ed6139f275acadd8ce4c4d3" TargetMode="External"/><Relationship Id="rId1191" Type="http://schemas.openxmlformats.org/officeDocument/2006/relationships/hyperlink" Target="https://cdi.gobiernobogota.gov.co/cdi/detalles.php?detrad=20255910063572" TargetMode="External"/><Relationship Id="rId1192" Type="http://schemas.openxmlformats.org/officeDocument/2006/relationships/hyperlink" Target="https://cdi.gobiernobogota.gov.co/cdi/include/image.php?nombArchivo=9de3040bfc161ff7f0372416040f5a03a6b1e9cd777b153c59c3175d5fc3022f" TargetMode="External"/><Relationship Id="rId1193" Type="http://schemas.openxmlformats.org/officeDocument/2006/relationships/hyperlink" Target="https://cdi.gobiernobogota.gov.co/cdi/detalles.php?detrad=20255910063562" TargetMode="External"/><Relationship Id="rId1194" Type="http://schemas.openxmlformats.org/officeDocument/2006/relationships/hyperlink" Target="https://cdi.gobiernobogota.gov.co/cdi/include/image.php?nombArchivo=9de3040bfc161ff7f0372416040f5a037becdfb160ed2f60ee2b621d9992c977" TargetMode="External"/><Relationship Id="rId4220" Type="http://schemas.openxmlformats.org/officeDocument/2006/relationships/hyperlink" Target="https://cdi.gobiernobogota.gov.co/cdi/include/image.php?nombArchivo=9de3040bfc161ff7f0372416040f5a0379d3f860265925041551c3c66d339daf" TargetMode="External"/><Relationship Id="rId1195" Type="http://schemas.openxmlformats.org/officeDocument/2006/relationships/hyperlink" Target="https://cdi.gobiernobogota.gov.co/cdi/detalles.php?detrad=20255910063522" TargetMode="External"/><Relationship Id="rId1196" Type="http://schemas.openxmlformats.org/officeDocument/2006/relationships/hyperlink" Target="https://cdi.gobiernobogota.gov.co/cdi/detalles.php?detrad=20255910064162&amp;old=" TargetMode="External"/><Relationship Id="rId4222" Type="http://schemas.openxmlformats.org/officeDocument/2006/relationships/hyperlink" Target="https://cdi.gobiernobogota.gov.co/cdi/include/image.php?nombArchivo=9de3040bfc161ff7f0372416040f5a03ed17f2b6d1495d13060060334f3ec786" TargetMode="External"/><Relationship Id="rId1197" Type="http://schemas.openxmlformats.org/officeDocument/2006/relationships/hyperlink" Target="https://cdi.gobiernobogota.gov.co/cdi/include/image.php?nombArchivo=9de3040bfc161ff7f0372416040f5a03e2c40d26d81802f762245c46ef3c0621" TargetMode="External"/><Relationship Id="rId4221" Type="http://schemas.openxmlformats.org/officeDocument/2006/relationships/hyperlink" Target="https://cdi.gobiernobogota.gov.co/cdi/detalles.php?detrad=20255910159882" TargetMode="External"/><Relationship Id="rId1198" Type="http://schemas.openxmlformats.org/officeDocument/2006/relationships/hyperlink" Target="https://cdi.gobiernobogota.gov.co/cdi/detalles.php?detrad=20255910064232" TargetMode="External"/><Relationship Id="rId4224" Type="http://schemas.openxmlformats.org/officeDocument/2006/relationships/hyperlink" Target="https://cdi.gobiernobogota.gov.co/cdi/include/image.php?nombArchivo=9de3040bfc161ff7f0372416040f5a03432cc71de6de13aa62d67f6129f516e5" TargetMode="External"/><Relationship Id="rId1199" Type="http://schemas.openxmlformats.org/officeDocument/2006/relationships/hyperlink" Target="https://cdi.gobiernobogota.gov.co/cdi/include/image.php?nombArchivo=9de3040bfc161ff7f0372416040f5a033b263a45b09bcfb6d5c3fd9db55e7a2d" TargetMode="External"/><Relationship Id="rId4223" Type="http://schemas.openxmlformats.org/officeDocument/2006/relationships/hyperlink" Target="https://cdi.gobiernobogota.gov.co/cdi/detalles.php?detrad=20255910159872" TargetMode="External"/><Relationship Id="rId4226" Type="http://schemas.openxmlformats.org/officeDocument/2006/relationships/hyperlink" Target="https://cdi.gobiernobogota.gov.co/cdi/include/image.php?nombArchivo=9de3040bfc161ff7f0372416040f5a03878166277bf01a12b29726bb2881eceb" TargetMode="External"/><Relationship Id="rId4225" Type="http://schemas.openxmlformats.org/officeDocument/2006/relationships/hyperlink" Target="https://cdi.gobiernobogota.gov.co/cdi/detalles.php?detrad=20255910159732" TargetMode="External"/><Relationship Id="rId4217" Type="http://schemas.openxmlformats.org/officeDocument/2006/relationships/hyperlink" Target="https://cdi.gobiernobogota.gov.co/cdi/detalles.php?detrad=20255910160002" TargetMode="External"/><Relationship Id="rId4216" Type="http://schemas.openxmlformats.org/officeDocument/2006/relationships/hyperlink" Target="https://cdi.gobiernobogota.gov.co/cdi/include/image.php?nombArchivo=9de3040bfc161ff7f0372416040f5a03fa8670f6a613e29fd0434bd3e1e882de" TargetMode="External"/><Relationship Id="rId4219" Type="http://schemas.openxmlformats.org/officeDocument/2006/relationships/hyperlink" Target="https://cdi.gobiernobogota.gov.co/cdi/detalles.php?detrad=20254604261912" TargetMode="External"/><Relationship Id="rId4218" Type="http://schemas.openxmlformats.org/officeDocument/2006/relationships/hyperlink" Target="https://cdi.gobiernobogota.gov.co/cdi/include/image.php?nombArchivo=9823f14dd78ad572e3b1d5c834e9d057ee14e941f74d51d2cccf55dc25a338b3" TargetMode="External"/><Relationship Id="rId599" Type="http://schemas.openxmlformats.org/officeDocument/2006/relationships/hyperlink" Target="https://cdi.gobiernobogota.gov.co/cdi/detalles.php?detrad=20254211508662" TargetMode="External"/><Relationship Id="rId1180" Type="http://schemas.openxmlformats.org/officeDocument/2006/relationships/hyperlink" Target="https://cdi.gobiernobogota.gov.co/cdi/include/image.php?nombArchivo=9de3040bfc161ff7f0372416040f5a038acf1fbb0ca137b49bb42c2320d2fdfd" TargetMode="External"/><Relationship Id="rId1181" Type="http://schemas.openxmlformats.org/officeDocument/2006/relationships/hyperlink" Target="https://cdi.gobiernobogota.gov.co/cdi/detalles.php?detrad=20255910062102" TargetMode="External"/><Relationship Id="rId1182" Type="http://schemas.openxmlformats.org/officeDocument/2006/relationships/hyperlink" Target="https://cdi.gobiernobogota.gov.co/cdi/include/image.php?nombArchivo=9de3040bfc161ff7f0372416040f5a03be3421d9b16717565e6ca7a6e996a5a2" TargetMode="External"/><Relationship Id="rId594" Type="http://schemas.openxmlformats.org/officeDocument/2006/relationships/hyperlink" Target="https://cdi.gobiernobogota.gov.co/cdi/include/image.php?nombArchivo=664fe05ca782218e13f08a1d557b5f40b3843c858b14eff0460cf7aa51dbdf43" TargetMode="External"/><Relationship Id="rId1183" Type="http://schemas.openxmlformats.org/officeDocument/2006/relationships/hyperlink" Target="https://cdi.gobiernobogota.gov.co/cdi/detalles.php?detrad=20255910061462" TargetMode="External"/><Relationship Id="rId593" Type="http://schemas.openxmlformats.org/officeDocument/2006/relationships/hyperlink" Target="https://cdi.gobiernobogota.gov.co/cdi/detalles.php?detrad=20255910048962" TargetMode="External"/><Relationship Id="rId1184" Type="http://schemas.openxmlformats.org/officeDocument/2006/relationships/hyperlink" Target="https://cdi.gobiernobogota.gov.co/cdi/include/image.php?nombArchivo=9823f14dd78ad572e3b1d5c834e9d0574528e9a442106a89f755c573c8f5c132" TargetMode="External"/><Relationship Id="rId592" Type="http://schemas.openxmlformats.org/officeDocument/2006/relationships/hyperlink" Target="https://cdi.gobiernobogota.gov.co/cdi/include/image.php?nombArchivo=9de3040bfc161ff7f0372416040f5a039ac73eca8524eb64c6fa589b00115986" TargetMode="External"/><Relationship Id="rId1185" Type="http://schemas.openxmlformats.org/officeDocument/2006/relationships/hyperlink" Target="https://cdi.gobiernobogota.gov.co/cdi/detalles.php?detrad=20254601940542" TargetMode="External"/><Relationship Id="rId4211" Type="http://schemas.openxmlformats.org/officeDocument/2006/relationships/hyperlink" Target="https://cdi.gobiernobogota.gov.co/cdi/detalles.php?detrad=20255910158142" TargetMode="External"/><Relationship Id="rId591" Type="http://schemas.openxmlformats.org/officeDocument/2006/relationships/hyperlink" Target="https://cdi.gobiernobogota.gov.co/cdi/detalles.php?detrad=20255910048992" TargetMode="External"/><Relationship Id="rId1186" Type="http://schemas.openxmlformats.org/officeDocument/2006/relationships/hyperlink" Target="https://cdi.gobiernobogota.gov.co/cdi/include/image.php?nombArchivo=9de3040bfc161ff7f0372416040f5a039677a538bc111ab92ea55d8d87a578b2" TargetMode="External"/><Relationship Id="rId4210" Type="http://schemas.openxmlformats.org/officeDocument/2006/relationships/hyperlink" Target="https://cdi.gobiernobogota.gov.co/cdi/include/image.php?nombArchivo=9de3040bfc161ff7f0372416040f5a03effc12c8c9bd41d30d45000d42973b1f" TargetMode="External"/><Relationship Id="rId598" Type="http://schemas.openxmlformats.org/officeDocument/2006/relationships/hyperlink" Target="https://cdi.gobiernobogota.gov.co/cdi/include/image.php?nombArchivo=ffe6f96b3c5e1aa8cffea6db20b9d65fb11e96d8197c68250763d5bfb0240efb" TargetMode="External"/><Relationship Id="rId1187" Type="http://schemas.openxmlformats.org/officeDocument/2006/relationships/hyperlink" Target="https://cdi.gobiernobogota.gov.co/cdi/detalles.php?detrad=20255910063652" TargetMode="External"/><Relationship Id="rId4213" Type="http://schemas.openxmlformats.org/officeDocument/2006/relationships/hyperlink" Target="https://cdi.gobiernobogota.gov.co/cdi/detalles.php?detrad=20255910160072" TargetMode="External"/><Relationship Id="rId597" Type="http://schemas.openxmlformats.org/officeDocument/2006/relationships/hyperlink" Target="https://cdi.gobiernobogota.gov.co/cdi/detalles.php?detrad=20254211508782" TargetMode="External"/><Relationship Id="rId1188" Type="http://schemas.openxmlformats.org/officeDocument/2006/relationships/hyperlink" Target="https://cdi.gobiernobogota.gov.co/cdi/include/image.php?nombArchivo=9de3040bfc161ff7f0372416040f5a0316db0e1919b1ee5c16e546f76e5dd97f" TargetMode="External"/><Relationship Id="rId4212" Type="http://schemas.openxmlformats.org/officeDocument/2006/relationships/hyperlink" Target="https://cdi.gobiernobogota.gov.co/cdi/include/image.php?nombArchivo=9de3040bfc161ff7f0372416040f5a03a9371c41f5cf472064b2b376af5b6b11" TargetMode="External"/><Relationship Id="rId596" Type="http://schemas.openxmlformats.org/officeDocument/2006/relationships/hyperlink" Target="https://cdi.gobiernobogota.gov.co/cdi/include/image.php?nombArchivo=ffe6f96b3c5e1aa8cffea6db20b9d65f8c388c62ed49816c0d48b64ffdf113b4" TargetMode="External"/><Relationship Id="rId1189" Type="http://schemas.openxmlformats.org/officeDocument/2006/relationships/hyperlink" Target="https://cdi.gobiernobogota.gov.co/cdi/detalles.php?detrad=20255910063642" TargetMode="External"/><Relationship Id="rId4215" Type="http://schemas.openxmlformats.org/officeDocument/2006/relationships/hyperlink" Target="https://cdi.gobiernobogota.gov.co/cdi/detalles.php?detrad=20254604266122" TargetMode="External"/><Relationship Id="rId595" Type="http://schemas.openxmlformats.org/officeDocument/2006/relationships/hyperlink" Target="https://cdi.gobiernobogota.gov.co/cdi/detalles.php?detrad=20255920075482" TargetMode="External"/><Relationship Id="rId4214" Type="http://schemas.openxmlformats.org/officeDocument/2006/relationships/hyperlink" Target="https://cdi.gobiernobogota.gov.co/cdi/include/image.php?nombArchivo=9823f14dd78ad572e3b1d5c834e9d057fe3eaca0d30264f88f829c127b5280a7" TargetMode="External"/><Relationship Id="rId1136" Type="http://schemas.openxmlformats.org/officeDocument/2006/relationships/hyperlink" Target="https://cdi.gobiernobogota.gov.co/cdi/include/image.php?nombArchivo=9de3040bfc161ff7f0372416040f5a0391accee8c3680d2f3454e72c6126ae46" TargetMode="External"/><Relationship Id="rId2467" Type="http://schemas.openxmlformats.org/officeDocument/2006/relationships/hyperlink" Target="https://cdi.gobiernobogota.gov.co/cdi/include/image.php?nombArchivo=9de3040bfc161ff7f0372416040f5a0342cd3f8a90ef0b744475dd807b6be8a9" TargetMode="External"/><Relationship Id="rId3799" Type="http://schemas.openxmlformats.org/officeDocument/2006/relationships/hyperlink" Target="https://cdi.gobiernobogota.gov.co/cdi/detalles.php?detrad=20255910140492" TargetMode="External"/><Relationship Id="rId1137" Type="http://schemas.openxmlformats.org/officeDocument/2006/relationships/hyperlink" Target="https://cdi.gobiernobogota.gov.co/cdi/detalles.php?detrad=20255910060992" TargetMode="External"/><Relationship Id="rId2468" Type="http://schemas.openxmlformats.org/officeDocument/2006/relationships/hyperlink" Target="https://cdi.gobiernobogota.gov.co/cdi/detalles.php?detrad=20255910095872" TargetMode="External"/><Relationship Id="rId3798" Type="http://schemas.openxmlformats.org/officeDocument/2006/relationships/hyperlink" Target="https://cdi.gobiernobogota.gov.co/cdi/include/image.php?nombArchivo=9de3040bfc161ff7f0372416040f5a0352a1ed902b5b2b0d5c56c49f516be099" TargetMode="External"/><Relationship Id="rId1138" Type="http://schemas.openxmlformats.org/officeDocument/2006/relationships/hyperlink" Target="https://cdi.gobiernobogota.gov.co/cdi/include/image.php?nombArchivo=9de3040bfc161ff7f0372416040f5a037ed760333e2a659cdf70f2f7d540ce7a" TargetMode="External"/><Relationship Id="rId2469" Type="http://schemas.openxmlformats.org/officeDocument/2006/relationships/hyperlink" Target="https://cdi.gobiernobogota.gov.co/cdi/include/image.php?nombArchivo=9de3040bfc161ff7f0372416040f5a0378d82cf6e2d5a8d718b03c6bef9901eb" TargetMode="External"/><Relationship Id="rId1139" Type="http://schemas.openxmlformats.org/officeDocument/2006/relationships/hyperlink" Target="https://cdi.gobiernobogota.gov.co/cdi/detalles.php?detrad=20255910061522" TargetMode="External"/><Relationship Id="rId547" Type="http://schemas.openxmlformats.org/officeDocument/2006/relationships/hyperlink" Target="https://cdi.gobiernobogota.gov.co/cdi/include/image.php?nombArchivo=9de3040bfc161ff7f0372416040f5a0363dff0edcd0bdd8f7eeb2eb0767587bf" TargetMode="External"/><Relationship Id="rId546" Type="http://schemas.openxmlformats.org/officeDocument/2006/relationships/hyperlink" Target="https://cdi.gobiernobogota.gov.co/cdi/detalles.php?detrad=20255910047342" TargetMode="External"/><Relationship Id="rId545" Type="http://schemas.openxmlformats.org/officeDocument/2006/relationships/hyperlink" Target="https://cdi.gobiernobogota.gov.co/cdi/include/image.php?nombArchivo=9de3040bfc161ff7f0372416040f5a03d504ffb28d677fea989656661d9e99a2c80bd4c14b0ab1ae7ce6543d580aa2a3" TargetMode="External"/><Relationship Id="rId544" Type="http://schemas.openxmlformats.org/officeDocument/2006/relationships/hyperlink" Target="https://cdi.gobiernobogota.gov.co/cdi/detalles.php?detrad=20255910047442" TargetMode="External"/><Relationship Id="rId549" Type="http://schemas.openxmlformats.org/officeDocument/2006/relationships/hyperlink" Target="https://cdi.gobiernobogota.gov.co/cdi/include/image.php?nombArchivo=9de3040bfc161ff7f0372416040f5a03c113c926c143f2d0429a2bc1cae4436e" TargetMode="External"/><Relationship Id="rId548" Type="http://schemas.openxmlformats.org/officeDocument/2006/relationships/hyperlink" Target="https://cdi.gobiernobogota.gov.co/cdi/detalles.php?detrad=20255910047332" TargetMode="External"/><Relationship Id="rId3791" Type="http://schemas.openxmlformats.org/officeDocument/2006/relationships/hyperlink" Target="https://cdi.gobiernobogota.gov.co/cdi/detalles.php?detrad=20255910141292" TargetMode="External"/><Relationship Id="rId2460" Type="http://schemas.openxmlformats.org/officeDocument/2006/relationships/hyperlink" Target="https://cdi.gobiernobogota.gov.co/cdi/detalles.php?detrad=20255910096012" TargetMode="External"/><Relationship Id="rId3790" Type="http://schemas.openxmlformats.org/officeDocument/2006/relationships/hyperlink" Target="https://cdi.gobiernobogota.gov.co/cdi/include/image.php?nombArchivo=9de3040bfc161ff7f0372416040f5a03773cf6a6b37b095a01497db9f4e2f023" TargetMode="External"/><Relationship Id="rId1130" Type="http://schemas.openxmlformats.org/officeDocument/2006/relationships/hyperlink" Target="https://cdi.gobiernobogota.gov.co/cdi/include/image.php?nombArchivo=9de3040bfc161ff7f0372416040f5a039fa72d859c8018d310529c68d389c005" TargetMode="External"/><Relationship Id="rId2461" Type="http://schemas.openxmlformats.org/officeDocument/2006/relationships/hyperlink" Target="https://cdi.gobiernobogota.gov.co/cdi/include/image.php?nombArchivo=9de3040bfc161ff7f0372416040f5a03449c395469fae3faba5e9ab6edc8133c" TargetMode="External"/><Relationship Id="rId3793" Type="http://schemas.openxmlformats.org/officeDocument/2006/relationships/hyperlink" Target="https://cdi.gobiernobogota.gov.co/cdi/detalles.php?detrad=20255910141262" TargetMode="External"/><Relationship Id="rId1131" Type="http://schemas.openxmlformats.org/officeDocument/2006/relationships/hyperlink" Target="https://cdi.gobiernobogota.gov.co/cdi/detalles.php?detrad=20255910061632" TargetMode="External"/><Relationship Id="rId2462" Type="http://schemas.openxmlformats.org/officeDocument/2006/relationships/hyperlink" Target="https://cdi.gobiernobogota.gov.co/cdi/detalles.php?detrad=20255910095992" TargetMode="External"/><Relationship Id="rId3792" Type="http://schemas.openxmlformats.org/officeDocument/2006/relationships/hyperlink" Target="https://cdi.gobiernobogota.gov.co/cdi/include/image.php?nombArchivo=9de3040bfc161ff7f0372416040f5a033c77a99ac74d9e366882262fe2fe35b0" TargetMode="External"/><Relationship Id="rId543" Type="http://schemas.openxmlformats.org/officeDocument/2006/relationships/hyperlink" Target="https://cdi.gobiernobogota.gov.co/cdi/include/image.php?nombArchivo=9de3040bfc161ff7f0372416040f5a03ebc2446503d6c56ad00469d9b0809a57" TargetMode="External"/><Relationship Id="rId1132" Type="http://schemas.openxmlformats.org/officeDocument/2006/relationships/hyperlink" Target="https://cdi.gobiernobogota.gov.co/cdi/include/image.php?nombArchivo=9de3040bfc161ff7f0372416040f5a03b05b4cc2419c313fa7f3349025261238" TargetMode="External"/><Relationship Id="rId2463" Type="http://schemas.openxmlformats.org/officeDocument/2006/relationships/hyperlink" Target="https://cdi.gobiernobogota.gov.co/cdi/include/image.php?nombArchivo=9de3040bfc161ff7f0372416040f5a03a12ab3c65e7863dbff5071fd2e34a0dc" TargetMode="External"/><Relationship Id="rId3795" Type="http://schemas.openxmlformats.org/officeDocument/2006/relationships/hyperlink" Target="https://cdi.gobiernobogota.gov.co/cdi/detalles.php?detrad=20255910140722" TargetMode="External"/><Relationship Id="rId542" Type="http://schemas.openxmlformats.org/officeDocument/2006/relationships/hyperlink" Target="https://cdi.gobiernobogota.gov.co/cdi/detalles.php?detrad=20255910047442" TargetMode="External"/><Relationship Id="rId1133" Type="http://schemas.openxmlformats.org/officeDocument/2006/relationships/hyperlink" Target="https://cdi.gobiernobogota.gov.co/cdi/detalles.php?detrad=20255910061612" TargetMode="External"/><Relationship Id="rId2464" Type="http://schemas.openxmlformats.org/officeDocument/2006/relationships/hyperlink" Target="https://cdi.gobiernobogota.gov.co/cdi/detalles.php?detrad=20255910095972" TargetMode="External"/><Relationship Id="rId3794" Type="http://schemas.openxmlformats.org/officeDocument/2006/relationships/hyperlink" Target="https://cdi.gobiernobogota.gov.co/cdi/include/image.php?nombArchivo=9de3040bfc161ff7f0372416040f5a0322a7f69b8ffbb0b89852e55fceee41c1" TargetMode="External"/><Relationship Id="rId541" Type="http://schemas.openxmlformats.org/officeDocument/2006/relationships/hyperlink" Target="https://cdi.gobiernobogota.gov.co/cdi/include/image.php?nombArchivo=9de3040bfc161ff7f0372416040f5a0319e0a6142bb8efe9741f31efa04bed36" TargetMode="External"/><Relationship Id="rId1134" Type="http://schemas.openxmlformats.org/officeDocument/2006/relationships/hyperlink" Target="https://cdi.gobiernobogota.gov.co/cdi/include/image.php?nombArchivo=9de3040bfc161ff7f0372416040f5a03a7ca678f109fe950b22ecb0f8b7a64a4" TargetMode="External"/><Relationship Id="rId2465" Type="http://schemas.openxmlformats.org/officeDocument/2006/relationships/hyperlink" Target="https://cdi.gobiernobogota.gov.co/cdi/include/image.php?nombArchivo=9de3040bfc161ff7f0372416040f5a03e7dd7dc089106a91bc9d80a989c0ab92" TargetMode="External"/><Relationship Id="rId3797" Type="http://schemas.openxmlformats.org/officeDocument/2006/relationships/hyperlink" Target="https://cdi.gobiernobogota.gov.co/cdi/detalles.php?detrad=20255910140702" TargetMode="External"/><Relationship Id="rId540" Type="http://schemas.openxmlformats.org/officeDocument/2006/relationships/hyperlink" Target="https://cdi.gobiernobogota.gov.co/cdi/detalles.php?detrad=20255910047442" TargetMode="External"/><Relationship Id="rId1135" Type="http://schemas.openxmlformats.org/officeDocument/2006/relationships/hyperlink" Target="https://cdi.gobiernobogota.gov.co/cdi/detalles.php?detrad=20255910061602" TargetMode="External"/><Relationship Id="rId2466" Type="http://schemas.openxmlformats.org/officeDocument/2006/relationships/hyperlink" Target="https://cdi.gobiernobogota.gov.co/cdi/detalles.php?detrad=20255910095922" TargetMode="External"/><Relationship Id="rId3796" Type="http://schemas.openxmlformats.org/officeDocument/2006/relationships/hyperlink" Target="https://cdi.gobiernobogota.gov.co/cdi/include/image.php?nombArchivo=9de3040bfc161ff7f0372416040f5a036c6265befbe9d7d30f37b8eab967e018" TargetMode="External"/><Relationship Id="rId1125" Type="http://schemas.openxmlformats.org/officeDocument/2006/relationships/hyperlink" Target="https://cdi.gobiernobogota.gov.co/cdi/detalles.php?detrad=20255910061692" TargetMode="External"/><Relationship Id="rId2456" Type="http://schemas.openxmlformats.org/officeDocument/2006/relationships/hyperlink" Target="https://cdi.gobiernobogota.gov.co/cdi/detalles.php?detrad=20254602806992" TargetMode="External"/><Relationship Id="rId3788" Type="http://schemas.openxmlformats.org/officeDocument/2006/relationships/hyperlink" Target="https://cdi.gobiernobogota.gov.co/cdi/include/image.php?nombArchivo=9de3040bfc161ff7f0372416040f5a03e5207476f1c3f9deb690d99da8e95a73" TargetMode="External"/><Relationship Id="rId1126" Type="http://schemas.openxmlformats.org/officeDocument/2006/relationships/hyperlink" Target="https://cdi.gobiernobogota.gov.co/cdi/include/image.php?nombArchivo=9de3040bfc161ff7f0372416040f5a0342931ca95fa69bada5af24405200aab5" TargetMode="External"/><Relationship Id="rId2457" Type="http://schemas.openxmlformats.org/officeDocument/2006/relationships/hyperlink" Target="https://cdi.gobiernobogota.gov.co/cdi/include/image.php?nombArchivo=9823f14dd78ad572e3b1d5c834e9d05709d7e25f38d699b48d40bc428a2957d7" TargetMode="External"/><Relationship Id="rId3787" Type="http://schemas.openxmlformats.org/officeDocument/2006/relationships/hyperlink" Target="https://cdi.gobiernobogota.gov.co/cdi/detalles.php?detrad=20255910141362" TargetMode="External"/><Relationship Id="rId1127" Type="http://schemas.openxmlformats.org/officeDocument/2006/relationships/hyperlink" Target="https://cdi.gobiernobogota.gov.co/cdi/detalles.php?detrad=20255910061672" TargetMode="External"/><Relationship Id="rId2458" Type="http://schemas.openxmlformats.org/officeDocument/2006/relationships/hyperlink" Target="https://cdi.gobiernobogota.gov.co/cdi/detalles.php?detrad=20254602804212" TargetMode="External"/><Relationship Id="rId1128" Type="http://schemas.openxmlformats.org/officeDocument/2006/relationships/hyperlink" Target="https://cdi.gobiernobogota.gov.co/cdi/include/image.php?nombArchivo=ffe6f96b3c5e1aa8cffea6db20b9d65fd471bd46cf792492e3feb3c1e6d50fc5" TargetMode="External"/><Relationship Id="rId2459" Type="http://schemas.openxmlformats.org/officeDocument/2006/relationships/hyperlink" Target="https://cdi.gobiernobogota.gov.co/cdi/include/image.php?nombArchivo=9de3040bfc161ff7f0372416040f5a032145f736370629ceb4a0027ea1cb40af" TargetMode="External"/><Relationship Id="rId3789" Type="http://schemas.openxmlformats.org/officeDocument/2006/relationships/hyperlink" Target="https://cdi.gobiernobogota.gov.co/cdi/detalles.php?detrad=20255910141322" TargetMode="External"/><Relationship Id="rId1129" Type="http://schemas.openxmlformats.org/officeDocument/2006/relationships/hyperlink" Target="https://cdi.gobiernobogota.gov.co/cdi/detalles.php?detrad=20254211888032" TargetMode="External"/><Relationship Id="rId536" Type="http://schemas.openxmlformats.org/officeDocument/2006/relationships/hyperlink" Target="https://cdi.gobiernobogota.gov.co/cdi/detalles.php?detrad=20255910047442" TargetMode="External"/><Relationship Id="rId535" Type="http://schemas.openxmlformats.org/officeDocument/2006/relationships/hyperlink" Target="https://cdi.gobiernobogota.gov.co/cdi/include/image.php?nombArchivo=9de3040bfc161ff7f0372416040f5a03c217aa20c4a4569adee8515650c1466c" TargetMode="External"/><Relationship Id="rId534" Type="http://schemas.openxmlformats.org/officeDocument/2006/relationships/hyperlink" Target="https://cdi.gobiernobogota.gov.co/cdi/detalles.php?detrad=20255910046372" TargetMode="External"/><Relationship Id="rId533" Type="http://schemas.openxmlformats.org/officeDocument/2006/relationships/hyperlink" Target="https://cdi.gobiernobogota.gov.co/cdi/include/image.php?nombArchivo=9de3040bfc161ff7f0372416040f5a0339dd18bd3e46724c15dc23bc1e9040fe" TargetMode="External"/><Relationship Id="rId539" Type="http://schemas.openxmlformats.org/officeDocument/2006/relationships/hyperlink" Target="https://cdi.gobiernobogota.gov.co/cdi/include/image.php?nombArchivo=9de3040bfc161ff7f0372416040f5a0378c2a43fce39348f7d5d6bc8f0180044" TargetMode="External"/><Relationship Id="rId538" Type="http://schemas.openxmlformats.org/officeDocument/2006/relationships/hyperlink" Target="https://cdi.gobiernobogota.gov.co/cdi/detalles.php?detrad=20255910047442" TargetMode="External"/><Relationship Id="rId537" Type="http://schemas.openxmlformats.org/officeDocument/2006/relationships/hyperlink" Target="https://cdi.gobiernobogota.gov.co/cdi/include/image.php?nombArchivo=9de3040bfc161ff7f0372416040f5a0314b59a053529d9340919073237c4f575" TargetMode="External"/><Relationship Id="rId3780" Type="http://schemas.openxmlformats.org/officeDocument/2006/relationships/hyperlink" Target="https://cdi.gobiernobogota.gov.co/cdi/include/image.php?nombArchivo=9823f14dd78ad572e3b1d5c834e9d057806f38030ea73d19dbaddc38be373bdc" TargetMode="External"/><Relationship Id="rId2450" Type="http://schemas.openxmlformats.org/officeDocument/2006/relationships/hyperlink" Target="https://cdi.gobiernobogota.gov.co/cdi/detalles.php?detrad=20255910092692" TargetMode="External"/><Relationship Id="rId3782" Type="http://schemas.openxmlformats.org/officeDocument/2006/relationships/hyperlink" Target="https://cdi.gobiernobogota.gov.co/cdi/include/image.php?nombArchivo=9de3040bfc161ff7f0372416040f5a0378273b1282688ea20fc876e5af354f73" TargetMode="External"/><Relationship Id="rId1120" Type="http://schemas.openxmlformats.org/officeDocument/2006/relationships/hyperlink" Target="https://cdi.gobiernobogota.gov.co/cdi/include/image.php?nombArchivo=9de3040bfc161ff7f0372416040f5a0350500aef69d9e69e1c02e01539f9adfb" TargetMode="External"/><Relationship Id="rId2451" Type="http://schemas.openxmlformats.org/officeDocument/2006/relationships/hyperlink" Target="https://cdi.gobiernobogota.gov.co/cdi/include/image.php?nombArchivo=9823f14dd78ad572e3b1d5c834e9d057353519396dd4656aaf46a9777e4bfcf4" TargetMode="External"/><Relationship Id="rId3781" Type="http://schemas.openxmlformats.org/officeDocument/2006/relationships/hyperlink" Target="https://cdi.gobiernobogota.gov.co/cdi/detalles.php?detrad=20254603832752" TargetMode="External"/><Relationship Id="rId532" Type="http://schemas.openxmlformats.org/officeDocument/2006/relationships/hyperlink" Target="https://cdi.gobiernobogota.gov.co/cdi/detalles.php?detrad=20255910046382" TargetMode="External"/><Relationship Id="rId1121" Type="http://schemas.openxmlformats.org/officeDocument/2006/relationships/hyperlink" Target="https://cdi.gobiernobogota.gov.co/cdi/detalles.php?detrad=20255910061772" TargetMode="External"/><Relationship Id="rId2452" Type="http://schemas.openxmlformats.org/officeDocument/2006/relationships/hyperlink" Target="https://cdi.gobiernobogota.gov.co/cdi/detalles.php?detrad=20254602773672" TargetMode="External"/><Relationship Id="rId3784" Type="http://schemas.openxmlformats.org/officeDocument/2006/relationships/hyperlink" Target="https://cdi.gobiernobogota.gov.co/cdi/include/image.php?nombArchivo=9de3040bfc161ff7f0372416040f5a0346dd3cbd4fc0d0d256ffe55693f21499" TargetMode="External"/><Relationship Id="rId531" Type="http://schemas.openxmlformats.org/officeDocument/2006/relationships/hyperlink" Target="https://cdi.gobiernobogota.gov.co/cdi/include/image.php?nombArchivo=9de3040bfc161ff7f0372416040f5a0381b026b5d084769acc442e8d1cb20cd8" TargetMode="External"/><Relationship Id="rId1122" Type="http://schemas.openxmlformats.org/officeDocument/2006/relationships/hyperlink" Target="https://cdi.gobiernobogota.gov.co/cdi/include/image.php?nombArchivo=9de3040bfc161ff7f0372416040f5a03bdae907199a665450b8cf2a07bb01220" TargetMode="External"/><Relationship Id="rId2453" Type="http://schemas.openxmlformats.org/officeDocument/2006/relationships/hyperlink" Target="https://cdi.gobiernobogota.gov.co/cdi/include/image.php?nombArchivo=9823f14dd78ad572e3b1d5c834e9d057ae455c0cfa9aa8c5076fdcdc66ae81df" TargetMode="External"/><Relationship Id="rId3783" Type="http://schemas.openxmlformats.org/officeDocument/2006/relationships/hyperlink" Target="https://cdi.gobiernobogota.gov.co/cdi/detalles.php?detrad=20255910141772" TargetMode="External"/><Relationship Id="rId530" Type="http://schemas.openxmlformats.org/officeDocument/2006/relationships/hyperlink" Target="https://cdi.gobiernobogota.gov.co/cdi/detalles.php?detrad=20255910046412" TargetMode="External"/><Relationship Id="rId1123" Type="http://schemas.openxmlformats.org/officeDocument/2006/relationships/hyperlink" Target="https://cdi.gobiernobogota.gov.co/cdi/detalles.php?detrad=20255910061742" TargetMode="External"/><Relationship Id="rId2454" Type="http://schemas.openxmlformats.org/officeDocument/2006/relationships/hyperlink" Target="https://cdi.gobiernobogota.gov.co/cdi/detalles.php?detrad=20254602814442" TargetMode="External"/><Relationship Id="rId3786" Type="http://schemas.openxmlformats.org/officeDocument/2006/relationships/hyperlink" Target="https://cdi.gobiernobogota.gov.co/cdi/include/image.php?nombArchivo=9de3040bfc161ff7f0372416040f5a033ec398361fd697669c3791c17d085694" TargetMode="External"/><Relationship Id="rId1124" Type="http://schemas.openxmlformats.org/officeDocument/2006/relationships/hyperlink" Target="https://cdi.gobiernobogota.gov.co/cdi/include/image.php?nombArchivo=9de3040bfc161ff7f0372416040f5a03806f376d2a4ff96310393a2a542100ec" TargetMode="External"/><Relationship Id="rId2455" Type="http://schemas.openxmlformats.org/officeDocument/2006/relationships/hyperlink" Target="https://cdi.gobiernobogota.gov.co/cdi/include/image.php?nombArchivo=9823f14dd78ad572e3b1d5c834e9d057847bb70d975eccc218ef1d1d87d9c044" TargetMode="External"/><Relationship Id="rId3785" Type="http://schemas.openxmlformats.org/officeDocument/2006/relationships/hyperlink" Target="https://cdi.gobiernobogota.gov.co/cdi/detalles.php?detrad=20255910141672" TargetMode="External"/><Relationship Id="rId1158" Type="http://schemas.openxmlformats.org/officeDocument/2006/relationships/hyperlink" Target="https://cdi.gobiernobogota.gov.co/cdi/include/image.php?nombArchivo=ffe6f96b3c5e1aa8cffea6db20b9d65f81fb3ea976ee78e74b0fe8938f7ecff0" TargetMode="External"/><Relationship Id="rId2489" Type="http://schemas.openxmlformats.org/officeDocument/2006/relationships/hyperlink" Target="https://cdi.gobiernobogota.gov.co/cdi/include/image.php?nombArchivo=9de3040bfc161ff7f0372416040f5a0333b43a85130eeaf5953bdcfec6d1ef09" TargetMode="External"/><Relationship Id="rId1159" Type="http://schemas.openxmlformats.org/officeDocument/2006/relationships/hyperlink" Target="https://cdi.gobiernobogota.gov.co/cdi/detalles.php?detrad=20254211934142" TargetMode="External"/><Relationship Id="rId569" Type="http://schemas.openxmlformats.org/officeDocument/2006/relationships/hyperlink" Target="https://cdi.gobiernobogota.gov.co/cdi/detalles.php?detrad=20255910047302" TargetMode="External"/><Relationship Id="rId568" Type="http://schemas.openxmlformats.org/officeDocument/2006/relationships/hyperlink" Target="https://cdi.gobiernobogota.gov.co/cdi/include/image.php?nombArchivo=9de3040bfc161ff7f0372416040f5a030255d65205e39585473b51776dd781e4" TargetMode="External"/><Relationship Id="rId567" Type="http://schemas.openxmlformats.org/officeDocument/2006/relationships/hyperlink" Target="https://cdi.gobiernobogota.gov.co/cdi/detalles.php?detrad=20255910047302" TargetMode="External"/><Relationship Id="rId566" Type="http://schemas.openxmlformats.org/officeDocument/2006/relationships/hyperlink" Target="https://cdi.gobiernobogota.gov.co/cdi/include/image.php?nombArchivo=9de3040bfc161ff7f0372416040f5a03ef7880f92a953d2189ed8763c28796c6" TargetMode="External"/><Relationship Id="rId2480" Type="http://schemas.openxmlformats.org/officeDocument/2006/relationships/hyperlink" Target="https://cdi.gobiernobogota.gov.co/cdi/detalles.php?detrad=20255910095342" TargetMode="External"/><Relationship Id="rId561" Type="http://schemas.openxmlformats.org/officeDocument/2006/relationships/hyperlink" Target="https://cdi.gobiernobogota.gov.co/cdi/include/image.php?nombArchivo=9de3040bfc161ff7f0372416040f5a032a0f06254a477473991ab2d22db41933" TargetMode="External"/><Relationship Id="rId1150" Type="http://schemas.openxmlformats.org/officeDocument/2006/relationships/hyperlink" Target="https://cdi.gobiernobogota.gov.co/cdi/include/image.php?nombArchivo=9de3040bfc161ff7f0372416040f5a037c63bbd5c37acd1a3faca9ed73bdae13" TargetMode="External"/><Relationship Id="rId2481" Type="http://schemas.openxmlformats.org/officeDocument/2006/relationships/hyperlink" Target="https://cdi.gobiernobogota.gov.co/cdi/include/image.php?nombArchivo=9de3040bfc161ff7f0372416040f5a03932083300e0925c6e48b502ae68a338f" TargetMode="External"/><Relationship Id="rId560" Type="http://schemas.openxmlformats.org/officeDocument/2006/relationships/hyperlink" Target="https://cdi.gobiernobogota.gov.co/cdi/include/image.php?nombArchivo=9de3040bfc161ff7f0372416040f5a039eae25d55abc5f5d853c7270a5928573" TargetMode="External"/><Relationship Id="rId1151" Type="http://schemas.openxmlformats.org/officeDocument/2006/relationships/hyperlink" Target="https://cdi.gobiernobogota.gov.co/cdi/detalles.php?detrad=20255910061292" TargetMode="External"/><Relationship Id="rId2482" Type="http://schemas.openxmlformats.org/officeDocument/2006/relationships/hyperlink" Target="https://cdi.gobiernobogota.gov.co/cdi/detalles.php?detrad=20255910095312" TargetMode="External"/><Relationship Id="rId1152" Type="http://schemas.openxmlformats.org/officeDocument/2006/relationships/hyperlink" Target="https://cdi.gobiernobogota.gov.co/cdi/include/image.php?nombArchivo=9de3040bfc161ff7f0372416040f5a0360c324fd7ed83457fc0ca779192a33f0" TargetMode="External"/><Relationship Id="rId2483" Type="http://schemas.openxmlformats.org/officeDocument/2006/relationships/hyperlink" Target="https://cdi.gobiernobogota.gov.co/cdi/include/image.php?nombArchivo=9de3040bfc161ff7f0372416040f5a037b627ff7456a2d71ed8f999d8f77c9bd" TargetMode="External"/><Relationship Id="rId1153" Type="http://schemas.openxmlformats.org/officeDocument/2006/relationships/hyperlink" Target="https://cdi.gobiernobogota.gov.co/cdi/detalles.php?detrad=20255910061262" TargetMode="External"/><Relationship Id="rId2484" Type="http://schemas.openxmlformats.org/officeDocument/2006/relationships/hyperlink" Target="https://cdi.gobiernobogota.gov.co/cdi/detalles.php?detrad=20255910095302" TargetMode="External"/><Relationship Id="rId565" Type="http://schemas.openxmlformats.org/officeDocument/2006/relationships/hyperlink" Target="https://cdi.gobiernobogota.gov.co/cdi/include/image.php?nombArchivo=9de3040bfc161ff7f0372416040f5a03be72e4e792c0402580fc17c163750996" TargetMode="External"/><Relationship Id="rId1154" Type="http://schemas.openxmlformats.org/officeDocument/2006/relationships/hyperlink" Target="https://cdi.gobiernobogota.gov.co/cdi/include/image.php?nombArchivo=9de3040bfc161ff7f0372416040f5a0358fcbe2b9a29e6cfee7e46fc72595764" TargetMode="External"/><Relationship Id="rId2485" Type="http://schemas.openxmlformats.org/officeDocument/2006/relationships/hyperlink" Target="https://cdi.gobiernobogota.gov.co/cdi/include/image.php?nombArchivo=9de3040bfc161ff7f0372416040f5a0391d4639725f13cecd77e3f97a26ad818" TargetMode="External"/><Relationship Id="rId564" Type="http://schemas.openxmlformats.org/officeDocument/2006/relationships/hyperlink" Target="https://cdi.gobiernobogota.gov.co/cdi/include/image.php?nombArchivo=9de3040bfc161ff7f0372416040f5a038ba042a0ae6da12ac738298dfcc2c10e" TargetMode="External"/><Relationship Id="rId1155" Type="http://schemas.openxmlformats.org/officeDocument/2006/relationships/hyperlink" Target="https://cdi.gobiernobogota.gov.co/cdi/detalles.php?detrad=20255910063442" TargetMode="External"/><Relationship Id="rId2486" Type="http://schemas.openxmlformats.org/officeDocument/2006/relationships/hyperlink" Target="https://cdi.gobiernobogota.gov.co/cdi/detalles.php?detrad=20255910095152" TargetMode="External"/><Relationship Id="rId563" Type="http://schemas.openxmlformats.org/officeDocument/2006/relationships/hyperlink" Target="https://cdi.gobiernobogota.gov.co/cdi/include/image.php?nombArchivo=9de3040bfc161ff7f0372416040f5a03dc6cca12cbbf8816c2e81a0c777516d7" TargetMode="External"/><Relationship Id="rId1156" Type="http://schemas.openxmlformats.org/officeDocument/2006/relationships/hyperlink" Target="https://cdi.gobiernobogota.gov.co/cdi/include/image.php?nombArchivo=9de3040bfc161ff7f0372416040f5a0336fcca5594a3816dc659e7c340e4f3d6" TargetMode="External"/><Relationship Id="rId2487" Type="http://schemas.openxmlformats.org/officeDocument/2006/relationships/hyperlink" Target="https://cdi.gobiernobogota.gov.co/cdi/include/image.php?nombArchivo=9de3040bfc161ff7f0372416040f5a039e9990938a0e8ef80ad85b3170e351da" TargetMode="External"/><Relationship Id="rId562" Type="http://schemas.openxmlformats.org/officeDocument/2006/relationships/hyperlink" Target="https://cdi.gobiernobogota.gov.co/cdi/include/image.php?nombArchivo=9823f14dd78ad572e3b1d5c834e9d0574cf62a3760ee8a33c99fb2fa87794e31" TargetMode="External"/><Relationship Id="rId1157" Type="http://schemas.openxmlformats.org/officeDocument/2006/relationships/hyperlink" Target="https://cdi.gobiernobogota.gov.co/cdi/detalles.php?detrad=20255910063432" TargetMode="External"/><Relationship Id="rId2488" Type="http://schemas.openxmlformats.org/officeDocument/2006/relationships/hyperlink" Target="https://cdi.gobiernobogota.gov.co/cdi/detalles.php?detrad=20255910095092" TargetMode="External"/><Relationship Id="rId1147" Type="http://schemas.openxmlformats.org/officeDocument/2006/relationships/hyperlink" Target="https://cdi.gobiernobogota.gov.co/cdi/detalles.php?detrad=20255910061352" TargetMode="External"/><Relationship Id="rId2478" Type="http://schemas.openxmlformats.org/officeDocument/2006/relationships/hyperlink" Target="https://cdi.gobiernobogota.gov.co/cdi/detalles.php?detrad=20255910095352" TargetMode="External"/><Relationship Id="rId1148" Type="http://schemas.openxmlformats.org/officeDocument/2006/relationships/hyperlink" Target="https://cdi.gobiernobogota.gov.co/cdi/include/image.php?nombArchivo=9de3040bfc161ff7f0372416040f5a037771587b639ed466901d5589a395a4d0" TargetMode="External"/><Relationship Id="rId2479" Type="http://schemas.openxmlformats.org/officeDocument/2006/relationships/hyperlink" Target="https://cdi.gobiernobogota.gov.co/cdi/include/image.php?nombArchivo=9de3040bfc161ff7f0372416040f5a034e896d59786e6e93fcb89e489c73c819" TargetMode="External"/><Relationship Id="rId1149" Type="http://schemas.openxmlformats.org/officeDocument/2006/relationships/hyperlink" Target="https://cdi.gobiernobogota.gov.co/cdi/detalles.php?detrad=20255910061302" TargetMode="External"/><Relationship Id="rId558" Type="http://schemas.openxmlformats.org/officeDocument/2006/relationships/hyperlink" Target="https://cdi.gobiernobogota.gov.co/cdi/include/image.php?nombArchivo=9de3040bfc161ff7f0372416040f5a03de6c3e024a101ca1ce31b76a94f6af2f" TargetMode="External"/><Relationship Id="rId557" Type="http://schemas.openxmlformats.org/officeDocument/2006/relationships/hyperlink" Target="https://cdi.gobiernobogota.gov.co/cdi/include/image.php?nombArchivo=9de3040bfc161ff7f0372416040f5a0346b98a0de6c8ea7b5e6444447a03309c" TargetMode="External"/><Relationship Id="rId556" Type="http://schemas.openxmlformats.org/officeDocument/2006/relationships/hyperlink" Target="https://cdi.gobiernobogota.gov.co/cdi/include/image.php?nombArchivo=9de3040bfc161ff7f0372416040f5a03e8ab81f96966117acba6fd9e2495f7cb" TargetMode="External"/><Relationship Id="rId555" Type="http://schemas.openxmlformats.org/officeDocument/2006/relationships/hyperlink" Target="https://cdi.gobiernobogota.gov.co/cdi/include/image.php?nombArchivo=9de3040bfc161ff7f0372416040f5a03c03566341c8f5db09abf8711fb62958a" TargetMode="External"/><Relationship Id="rId559" Type="http://schemas.openxmlformats.org/officeDocument/2006/relationships/hyperlink" Target="https://cdi.gobiernobogota.gov.co/cdi/include/image.php?nombArchivo=9de3040bfc161ff7f0372416040f5a037b3716699300516aed9d746607846e8c" TargetMode="External"/><Relationship Id="rId550" Type="http://schemas.openxmlformats.org/officeDocument/2006/relationships/hyperlink" Target="https://cdi.gobiernobogota.gov.co/cdi/detalles.php?detrad=20255910047322" TargetMode="External"/><Relationship Id="rId2470" Type="http://schemas.openxmlformats.org/officeDocument/2006/relationships/hyperlink" Target="https://cdi.gobiernobogota.gov.co/cdi/detalles.php?detrad=20255910095862" TargetMode="External"/><Relationship Id="rId1140" Type="http://schemas.openxmlformats.org/officeDocument/2006/relationships/hyperlink" Target="https://cdi.gobiernobogota.gov.co/cdi/include/image.php?nombArchivo=9de3040bfc161ff7f0372416040f5a036e3e6eaff5f25b2724d0a0cc25943cf5" TargetMode="External"/><Relationship Id="rId2471" Type="http://schemas.openxmlformats.org/officeDocument/2006/relationships/hyperlink" Target="https://cdi.gobiernobogota.gov.co/cdi/include/image.php?nombArchivo=9823f14dd78ad572e3b1d5c834e9d0571f451a9ddb7e76366b90f5ef971d86e6" TargetMode="External"/><Relationship Id="rId1141" Type="http://schemas.openxmlformats.org/officeDocument/2006/relationships/hyperlink" Target="https://cdi.gobiernobogota.gov.co/cdi/detalles.php?detrad=20255910061512" TargetMode="External"/><Relationship Id="rId2472" Type="http://schemas.openxmlformats.org/officeDocument/2006/relationships/hyperlink" Target="https://cdi.gobiernobogota.gov.co/cdi/detalles.php?detrad=20254602795452" TargetMode="External"/><Relationship Id="rId1142" Type="http://schemas.openxmlformats.org/officeDocument/2006/relationships/hyperlink" Target="https://cdi.gobiernobogota.gov.co/cdi/include/image.php?nombArchivo=9de3040bfc161ff7f0372416040f5a031d1ccb6063c019b104ca5c3066fbffeb" TargetMode="External"/><Relationship Id="rId2473" Type="http://schemas.openxmlformats.org/officeDocument/2006/relationships/hyperlink" Target="https://cdi.gobiernobogota.gov.co/cdi/include/image.php?nombArchivo=9de3040bfc161ff7f0372416040f5a037060fa68e71a36dbc60e874e434cfbc7" TargetMode="External"/><Relationship Id="rId554" Type="http://schemas.openxmlformats.org/officeDocument/2006/relationships/hyperlink" Target="https://cdi.gobiernobogota.gov.co/cdi/include/image.php?nombArchivo=9de3040bfc161ff7f0372416040f5a035f0c80bf1fde6223a62f61fc932b14eb" TargetMode="External"/><Relationship Id="rId1143" Type="http://schemas.openxmlformats.org/officeDocument/2006/relationships/hyperlink" Target="https://cdi.gobiernobogota.gov.co/cdi/detalles.php?detrad=20255910061492" TargetMode="External"/><Relationship Id="rId2474" Type="http://schemas.openxmlformats.org/officeDocument/2006/relationships/hyperlink" Target="https://cdi.gobiernobogota.gov.co/cdi/detalles.php?detrad=20255910095652" TargetMode="External"/><Relationship Id="rId553" Type="http://schemas.openxmlformats.org/officeDocument/2006/relationships/hyperlink" Target="https://cdi.gobiernobogota.gov.co/cdi/include/image.php?nombArchivo=9de3040bfc161ff7f0372416040f5a03b539bf5f6fd566b169d9c2dbcbed2ed1" TargetMode="External"/><Relationship Id="rId1144" Type="http://schemas.openxmlformats.org/officeDocument/2006/relationships/hyperlink" Target="https://cdi.gobiernobogota.gov.co/cdi/include/image.php?nombArchivo=9de3040bfc161ff7f0372416040f5a0311691ee5e8a67230ad15c2e50bd57597" TargetMode="External"/><Relationship Id="rId2475" Type="http://schemas.openxmlformats.org/officeDocument/2006/relationships/hyperlink" Target="https://cdi.gobiernobogota.gov.co/cdi/include/image.php?nombArchivo=9de3040bfc161ff7f0372416040f5a03e54571ee60883bd4af77f47a18bebd4a" TargetMode="External"/><Relationship Id="rId552" Type="http://schemas.openxmlformats.org/officeDocument/2006/relationships/hyperlink" Target="https://cdi.gobiernobogota.gov.co/cdi/detalles.php?detrad=20255910047302" TargetMode="External"/><Relationship Id="rId1145" Type="http://schemas.openxmlformats.org/officeDocument/2006/relationships/hyperlink" Target="https://cdi.gobiernobogota.gov.co/cdi/detalles.php?detrad=20255910061472" TargetMode="External"/><Relationship Id="rId2476" Type="http://schemas.openxmlformats.org/officeDocument/2006/relationships/hyperlink" Target="https://cdi.gobiernobogota.gov.co/cdi/detalles.php?detrad=20255910095382" TargetMode="External"/><Relationship Id="rId551" Type="http://schemas.openxmlformats.org/officeDocument/2006/relationships/hyperlink" Target="https://cdi.gobiernobogota.gov.co/cdi/include/image.php?nombArchivo=9de3040bfc161ff7f0372416040f5a038bec1e69642507d79b89a8e3f8abcc42" TargetMode="External"/><Relationship Id="rId1146" Type="http://schemas.openxmlformats.org/officeDocument/2006/relationships/hyperlink" Target="https://cdi.gobiernobogota.gov.co/cdi/include/image.php?nombArchivo=9de3040bfc161ff7f0372416040f5a038c0ca71eeb8a028c7c81387e02027458" TargetMode="External"/><Relationship Id="rId2477" Type="http://schemas.openxmlformats.org/officeDocument/2006/relationships/hyperlink" Target="https://cdi.gobiernobogota.gov.co/cdi/include/image.php?nombArchivo=9de3040bfc161ff7f0372416040f5a0304b6766df844399e1f2bb7f6f27cae3f" TargetMode="External"/><Relationship Id="rId4280" Type="http://schemas.openxmlformats.org/officeDocument/2006/relationships/hyperlink" Target="https://cdi.gobiernobogota.gov.co/cdi/include/image.php?nombArchivo=9de3040bfc161ff7f0372416040f5a03273f42594961cb9e6efea346067155a4" TargetMode="External"/><Relationship Id="rId4282" Type="http://schemas.openxmlformats.org/officeDocument/2006/relationships/hyperlink" Target="https://cdi.gobiernobogota.gov.co/cdi/include/image.php?nombArchivo=9de3040bfc161ff7f0372416040f5a03b5dc3f699430d4a3254dbc54b696e16e" TargetMode="External"/><Relationship Id="rId4281" Type="http://schemas.openxmlformats.org/officeDocument/2006/relationships/hyperlink" Target="https://cdi.gobiernobogota.gov.co/cdi/detalles.php?detrad=20255910160492" TargetMode="External"/><Relationship Id="rId4284" Type="http://schemas.openxmlformats.org/officeDocument/2006/relationships/hyperlink" Target="https://cdi.gobiernobogota.gov.co/cdi/include/image.php?nombArchivo=9de3040bfc161ff7f0372416040f5a03ad45f1f8a033e3a4de9720dfcdc56cc4" TargetMode="External"/><Relationship Id="rId4283" Type="http://schemas.openxmlformats.org/officeDocument/2006/relationships/hyperlink" Target="https://cdi.gobiernobogota.gov.co/cdi/detalles.php?detrad=20255910160422" TargetMode="External"/><Relationship Id="rId4286" Type="http://schemas.openxmlformats.org/officeDocument/2006/relationships/hyperlink" Target="https://cdi.gobiernobogota.gov.co/cdi/include/image.php?nombArchivo=9de3040bfc161ff7f0372416040f5a03884abf86740e81367ff0d938580e2794" TargetMode="External"/><Relationship Id="rId4285" Type="http://schemas.openxmlformats.org/officeDocument/2006/relationships/hyperlink" Target="https://cdi.gobiernobogota.gov.co/cdi/detalles.php?detrad=20255910159692" TargetMode="External"/><Relationship Id="rId4288" Type="http://schemas.openxmlformats.org/officeDocument/2006/relationships/hyperlink" Target="https://www.google.com/url?q=https://cdi.gobiernobogota.gov.co/cdi/include/image.php?nombArchivo%3D9de3040bfc161ff7f0372416040f5a03f552fd1e7fb87b084fb91b3e275263fe&amp;sa=D&amp;source=editors&amp;ust=1767979752810612&amp;usg=AOvVaw0qtBW7zG7Y-Tjzp4lk1XRq" TargetMode="External"/><Relationship Id="rId4287" Type="http://schemas.openxmlformats.org/officeDocument/2006/relationships/hyperlink" Target="https://cdi.gobiernobogota.gov.co/cdi/detalles.php?detrad=20255910159402" TargetMode="External"/><Relationship Id="rId4289" Type="http://schemas.openxmlformats.org/officeDocument/2006/relationships/hyperlink" Target="https://www.google.com/url?q=https://cdi.gobiernobogota.gov.co/cdi/detalles.php?detrad%3D20255910159852&amp;sa=D&amp;source=editors&amp;ust=1767979752811103&amp;usg=AOvVaw2tC6u7mCa4kzu8xP5Qv1G3" TargetMode="External"/><Relationship Id="rId4271" Type="http://schemas.openxmlformats.org/officeDocument/2006/relationships/hyperlink" Target="https://cdi.gobiernobogota.gov.co/cdi/detalles.php?detrad=20265910000872" TargetMode="External"/><Relationship Id="rId4270" Type="http://schemas.openxmlformats.org/officeDocument/2006/relationships/hyperlink" Target="https://cdi.gobiernobogota.gov.co/cdi/include/image.php?nombArchivo=ac79c8d499ffae33bfe2e6b073ebb89377ecb7112ee0c52a946fb6948c36e351" TargetMode="External"/><Relationship Id="rId4273" Type="http://schemas.openxmlformats.org/officeDocument/2006/relationships/hyperlink" Target="https://cdi.gobiernobogota.gov.co/cdi/detalles.php?detrad=20265910000692" TargetMode="External"/><Relationship Id="rId4272" Type="http://schemas.openxmlformats.org/officeDocument/2006/relationships/hyperlink" Target="https://cdi.gobiernobogota.gov.co/cdi/include/image.php?nombArchivo=ac79c8d499ffae33bfe2e6b073ebb893f30cf1b1fb243672a0b02c8e854f28dd" TargetMode="External"/><Relationship Id="rId4275" Type="http://schemas.openxmlformats.org/officeDocument/2006/relationships/hyperlink" Target="https://cdi.gobiernobogota.gov.co/cdi/detalles.php?detrad=20265910000502" TargetMode="External"/><Relationship Id="rId4274" Type="http://schemas.openxmlformats.org/officeDocument/2006/relationships/hyperlink" Target="https://cdi.gobiernobogota.gov.co/cdi/include/image.php?nombArchivo=ac79c8d499ffae33bfe2e6b073ebb8936bd4c013dd136c6b89d8a083cde9cd8e" TargetMode="External"/><Relationship Id="rId4277" Type="http://schemas.openxmlformats.org/officeDocument/2006/relationships/hyperlink" Target="https://cdi.gobiernobogota.gov.co/cdi/detalles.php?detrad=20265910000492" TargetMode="External"/><Relationship Id="rId4276" Type="http://schemas.openxmlformats.org/officeDocument/2006/relationships/hyperlink" Target="https://cdi.gobiernobogota.gov.co/cdi/include/image.php?nombArchivo=ac79c8d499ffae33bfe2e6b073ebb89302e8a4227bbbac377304940c7f57984c" TargetMode="External"/><Relationship Id="rId4279" Type="http://schemas.openxmlformats.org/officeDocument/2006/relationships/hyperlink" Target="https://cdi.gobiernobogota.gov.co/cdi/detalles.php?detrad=20255910160532" TargetMode="External"/><Relationship Id="rId4278" Type="http://schemas.openxmlformats.org/officeDocument/2006/relationships/hyperlink" Target="https://cdi.gobiernobogota.gov.co/cdi/include/image.php?nombArchivo=74b577a0c10aaf15487121465182a093d0d50dad5d81cefc99db92501759879a" TargetMode="External"/><Relationship Id="rId4291" Type="http://schemas.openxmlformats.org/officeDocument/2006/relationships/hyperlink" Target="https://cdi.gobiernobogota.gov.co/cdi/detalles.php?detrad=20265910001882" TargetMode="External"/><Relationship Id="rId4290" Type="http://schemas.openxmlformats.org/officeDocument/2006/relationships/hyperlink" Target="https://cdi.gobiernobogota.gov.co/cdi/include/image.php?nombArchivo=ac79c8d499ffae33bfe2e6b073ebb8934c6f17252490c2cfaf034ea9d123c417" TargetMode="External"/><Relationship Id="rId4293" Type="http://schemas.openxmlformats.org/officeDocument/2006/relationships/hyperlink" Target="https://cdi.gobiernobogota.gov.co/cdi/detalles.php?detrad=20265910002622" TargetMode="External"/><Relationship Id="rId4292" Type="http://schemas.openxmlformats.org/officeDocument/2006/relationships/hyperlink" Target="https://cdi.gobiernobogota.gov.co/cdi/include/image.php?nombArchivo=ac79c8d499ffae33bfe2e6b073ebb893772be42ebff2f5f58586014caaf81f8e" TargetMode="External"/><Relationship Id="rId4295" Type="http://schemas.openxmlformats.org/officeDocument/2006/relationships/hyperlink" Target="https://cdi.gobiernobogota.gov.co/cdi/detalles.php?detrad=20265910002302" TargetMode="External"/><Relationship Id="rId4294" Type="http://schemas.openxmlformats.org/officeDocument/2006/relationships/hyperlink" Target="https://cdi.gobiernobogota.gov.co/cdi/include/image.php?nombArchivo=ac79c8d499ffae33bfe2e6b073ebb893a72cb3528105897919ef6ac05a9760c1" TargetMode="External"/><Relationship Id="rId4297" Type="http://schemas.openxmlformats.org/officeDocument/2006/relationships/hyperlink" Target="https://cdi.gobiernobogota.gov.co/cdi/detalles.php?detrad=20265910002182" TargetMode="External"/><Relationship Id="rId4296" Type="http://schemas.openxmlformats.org/officeDocument/2006/relationships/hyperlink" Target="https://cdi.gobiernobogota.gov.co/cdi/include/image.php?nombArchivo=ac79c8d499ffae33bfe2e6b073ebb893ce6694dfa60b06b6768c74281f3f6681" TargetMode="External"/><Relationship Id="rId4299" Type="http://schemas.openxmlformats.org/officeDocument/2006/relationships/hyperlink" Target="https://cdi.gobiernobogota.gov.co/cdi/detalles.php?detrad=20265910002062" TargetMode="External"/><Relationship Id="rId4298" Type="http://schemas.openxmlformats.org/officeDocument/2006/relationships/hyperlink" Target="https://cdi.gobiernobogota.gov.co/cdi/include/image.php?nombArchivo=ac79c8d499ffae33bfe2e6b073ebb8934cd16b1034e70cef3127f123512b6d16" TargetMode="External"/><Relationship Id="rId4249" Type="http://schemas.openxmlformats.org/officeDocument/2006/relationships/hyperlink" Target="https://cdi.gobiernobogota.gov.co/cdi/detalles.php?detrad=20265910000672" TargetMode="External"/><Relationship Id="rId4240" Type="http://schemas.openxmlformats.org/officeDocument/2006/relationships/hyperlink" Target="https://cdi.gobiernobogota.gov.co/cdi/include/image.php?nombArchivo=9de3040bfc161ff7f0372416040f5a037bcd91f53a9f3a14ba49c15b2f80684b" TargetMode="External"/><Relationship Id="rId4242" Type="http://schemas.openxmlformats.org/officeDocument/2006/relationships/hyperlink" Target="https://cdi.gobiernobogota.gov.co/cdi/include/image.php?nombArchivo=9de3040bfc161ff7f0372416040f5a03c466d94358c56ab5c8397adead1f41d5" TargetMode="External"/><Relationship Id="rId4241" Type="http://schemas.openxmlformats.org/officeDocument/2006/relationships/hyperlink" Target="https://cdi.gobiernobogota.gov.co/cdi/detalles.php?detrad=20255910160612" TargetMode="External"/><Relationship Id="rId4244" Type="http://schemas.openxmlformats.org/officeDocument/2006/relationships/hyperlink" Target="https://cdi.gobiernobogota.gov.co/cdi/include/image.php?nombArchivo=9de3040bfc161ff7f0372416040f5a036b4f5d1ee00ad2d004ef650ecb1cac1f" TargetMode="External"/><Relationship Id="rId4243" Type="http://schemas.openxmlformats.org/officeDocument/2006/relationships/hyperlink" Target="https://cdi.gobiernobogota.gov.co/cdi/detalles.php?detrad=20255910159902" TargetMode="External"/><Relationship Id="rId4246" Type="http://schemas.openxmlformats.org/officeDocument/2006/relationships/hyperlink" Target="https://cdi.gobiernobogota.gov.co/cdi/include/image.php?nombArchivo=ac79c8d499ffae33bfe2e6b073ebb8933ac28e42c7ebb998a29d608ced635356" TargetMode="External"/><Relationship Id="rId4245" Type="http://schemas.openxmlformats.org/officeDocument/2006/relationships/hyperlink" Target="https://cdi.gobiernobogota.gov.co/cdi/detalles.php?detrad=20255910159652" TargetMode="External"/><Relationship Id="rId4248" Type="http://schemas.openxmlformats.org/officeDocument/2006/relationships/hyperlink" Target="https://cdi.gobiernobogota.gov.co/cdi/include/image.php?nombArchivo=ac79c8d499ffae33bfe2e6b073ebb8937ea0220c6b673eaa16e978549528a4ef" TargetMode="External"/><Relationship Id="rId4247" Type="http://schemas.openxmlformats.org/officeDocument/2006/relationships/hyperlink" Target="https://cdi.gobiernobogota.gov.co/cdi/detalles.php?detrad=20265910000712" TargetMode="External"/><Relationship Id="rId4239" Type="http://schemas.openxmlformats.org/officeDocument/2006/relationships/hyperlink" Target="https://cdi.gobiernobogota.gov.co/cdi/detalles.php?detrad=20255910160732" TargetMode="External"/><Relationship Id="rId4238" Type="http://schemas.openxmlformats.org/officeDocument/2006/relationships/hyperlink" Target="https://cdi.gobiernobogota.gov.co/cdi/include/image.php?nombArchivo=9de3040bfc161ff7f0372416040f5a037b0a5bf7863101642bdf66b24ef62769" TargetMode="External"/><Relationship Id="rId495" Type="http://schemas.openxmlformats.org/officeDocument/2006/relationships/hyperlink" Target="https://cdi.gobiernobogota.gov.co/cdi/include/image.php?nombArchivo=9de3040bfc161ff7f0372416040f5a03f1b51956d8422544755940cc20f74842" TargetMode="External"/><Relationship Id="rId4231" Type="http://schemas.openxmlformats.org/officeDocument/2006/relationships/hyperlink" Target="https://cdi.gobiernobogota.gov.co/cdi/detalles.php?detrad=20255910159422" TargetMode="External"/><Relationship Id="rId494" Type="http://schemas.openxmlformats.org/officeDocument/2006/relationships/hyperlink" Target="https://cdi.gobiernobogota.gov.co/cdi/detalles.php?detrad=20255910047442" TargetMode="External"/><Relationship Id="rId4230" Type="http://schemas.openxmlformats.org/officeDocument/2006/relationships/hyperlink" Target="https://cdi.gobiernobogota.gov.co/cdi/include/image.php?nombArchivo=9de3040bfc161ff7f0372416040f5a03767a0ce144799c405f1529f7f24c48f6" TargetMode="External"/><Relationship Id="rId493" Type="http://schemas.openxmlformats.org/officeDocument/2006/relationships/hyperlink" Target="https://cdi.gobiernobogota.gov.co/cdi/include/image.php?nombArchivo=9de3040bfc161ff7f0372416040f5a03d9f0537cc87d9206990b7c8ef1a65328" TargetMode="External"/><Relationship Id="rId4233" Type="http://schemas.openxmlformats.org/officeDocument/2006/relationships/hyperlink" Target="https://cdi.gobiernobogota.gov.co/cdi/detalles.php?detrad=20254604243362" TargetMode="External"/><Relationship Id="rId492" Type="http://schemas.openxmlformats.org/officeDocument/2006/relationships/hyperlink" Target="https://cdi.gobiernobogota.gov.co/cdi/detalles.php?detrad=20255910047442" TargetMode="External"/><Relationship Id="rId4232" Type="http://schemas.openxmlformats.org/officeDocument/2006/relationships/hyperlink" Target="https://cdi.gobiernobogota.gov.co/cdi/include/image.php?nombArchivo=9823f14dd78ad572e3b1d5c834e9d057f85181b137e1ba187eefdf9bac141625" TargetMode="External"/><Relationship Id="rId499" Type="http://schemas.openxmlformats.org/officeDocument/2006/relationships/hyperlink" Target="https://cdi.gobiernobogota.gov.co/cdi/include/image.php?nombArchivo=9de3040bfc161ff7f0372416040f5a0371a5bf460fedebf9658a3fc9bb1acfd9" TargetMode="External"/><Relationship Id="rId4235" Type="http://schemas.openxmlformats.org/officeDocument/2006/relationships/hyperlink" Target="https://cdi.gobiernobogota.gov.co/cdi/detalles.php?detrad=20254604243242" TargetMode="External"/><Relationship Id="rId498" Type="http://schemas.openxmlformats.org/officeDocument/2006/relationships/hyperlink" Target="https://cdi.gobiernobogota.gov.co/cdi/detalles.php?detrad=20255910047442" TargetMode="External"/><Relationship Id="rId4234" Type="http://schemas.openxmlformats.org/officeDocument/2006/relationships/hyperlink" Target="https://cdi.gobiernobogota.gov.co/cdi/include/image.php?nombArchivo=9823f14dd78ad572e3b1d5c834e9d0570367ade4ca36bf9c7a5244365129b42a" TargetMode="External"/><Relationship Id="rId497" Type="http://schemas.openxmlformats.org/officeDocument/2006/relationships/hyperlink" Target="https://cdi.gobiernobogota.gov.co/cdi/include/image.php?nombArchivo=9de3040bfc161ff7f0372416040f5a03d56b67aed5c5f2943c1ede8c16a936dc" TargetMode="External"/><Relationship Id="rId4237" Type="http://schemas.openxmlformats.org/officeDocument/2006/relationships/hyperlink" Target="https://cdi.gobiernobogota.gov.co/cdi/detalles.php?detrad=20255910160742" TargetMode="External"/><Relationship Id="rId496" Type="http://schemas.openxmlformats.org/officeDocument/2006/relationships/hyperlink" Target="https://cdi.gobiernobogota.gov.co/cdi/detalles.php?detrad=20255910047442" TargetMode="External"/><Relationship Id="rId4236" Type="http://schemas.openxmlformats.org/officeDocument/2006/relationships/hyperlink" Target="https://cdi.gobiernobogota.gov.co/cdi/include/image.php?nombArchivo=9de3040bfc161ff7f0372416040f5a035911a1be14908c667ace13099db15464" TargetMode="External"/><Relationship Id="rId4260" Type="http://schemas.openxmlformats.org/officeDocument/2006/relationships/hyperlink" Target="https://cdi.gobiernobogota.gov.co/cdi/include/image.php?nombArchivo=ac79c8d499ffae33bfe2e6b073ebb8930b55d184192353e550872c62505ff146" TargetMode="External"/><Relationship Id="rId4262" Type="http://schemas.openxmlformats.org/officeDocument/2006/relationships/hyperlink" Target="https://cdi.gobiernobogota.gov.co/cdi/include/image.php?nombArchivo=ac79c8d499ffae33bfe2e6b073ebb893e1b508982cae5d72d7845b3443974250" TargetMode="External"/><Relationship Id="rId4261" Type="http://schemas.openxmlformats.org/officeDocument/2006/relationships/hyperlink" Target="https://cdi.gobiernobogota.gov.co/cdi/detalles.php?detrad=20265910001202" TargetMode="External"/><Relationship Id="rId4264" Type="http://schemas.openxmlformats.org/officeDocument/2006/relationships/hyperlink" Target="https://cdi.gobiernobogota.gov.co/cdi/include/image.php?nombArchivo=ac79c8d499ffae33bfe2e6b073ebb893f57535216a8595ac8073e9427fe51053" TargetMode="External"/><Relationship Id="rId4263" Type="http://schemas.openxmlformats.org/officeDocument/2006/relationships/hyperlink" Target="https://cdi.gobiernobogota.gov.co/cdi/detalles.php?detrad=20265910001042" TargetMode="External"/><Relationship Id="rId4266" Type="http://schemas.openxmlformats.org/officeDocument/2006/relationships/hyperlink" Target="https://cdi.gobiernobogota.gov.co/cdi/include/image.php?nombArchivo=ac79c8d499ffae33bfe2e6b073ebb89340b6c8335edfc6a17583a300c5a0c8f1" TargetMode="External"/><Relationship Id="rId4265" Type="http://schemas.openxmlformats.org/officeDocument/2006/relationships/hyperlink" Target="https://cdi.gobiernobogota.gov.co/cdi/detalles.php?detrad=20265910000992" TargetMode="External"/><Relationship Id="rId4268" Type="http://schemas.openxmlformats.org/officeDocument/2006/relationships/hyperlink" Target="https://cdi.gobiernobogota.gov.co/cdi/include/image.php?nombArchivo=ac79c8d499ffae33bfe2e6b073ebb89360b07b1b836d2bd727cfb381d95e6ccc" TargetMode="External"/><Relationship Id="rId4267" Type="http://schemas.openxmlformats.org/officeDocument/2006/relationships/hyperlink" Target="https://cdi.gobiernobogota.gov.co/cdi/detalles.php?detrad=20265910000912" TargetMode="External"/><Relationship Id="rId4269" Type="http://schemas.openxmlformats.org/officeDocument/2006/relationships/hyperlink" Target="https://cdi.gobiernobogota.gov.co/cdi/detalles.php?detrad=20265910000902" TargetMode="External"/><Relationship Id="rId4251" Type="http://schemas.openxmlformats.org/officeDocument/2006/relationships/hyperlink" Target="https://cdi.gobiernobogota.gov.co/cdi/detalles.php?detrad=20265910000422" TargetMode="External"/><Relationship Id="rId4250" Type="http://schemas.openxmlformats.org/officeDocument/2006/relationships/hyperlink" Target="https://cdi.gobiernobogota.gov.co/cdi/include/image.php?nombArchivo=ac79c8d499ffae33bfe2e6b073ebb89369cb4fee67f74a64dcaba1be3e2a2cd5" TargetMode="External"/><Relationship Id="rId4253" Type="http://schemas.openxmlformats.org/officeDocument/2006/relationships/hyperlink" Target="https://cdi.gobiernobogota.gov.co/cdi/detalles.php?detrad=20255910160672" TargetMode="External"/><Relationship Id="rId4252" Type="http://schemas.openxmlformats.org/officeDocument/2006/relationships/hyperlink" Target="https://cdi.gobiernobogota.gov.co/cdi/include/image.php?nombArchivo=9de3040bfc161ff7f0372416040f5a035429f8d5eeec853d9b1d2a5d8365f2ff" TargetMode="External"/><Relationship Id="rId4255" Type="http://schemas.openxmlformats.org/officeDocument/2006/relationships/hyperlink" Target="https://cdi.gobiernobogota.gov.co/cdi/detalles.php?detrad=20255910160652" TargetMode="External"/><Relationship Id="rId4254" Type="http://schemas.openxmlformats.org/officeDocument/2006/relationships/hyperlink" Target="https://cdi.gobiernobogota.gov.co/cdi/include/image.php?nombArchivo=9de3040bfc161ff7f0372416040f5a030459b6a1755f1307ed3d9dc5bdad0647" TargetMode="External"/><Relationship Id="rId4257" Type="http://schemas.openxmlformats.org/officeDocument/2006/relationships/hyperlink" Target="https://cdi.gobiernobogota.gov.co/cdi/detalles.php?detrad=20254214265652" TargetMode="External"/><Relationship Id="rId4256" Type="http://schemas.openxmlformats.org/officeDocument/2006/relationships/hyperlink" Target="https://cdi.gobiernobogota.gov.co/cdi/include/image.php?nombArchivo=ffe6f96b3c5e1aa8cffea6db20b9d65fdb048055b6da90a0975217925080e444" TargetMode="External"/><Relationship Id="rId4259" Type="http://schemas.openxmlformats.org/officeDocument/2006/relationships/hyperlink" Target="https://cdi.gobiernobogota.gov.co/cdi/detalles.php?detrad=20264210035642" TargetMode="External"/><Relationship Id="rId4258" Type="http://schemas.openxmlformats.org/officeDocument/2006/relationships/hyperlink" Target="https://cdi.gobiernobogota.gov.co/cdi/include/image.php?nombArchivo=0afb15948be50942360d845176a7bc5a68eba056ec6addb195077c4288b01915" TargetMode="External"/><Relationship Id="rId3810" Type="http://schemas.openxmlformats.org/officeDocument/2006/relationships/hyperlink" Target="https://cdi.gobiernobogota.gov.co/cdi/include/image.php?nombArchivo=9de3040bfc161ff7f0372416040f5a035386faf68704e34434554fdfa7b896c7" TargetMode="External"/><Relationship Id="rId3812" Type="http://schemas.openxmlformats.org/officeDocument/2006/relationships/hyperlink" Target="https://cdi.gobiernobogota.gov.co/cdi/include/image.php?nombArchivo=9de3040bfc161ff7f0372416040f5a03a4fa256916b83e8c15058f068806ce88" TargetMode="External"/><Relationship Id="rId3811" Type="http://schemas.openxmlformats.org/officeDocument/2006/relationships/hyperlink" Target="https://cdi.gobiernobogota.gov.co/cdi/detalles.php?detrad=20255910143402" TargetMode="External"/><Relationship Id="rId3814" Type="http://schemas.openxmlformats.org/officeDocument/2006/relationships/hyperlink" Target="https://cdi.gobiernobogota.gov.co/cdi/include/image.php?nombArchivo=9de3040bfc161ff7f0372416040f5a03537b6342605468d6e64439af71e53885" TargetMode="External"/><Relationship Id="rId3813" Type="http://schemas.openxmlformats.org/officeDocument/2006/relationships/hyperlink" Target="https://cdi.gobiernobogota.gov.co/cdi/detalles.php?detrad=20255910143382" TargetMode="External"/><Relationship Id="rId3816" Type="http://schemas.openxmlformats.org/officeDocument/2006/relationships/hyperlink" Target="http://meet.google.com/dwp-pjgk-fsv" TargetMode="External"/><Relationship Id="rId3815" Type="http://schemas.openxmlformats.org/officeDocument/2006/relationships/hyperlink" Target="https://cdi.gobiernobogota.gov.co/cdi/detalles.php?detrad=20255910143302" TargetMode="External"/><Relationship Id="rId3818" Type="http://schemas.openxmlformats.org/officeDocument/2006/relationships/hyperlink" Target="https://cdi.gobiernobogota.gov.co/cdi/detalles.php?detrad=20255910143142" TargetMode="External"/><Relationship Id="rId3817" Type="http://schemas.openxmlformats.org/officeDocument/2006/relationships/hyperlink" Target="https://cdi.gobiernobogota.gov.co/cdi/include/image.php?nombArchivo=9de3040bfc161ff7f0372416040f5a037a1e3723322efe80927ec64d8f1a8782" TargetMode="External"/><Relationship Id="rId3819" Type="http://schemas.openxmlformats.org/officeDocument/2006/relationships/hyperlink" Target="https://cdi.gobiernobogota.gov.co/cdi/include/image.php?nombArchivo=9de3040bfc161ff7f0372416040f5a03e65cfad777b906ad1cee993577358370" TargetMode="External"/><Relationship Id="rId3801" Type="http://schemas.openxmlformats.org/officeDocument/2006/relationships/hyperlink" Target="https://cdi.gobiernobogota.gov.co/cdi/detalles.php?detrad=20255910140222" TargetMode="External"/><Relationship Id="rId3800" Type="http://schemas.openxmlformats.org/officeDocument/2006/relationships/hyperlink" Target="https://cdi.gobiernobogota.gov.co/cdi/include/image.php?nombArchivo=9de3040bfc161ff7f0372416040f5a03b64a3514170c201c943508dad5175909" TargetMode="External"/><Relationship Id="rId3803" Type="http://schemas.openxmlformats.org/officeDocument/2006/relationships/hyperlink" Target="https://cdi.gobiernobogota.gov.co/cdi/detalles.php?detrad=20255910143842" TargetMode="External"/><Relationship Id="rId3802" Type="http://schemas.openxmlformats.org/officeDocument/2006/relationships/hyperlink" Target="https://cdi.gobiernobogota.gov.co/cdi/include/image.php?nombArchivo=9de3040bfc161ff7f0372416040f5a03c21fc777bbbff39f49cf315f87264583" TargetMode="External"/><Relationship Id="rId3805" Type="http://schemas.openxmlformats.org/officeDocument/2006/relationships/hyperlink" Target="https://cdi.gobiernobogota.gov.co/cdi/detalles.php?detrad=20255910143702" TargetMode="External"/><Relationship Id="rId3804" Type="http://schemas.openxmlformats.org/officeDocument/2006/relationships/hyperlink" Target="https://cdi.gobiernobogota.gov.co/cdi/include/image.php?nombArchivo=9de3040bfc161ff7f0372416040f5a039e1b992e20f5e02f0b95d57778f3a22f" TargetMode="External"/><Relationship Id="rId3807" Type="http://schemas.openxmlformats.org/officeDocument/2006/relationships/hyperlink" Target="https://cdi.gobiernobogota.gov.co/cdi/detalles.php?detrad=20255910143592" TargetMode="External"/><Relationship Id="rId3806" Type="http://schemas.openxmlformats.org/officeDocument/2006/relationships/hyperlink" Target="https://cdi.gobiernobogota.gov.co/cdi/include/image.php?nombArchivo=9de3040bfc161ff7f0372416040f5a03f1fcef76acf7031a521e720cf2e2450e" TargetMode="External"/><Relationship Id="rId3809" Type="http://schemas.openxmlformats.org/officeDocument/2006/relationships/hyperlink" Target="https://cdi.gobiernobogota.gov.co/cdi/detalles.php?detrad=20255910143432" TargetMode="External"/><Relationship Id="rId3808" Type="http://schemas.openxmlformats.org/officeDocument/2006/relationships/hyperlink" Target="https://cdi.gobiernobogota.gov.co/cdi/include/image.php?nombArchivo=9de3040bfc161ff7f0372416040f5a030a9a526e47e9abda4180fe88b8878081" TargetMode="External"/><Relationship Id="rId1213" Type="http://schemas.openxmlformats.org/officeDocument/2006/relationships/hyperlink" Target="https://cdi.gobiernobogota.gov.co/cdi/include/image.php?nombArchivo=9de3040bfc161ff7f0372416040f5a039bdeb9bea7a27feefce053ece0b8dd50" TargetMode="External"/><Relationship Id="rId2544" Type="http://schemas.openxmlformats.org/officeDocument/2006/relationships/hyperlink" Target="https://cdi.gobiernobogota.gov.co/cdi/include/image.php?nombArchivo=9de3040bfc161ff7f0372416040f5a03bd3abc1a4208461c800304ab5d1a6954" TargetMode="External"/><Relationship Id="rId3876" Type="http://schemas.openxmlformats.org/officeDocument/2006/relationships/hyperlink" Target="https://cdi.gobiernobogota.gov.co/cdi/detalles.php?detrad=20254603947362" TargetMode="External"/><Relationship Id="rId1214" Type="http://schemas.openxmlformats.org/officeDocument/2006/relationships/hyperlink" Target="https://cdi.gobiernobogota.gov.co/cdi/detalles.php?detrad=20255910065852" TargetMode="External"/><Relationship Id="rId2545" Type="http://schemas.openxmlformats.org/officeDocument/2006/relationships/hyperlink" Target="https://cdi.gobiernobogota.gov.co/cdi/detalles.php?detrad=20255910098502" TargetMode="External"/><Relationship Id="rId3875" Type="http://schemas.openxmlformats.org/officeDocument/2006/relationships/hyperlink" Target="https://cdi.gobiernobogota.gov.co/cdi/include/image.php?nombArchivo=9823f14dd78ad572e3b1d5c834e9d05711451375590cdf94ebd4c1a594c2227f" TargetMode="External"/><Relationship Id="rId1215" Type="http://schemas.openxmlformats.org/officeDocument/2006/relationships/hyperlink" Target="https://cdi.gobiernobogota.gov.co/cdi/include/image.php?nombArchivo=9de3040bfc161ff7f0372416040f5a0335830110003812f86d7998200d6dedb2" TargetMode="External"/><Relationship Id="rId2546" Type="http://schemas.openxmlformats.org/officeDocument/2006/relationships/hyperlink" Target="https://cdi.gobiernobogota.gov.co/cdi/include/image.php?nombArchivo=9de3040bfc161ff7f0372416040f5a03468cafc2370987f68ee328b85e50995b" TargetMode="External"/><Relationship Id="rId3878" Type="http://schemas.openxmlformats.org/officeDocument/2006/relationships/hyperlink" Target="https://cdi.gobiernobogota.gov.co/cdi/detalles.php?detrad=20255910145062" TargetMode="External"/><Relationship Id="rId1216" Type="http://schemas.openxmlformats.org/officeDocument/2006/relationships/hyperlink" Target="https://cdi.gobiernobogota.gov.co/cdi/detalles.php?detrad=20255910065812" TargetMode="External"/><Relationship Id="rId2547" Type="http://schemas.openxmlformats.org/officeDocument/2006/relationships/hyperlink" Target="https://cdi.gobiernobogota.gov.co/cdi/detalles.php?detrad=20255910098032" TargetMode="External"/><Relationship Id="rId3877" Type="http://schemas.openxmlformats.org/officeDocument/2006/relationships/hyperlink" Target="https://cdi.gobiernobogota.gov.co/cdi/include/image.php?nombArchivo=9de3040bfc161ff7f0372416040f5a03e4d5df92c7d740bb2e27a956137bf41c" TargetMode="External"/><Relationship Id="rId1217" Type="http://schemas.openxmlformats.org/officeDocument/2006/relationships/hyperlink" Target="https://cdi.gobiernobogota.gov.co/cdi/include/image.php?nombArchivo=9de3040bfc161ff7f0372416040f5a03fa4ae6ca288548449121161e5e4bdd02" TargetMode="External"/><Relationship Id="rId2548" Type="http://schemas.openxmlformats.org/officeDocument/2006/relationships/hyperlink" Target="https://cdi.gobiernobogota.gov.co/cdi/include/image.php?nombArchivo=9de3040bfc161ff7f0372416040f5a038722cb9f8e64884b057dfd2a3d3ff86e" TargetMode="External"/><Relationship Id="rId1218" Type="http://schemas.openxmlformats.org/officeDocument/2006/relationships/hyperlink" Target="https://cdi.gobiernobogota.gov.co/cdi/detalles.php?detrad=20255910065752" TargetMode="External"/><Relationship Id="rId2549" Type="http://schemas.openxmlformats.org/officeDocument/2006/relationships/hyperlink" Target="https://cdi.gobiernobogota.gov.co/cdi/detalles.php?detrad=20255910098022" TargetMode="External"/><Relationship Id="rId3879" Type="http://schemas.openxmlformats.org/officeDocument/2006/relationships/hyperlink" Target="https://cdi.gobiernobogota.gov.co/cdi/include/image.php?nombArchivo=9de3040bfc161ff7f0372416040f5a0352c09de114fe705ec61b7bca8b1f8926" TargetMode="External"/><Relationship Id="rId1219" Type="http://schemas.openxmlformats.org/officeDocument/2006/relationships/hyperlink" Target="https://cdi.gobiernobogota.gov.co/cdi/include/image.php?nombArchivo=9de3040bfc161ff7f0372416040f5a03532820c33475571cc488fea0c3134173" TargetMode="External"/><Relationship Id="rId3870" Type="http://schemas.openxmlformats.org/officeDocument/2006/relationships/hyperlink" Target="https://cdi.gobiernobogota.gov.co/cdi/detalles.php?detrad=20255910145292" TargetMode="External"/><Relationship Id="rId2540" Type="http://schemas.openxmlformats.org/officeDocument/2006/relationships/hyperlink" Target="https://cdi.gobiernobogota.gov.co/cdi/include/image.php?nombArchivo=9de3040bfc161ff7f0372416040f5a03d9929687fb0b17fd16d210459b8251ad" TargetMode="External"/><Relationship Id="rId3872" Type="http://schemas.openxmlformats.org/officeDocument/2006/relationships/hyperlink" Target="https://cdi.gobiernobogota.gov.co/cdi/detalles.php?detrad=20255910145272" TargetMode="External"/><Relationship Id="rId1210" Type="http://schemas.openxmlformats.org/officeDocument/2006/relationships/hyperlink" Target="https://cdi.gobiernobogota.gov.co/cdi/detalles.php?detrad=20255910063732" TargetMode="External"/><Relationship Id="rId2541" Type="http://schemas.openxmlformats.org/officeDocument/2006/relationships/hyperlink" Target="https://cdi.gobiernobogota.gov.co/cdi/detalles.php?detrad=20255910098662" TargetMode="External"/><Relationship Id="rId3871" Type="http://schemas.openxmlformats.org/officeDocument/2006/relationships/hyperlink" Target="https://cdi.gobiernobogota.gov.co/cdi/include/image.php?nombArchivo=9de3040bfc161ff7f0372416040f5a03ac1cc3f49bcad72fc7227e07d69f8a5c" TargetMode="External"/><Relationship Id="rId1211" Type="http://schemas.openxmlformats.org/officeDocument/2006/relationships/hyperlink" Target="https://cdi.gobiernobogota.gov.co/cdi/include/image.php?nombArchivo=9de3040bfc161ff7f0372416040f5a0307cf26381fbdffe6e03bcccf2fae2067" TargetMode="External"/><Relationship Id="rId2542" Type="http://schemas.openxmlformats.org/officeDocument/2006/relationships/hyperlink" Target="https://cdi.gobiernobogota.gov.co/cdi/include/image.php?nombArchivo=9de3040bfc161ff7f0372416040f5a03f46d5fc9b42b9285fcaa578c903451a1" TargetMode="External"/><Relationship Id="rId3874" Type="http://schemas.openxmlformats.org/officeDocument/2006/relationships/hyperlink" Target="https://cdi.gobiernobogota.gov.co/cdi/detalles.php?detrad=20255910145252" TargetMode="External"/><Relationship Id="rId1212" Type="http://schemas.openxmlformats.org/officeDocument/2006/relationships/hyperlink" Target="https://cdi.gobiernobogota.gov.co/cdi/detalles.php?detrad=20255910065892" TargetMode="External"/><Relationship Id="rId2543" Type="http://schemas.openxmlformats.org/officeDocument/2006/relationships/hyperlink" Target="https://cdi.gobiernobogota.gov.co/cdi/detalles.php?detrad=20255910098622" TargetMode="External"/><Relationship Id="rId3873" Type="http://schemas.openxmlformats.org/officeDocument/2006/relationships/hyperlink" Target="https://cdi.gobiernobogota.gov.co/cdi/include/image.php?nombArchivo=9de3040bfc161ff7f0372416040f5a031787dcb454db62b4b097a34fe9ee266c" TargetMode="External"/><Relationship Id="rId1202" Type="http://schemas.openxmlformats.org/officeDocument/2006/relationships/hyperlink" Target="https://cdi.gobiernobogota.gov.co/cdi/detalles.php?detrad=20255910064082" TargetMode="External"/><Relationship Id="rId2533" Type="http://schemas.openxmlformats.org/officeDocument/2006/relationships/hyperlink" Target="https://cdi.gobiernobogota.gov.co/cdi/include/image.php?nombArchivo=9de3040bfc161ff7f0372416040f5a032cddb08dfa8f053e5cd51ac6f1160168" TargetMode="External"/><Relationship Id="rId3865" Type="http://schemas.openxmlformats.org/officeDocument/2006/relationships/hyperlink" Target="https://cdi.gobiernobogota.gov.co/cdi/include/image.php?nombArchivo=9de3040bfc161ff7f0372416040f5a0376b45f08f4f709c849e74f7ee4f4ecef" TargetMode="External"/><Relationship Id="rId1203" Type="http://schemas.openxmlformats.org/officeDocument/2006/relationships/hyperlink" Target="https://cdi.gobiernobogota.gov.co/cdi/include/image.php?nombArchivo=9de3040bfc161ff7f0372416040f5a033b29520f915aa1fa104e9ab8bf206b08" TargetMode="External"/><Relationship Id="rId2534" Type="http://schemas.openxmlformats.org/officeDocument/2006/relationships/hyperlink" Target="https://cdi.gobiernobogota.gov.co/cdi/include/image.php?nombArchivo=74b577a0c10aaf15487121465182a093f611688ae7c15710c996e08793190393" TargetMode="External"/><Relationship Id="rId3864" Type="http://schemas.openxmlformats.org/officeDocument/2006/relationships/hyperlink" Target="https://cdi.gobiernobogota.gov.co/cdi/detalles.php?detrad=20255910145332" TargetMode="External"/><Relationship Id="rId1204" Type="http://schemas.openxmlformats.org/officeDocument/2006/relationships/hyperlink" Target="https://cdi.gobiernobogota.gov.co/cdi/detalles.php?detrad=20255910064012" TargetMode="External"/><Relationship Id="rId2535" Type="http://schemas.openxmlformats.org/officeDocument/2006/relationships/hyperlink" Target="https://cdi.gobiernobogota.gov.co/cdi/detalles.php?detrad=20255910091402" TargetMode="External"/><Relationship Id="rId3867" Type="http://schemas.openxmlformats.org/officeDocument/2006/relationships/hyperlink" Target="https://cdi.gobiernobogota.gov.co/cdi/include/image.php?nombArchivo=9de3040bfc161ff7f0372416040f5a0318e7f38ce197af5c95e8df84e7596faa" TargetMode="External"/><Relationship Id="rId1205" Type="http://schemas.openxmlformats.org/officeDocument/2006/relationships/hyperlink" Target="https://cdi.gobiernobogota.gov.co/cdi/include/image.php?nombArchivo=9de3040bfc161ff7f0372416040f5a0377a0861738810793fe14c6ccbecfee5a" TargetMode="External"/><Relationship Id="rId2536" Type="http://schemas.openxmlformats.org/officeDocument/2006/relationships/hyperlink" Target="https://cdi.gobiernobogota.gov.co/cdi/include/image.php?nombArchivo=9de3040bfc161ff7f0372416040f5a0309288595d533a67f778987efdcbb0f87" TargetMode="External"/><Relationship Id="rId3866" Type="http://schemas.openxmlformats.org/officeDocument/2006/relationships/hyperlink" Target="https://cdi.gobiernobogota.gov.co/cdi/detalles.php?detrad=20255910145322" TargetMode="External"/><Relationship Id="rId1206" Type="http://schemas.openxmlformats.org/officeDocument/2006/relationships/hyperlink" Target="https://cdi.gobiernobogota.gov.co/cdi/detalles.php?detrad=20255910063972" TargetMode="External"/><Relationship Id="rId2537" Type="http://schemas.openxmlformats.org/officeDocument/2006/relationships/hyperlink" Target="https://cdi.gobiernobogota.gov.co/cdi/detalles.php?detrad=20255910098842" TargetMode="External"/><Relationship Id="rId3869" Type="http://schemas.openxmlformats.org/officeDocument/2006/relationships/hyperlink" Target="https://cdi.gobiernobogota.gov.co/cdi/include/image.php?nombArchivo=9de3040bfc161ff7f0372416040f5a03691a3ad215cc55aa51781e13de903e1e" TargetMode="External"/><Relationship Id="rId1207" Type="http://schemas.openxmlformats.org/officeDocument/2006/relationships/hyperlink" Target="https://cdi.gobiernobogota.gov.co/cdi/include/image.php?nombArchivo=9de3040bfc161ff7f0372416040f5a03cde3fb81eabeba4b2682a7e3c9eb8991" TargetMode="External"/><Relationship Id="rId2538" Type="http://schemas.openxmlformats.org/officeDocument/2006/relationships/hyperlink" Target="https://cdi.gobiernobogota.gov.co/cdi/include/image.php?nombArchivo=9de3040bfc161ff7f0372416040f5a031de0e65edfe27da88455f7d42308b199" TargetMode="External"/><Relationship Id="rId3868" Type="http://schemas.openxmlformats.org/officeDocument/2006/relationships/hyperlink" Target="https://cdi.gobiernobogota.gov.co/cdi/detalles.php?detrad=20255910145302" TargetMode="External"/><Relationship Id="rId1208" Type="http://schemas.openxmlformats.org/officeDocument/2006/relationships/hyperlink" Target="https://cdi.gobiernobogota.gov.co/cdi/detalles.php?detrad=20255910063932" TargetMode="External"/><Relationship Id="rId2539" Type="http://schemas.openxmlformats.org/officeDocument/2006/relationships/hyperlink" Target="https://cdi.gobiernobogota.gov.co/cdi/detalles.php?detrad=20255910098802" TargetMode="External"/><Relationship Id="rId1209" Type="http://schemas.openxmlformats.org/officeDocument/2006/relationships/hyperlink" Target="https://cdi.gobiernobogota.gov.co/cdi/include/image.php?nombArchivo=9de3040bfc161ff7f0372416040f5a0328e77061ec3bc4c45e64a7f8ed4e0966" TargetMode="External"/><Relationship Id="rId3861" Type="http://schemas.openxmlformats.org/officeDocument/2006/relationships/hyperlink" Target="https://cdi.gobiernobogota.gov.co/cdi/include/image.php?nombArchivo=9823f14dd78ad572e3b1d5c834e9d0577867c59efee1244f869ae8a490a36db2" TargetMode="External"/><Relationship Id="rId2530" Type="http://schemas.openxmlformats.org/officeDocument/2006/relationships/hyperlink" Target="https://cdi.gobiernobogota.gov.co/cdi/detalles.php?detrad=20255910096852" TargetMode="External"/><Relationship Id="rId3860" Type="http://schemas.openxmlformats.org/officeDocument/2006/relationships/hyperlink" Target="https://cdi.gobiernobogota.gov.co/cdi/detalles.php?detrad=20254603953212" TargetMode="External"/><Relationship Id="rId1200" Type="http://schemas.openxmlformats.org/officeDocument/2006/relationships/hyperlink" Target="https://cdi.gobiernobogota.gov.co/cdi/detalles.php?detrad=20255910064122" TargetMode="External"/><Relationship Id="rId2531" Type="http://schemas.openxmlformats.org/officeDocument/2006/relationships/hyperlink" Target="https://cdi.gobiernobogota.gov.co/cdi/include/image.php?nombArchivo=9de3040bfc161ff7f0372416040f5a03f4487da4e6610ce38f5586fc32956ff1" TargetMode="External"/><Relationship Id="rId3863" Type="http://schemas.openxmlformats.org/officeDocument/2006/relationships/hyperlink" Target="https://cdi.gobiernobogota.gov.co/cdi/include/image.php?nombArchivo=9de3040bfc161ff7f0372416040f5a03da14efe0c8f83f29454bbac238d5bbe5" TargetMode="External"/><Relationship Id="rId1201" Type="http://schemas.openxmlformats.org/officeDocument/2006/relationships/hyperlink" Target="https://cdi.gobiernobogota.gov.co/cdi/include/image.php?nombArchivo=9de3040bfc161ff7f0372416040f5a037747d77f108e0dfc1e0505f96d9a3b21" TargetMode="External"/><Relationship Id="rId2532" Type="http://schemas.openxmlformats.org/officeDocument/2006/relationships/hyperlink" Target="https://cdi.gobiernobogota.gov.co/cdi/detalles.php?detrad=20255910096802" TargetMode="External"/><Relationship Id="rId3862" Type="http://schemas.openxmlformats.org/officeDocument/2006/relationships/hyperlink" Target="https://cdi.gobiernobogota.gov.co/cdi/detalles.php?detrad=20254603950512" TargetMode="External"/><Relationship Id="rId1235" Type="http://schemas.openxmlformats.org/officeDocument/2006/relationships/hyperlink" Target="https://cdi.gobiernobogota.gov.co/cdi/include/image.php?nombArchivo=9de3040bfc161ff7f0372416040f5a03013a122be90f94d8dbab2251b2c6c3b8" TargetMode="External"/><Relationship Id="rId2566" Type="http://schemas.openxmlformats.org/officeDocument/2006/relationships/hyperlink" Target="https://cdi.gobiernobogota.gov.co/cdi/include/image.php?nombArchivo=9823f14dd78ad572e3b1d5c834e9d057d3d8414426a94abb9e21500bf2bb6752" TargetMode="External"/><Relationship Id="rId3898" Type="http://schemas.openxmlformats.org/officeDocument/2006/relationships/hyperlink" Target="https://cdi.gobiernobogota.gov.co/cdi/detalles.php?detrad=20255910146612" TargetMode="External"/><Relationship Id="rId1236" Type="http://schemas.openxmlformats.org/officeDocument/2006/relationships/hyperlink" Target="https://cdi.gobiernobogota.gov.co/cdi/detalles.php?detrad=20255910064952" TargetMode="External"/><Relationship Id="rId2567" Type="http://schemas.openxmlformats.org/officeDocument/2006/relationships/hyperlink" Target="https://cdi.gobiernobogota.gov.co/cdi/detalles.php?detrad=20254602856882" TargetMode="External"/><Relationship Id="rId3897" Type="http://schemas.openxmlformats.org/officeDocument/2006/relationships/hyperlink" Target="https://cdi.gobiernobogota.gov.co/cdi/include/image.php?nombArchivo=74b577a0c10aaf15487121465182a093fb134da1a58e232db2fb846633de4517" TargetMode="External"/><Relationship Id="rId1237" Type="http://schemas.openxmlformats.org/officeDocument/2006/relationships/hyperlink" Target="https://cdi.gobiernobogota.gov.co/cdi/include/image.php?nombArchivo=9de3040bfc161ff7f0372416040f5a03070d62675f4d2731a95b5b3189bab67a" TargetMode="External"/><Relationship Id="rId2568" Type="http://schemas.openxmlformats.org/officeDocument/2006/relationships/hyperlink" Target="https://cdi.gobiernobogota.gov.co/cdi/include/image.php?nombArchivo=9de3040bfc161ff7f0372416040f5a03fd822de87d63e774a6c0bcebdd7593ab" TargetMode="External"/><Relationship Id="rId1238" Type="http://schemas.openxmlformats.org/officeDocument/2006/relationships/hyperlink" Target="https://cdi.gobiernobogota.gov.co/cdi/detalles.php?detrad=20255910064892" TargetMode="External"/><Relationship Id="rId2569" Type="http://schemas.openxmlformats.org/officeDocument/2006/relationships/hyperlink" Target="https://cdi.gobiernobogota.gov.co/cdi/detalles.php?detrad=20255910098932" TargetMode="External"/><Relationship Id="rId3899" Type="http://schemas.openxmlformats.org/officeDocument/2006/relationships/hyperlink" Target="https://cdi.gobiernobogota.gov.co/cdi/include/image.php?nombArchivo=74b577a0c10aaf15487121465182a093d5726dc19835711dd03da64d271b62c5" TargetMode="External"/><Relationship Id="rId1239" Type="http://schemas.openxmlformats.org/officeDocument/2006/relationships/hyperlink" Target="https://cdi.gobiernobogota.gov.co/cdi/include/image.php?nombArchivo=9823f14dd78ad572e3b1d5c834e9d057cd1be081e571eb0cad0d3c16e63c9a50" TargetMode="External"/><Relationship Id="rId409" Type="http://schemas.openxmlformats.org/officeDocument/2006/relationships/hyperlink" Target="https://cdi.gobiernobogota.gov.co/cdi/detalles.php?detrad=20254211357792" TargetMode="External"/><Relationship Id="rId404" Type="http://schemas.openxmlformats.org/officeDocument/2006/relationships/hyperlink" Target="https://cdi.gobiernobogota.gov.co/cdi/include/image.php?nombArchivo=9de3040bfc161ff7f0372416040f5a035a92376256cf4880a378c2f504c05092" TargetMode="External"/><Relationship Id="rId403" Type="http://schemas.openxmlformats.org/officeDocument/2006/relationships/hyperlink" Target="https://cdi.gobiernobogota.gov.co/cdi/detalles.php?detrad=20255910044012" TargetMode="External"/><Relationship Id="rId402" Type="http://schemas.openxmlformats.org/officeDocument/2006/relationships/hyperlink" Target="https://cdi.gobiernobogota.gov.co/cdi/include/image.php?nombArchivo=9de3040bfc161ff7f0372416040f5a0310b213f4b5973e0d849aa63423b818cf" TargetMode="External"/><Relationship Id="rId401" Type="http://schemas.openxmlformats.org/officeDocument/2006/relationships/hyperlink" Target="https://cdi.gobiernobogota.gov.co/cdi/detalles.php?detrad=20255910044012" TargetMode="External"/><Relationship Id="rId408" Type="http://schemas.openxmlformats.org/officeDocument/2006/relationships/hyperlink" Target="https://cdi.gobiernobogota.gov.co/cdi/include/image.php?nombArchivo=9de3040bfc161ff7f0372416040f5a03e744a75eff0f94f97852b3f0e5d35621" TargetMode="External"/><Relationship Id="rId407" Type="http://schemas.openxmlformats.org/officeDocument/2006/relationships/hyperlink" Target="https://cdi.gobiernobogota.gov.co/cdi/detalles.php?detrad=20254211357792" TargetMode="External"/><Relationship Id="rId406" Type="http://schemas.openxmlformats.org/officeDocument/2006/relationships/hyperlink" Target="https://cdi.gobiernobogota.gov.co/cdi/include/image.php?nombArchivo=74b577a0c10aaf15487121465182a09342cd88c18f209d24140cfc37c262c3f1" TargetMode="External"/><Relationship Id="rId405" Type="http://schemas.openxmlformats.org/officeDocument/2006/relationships/hyperlink" Target="https://cdi.gobiernobogota.gov.co/cdi/detalles.php?detrad=20255910044012" TargetMode="External"/><Relationship Id="rId3890" Type="http://schemas.openxmlformats.org/officeDocument/2006/relationships/hyperlink" Target="https://cdi.gobiernobogota.gov.co/cdi/detalles.php?detrad=20255910144472" TargetMode="External"/><Relationship Id="rId2560" Type="http://schemas.openxmlformats.org/officeDocument/2006/relationships/hyperlink" Target="https://cdi.gobiernobogota.gov.co/cdi/include/image.php?nombArchivo=ffe6f96b3c5e1aa8cffea6db20b9d65f3576ce8fe76d08ff3503acb43b8f9b57" TargetMode="External"/><Relationship Id="rId3892" Type="http://schemas.openxmlformats.org/officeDocument/2006/relationships/hyperlink" Target="https://cdi.gobiernobogota.gov.co/cdi/detalles.php?detrad=20254603926682" TargetMode="External"/><Relationship Id="rId1230" Type="http://schemas.openxmlformats.org/officeDocument/2006/relationships/hyperlink" Target="https://cdi.gobiernobogota.gov.co/cdi/detalles.php?detrad=20255910065192" TargetMode="External"/><Relationship Id="rId2561" Type="http://schemas.openxmlformats.org/officeDocument/2006/relationships/hyperlink" Target="https://cdi.gobiernobogota.gov.co/cdi/detalles.php?detrad=20254212828112" TargetMode="External"/><Relationship Id="rId3891" Type="http://schemas.openxmlformats.org/officeDocument/2006/relationships/hyperlink" Target="https://cdi.gobiernobogota.gov.co/cdi/include/image.php?nombArchivo=9823f14dd78ad572e3b1d5c834e9d0574d77accff708ea9d7958dc64e7dffb7a" TargetMode="External"/><Relationship Id="rId400" Type="http://schemas.openxmlformats.org/officeDocument/2006/relationships/hyperlink" Target="https://cdi.gobiernobogota.gov.co/cdi/include/image.php?nombArchivo=9de3040bfc161ff7f0372416040f5a031f972ff707b405f02d7a63fae02459e7" TargetMode="External"/><Relationship Id="rId1231" Type="http://schemas.openxmlformats.org/officeDocument/2006/relationships/hyperlink" Target="https://cdi.gobiernobogota.gov.co/cdi/include/image.php?nombArchivo=2a25b6efc5e5dbacdd53587eae0e984daaa06e038c5a3392fc48935d9f7107d1" TargetMode="External"/><Relationship Id="rId2562" Type="http://schemas.openxmlformats.org/officeDocument/2006/relationships/hyperlink" Target="https://cdi.gobiernobogota.gov.co/cdi/include/image.php?nombArchivo=9de3040bfc161ff7f0372416040f5a03103d46eeb4fa859cf47dee14dd5fd610" TargetMode="External"/><Relationship Id="rId3894" Type="http://schemas.openxmlformats.org/officeDocument/2006/relationships/hyperlink" Target="https://cdi.gobiernobogota.gov.co/cdi/detalles.php?detrad=20254603925122" TargetMode="External"/><Relationship Id="rId1232" Type="http://schemas.openxmlformats.org/officeDocument/2006/relationships/hyperlink" Target="https://cdi.gobiernobogota.gov.co/cdi/detalles.php?detrad=20255810108342" TargetMode="External"/><Relationship Id="rId2563" Type="http://schemas.openxmlformats.org/officeDocument/2006/relationships/hyperlink" Target="https://cdi.gobiernobogota.gov.co/cdi/detalles.php?detrad=20255910096572" TargetMode="External"/><Relationship Id="rId3893" Type="http://schemas.openxmlformats.org/officeDocument/2006/relationships/hyperlink" Target="https://cdi.gobiernobogota.gov.co/cdi/include/image.php?nombArchivo=9823f14dd78ad572e3b1d5c834e9d057139728ec5a8327a67759fe9f850d1157" TargetMode="External"/><Relationship Id="rId1233" Type="http://schemas.openxmlformats.org/officeDocument/2006/relationships/hyperlink" Target="https://cdi.gobiernobogota.gov.co/cdi/include/image.php?nombArchivo=9de3040bfc161ff7f0372416040f5a03fc835eadf05b3a057c18a108f4316f53" TargetMode="External"/><Relationship Id="rId2564" Type="http://schemas.openxmlformats.org/officeDocument/2006/relationships/hyperlink" Target="https://cdi.gobiernobogota.gov.co/cdi/include/image.php?nombArchivo=9823f14dd78ad572e3b1d5c834e9d057ddeccaf059987b793449f7c7e13d60ae" TargetMode="External"/><Relationship Id="rId3896" Type="http://schemas.openxmlformats.org/officeDocument/2006/relationships/hyperlink" Target="https://cdi.gobiernobogota.gov.co/cdi/detalles.php?detrad=20255910143732" TargetMode="External"/><Relationship Id="rId1234" Type="http://schemas.openxmlformats.org/officeDocument/2006/relationships/hyperlink" Target="https://cdi.gobiernobogota.gov.co/cdi/detalles.php?detrad=20255910064992" TargetMode="External"/><Relationship Id="rId2565" Type="http://schemas.openxmlformats.org/officeDocument/2006/relationships/hyperlink" Target="https://cdi.gobiernobogota.gov.co/cdi/detalles.php?detrad=20254602815342" TargetMode="External"/><Relationship Id="rId3895" Type="http://schemas.openxmlformats.org/officeDocument/2006/relationships/hyperlink" Target="https://cdi.gobiernobogota.gov.co/cdi/include/image.php?nombArchivo=9de3040bfc161ff7f0372416040f5a03d28164e373d30f9302ea518f30ad6e12" TargetMode="External"/><Relationship Id="rId1224" Type="http://schemas.openxmlformats.org/officeDocument/2006/relationships/hyperlink" Target="https://cdi.gobiernobogota.gov.co/cdi/detalles.php?detrad=20255910065622" TargetMode="External"/><Relationship Id="rId2555" Type="http://schemas.openxmlformats.org/officeDocument/2006/relationships/hyperlink" Target="https://cdi.gobiernobogota.gov.co/cdi/detalles.php?detrad=20255910097992" TargetMode="External"/><Relationship Id="rId3887" Type="http://schemas.openxmlformats.org/officeDocument/2006/relationships/hyperlink" Target="https://cdi.gobiernobogota.gov.co/cdi/include/image.php?nombArchivo=9de3040bfc161ff7f0372416040f5a03321ae277c9daac389e509f3d5aaa37b0" TargetMode="External"/><Relationship Id="rId1225" Type="http://schemas.openxmlformats.org/officeDocument/2006/relationships/hyperlink" Target="https://cdi.gobiernobogota.gov.co/cdi/include/image.php?nombArchivo=9de3040bfc161ff7f0372416040f5a036e186ffb0762b7b28f208e595d453cf5" TargetMode="External"/><Relationship Id="rId2556" Type="http://schemas.openxmlformats.org/officeDocument/2006/relationships/hyperlink" Target="https://cdi.gobiernobogota.gov.co/cdi/include/image.php?nombArchivo=74b577a0c10aaf15487121465182a093b43d68fddd4cc41fbeb214cc159449e6" TargetMode="External"/><Relationship Id="rId3886" Type="http://schemas.openxmlformats.org/officeDocument/2006/relationships/hyperlink" Target="https://cdi.gobiernobogota.gov.co/cdi/detalles.php?detrad=20255910144752" TargetMode="External"/><Relationship Id="rId1226" Type="http://schemas.openxmlformats.org/officeDocument/2006/relationships/hyperlink" Target="https://cdi.gobiernobogota.gov.co/cdi/detalles.php?detrad=20255910065602" TargetMode="External"/><Relationship Id="rId2557" Type="http://schemas.openxmlformats.org/officeDocument/2006/relationships/hyperlink" Target="https://cdi.gobiernobogota.gov.co/cdi/detalles.php?detrad=20255910097832" TargetMode="External"/><Relationship Id="rId3889" Type="http://schemas.openxmlformats.org/officeDocument/2006/relationships/hyperlink" Target="https://cdi.gobiernobogota.gov.co/cdi/include/image.php?nombArchivo=9de3040bfc161ff7f0372416040f5a0339c5ab78e4564aca5aed8e5c1ec530e1" TargetMode="External"/><Relationship Id="rId1227" Type="http://schemas.openxmlformats.org/officeDocument/2006/relationships/hyperlink" Target="https://cdi.gobiernobogota.gov.co/cdi/include/image.php?nombArchivo=9de3040bfc161ff7f0372416040f5a031ac3722316147266826ef6bf73284fbb" TargetMode="External"/><Relationship Id="rId2558" Type="http://schemas.openxmlformats.org/officeDocument/2006/relationships/hyperlink" Target="https://cdi.gobiernobogota.gov.co/cdi/include/image.php?nombArchivo=9823f14dd78ad572e3b1d5c834e9d05734cda9e8d5da5a1e415371a0a0d4ccae" TargetMode="External"/><Relationship Id="rId3888" Type="http://schemas.openxmlformats.org/officeDocument/2006/relationships/hyperlink" Target="https://cdi.gobiernobogota.gov.co/cdi/detalles.php?detrad=20255910144722" TargetMode="External"/><Relationship Id="rId1228" Type="http://schemas.openxmlformats.org/officeDocument/2006/relationships/hyperlink" Target="https://cdi.gobiernobogota.gov.co/cdi/detalles.php?detrad=20255910065262" TargetMode="External"/><Relationship Id="rId2559" Type="http://schemas.openxmlformats.org/officeDocument/2006/relationships/hyperlink" Target="https://cdi.gobiernobogota.gov.co/cdi/detalles.php?detrad=20254602836972" TargetMode="External"/><Relationship Id="rId1229" Type="http://schemas.openxmlformats.org/officeDocument/2006/relationships/hyperlink" Target="https://cdi.gobiernobogota.gov.co/cdi/include/image.php?nombArchivo=9de3040bfc161ff7f0372416040f5a03722937ba72ebb2edee80baf6051d641b" TargetMode="External"/><Relationship Id="rId3881" Type="http://schemas.openxmlformats.org/officeDocument/2006/relationships/hyperlink" Target="https://cdi.gobiernobogota.gov.co/cdi/include/image.php?nombArchivo=9de3040bfc161ff7f0372416040f5a031af78f4e18440ca6a983276e2ca3af8e" TargetMode="External"/><Relationship Id="rId2550" Type="http://schemas.openxmlformats.org/officeDocument/2006/relationships/hyperlink" Target="https://cdi.gobiernobogota.gov.co/cdi/include/image.php?nombArchivo=9de3040bfc161ff7f0372416040f5a03894d1673a360b10372f7a536ce79ac56" TargetMode="External"/><Relationship Id="rId3880" Type="http://schemas.openxmlformats.org/officeDocument/2006/relationships/hyperlink" Target="https://cdi.gobiernobogota.gov.co/cdi/detalles.php?detrad=20255910144982" TargetMode="External"/><Relationship Id="rId1220" Type="http://schemas.openxmlformats.org/officeDocument/2006/relationships/hyperlink" Target="https://cdi.gobiernobogota.gov.co/cdi/detalles.php?detrad=20255910065732" TargetMode="External"/><Relationship Id="rId2551" Type="http://schemas.openxmlformats.org/officeDocument/2006/relationships/hyperlink" Target="https://cdi.gobiernobogota.gov.co/cdi/detalles.php?detrad=20255910098012" TargetMode="External"/><Relationship Id="rId3883" Type="http://schemas.openxmlformats.org/officeDocument/2006/relationships/hyperlink" Target="https://cdi.gobiernobogota.gov.co/cdi/include/image.php?nombArchivo=9de3040bfc161ff7f0372416040f5a0357916dacfd4834b1417dc7fd7cdc733d" TargetMode="External"/><Relationship Id="rId1221" Type="http://schemas.openxmlformats.org/officeDocument/2006/relationships/hyperlink" Target="https://cdi.gobiernobogota.gov.co/cdi/include/image.php?nombArchivo=9de3040bfc161ff7f0372416040f5a039fcf53a43c1a59c01c45ce826698f728" TargetMode="External"/><Relationship Id="rId2552" Type="http://schemas.openxmlformats.org/officeDocument/2006/relationships/hyperlink" Target="https://cdi.gobiernobogota.gov.co/cdi/include/image.php?nombArchivo=9de3040bfc161ff7f0372416040f5a037640ab28a094c584ed8e6a188426ad22" TargetMode="External"/><Relationship Id="rId3882" Type="http://schemas.openxmlformats.org/officeDocument/2006/relationships/hyperlink" Target="https://cdi.gobiernobogota.gov.co/cdi/detalles.php?detrad=20255910144972" TargetMode="External"/><Relationship Id="rId1222" Type="http://schemas.openxmlformats.org/officeDocument/2006/relationships/hyperlink" Target="https://cdi.gobiernobogota.gov.co/cdi/detalles.php?detrad=20255910065682" TargetMode="External"/><Relationship Id="rId2553" Type="http://schemas.openxmlformats.org/officeDocument/2006/relationships/hyperlink" Target="https://cdi.gobiernobogota.gov.co/cdi/detalles.php?detrad=20255910098002" TargetMode="External"/><Relationship Id="rId3885" Type="http://schemas.openxmlformats.org/officeDocument/2006/relationships/hyperlink" Target="https://cdi.gobiernobogota.gov.co/cdi/include/image.php?nombArchivo=9de3040bfc161ff7f0372416040f5a03d0379244e0302b15f5a880f58b239101" TargetMode="External"/><Relationship Id="rId1223" Type="http://schemas.openxmlformats.org/officeDocument/2006/relationships/hyperlink" Target="https://cdi.gobiernobogota.gov.co/cdi/include/image.php?nombArchivo=9de3040bfc161ff7f0372416040f5a03fcc874ad7f9e3fc584354c2e07fa5c80" TargetMode="External"/><Relationship Id="rId2554" Type="http://schemas.openxmlformats.org/officeDocument/2006/relationships/hyperlink" Target="https://cdi.gobiernobogota.gov.co/cdi/include/image.php?nombArchivo=9de3040bfc161ff7f0372416040f5a033c0fe5753885660650523eb04b5534cd" TargetMode="External"/><Relationship Id="rId3884" Type="http://schemas.openxmlformats.org/officeDocument/2006/relationships/hyperlink" Target="https://cdi.gobiernobogota.gov.co/cdi/detalles.php?detrad=20255910144782" TargetMode="External"/><Relationship Id="rId2500" Type="http://schemas.openxmlformats.org/officeDocument/2006/relationships/hyperlink" Target="https://cdi.gobiernobogota.gov.co/cdi/detalles.php?detrad=20255910096432" TargetMode="External"/><Relationship Id="rId3832" Type="http://schemas.openxmlformats.org/officeDocument/2006/relationships/hyperlink" Target="https://cdi.gobiernobogota.gov.co/cdi/detalles.php?detrad=20255910142302" TargetMode="External"/><Relationship Id="rId2501" Type="http://schemas.openxmlformats.org/officeDocument/2006/relationships/hyperlink" Target="https://cdi.gobiernobogota.gov.co/cdi/include/image.php?nombArchivo=74b577a0c10aaf15487121465182a093f69b0a2fbe4e2009c9a0b3783f27cd7d" TargetMode="External"/><Relationship Id="rId3831" Type="http://schemas.openxmlformats.org/officeDocument/2006/relationships/hyperlink" Target="https://cdi.gobiernobogota.gov.co/cdi/include/image.php?nombArchivo=9de3040bfc161ff7f0372416040f5a03d32cd40518b1808af2f9e5f61e42760c" TargetMode="External"/><Relationship Id="rId2502" Type="http://schemas.openxmlformats.org/officeDocument/2006/relationships/hyperlink" Target="https://cdi.gobiernobogota.gov.co/cdi/detalles.php?detrad=20255910096412" TargetMode="External"/><Relationship Id="rId3834" Type="http://schemas.openxmlformats.org/officeDocument/2006/relationships/hyperlink" Target="https://cdi.gobiernobogota.gov.co/cdi/detalles.php?detrad=20255910142222" TargetMode="External"/><Relationship Id="rId2503" Type="http://schemas.openxmlformats.org/officeDocument/2006/relationships/hyperlink" Target="https://cdi.gobiernobogota.gov.co/cdi/include/image.php?nombArchivo=9de3040bfc161ff7f0372416040f5a034342d9ee22e2290bdb28a6dc42c23b50" TargetMode="External"/><Relationship Id="rId3833" Type="http://schemas.openxmlformats.org/officeDocument/2006/relationships/hyperlink" Target="https://cdi.gobiernobogota.gov.co/cdi/include/image.php?nombArchivo=9de3040bfc161ff7f0372416040f5a03a65cf24658c99a61abd500420f3d9b97" TargetMode="External"/><Relationship Id="rId2504" Type="http://schemas.openxmlformats.org/officeDocument/2006/relationships/hyperlink" Target="https://cdi.gobiernobogota.gov.co/cdi/detalles.php?detrad=20255910095852" TargetMode="External"/><Relationship Id="rId3836" Type="http://schemas.openxmlformats.org/officeDocument/2006/relationships/hyperlink" Target="https://cdi.gobiernobogota.gov.co/cdi/detalles.php?detrad=20255910142172" TargetMode="External"/><Relationship Id="rId2505" Type="http://schemas.openxmlformats.org/officeDocument/2006/relationships/hyperlink" Target="https://cdi.gobiernobogota.gov.co/cdi/include/image.php?nombArchivo=9823f14dd78ad572e3b1d5c834e9d0571d6359c3d837214ebc7aee0f5c01379e" TargetMode="External"/><Relationship Id="rId3835" Type="http://schemas.openxmlformats.org/officeDocument/2006/relationships/hyperlink" Target="https://cdi.gobiernobogota.gov.co/cdi/include/image.php?nombArchivo=9de3040bfc161ff7f0372416040f5a0310f53fb35a18746aae13d5a5939829ff" TargetMode="External"/><Relationship Id="rId2506" Type="http://schemas.openxmlformats.org/officeDocument/2006/relationships/hyperlink" Target="https://cdi.gobiernobogota.gov.co/cdi/detalles.php?detrad=20254602782232" TargetMode="External"/><Relationship Id="rId3838" Type="http://schemas.openxmlformats.org/officeDocument/2006/relationships/hyperlink" Target="https://cdi.gobiernobogota.gov.co/cdi/detalles.php?detrad=20255910142022" TargetMode="External"/><Relationship Id="rId2507" Type="http://schemas.openxmlformats.org/officeDocument/2006/relationships/hyperlink" Target="https://cdi.gobiernobogota.gov.co/cdi/include/image.php?nombArchivo=4a59ac3042fd9036603932de66af2490ba43d3dfe1eefeed7e8270f70e642e7a" TargetMode="External"/><Relationship Id="rId3837" Type="http://schemas.openxmlformats.org/officeDocument/2006/relationships/hyperlink" Target="https://cdi.gobiernobogota.gov.co/cdi/include/image.php?nombArchivo=9de3040bfc161ff7f0372416040f5a035163fb4e441cfa16a6071ae16d1a92b3" TargetMode="External"/><Relationship Id="rId2508" Type="http://schemas.openxmlformats.org/officeDocument/2006/relationships/hyperlink" Target="https://cdi.gobiernobogota.gov.co/cdi/detalles.php?detrad=20252100317843" TargetMode="External"/><Relationship Id="rId2509" Type="http://schemas.openxmlformats.org/officeDocument/2006/relationships/hyperlink" Target="https://cdi.gobiernobogota.gov.co/cdi/include/image.php?nombArchivo=9de3040bfc161ff7f0372416040f5a0388fe300fef373cf2537b4a2cd07bd0f9" TargetMode="External"/><Relationship Id="rId3839" Type="http://schemas.openxmlformats.org/officeDocument/2006/relationships/hyperlink" Target="https://cdi.gobiernobogota.gov.co/cdi/include/image.php?nombArchivo=9de3040bfc161ff7f0372416040f5a03f7dd5473c6371eb2a9311b422bbc9198" TargetMode="External"/><Relationship Id="rId3830" Type="http://schemas.openxmlformats.org/officeDocument/2006/relationships/hyperlink" Target="https://cdi.gobiernobogota.gov.co/cdi/detalles.php?detrad=20255910142392" TargetMode="External"/><Relationship Id="rId3821" Type="http://schemas.openxmlformats.org/officeDocument/2006/relationships/hyperlink" Target="https://cdi.gobiernobogota.gov.co/cdi/include/image.php?nombArchivo=9823f14dd78ad572e3b1d5c834e9d0578eac3af9cb76848ff85065b938fdb944" TargetMode="External"/><Relationship Id="rId3820" Type="http://schemas.openxmlformats.org/officeDocument/2006/relationships/hyperlink" Target="https://cdi.gobiernobogota.gov.co/cdi/detalles.php?detrad=20255910143102" TargetMode="External"/><Relationship Id="rId3823" Type="http://schemas.openxmlformats.org/officeDocument/2006/relationships/hyperlink" Target="https://cdi.gobiernobogota.gov.co/cdi/include/image.php?nombArchivo=9de3040bfc161ff7f0372416040f5a03bf6df989f81d634a956ca727d3bcc9a9" TargetMode="External"/><Relationship Id="rId3822" Type="http://schemas.openxmlformats.org/officeDocument/2006/relationships/hyperlink" Target="https://cdi.gobiernobogota.gov.co/cdi/detalles.php?detrad=20254603881152" TargetMode="External"/><Relationship Id="rId3825" Type="http://schemas.openxmlformats.org/officeDocument/2006/relationships/hyperlink" Target="https://cdi.gobiernobogota.gov.co/cdi/include/image.php?nombArchivo=9de3040bfc161ff7f0372416040f5a03a79a17cd5e9b36c5c122525bfe848901" TargetMode="External"/><Relationship Id="rId3824" Type="http://schemas.openxmlformats.org/officeDocument/2006/relationships/hyperlink" Target="https://cdi.gobiernobogota.gov.co/cdi/detalles.php?detrad=20255910142632" TargetMode="External"/><Relationship Id="rId3827" Type="http://schemas.openxmlformats.org/officeDocument/2006/relationships/hyperlink" Target="https://cdi.gobiernobogota.gov.co/cdi/include/image.php?nombArchivo=9de3040bfc161ff7f0372416040f5a038a3c54b1a1835260bd164e3e90a694a3" TargetMode="External"/><Relationship Id="rId3826" Type="http://schemas.openxmlformats.org/officeDocument/2006/relationships/hyperlink" Target="https://cdi.gobiernobogota.gov.co/cdi/detalles.php?detrad=20255910142452" TargetMode="External"/><Relationship Id="rId3829" Type="http://schemas.openxmlformats.org/officeDocument/2006/relationships/hyperlink" Target="https://cdi.gobiernobogota.gov.co/cdi/include/image.php?nombArchivo=9de3040bfc161ff7f0372416040f5a03aec87e4bdf9dbd336da8b3d34ade3941" TargetMode="External"/><Relationship Id="rId3828" Type="http://schemas.openxmlformats.org/officeDocument/2006/relationships/hyperlink" Target="https://cdi.gobiernobogota.gov.co/cdi/detalles.php?detrad=20255910142402" TargetMode="External"/><Relationship Id="rId2522" Type="http://schemas.openxmlformats.org/officeDocument/2006/relationships/hyperlink" Target="https://cdi.gobiernobogota.gov.co/cdi/detalles.php?detrad=20255910097232" TargetMode="External"/><Relationship Id="rId3854" Type="http://schemas.openxmlformats.org/officeDocument/2006/relationships/hyperlink" Target="https://cdi.gobiernobogota.gov.co/cdi/detalles.php?detrad=20254603911012" TargetMode="External"/><Relationship Id="rId2523" Type="http://schemas.openxmlformats.org/officeDocument/2006/relationships/hyperlink" Target="https://cdi.gobiernobogota.gov.co/cdi/include/image.php?nombArchivo=9de3040bfc161ff7f0372416040f5a038fe4abac147c318851d4113b80b65490" TargetMode="External"/><Relationship Id="rId3853" Type="http://schemas.openxmlformats.org/officeDocument/2006/relationships/hyperlink" Target="https://cdi.gobiernobogota.gov.co/cdi/include/image.php?nombArchivo=9823f14dd78ad572e3b1d5c834e9d057200bbeb4c2a749c7feabe86980689674" TargetMode="External"/><Relationship Id="rId2524" Type="http://schemas.openxmlformats.org/officeDocument/2006/relationships/hyperlink" Target="https://cdi.gobiernobogota.gov.co/cdi/detalles.php?detrad=20255910097082" TargetMode="External"/><Relationship Id="rId3856" Type="http://schemas.openxmlformats.org/officeDocument/2006/relationships/hyperlink" Target="https://cdi.gobiernobogota.gov.co/cdi/detalles.php?detrad=20255910143682" TargetMode="External"/><Relationship Id="rId2525" Type="http://schemas.openxmlformats.org/officeDocument/2006/relationships/hyperlink" Target="https://cdi.gobiernobogota.gov.co/cdi/include/image.php?nombArchivo=9de3040bfc161ff7f0372416040f5a03c56cde3b73e2db359e72691f3ade3d27" TargetMode="External"/><Relationship Id="rId3855" Type="http://schemas.openxmlformats.org/officeDocument/2006/relationships/hyperlink" Target="https://cdi.gobiernobogota.gov.co/cdi/include/image.php?nombArchivo=74b577a0c10aaf15487121465182a0930cae0f55fa837bdfeb0a5961b94beb76" TargetMode="External"/><Relationship Id="rId2526" Type="http://schemas.openxmlformats.org/officeDocument/2006/relationships/hyperlink" Target="https://cdi.gobiernobogota.gov.co/cdi/detalles.php?detrad=20255910097042" TargetMode="External"/><Relationship Id="rId3858" Type="http://schemas.openxmlformats.org/officeDocument/2006/relationships/hyperlink" Target="https://cdi.gobiernobogota.gov.co/cdi/detalles.php?detrad=20255910145882" TargetMode="External"/><Relationship Id="rId2527" Type="http://schemas.openxmlformats.org/officeDocument/2006/relationships/hyperlink" Target="https://cdi.gobiernobogota.gov.co/cdi/include/image.php?nombArchivo=9de3040bfc161ff7f0372416040f5a03b234e0ba078e3658769ab13572214118" TargetMode="External"/><Relationship Id="rId3857" Type="http://schemas.openxmlformats.org/officeDocument/2006/relationships/hyperlink" Target="https://cdi.gobiernobogota.gov.co/cdi/include/image.php?nombArchivo=9de3040bfc161ff7f0372416040f5a033945adccf31c2dd367853938f49b138e" TargetMode="External"/><Relationship Id="rId2528" Type="http://schemas.openxmlformats.org/officeDocument/2006/relationships/hyperlink" Target="https://cdi.gobiernobogota.gov.co/cdi/detalles.php?detrad=20255910097022" TargetMode="External"/><Relationship Id="rId2529" Type="http://schemas.openxmlformats.org/officeDocument/2006/relationships/hyperlink" Target="https://cdi.gobiernobogota.gov.co/cdi/include/image.php?nombArchivo=9de3040bfc161ff7f0372416040f5a037b11ceec9817f13bcb0bf320b07b6ee7" TargetMode="External"/><Relationship Id="rId3859" Type="http://schemas.openxmlformats.org/officeDocument/2006/relationships/hyperlink" Target="https://cdi.gobiernobogota.gov.co/cdi/include/image.php?nombArchivo=9823f14dd78ad572e3b1d5c834e9d057446f03572b6260816afd336013fd3cd1" TargetMode="External"/><Relationship Id="rId3850" Type="http://schemas.openxmlformats.org/officeDocument/2006/relationships/hyperlink" Target="https://cdi.gobiernobogota.gov.co/cdi/detalles.php?detrad=20255910141252" TargetMode="External"/><Relationship Id="rId2520" Type="http://schemas.openxmlformats.org/officeDocument/2006/relationships/hyperlink" Target="https://cdi.gobiernobogota.gov.co/cdi/detalles.php?detrad=20255910097242" TargetMode="External"/><Relationship Id="rId3852" Type="http://schemas.openxmlformats.org/officeDocument/2006/relationships/hyperlink" Target="https://cdi.gobiernobogota.gov.co/cdi/detalles.php?detrad=20255910144062" TargetMode="External"/><Relationship Id="rId2521" Type="http://schemas.openxmlformats.org/officeDocument/2006/relationships/hyperlink" Target="https://cdi.gobiernobogota.gov.co/cdi/include/image.php?nombArchivo=9de3040bfc161ff7f0372416040f5a03cf1a74eb116d69d78eb311bb45ee275f" TargetMode="External"/><Relationship Id="rId3851" Type="http://schemas.openxmlformats.org/officeDocument/2006/relationships/hyperlink" Target="https://cdi.gobiernobogota.gov.co/cdi/include/image.php?nombArchivo=9de3040bfc161ff7f0372416040f5a0365d5314f75a2cb9f3dad41b7fc526f40" TargetMode="External"/><Relationship Id="rId2511" Type="http://schemas.openxmlformats.org/officeDocument/2006/relationships/hyperlink" Target="https://cdi.gobiernobogota.gov.co/cdi/include/image.php?nombArchivo=9de3040bfc161ff7f0372416040f5a03355ba897851853fb9a1e23f4ee46ff43" TargetMode="External"/><Relationship Id="rId3843" Type="http://schemas.openxmlformats.org/officeDocument/2006/relationships/hyperlink" Target="https://cdi.gobiernobogota.gov.co/cdi/include/image.php?nombArchivo=9de3040bfc161ff7f0372416040f5a030ba2dcbc1a564433c6d92f38deca06c5" TargetMode="External"/><Relationship Id="rId2512" Type="http://schemas.openxmlformats.org/officeDocument/2006/relationships/hyperlink" Target="https://cdi.gobiernobogota.gov.co/cdi/detalles.php?detrad=20255910096772" TargetMode="External"/><Relationship Id="rId3842" Type="http://schemas.openxmlformats.org/officeDocument/2006/relationships/hyperlink" Target="https://cdi.gobiernobogota.gov.co/cdi/detalles.php?detrad=20255910141992" TargetMode="External"/><Relationship Id="rId2513" Type="http://schemas.openxmlformats.org/officeDocument/2006/relationships/hyperlink" Target="https://cdi.gobiernobogota.gov.co/cdi/include/image.php?nombArchivo=74b577a0c10aaf15487121465182a0935f60e7343840a6ba2419447ad394febc" TargetMode="External"/><Relationship Id="rId3845" Type="http://schemas.openxmlformats.org/officeDocument/2006/relationships/hyperlink" Target="https://cdi.gobiernobogota.gov.co/cdi/include/image.php?nombArchivo=9de3040bfc161ff7f0372416040f5a03818b8bef9a1e943f317084dba654a62a" TargetMode="External"/><Relationship Id="rId2514" Type="http://schemas.openxmlformats.org/officeDocument/2006/relationships/hyperlink" Target="https://cdi.gobiernobogota.gov.co/cdi/detalles.php?detrad=20255910097102" TargetMode="External"/><Relationship Id="rId3844" Type="http://schemas.openxmlformats.org/officeDocument/2006/relationships/hyperlink" Target="https://cdi.gobiernobogota.gov.co/cdi/detalles.php?detrad=20255910141892" TargetMode="External"/><Relationship Id="rId2515" Type="http://schemas.openxmlformats.org/officeDocument/2006/relationships/hyperlink" Target="https://cdi.gobiernobogota.gov.co/cdi/include/image.php?nombArchivo=9de3040bfc161ff7f0372416040f5a0373e94c0e0bb32870580dd1161bc934c4" TargetMode="External"/><Relationship Id="rId3847" Type="http://schemas.openxmlformats.org/officeDocument/2006/relationships/hyperlink" Target="https://cdi.gobiernobogota.gov.co/cdi/include/image.php?nombArchivo=9de3040bfc161ff7f0372416040f5a0330ac78e73aa5374860ae5f6a38c1c243" TargetMode="External"/><Relationship Id="rId2516" Type="http://schemas.openxmlformats.org/officeDocument/2006/relationships/hyperlink" Target="https://cdi.gobiernobogota.gov.co/cdi/detalles.php?detrad=20255910096952" TargetMode="External"/><Relationship Id="rId3846" Type="http://schemas.openxmlformats.org/officeDocument/2006/relationships/hyperlink" Target="https://cdi.gobiernobogota.gov.co/cdi/detalles.php?detrad=20255910141832" TargetMode="External"/><Relationship Id="rId2517" Type="http://schemas.openxmlformats.org/officeDocument/2006/relationships/hyperlink" Target="https://cdi.gobiernobogota.gov.co/cdi/include/image.php?nombArchivo=9de3040bfc161ff7f0372416040f5a032db1d580adc547f4fb7c35f0297ed3c9" TargetMode="External"/><Relationship Id="rId3849" Type="http://schemas.openxmlformats.org/officeDocument/2006/relationships/hyperlink" Target="https://cdi.gobiernobogota.gov.co/cdi/include/image.php?nombArchivo=9de3040bfc161ff7f0372416040f5a03c94c54204af45e1382448efdb3a1c04b" TargetMode="External"/><Relationship Id="rId2518" Type="http://schemas.openxmlformats.org/officeDocument/2006/relationships/hyperlink" Target="https://cdi.gobiernobogota.gov.co/cdi/detalles.php?detrad=20255910095502" TargetMode="External"/><Relationship Id="rId3848" Type="http://schemas.openxmlformats.org/officeDocument/2006/relationships/hyperlink" Target="https://cdi.gobiernobogota.gov.co/cdi/detalles.php?detrad=20255910141742" TargetMode="External"/><Relationship Id="rId2519" Type="http://schemas.openxmlformats.org/officeDocument/2006/relationships/hyperlink" Target="https://cdi.gobiernobogota.gov.co/cdi/include/image.php?nombArchivo=9de3040bfc161ff7f0372416040f5a0353ed96f895cd958aed1e987f8d4c42ec" TargetMode="External"/><Relationship Id="rId3841" Type="http://schemas.openxmlformats.org/officeDocument/2006/relationships/hyperlink" Target="https://cdi.gobiernobogota.gov.co/cdi/include/image.php?nombArchivo=9de3040bfc161ff7f0372416040f5a03eb4f29b911d2fdbd21d9d02483b8fb50" TargetMode="External"/><Relationship Id="rId2510" Type="http://schemas.openxmlformats.org/officeDocument/2006/relationships/hyperlink" Target="https://cdi.gobiernobogota.gov.co/cdi/detalles.php?detrad=20255910097252" TargetMode="External"/><Relationship Id="rId3840" Type="http://schemas.openxmlformats.org/officeDocument/2006/relationships/hyperlink" Target="https://cdi.gobiernobogota.gov.co/cdi/detalles.php?detrad=20255910142002" TargetMode="External"/><Relationship Id="rId4327" Type="http://schemas.openxmlformats.org/officeDocument/2006/relationships/hyperlink" Target="https://cdi.gobiernobogota.gov.co/cdi/detalles.php?detrad=20265910001322" TargetMode="External"/><Relationship Id="rId4326" Type="http://schemas.openxmlformats.org/officeDocument/2006/relationships/hyperlink" Target="https://cdi.gobiernobogota.gov.co/cdi/include/image.php?nombArchivo=ac79c8d499ffae33bfe2e6b073ebb893e98e26dab8a233c9cd03a498b76ec070" TargetMode="External"/><Relationship Id="rId4329" Type="http://schemas.openxmlformats.org/officeDocument/2006/relationships/hyperlink" Target="https://cdi.gobiernobogota.gov.co/cdi/detalles.php?detrad=20264600016332" TargetMode="External"/><Relationship Id="rId4328" Type="http://schemas.openxmlformats.org/officeDocument/2006/relationships/hyperlink" Target="https://cdi.gobiernobogota.gov.co/cdi/include/image.php?nombArchivo=5fcfa964ff1b5e8991d4e51a4c21985a3dfcb2ba4eeb9d8b1ea09db8a4950878" TargetMode="External"/><Relationship Id="rId469" Type="http://schemas.openxmlformats.org/officeDocument/2006/relationships/hyperlink" Target="https://cdi.gobiernobogota.gov.co/cdi/include/image.php?nombArchivo=ffe6f96b3c5e1aa8cffea6db20b9d65f12c71e4c091e0c46a67c23b6e6ce5163" TargetMode="External"/><Relationship Id="rId468" Type="http://schemas.openxmlformats.org/officeDocument/2006/relationships/hyperlink" Target="https://cdi.gobiernobogota.gov.co/cdi/detalles.php?detrad=20255910034552" TargetMode="External"/><Relationship Id="rId467" Type="http://schemas.openxmlformats.org/officeDocument/2006/relationships/hyperlink" Target="https://cdi.gobiernobogota.gov.co/cdi/include/image.php?nombArchivo=9de3040bfc161ff7f0372416040f5a03c211c526154f7bcfad4d0dc368dca0bc" TargetMode="External"/><Relationship Id="rId1290" Type="http://schemas.openxmlformats.org/officeDocument/2006/relationships/hyperlink" Target="https://cdi.gobiernobogota.gov.co/cdi/detalles.php?detrad=20255910067032" TargetMode="External"/><Relationship Id="rId1291" Type="http://schemas.openxmlformats.org/officeDocument/2006/relationships/hyperlink" Target="https://cdi.gobiernobogota.gov.co/cdi/include/image.php?nombArchivo=9de3040bfc161ff7f0372416040f5a038ac3b5119969d66adfa3c769b9bccde2" TargetMode="External"/><Relationship Id="rId1292" Type="http://schemas.openxmlformats.org/officeDocument/2006/relationships/hyperlink" Target="https://cdi.gobiernobogota.gov.co/cdi/detalles.php?detrad=20255910067002" TargetMode="External"/><Relationship Id="rId462" Type="http://schemas.openxmlformats.org/officeDocument/2006/relationships/hyperlink" Target="https://cdi.gobiernobogota.gov.co/cdi/detalles.php?detrad=20255910034552" TargetMode="External"/><Relationship Id="rId1293" Type="http://schemas.openxmlformats.org/officeDocument/2006/relationships/hyperlink" Target="https://cdi.gobiernobogota.gov.co/cdi/include/image.php?nombArchivo=ffe6f96b3c5e1aa8cffea6db20b9d65f699e2a132c4a692e9a60a3e842782bde" TargetMode="External"/><Relationship Id="rId461" Type="http://schemas.openxmlformats.org/officeDocument/2006/relationships/hyperlink" Target="https://cdi.gobiernobogota.gov.co/cdi/include/image.php?nombArchivo=9de3040bfc161ff7f0372416040f5a03ae34d9d0aa1519ffe8ef0cc95ae2ea99" TargetMode="External"/><Relationship Id="rId1294" Type="http://schemas.openxmlformats.org/officeDocument/2006/relationships/hyperlink" Target="https://cdi.gobiernobogota.gov.co/cdi/detalles.php?detrad=20254212044952" TargetMode="External"/><Relationship Id="rId460" Type="http://schemas.openxmlformats.org/officeDocument/2006/relationships/hyperlink" Target="https://cdi.gobiernobogota.gov.co/cdi/detalles.php?detrad=20255910034552" TargetMode="External"/><Relationship Id="rId1295" Type="http://schemas.openxmlformats.org/officeDocument/2006/relationships/hyperlink" Target="https://cdi.gobiernobogota.gov.co/cdi/include/image.php?nombArchivo=9de3040bfc161ff7f0372416040f5a03e79a5dce9da4feb967fab1eaa2f54dc1" TargetMode="External"/><Relationship Id="rId4321" Type="http://schemas.openxmlformats.org/officeDocument/2006/relationships/hyperlink" Target="https://cdi.gobiernobogota.gov.co/cdi/detalles.php?detrad=20265910001452" TargetMode="External"/><Relationship Id="rId1296" Type="http://schemas.openxmlformats.org/officeDocument/2006/relationships/hyperlink" Target="https://cdi.gobiernobogota.gov.co/cdi/detalles.php?detrad=20255910066972" TargetMode="External"/><Relationship Id="rId4320" Type="http://schemas.openxmlformats.org/officeDocument/2006/relationships/hyperlink" Target="https://cdi.gobiernobogota.gov.co/cdi/include/image.php?nombArchivo=ac79c8d499ffae33bfe2e6b073ebb893fade72edeb112a98cbfb9497081a769a" TargetMode="External"/><Relationship Id="rId466" Type="http://schemas.openxmlformats.org/officeDocument/2006/relationships/hyperlink" Target="https://cdi.gobiernobogota.gov.co/cdi/detalles.php?detrad=20255910034552" TargetMode="External"/><Relationship Id="rId1297" Type="http://schemas.openxmlformats.org/officeDocument/2006/relationships/hyperlink" Target="https://cdi.gobiernobogota.gov.co/cdi/include/image.php?nombArchivo=9823f14dd78ad572e3b1d5c834e9d0571864f073413b44f0f6e59d502b9d8d52" TargetMode="External"/><Relationship Id="rId4323" Type="http://schemas.openxmlformats.org/officeDocument/2006/relationships/hyperlink" Target="https://cdi.gobiernobogota.gov.co/cdi/detalles.php?detrad=20264600033392" TargetMode="External"/><Relationship Id="rId465" Type="http://schemas.openxmlformats.org/officeDocument/2006/relationships/hyperlink" Target="https://cdi.gobiernobogota.gov.co/cdi/include/image.php?nombArchivo=9de3040bfc161ff7f0372416040f5a03cc4e95f0c244fb923d209cea2a197bc8" TargetMode="External"/><Relationship Id="rId1298" Type="http://schemas.openxmlformats.org/officeDocument/2006/relationships/hyperlink" Target="https://cdi.gobiernobogota.gov.co/cdi/detalles.php?detrad=20254602037202" TargetMode="External"/><Relationship Id="rId4322" Type="http://schemas.openxmlformats.org/officeDocument/2006/relationships/hyperlink" Target="https://cdi.gobiernobogota.gov.co/cdi/include/image.php?nombArchivo=5fcfa964ff1b5e8991d4e51a4c21985a4593b4726b70d4d10ee28b7323a14cf6" TargetMode="External"/><Relationship Id="rId464" Type="http://schemas.openxmlformats.org/officeDocument/2006/relationships/hyperlink" Target="https://cdi.gobiernobogota.gov.co/cdi/detalles.php?detrad=20255910034552" TargetMode="External"/><Relationship Id="rId1299" Type="http://schemas.openxmlformats.org/officeDocument/2006/relationships/hyperlink" Target="https://cdi.gobiernobogota.gov.co/cdi/include/image.php?nombArchivo=9de3040bfc161ff7f0372416040f5a03c33540e0d2fb656923e11af2241f020b" TargetMode="External"/><Relationship Id="rId4325" Type="http://schemas.openxmlformats.org/officeDocument/2006/relationships/hyperlink" Target="https://cdi.gobiernobogota.gov.co/cdi/detalles.php?detrad=20264210031392" TargetMode="External"/><Relationship Id="rId463" Type="http://schemas.openxmlformats.org/officeDocument/2006/relationships/hyperlink" Target="https://cdi.gobiernobogota.gov.co/cdi/include/image.php?nombArchivo=9de3040bfc161ff7f0372416040f5a0312a3f45e1aead2d0b3c03a5e24db01e0" TargetMode="External"/><Relationship Id="rId4324" Type="http://schemas.openxmlformats.org/officeDocument/2006/relationships/hyperlink" Target="https://cdi.gobiernobogota.gov.co/cdi/include/image.php?nombArchivo=0afb15948be50942360d845176a7bc5a2086cc07afc021958b12ca82eeb947cc" TargetMode="External"/><Relationship Id="rId4316" Type="http://schemas.openxmlformats.org/officeDocument/2006/relationships/hyperlink" Target="https://cdi.gobiernobogota.gov.co/cdi/include/image.php?nombArchivo=ac79c8d499ffae33bfe2e6b073ebb893aa14c68b5629a15ef4e2f66b44fb384e" TargetMode="External"/><Relationship Id="rId4315" Type="http://schemas.openxmlformats.org/officeDocument/2006/relationships/hyperlink" Target="https://cdi.gobiernobogota.gov.co/cdi/detalles.php?detrad=20264600038442" TargetMode="External"/><Relationship Id="rId4318" Type="http://schemas.openxmlformats.org/officeDocument/2006/relationships/hyperlink" Target="https://cdi.gobiernobogota.gov.co/cdi/include/image.php?nombArchivo=5fcfa964ff1b5e8991d4e51a4c21985ab27025e4a67baaab862a826ab36bdf40" TargetMode="External"/><Relationship Id="rId4317" Type="http://schemas.openxmlformats.org/officeDocument/2006/relationships/hyperlink" Target="https://cdi.gobiernobogota.gov.co/cdi/detalles.php?detrad=20265910001532" TargetMode="External"/><Relationship Id="rId4319" Type="http://schemas.openxmlformats.org/officeDocument/2006/relationships/hyperlink" Target="https://cdi.gobiernobogota.gov.co/cdi/detalles.php?detrad=20264600035252" TargetMode="External"/><Relationship Id="rId459" Type="http://schemas.openxmlformats.org/officeDocument/2006/relationships/hyperlink" Target="https://cdi.gobiernobogota.gov.co/cdi/include/image.php?nombArchivo=9de3040bfc161ff7f0372416040f5a030485053eed1d15a104021f467296e735" TargetMode="External"/><Relationship Id="rId458" Type="http://schemas.openxmlformats.org/officeDocument/2006/relationships/hyperlink" Target="https://cdi.gobiernobogota.gov.co/cdi/detalles.php?detrad=20255910034552" TargetMode="External"/><Relationship Id="rId457" Type="http://schemas.openxmlformats.org/officeDocument/2006/relationships/hyperlink" Target="https://cdi.gobiernobogota.gov.co/cdi/include/image.php?nombArchivo=9de3040bfc161ff7f0372416040f5a0321bb392697d460f928306fae93a808d1" TargetMode="External"/><Relationship Id="rId456" Type="http://schemas.openxmlformats.org/officeDocument/2006/relationships/hyperlink" Target="https://cdi.gobiernobogota.gov.co/cdi/detalles.php?detrad=20255910034552" TargetMode="External"/><Relationship Id="rId1280" Type="http://schemas.openxmlformats.org/officeDocument/2006/relationships/hyperlink" Target="https://cdi.gobiernobogota.gov.co/cdi/detalles.php?detrad=20255910067112" TargetMode="External"/><Relationship Id="rId1281" Type="http://schemas.openxmlformats.org/officeDocument/2006/relationships/hyperlink" Target="https://cdi.gobiernobogota.gov.co/cdi/include/image.php?nombArchivo=9823f14dd78ad572e3b1d5c834e9d057fede793c2f1a1ebd0898bf1fe86a0f54" TargetMode="External"/><Relationship Id="rId451" Type="http://schemas.openxmlformats.org/officeDocument/2006/relationships/hyperlink" Target="https://cdi.gobiernobogota.gov.co/cdi/include/image.php?nombArchivo=74b577a0c10aaf15487121465182a09366279b5c2cf33da002c49ede50cbd32b" TargetMode="External"/><Relationship Id="rId1282" Type="http://schemas.openxmlformats.org/officeDocument/2006/relationships/hyperlink" Target="https://cdi.gobiernobogota.gov.co/cdi/detalles.php?detrad=20254602052992" TargetMode="External"/><Relationship Id="rId450" Type="http://schemas.openxmlformats.org/officeDocument/2006/relationships/hyperlink" Target="https://cdi.gobiernobogota.gov.co/cdi/detalles.php?detrad=20255910034552" TargetMode="External"/><Relationship Id="rId1283" Type="http://schemas.openxmlformats.org/officeDocument/2006/relationships/hyperlink" Target="https://cdi.gobiernobogota.gov.co/cdi/include/image.php?nombArchivo=9823f14dd78ad572e3b1d5c834e9d057a677f9e8a3499ad4d41ec8aea97dc5c5" TargetMode="External"/><Relationship Id="rId1284" Type="http://schemas.openxmlformats.org/officeDocument/2006/relationships/hyperlink" Target="https://cdi.gobiernobogota.gov.co/cdi/detalles.php?detrad=20254602050362" TargetMode="External"/><Relationship Id="rId4310" Type="http://schemas.openxmlformats.org/officeDocument/2006/relationships/hyperlink" Target="https://cdi.gobiernobogota.gov.co/cdi/include/image.php?nombArchivo=ac79c8d499ffae33bfe2e6b073ebb89360238f04607e091be405b331ed634909" TargetMode="External"/><Relationship Id="rId1285" Type="http://schemas.openxmlformats.org/officeDocument/2006/relationships/hyperlink" Target="https://cdi.gobiernobogota.gov.co/cdi/include/image.php?nombArchivo=9823f14dd78ad572e3b1d5c834e9d05791706a8b67b9855d9ca5ba99cd0c22aa" TargetMode="External"/><Relationship Id="rId455" Type="http://schemas.openxmlformats.org/officeDocument/2006/relationships/hyperlink" Target="https://cdi.gobiernobogota.gov.co/cdi/include/image.php?nombArchivo=9de3040bfc161ff7f0372416040f5a03a061578b2ad9d9edcf7521f16a9bc518" TargetMode="External"/><Relationship Id="rId1286" Type="http://schemas.openxmlformats.org/officeDocument/2006/relationships/hyperlink" Target="https://cdi.gobiernobogota.gov.co/cdi/detalles.php?detrad=20254602050042" TargetMode="External"/><Relationship Id="rId4312" Type="http://schemas.openxmlformats.org/officeDocument/2006/relationships/hyperlink" Target="https://cdi.gobiernobogota.gov.co/cdi/include/image.php?nombArchivo=5fcfa964ff1b5e8991d4e51a4c21985ac83519d76e9e1dee58d6a452ba40be16" TargetMode="External"/><Relationship Id="rId454" Type="http://schemas.openxmlformats.org/officeDocument/2006/relationships/hyperlink" Target="https://cdi.gobiernobogota.gov.co/cdi/detalles.php?detrad=20255910034552" TargetMode="External"/><Relationship Id="rId1287" Type="http://schemas.openxmlformats.org/officeDocument/2006/relationships/hyperlink" Target="https://cdi.gobiernobogota.gov.co/cdi/include/image.php?nombArchivo=74b577a0c10aaf15487121465182a09384b889e5eea223383c8d7c08addcd400" TargetMode="External"/><Relationship Id="rId4311" Type="http://schemas.openxmlformats.org/officeDocument/2006/relationships/hyperlink" Target="https://cdi.gobiernobogota.gov.co/cdi/detalles.php?detrad=20265910001802" TargetMode="External"/><Relationship Id="rId453" Type="http://schemas.openxmlformats.org/officeDocument/2006/relationships/hyperlink" Target="https://cdi.gobiernobogota.gov.co/cdi/include/image.php?nombArchivo=9de3040bfc161ff7f0372416040f5a0337912aeeca1d115390a37201625ee8f0" TargetMode="External"/><Relationship Id="rId1288" Type="http://schemas.openxmlformats.org/officeDocument/2006/relationships/hyperlink" Target="https://cdi.gobiernobogota.gov.co/cdi/detalles.php?detrad=20255910067042" TargetMode="External"/><Relationship Id="rId4314" Type="http://schemas.openxmlformats.org/officeDocument/2006/relationships/hyperlink" Target="https://cdi.gobiernobogota.gov.co/cdi/include/image.php?nombArchivo=5fcfa964ff1b5e8991d4e51a4c21985aed41d56496225b02664e82ae827c2820" TargetMode="External"/><Relationship Id="rId452" Type="http://schemas.openxmlformats.org/officeDocument/2006/relationships/hyperlink" Target="https://cdi.gobiernobogota.gov.co/cdi/detalles.php?detrad=20255910034552" TargetMode="External"/><Relationship Id="rId1289" Type="http://schemas.openxmlformats.org/officeDocument/2006/relationships/hyperlink" Target="https://cdi.gobiernobogota.gov.co/cdi/include/image.php?nombArchivo=74b577a0c10aaf15487121465182a093c51560a96719461fe6c766a386674161" TargetMode="External"/><Relationship Id="rId4313" Type="http://schemas.openxmlformats.org/officeDocument/2006/relationships/hyperlink" Target="https://cdi.gobiernobogota.gov.co/cdi/detalles.php?detrad=20264600040772" TargetMode="External"/><Relationship Id="rId3018" Type="http://schemas.openxmlformats.org/officeDocument/2006/relationships/hyperlink" Target="https://cdi.gobiernobogota.gov.co/cdi/include/image.php?nombArchivo=9823f14dd78ad572e3b1d5c834e9d057080abd02efe2fae88c7a8a8a0305dfcd" TargetMode="External"/><Relationship Id="rId3017" Type="http://schemas.openxmlformats.org/officeDocument/2006/relationships/hyperlink" Target="https://cdi.gobiernobogota.gov.co/cdi/detalles.php?detrad=20255910112592" TargetMode="External"/><Relationship Id="rId3019" Type="http://schemas.openxmlformats.org/officeDocument/2006/relationships/hyperlink" Target="https://cdi.gobiernobogota.gov.co/cdi/detalles.php?detrad=20254603220342" TargetMode="External"/><Relationship Id="rId491" Type="http://schemas.openxmlformats.org/officeDocument/2006/relationships/hyperlink" Target="https://cdi.gobiernobogota.gov.co/cdi/include/image.php?nombArchivo=ffe6f96b3c5e1aa8cffea6db20b9d65f5b9c7b779c05f16b399fd31778087050" TargetMode="External"/><Relationship Id="rId490" Type="http://schemas.openxmlformats.org/officeDocument/2006/relationships/hyperlink" Target="https://cdi.gobiernobogota.gov.co/cdi/detalles.php?detrad=20255910045612" TargetMode="External"/><Relationship Id="rId489" Type="http://schemas.openxmlformats.org/officeDocument/2006/relationships/hyperlink" Target="https://cdi.gobiernobogota.gov.co/cdi/include/image.php?nombArchivo=9de3040bfc161ff7f0372416040f5a03abc4f75db20d9d03a10088c2d51095db" TargetMode="External"/><Relationship Id="rId484" Type="http://schemas.openxmlformats.org/officeDocument/2006/relationships/hyperlink" Target="https://cdi.gobiernobogota.gov.co/cdi/detalles.php?detrad=20255910042562" TargetMode="External"/><Relationship Id="rId3010" Type="http://schemas.openxmlformats.org/officeDocument/2006/relationships/hyperlink" Target="https://cdi.gobiernobogota.gov.co/cdi/include/image.php?nombArchivo=9de3040bfc161ff7f0372416040f5a03c20c6c3de5252b9e96b5019f44593f50" TargetMode="External"/><Relationship Id="rId483" Type="http://schemas.openxmlformats.org/officeDocument/2006/relationships/hyperlink" Target="https://cdi.gobiernobogota.gov.co/cdi/include/image.php?nombArchivo=9de3040bfc161ff7f0372416040f5a03691c8e920c73d93387b487ceeab7ae8c" TargetMode="External"/><Relationship Id="rId482" Type="http://schemas.openxmlformats.org/officeDocument/2006/relationships/hyperlink" Target="https://cdi.gobiernobogota.gov.co/cdi/detalles.php?detrad=20254601303822" TargetMode="External"/><Relationship Id="rId3012" Type="http://schemas.openxmlformats.org/officeDocument/2006/relationships/hyperlink" Target="https://cdi.gobiernobogota.gov.co/cdi/include/image.php?nombArchivo=9de3040bfc161ff7f0372416040f5a03818d32789608d0b4afe8951843f19e0d" TargetMode="External"/><Relationship Id="rId481" Type="http://schemas.openxmlformats.org/officeDocument/2006/relationships/hyperlink" Target="https://cdi.gobiernobogota.gov.co/cdi/include/image.php?nombArchivo=9823f14dd78ad572e3b1d5c834e9d057043e1b4bd1eeaf080244b59c4bb5573e" TargetMode="External"/><Relationship Id="rId3011" Type="http://schemas.openxmlformats.org/officeDocument/2006/relationships/hyperlink" Target="https://cdi.gobiernobogota.gov.co/cdi/detalles.php?detrad=20255910113332" TargetMode="External"/><Relationship Id="rId488" Type="http://schemas.openxmlformats.org/officeDocument/2006/relationships/hyperlink" Target="https://cdi.gobiernobogota.gov.co/cdi/detalles.php?detrad=20255910045632" TargetMode="External"/><Relationship Id="rId3014" Type="http://schemas.openxmlformats.org/officeDocument/2006/relationships/hyperlink" Target="https://cdi.gobiernobogota.gov.co/cdi/include/image.php?nombArchivo=74b577a0c10aaf15487121465182a093f7d12bd371878c1b9919611b54df104e" TargetMode="External"/><Relationship Id="rId487" Type="http://schemas.openxmlformats.org/officeDocument/2006/relationships/hyperlink" Target="https://cdi.gobiernobogota.gov.co/cdi/include/image.php?nombArchivo=9de3040bfc161ff7f0372416040f5a03e87cc771f75f873d429ec07299d77716" TargetMode="External"/><Relationship Id="rId3013" Type="http://schemas.openxmlformats.org/officeDocument/2006/relationships/hyperlink" Target="https://cdi.gobiernobogota.gov.co/cdi/detalles.php?detrad=20255910113812" TargetMode="External"/><Relationship Id="rId486" Type="http://schemas.openxmlformats.org/officeDocument/2006/relationships/hyperlink" Target="https://cdi.gobiernobogota.gov.co/cdi/detalles.php?detrad=20255910042562" TargetMode="External"/><Relationship Id="rId3016" Type="http://schemas.openxmlformats.org/officeDocument/2006/relationships/hyperlink" Target="https://cdi.gobiernobogota.gov.co/cdi/include/image.php?nombArchivo=9de3040bfc161ff7f0372416040f5a03f359c0377e338323386fe6178873ba0a" TargetMode="External"/><Relationship Id="rId485" Type="http://schemas.openxmlformats.org/officeDocument/2006/relationships/hyperlink" Target="https://cdi.gobiernobogota.gov.co/cdi/include/image.php?nombArchivo=9de3040bfc161ff7f0372416040f5a0345b1f2fe34663b3117fa9768a69c2049" TargetMode="External"/><Relationship Id="rId3015" Type="http://schemas.openxmlformats.org/officeDocument/2006/relationships/hyperlink" Target="https://cdi.gobiernobogota.gov.co/cdi/detalles.php?detrad=20255910114322" TargetMode="External"/><Relationship Id="rId3007" Type="http://schemas.openxmlformats.org/officeDocument/2006/relationships/hyperlink" Target="https://cdi.gobiernobogota.gov.co/cdi/detalles.php?detrad=20255910113352" TargetMode="External"/><Relationship Id="rId3006" Type="http://schemas.openxmlformats.org/officeDocument/2006/relationships/hyperlink" Target="https://cdi.gobiernobogota.gov.co/cdi/include/image.php?nombArchivo=9de3040bfc161ff7f0372416040f5a038d3a0c310bc8ee4804771d711320fc9d" TargetMode="External"/><Relationship Id="rId3009" Type="http://schemas.openxmlformats.org/officeDocument/2006/relationships/hyperlink" Target="https://cdi.gobiernobogota.gov.co/cdi/detalles.php?detrad=20255910112902" TargetMode="External"/><Relationship Id="rId3008" Type="http://schemas.openxmlformats.org/officeDocument/2006/relationships/hyperlink" Target="https://cdi.gobiernobogota.gov.co/cdi/include/image.php?nombArchivo=9de3040bfc161ff7f0372416040f5a03255a481cfa2afd740a012552be9bac7b" TargetMode="External"/><Relationship Id="rId480" Type="http://schemas.openxmlformats.org/officeDocument/2006/relationships/hyperlink" Target="https://cdi.gobiernobogota.gov.co/cdi/detalles.php?detrad=20255910042182" TargetMode="External"/><Relationship Id="rId479" Type="http://schemas.openxmlformats.org/officeDocument/2006/relationships/hyperlink" Target="https://cdi.gobiernobogota.gov.co/cdi/include/image.php?nombArchivo=9de3040bfc161ff7f0372416040f5a033e08f25e0534d6f81789e98b8b3c38eb" TargetMode="External"/><Relationship Id="rId478" Type="http://schemas.openxmlformats.org/officeDocument/2006/relationships/hyperlink" Target="https://cdi.gobiernobogota.gov.co/cdi/detalles.php?detrad=20255910042232" TargetMode="External"/><Relationship Id="rId473" Type="http://schemas.openxmlformats.org/officeDocument/2006/relationships/hyperlink" Target="https://cdi.gobiernobogota.gov.co/cdi/include/image.php?nombArchivo=9de3040bfc161ff7f0372416040f5a03a95a4ebfcd1f06dfb3f2959c2ec49c6c" TargetMode="External"/><Relationship Id="rId4330" Type="http://schemas.openxmlformats.org/officeDocument/2006/relationships/hyperlink" Target="https://cdi.gobiernobogota.gov.co/cdi/include/image.php?nombArchivo=5fcfa964ff1b5e8991d4e51a4c21985acdc16c4125ffbd16f4fe72e45ab6b27c" TargetMode="External"/><Relationship Id="rId472" Type="http://schemas.openxmlformats.org/officeDocument/2006/relationships/hyperlink" Target="https://cdi.gobiernobogota.gov.co/cdi/detalles.php?detrad=20254601303822" TargetMode="External"/><Relationship Id="rId471" Type="http://schemas.openxmlformats.org/officeDocument/2006/relationships/hyperlink" Target="https://cdi.gobiernobogota.gov.co/cdi/include/image.php?nombArchivo=ffe6f96b3c5e1aa8cffea6db20b9d65f1c97c740d9c082f4759b15bf5e0bd517" TargetMode="External"/><Relationship Id="rId3001" Type="http://schemas.openxmlformats.org/officeDocument/2006/relationships/hyperlink" Target="https://cdi.gobiernobogota.gov.co/cdi/detalles.php?detrad=20255910110852" TargetMode="External"/><Relationship Id="rId4332" Type="http://schemas.openxmlformats.org/officeDocument/2006/relationships/hyperlink" Target="https://cdi.gobiernobogota.gov.co/cdi/include/image.php?nombArchivo=9823f14dd78ad572e3b1d5c834e9d057f72bb927aa575b9002fe68feb662f8bc" TargetMode="External"/><Relationship Id="rId470" Type="http://schemas.openxmlformats.org/officeDocument/2006/relationships/hyperlink" Target="https://cdi.gobiernobogota.gov.co/cdi/detalles.php?detrad=20254211107412" TargetMode="External"/><Relationship Id="rId3000" Type="http://schemas.openxmlformats.org/officeDocument/2006/relationships/hyperlink" Target="https://cdi.gobiernobogota.gov.co/cdi/include/image.php?nombArchivo=74b577a0c10aaf15487121465182a093b0c9c7f8586efb5b952871055d1144aa" TargetMode="External"/><Relationship Id="rId4331" Type="http://schemas.openxmlformats.org/officeDocument/2006/relationships/hyperlink" Target="https://cdi.gobiernobogota.gov.co/cdi/detalles.php?detrad=20264600004402" TargetMode="External"/><Relationship Id="rId477" Type="http://schemas.openxmlformats.org/officeDocument/2006/relationships/hyperlink" Target="https://cdi.gobiernobogota.gov.co/cdi/include/image.php?nombArchivo=9de3040bfc161ff7f0372416040f5a030a17fdc0801bf0006fde489b0a89de8c" TargetMode="External"/><Relationship Id="rId3003" Type="http://schemas.openxmlformats.org/officeDocument/2006/relationships/hyperlink" Target="https://cdi.gobiernobogota.gov.co/cdi/detalles.php?detrad=20255910113742" TargetMode="External"/><Relationship Id="rId4334" Type="http://schemas.openxmlformats.org/officeDocument/2006/relationships/drawing" Target="../drawings/drawing3.xml"/><Relationship Id="rId476" Type="http://schemas.openxmlformats.org/officeDocument/2006/relationships/hyperlink" Target="https://cdi.gobiernobogota.gov.co/cdi/detalles.php?detrad=20254601303822" TargetMode="External"/><Relationship Id="rId3002" Type="http://schemas.openxmlformats.org/officeDocument/2006/relationships/hyperlink" Target="https://cdi.gobiernobogota.gov.co/cdi/include/image.php?nombArchivo=74b577a0c10aaf15487121465182a093d31ceab2bbd9f5d8dd8d0af2add1b157" TargetMode="External"/><Relationship Id="rId4333" Type="http://schemas.openxmlformats.org/officeDocument/2006/relationships/hyperlink" Target="https://cdi.gobiernobogota.gov.co/cdi/detalles.php?detrad=20254604275522" TargetMode="External"/><Relationship Id="rId475" Type="http://schemas.openxmlformats.org/officeDocument/2006/relationships/hyperlink" Target="https://cdi.gobiernobogota.gov.co/cdi/include/image.php?nombArchivo=9de3040bfc161ff7f0372416040f5a033203c6148d93dff5d1b79a2b92740a48" TargetMode="External"/><Relationship Id="rId3005" Type="http://schemas.openxmlformats.org/officeDocument/2006/relationships/hyperlink" Target="https://cdi.gobiernobogota.gov.co/cdi/detalles.php?detrad=20255910113202" TargetMode="External"/><Relationship Id="rId4336" Type="http://schemas.openxmlformats.org/officeDocument/2006/relationships/table" Target="../tables/table2.xml"/><Relationship Id="rId474" Type="http://schemas.openxmlformats.org/officeDocument/2006/relationships/hyperlink" Target="https://cdi.gobiernobogota.gov.co/cdi/detalles.php?detrad=20254601303822" TargetMode="External"/><Relationship Id="rId3004" Type="http://schemas.openxmlformats.org/officeDocument/2006/relationships/hyperlink" Target="https://cdi.gobiernobogota.gov.co/cdi/include/image.php?nombArchivo=74b577a0c10aaf15487121465182a093c784b76cb88937939aa549eb00854328" TargetMode="External"/><Relationship Id="rId1257" Type="http://schemas.openxmlformats.org/officeDocument/2006/relationships/hyperlink" Target="https://cdi.gobiernobogota.gov.co/cdi/include/image.php?nombArchivo=9de3040bfc161ff7f0372416040f5a03f92fb99c17191dc15e0d11e128879309" TargetMode="External"/><Relationship Id="rId2588" Type="http://schemas.openxmlformats.org/officeDocument/2006/relationships/hyperlink" Target="https://cdi.gobiernobogota.gov.co/cdi/include/image.php?nombArchivo=9de3040bfc161ff7f0372416040f5a03e60b3fe705c0f9b39529c1fb3e96dcaf" TargetMode="External"/><Relationship Id="rId1258" Type="http://schemas.openxmlformats.org/officeDocument/2006/relationships/hyperlink" Target="https://cdi.gobiernobogota.gov.co/cdi/detalles.php?detrad=20255910065972" TargetMode="External"/><Relationship Id="rId2589" Type="http://schemas.openxmlformats.org/officeDocument/2006/relationships/hyperlink" Target="https://cdi.gobiernobogota.gov.co/cdi/detalles.php?detrad=20255910101032" TargetMode="External"/><Relationship Id="rId1259" Type="http://schemas.openxmlformats.org/officeDocument/2006/relationships/hyperlink" Target="https://cdi.gobiernobogota.gov.co/cdi/include/image.php?nombArchivo=9823f14dd78ad572e3b1d5c834e9d0571d0c66a8e9e101e7249ee8977855d42d" TargetMode="External"/><Relationship Id="rId426" Type="http://schemas.openxmlformats.org/officeDocument/2006/relationships/hyperlink" Target="https://cdi.gobiernobogota.gov.co/cdi/include/image.php?nombArchivo=ffe6f96b3c5e1aa8cffea6db20b9d65fe11b00149034ac28a3e0f12c296d8b92" TargetMode="External"/><Relationship Id="rId425" Type="http://schemas.openxmlformats.org/officeDocument/2006/relationships/hyperlink" Target="https://cdi.gobiernobogota.gov.co/cdi/detalles.php?detrad=20255910044612" TargetMode="External"/><Relationship Id="rId424" Type="http://schemas.openxmlformats.org/officeDocument/2006/relationships/hyperlink" Target="https://cdi.gobiernobogota.gov.co/cdi/include/image.php?nombArchivo=9de3040bfc161ff7f0372416040f5a03f9be98c778bf8622222f209e76fa06bb" TargetMode="External"/><Relationship Id="rId423" Type="http://schemas.openxmlformats.org/officeDocument/2006/relationships/hyperlink" Target="https://cdi.gobiernobogota.gov.co/cdi/detalles.php?detrad=20255910045122" TargetMode="External"/><Relationship Id="rId429" Type="http://schemas.openxmlformats.org/officeDocument/2006/relationships/hyperlink" Target="https://cdi.gobiernobogota.gov.co/cdi/detalles.php?detrad=20255910044612" TargetMode="External"/><Relationship Id="rId428" Type="http://schemas.openxmlformats.org/officeDocument/2006/relationships/hyperlink" Target="https://cdi.gobiernobogota.gov.co/cdi/include/image.php?nombArchivo=9de3040bfc161ff7f0372416040f5a03d4d78c716467865b20401e7d72a756cc" TargetMode="External"/><Relationship Id="rId427" Type="http://schemas.openxmlformats.org/officeDocument/2006/relationships/hyperlink" Target="https://cdi.gobiernobogota.gov.co/cdi/detalles.php?detrad=20254211377952" TargetMode="External"/><Relationship Id="rId2580" Type="http://schemas.openxmlformats.org/officeDocument/2006/relationships/hyperlink" Target="https://cdi.gobiernobogota.gov.co/cdi/include/image.php?nombArchivo=9de3040bfc161ff7f0372416040f5a0342911962d94fda643852d312ca72a17f" TargetMode="External"/><Relationship Id="rId1250" Type="http://schemas.openxmlformats.org/officeDocument/2006/relationships/hyperlink" Target="https://cdi.gobiernobogota.gov.co/cdi/detalles.php?detrad=20255910059562" TargetMode="External"/><Relationship Id="rId2581" Type="http://schemas.openxmlformats.org/officeDocument/2006/relationships/hyperlink" Target="https://cdi.gobiernobogota.gov.co/cdi/detalles.php?detrad=20255910099122" TargetMode="External"/><Relationship Id="rId1251" Type="http://schemas.openxmlformats.org/officeDocument/2006/relationships/hyperlink" Target="https://cdi.gobiernobogota.gov.co/cdi/include/image.php?nombArchivo=9823f14dd78ad572e3b1d5c834e9d057db09ba54f9dd5614757c86f62d278b76" TargetMode="External"/><Relationship Id="rId2582" Type="http://schemas.openxmlformats.org/officeDocument/2006/relationships/hyperlink" Target="https://cdi.gobiernobogota.gov.co/cdi/include/image.php?nombArchivo=9de3040bfc161ff7f0372416040f5a0340a7e234b636fb3597e9b3b611656b27" TargetMode="External"/><Relationship Id="rId1252" Type="http://schemas.openxmlformats.org/officeDocument/2006/relationships/hyperlink" Target="https://cdi.gobiernobogota.gov.co/cdi/detalles.php?detrad=20254602015312" TargetMode="External"/><Relationship Id="rId2583" Type="http://schemas.openxmlformats.org/officeDocument/2006/relationships/hyperlink" Target="https://cdi.gobiernobogota.gov.co/cdi/detalles.php?detrad=20255910099072" TargetMode="External"/><Relationship Id="rId422" Type="http://schemas.openxmlformats.org/officeDocument/2006/relationships/hyperlink" Target="https://cdi.gobiernobogota.gov.co/cdi/include/image.php?nombArchivo=9de3040bfc161ff7f0372416040f5a03718fab703f6d25adbc78f67f6eb171ec" TargetMode="External"/><Relationship Id="rId1253" Type="http://schemas.openxmlformats.org/officeDocument/2006/relationships/hyperlink" Target="https://cdi.gobiernobogota.gov.co/cdi/include/image.php?nombArchivo=9de3040bfc161ff7f0372416040f5a03f49cc9eb14c16f39878cc7708bea1e8c" TargetMode="External"/><Relationship Id="rId2584" Type="http://schemas.openxmlformats.org/officeDocument/2006/relationships/hyperlink" Target="https://cdi.gobiernobogota.gov.co/cdi/include/image.php?nombArchivo=ffe6f96b3c5e1aa8cffea6db20b9d65f0f176d72b39a36f3b71e369a26bd8998" TargetMode="External"/><Relationship Id="rId421" Type="http://schemas.openxmlformats.org/officeDocument/2006/relationships/hyperlink" Target="https://cdi.gobiernobogota.gov.co/cdi/detalles.php?detrad=20255910045162" TargetMode="External"/><Relationship Id="rId1254" Type="http://schemas.openxmlformats.org/officeDocument/2006/relationships/hyperlink" Target="https://cdi.gobiernobogota.gov.co/cdi/detalles.php?detrad=20255910066062" TargetMode="External"/><Relationship Id="rId2585" Type="http://schemas.openxmlformats.org/officeDocument/2006/relationships/hyperlink" Target="https://cdi.gobiernobogota.gov.co/cdi/detalles.php?detrad=20254212923852" TargetMode="External"/><Relationship Id="rId420" Type="http://schemas.openxmlformats.org/officeDocument/2006/relationships/hyperlink" Target="https://cdi.gobiernobogota.gov.co/cdi/include/image.php?nombArchivo=9de3040bfc161ff7f0372416040f5a03e6efe6c1517bd682c2f4d9df1ea2490a" TargetMode="External"/><Relationship Id="rId1255" Type="http://schemas.openxmlformats.org/officeDocument/2006/relationships/hyperlink" Target="https://cdi.gobiernobogota.gov.co/cdi/include/image.php?nombArchivo=9de3040bfc161ff7f0372416040f5a0320eefd81689574e2ada452529401b90e" TargetMode="External"/><Relationship Id="rId2586" Type="http://schemas.openxmlformats.org/officeDocument/2006/relationships/hyperlink" Target="https://cdi.gobiernobogota.gov.co/cdi/include/image.php?nombArchivo=9de3040bfc161ff7f0372416040f5a0355576dd107f6e9cd5e498d01d6e96644" TargetMode="External"/><Relationship Id="rId1256" Type="http://schemas.openxmlformats.org/officeDocument/2006/relationships/hyperlink" Target="https://cdi.gobiernobogota.gov.co/cdi/detalles.php?detrad=20255910065982" TargetMode="External"/><Relationship Id="rId2587" Type="http://schemas.openxmlformats.org/officeDocument/2006/relationships/hyperlink" Target="https://cdi.gobiernobogota.gov.co/cdi/detalles.php?detrad=20255910101052" TargetMode="External"/><Relationship Id="rId1246" Type="http://schemas.openxmlformats.org/officeDocument/2006/relationships/hyperlink" Target="https://cdi.gobiernobogota.gov.co/cdi/detalles.php?detrad=20255910064272" TargetMode="External"/><Relationship Id="rId2577" Type="http://schemas.openxmlformats.org/officeDocument/2006/relationships/hyperlink" Target="https://cdi.gobiernobogota.gov.co/cdi/detalles.php?detrad=20254602846342" TargetMode="External"/><Relationship Id="rId1247" Type="http://schemas.openxmlformats.org/officeDocument/2006/relationships/hyperlink" Target="https://cdi.gobiernobogota.gov.co/cdi/include/image.php?nombArchivo=74b577a0c10aaf15487121465182a0937f7796e92946577cf76557e0ced1d067" TargetMode="External"/><Relationship Id="rId2578" Type="http://schemas.openxmlformats.org/officeDocument/2006/relationships/hyperlink" Target="https://cdi.gobiernobogota.gov.co/cdi/include/image.php?nombArchivo=9de3040bfc161ff7f0372416040f5a0353681c797e4e02502aafcfba477bfcef" TargetMode="External"/><Relationship Id="rId1248" Type="http://schemas.openxmlformats.org/officeDocument/2006/relationships/hyperlink" Target="https://cdi.gobiernobogota.gov.co/cdi/detalles.php?detrad=20255910064252" TargetMode="External"/><Relationship Id="rId2579" Type="http://schemas.openxmlformats.org/officeDocument/2006/relationships/hyperlink" Target="https://cdi.gobiernobogota.gov.co/cdi/detalles.php?detrad=20255910097172" TargetMode="External"/><Relationship Id="rId1249" Type="http://schemas.openxmlformats.org/officeDocument/2006/relationships/hyperlink" Target="https://cdi.gobiernobogota.gov.co/cdi/include/image.php?nombArchivo=9de3040bfc161ff7f0372416040f5a03fbdc68b06f451de67928150f3ecbc42a" TargetMode="External"/><Relationship Id="rId415" Type="http://schemas.openxmlformats.org/officeDocument/2006/relationships/hyperlink" Target="https://cdi.gobiernobogota.gov.co/cdi/detalles.php?detrad=20255910045122" TargetMode="External"/><Relationship Id="rId414" Type="http://schemas.openxmlformats.org/officeDocument/2006/relationships/hyperlink" Target="https://cdi.gobiernobogota.gov.co/cdi/include/image.php?nombArchivo=9de3040bfc161ff7f0372416040f5a0303d6cc58573f57a248c701ec0a6a2780" TargetMode="External"/><Relationship Id="rId413" Type="http://schemas.openxmlformats.org/officeDocument/2006/relationships/hyperlink" Target="https://cdi.gobiernobogota.gov.co/cdi/detalles.php?detrad=20254601407472" TargetMode="External"/><Relationship Id="rId412" Type="http://schemas.openxmlformats.org/officeDocument/2006/relationships/hyperlink" Target="https://cdi.gobiernobogota.gov.co/cdi/include/image.php?nombArchivo=9823f14dd78ad572e3b1d5c834e9d057476e85d3490baa9670804b3caf998c38" TargetMode="External"/><Relationship Id="rId419" Type="http://schemas.openxmlformats.org/officeDocument/2006/relationships/hyperlink" Target="https://cdi.gobiernobogota.gov.co/cdi/detalles.php?detrad=20255910045122" TargetMode="External"/><Relationship Id="rId418" Type="http://schemas.openxmlformats.org/officeDocument/2006/relationships/hyperlink" Target="https://cdi.gobiernobogota.gov.co/cdi/include/image.php?nombArchivo=9de3040bfc161ff7f0372416040f5a03f0d57a900b529c1b777b69fa13c0497e" TargetMode="External"/><Relationship Id="rId417" Type="http://schemas.openxmlformats.org/officeDocument/2006/relationships/hyperlink" Target="https://cdi.gobiernobogota.gov.co/cdi/detalles.php?detrad=20255910045122" TargetMode="External"/><Relationship Id="rId416" Type="http://schemas.openxmlformats.org/officeDocument/2006/relationships/hyperlink" Target="https://cdi.gobiernobogota.gov.co/cdi/include/image.php?nombArchivo=9de3040bfc161ff7f0372416040f5a03f01d801fb02ea50aea6995d625e7ca32" TargetMode="External"/><Relationship Id="rId2570" Type="http://schemas.openxmlformats.org/officeDocument/2006/relationships/hyperlink" Target="https://cdi.gobiernobogota.gov.co/cdi/include/image.php?nombArchivo=9de3040bfc161ff7f0372416040f5a0312709ca5ac5adea48b5c34b806f66efb" TargetMode="External"/><Relationship Id="rId1240" Type="http://schemas.openxmlformats.org/officeDocument/2006/relationships/hyperlink" Target="https://cdi.gobiernobogota.gov.co/cdi/detalles.php?detrad=20254601981972" TargetMode="External"/><Relationship Id="rId2571" Type="http://schemas.openxmlformats.org/officeDocument/2006/relationships/hyperlink" Target="https://cdi.gobiernobogota.gov.co/cdi/detalles.php?detrad=20255910098902" TargetMode="External"/><Relationship Id="rId1241" Type="http://schemas.openxmlformats.org/officeDocument/2006/relationships/hyperlink" Target="https://cdi.gobiernobogota.gov.co/cdi/include/image.php?nombArchivo=9de3040bfc161ff7f0372416040f5a035f5a0f0dd98231d966b8bee8134bd722" TargetMode="External"/><Relationship Id="rId2572" Type="http://schemas.openxmlformats.org/officeDocument/2006/relationships/hyperlink" Target="https://cdi.gobiernobogota.gov.co/cdi/include/image.php?nombArchivo=9de3040bfc161ff7f0372416040f5a03e70ea5a8c6123ec419ed992a24daa93b" TargetMode="External"/><Relationship Id="rId411" Type="http://schemas.openxmlformats.org/officeDocument/2006/relationships/hyperlink" Target="https://cdi.gobiernobogota.gov.co/cdi/detalles.php?detrad=20254211357792" TargetMode="External"/><Relationship Id="rId1242" Type="http://schemas.openxmlformats.org/officeDocument/2006/relationships/hyperlink" Target="https://cdi.gobiernobogota.gov.co/cdi/detalles.php?detrad=20255910064622" TargetMode="External"/><Relationship Id="rId2573" Type="http://schemas.openxmlformats.org/officeDocument/2006/relationships/hyperlink" Target="https://cdi.gobiernobogota.gov.co/cdi/detalles.php?detrad=20255910098882" TargetMode="External"/><Relationship Id="rId410" Type="http://schemas.openxmlformats.org/officeDocument/2006/relationships/hyperlink" Target="https://cdi.gobiernobogota.gov.co/cdi/include/image.php?nombArchivo=9de3040bfc161ff7f0372416040f5a0318238f531a0093619119ac6c686f1d10" TargetMode="External"/><Relationship Id="rId1243" Type="http://schemas.openxmlformats.org/officeDocument/2006/relationships/hyperlink" Target="https://cdi.gobiernobogota.gov.co/cdi/include/image.php?nombArchivo=9de3040bfc161ff7f0372416040f5a03cb4b25e12b79299a93ab6a05fffa92c4" TargetMode="External"/><Relationship Id="rId2574" Type="http://schemas.openxmlformats.org/officeDocument/2006/relationships/hyperlink" Target="https://cdi.gobiernobogota.gov.co/cdi/include/image.php?nombArchivo=9823f14dd78ad572e3b1d5c834e9d057c019cd72bcc941650dd71b96a96ae3cc" TargetMode="External"/><Relationship Id="rId1244" Type="http://schemas.openxmlformats.org/officeDocument/2006/relationships/hyperlink" Target="https://cdi.gobiernobogota.gov.co/cdi/detalles.php?detrad=20255910064352" TargetMode="External"/><Relationship Id="rId2575" Type="http://schemas.openxmlformats.org/officeDocument/2006/relationships/hyperlink" Target="https://cdi.gobiernobogota.gov.co/cdi/detalles.php?detrad=20254602847142" TargetMode="External"/><Relationship Id="rId1245" Type="http://schemas.openxmlformats.org/officeDocument/2006/relationships/hyperlink" Target="https://cdi.gobiernobogota.gov.co/cdi/include/image.php?nombArchivo=9de3040bfc161ff7f0372416040f5a0373d91591a64790231328e04b0e695321" TargetMode="External"/><Relationship Id="rId2576" Type="http://schemas.openxmlformats.org/officeDocument/2006/relationships/hyperlink" Target="https://cdi.gobiernobogota.gov.co/cdi/include/image.php?nombArchivo=9823f14dd78ad572e3b1d5c834e9d057b2027f9e183cffc135668ba473490003" TargetMode="External"/><Relationship Id="rId1279" Type="http://schemas.openxmlformats.org/officeDocument/2006/relationships/hyperlink" Target="https://cdi.gobiernobogota.gov.co/cdi/include/image.php?nombArchivo=9de3040bfc161ff7f0372416040f5a03cd81d8d3acd3b500cf07a2493cafd93e" TargetMode="External"/><Relationship Id="rId4305" Type="http://schemas.openxmlformats.org/officeDocument/2006/relationships/hyperlink" Target="https://cdi.gobiernobogota.gov.co/cdi/detalles.php?detrad=20265910001892" TargetMode="External"/><Relationship Id="rId4304" Type="http://schemas.openxmlformats.org/officeDocument/2006/relationships/hyperlink" Target="https://cdi.gobiernobogota.gov.co/cdi/include/image.php?nombArchivo=ac79c8d499ffae33bfe2e6b073ebb89397dec86b76161792286cf8b088de6dbe" TargetMode="External"/><Relationship Id="rId4307" Type="http://schemas.openxmlformats.org/officeDocument/2006/relationships/hyperlink" Target="https://cdi.gobiernobogota.gov.co/cdi/detalles.php?detrad=20265910001852" TargetMode="External"/><Relationship Id="rId4306" Type="http://schemas.openxmlformats.org/officeDocument/2006/relationships/hyperlink" Target="https://cdi.gobiernobogota.gov.co/cdi/include/image.php?nombArchivo=ac79c8d499ffae33bfe2e6b073ebb893f3fa81e6fdb785d78baeae7d29ce026e" TargetMode="External"/><Relationship Id="rId4309" Type="http://schemas.openxmlformats.org/officeDocument/2006/relationships/hyperlink" Target="https://cdi.gobiernobogota.gov.co/cdi/detalles.php?detrad=20265910001822" TargetMode="External"/><Relationship Id="rId4308" Type="http://schemas.openxmlformats.org/officeDocument/2006/relationships/hyperlink" Target="https://cdi.gobiernobogota.gov.co/cdi/include/image.php?nombArchivo=ac79c8d499ffae33bfe2e6b073ebb893558b862452a3d292c78734dd24b94d6a" TargetMode="External"/><Relationship Id="rId448" Type="http://schemas.openxmlformats.org/officeDocument/2006/relationships/hyperlink" Target="https://cdi.gobiernobogota.gov.co/cdi/detalles.php?detrad=20255910034552" TargetMode="External"/><Relationship Id="rId447" Type="http://schemas.openxmlformats.org/officeDocument/2006/relationships/hyperlink" Target="https://cdi.gobiernobogota.gov.co/cdi/include/image.php?nombArchivo=74b577a0c10aaf15487121465182a093eacac269ef5e5f5b839475f27c53d8fa" TargetMode="External"/><Relationship Id="rId446" Type="http://schemas.openxmlformats.org/officeDocument/2006/relationships/hyperlink" Target="https://cdi.gobiernobogota.gov.co/cdi/detalles.php?detrad=20255910034552" TargetMode="External"/><Relationship Id="rId445" Type="http://schemas.openxmlformats.org/officeDocument/2006/relationships/hyperlink" Target="https://cdi.gobiernobogota.gov.co/cdi/include/image.php?nombArchivo=9de3040bfc161ff7f0372416040f5a03cfec54659a82f04def570ac80319ce65" TargetMode="External"/><Relationship Id="rId449" Type="http://schemas.openxmlformats.org/officeDocument/2006/relationships/hyperlink" Target="https://cdi.gobiernobogota.gov.co/cdi/include/image.php?nombArchivo=74b577a0c10aaf15487121465182a093fb1a3c58ec99d1bc0e7a49b96fe05554" TargetMode="External"/><Relationship Id="rId1270" Type="http://schemas.openxmlformats.org/officeDocument/2006/relationships/hyperlink" Target="https://cdi.gobiernobogota.gov.co/cdi/detalles.php?detrad=20254602056842" TargetMode="External"/><Relationship Id="rId440" Type="http://schemas.openxmlformats.org/officeDocument/2006/relationships/hyperlink" Target="https://cdi.gobiernobogota.gov.co/cdi/include/image.php?nombArchivo=9de3040bfc161ff7f0372416040f5a0357c0410455f29832b29d7782817163b7" TargetMode="External"/><Relationship Id="rId1271" Type="http://schemas.openxmlformats.org/officeDocument/2006/relationships/hyperlink" Target="https://cdi.gobiernobogota.gov.co/cdi/include/image.php?nombArchivo=9de3040bfc161ff7f0372416040f5a0317650152cc7733ad753ce773d35ca8f3" TargetMode="External"/><Relationship Id="rId1272" Type="http://schemas.openxmlformats.org/officeDocument/2006/relationships/hyperlink" Target="https://cdi.gobiernobogota.gov.co/cdi/detalles.php?detrad=20255910067322" TargetMode="External"/><Relationship Id="rId1273" Type="http://schemas.openxmlformats.org/officeDocument/2006/relationships/hyperlink" Target="https://cdi.gobiernobogota.gov.co/cdi/include/image.php?nombArchivo=9de3040bfc161ff7f0372416040f5a034167f0385afd8e266ecd22ca2758a743" TargetMode="External"/><Relationship Id="rId1274" Type="http://schemas.openxmlformats.org/officeDocument/2006/relationships/hyperlink" Target="https://cdi.gobiernobogota.gov.co/cdi/detalles.php?detrad=20255910067302" TargetMode="External"/><Relationship Id="rId444" Type="http://schemas.openxmlformats.org/officeDocument/2006/relationships/hyperlink" Target="https://cdi.gobiernobogota.gov.co/cdi/detalles.php?detrad=20255910034552" TargetMode="External"/><Relationship Id="rId1275" Type="http://schemas.openxmlformats.org/officeDocument/2006/relationships/hyperlink" Target="https://cdi.gobiernobogota.gov.co/cdi/include/image.php?nombArchivo=9de3040bfc161ff7f0372416040f5a031ec9458c7e7b6a1e486cb85a897551e9" TargetMode="External"/><Relationship Id="rId4301" Type="http://schemas.openxmlformats.org/officeDocument/2006/relationships/hyperlink" Target="https://cdi.gobiernobogota.gov.co/cdi/detalles.php?detrad=20265910002042" TargetMode="External"/><Relationship Id="rId443" Type="http://schemas.openxmlformats.org/officeDocument/2006/relationships/hyperlink" Target="https://cdi.gobiernobogota.gov.co/cdi/include/image.php?nombArchivo=74b577a0c10aaf15487121465182a093608995d901f0fa1fea7e0cb23c6a8a43" TargetMode="External"/><Relationship Id="rId1276" Type="http://schemas.openxmlformats.org/officeDocument/2006/relationships/hyperlink" Target="https://cdi.gobiernobogota.gov.co/cdi/detalles.php?detrad=20255910067252" TargetMode="External"/><Relationship Id="rId4300" Type="http://schemas.openxmlformats.org/officeDocument/2006/relationships/hyperlink" Target="https://cdi.gobiernobogota.gov.co/cdi/include/image.php?nombArchivo=ac79c8d499ffae33bfe2e6b073ebb893ec3b6bf50fcb812d0954f6479addff0b" TargetMode="External"/><Relationship Id="rId442" Type="http://schemas.openxmlformats.org/officeDocument/2006/relationships/hyperlink" Target="https://cdi.gobiernobogota.gov.co/cdi/include/image.php?nombArchivo=fd5004e2267fd955f7114bd10ab3447192d27a02a4bacf5d5853d5f26640c1f6" TargetMode="External"/><Relationship Id="rId1277" Type="http://schemas.openxmlformats.org/officeDocument/2006/relationships/hyperlink" Target="https://cdi.gobiernobogota.gov.co/cdi/include/image.php?nombArchivo=9de3040bfc161ff7f0372416040f5a033fecfbc830c88bb5feb25076ae8f42bd" TargetMode="External"/><Relationship Id="rId4303" Type="http://schemas.openxmlformats.org/officeDocument/2006/relationships/hyperlink" Target="https://cdi.gobiernobogota.gov.co/cdi/detalles.php?detrad=20265910002022" TargetMode="External"/><Relationship Id="rId441" Type="http://schemas.openxmlformats.org/officeDocument/2006/relationships/hyperlink" Target="https://cdi.gobiernobogota.gov.co/cdi/detalles.php?detrad=20254211357792" TargetMode="External"/><Relationship Id="rId1278" Type="http://schemas.openxmlformats.org/officeDocument/2006/relationships/hyperlink" Target="https://cdi.gobiernobogota.gov.co/cdi/detalles.php?detrad=20255910067122" TargetMode="External"/><Relationship Id="rId4302" Type="http://schemas.openxmlformats.org/officeDocument/2006/relationships/hyperlink" Target="https://cdi.gobiernobogota.gov.co/cdi/include/image.php?nombArchivo=ac79c8d499ffae33bfe2e6b073ebb89373a339ad3500b75b2578c6e813f5e588" TargetMode="External"/><Relationship Id="rId1268" Type="http://schemas.openxmlformats.org/officeDocument/2006/relationships/hyperlink" Target="https://cdi.gobiernobogota.gov.co/cdi/detalles.php?detrad=20255910067352" TargetMode="External"/><Relationship Id="rId2599" Type="http://schemas.openxmlformats.org/officeDocument/2006/relationships/hyperlink" Target="https://cdi.gobiernobogota.gov.co/cdi/detalles.php?detrad=20254602901772" TargetMode="External"/><Relationship Id="rId1269" Type="http://schemas.openxmlformats.org/officeDocument/2006/relationships/hyperlink" Target="https://cdi.gobiernobogota.gov.co/cdi/include/image.php?nombArchivo=9823f14dd78ad572e3b1d5c834e9d057d4d3fc4f0cdf7e9fb6eff94f22c982ff" TargetMode="External"/><Relationship Id="rId437" Type="http://schemas.openxmlformats.org/officeDocument/2006/relationships/hyperlink" Target="https://cdi.gobiernobogota.gov.co/cdi/detalles.php?detrad=20254211357792" TargetMode="External"/><Relationship Id="rId436" Type="http://schemas.openxmlformats.org/officeDocument/2006/relationships/hyperlink" Target="https://cdi.gobiernobogota.gov.co/cdi/include/image.php?nombArchivo=9de3040bfc161ff7f0372416040f5a032a4f213af2c71cc076f1e9c7879d749c" TargetMode="External"/><Relationship Id="rId435" Type="http://schemas.openxmlformats.org/officeDocument/2006/relationships/hyperlink" Target="https://cdi.gobiernobogota.gov.co/cdi/detalles.php?detrad=20254211357792" TargetMode="External"/><Relationship Id="rId434" Type="http://schemas.openxmlformats.org/officeDocument/2006/relationships/hyperlink" Target="https://cdi.gobiernobogota.gov.co/cdi/include/image.php?nombArchivo=ffe6f96b3c5e1aa8cffea6db20b9d65f2109afce3aba304cb7c7a4e25652e997" TargetMode="External"/><Relationship Id="rId439" Type="http://schemas.openxmlformats.org/officeDocument/2006/relationships/hyperlink" Target="https://cdi.gobiernobogota.gov.co/cdi/detalles.php?detrad=20254211357792" TargetMode="External"/><Relationship Id="rId438" Type="http://schemas.openxmlformats.org/officeDocument/2006/relationships/hyperlink" Target="https://cdi.gobiernobogota.gov.co/cdi/include/image.php?nombArchivo=9de3040bfc161ff7f0372416040f5a037ec4ddecd1fe6622a6cc1b48f6032c0b" TargetMode="External"/><Relationship Id="rId2590" Type="http://schemas.openxmlformats.org/officeDocument/2006/relationships/hyperlink" Target="https://cdi.gobiernobogota.gov.co/cdi/include/image.php?nombArchivo=9de3040bfc161ff7f0372416040f5a030b2bbdbe8db0757a032b5fe1c18f9903" TargetMode="External"/><Relationship Id="rId1260" Type="http://schemas.openxmlformats.org/officeDocument/2006/relationships/hyperlink" Target="https://cdi.gobiernobogota.gov.co/cdi/detalles.php?detrad=20254602008362" TargetMode="External"/><Relationship Id="rId2591" Type="http://schemas.openxmlformats.org/officeDocument/2006/relationships/hyperlink" Target="https://cdi.gobiernobogota.gov.co/cdi/detalles.php?detrad=20255910100972" TargetMode="External"/><Relationship Id="rId1261" Type="http://schemas.openxmlformats.org/officeDocument/2006/relationships/hyperlink" Target="https://cdi.gobiernobogota.gov.co/cdi/include/image.php?nombArchivo=74b577a0c10aaf15487121465182a093ca2ac660c52956f88db450c4498c41aa" TargetMode="External"/><Relationship Id="rId2592" Type="http://schemas.openxmlformats.org/officeDocument/2006/relationships/hyperlink" Target="https://cdi.gobiernobogota.gov.co/cdi/include/image.php?nombArchivo=9de3040bfc161ff7f0372416040f5a03f315b70c20c417f167fcb78d96bd3191" TargetMode="External"/><Relationship Id="rId1262" Type="http://schemas.openxmlformats.org/officeDocument/2006/relationships/hyperlink" Target="https://cdi.gobiernobogota.gov.co/cdi/detalles.php?detrad=20255910065942" TargetMode="External"/><Relationship Id="rId2593" Type="http://schemas.openxmlformats.org/officeDocument/2006/relationships/hyperlink" Target="https://cdi.gobiernobogota.gov.co/cdi/detalles.php?detrad=20255910100952" TargetMode="External"/><Relationship Id="rId1263" Type="http://schemas.openxmlformats.org/officeDocument/2006/relationships/hyperlink" Target="https://cdi.gobiernobogota.gov.co/cdi/include/image.php?nombArchivo=9823f14dd78ad572e3b1d5c834e9d0574509a0c3cc745d3fb883be2e022e613b" TargetMode="External"/><Relationship Id="rId2594" Type="http://schemas.openxmlformats.org/officeDocument/2006/relationships/hyperlink" Target="https://cdi.gobiernobogota.gov.co/cdi/include/image.php?nombArchivo=9de3040bfc161ff7f0372416040f5a03dfbea47f32b638b890f53a4a12a09300" TargetMode="External"/><Relationship Id="rId433" Type="http://schemas.openxmlformats.org/officeDocument/2006/relationships/hyperlink" Target="https://cdi.gobiernobogota.gov.co/cdi/detalles.php?detrad=20254211357792" TargetMode="External"/><Relationship Id="rId1264" Type="http://schemas.openxmlformats.org/officeDocument/2006/relationships/hyperlink" Target="https://cdi.gobiernobogota.gov.co/cdi/detalles.php?detrad=20254602031162" TargetMode="External"/><Relationship Id="rId2595" Type="http://schemas.openxmlformats.org/officeDocument/2006/relationships/hyperlink" Target="https://cdi.gobiernobogota.gov.co/cdi/detalles.php?detrad=20255910100932" TargetMode="External"/><Relationship Id="rId432" Type="http://schemas.openxmlformats.org/officeDocument/2006/relationships/hyperlink" Target="https://cdi.gobiernobogota.gov.co/cdi/include/image.php?nombArchivo=9de3040bfc161ff7f0372416040f5a030c788c3401b8b9eec751fa787b33f476" TargetMode="External"/><Relationship Id="rId1265" Type="http://schemas.openxmlformats.org/officeDocument/2006/relationships/hyperlink" Target="https://cdi.gobiernobogota.gov.co/cdi/include/image.php?nombArchivo=9823f14dd78ad572e3b1d5c834e9d057855f7e16c90b64b3380032dad551cde1" TargetMode="External"/><Relationship Id="rId2596" Type="http://schemas.openxmlformats.org/officeDocument/2006/relationships/hyperlink" Target="https://cdi.gobiernobogota.gov.co/cdi/include/image.php?nombArchivo=9823f14dd78ad572e3b1d5c834e9d05701c2cf0c54f0e28d42fed22719236c25" TargetMode="External"/><Relationship Id="rId431" Type="http://schemas.openxmlformats.org/officeDocument/2006/relationships/hyperlink" Target="https://cdi.gobiernobogota.gov.co/cdi/detalles.php?detrad=20255910044522" TargetMode="External"/><Relationship Id="rId1266" Type="http://schemas.openxmlformats.org/officeDocument/2006/relationships/hyperlink" Target="https://cdi.gobiernobogota.gov.co/cdi/detalles.php?detrad=20254602026682" TargetMode="External"/><Relationship Id="rId2597" Type="http://schemas.openxmlformats.org/officeDocument/2006/relationships/hyperlink" Target="https://cdi.gobiernobogota.gov.co/cdi/detalles.php?detrad=20254602903012" TargetMode="External"/><Relationship Id="rId430" Type="http://schemas.openxmlformats.org/officeDocument/2006/relationships/hyperlink" Target="https://cdi.gobiernobogota.gov.co/cdi/include/image.php?nombArchivo=9de3040bfc161ff7f0372416040f5a0339bdcbf82edfe48f7ba81bbbc993a3f9" TargetMode="External"/><Relationship Id="rId1267" Type="http://schemas.openxmlformats.org/officeDocument/2006/relationships/hyperlink" Target="https://cdi.gobiernobogota.gov.co/cdi/include/image.php?nombArchivo=9de3040bfc161ff7f0372416040f5a030a20b9db3061e009e6214be83671e8eb" TargetMode="External"/><Relationship Id="rId2598" Type="http://schemas.openxmlformats.org/officeDocument/2006/relationships/hyperlink" Target="https://cdi.gobiernobogota.gov.co/cdi/include/image.php?nombArchivo=9823f14dd78ad572e3b1d5c834e9d0577908b2a172424c1dbbfc994dd08d0a82" TargetMode="External"/><Relationship Id="rId3070" Type="http://schemas.openxmlformats.org/officeDocument/2006/relationships/hyperlink" Target="https://cdi.gobiernobogota.gov.co/cdi/include/image.php?nombArchivo=74b577a0c10aaf15487121465182a093ce5885f42eadc0d554357be643aff4ab" TargetMode="External"/><Relationship Id="rId3072" Type="http://schemas.openxmlformats.org/officeDocument/2006/relationships/hyperlink" Target="https://cdi.gobiernobogota.gov.co/cdi/include/image.php?nombArchivo=9de3040bfc161ff7f0372416040f5a03d44033fd5b13d551748e0155b6dc57dd" TargetMode="External"/><Relationship Id="rId3071" Type="http://schemas.openxmlformats.org/officeDocument/2006/relationships/hyperlink" Target="https://cdi.gobiernobogota.gov.co/cdi/detalles.php?detrad=20255910114892" TargetMode="External"/><Relationship Id="rId3074" Type="http://schemas.openxmlformats.org/officeDocument/2006/relationships/hyperlink" Target="https://cdi.gobiernobogota.gov.co/cdi/include/image.php?nombArchivo=ffe6f96b3c5e1aa8cffea6db20b9d65fe4d0db659c5c7459a253d6199f652281" TargetMode="External"/><Relationship Id="rId3073" Type="http://schemas.openxmlformats.org/officeDocument/2006/relationships/hyperlink" Target="https://cdi.gobiernobogota.gov.co/cdi/detalles.php?detrad=20255910114632" TargetMode="External"/><Relationship Id="rId3076" Type="http://schemas.openxmlformats.org/officeDocument/2006/relationships/hyperlink" Target="https://cdi.gobiernobogota.gov.co/cdi/include/image.php?nombArchivo=74b577a0c10aaf15487121465182a09359e257b685f31dfebe4a0c7afc981c22" TargetMode="External"/><Relationship Id="rId3075" Type="http://schemas.openxmlformats.org/officeDocument/2006/relationships/hyperlink" Target="https://cdi.gobiernobogota.gov.co/cdi/detalles.php?detrad=20254213213712" TargetMode="External"/><Relationship Id="rId3078" Type="http://schemas.openxmlformats.org/officeDocument/2006/relationships/hyperlink" Target="https://cdi.gobiernobogota.gov.co/cdi/include/image.php?nombArchivo=9823f14dd78ad572e3b1d5c834e9d057a7968f768bddd29d7240cb89c2bb6b13" TargetMode="External"/><Relationship Id="rId3077" Type="http://schemas.openxmlformats.org/officeDocument/2006/relationships/hyperlink" Target="https://cdi.gobiernobogota.gov.co/cdi/detalles.php?detrad=20255910113942" TargetMode="External"/><Relationship Id="rId3079" Type="http://schemas.openxmlformats.org/officeDocument/2006/relationships/hyperlink" Target="https://cdi.gobiernobogota.gov.co/cdi/detalles.php?detrad=20254603263502" TargetMode="External"/><Relationship Id="rId3061" Type="http://schemas.openxmlformats.org/officeDocument/2006/relationships/hyperlink" Target="https://cdi.gobiernobogota.gov.co/cdi/detalles.php?detrad=20255910115782" TargetMode="External"/><Relationship Id="rId3060" Type="http://schemas.openxmlformats.org/officeDocument/2006/relationships/hyperlink" Target="https://cdi.gobiernobogota.gov.co/cdi/include/image.php?nombArchivo=74b577a0c10aaf15487121465182a093cd772cc05da081a48653e8a9ad17063f" TargetMode="External"/><Relationship Id="rId3063" Type="http://schemas.openxmlformats.org/officeDocument/2006/relationships/hyperlink" Target="https://cdi.gobiernobogota.gov.co/cdi/detalles.php?detrad=20255910115702" TargetMode="External"/><Relationship Id="rId3062" Type="http://schemas.openxmlformats.org/officeDocument/2006/relationships/hyperlink" Target="https://cdi.gobiernobogota.gov.co/cdi/include/image.php?nombArchivo=74b577a0c10aaf15487121465182a093257201ef389c4c566b315026bb366ab9" TargetMode="External"/><Relationship Id="rId3065" Type="http://schemas.openxmlformats.org/officeDocument/2006/relationships/hyperlink" Target="https://cdi.gobiernobogota.gov.co/cdi/detalles.php?detrad=20255910115222" TargetMode="External"/><Relationship Id="rId3064" Type="http://schemas.openxmlformats.org/officeDocument/2006/relationships/hyperlink" Target="https://cdi.gobiernobogota.gov.co/cdi/include/image.php?nombArchivo=74b577a0c10aaf15487121465182a0935ae990636188b1a90afd211ea29e301e" TargetMode="External"/><Relationship Id="rId3067" Type="http://schemas.openxmlformats.org/officeDocument/2006/relationships/hyperlink" Target="https://cdi.gobiernobogota.gov.co/cdi/detalles.php?detrad=20255910115082" TargetMode="External"/><Relationship Id="rId3066" Type="http://schemas.openxmlformats.org/officeDocument/2006/relationships/hyperlink" Target="https://cdi.gobiernobogota.gov.co/cdi/include/image.php?nombArchivo=74b577a0c10aaf15487121465182a093e33c56ce818bc7a16ed1a59f06a69511" TargetMode="External"/><Relationship Id="rId3069" Type="http://schemas.openxmlformats.org/officeDocument/2006/relationships/hyperlink" Target="https://cdi.gobiernobogota.gov.co/cdi/detalles.php?detrad=20255910115072" TargetMode="External"/><Relationship Id="rId3068" Type="http://schemas.openxmlformats.org/officeDocument/2006/relationships/hyperlink" Target="https://cdi.gobiernobogota.gov.co/cdi/include/image.php?nombArchivo=74b577a0c10aaf15487121465182a0932006b0ede40f245b46ff49fd8c1cb61f" TargetMode="External"/><Relationship Id="rId3090" Type="http://schemas.openxmlformats.org/officeDocument/2006/relationships/hyperlink" Target="https://cdi.gobiernobogota.gov.co/cdi/include/image.php?nombArchivo=9de3040bfc161ff7f0372416040f5a039b27fa63bae5e6d9385ec306b76da728" TargetMode="External"/><Relationship Id="rId3092" Type="http://schemas.openxmlformats.org/officeDocument/2006/relationships/hyperlink" Target="https://cdi.gobiernobogota.gov.co/cdi/include/image.php?nombArchivo=9de3040bfc161ff7f0372416040f5a03ff0acbbcb6a6289145d6b2cb90c56790" TargetMode="External"/><Relationship Id="rId3091" Type="http://schemas.openxmlformats.org/officeDocument/2006/relationships/hyperlink" Target="https://cdi.gobiernobogota.gov.co/cdi/detalles.php?detrad=20255910116012" TargetMode="External"/><Relationship Id="rId3094" Type="http://schemas.openxmlformats.org/officeDocument/2006/relationships/hyperlink" Target="https://cdi.gobiernobogota.gov.co/cdi/include/image.php?nombArchivo=74b577a0c10aaf15487121465182a09306c347b4a5f3910267e91ee8cbc0359b" TargetMode="External"/><Relationship Id="rId3093" Type="http://schemas.openxmlformats.org/officeDocument/2006/relationships/hyperlink" Target="https://cdi.gobiernobogota.gov.co/cdi/detalles.php?detrad=20255910115992" TargetMode="External"/><Relationship Id="rId3096" Type="http://schemas.openxmlformats.org/officeDocument/2006/relationships/hyperlink" Target="https://cdi.gobiernobogota.gov.co/cdi/include/image.php?nombArchivo=9823f14dd78ad572e3b1d5c834e9d0574b7341636c2e1625870b6a3a631b3969" TargetMode="External"/><Relationship Id="rId3095" Type="http://schemas.openxmlformats.org/officeDocument/2006/relationships/hyperlink" Target="https://cdi.gobiernobogota.gov.co/cdi/detalles.php?detrad=20255910113862" TargetMode="External"/><Relationship Id="rId3098" Type="http://schemas.openxmlformats.org/officeDocument/2006/relationships/hyperlink" Target="https://cdi.gobiernobogota.gov.co/cdi/include/image.php?nombArchivo=9de3040bfc161ff7f0372416040f5a03272c7856fe22628f51cb811c7bff022c" TargetMode="External"/><Relationship Id="rId3097" Type="http://schemas.openxmlformats.org/officeDocument/2006/relationships/hyperlink" Target="https://cdi.gobiernobogota.gov.co/cdi/detalles.php?detrad=20254603249602" TargetMode="External"/><Relationship Id="rId3099" Type="http://schemas.openxmlformats.org/officeDocument/2006/relationships/hyperlink" Target="https://cdi.gobiernobogota.gov.co/cdi/detalles.php?detrad=20255910117102" TargetMode="External"/><Relationship Id="rId3081" Type="http://schemas.openxmlformats.org/officeDocument/2006/relationships/hyperlink" Target="https://cdi.gobiernobogota.gov.co/cdi/detalles.php?detrad=20254603258062" TargetMode="External"/><Relationship Id="rId3080" Type="http://schemas.openxmlformats.org/officeDocument/2006/relationships/hyperlink" Target="https://cdi.gobiernobogota.gov.co/cdi/include/image.php?nombArchivo=9823f14dd78ad572e3b1d5c834e9d057bb63b6d444a401e1466f0844a5327294" TargetMode="External"/><Relationship Id="rId3083" Type="http://schemas.openxmlformats.org/officeDocument/2006/relationships/hyperlink" Target="https://cdi.gobiernobogota.gov.co/cdi/detalles.php?detrad=20255910116292" TargetMode="External"/><Relationship Id="rId3082" Type="http://schemas.openxmlformats.org/officeDocument/2006/relationships/hyperlink" Target="https://cdi.gobiernobogota.gov.co/cdi/include/image.php?nombArchivo=74b577a0c10aaf15487121465182a093a8775f9d1cec374672350a9ba058dede" TargetMode="External"/><Relationship Id="rId3085" Type="http://schemas.openxmlformats.org/officeDocument/2006/relationships/hyperlink" Target="https://cdi.gobiernobogota.gov.co/cdi/detalles.php?detrad=20255910116282" TargetMode="External"/><Relationship Id="rId3084" Type="http://schemas.openxmlformats.org/officeDocument/2006/relationships/hyperlink" Target="https://cdi.gobiernobogota.gov.co/cdi/include/image.php?nombArchivo=74b577a0c10aaf15487121465182a093cf73fe1fbf8416fdf37f4e16941dee60" TargetMode="External"/><Relationship Id="rId3087" Type="http://schemas.openxmlformats.org/officeDocument/2006/relationships/hyperlink" Target="https://cdi.gobiernobogota.gov.co/cdi/detalles.php?detrad=20255910116162" TargetMode="External"/><Relationship Id="rId3086" Type="http://schemas.openxmlformats.org/officeDocument/2006/relationships/hyperlink" Target="https://cdi.gobiernobogota.gov.co/cdi/include/image.php?nombArchivo=74b577a0c10aaf15487121465182a093c87b85f5c3385d9b0c3ef8413231aca5" TargetMode="External"/><Relationship Id="rId3089" Type="http://schemas.openxmlformats.org/officeDocument/2006/relationships/hyperlink" Target="https://cdi.gobiernobogota.gov.co/cdi/detalles.php?detrad=20255910116152" TargetMode="External"/><Relationship Id="rId3088" Type="http://schemas.openxmlformats.org/officeDocument/2006/relationships/hyperlink" Target="https://cdi.gobiernobogota.gov.co/cdi/include/image.php?nombArchivo=74b577a0c10aaf15487121465182a093c891844936721fe5bb40279f8091d66f" TargetMode="External"/><Relationship Id="rId3039" Type="http://schemas.openxmlformats.org/officeDocument/2006/relationships/hyperlink" Target="https://cdi.gobiernobogota.gov.co/cdi/detalles.php?detrad=20255910114282" TargetMode="External"/><Relationship Id="rId1" Type="http://schemas.openxmlformats.org/officeDocument/2006/relationships/hyperlink" Target="https://cdi.gobiernobogota.gov.co/cdi/include/image.php?nombArchivo=1fe4d557a7f9573553362a253085efa47e95f09526d2c34e37a0221a3b257adb" TargetMode="External"/><Relationship Id="rId2" Type="http://schemas.openxmlformats.org/officeDocument/2006/relationships/hyperlink" Target="https://cdi.gobiernobogota.gov.co/cdi/include/image.php?nombArchivo=1fe4d557a7f9573553362a253085efa4a5c39af5493c8386fc194f4984f34a12" TargetMode="External"/><Relationship Id="rId3" Type="http://schemas.openxmlformats.org/officeDocument/2006/relationships/hyperlink" Target="https://cdi.gobiernobogota.gov.co/cdi/include/image.php?nombArchivo=1fe4d557a7f9573553362a253085efa41a4bd263f9978340c1852a24702166e9" TargetMode="External"/><Relationship Id="rId4" Type="http://schemas.openxmlformats.org/officeDocument/2006/relationships/hyperlink" Target="https://cdi.gobiernobogota.gov.co/cdi/include/image.php?nombArchivo=0b11aee96aa3f6e78b6502d881bda8d2d918a2cde93d828ab87ee541ab76e09c" TargetMode="External"/><Relationship Id="rId3030" Type="http://schemas.openxmlformats.org/officeDocument/2006/relationships/hyperlink" Target="https://cdi.gobiernobogota.gov.co/cdi/include/image.php?nombArchivo=74b577a0c10aaf15487121465182a0936f0e252512f92dd4b7706da943c37dd2" TargetMode="External"/><Relationship Id="rId9" Type="http://schemas.openxmlformats.org/officeDocument/2006/relationships/hyperlink" Target="https://cdi.gobiernobogota.gov.co/cdi/include/image.php?nombArchivo=74b577a0c10aaf15487121465182a09324bfa1f85ba23c9b7600c6541c254cda" TargetMode="External"/><Relationship Id="rId3032" Type="http://schemas.openxmlformats.org/officeDocument/2006/relationships/hyperlink" Target="https://cdi.gobiernobogota.gov.co/cdi/include/image.php?nombArchivo=74b577a0c10aaf15487121465182a0935b92868efda39d9af4e77f64280cd999" TargetMode="External"/><Relationship Id="rId3031" Type="http://schemas.openxmlformats.org/officeDocument/2006/relationships/hyperlink" Target="https://cdi.gobiernobogota.gov.co/cdi/detalles.php?detrad=20255910114522" TargetMode="External"/><Relationship Id="rId3034" Type="http://schemas.openxmlformats.org/officeDocument/2006/relationships/hyperlink" Target="https://cdi.gobiernobogota.gov.co/cdi/include/image.php?nombArchivo=74b577a0c10aaf15487121465182a093b3827d3cda46cb148dbbac8682275685" TargetMode="External"/><Relationship Id="rId3033" Type="http://schemas.openxmlformats.org/officeDocument/2006/relationships/hyperlink" Target="https://cdi.gobiernobogota.gov.co/cdi/detalles.php?detrad=20255910114482" TargetMode="External"/><Relationship Id="rId5" Type="http://schemas.openxmlformats.org/officeDocument/2006/relationships/hyperlink" Target="https://cdi.gobiernobogota.gov.co/cdi/include/image.php?nombArchivo=1fe4d557a7f9573553362a253085efa4280b1bae8b9a9bb5ba485bef11526180" TargetMode="External"/><Relationship Id="rId3036" Type="http://schemas.openxmlformats.org/officeDocument/2006/relationships/hyperlink" Target="https://cdi.gobiernobogota.gov.co/cdi/include/image.php?nombArchivo=9de3040bfc161ff7f0372416040f5a03fd906be254aa660476fead63dbe8dc18" TargetMode="External"/><Relationship Id="rId6" Type="http://schemas.openxmlformats.org/officeDocument/2006/relationships/hyperlink" Target="https://cdi.gobiernobogota.gov.co/cdi/include/image.php?nombArchivo=0a98fe498a71e9f14c02407b516c79b47d5364bf24a2dbf012aca40d91a49c97" TargetMode="External"/><Relationship Id="rId3035" Type="http://schemas.openxmlformats.org/officeDocument/2006/relationships/hyperlink" Target="https://cdi.gobiernobogota.gov.co/cdi/detalles.php?detrad=20255910114452" TargetMode="External"/><Relationship Id="rId7" Type="http://schemas.openxmlformats.org/officeDocument/2006/relationships/hyperlink" Target="https://cdi.gobiernobogota.gov.co/cdi/include/image.php?nombArchivo=74b577a0c10aaf15487121465182a093eacfd25fdf647e54661526faf337f670" TargetMode="External"/><Relationship Id="rId3038" Type="http://schemas.openxmlformats.org/officeDocument/2006/relationships/hyperlink" Target="https://cdi.gobiernobogota.gov.co/cdi/include/image.php?nombArchivo=9de3040bfc161ff7f0372416040f5a03b94032c8bd40816ec8b3b7334c5c783a" TargetMode="External"/><Relationship Id="rId8" Type="http://schemas.openxmlformats.org/officeDocument/2006/relationships/hyperlink" Target="https://cdi.gobiernobogota.gov.co/cdi/include/image.php?nombArchivo=74b577a0c10aaf15487121465182a093cfa85d461c79e71c45e3fd912599264b" TargetMode="External"/><Relationship Id="rId3037" Type="http://schemas.openxmlformats.org/officeDocument/2006/relationships/hyperlink" Target="https://cdi.gobiernobogota.gov.co/cdi/detalles.php?detrad=20255910112692" TargetMode="External"/><Relationship Id="rId3029" Type="http://schemas.openxmlformats.org/officeDocument/2006/relationships/hyperlink" Target="https://cdi.gobiernobogota.gov.co/cdi/detalles.php?detrad=20255910114562" TargetMode="External"/><Relationship Id="rId3028" Type="http://schemas.openxmlformats.org/officeDocument/2006/relationships/hyperlink" Target="https://cdi.gobiernobogota.gov.co/cdi/include/image.php?nombArchivo=74b577a0c10aaf15487121465182a093aaf7f2e31e68e395c4ba101cac88cbbb" TargetMode="External"/><Relationship Id="rId3021" Type="http://schemas.openxmlformats.org/officeDocument/2006/relationships/hyperlink" Target="https://cdi.gobiernobogota.gov.co/cdi/detalles.php?detrad=20254213230022" TargetMode="External"/><Relationship Id="rId3020" Type="http://schemas.openxmlformats.org/officeDocument/2006/relationships/hyperlink" Target="https://cdi.gobiernobogota.gov.co/cdi/include/image.php?nombArchivo=ffe6f96b3c5e1aa8cffea6db20b9d65fc3c5d9d0ae0653eace73f0777e04d34d" TargetMode="External"/><Relationship Id="rId3023" Type="http://schemas.openxmlformats.org/officeDocument/2006/relationships/hyperlink" Target="https://cdi.gobiernobogota.gov.co/cdi/detalles.php?detrad=20255910114902" TargetMode="External"/><Relationship Id="rId3022" Type="http://schemas.openxmlformats.org/officeDocument/2006/relationships/hyperlink" Target="https://cdi.gobiernobogota.gov.co/cdi/include/image.php?nombArchivo=74b577a0c10aaf15487121465182a093974e8561aa75a00352dd53456e7ac966" TargetMode="External"/><Relationship Id="rId3025" Type="http://schemas.openxmlformats.org/officeDocument/2006/relationships/hyperlink" Target="https://cdi.gobiernobogota.gov.co/cdi/detalles.php?detrad=20255910114882" TargetMode="External"/><Relationship Id="rId3024" Type="http://schemas.openxmlformats.org/officeDocument/2006/relationships/hyperlink" Target="https://cdi.gobiernobogota.gov.co/cdi/include/image.php?nombArchivo=74b577a0c10aaf15487121465182a093d49e7f0a42aba28402bf906a1941e395" TargetMode="External"/><Relationship Id="rId3027" Type="http://schemas.openxmlformats.org/officeDocument/2006/relationships/hyperlink" Target="https://cdi.gobiernobogota.gov.co/cdi/detalles.php?detrad=20254603229012" TargetMode="External"/><Relationship Id="rId3026" Type="http://schemas.openxmlformats.org/officeDocument/2006/relationships/hyperlink" Target="https://cdi.gobiernobogota.gov.co/cdi/include/image.php?nombArchivo=9823f14dd78ad572e3b1d5c834e9d05779b8d04d29b8fe889f96053dbe01589b" TargetMode="External"/><Relationship Id="rId3050" Type="http://schemas.openxmlformats.org/officeDocument/2006/relationships/hyperlink" Target="https://cdi.gobiernobogota.gov.co/cdi/include/image.php?nombArchivo=9823f14dd78ad572e3b1d5c834e9d057837ccafff77447e28211085a132b3546" TargetMode="External"/><Relationship Id="rId3052" Type="http://schemas.openxmlformats.org/officeDocument/2006/relationships/hyperlink" Target="https://cdi.gobiernobogota.gov.co/cdi/include/image.php?nombArchivo=74b577a0c10aaf15487121465182a093812acb9d86d5df4b4c21854948b573bf" TargetMode="External"/><Relationship Id="rId3051" Type="http://schemas.openxmlformats.org/officeDocument/2006/relationships/hyperlink" Target="https://cdi.gobiernobogota.gov.co/cdi/detalles.php?detrad=20254603204822" TargetMode="External"/><Relationship Id="rId3054" Type="http://schemas.openxmlformats.org/officeDocument/2006/relationships/hyperlink" Target="https://cdi.gobiernobogota.gov.co/cdi/include/image.php?nombArchivo=74b577a0c10aaf15487121465182a093af0e25d954eb03c3c19dc96d994867e5" TargetMode="External"/><Relationship Id="rId3053" Type="http://schemas.openxmlformats.org/officeDocument/2006/relationships/hyperlink" Target="https://cdi.gobiernobogota.gov.co/cdi/detalles.php?detrad=20255910113582" TargetMode="External"/><Relationship Id="rId3056" Type="http://schemas.openxmlformats.org/officeDocument/2006/relationships/hyperlink" Target="https://cdi.gobiernobogota.gov.co/cdi/include/image.php?nombArchivo=9823f14dd78ad572e3b1d5c834e9d057b2b8d7d2545972284334aebe5e37af5b" TargetMode="External"/><Relationship Id="rId3055" Type="http://schemas.openxmlformats.org/officeDocument/2006/relationships/hyperlink" Target="https://cdi.gobiernobogota.gov.co/cdi/detalles.php?detrad=20255910113442" TargetMode="External"/><Relationship Id="rId3058" Type="http://schemas.openxmlformats.org/officeDocument/2006/relationships/hyperlink" Target="https://cdi.gobiernobogota.gov.co/cdi/include/image.php?nombArchivo=74b577a0c10aaf15487121465182a09365387cf0619dcc2bda04a71750ffa653" TargetMode="External"/><Relationship Id="rId3057" Type="http://schemas.openxmlformats.org/officeDocument/2006/relationships/hyperlink" Target="https://cdi.gobiernobogota.gov.co/cdi/detalles.php?detrad=20254603248022" TargetMode="External"/><Relationship Id="rId3059" Type="http://schemas.openxmlformats.org/officeDocument/2006/relationships/hyperlink" Target="https://cdi.gobiernobogota.gov.co/cdi/detalles.php?detrad=20255910115792" TargetMode="External"/><Relationship Id="rId3041" Type="http://schemas.openxmlformats.org/officeDocument/2006/relationships/hyperlink" Target="https://cdi.gobiernobogota.gov.co/cdi/detalles.php?detrad=20255910114272" TargetMode="External"/><Relationship Id="rId3040" Type="http://schemas.openxmlformats.org/officeDocument/2006/relationships/hyperlink" Target="https://cdi.gobiernobogota.gov.co/cdi/include/image.php?nombArchivo=9de3040bfc161ff7f0372416040f5a0339bff8ad99f3066c3389410997e41286" TargetMode="External"/><Relationship Id="rId3043" Type="http://schemas.openxmlformats.org/officeDocument/2006/relationships/hyperlink" Target="https://cdi.gobiernobogota.gov.co/cdi/detalles.php?detrad=20255910114172" TargetMode="External"/><Relationship Id="rId3042" Type="http://schemas.openxmlformats.org/officeDocument/2006/relationships/hyperlink" Target="https://cdi.gobiernobogota.gov.co/cdi/include/image.php?nombArchivo=9de3040bfc161ff7f0372416040f5a032887640ad9da7a0996cdfaebfca38e07" TargetMode="External"/><Relationship Id="rId3045" Type="http://schemas.openxmlformats.org/officeDocument/2006/relationships/hyperlink" Target="https://cdi.gobiernobogota.gov.co/cdi/detalles.php?detrad=20255910114022" TargetMode="External"/><Relationship Id="rId3044" Type="http://schemas.openxmlformats.org/officeDocument/2006/relationships/hyperlink" Target="https://cdi.gobiernobogota.gov.co/cdi/include/image.php?nombArchivo=9de3040bfc161ff7f0372416040f5a03952cf03dd68023c1b8ce72ff31342eb8" TargetMode="External"/><Relationship Id="rId3047" Type="http://schemas.openxmlformats.org/officeDocument/2006/relationships/hyperlink" Target="https://cdi.gobiernobogota.gov.co/cdi/detalles.php?detrad=20255910113822" TargetMode="External"/><Relationship Id="rId3046" Type="http://schemas.openxmlformats.org/officeDocument/2006/relationships/hyperlink" Target="https://cdi.gobiernobogota.gov.co/cdi/include/image.php?nombArchivo=74b577a0c10aaf15487121465182a093c94f0b5f70d1c3922018da54bef66398" TargetMode="External"/><Relationship Id="rId3049" Type="http://schemas.openxmlformats.org/officeDocument/2006/relationships/hyperlink" Target="https://cdi.gobiernobogota.gov.co/cdi/detalles.php?detrad=20255910113802" TargetMode="External"/><Relationship Id="rId3048" Type="http://schemas.openxmlformats.org/officeDocument/2006/relationships/hyperlink" Target="https://cdi.gobiernobogota.gov.co/cdi/include/image.php?nombArchivo=9de3040bfc161ff7f0372416040f5a0319a96212e006ad5e6662d6e087daebb8" TargetMode="External"/><Relationship Id="rId3911" Type="http://schemas.openxmlformats.org/officeDocument/2006/relationships/hyperlink" Target="https://cdi.gobiernobogota.gov.co/cdi/include/image.php?nombArchivo=9de3040bfc161ff7f0372416040f5a03af2e726ee6b8e41134cc48d549992820" TargetMode="External"/><Relationship Id="rId3910" Type="http://schemas.openxmlformats.org/officeDocument/2006/relationships/hyperlink" Target="https://cdi.gobiernobogota.gov.co/cdi/detalles.php?detrad=20254213950192" TargetMode="External"/><Relationship Id="rId3913" Type="http://schemas.openxmlformats.org/officeDocument/2006/relationships/hyperlink" Target="https://cdi.gobiernobogota.gov.co/cdi/include/image.php?nombArchivo=9de3040bfc161ff7f0372416040f5a032bb40885ac84bdec595f571f0d4ac9b4" TargetMode="External"/><Relationship Id="rId3912" Type="http://schemas.openxmlformats.org/officeDocument/2006/relationships/hyperlink" Target="https://cdi.gobiernobogota.gov.co/cdi/detalles.php?detrad=20255910147352" TargetMode="External"/><Relationship Id="rId3915" Type="http://schemas.openxmlformats.org/officeDocument/2006/relationships/hyperlink" Target="https://cdi.gobiernobogota.gov.co/cdi/include/image.php?nombArchivo=9de3040bfc161ff7f0372416040f5a03b1149b84b9357bf7242161ce32ca03e8" TargetMode="External"/><Relationship Id="rId3914" Type="http://schemas.openxmlformats.org/officeDocument/2006/relationships/hyperlink" Target="https://cdi.gobiernobogota.gov.co/cdi/detalles.php?detrad=20255910147192" TargetMode="External"/><Relationship Id="rId3917" Type="http://schemas.openxmlformats.org/officeDocument/2006/relationships/hyperlink" Target="https://cdi.gobiernobogota.gov.co/cdi/include/image.php?nombArchivo=9de3040bfc161ff7f0372416040f5a0368a89a758bc26d78eddbe6e1478df687" TargetMode="External"/><Relationship Id="rId3916" Type="http://schemas.openxmlformats.org/officeDocument/2006/relationships/hyperlink" Target="https://cdi.gobiernobogota.gov.co/cdi/detalles.php?detrad=20255910147072" TargetMode="External"/><Relationship Id="rId3919" Type="http://schemas.openxmlformats.org/officeDocument/2006/relationships/hyperlink" Target="https://cdi.gobiernobogota.gov.co/cdi/include/image.php?nombArchivo=9de3040bfc161ff7f0372416040f5a03418783d0b5707cb4697376385de9afa9" TargetMode="External"/><Relationship Id="rId3918" Type="http://schemas.openxmlformats.org/officeDocument/2006/relationships/hyperlink" Target="https://cdi.gobiernobogota.gov.co/cdi/detalles.php?detrad=20255910147002" TargetMode="External"/><Relationship Id="rId3900" Type="http://schemas.openxmlformats.org/officeDocument/2006/relationships/hyperlink" Target="https://cdi.gobiernobogota.gov.co/cdi/detalles.php?detrad=20255910146452" TargetMode="External"/><Relationship Id="rId3902" Type="http://schemas.openxmlformats.org/officeDocument/2006/relationships/hyperlink" Target="https://cdi.gobiernobogota.gov.co/cdi/detalles.php?detrad=20255910146242" TargetMode="External"/><Relationship Id="rId3901" Type="http://schemas.openxmlformats.org/officeDocument/2006/relationships/hyperlink" Target="https://cdi.gobiernobogota.gov.co/cdi/include/image.php?nombArchivo=74b577a0c10aaf15487121465182a093004a0a48048154212e3d23da974e4dc8" TargetMode="External"/><Relationship Id="rId3904" Type="http://schemas.openxmlformats.org/officeDocument/2006/relationships/hyperlink" Target="https://cdi.gobiernobogota.gov.co/cdi/detalles.php?detrad=20254603969732" TargetMode="External"/><Relationship Id="rId3903" Type="http://schemas.openxmlformats.org/officeDocument/2006/relationships/hyperlink" Target="https://cdi.gobiernobogota.gov.co/cdi/include/image.php?nombArchivo=9823f14dd78ad572e3b1d5c834e9d057547b468573802126d106cae0f41f7db1" TargetMode="External"/><Relationship Id="rId3906" Type="http://schemas.openxmlformats.org/officeDocument/2006/relationships/hyperlink" Target="https://cdi.gobiernobogota.gov.co/cdi/detalles.php?detrad=20254603959362" TargetMode="External"/><Relationship Id="rId3905" Type="http://schemas.openxmlformats.org/officeDocument/2006/relationships/hyperlink" Target="https://cdi.gobiernobogota.gov.co/cdi/include/image.php?nombArchivo=9823f14dd78ad572e3b1d5c834e9d057d021b90d1499ef2a041d8436442d021e" TargetMode="External"/><Relationship Id="rId3908" Type="http://schemas.openxmlformats.org/officeDocument/2006/relationships/hyperlink" Target="https://cdi.gobiernobogota.gov.co/cdi/detalles.php?detrad=20255910145772" TargetMode="External"/><Relationship Id="rId3907" Type="http://schemas.openxmlformats.org/officeDocument/2006/relationships/hyperlink" Target="https://cdi.gobiernobogota.gov.co/cdi/include/image.php?nombArchivo=9de3040bfc161ff7f0372416040f5a038ba42146a8590eeb780996df6183e909" TargetMode="External"/><Relationship Id="rId3909" Type="http://schemas.openxmlformats.org/officeDocument/2006/relationships/hyperlink" Target="https://cdi.gobiernobogota.gov.co/cdi/include/image.php?nombArchivo=ffe6f96b3c5e1aa8cffea6db20b9d65f1be75cad1fd6473884ffddcdb29aea51" TargetMode="External"/><Relationship Id="rId3931" Type="http://schemas.openxmlformats.org/officeDocument/2006/relationships/hyperlink" Target="https://cdi.gobiernobogota.gov.co/cdi/include/image.php?nombArchivo=9de3040bfc161ff7f0372416040f5a03ce21a33f7eeb72b754be14e77f04a1f7" TargetMode="External"/><Relationship Id="rId2600" Type="http://schemas.openxmlformats.org/officeDocument/2006/relationships/hyperlink" Target="https://cdi.gobiernobogota.gov.co/cdi/include/image.php?nombArchivo=9de3040bfc161ff7f0372416040f5a033f0bca8fccbb42bfdf0ece624d3bf0f6" TargetMode="External"/><Relationship Id="rId3930" Type="http://schemas.openxmlformats.org/officeDocument/2006/relationships/hyperlink" Target="https://cdi.gobiernobogota.gov.co/cdi/detalles.php?detrad=20254603977832" TargetMode="External"/><Relationship Id="rId2601" Type="http://schemas.openxmlformats.org/officeDocument/2006/relationships/hyperlink" Target="https://cdi.gobiernobogota.gov.co/cdi/detalles.php?detrad=20255910100702" TargetMode="External"/><Relationship Id="rId3933" Type="http://schemas.openxmlformats.org/officeDocument/2006/relationships/hyperlink" Target="https://cdi.gobiernobogota.gov.co/cdi/include/image.php?nombArchivo=9823f14dd78ad572e3b1d5c834e9d057b86916f8391dbdd8839557f5082f4bb2" TargetMode="External"/><Relationship Id="rId2602" Type="http://schemas.openxmlformats.org/officeDocument/2006/relationships/hyperlink" Target="https://cdi.gobiernobogota.gov.co/cdi/include/image.php?nombArchivo=9823f14dd78ad572e3b1d5c834e9d0572f9bed9360f79e13f24de70ef3dc4609" TargetMode="External"/><Relationship Id="rId3932" Type="http://schemas.openxmlformats.org/officeDocument/2006/relationships/hyperlink" Target="https://cdi.gobiernobogota.gov.co/cdi/detalles.php?detrad=20255910148072" TargetMode="External"/><Relationship Id="rId2603" Type="http://schemas.openxmlformats.org/officeDocument/2006/relationships/hyperlink" Target="https://cdi.gobiernobogota.gov.co/cdi/detalles.php?detrad=20254602897592" TargetMode="External"/><Relationship Id="rId3935" Type="http://schemas.openxmlformats.org/officeDocument/2006/relationships/hyperlink" Target="https://cdi.gobiernobogota.gov.co/cdi/include/image.php?nombArchivo=9de3040bfc161ff7f0372416040f5a03973423098d7a9f65bdf8b731f6e6c2d9" TargetMode="External"/><Relationship Id="rId2604" Type="http://schemas.openxmlformats.org/officeDocument/2006/relationships/hyperlink" Target="https://cdi.gobiernobogota.gov.co/cdi/include/image.php?nombArchivo=9de3040bfc161ff7f0372416040f5a038594f48a8b5c72a07c1da26107b033f8" TargetMode="External"/><Relationship Id="rId3934" Type="http://schemas.openxmlformats.org/officeDocument/2006/relationships/hyperlink" Target="https://cdi.gobiernobogota.gov.co/cdi/detalles.php?detrad=20254604014652" TargetMode="External"/><Relationship Id="rId2605" Type="http://schemas.openxmlformats.org/officeDocument/2006/relationships/hyperlink" Target="https://cdi.gobiernobogota.gov.co/cdi/detalles.php?detrad=20255910100562" TargetMode="External"/><Relationship Id="rId3937" Type="http://schemas.openxmlformats.org/officeDocument/2006/relationships/hyperlink" Target="https://cdi.gobiernobogota.gov.co/cdi/include/image.php?nombArchivo=9de3040bfc161ff7f0372416040f5a030c8fe4fd92cd9a57f49f9d3eddb6968a" TargetMode="External"/><Relationship Id="rId2606" Type="http://schemas.openxmlformats.org/officeDocument/2006/relationships/hyperlink" Target="https://cdi.gobiernobogota.gov.co/cdi/include/image.php?nombArchivo=9de3040bfc161ff7f0372416040f5a03d1ea882e959f1492dcca077f1377161b" TargetMode="External"/><Relationship Id="rId3936" Type="http://schemas.openxmlformats.org/officeDocument/2006/relationships/hyperlink" Target="https://cdi.gobiernobogota.gov.co/cdi/detalles.php?detrad=20255910147792" TargetMode="External"/><Relationship Id="rId808" Type="http://schemas.openxmlformats.org/officeDocument/2006/relationships/hyperlink" Target="https://cdi.gobiernobogota.gov.co/cdi/include/image.php?nombArchivo=9de3040bfc161ff7f0372416040f5a03418501c256c44130046ac80be3e3a618" TargetMode="External"/><Relationship Id="rId2607" Type="http://schemas.openxmlformats.org/officeDocument/2006/relationships/hyperlink" Target="https://cdi.gobiernobogota.gov.co/cdi/detalles.php?detrad=20255910100512" TargetMode="External"/><Relationship Id="rId3939" Type="http://schemas.openxmlformats.org/officeDocument/2006/relationships/hyperlink" Target="https://cdi.gobiernobogota.gov.co/cdi/include/image.php?nombArchivo=9de3040bfc161ff7f0372416040f5a03fac27102992f7ba6b63752794b494f02" TargetMode="External"/><Relationship Id="rId807" Type="http://schemas.openxmlformats.org/officeDocument/2006/relationships/hyperlink" Target="https://cdi.gobiernobogota.gov.co/cdi/detalles.php?detrad=20255910053332" TargetMode="External"/><Relationship Id="rId2608" Type="http://schemas.openxmlformats.org/officeDocument/2006/relationships/hyperlink" Target="https://cdi.gobiernobogota.gov.co/cdi/include/image.php?nombArchivo=9de3040bfc161ff7f0372416040f5a03f7db84144e852459f4911af302e654b2" TargetMode="External"/><Relationship Id="rId3938" Type="http://schemas.openxmlformats.org/officeDocument/2006/relationships/hyperlink" Target="https://cdi.gobiernobogota.gov.co/cdi/detalles.php?detrad=20255910147762" TargetMode="External"/><Relationship Id="rId806" Type="http://schemas.openxmlformats.org/officeDocument/2006/relationships/hyperlink" Target="https://cdi.gobiernobogota.gov.co/cdi/include/image.php?nombArchivo=9de3040bfc161ff7f0372416040f5a0351b7e9383f9334e3d96d58ba16f08c5a" TargetMode="External"/><Relationship Id="rId2609" Type="http://schemas.openxmlformats.org/officeDocument/2006/relationships/hyperlink" Target="https://cdi.gobiernobogota.gov.co/cdi/detalles.php?detrad=20255910100432" TargetMode="External"/><Relationship Id="rId805" Type="http://schemas.openxmlformats.org/officeDocument/2006/relationships/hyperlink" Target="https://cdi.gobiernobogota.gov.co/cdi/detalles.php?detrad=20255910053342" TargetMode="External"/><Relationship Id="rId809" Type="http://schemas.openxmlformats.org/officeDocument/2006/relationships/hyperlink" Target="https://cdi.gobiernobogota.gov.co/cdi/detalles.php?detrad=20255910053112" TargetMode="External"/><Relationship Id="rId800" Type="http://schemas.openxmlformats.org/officeDocument/2006/relationships/hyperlink" Target="https://cdi.gobiernobogota.gov.co/cdi/include/image.php?nombArchivo=9de3040bfc161ff7f0372416040f5a039d095bda5a60060783d6e16baa9c4082" TargetMode="External"/><Relationship Id="rId804" Type="http://schemas.openxmlformats.org/officeDocument/2006/relationships/hyperlink" Target="https://cdi.gobiernobogota.gov.co/cdi/include/image.php?nombArchivo=9de3040bfc161ff7f0372416040f5a035d92c133763f4021c78ccd404f482404" TargetMode="External"/><Relationship Id="rId803" Type="http://schemas.openxmlformats.org/officeDocument/2006/relationships/hyperlink" Target="https://cdi.gobiernobogota.gov.co/cdi/detalles.php?detrad=20255910053352" TargetMode="External"/><Relationship Id="rId802" Type="http://schemas.openxmlformats.org/officeDocument/2006/relationships/hyperlink" Target="https://cdi.gobiernobogota.gov.co/cdi/include/image.php?nombArchivo=9de3040bfc161ff7f0372416040f5a03affc2bea5202a4baf01bb47174c15f92" TargetMode="External"/><Relationship Id="rId801" Type="http://schemas.openxmlformats.org/officeDocument/2006/relationships/hyperlink" Target="https://cdi.gobiernobogota.gov.co/cdi/detalles.php?detrad=20255910053372" TargetMode="External"/><Relationship Id="rId3920" Type="http://schemas.openxmlformats.org/officeDocument/2006/relationships/hyperlink" Target="https://cdi.gobiernobogota.gov.co/cdi/detalles.php?detrad=20255910146902" TargetMode="External"/><Relationship Id="rId3922" Type="http://schemas.openxmlformats.org/officeDocument/2006/relationships/hyperlink" Target="https://cdi.gobiernobogota.gov.co/cdi/detalles.php?detrad=20255910146792" TargetMode="External"/><Relationship Id="rId3921" Type="http://schemas.openxmlformats.org/officeDocument/2006/relationships/hyperlink" Target="https://cdi.gobiernobogota.gov.co/cdi/include/image.php?nombArchivo=9de3040bfc161ff7f0372416040f5a03a096b4d85538ae8ee6c446a8b71b680f" TargetMode="External"/><Relationship Id="rId3924" Type="http://schemas.openxmlformats.org/officeDocument/2006/relationships/hyperlink" Target="https://cdi.gobiernobogota.gov.co/cdi/detalles.php?detrad=20255910146782" TargetMode="External"/><Relationship Id="rId3923" Type="http://schemas.openxmlformats.org/officeDocument/2006/relationships/hyperlink" Target="https://cdi.gobiernobogota.gov.co/cdi/include/image.php?nombArchivo=9de3040bfc161ff7f0372416040f5a03f093a15a7a337be72a3ec7436efe7a9b" TargetMode="External"/><Relationship Id="rId3926" Type="http://schemas.openxmlformats.org/officeDocument/2006/relationships/hyperlink" Target="https://cdi.gobiernobogota.gov.co/cdi/detalles.php?detrad=20255910145652" TargetMode="External"/><Relationship Id="rId3925" Type="http://schemas.openxmlformats.org/officeDocument/2006/relationships/hyperlink" Target="https://cdi.gobiernobogota.gov.co/cdi/include/image.php?nombArchivo=9de3040bfc161ff7f0372416040f5a030d05c8f986106a2e311e39b0ac9589e9" TargetMode="External"/><Relationship Id="rId3928" Type="http://schemas.openxmlformats.org/officeDocument/2006/relationships/hyperlink" Target="https://cdi.gobiernobogota.gov.co/cdi/detalles.php?detrad=20255910146552" TargetMode="External"/><Relationship Id="rId3927" Type="http://schemas.openxmlformats.org/officeDocument/2006/relationships/hyperlink" Target="https://cdi.gobiernobogota.gov.co/cdi/include/image.php?nombArchivo=9de3040bfc161ff7f0372416040f5a0306967809645d6d5bd134827877f3643c" TargetMode="External"/><Relationship Id="rId3929" Type="http://schemas.openxmlformats.org/officeDocument/2006/relationships/hyperlink" Target="https://cdi.gobiernobogota.gov.co/cdi/include/image.php?nombArchivo=9823f14dd78ad572e3b1d5c834e9d05719cf057f842364531499a72d19aa5584" TargetMode="External"/><Relationship Id="rId1334" Type="http://schemas.openxmlformats.org/officeDocument/2006/relationships/hyperlink" Target="https://cdi.gobiernobogota.gov.co/cdi/detalles.php?detrad=20254602091722" TargetMode="External"/><Relationship Id="rId2665" Type="http://schemas.openxmlformats.org/officeDocument/2006/relationships/hyperlink" Target="https://cdi.gobiernobogota.gov.co/cdi/detalles.php?detrad=20255910101832" TargetMode="External"/><Relationship Id="rId3997" Type="http://schemas.openxmlformats.org/officeDocument/2006/relationships/hyperlink" Target="https://cdi.gobiernobogota.gov.co/cdi/include/image.php?nombArchivo=9de3040bfc161ff7f0372416040f5a03c413643b6dcf06f1a767e2fed3455bc6" TargetMode="External"/><Relationship Id="rId1335" Type="http://schemas.openxmlformats.org/officeDocument/2006/relationships/hyperlink" Target="https://cdi.gobiernobogota.gov.co/cdi/include/image.php?nombArchivo=9de3040bfc161ff7f0372416040f5a03e2b7649ef7bcff4b87460dd593524759" TargetMode="External"/><Relationship Id="rId2666" Type="http://schemas.openxmlformats.org/officeDocument/2006/relationships/hyperlink" Target="https://cdi.gobiernobogota.gov.co/cdi/include/image.php?nombArchivo=74b577a0c10aaf15487121465182a093662bcb013f31bef5656eb42b9c45ef82" TargetMode="External"/><Relationship Id="rId3996" Type="http://schemas.openxmlformats.org/officeDocument/2006/relationships/hyperlink" Target="https://cdi.gobiernobogota.gov.co/cdi/detalles.php?detrad=20255910145742" TargetMode="External"/><Relationship Id="rId1336" Type="http://schemas.openxmlformats.org/officeDocument/2006/relationships/hyperlink" Target="https://cdi.gobiernobogota.gov.co/cdi/detalles.php?detrad=20255910068212" TargetMode="External"/><Relationship Id="rId2667" Type="http://schemas.openxmlformats.org/officeDocument/2006/relationships/hyperlink" Target="https://cdi.gobiernobogota.gov.co/cdi/detalles.php?detrad=20255910101822" TargetMode="External"/><Relationship Id="rId3999" Type="http://schemas.openxmlformats.org/officeDocument/2006/relationships/hyperlink" Target="https://cdi.gobiernobogota.gov.co/cdi/include/image.php?nombArchivo=9de3040bfc161ff7f0372416040f5a0367f618d6c7ac6e8f36bab91578dba69b" TargetMode="External"/><Relationship Id="rId1337" Type="http://schemas.openxmlformats.org/officeDocument/2006/relationships/hyperlink" Target="https://cdi.gobiernobogota.gov.co/cdi/include/image.php?nombArchivo=74b577a0c10aaf15487121465182a093e1b32c1170b6c31bc7214d4e62885cc1" TargetMode="External"/><Relationship Id="rId2668" Type="http://schemas.openxmlformats.org/officeDocument/2006/relationships/hyperlink" Target="https://cdi.gobiernobogota.gov.co/cdi/include/image.php?nombArchivo=9823f14dd78ad572e3b1d5c834e9d057fe07010143766c145dde41478b1400a9" TargetMode="External"/><Relationship Id="rId3998" Type="http://schemas.openxmlformats.org/officeDocument/2006/relationships/hyperlink" Target="https://cdi.gobiernobogota.gov.co/cdi/detalles.php?detrad=20255910148442" TargetMode="External"/><Relationship Id="rId1338" Type="http://schemas.openxmlformats.org/officeDocument/2006/relationships/hyperlink" Target="https://cdi.gobiernobogota.gov.co/cdi/detalles.php?detrad=20255910068142" TargetMode="External"/><Relationship Id="rId2669" Type="http://schemas.openxmlformats.org/officeDocument/2006/relationships/hyperlink" Target="https://cdi.gobiernobogota.gov.co/cdi/detalles.php?detrad=20254602931432" TargetMode="External"/><Relationship Id="rId1339" Type="http://schemas.openxmlformats.org/officeDocument/2006/relationships/hyperlink" Target="https://cdi.gobiernobogota.gov.co/cdi/include/image.php?nombArchivo=9de3040bfc161ff7f0372416040f5a036f4cc7c3034f813d1866a221503078b8" TargetMode="External"/><Relationship Id="rId745" Type="http://schemas.openxmlformats.org/officeDocument/2006/relationships/hyperlink" Target="https://cdi.gobiernobogota.gov.co/cdi/detalles.php?detrad=20255910052522" TargetMode="External"/><Relationship Id="rId744" Type="http://schemas.openxmlformats.org/officeDocument/2006/relationships/hyperlink" Target="https://cdi.gobiernobogota.gov.co/cdi/include/image.php?nombArchivo=9de3040bfc161ff7f0372416040f5a03fe556c56c0f6d4d4963f66f024ea6124" TargetMode="External"/><Relationship Id="rId743" Type="http://schemas.openxmlformats.org/officeDocument/2006/relationships/hyperlink" Target="https://cdi.gobiernobogota.gov.co/cdi/detalles.php?detrad=20255910052532" TargetMode="External"/><Relationship Id="rId742" Type="http://schemas.openxmlformats.org/officeDocument/2006/relationships/hyperlink" Target="https://cdi.gobiernobogota.gov.co/cdi/include/image.php?nombArchivo=9de3040bfc161ff7f0372416040f5a037e8b6a78141245b0b93cfa578dab5061" TargetMode="External"/><Relationship Id="rId749" Type="http://schemas.openxmlformats.org/officeDocument/2006/relationships/hyperlink" Target="https://cdi.gobiernobogota.gov.co/cdi/detalles.php?detrad=20255910052352" TargetMode="External"/><Relationship Id="rId748" Type="http://schemas.openxmlformats.org/officeDocument/2006/relationships/hyperlink" Target="https://cdi.gobiernobogota.gov.co/cdi/include/image.php?nombArchivo=9de3040bfc161ff7f0372416040f5a039cb80af145a373501d0823b475af5646" TargetMode="External"/><Relationship Id="rId747" Type="http://schemas.openxmlformats.org/officeDocument/2006/relationships/hyperlink" Target="https://cdi.gobiernobogota.gov.co/cdi/detalles.php?detrad=20255910051362" TargetMode="External"/><Relationship Id="rId746" Type="http://schemas.openxmlformats.org/officeDocument/2006/relationships/hyperlink" Target="https://cdi.gobiernobogota.gov.co/cdi/include/image.php?nombArchivo=9de3040bfc161ff7f0372416040f5a038f7580814f3a383e285fe4b3b8fd2b73" TargetMode="External"/><Relationship Id="rId3991" Type="http://schemas.openxmlformats.org/officeDocument/2006/relationships/hyperlink" Target="https://cdi.gobiernobogota.gov.co/cdi/include/image.php?nombArchivo=9de3040bfc161ff7f0372416040f5a0331da6e972f53b26dfc7a0abd0c084454" TargetMode="External"/><Relationship Id="rId2660" Type="http://schemas.openxmlformats.org/officeDocument/2006/relationships/hyperlink" Target="https://cdi.gobiernobogota.gov.co/cdi/include/image.php?nombArchivo=9de3040bfc161ff7f0372416040f5a0381e885613a73a80015966bd411e8bd72" TargetMode="External"/><Relationship Id="rId3990" Type="http://schemas.openxmlformats.org/officeDocument/2006/relationships/hyperlink" Target="https://cdi.gobiernobogota.gov.co/cdi/detalles.php?detrad=20255910149032" TargetMode="External"/><Relationship Id="rId741" Type="http://schemas.openxmlformats.org/officeDocument/2006/relationships/hyperlink" Target="https://cdi.gobiernobogota.gov.co/cdi/detalles.php?detrad=20255910052582" TargetMode="External"/><Relationship Id="rId1330" Type="http://schemas.openxmlformats.org/officeDocument/2006/relationships/hyperlink" Target="https://cdi.gobiernobogota.gov.co/cdi/detalles.php?detrad=20254212095292" TargetMode="External"/><Relationship Id="rId2661" Type="http://schemas.openxmlformats.org/officeDocument/2006/relationships/hyperlink" Target="https://cdi.gobiernobogota.gov.co/cdi/detalles.php?detrad=20255910102062" TargetMode="External"/><Relationship Id="rId3993" Type="http://schemas.openxmlformats.org/officeDocument/2006/relationships/hyperlink" Target="https://cdi.gobiernobogota.gov.co/cdi/include/image.php?nombArchivo=9823f14dd78ad572e3b1d5c834e9d0571c6169fa9cee04100fdf511cd69fce62" TargetMode="External"/><Relationship Id="rId740" Type="http://schemas.openxmlformats.org/officeDocument/2006/relationships/hyperlink" Target="https://cdi.gobiernobogota.gov.co/cdi/include/image.php?nombArchivo=9de3040bfc161ff7f0372416040f5a03b8307b2dae99d4dd255d7f3eaad58b73" TargetMode="External"/><Relationship Id="rId1331" Type="http://schemas.openxmlformats.org/officeDocument/2006/relationships/hyperlink" Target="https://cdi.gobiernobogota.gov.co/cdi/include/image.php?nombArchivo=9823f14dd78ad572e3b1d5c834e9d05788193fc3f968448e0806d0bb67068a14" TargetMode="External"/><Relationship Id="rId2662" Type="http://schemas.openxmlformats.org/officeDocument/2006/relationships/hyperlink" Target="https://cdi.gobiernobogota.gov.co/cdi/include/image.php?nombArchivo=9de3040bfc161ff7f0372416040f5a0316f66405941b0035bb9c0934c9f6012d" TargetMode="External"/><Relationship Id="rId3992" Type="http://schemas.openxmlformats.org/officeDocument/2006/relationships/hyperlink" Target="https://cdi.gobiernobogota.gov.co/cdi/detalles.php?detrad=20255910147122" TargetMode="External"/><Relationship Id="rId1332" Type="http://schemas.openxmlformats.org/officeDocument/2006/relationships/hyperlink" Target="https://cdi.gobiernobogota.gov.co/cdi/detalles.php?detrad=20254602093232" TargetMode="External"/><Relationship Id="rId2663" Type="http://schemas.openxmlformats.org/officeDocument/2006/relationships/hyperlink" Target="https://cdi.gobiernobogota.gov.co/cdi/detalles.php?detrad=20255910101992" TargetMode="External"/><Relationship Id="rId3995" Type="http://schemas.openxmlformats.org/officeDocument/2006/relationships/hyperlink" Target="https://cdi.gobiernobogota.gov.co/cdi/include/image.php?nombArchivo=9de3040bfc161ff7f0372416040f5a03e4e08b29b9bac0b2b8754956ef11fb60" TargetMode="External"/><Relationship Id="rId1333" Type="http://schemas.openxmlformats.org/officeDocument/2006/relationships/hyperlink" Target="https://cdi.gobiernobogota.gov.co/cdi/include/image.php?nombArchivo=9823f14dd78ad572e3b1d5c834e9d057ba7acf2f27c54e2089d90582d5e14825" TargetMode="External"/><Relationship Id="rId2664" Type="http://schemas.openxmlformats.org/officeDocument/2006/relationships/hyperlink" Target="https://cdi.gobiernobogota.gov.co/cdi/include/image.php?nombArchivo=74b577a0c10aaf15487121465182a093af53f82f4a28e2ad98095b7b95ca6a34" TargetMode="External"/><Relationship Id="rId3994" Type="http://schemas.openxmlformats.org/officeDocument/2006/relationships/hyperlink" Target="https://cdi.gobiernobogota.gov.co/cdi/detalles.php?detrad=20254604035012" TargetMode="External"/><Relationship Id="rId1323" Type="http://schemas.openxmlformats.org/officeDocument/2006/relationships/hyperlink" Target="https://cdi.gobiernobogota.gov.co/cdi/include/image.php?nombArchivo=9de3040bfc161ff7f0372416040f5a0315262168bbfe16504c7caa4d80cef289" TargetMode="External"/><Relationship Id="rId2654" Type="http://schemas.openxmlformats.org/officeDocument/2006/relationships/hyperlink" Target="https://cdi.gobiernobogota.gov.co/cdi/include/image.php?nombArchivo=74b577a0c10aaf15487121465182a09312ba6f7f0b5d6f49fbc3375f8d2e8340" TargetMode="External"/><Relationship Id="rId3986" Type="http://schemas.openxmlformats.org/officeDocument/2006/relationships/hyperlink" Target="https://cdi.gobiernobogota.gov.co/cdi/detalles.php?detrad=20255910149082" TargetMode="External"/><Relationship Id="rId1324" Type="http://schemas.openxmlformats.org/officeDocument/2006/relationships/hyperlink" Target="https://cdi.gobiernobogota.gov.co/cdi/detalles.php?detrad=20255910066282" TargetMode="External"/><Relationship Id="rId2655" Type="http://schemas.openxmlformats.org/officeDocument/2006/relationships/hyperlink" Target="https://cdi.gobiernobogota.gov.co/cdi/detalles.php?detrad=20255910102142" TargetMode="External"/><Relationship Id="rId3985" Type="http://schemas.openxmlformats.org/officeDocument/2006/relationships/hyperlink" Target="https://cdi.gobiernobogota.gov.co/cdi/include/image.php?nombArchivo=9de3040bfc161ff7f0372416040f5a037b89d2bc74e39a64c3a220ed44c4f802" TargetMode="External"/><Relationship Id="rId1325" Type="http://schemas.openxmlformats.org/officeDocument/2006/relationships/hyperlink" Target="https://cdi.gobiernobogota.gov.co/cdi/include/image.php?nombArchivo=9de3040bfc161ff7f0372416040f5a0395a9c196440cbcd63e1c730b0bbd7ea8" TargetMode="External"/><Relationship Id="rId2656" Type="http://schemas.openxmlformats.org/officeDocument/2006/relationships/hyperlink" Target="https://cdi.gobiernobogota.gov.co/cdi/include/image.php?nombArchivo=74b577a0c10aaf15487121465182a093115f27131224caac1e0b9291dd207bc8" TargetMode="External"/><Relationship Id="rId3988" Type="http://schemas.openxmlformats.org/officeDocument/2006/relationships/hyperlink" Target="https://cdi.gobiernobogota.gov.co/cdi/detalles.php?detrad=20255910149042" TargetMode="External"/><Relationship Id="rId1326" Type="http://schemas.openxmlformats.org/officeDocument/2006/relationships/hyperlink" Target="https://cdi.gobiernobogota.gov.co/cdi/detalles.php?detrad=20255910066232" TargetMode="External"/><Relationship Id="rId2657" Type="http://schemas.openxmlformats.org/officeDocument/2006/relationships/hyperlink" Target="https://cdi.gobiernobogota.gov.co/cdi/detalles.php?detrad=20255910102122" TargetMode="External"/><Relationship Id="rId3987" Type="http://schemas.openxmlformats.org/officeDocument/2006/relationships/hyperlink" Target="https://cdi.gobiernobogota.gov.co/cdi/include/image.php?nombArchivo=9de3040bfc161ff7f0372416040f5a035170de73e5e4a4d169d5001f7e456fd8" TargetMode="External"/><Relationship Id="rId1327" Type="http://schemas.openxmlformats.org/officeDocument/2006/relationships/hyperlink" Target="https://cdi.gobiernobogota.gov.co/cdi/include/image.php?nombArchivo=9823f14dd78ad572e3b1d5c834e9d057dec01e3358adac34450808084b47370a" TargetMode="External"/><Relationship Id="rId2658" Type="http://schemas.openxmlformats.org/officeDocument/2006/relationships/hyperlink" Target="https://cdi.gobiernobogota.gov.co/cdi/include/image.php?nombArchivo=74b577a0c10aaf15487121465182a093a4a763063397fdedc7d7faa4e8dc4768" TargetMode="External"/><Relationship Id="rId1328" Type="http://schemas.openxmlformats.org/officeDocument/2006/relationships/hyperlink" Target="https://cdi.gobiernobogota.gov.co/cdi/detalles.php?detrad=20254602096042" TargetMode="External"/><Relationship Id="rId2659" Type="http://schemas.openxmlformats.org/officeDocument/2006/relationships/hyperlink" Target="https://cdi.gobiernobogota.gov.co/cdi/detalles.php?detrad=20255910102102" TargetMode="External"/><Relationship Id="rId3989" Type="http://schemas.openxmlformats.org/officeDocument/2006/relationships/hyperlink" Target="https://cdi.gobiernobogota.gov.co/cdi/include/image.php?nombArchivo=9de3040bfc161ff7f0372416040f5a036137f407432613bd1c9fdab62fa3398e" TargetMode="External"/><Relationship Id="rId1329" Type="http://schemas.openxmlformats.org/officeDocument/2006/relationships/hyperlink" Target="https://cdi.gobiernobogota.gov.co/cdi/include/image.php?nombArchivo=ffe6f96b3c5e1aa8cffea6db20b9d65fa54b719851d88ed6fd25d2a39eaf0f23" TargetMode="External"/><Relationship Id="rId739" Type="http://schemas.openxmlformats.org/officeDocument/2006/relationships/hyperlink" Target="https://cdi.gobiernobogota.gov.co/cdi/detalles.php?detrad=20255910052632" TargetMode="External"/><Relationship Id="rId734" Type="http://schemas.openxmlformats.org/officeDocument/2006/relationships/hyperlink" Target="https://cdi.gobiernobogota.gov.co/cdi/include/image.php?nombArchivo=9823f14dd78ad572e3b1d5c834e9d05755efb406788262768ee91564542c4c78" TargetMode="External"/><Relationship Id="rId733" Type="http://schemas.openxmlformats.org/officeDocument/2006/relationships/hyperlink" Target="https://cdi.gobiernobogota.gov.co/cdi/detalles.php?detrad=20254601657112" TargetMode="External"/><Relationship Id="rId732" Type="http://schemas.openxmlformats.org/officeDocument/2006/relationships/hyperlink" Target="https://cdi.gobiernobogota.gov.co/cdi/include/image.php?nombArchivo=9823f14dd78ad572e3b1d5c834e9d057f2de1e052a87549a03ea02e9887906a4" TargetMode="External"/><Relationship Id="rId731" Type="http://schemas.openxmlformats.org/officeDocument/2006/relationships/hyperlink" Target="https://cdi.gobiernobogota.gov.co/cdi/detalles.php?detrad=20254601657492" TargetMode="External"/><Relationship Id="rId738" Type="http://schemas.openxmlformats.org/officeDocument/2006/relationships/hyperlink" Target="https://cdi.gobiernobogota.gov.co/cdi/include/image.php?nombArchivo=9de3040bfc161ff7f0372416040f5a038bd81d0eacc1d38a69299aaeadb08fb5" TargetMode="External"/><Relationship Id="rId737" Type="http://schemas.openxmlformats.org/officeDocument/2006/relationships/hyperlink" Target="https://cdi.gobiernobogota.gov.co/cdi/detalles.php?detrad=20254601634902" TargetMode="External"/><Relationship Id="rId736" Type="http://schemas.openxmlformats.org/officeDocument/2006/relationships/hyperlink" Target="https://cdi.gobiernobogota.gov.co/cdi/include/image.php?nombArchivo=9823f14dd78ad572e3b1d5c834e9d0577bb55718c298e7e685956e4139517534" TargetMode="External"/><Relationship Id="rId735" Type="http://schemas.openxmlformats.org/officeDocument/2006/relationships/hyperlink" Target="https://cdi.gobiernobogota.gov.co/cdi/detalles.php?detrad=20254601645752" TargetMode="External"/><Relationship Id="rId3980" Type="http://schemas.openxmlformats.org/officeDocument/2006/relationships/hyperlink" Target="https://cdi.gobiernobogota.gov.co/cdi/detalles.php?detrad=20255910149202" TargetMode="External"/><Relationship Id="rId730" Type="http://schemas.openxmlformats.org/officeDocument/2006/relationships/hyperlink" Target="https://cdi.gobiernobogota.gov.co/cdi/include/image.php?nombArchivo=9823f14dd78ad572e3b1d5c834e9d05769a0884370ff6f16d24cd7664eee86a6" TargetMode="External"/><Relationship Id="rId2650" Type="http://schemas.openxmlformats.org/officeDocument/2006/relationships/hyperlink" Target="https://cdi.gobiernobogota.gov.co/cdi/include/image.php?nombArchivo=74b577a0c10aaf15487121465182a09349d91a0de4200ec871f08475be430388" TargetMode="External"/><Relationship Id="rId3982" Type="http://schemas.openxmlformats.org/officeDocument/2006/relationships/hyperlink" Target="https://cdi.gobiernobogota.gov.co/cdi/detalles.php?detrad=20255910149182" TargetMode="External"/><Relationship Id="rId1320" Type="http://schemas.openxmlformats.org/officeDocument/2006/relationships/hyperlink" Target="https://cdi.gobiernobogota.gov.co/cdi/detalles.php?detrad=20255910066482" TargetMode="External"/><Relationship Id="rId2651" Type="http://schemas.openxmlformats.org/officeDocument/2006/relationships/hyperlink" Target="https://cdi.gobiernobogota.gov.co/cdi/detalles.php?detrad=20255910102712" TargetMode="External"/><Relationship Id="rId3981" Type="http://schemas.openxmlformats.org/officeDocument/2006/relationships/hyperlink" Target="https://cdi.gobiernobogota.gov.co/cdi/include/image.php?nombArchivo=9de3040bfc161ff7f0372416040f5a03db1c68fe64bef79befe4873220303815" TargetMode="External"/><Relationship Id="rId1321" Type="http://schemas.openxmlformats.org/officeDocument/2006/relationships/hyperlink" Target="https://cdi.gobiernobogota.gov.co/cdi/include/image.php?nombArchivo=9de3040bfc161ff7f0372416040f5a0314c07fe8214547ff9fc405a2f53f5498" TargetMode="External"/><Relationship Id="rId2652" Type="http://schemas.openxmlformats.org/officeDocument/2006/relationships/hyperlink" Target="https://cdi.gobiernobogota.gov.co/cdi/include/image.php?nombArchivo=9de3040bfc161ff7f0372416040f5a03654f2dc760818cdb5a0c5e2a50e9530d" TargetMode="External"/><Relationship Id="rId3984" Type="http://schemas.openxmlformats.org/officeDocument/2006/relationships/hyperlink" Target="https://cdi.gobiernobogota.gov.co/cdi/detalles.php?detrad=20255910149132" TargetMode="External"/><Relationship Id="rId1322" Type="http://schemas.openxmlformats.org/officeDocument/2006/relationships/hyperlink" Target="https://cdi.gobiernobogota.gov.co/cdi/detalles.php?detrad=20255910066302" TargetMode="External"/><Relationship Id="rId2653" Type="http://schemas.openxmlformats.org/officeDocument/2006/relationships/hyperlink" Target="https://cdi.gobiernobogota.gov.co/cdi/detalles.php?detrad=20255910102612" TargetMode="External"/><Relationship Id="rId3983" Type="http://schemas.openxmlformats.org/officeDocument/2006/relationships/hyperlink" Target="https://cdi.gobiernobogota.gov.co/cdi/include/image.php?nombArchivo=9de3040bfc161ff7f0372416040f5a030f3c015a0b6196027482bec09937b07e" TargetMode="External"/><Relationship Id="rId1356" Type="http://schemas.openxmlformats.org/officeDocument/2006/relationships/hyperlink" Target="https://cdi.gobiernobogota.gov.co/cdi/detalles.php?detrad=20255910067562" TargetMode="External"/><Relationship Id="rId2687" Type="http://schemas.openxmlformats.org/officeDocument/2006/relationships/hyperlink" Target="https://cdi.gobiernobogota.gov.co/cdi/detalles.php?detrad=20255910102862" TargetMode="External"/><Relationship Id="rId1357" Type="http://schemas.openxmlformats.org/officeDocument/2006/relationships/hyperlink" Target="https://cdi.gobiernobogota.gov.co/cdi/include/image.php?nombArchivo=9de3040bfc161ff7f0372416040f5a0344aec4c5e02827bd24f711301837d32d" TargetMode="External"/><Relationship Id="rId2688" Type="http://schemas.openxmlformats.org/officeDocument/2006/relationships/hyperlink" Target="https://cdi.gobiernobogota.gov.co/cdi/include/image.php?nombArchivo=74b577a0c10aaf15487121465182a0930d3b9c008a7ea0604ef120d0f1882f37" TargetMode="External"/><Relationship Id="rId1358" Type="http://schemas.openxmlformats.org/officeDocument/2006/relationships/hyperlink" Target="https://cdi.gobiernobogota.gov.co/cdi/detalles.php?detrad=20255910069262" TargetMode="External"/><Relationship Id="rId2689" Type="http://schemas.openxmlformats.org/officeDocument/2006/relationships/hyperlink" Target="https://cdi.gobiernobogota.gov.co/cdi/detalles.php?detrad=20255910103082" TargetMode="External"/><Relationship Id="rId1359" Type="http://schemas.openxmlformats.org/officeDocument/2006/relationships/hyperlink" Target="https://cdi.gobiernobogota.gov.co/cdi/include/image.php?nombArchivo=9de3040bfc161ff7f0372416040f5a03ecad7eb0d81b35857f3604d78edddb25" TargetMode="External"/><Relationship Id="rId767" Type="http://schemas.openxmlformats.org/officeDocument/2006/relationships/hyperlink" Target="https://cdi.gobiernobogota.gov.co/cdi/detalles.php?detrad=20255910049952" TargetMode="External"/><Relationship Id="rId766" Type="http://schemas.openxmlformats.org/officeDocument/2006/relationships/hyperlink" Target="https://cdi.gobiernobogota.gov.co/cdi/include/image.php?nombArchivo=9de3040bfc161ff7f0372416040f5a03d7d15976bb9670656ba0fa259c91953e" TargetMode="External"/><Relationship Id="rId765" Type="http://schemas.openxmlformats.org/officeDocument/2006/relationships/hyperlink" Target="https://cdi.gobiernobogota.gov.co/cdi/detalles.php?detrad=20255910049392" TargetMode="External"/><Relationship Id="rId764" Type="http://schemas.openxmlformats.org/officeDocument/2006/relationships/hyperlink" Target="https://cdi.gobiernobogota.gov.co/cdi/include/image.php?nombArchivo=9de3040bfc161ff7f0372416040f5a0361d581b16a82f91b1b9066d575972154" TargetMode="External"/><Relationship Id="rId769" Type="http://schemas.openxmlformats.org/officeDocument/2006/relationships/hyperlink" Target="https://cdi.gobiernobogota.gov.co/cdi/detalles.php?detrad=20255910049872" TargetMode="External"/><Relationship Id="rId768" Type="http://schemas.openxmlformats.org/officeDocument/2006/relationships/hyperlink" Target="https://cdi.gobiernobogota.gov.co/cdi/include/image.php?nombArchivo=9de3040bfc161ff7f0372416040f5a031f2a76e5ea7cfa2b1c1930862f61efd6" TargetMode="External"/><Relationship Id="rId2680" Type="http://schemas.openxmlformats.org/officeDocument/2006/relationships/hyperlink" Target="https://cdi.gobiernobogota.gov.co/cdi/include/image.php?nombArchivo=74b577a0c10aaf15487121465182a093b915a52e1a0ad841925669933d205647" TargetMode="External"/><Relationship Id="rId1350" Type="http://schemas.openxmlformats.org/officeDocument/2006/relationships/hyperlink" Target="https://cdi.gobiernobogota.gov.co/cdi/detalles.php?detrad=20254211937632" TargetMode="External"/><Relationship Id="rId2681" Type="http://schemas.openxmlformats.org/officeDocument/2006/relationships/hyperlink" Target="https://cdi.gobiernobogota.gov.co/cdi/detalles.php?detrad=20255910101592" TargetMode="External"/><Relationship Id="rId1351" Type="http://schemas.openxmlformats.org/officeDocument/2006/relationships/hyperlink" Target="https://cdi.gobiernobogota.gov.co/cdi/include/image.php?nombArchivo=9823f14dd78ad572e3b1d5c834e9d057517840271ad0deeaf95e22595fbdf085" TargetMode="External"/><Relationship Id="rId2682" Type="http://schemas.openxmlformats.org/officeDocument/2006/relationships/hyperlink" Target="https://cdi.gobiernobogota.gov.co/cdi/include/image.php?nombArchivo=ffe6f96b3c5e1aa8cffea6db20b9d65fffebf4f529d513dfe1a1b9a610325866" TargetMode="External"/><Relationship Id="rId763" Type="http://schemas.openxmlformats.org/officeDocument/2006/relationships/hyperlink" Target="https://cdi.gobiernobogota.gov.co/cdi/detalles.php?detrad=20255910049732" TargetMode="External"/><Relationship Id="rId1352" Type="http://schemas.openxmlformats.org/officeDocument/2006/relationships/hyperlink" Target="https://cdi.gobiernobogota.gov.co/cdi/detalles.php?detrad=20254602099552" TargetMode="External"/><Relationship Id="rId2683" Type="http://schemas.openxmlformats.org/officeDocument/2006/relationships/hyperlink" Target="https://cdi.gobiernobogota.gov.co/cdi/detalles.php?detrad=20254212926462" TargetMode="External"/><Relationship Id="rId762" Type="http://schemas.openxmlformats.org/officeDocument/2006/relationships/hyperlink" Target="https://cdi.gobiernobogota.gov.co/cdi/include/image.php?nombArchivo=9de3040bfc161ff7f0372416040f5a0317662c82f7d4c800797d59a1c74810fc" TargetMode="External"/><Relationship Id="rId1353" Type="http://schemas.openxmlformats.org/officeDocument/2006/relationships/hyperlink" Target="https://cdi.gobiernobogota.gov.co/cdi/include/image.php?nombArchivo=9823f14dd78ad572e3b1d5c834e9d0577838c88eecab307e4529e412634d4117" TargetMode="External"/><Relationship Id="rId2684" Type="http://schemas.openxmlformats.org/officeDocument/2006/relationships/hyperlink" Target="https://cdi.gobiernobogota.gov.co/cdi/include/image.php?nombArchivo=74b577a0c10aaf15487121465182a093efa9fdeb60abebcee4ae45fc5ee24c48" TargetMode="External"/><Relationship Id="rId761" Type="http://schemas.openxmlformats.org/officeDocument/2006/relationships/hyperlink" Target="https://cdi.gobiernobogota.gov.co/cdi/detalles.php?detrad=20255910049752" TargetMode="External"/><Relationship Id="rId1354" Type="http://schemas.openxmlformats.org/officeDocument/2006/relationships/hyperlink" Target="https://cdi.gobiernobogota.gov.co/cdi/detalles.php?detrad=20254602088052" TargetMode="External"/><Relationship Id="rId2685" Type="http://schemas.openxmlformats.org/officeDocument/2006/relationships/hyperlink" Target="https://cdi.gobiernobogota.gov.co/cdi/detalles.php?detrad=20255910101542" TargetMode="External"/><Relationship Id="rId760" Type="http://schemas.openxmlformats.org/officeDocument/2006/relationships/hyperlink" Target="https://cdi.gobiernobogota.gov.co/cdi/include/image.php?nombArchivo=9de3040bfc161ff7f0372416040f5a03bcd34e8a350d7ff4c46891b5c94a140d" TargetMode="External"/><Relationship Id="rId1355" Type="http://schemas.openxmlformats.org/officeDocument/2006/relationships/hyperlink" Target="https://cdi.gobiernobogota.gov.co/cdi/include/image.php?nombArchivo=9de3040bfc161ff7f0372416040f5a032dd07350512560f8d2298573c1af2006" TargetMode="External"/><Relationship Id="rId2686" Type="http://schemas.openxmlformats.org/officeDocument/2006/relationships/hyperlink" Target="https://cdi.gobiernobogota.gov.co/cdi/include/image.php?nombArchivo=9de3040bfc161ff7f0372416040f5a0347356d1095674942d5e9f4067fe1c54a" TargetMode="External"/><Relationship Id="rId1345" Type="http://schemas.openxmlformats.org/officeDocument/2006/relationships/hyperlink" Target="https://cdi.gobiernobogota.gov.co/cdi/include/image.php?nombArchivo=9823f14dd78ad572e3b1d5c834e9d057a79a56efeb848be6fe49348175e1fb45" TargetMode="External"/><Relationship Id="rId2676" Type="http://schemas.openxmlformats.org/officeDocument/2006/relationships/hyperlink" Target="https://cdi.gobiernobogota.gov.co/cdi/include/image.php?nombArchivo=74b577a0c10aaf15487121465182a093bdb4d8909f214d9432345b8595f514ca" TargetMode="External"/><Relationship Id="rId1346" Type="http://schemas.openxmlformats.org/officeDocument/2006/relationships/hyperlink" Target="https://cdi.gobiernobogota.gov.co/cdi/detalles.php?detrad=20254602062532" TargetMode="External"/><Relationship Id="rId2677" Type="http://schemas.openxmlformats.org/officeDocument/2006/relationships/hyperlink" Target="https://cdi.gobiernobogota.gov.co/cdi/detalles.php?detrad=20255910101662" TargetMode="External"/><Relationship Id="rId1347" Type="http://schemas.openxmlformats.org/officeDocument/2006/relationships/hyperlink" Target="https://cdi.gobiernobogota.gov.co/cdi/include/image.php?nombArchivo=9de3040bfc161ff7f0372416040f5a03bcd3ef3c454b0d9c9bf6e4b2e3532efe" TargetMode="External"/><Relationship Id="rId2678" Type="http://schemas.openxmlformats.org/officeDocument/2006/relationships/hyperlink" Target="https://cdi.gobiernobogota.gov.co/cdi/include/image.php?nombArchivo=74b577a0c10aaf15487121465182a09355712ee68704f188a9e13e94da33a685" TargetMode="External"/><Relationship Id="rId1348" Type="http://schemas.openxmlformats.org/officeDocument/2006/relationships/hyperlink" Target="https://cdi.gobiernobogota.gov.co/cdi/detalles.php?detrad=20255910067432" TargetMode="External"/><Relationship Id="rId2679" Type="http://schemas.openxmlformats.org/officeDocument/2006/relationships/hyperlink" Target="https://cdi.gobiernobogota.gov.co/cdi/detalles.php?detrad=20255910101652" TargetMode="External"/><Relationship Id="rId1349" Type="http://schemas.openxmlformats.org/officeDocument/2006/relationships/hyperlink" Target="https://cdi.gobiernobogota.gov.co/cdi/include/image.php?nombArchivo=ffe6f96b3c5e1aa8cffea6db20b9d65f4f889f7be17584bc2d6e513afed391aa" TargetMode="External"/><Relationship Id="rId756" Type="http://schemas.openxmlformats.org/officeDocument/2006/relationships/hyperlink" Target="https://cdi.gobiernobogota.gov.co/cdi/include/image.php?nombArchivo=9de3040bfc161ff7f0372416040f5a03656d56b209af6c38d0228e928b48aab9" TargetMode="External"/><Relationship Id="rId755" Type="http://schemas.openxmlformats.org/officeDocument/2006/relationships/hyperlink" Target="https://cdi.gobiernobogota.gov.co/cdi/detalles.php?detrad=20255910051382" TargetMode="External"/><Relationship Id="rId754" Type="http://schemas.openxmlformats.org/officeDocument/2006/relationships/hyperlink" Target="https://cdi.gobiernobogota.gov.co/cdi/include/image.php?nombArchivo=9de3040bfc161ff7f0372416040f5a030f9362b4a35066828b9944af9c61f66f" TargetMode="External"/><Relationship Id="rId753" Type="http://schemas.openxmlformats.org/officeDocument/2006/relationships/hyperlink" Target="https://cdi.gobiernobogota.gov.co/cdi/detalles.php?detrad=20255910052312" TargetMode="External"/><Relationship Id="rId759" Type="http://schemas.openxmlformats.org/officeDocument/2006/relationships/hyperlink" Target="https://cdi.gobiernobogota.gov.co/cdi/detalles.php?detrad=20255910049802" TargetMode="External"/><Relationship Id="rId758" Type="http://schemas.openxmlformats.org/officeDocument/2006/relationships/hyperlink" Target="https://cdi.gobiernobogota.gov.co/cdi/include/image.php?nombArchivo=9de3040bfc161ff7f0372416040f5a039d86006216d7d8e9807b9a6246741a3a" TargetMode="External"/><Relationship Id="rId757" Type="http://schemas.openxmlformats.org/officeDocument/2006/relationships/hyperlink" Target="https://cdi.gobiernobogota.gov.co/cdi/detalles.php?detrad=20255910052112" TargetMode="External"/><Relationship Id="rId2670" Type="http://schemas.openxmlformats.org/officeDocument/2006/relationships/hyperlink" Target="https://cdi.gobiernobogota.gov.co/cdi/include/image.php?nombArchivo=74b577a0c10aaf15487121465182a093c3d513d0e7401fc8d7b2bd3a71302977" TargetMode="External"/><Relationship Id="rId1340" Type="http://schemas.openxmlformats.org/officeDocument/2006/relationships/hyperlink" Target="https://cdi.gobiernobogota.gov.co/cdi/detalles.php?detrad=20255910068132" TargetMode="External"/><Relationship Id="rId2671" Type="http://schemas.openxmlformats.org/officeDocument/2006/relationships/hyperlink" Target="https://cdi.gobiernobogota.gov.co/cdi/detalles.php?detrad=20255910101782" TargetMode="External"/><Relationship Id="rId752" Type="http://schemas.openxmlformats.org/officeDocument/2006/relationships/hyperlink" Target="https://cdi.gobiernobogota.gov.co/cdi/include/image.php?nombArchivo=9de3040bfc161ff7f0372416040f5a03d11ca92db466f111f97bbb34f60222aa" TargetMode="External"/><Relationship Id="rId1341" Type="http://schemas.openxmlformats.org/officeDocument/2006/relationships/hyperlink" Target="https://cdi.gobiernobogota.gov.co/cdi/include/image.php?nombArchivo=9823f14dd78ad572e3b1d5c834e9d0571b13d61403a09d5bd5eb9b37537af557" TargetMode="External"/><Relationship Id="rId2672" Type="http://schemas.openxmlformats.org/officeDocument/2006/relationships/hyperlink" Target="https://cdi.gobiernobogota.gov.co/cdi/include/image.php?nombArchivo=74b577a0c10aaf15487121465182a093d342323f75316357893d9a4e2ad65e34" TargetMode="External"/><Relationship Id="rId751" Type="http://schemas.openxmlformats.org/officeDocument/2006/relationships/hyperlink" Target="https://cdi.gobiernobogota.gov.co/cdi/detalles.php?detrad=20255910052342" TargetMode="External"/><Relationship Id="rId1342" Type="http://schemas.openxmlformats.org/officeDocument/2006/relationships/hyperlink" Target="https://cdi.gobiernobogota.gov.co/cdi/detalles.php?detrad=20254602079702" TargetMode="External"/><Relationship Id="rId2673" Type="http://schemas.openxmlformats.org/officeDocument/2006/relationships/hyperlink" Target="https://cdi.gobiernobogota.gov.co/cdi/detalles.php?detrad=20255910101742" TargetMode="External"/><Relationship Id="rId750" Type="http://schemas.openxmlformats.org/officeDocument/2006/relationships/hyperlink" Target="https://cdi.gobiernobogota.gov.co/cdi/include/image.php?nombArchivo=9de3040bfc161ff7f0372416040f5a037d0a47a14ac99c69cd3ef23a8bf4228d" TargetMode="External"/><Relationship Id="rId1343" Type="http://schemas.openxmlformats.org/officeDocument/2006/relationships/hyperlink" Target="https://cdi.gobiernobogota.gov.co/cdi/include/image.php?nombArchivo=9823f14dd78ad572e3b1d5c834e9d05745662313a358c11334305fd293b1e4aa" TargetMode="External"/><Relationship Id="rId2674" Type="http://schemas.openxmlformats.org/officeDocument/2006/relationships/hyperlink" Target="https://cdi.gobiernobogota.gov.co/cdi/include/image.php?nombArchivo=74b577a0c10aaf15487121465182a09365ee5c75363b3bdf2afcd779ea6cc617" TargetMode="External"/><Relationship Id="rId1344" Type="http://schemas.openxmlformats.org/officeDocument/2006/relationships/hyperlink" Target="https://cdi.gobiernobogota.gov.co/cdi/detalles.php?detrad=20254602075452" TargetMode="External"/><Relationship Id="rId2675" Type="http://schemas.openxmlformats.org/officeDocument/2006/relationships/hyperlink" Target="https://cdi.gobiernobogota.gov.co/cdi/detalles.php?detrad=20255910101722" TargetMode="External"/><Relationship Id="rId2621" Type="http://schemas.openxmlformats.org/officeDocument/2006/relationships/hyperlink" Target="https://cdi.gobiernobogota.gov.co/cdi/detalles.php?detrad=20255910099762" TargetMode="External"/><Relationship Id="rId3953" Type="http://schemas.openxmlformats.org/officeDocument/2006/relationships/hyperlink" Target="https://cdi.gobiernobogota.gov.co/cdi/include/image.php?nombArchivo=9de3040bfc161ff7f0372416040f5a03bb06e000dfbe5e98b6d57d89134aa987" TargetMode="External"/><Relationship Id="rId2622" Type="http://schemas.openxmlformats.org/officeDocument/2006/relationships/hyperlink" Target="https://cdi.gobiernobogota.gov.co/cdi/include/image.php?nombArchivo=9de3040bfc161ff7f0372416040f5a0386cf7ff6fcd7e399b55545bb1135114a" TargetMode="External"/><Relationship Id="rId3952" Type="http://schemas.openxmlformats.org/officeDocument/2006/relationships/hyperlink" Target="https://cdi.gobiernobogota.gov.co/cdi/detalles.php?detrad=20255910148552" TargetMode="External"/><Relationship Id="rId2623" Type="http://schemas.openxmlformats.org/officeDocument/2006/relationships/hyperlink" Target="https://cdi.gobiernobogota.gov.co/cdi/detalles.php?detrad=20255910099732" TargetMode="External"/><Relationship Id="rId3955" Type="http://schemas.openxmlformats.org/officeDocument/2006/relationships/hyperlink" Target="https://cdi.gobiernobogota.gov.co/cdi/include/image.php?nombArchivo=9de3040bfc161ff7f0372416040f5a03d14eee703cefa8e888c1236ae404462a" TargetMode="External"/><Relationship Id="rId2624" Type="http://schemas.openxmlformats.org/officeDocument/2006/relationships/hyperlink" Target="https://cdi.gobiernobogota.gov.co/cdi/include/image.php?nombArchivo=9de3040bfc161ff7f0372416040f5a0304ce2b03ab75879940ea2df39ef0d34a" TargetMode="External"/><Relationship Id="rId3954" Type="http://schemas.openxmlformats.org/officeDocument/2006/relationships/hyperlink" Target="https://cdi.gobiernobogota.gov.co/cdi/detalles.php?detrad=20255910148352" TargetMode="External"/><Relationship Id="rId2625" Type="http://schemas.openxmlformats.org/officeDocument/2006/relationships/hyperlink" Target="https://cdi.gobiernobogota.gov.co/cdi/detalles.php?detrad=20255910099672" TargetMode="External"/><Relationship Id="rId3957" Type="http://schemas.openxmlformats.org/officeDocument/2006/relationships/hyperlink" Target="https://cdi.gobiernobogota.gov.co/cdi/include/image.php?nombArchivo=9de3040bfc161ff7f0372416040f5a03bb0583f0bafcb2d07b32151b49c9a2e2" TargetMode="External"/><Relationship Id="rId2626" Type="http://schemas.openxmlformats.org/officeDocument/2006/relationships/hyperlink" Target="https://cdi.gobiernobogota.gov.co/cdi/include/image.php?nombArchivo=9de3040bfc161ff7f0372416040f5a0319ccee264fb4176b6568bf8c108839d3" TargetMode="External"/><Relationship Id="rId3956" Type="http://schemas.openxmlformats.org/officeDocument/2006/relationships/hyperlink" Target="https://cdi.gobiernobogota.gov.co/cdi/detalles.php?detrad=20255910148302" TargetMode="External"/><Relationship Id="rId2627" Type="http://schemas.openxmlformats.org/officeDocument/2006/relationships/hyperlink" Target="https://cdi.gobiernobogota.gov.co/cdi/detalles.php?detrad=20255910099612" TargetMode="External"/><Relationship Id="rId3959" Type="http://schemas.openxmlformats.org/officeDocument/2006/relationships/hyperlink" Target="https://cdi.gobiernobogota.gov.co/cdi/include/image.php?nombArchivo=9de3040bfc161ff7f0372416040f5a0332b35a42c64fd9d047f3c827185e668b" TargetMode="External"/><Relationship Id="rId2628" Type="http://schemas.openxmlformats.org/officeDocument/2006/relationships/hyperlink" Target="https://cdi.gobiernobogota.gov.co/cdi/include/image.php?nombArchivo=9de3040bfc161ff7f0372416040f5a03c9b6526b1ea29639858ab40c38a68523" TargetMode="External"/><Relationship Id="rId3958" Type="http://schemas.openxmlformats.org/officeDocument/2006/relationships/hyperlink" Target="https://cdi.gobiernobogota.gov.co/cdi/detalles.php?detrad=20255910148262" TargetMode="External"/><Relationship Id="rId709" Type="http://schemas.openxmlformats.org/officeDocument/2006/relationships/hyperlink" Target="https://cdi.gobiernobogota.gov.co/cdi/detalles.php?detrad=20255910052252" TargetMode="External"/><Relationship Id="rId2629" Type="http://schemas.openxmlformats.org/officeDocument/2006/relationships/hyperlink" Target="https://cdi.gobiernobogota.gov.co/cdi/detalles.php?detrad=20255910099422" TargetMode="External"/><Relationship Id="rId708" Type="http://schemas.openxmlformats.org/officeDocument/2006/relationships/hyperlink" Target="https://cdi.gobiernobogota.gov.co/cdi/include/image.php?nombArchivo=74b577a0c10aaf15487121465182a093922687d9961d8d5148cc01ad304115e9" TargetMode="External"/><Relationship Id="rId707" Type="http://schemas.openxmlformats.org/officeDocument/2006/relationships/hyperlink" Target="https://cdi.gobiernobogota.gov.co/cdi/detalles.php?detrad=20255910052402" TargetMode="External"/><Relationship Id="rId706" Type="http://schemas.openxmlformats.org/officeDocument/2006/relationships/hyperlink" Target="https://cdi.gobiernobogota.gov.co/cdi/include/image.php?nombArchivo=9de3040bfc161ff7f0372416040f5a03eda95f89c38944f39ab382ccb38560b7" TargetMode="External"/><Relationship Id="rId701" Type="http://schemas.openxmlformats.org/officeDocument/2006/relationships/hyperlink" Target="https://cdi.gobiernobogota.gov.co/cdi/include/image.php?nombArchivo=9de3040bfc161ff7f0372416040f5a03fd9a6b8395017396f82ed9628b7ad341" TargetMode="External"/><Relationship Id="rId700" Type="http://schemas.openxmlformats.org/officeDocument/2006/relationships/hyperlink" Target="https://cdi.gobiernobogota.gov.co/cdi/detalles.php?detrad=20255910051902" TargetMode="External"/><Relationship Id="rId705" Type="http://schemas.openxmlformats.org/officeDocument/2006/relationships/hyperlink" Target="https://cdi.gobiernobogota.gov.co/cdi/detalles.php?detrad=20255910040772&amp;old=" TargetMode="External"/><Relationship Id="rId704" Type="http://schemas.openxmlformats.org/officeDocument/2006/relationships/hyperlink" Target="https://cdi.gobiernobogota.gov.co/cdi/detalles.php?detrad=20255910051832" TargetMode="External"/><Relationship Id="rId703" Type="http://schemas.openxmlformats.org/officeDocument/2006/relationships/hyperlink" Target="https://cdi.gobiernobogota.gov.co/cdi/include/image.php?nombArchivo=9de3040bfc161ff7f0372416040f5a0332e072706479cb2e878753307084c822" TargetMode="External"/><Relationship Id="rId702" Type="http://schemas.openxmlformats.org/officeDocument/2006/relationships/hyperlink" Target="https://cdi.gobiernobogota.gov.co/cdi/detalles.php?detrad=20255910051842" TargetMode="External"/><Relationship Id="rId3951" Type="http://schemas.openxmlformats.org/officeDocument/2006/relationships/hyperlink" Target="https://cdi.gobiernobogota.gov.co/cdi/include/image.php?nombArchivo=9de3040bfc161ff7f0372416040f5a03e55ee9a1b3b28a5560083a6247ba9ea1" TargetMode="External"/><Relationship Id="rId2620" Type="http://schemas.openxmlformats.org/officeDocument/2006/relationships/hyperlink" Target="https://cdi.gobiernobogota.gov.co/cdi/include/image.php?nombArchivo=9de3040bfc161ff7f0372416040f5a032301014a2da4133409369b6e9caa9f36" TargetMode="External"/><Relationship Id="rId3950" Type="http://schemas.openxmlformats.org/officeDocument/2006/relationships/hyperlink" Target="https://cdi.gobiernobogota.gov.co/cdi/detalles.php?detrad=20255910148842" TargetMode="External"/><Relationship Id="rId2610" Type="http://schemas.openxmlformats.org/officeDocument/2006/relationships/hyperlink" Target="https://cdi.gobiernobogota.gov.co/cdi/include/image.php?nombArchivo=9de3040bfc161ff7f0372416040f5a03d66e308a9f2877daafe4ba23470f163b" TargetMode="External"/><Relationship Id="rId3942" Type="http://schemas.openxmlformats.org/officeDocument/2006/relationships/hyperlink" Target="https://cdi.gobiernobogota.gov.co/cdi/detalles.php?detrad=20255910147382" TargetMode="External"/><Relationship Id="rId2611" Type="http://schemas.openxmlformats.org/officeDocument/2006/relationships/hyperlink" Target="https://cdi.gobiernobogota.gov.co/cdi/detalles.php?detrad=20255910100412" TargetMode="External"/><Relationship Id="rId3941" Type="http://schemas.openxmlformats.org/officeDocument/2006/relationships/hyperlink" Target="https://cdi.gobiernobogota.gov.co/cdi/include/image.php?nombArchivo=9de3040bfc161ff7f0372416040f5a03e07f92be45aae0381b9a092028ca54c7" TargetMode="External"/><Relationship Id="rId2612" Type="http://schemas.openxmlformats.org/officeDocument/2006/relationships/hyperlink" Target="https://cdi.gobiernobogota.gov.co/cdi/include/image.php?nombArchivo=9de3040bfc161ff7f0372416040f5a03ba878f61b32ad4d0d7f54987e7b1f884" TargetMode="External"/><Relationship Id="rId3944" Type="http://schemas.openxmlformats.org/officeDocument/2006/relationships/hyperlink" Target="https://cdi.gobiernobogota.gov.co/cdi/detalles.php?detrad=20254603995122" TargetMode="External"/><Relationship Id="rId2613" Type="http://schemas.openxmlformats.org/officeDocument/2006/relationships/hyperlink" Target="https://cdi.gobiernobogota.gov.co/cdi/detalles.php?detrad=20255910100312" TargetMode="External"/><Relationship Id="rId3943" Type="http://schemas.openxmlformats.org/officeDocument/2006/relationships/hyperlink" Target="https://cdi.gobiernobogota.gov.co/cdi/include/image.php?nombArchivo=9823f14dd78ad572e3b1d5c834e9d05753a958ec3437b33c42bf17bd98d2f814" TargetMode="External"/><Relationship Id="rId2614" Type="http://schemas.openxmlformats.org/officeDocument/2006/relationships/hyperlink" Target="https://cdi.gobiernobogota.gov.co/cdi/include/image.php?nombArchivo=9de3040bfc161ff7f0372416040f5a03c6cbd0895fd81583e99476fe7722a519" TargetMode="External"/><Relationship Id="rId3946" Type="http://schemas.openxmlformats.org/officeDocument/2006/relationships/hyperlink" Target="https://cdi.gobiernobogota.gov.co/cdi/detalles.php?detrad=20254603990982" TargetMode="External"/><Relationship Id="rId2615" Type="http://schemas.openxmlformats.org/officeDocument/2006/relationships/hyperlink" Target="https://cdi.gobiernobogota.gov.co/cdi/detalles.php?detrad=20255910100242" TargetMode="External"/><Relationship Id="rId3945" Type="http://schemas.openxmlformats.org/officeDocument/2006/relationships/hyperlink" Target="https://cdi.gobiernobogota.gov.co/cdi/include/image.php?nombArchivo=9823f14dd78ad572e3b1d5c834e9d05703567c2059e98d152b31a224e0b242c6" TargetMode="External"/><Relationship Id="rId2616" Type="http://schemas.openxmlformats.org/officeDocument/2006/relationships/hyperlink" Target="https://cdi.gobiernobogota.gov.co/cdi/include/image.php?nombArchivo=9de3040bfc161ff7f0372416040f5a037a84f0399902fa4200b0a120d1d943fb" TargetMode="External"/><Relationship Id="rId3948" Type="http://schemas.openxmlformats.org/officeDocument/2006/relationships/hyperlink" Target="https://cdi.gobiernobogota.gov.co/cdi/detalles.php?detrad=20254603989052" TargetMode="External"/><Relationship Id="rId2617" Type="http://schemas.openxmlformats.org/officeDocument/2006/relationships/hyperlink" Target="https://cdi.gobiernobogota.gov.co/cdi/detalles.php?detrad=20255910100042" TargetMode="External"/><Relationship Id="rId3947" Type="http://schemas.openxmlformats.org/officeDocument/2006/relationships/hyperlink" Target="https://cdi.gobiernobogota.gov.co/cdi/include/image.php?nombArchivo=9823f14dd78ad572e3b1d5c834e9d057ffdc3c9bd54f941a0ca5270f3eaddb12" TargetMode="External"/><Relationship Id="rId2618" Type="http://schemas.openxmlformats.org/officeDocument/2006/relationships/hyperlink" Target="https://cdi.gobiernobogota.gov.co/cdi/include/image.php?nombArchivo=9de3040bfc161ff7f0372416040f5a039c6c9890f8c56aaa7925bd0358080db2" TargetMode="External"/><Relationship Id="rId2619" Type="http://schemas.openxmlformats.org/officeDocument/2006/relationships/hyperlink" Target="https://cdi.gobiernobogota.gov.co/cdi/detalles.php?detrad=20255910099982" TargetMode="External"/><Relationship Id="rId3949" Type="http://schemas.openxmlformats.org/officeDocument/2006/relationships/hyperlink" Target="https://cdi.gobiernobogota.gov.co/cdi/include/image.php?nombArchivo=9de3040bfc161ff7f0372416040f5a03e59af06d557ffbc2fa832bd8e31ff888" TargetMode="External"/><Relationship Id="rId3940" Type="http://schemas.openxmlformats.org/officeDocument/2006/relationships/hyperlink" Target="https://cdi.gobiernobogota.gov.co/cdi/detalles.php?detrad=20255910147462" TargetMode="External"/><Relationship Id="rId1312" Type="http://schemas.openxmlformats.org/officeDocument/2006/relationships/hyperlink" Target="https://cdi.gobiernobogota.gov.co/cdi/detalles.php?detrad=20255910066642" TargetMode="External"/><Relationship Id="rId2643" Type="http://schemas.openxmlformats.org/officeDocument/2006/relationships/hyperlink" Target="https://cdi.gobiernobogota.gov.co/cdi/detalles.php?detrad=20255910101362" TargetMode="External"/><Relationship Id="rId3975" Type="http://schemas.openxmlformats.org/officeDocument/2006/relationships/hyperlink" Target="https://cdi.gobiernobogota.gov.co/cdi/include/image.php?nombArchivo=9de3040bfc161ff7f0372416040f5a03b7b30faabf6a362637a6847293ae12a0" TargetMode="External"/><Relationship Id="rId1313" Type="http://schemas.openxmlformats.org/officeDocument/2006/relationships/hyperlink" Target="https://cdi.gobiernobogota.gov.co/cdi/include/image.php?nombArchivo=9de3040bfc161ff7f0372416040f5a030c176e0ee059cb6d7e8c05e1473f3517" TargetMode="External"/><Relationship Id="rId2644" Type="http://schemas.openxmlformats.org/officeDocument/2006/relationships/hyperlink" Target="https://cdi.gobiernobogota.gov.co/cdi/include/image.php?nombArchivo=9de3040bfc161ff7f0372416040f5a039fd0cee611b51fc4a73134bf0ade6b40" TargetMode="External"/><Relationship Id="rId3974" Type="http://schemas.openxmlformats.org/officeDocument/2006/relationships/hyperlink" Target="https://cdi.gobiernobogota.gov.co/cdi/detalles.php?detrad=20255910149712" TargetMode="External"/><Relationship Id="rId1314" Type="http://schemas.openxmlformats.org/officeDocument/2006/relationships/hyperlink" Target="https://cdi.gobiernobogota.gov.co/cdi/detalles.php?detrad=20255910066622" TargetMode="External"/><Relationship Id="rId2645" Type="http://schemas.openxmlformats.org/officeDocument/2006/relationships/hyperlink" Target="https://cdi.gobiernobogota.gov.co/cdi/detalles.php?detrad=20255910100402" TargetMode="External"/><Relationship Id="rId3977" Type="http://schemas.openxmlformats.org/officeDocument/2006/relationships/hyperlink" Target="https://cdi.gobiernobogota.gov.co/cdi/include/image.php?nombArchivo=9de3040bfc161ff7f0372416040f5a030e41a8e2633c0242fbe23f7e4cfe1ea8" TargetMode="External"/><Relationship Id="rId1315" Type="http://schemas.openxmlformats.org/officeDocument/2006/relationships/hyperlink" Target="https://cdi.gobiernobogota.gov.co/cdi/include/image.php?nombArchivo=2a25b6efc5e5dbacdd53587eae0e984dede1415a96e7ca44ce573f4f8602d9db" TargetMode="External"/><Relationship Id="rId2646" Type="http://schemas.openxmlformats.org/officeDocument/2006/relationships/hyperlink" Target="https://cdi.gobiernobogota.gov.co/cdi/include/image.php?nombArchivo=9de3040bfc161ff7f0372416040f5a03e37af4a226ebc1bd2cf11813ac05fcf8" TargetMode="External"/><Relationship Id="rId3976" Type="http://schemas.openxmlformats.org/officeDocument/2006/relationships/hyperlink" Target="https://cdi.gobiernobogota.gov.co/cdi/detalles.php?detrad=20255910149702" TargetMode="External"/><Relationship Id="rId1316" Type="http://schemas.openxmlformats.org/officeDocument/2006/relationships/hyperlink" Target="https://cdi.gobiernobogota.gov.co/cdi/detalles.php?detrad=20255810110392" TargetMode="External"/><Relationship Id="rId2647" Type="http://schemas.openxmlformats.org/officeDocument/2006/relationships/hyperlink" Target="https://cdi.gobiernobogota.gov.co/cdi/detalles.php?detrad=20255910101162" TargetMode="External"/><Relationship Id="rId3979" Type="http://schemas.openxmlformats.org/officeDocument/2006/relationships/hyperlink" Target="https://cdi.gobiernobogota.gov.co/cdi/include/image.php?nombArchivo=9de3040bfc161ff7f0372416040f5a036bce091038059f8d2428040bbfb615b4" TargetMode="External"/><Relationship Id="rId1317" Type="http://schemas.openxmlformats.org/officeDocument/2006/relationships/hyperlink" Target="https://cdi.gobiernobogota.gov.co/cdi/include/image.php?nombArchivo=9de3040bfc161ff7f0372416040f5a03b82bd3c1d4d07134eeb7ba20184d90a3" TargetMode="External"/><Relationship Id="rId2648" Type="http://schemas.openxmlformats.org/officeDocument/2006/relationships/hyperlink" Target="https://cdi.gobiernobogota.gov.co/cdi/include/image.php?nombArchivo=9de3040bfc161ff7f0372416040f5a03c3710cea86a55f08e1adb17304841796" TargetMode="External"/><Relationship Id="rId3978" Type="http://schemas.openxmlformats.org/officeDocument/2006/relationships/hyperlink" Target="https://cdi.gobiernobogota.gov.co/cdi/detalles.php?detrad=20255910149332" TargetMode="External"/><Relationship Id="rId1318" Type="http://schemas.openxmlformats.org/officeDocument/2006/relationships/hyperlink" Target="https://cdi.gobiernobogota.gov.co/cdi/detalles.php?detrad=20255910066502" TargetMode="External"/><Relationship Id="rId2649" Type="http://schemas.openxmlformats.org/officeDocument/2006/relationships/hyperlink" Target="https://cdi.gobiernobogota.gov.co/cdi/detalles.php?detrad=20255910102762" TargetMode="External"/><Relationship Id="rId1319" Type="http://schemas.openxmlformats.org/officeDocument/2006/relationships/hyperlink" Target="https://cdi.gobiernobogota.gov.co/cdi/include/image.php?nombArchivo=9de3040bfc161ff7f0372416040f5a03c0a3d219d93acb2b919ae69720320d80" TargetMode="External"/><Relationship Id="rId729" Type="http://schemas.openxmlformats.org/officeDocument/2006/relationships/hyperlink" Target="https://cdi.gobiernobogota.gov.co/cdi/detalles.php?detrad=20256010085912" TargetMode="External"/><Relationship Id="rId728" Type="http://schemas.openxmlformats.org/officeDocument/2006/relationships/hyperlink" Target="https://cdi.gobiernobogota.gov.co/cdi/include/image.php?nombArchivo=cde8541fd923019b6b51452392f7a6d5d58dce893500f32c09e32214832453fe" TargetMode="External"/><Relationship Id="rId723" Type="http://schemas.openxmlformats.org/officeDocument/2006/relationships/hyperlink" Target="https://cdi.gobiernobogota.gov.co/cdi/detalles.php?detrad=20254601596682" TargetMode="External"/><Relationship Id="rId722" Type="http://schemas.openxmlformats.org/officeDocument/2006/relationships/hyperlink" Target="https://cdi.gobiernobogota.gov.co/cdi/include/image.php?nombArchivo=9823f14dd78ad572e3b1d5c834e9d057a609696dfb38f02160e88295303aedad" TargetMode="External"/><Relationship Id="rId721" Type="http://schemas.openxmlformats.org/officeDocument/2006/relationships/hyperlink" Target="https://cdi.gobiernobogota.gov.co/cdi/detalles.php?detrad=20255910045922" TargetMode="External"/><Relationship Id="rId720" Type="http://schemas.openxmlformats.org/officeDocument/2006/relationships/hyperlink" Target="https://cdi.gobiernobogota.gov.co/cdi/include/image.php?nombArchivo=9de3040bfc161ff7f0372416040f5a03e8da10789a9b7172b9474fd37999c1d0" TargetMode="External"/><Relationship Id="rId727" Type="http://schemas.openxmlformats.org/officeDocument/2006/relationships/hyperlink" Target="https://cdi.gobiernobogota.gov.co/cdi/detalles.php?detrad=20255910050722" TargetMode="External"/><Relationship Id="rId726" Type="http://schemas.openxmlformats.org/officeDocument/2006/relationships/hyperlink" Target="https://cdi.gobiernobogota.gov.co/cdi/include/image.php?nombArchivo=9de3040bfc161ff7f0372416040f5a03ff90d4339a9c00c69b1305d1e4217e03" TargetMode="External"/><Relationship Id="rId725" Type="http://schemas.openxmlformats.org/officeDocument/2006/relationships/hyperlink" Target="https://cdi.gobiernobogota.gov.co/cdi/detalles.php?detrad=20254211590872" TargetMode="External"/><Relationship Id="rId724" Type="http://schemas.openxmlformats.org/officeDocument/2006/relationships/hyperlink" Target="https://cdi.gobiernobogota.gov.co/cdi/include/image.php?nombArchivo=ffe6f96b3c5e1aa8cffea6db20b9d65fd4ed6ab349dbe4e8f9a028f9ae01819e" TargetMode="External"/><Relationship Id="rId3971" Type="http://schemas.openxmlformats.org/officeDocument/2006/relationships/hyperlink" Target="https://cdi.gobiernobogota.gov.co/cdi/include/image.php?nombArchivo=9de3040bfc161ff7f0372416040f5a038f010e165d568bbff0099f6afd95baea" TargetMode="External"/><Relationship Id="rId2640" Type="http://schemas.openxmlformats.org/officeDocument/2006/relationships/hyperlink" Target="https://cdi.gobiernobogota.gov.co/cdi/include/image.php?nombArchivo=9823f14dd78ad572e3b1d5c834e9d057b131bff917e467497f3978310f5ef7d8" TargetMode="External"/><Relationship Id="rId3970" Type="http://schemas.openxmlformats.org/officeDocument/2006/relationships/hyperlink" Target="https://cdi.gobiernobogota.gov.co/cdi/detalles.php?detrad=20255910149982" TargetMode="External"/><Relationship Id="rId1310" Type="http://schemas.openxmlformats.org/officeDocument/2006/relationships/hyperlink" Target="https://cdi.gobiernobogota.gov.co/cdi/detalles.php?detrad=20255910066792" TargetMode="External"/><Relationship Id="rId2641" Type="http://schemas.openxmlformats.org/officeDocument/2006/relationships/hyperlink" Target="https://cdi.gobiernobogota.gov.co/cdi/detalles.php?detrad=20254602918622" TargetMode="External"/><Relationship Id="rId3973" Type="http://schemas.openxmlformats.org/officeDocument/2006/relationships/hyperlink" Target="https://cdi.gobiernobogota.gov.co/cdi/include/image.php?nombArchivo=9de3040bfc161ff7f0372416040f5a033457bfb1f4fa01d2dfdcb327247ffcf3" TargetMode="External"/><Relationship Id="rId1311" Type="http://schemas.openxmlformats.org/officeDocument/2006/relationships/hyperlink" Target="https://cdi.gobiernobogota.gov.co/cdi/include/image.php?nombArchivo=9de3040bfc161ff7f0372416040f5a03570ee02eef59cac715ffccbd50630a5b" TargetMode="External"/><Relationship Id="rId2642" Type="http://schemas.openxmlformats.org/officeDocument/2006/relationships/hyperlink" Target="https://cdi.gobiernobogota.gov.co/cdi/include/image.php?nombArchivo=9de3040bfc161ff7f0372416040f5a03723585fc95eab93b7d9d6163b0ff3823" TargetMode="External"/><Relationship Id="rId3972" Type="http://schemas.openxmlformats.org/officeDocument/2006/relationships/hyperlink" Target="https://cdi.gobiernobogota.gov.co/cdi/detalles.php?detrad=20255910149722" TargetMode="External"/><Relationship Id="rId1301" Type="http://schemas.openxmlformats.org/officeDocument/2006/relationships/hyperlink" Target="https://cdi.gobiernobogota.gov.co/cdi/include/image.php?nombArchivo=9de3040bfc161ff7f0372416040f5a03b361c57ef080c052e7f21eba8b4eecdb" TargetMode="External"/><Relationship Id="rId2632" Type="http://schemas.openxmlformats.org/officeDocument/2006/relationships/hyperlink" Target="https://cdi.gobiernobogota.gov.co/cdi/include/image.php?nombArchivo=9de3040bfc161ff7f0372416040f5a03e5939f991dbe2c61b5922bee14e16108" TargetMode="External"/><Relationship Id="rId3964" Type="http://schemas.openxmlformats.org/officeDocument/2006/relationships/hyperlink" Target="https://cdi.gobiernobogota.gov.co/cdi/detalles.php?detrad=20254604015992" TargetMode="External"/><Relationship Id="rId1302" Type="http://schemas.openxmlformats.org/officeDocument/2006/relationships/hyperlink" Target="https://cdi.gobiernobogota.gov.co/cdi/detalles.php?detrad=20255910066872" TargetMode="External"/><Relationship Id="rId2633" Type="http://schemas.openxmlformats.org/officeDocument/2006/relationships/hyperlink" Target="https://cdi.gobiernobogota.gov.co/cdi/detalles.php?detrad=20255910101292" TargetMode="External"/><Relationship Id="rId3963" Type="http://schemas.openxmlformats.org/officeDocument/2006/relationships/hyperlink" Target="https://cdi.gobiernobogota.gov.co/cdi/include/image.php?nombArchivo=9823f14dd78ad572e3b1d5c834e9d0578cf9068717cb490a64e16d8572f13a81" TargetMode="External"/><Relationship Id="rId1303" Type="http://schemas.openxmlformats.org/officeDocument/2006/relationships/hyperlink" Target="https://cdi.gobiernobogota.gov.co/cdi/include/image.php?nombArchivo=9823f14dd78ad572e3b1d5c834e9d057aabccdf07e35209168d743530e150fe8" TargetMode="External"/><Relationship Id="rId2634" Type="http://schemas.openxmlformats.org/officeDocument/2006/relationships/hyperlink" Target="https://cdi.gobiernobogota.gov.co/cdi/include/image.php?nombArchivo=9de3040bfc161ff7f0372416040f5a031ed7900ec787851a33995c74c913e38e" TargetMode="External"/><Relationship Id="rId3966" Type="http://schemas.openxmlformats.org/officeDocument/2006/relationships/hyperlink" Target="https://cdi.gobiernobogota.gov.co/cdi/detalles.php?detrad=20254604015332" TargetMode="External"/><Relationship Id="rId1304" Type="http://schemas.openxmlformats.org/officeDocument/2006/relationships/hyperlink" Target="https://cdi.gobiernobogota.gov.co/cdi/detalles.php?detrad=20254602035732" TargetMode="External"/><Relationship Id="rId2635" Type="http://schemas.openxmlformats.org/officeDocument/2006/relationships/hyperlink" Target="https://cdi.gobiernobogota.gov.co/cdi/detalles.php?detrad=20255910101252" TargetMode="External"/><Relationship Id="rId3965" Type="http://schemas.openxmlformats.org/officeDocument/2006/relationships/hyperlink" Target="https://cdi.gobiernobogota.gov.co/cdi/include/image.php?nombArchivo=9823f14dd78ad572e3b1d5c834e9d05727e117b0491ce49e99d9c9527dc10b14" TargetMode="External"/><Relationship Id="rId1305" Type="http://schemas.openxmlformats.org/officeDocument/2006/relationships/hyperlink" Target="https://cdi.gobiernobogota.gov.co/cdi/include/image.php?nombArchivo=74b577a0c10aaf15487121465182a093e78bade4e2336227e4ed29b08f1248e0" TargetMode="External"/><Relationship Id="rId2636" Type="http://schemas.openxmlformats.org/officeDocument/2006/relationships/hyperlink" Target="https://cdi.gobiernobogota.gov.co/cdi/include/image.php?nombArchivo=9de3040bfc161ff7f0372416040f5a0361f6879d6e4f33cd2be38abece62045e" TargetMode="External"/><Relationship Id="rId3968" Type="http://schemas.openxmlformats.org/officeDocument/2006/relationships/hyperlink" Target="https://cdi.gobiernobogota.gov.co/cdi/detalles.php?detrad=20254604044162" TargetMode="External"/><Relationship Id="rId1306" Type="http://schemas.openxmlformats.org/officeDocument/2006/relationships/hyperlink" Target="https://cdi.gobiernobogota.gov.co/cdi/detalles.php?detrad=20255910066832" TargetMode="External"/><Relationship Id="rId2637" Type="http://schemas.openxmlformats.org/officeDocument/2006/relationships/hyperlink" Target="https://cdi.gobiernobogota.gov.co/cdi/detalles.php?detrad=20255910101232" TargetMode="External"/><Relationship Id="rId3967" Type="http://schemas.openxmlformats.org/officeDocument/2006/relationships/hyperlink" Target="https://cdi.gobiernobogota.gov.co/cdi/include/image.php?nombArchivo=9823f14dd78ad572e3b1d5c834e9d0571be56867448edcee63a96b763fbb1712" TargetMode="External"/><Relationship Id="rId1307" Type="http://schemas.openxmlformats.org/officeDocument/2006/relationships/hyperlink" Target="https://cdi.gobiernobogota.gov.co/cdi/include/image.php?nombArchivo=74b577a0c10aaf15487121465182a09335f49a9ba5cc229a9ed8ff396639c2a9" TargetMode="External"/><Relationship Id="rId2638" Type="http://schemas.openxmlformats.org/officeDocument/2006/relationships/hyperlink" Target="https://cdi.gobiernobogota.gov.co/cdi/include/image.php?nombArchivo=74b577a0c10aaf15487121465182a093235923f426c7ae8b9ef7b5739d3de9b6" TargetMode="External"/><Relationship Id="rId1308" Type="http://schemas.openxmlformats.org/officeDocument/2006/relationships/hyperlink" Target="https://cdi.gobiernobogota.gov.co/cdi/detalles.php?detrad=20255910066822" TargetMode="External"/><Relationship Id="rId2639" Type="http://schemas.openxmlformats.org/officeDocument/2006/relationships/hyperlink" Target="https://cdi.gobiernobogota.gov.co/cdi/detalles.php?detrad=20255910101222" TargetMode="External"/><Relationship Id="rId3969" Type="http://schemas.openxmlformats.org/officeDocument/2006/relationships/hyperlink" Target="https://cdi.gobiernobogota.gov.co/cdi/include/image.php?nombArchivo=9de3040bfc161ff7f0372416040f5a039aae3d64beccf61ec6c74961e2e0a540" TargetMode="External"/><Relationship Id="rId1309" Type="http://schemas.openxmlformats.org/officeDocument/2006/relationships/hyperlink" Target="https://cdi.gobiernobogota.gov.co/cdi/include/image.php?nombArchivo=9de3040bfc161ff7f0372416040f5a03dd84e17eebea213bd0d730af65b93fef" TargetMode="External"/><Relationship Id="rId719" Type="http://schemas.openxmlformats.org/officeDocument/2006/relationships/hyperlink" Target="https://cdi.gobiernobogota.gov.co/cdi/detalles.php?detrad=20254601599022" TargetMode="External"/><Relationship Id="rId718" Type="http://schemas.openxmlformats.org/officeDocument/2006/relationships/hyperlink" Target="https://cdi.gobiernobogota.gov.co/cdi/include/image.php?nombArchivo=9823f14dd78ad572e3b1d5c834e9d05727b55d50e8115bcf0492f6c326eb8e07" TargetMode="External"/><Relationship Id="rId717" Type="http://schemas.openxmlformats.org/officeDocument/2006/relationships/hyperlink" Target="https://cdi.gobiernobogota.gov.co/cdi/detalles.php?detrad=20255910051302" TargetMode="External"/><Relationship Id="rId712" Type="http://schemas.openxmlformats.org/officeDocument/2006/relationships/hyperlink" Target="https://cdi.gobiernobogota.gov.co/cdi/include/image.php?nombArchivo=74b577a0c10aaf15487121465182a093df6024b05eb11758a791912dac6c6f0d" TargetMode="External"/><Relationship Id="rId711" Type="http://schemas.openxmlformats.org/officeDocument/2006/relationships/hyperlink" Target="https://cdi.gobiernobogota.gov.co/cdi/detalles.php?detrad=20254601618082" TargetMode="External"/><Relationship Id="rId710" Type="http://schemas.openxmlformats.org/officeDocument/2006/relationships/hyperlink" Target="https://cdi.gobiernobogota.gov.co/cdi/include/image.php?nombArchivo=9823f14dd78ad572e3b1d5c834e9d057559a88d8d106bf1765fe3635d64b0f5c" TargetMode="External"/><Relationship Id="rId716" Type="http://schemas.openxmlformats.org/officeDocument/2006/relationships/hyperlink" Target="https://cdi.gobiernobogota.gov.co/cdi/include/image.php?nombArchivo=9de3040bfc161ff7f0372416040f5a03c8dc8bd2892c5f391332712b2f193ca5" TargetMode="External"/><Relationship Id="rId715" Type="http://schemas.openxmlformats.org/officeDocument/2006/relationships/hyperlink" Target="https://cdi.gobiernobogota.gov.co/cdi/detalles.php?detrad=20255910051312" TargetMode="External"/><Relationship Id="rId714" Type="http://schemas.openxmlformats.org/officeDocument/2006/relationships/hyperlink" Target="https://cdi.gobiernobogota.gov.co/cdi/include/image.php?nombArchivo=9de3040bfc161ff7f0372416040f5a03252cff500f5fca467b586462df92f05c" TargetMode="External"/><Relationship Id="rId713" Type="http://schemas.openxmlformats.org/officeDocument/2006/relationships/hyperlink" Target="https://cdi.gobiernobogota.gov.co/cdi/detalles.php?detrad=20255910051712" TargetMode="External"/><Relationship Id="rId3960" Type="http://schemas.openxmlformats.org/officeDocument/2006/relationships/hyperlink" Target="https://cdi.gobiernobogota.gov.co/cdi/detalles.php?detrad=20255910148082" TargetMode="External"/><Relationship Id="rId2630" Type="http://schemas.openxmlformats.org/officeDocument/2006/relationships/hyperlink" Target="https://cdi.gobiernobogota.gov.co/cdi/include/image.php?nombArchivo=9de3040bfc161ff7f0372416040f5a034124dde5a06d0eca78e0c8a67568380d" TargetMode="External"/><Relationship Id="rId3962" Type="http://schemas.openxmlformats.org/officeDocument/2006/relationships/hyperlink" Target="https://cdi.gobiernobogota.gov.co/cdi/detalles.php?detrad=20255910147612" TargetMode="External"/><Relationship Id="rId1300" Type="http://schemas.openxmlformats.org/officeDocument/2006/relationships/hyperlink" Target="https://cdi.gobiernobogota.gov.co/cdi/detalles.php?detrad=20255910066892" TargetMode="External"/><Relationship Id="rId2631" Type="http://schemas.openxmlformats.org/officeDocument/2006/relationships/hyperlink" Target="https://cdi.gobiernobogota.gov.co/cdi/detalles.php?detrad=20255910099322" TargetMode="External"/><Relationship Id="rId3961" Type="http://schemas.openxmlformats.org/officeDocument/2006/relationships/hyperlink" Target="https://cdi.gobiernobogota.gov.co/cdi/include/image.php?nombArchivo=9de3040bfc161ff7f0372416040f5a0315e68dea2ea8bd99c48d7623c33b61b1" TargetMode="External"/><Relationship Id="rId3117" Type="http://schemas.openxmlformats.org/officeDocument/2006/relationships/hyperlink" Target="https://cdi.gobiernobogota.gov.co/cdi/detalles.php?detrad=20255910117882" TargetMode="External"/><Relationship Id="rId3116" Type="http://schemas.openxmlformats.org/officeDocument/2006/relationships/hyperlink" Target="https://cdi.gobiernobogota.gov.co/cdi/include/image.php?nombArchivo=9de3040bfc161ff7f0372416040f5a0395a425a9e8e73aa57b36a866f78c3eb3" TargetMode="External"/><Relationship Id="rId3119" Type="http://schemas.openxmlformats.org/officeDocument/2006/relationships/hyperlink" Target="https://cdi.gobiernobogota.gov.co/cdi/detalles.php?detrad=20255910117872" TargetMode="External"/><Relationship Id="rId3118" Type="http://schemas.openxmlformats.org/officeDocument/2006/relationships/hyperlink" Target="https://cdi.gobiernobogota.gov.co/cdi/include/image.php?nombArchivo=9de3040bfc161ff7f0372416040f5a030ed6588fa22536b1bd58c6d7e3f7adc8" TargetMode="External"/><Relationship Id="rId3111" Type="http://schemas.openxmlformats.org/officeDocument/2006/relationships/hyperlink" Target="https://cdi.gobiernobogota.gov.co/cdi/detalles.php?detrad=20255910117092" TargetMode="External"/><Relationship Id="rId3110" Type="http://schemas.openxmlformats.org/officeDocument/2006/relationships/hyperlink" Target="https://cdi.gobiernobogota.gov.co/cdi/include/image.php?nombArchivo=9de3040bfc161ff7f0372416040f5a030829426d073edb63043d1be39a34a407" TargetMode="External"/><Relationship Id="rId3113" Type="http://schemas.openxmlformats.org/officeDocument/2006/relationships/hyperlink" Target="https://cdi.gobiernobogota.gov.co/cdi/detalles.php?detrad=20255910117082" TargetMode="External"/><Relationship Id="rId3112" Type="http://schemas.openxmlformats.org/officeDocument/2006/relationships/hyperlink" Target="https://cdi.gobiernobogota.gov.co/cdi/include/image.php?nombArchivo=9de3040bfc161ff7f0372416040f5a03a7c1512cf08d399c9d346a3f628d8311" TargetMode="External"/><Relationship Id="rId3115" Type="http://schemas.openxmlformats.org/officeDocument/2006/relationships/hyperlink" Target="https://cdi.gobiernobogota.gov.co/cdi/detalles.php?detrad=20255910116572" TargetMode="External"/><Relationship Id="rId3114" Type="http://schemas.openxmlformats.org/officeDocument/2006/relationships/hyperlink" Target="https://cdi.gobiernobogota.gov.co/cdi/include/image.php?nombArchivo=74b577a0c10aaf15487121465182a0937237a2e28c78ed6f0340d047dc282c46" TargetMode="External"/><Relationship Id="rId3106" Type="http://schemas.openxmlformats.org/officeDocument/2006/relationships/hyperlink" Target="https://cdi.gobiernobogota.gov.co/cdi/include/image.php?nombArchivo=74b577a0c10aaf15487121465182a093da574e8f50ec7123503d7379267abafe" TargetMode="External"/><Relationship Id="rId3105" Type="http://schemas.openxmlformats.org/officeDocument/2006/relationships/hyperlink" Target="https://cdi.gobiernobogota.gov.co/cdi/detalles.php?detrad=20255910116662" TargetMode="External"/><Relationship Id="rId3108" Type="http://schemas.openxmlformats.org/officeDocument/2006/relationships/hyperlink" Target="https://cdi.gobiernobogota.gov.co/cdi/include/image.php?nombArchivo=9de3040bfc161ff7f0372416040f5a038fb6d95373da8839aaec4ff47769871e" TargetMode="External"/><Relationship Id="rId3107" Type="http://schemas.openxmlformats.org/officeDocument/2006/relationships/hyperlink" Target="https://cdi.gobiernobogota.gov.co/cdi/detalles.php?detrad=20255910115252" TargetMode="External"/><Relationship Id="rId3109" Type="http://schemas.openxmlformats.org/officeDocument/2006/relationships/hyperlink" Target="https://cdi.gobiernobogota.gov.co/cdi/detalles.php?detrad=20255910117032" TargetMode="External"/><Relationship Id="rId3100" Type="http://schemas.openxmlformats.org/officeDocument/2006/relationships/hyperlink" Target="https://cdi.gobiernobogota.gov.co/cdi/include/image.php?nombArchivo=74b577a0c10aaf15487121465182a0935894d05ae3ee011582cfea04c5af421e" TargetMode="External"/><Relationship Id="rId3102" Type="http://schemas.openxmlformats.org/officeDocument/2006/relationships/hyperlink" Target="https://cdi.gobiernobogota.gov.co/cdi/include/image.php?nombArchivo=74b577a0c10aaf15487121465182a093421743db85c16eb11874975ab068b3a5" TargetMode="External"/><Relationship Id="rId3101" Type="http://schemas.openxmlformats.org/officeDocument/2006/relationships/hyperlink" Target="https://cdi.gobiernobogota.gov.co/cdi/detalles.php?detrad=20255910116672" TargetMode="External"/><Relationship Id="rId3104" Type="http://schemas.openxmlformats.org/officeDocument/2006/relationships/hyperlink" Target="https://cdi.gobiernobogota.gov.co/cdi/include/image.php?nombArchivo=74b577a0c10aaf15487121465182a0934501119cf3c474f1660e0b9060d365b5" TargetMode="External"/><Relationship Id="rId3103" Type="http://schemas.openxmlformats.org/officeDocument/2006/relationships/hyperlink" Target="https://cdi.gobiernobogota.gov.co/cdi/detalles.php?detrad=20255910115092" TargetMode="External"/><Relationship Id="rId3139" Type="http://schemas.openxmlformats.org/officeDocument/2006/relationships/hyperlink" Target="https://cdi.gobiernobogota.gov.co/cdi/detalles.php?detrad=20255910117292" TargetMode="External"/><Relationship Id="rId3138" Type="http://schemas.openxmlformats.org/officeDocument/2006/relationships/hyperlink" Target="https://cdi.gobiernobogota.gov.co/cdi/include/image.php?nombArchivo=74b577a0c10aaf15487121465182a0936b0c81a306a85298dedf1884f1d1ce50" TargetMode="External"/><Relationship Id="rId3131" Type="http://schemas.openxmlformats.org/officeDocument/2006/relationships/hyperlink" Target="https://cdi.gobiernobogota.gov.co/cdi/detalles.php?detrad=20255910117702" TargetMode="External"/><Relationship Id="rId3130" Type="http://schemas.openxmlformats.org/officeDocument/2006/relationships/hyperlink" Target="https://cdi.gobiernobogota.gov.co/cdi/include/image.php?nombArchivo=74b577a0c10aaf15487121465182a0931a2a0b31c03f8f0c6d28e72d4b14e579" TargetMode="External"/><Relationship Id="rId3133" Type="http://schemas.openxmlformats.org/officeDocument/2006/relationships/hyperlink" Target="https://cdi.gobiernobogota.gov.co/cdi/detalles.php?detrad=20254603289752" TargetMode="External"/><Relationship Id="rId3132" Type="http://schemas.openxmlformats.org/officeDocument/2006/relationships/hyperlink" Target="https://cdi.gobiernobogota.gov.co/cdi/include/image.php?nombArchivo=9823f14dd78ad572e3b1d5c834e9d057df41adae73facfdaf6631074780add28" TargetMode="External"/><Relationship Id="rId3135" Type="http://schemas.openxmlformats.org/officeDocument/2006/relationships/hyperlink" Target="https://cdi.gobiernobogota.gov.co/cdi/detalles.php?detrad=20254603284182" TargetMode="External"/><Relationship Id="rId3134" Type="http://schemas.openxmlformats.org/officeDocument/2006/relationships/hyperlink" Target="https://cdi.gobiernobogota.gov.co/cdi/include/image.php?nombArchivo=9823f14dd78ad572e3b1d5c834e9d0573e665662785dfba7ecaf5c135b72a3aa" TargetMode="External"/><Relationship Id="rId3137" Type="http://schemas.openxmlformats.org/officeDocument/2006/relationships/hyperlink" Target="https://cdi.gobiernobogota.gov.co/cdi/detalles.php?detrad=20255910117392" TargetMode="External"/><Relationship Id="rId3136" Type="http://schemas.openxmlformats.org/officeDocument/2006/relationships/hyperlink" Target="https://cdi.gobiernobogota.gov.co/cdi/include/image.php?nombArchivo=74b577a0c10aaf15487121465182a093bb45525c9cb9e7ffd939dbe394a392fc" TargetMode="External"/><Relationship Id="rId3128" Type="http://schemas.openxmlformats.org/officeDocument/2006/relationships/hyperlink" Target="https://cdi.gobiernobogota.gov.co/cdi/include/image.php?nombArchivo=9823f14dd78ad572e3b1d5c834e9d0579598192c4314ad002f7d56f9cd2af1f9" TargetMode="External"/><Relationship Id="rId3127" Type="http://schemas.openxmlformats.org/officeDocument/2006/relationships/hyperlink" Target="https://cdi.gobiernobogota.gov.co/cdi/detalles.php?detrad=20254603291262" TargetMode="External"/><Relationship Id="rId3129" Type="http://schemas.openxmlformats.org/officeDocument/2006/relationships/hyperlink" Target="https://cdi.gobiernobogota.gov.co/cdi/detalles.php?detrad=20254603290792" TargetMode="External"/><Relationship Id="rId3120" Type="http://schemas.openxmlformats.org/officeDocument/2006/relationships/hyperlink" Target="https://cdi.gobiernobogota.gov.co/cdi/include/image.php?nombArchivo=9de3040bfc161ff7f0372416040f5a035c615a819941393329b1bf34e9165628" TargetMode="External"/><Relationship Id="rId3122" Type="http://schemas.openxmlformats.org/officeDocument/2006/relationships/hyperlink" Target="https://cdi.gobiernobogota.gov.co/cdi/include/image.php?nombArchivo=9de3040bfc161ff7f0372416040f5a03bd8e19f730ff7a752c99173542bad88b" TargetMode="External"/><Relationship Id="rId3121" Type="http://schemas.openxmlformats.org/officeDocument/2006/relationships/hyperlink" Target="https://cdi.gobiernobogota.gov.co/cdi/detalles.php?detrad=20255910117772" TargetMode="External"/><Relationship Id="rId3124" Type="http://schemas.openxmlformats.org/officeDocument/2006/relationships/hyperlink" Target="https://cdi.gobiernobogota.gov.co/cdi/include/image.php?nombArchivo=9de3040bfc161ff7f0372416040f5a03bec5a71d69fa98881ea41950cccd5e7a" TargetMode="External"/><Relationship Id="rId3123" Type="http://schemas.openxmlformats.org/officeDocument/2006/relationships/hyperlink" Target="https://cdi.gobiernobogota.gov.co/cdi/detalles.php?detrad=20255910117732" TargetMode="External"/><Relationship Id="rId3126" Type="http://schemas.openxmlformats.org/officeDocument/2006/relationships/hyperlink" Target="https://cdi.gobiernobogota.gov.co/cdi/include/image.php?nombArchivo=9823f14dd78ad572e3b1d5c834e9d057e01564c1fc67ed3f866fff958c318a35" TargetMode="External"/><Relationship Id="rId3125" Type="http://schemas.openxmlformats.org/officeDocument/2006/relationships/hyperlink" Target="https://cdi.gobiernobogota.gov.co/cdi/detalles.php?detrad=20255910117722" TargetMode="External"/><Relationship Id="rId1378" Type="http://schemas.openxmlformats.org/officeDocument/2006/relationships/hyperlink" Target="https://cdi.gobiernobogota.gov.co/cdi/detalles.php?detrad=20255910068652" TargetMode="External"/><Relationship Id="rId1379" Type="http://schemas.openxmlformats.org/officeDocument/2006/relationships/hyperlink" Target="https://cdi.gobiernobogota.gov.co/cdi/include/image.php?nombArchivo=9de3040bfc161ff7f0372416040f5a036e579a691a4810ddcd3f52da9200a494" TargetMode="External"/><Relationship Id="rId789" Type="http://schemas.openxmlformats.org/officeDocument/2006/relationships/hyperlink" Target="https://cdi.gobiernobogota.gov.co/cdi/detalles.php?detrad=20255910051282" TargetMode="External"/><Relationship Id="rId788" Type="http://schemas.openxmlformats.org/officeDocument/2006/relationships/hyperlink" Target="https://cdi.gobiernobogota.gov.co/cdi/include/image.php?nombArchivo=9de3040bfc161ff7f0372416040f5a03c8d3aa3c462c0d87a72d9ef689a2b238" TargetMode="External"/><Relationship Id="rId787" Type="http://schemas.openxmlformats.org/officeDocument/2006/relationships/hyperlink" Target="https://cdi.gobiernobogota.gov.co/cdi/detalles.php?detrad=20255910051802" TargetMode="External"/><Relationship Id="rId786" Type="http://schemas.openxmlformats.org/officeDocument/2006/relationships/hyperlink" Target="https://cdi.gobiernobogota.gov.co/cdi/include/image.php?nombArchivo=9de3040bfc161ff7f0372416040f5a03c7615e1005760339ef9314206d7c9af1" TargetMode="External"/><Relationship Id="rId781" Type="http://schemas.openxmlformats.org/officeDocument/2006/relationships/hyperlink" Target="https://cdi.gobiernobogota.gov.co/cdi/detalles.php?detrad=20255910051002" TargetMode="External"/><Relationship Id="rId1370" Type="http://schemas.openxmlformats.org/officeDocument/2006/relationships/hyperlink" Target="https://cdi.gobiernobogota.gov.co/cdi/detalles.php?detrad=20254602114892" TargetMode="External"/><Relationship Id="rId780" Type="http://schemas.openxmlformats.org/officeDocument/2006/relationships/hyperlink" Target="https://cdi.gobiernobogota.gov.co/cdi/include/image.php?nombArchivo=9de3040bfc161ff7f0372416040f5a03647d212d2cfe05aa7454366d232aade4" TargetMode="External"/><Relationship Id="rId1371" Type="http://schemas.openxmlformats.org/officeDocument/2006/relationships/hyperlink" Target="https://cdi.gobiernobogota.gov.co/cdi/include/image.php?nombArchivo=9de3040bfc161ff7f0372416040f5a0398c6ff8cf4bd51f2809014bec44fef11" TargetMode="External"/><Relationship Id="rId1372" Type="http://schemas.openxmlformats.org/officeDocument/2006/relationships/hyperlink" Target="https://cdi.gobiernobogota.gov.co/cdi/detalles.php?detrad=20255910069022" TargetMode="External"/><Relationship Id="rId1373" Type="http://schemas.openxmlformats.org/officeDocument/2006/relationships/hyperlink" Target="https://cdi.gobiernobogota.gov.co/cdi/include/image.php?nombArchivo=9de3040bfc161ff7f0372416040f5a03902f9ed5b36dfb0343a6cfc2979e212f" TargetMode="External"/><Relationship Id="rId785" Type="http://schemas.openxmlformats.org/officeDocument/2006/relationships/hyperlink" Target="https://cdi.gobiernobogota.gov.co/cdi/detalles.php?detrad=20255910050942" TargetMode="External"/><Relationship Id="rId1374" Type="http://schemas.openxmlformats.org/officeDocument/2006/relationships/hyperlink" Target="https://cdi.gobiernobogota.gov.co/cdi/detalles.php?detrad=20255910068872" TargetMode="External"/><Relationship Id="rId784" Type="http://schemas.openxmlformats.org/officeDocument/2006/relationships/hyperlink" Target="https://cdi.gobiernobogota.gov.co/cdi/include/image.php?nombArchivo=9de3040bfc161ff7f0372416040f5a03731e40e59b5824dc0640259b7e01d35d" TargetMode="External"/><Relationship Id="rId1375" Type="http://schemas.openxmlformats.org/officeDocument/2006/relationships/hyperlink" Target="https://cdi.gobiernobogota.gov.co/cdi/include/image.php?nombArchivo=9de3040bfc161ff7f0372416040f5a03498fe7810f98072125ab1253adcc01c1" TargetMode="External"/><Relationship Id="rId783" Type="http://schemas.openxmlformats.org/officeDocument/2006/relationships/hyperlink" Target="https://cdi.gobiernobogota.gov.co/cdi/detalles.php?detrad=20255910050972" TargetMode="External"/><Relationship Id="rId1376" Type="http://schemas.openxmlformats.org/officeDocument/2006/relationships/hyperlink" Target="https://cdi.gobiernobogota.gov.co/cdi/detalles.php?detrad=20255910068862" TargetMode="External"/><Relationship Id="rId782" Type="http://schemas.openxmlformats.org/officeDocument/2006/relationships/hyperlink" Target="https://cdi.gobiernobogota.gov.co/cdi/include/image.php?nombArchivo=9de3040bfc161ff7f0372416040f5a03a8948692ec84b5919e1da4093142bc58" TargetMode="External"/><Relationship Id="rId1377" Type="http://schemas.openxmlformats.org/officeDocument/2006/relationships/hyperlink" Target="https://cdi.gobiernobogota.gov.co/cdi/include/image.php?nombArchivo=9de3040bfc161ff7f0372416040f5a0321d5624d43c2e4b364116bb4216fa2fe" TargetMode="External"/><Relationship Id="rId1367" Type="http://schemas.openxmlformats.org/officeDocument/2006/relationships/hyperlink" Target="https://cdi.gobiernobogota.gov.co/cdi/include/image.php?nombArchivo=9de3040bfc161ff7f0372416040f5a0399436e1f8cd339e1752d4d389476f5be" TargetMode="External"/><Relationship Id="rId2698" Type="http://schemas.openxmlformats.org/officeDocument/2006/relationships/hyperlink" Target="https://cdi.gobiernobogota.gov.co/cdi/include/image.php?nombArchivo=9de3040bfc161ff7f0372416040f5a036b8f530e100aa9727f81217bf57f8e10" TargetMode="External"/><Relationship Id="rId1368" Type="http://schemas.openxmlformats.org/officeDocument/2006/relationships/hyperlink" Target="https://cdi.gobiernobogota.gov.co/cdi/detalles.php?detrad=20255910069082" TargetMode="External"/><Relationship Id="rId2699" Type="http://schemas.openxmlformats.org/officeDocument/2006/relationships/hyperlink" Target="https://cdi.gobiernobogota.gov.co/cdi/detalles.php?detrad=20255910104012" TargetMode="External"/><Relationship Id="rId1369" Type="http://schemas.openxmlformats.org/officeDocument/2006/relationships/hyperlink" Target="https://cdi.gobiernobogota.gov.co/cdi/include/image.php?nombArchivo=9823f14dd78ad572e3b1d5c834e9d057b9d7eb5fc26f15aadb5eebb3143a0b7a" TargetMode="External"/><Relationship Id="rId778" Type="http://schemas.openxmlformats.org/officeDocument/2006/relationships/hyperlink" Target="https://cdi.gobiernobogota.gov.co/cdi/include/image.php?nombArchivo=9de3040bfc161ff7f0372416040f5a0391b015a8cef3158003bed83551b2c81b" TargetMode="External"/><Relationship Id="rId777" Type="http://schemas.openxmlformats.org/officeDocument/2006/relationships/hyperlink" Target="https://cdi.gobiernobogota.gov.co/cdi/detalles.php?detrad=20255910051042" TargetMode="External"/><Relationship Id="rId776" Type="http://schemas.openxmlformats.org/officeDocument/2006/relationships/hyperlink" Target="https://cdi.gobiernobogota.gov.co/cdi/include/image.php?nombArchivo=9de3040bfc161ff7f0372416040f5a03c62cff508e304c3afbda81b69db2a0c6" TargetMode="External"/><Relationship Id="rId775" Type="http://schemas.openxmlformats.org/officeDocument/2006/relationships/hyperlink" Target="https://cdi.gobiernobogota.gov.co/cdi/detalles.php?detrad=20255910048082" TargetMode="External"/><Relationship Id="rId779" Type="http://schemas.openxmlformats.org/officeDocument/2006/relationships/hyperlink" Target="https://cdi.gobiernobogota.gov.co/cdi/detalles.php?detrad=20255910051012" TargetMode="External"/><Relationship Id="rId770" Type="http://schemas.openxmlformats.org/officeDocument/2006/relationships/hyperlink" Target="https://cdi.gobiernobogota.gov.co/cdi/include/image.php?nombArchivo=9de3040bfc161ff7f0372416040f5a0372f540ea57d86ce2c9ea3faaab6f717b" TargetMode="External"/><Relationship Id="rId2690" Type="http://schemas.openxmlformats.org/officeDocument/2006/relationships/hyperlink" Target="https://cdi.gobiernobogota.gov.co/cdi/include/image.php?nombArchivo=9de3040bfc161ff7f0372416040f5a031562e30856b2bc47729a3aeb1cf240d1" TargetMode="External"/><Relationship Id="rId1360" Type="http://schemas.openxmlformats.org/officeDocument/2006/relationships/hyperlink" Target="https://cdi.gobiernobogota.gov.co/cdi/detalles.php?detrad=20255910069212" TargetMode="External"/><Relationship Id="rId2691" Type="http://schemas.openxmlformats.org/officeDocument/2006/relationships/hyperlink" Target="https://cdi.gobiernobogota.gov.co/cdi/detalles.php?detrad=20255910102852" TargetMode="External"/><Relationship Id="rId1361" Type="http://schemas.openxmlformats.org/officeDocument/2006/relationships/hyperlink" Target="https://cdi.gobiernobogota.gov.co/cdi/include/image.php?nombArchivo=9823f14dd78ad572e3b1d5c834e9d05748efe89a95947dfbc51ec5a282246e5c" TargetMode="External"/><Relationship Id="rId2692" Type="http://schemas.openxmlformats.org/officeDocument/2006/relationships/hyperlink" Target="https://cdi.gobiernobogota.gov.co/cdi/include/image.php?nombArchivo=74b577a0c10aaf15487121465182a093a36edff9801d7080eb48509045b8ad25" TargetMode="External"/><Relationship Id="rId1362" Type="http://schemas.openxmlformats.org/officeDocument/2006/relationships/hyperlink" Target="https://cdi.gobiernobogota.gov.co/cdi/detalles.php?detrad=20254602127012" TargetMode="External"/><Relationship Id="rId2693" Type="http://schemas.openxmlformats.org/officeDocument/2006/relationships/hyperlink" Target="https://cdi.gobiernobogota.gov.co/cdi/detalles.php?detrad=20255910101682" TargetMode="External"/><Relationship Id="rId774" Type="http://schemas.openxmlformats.org/officeDocument/2006/relationships/hyperlink" Target="https://cdi.gobiernobogota.gov.co/cdi/include/image.php?nombArchivo=9de3040bfc161ff7f0372416040f5a0344e3a0b40b0a7450d8fecf8dde4e5d18" TargetMode="External"/><Relationship Id="rId1363" Type="http://schemas.openxmlformats.org/officeDocument/2006/relationships/hyperlink" Target="https://cdi.gobiernobogota.gov.co/cdi/include/image.php?nombArchivo=9823f14dd78ad572e3b1d5c834e9d0577e4c83c75452858965a9be9f590632dc" TargetMode="External"/><Relationship Id="rId2694" Type="http://schemas.openxmlformats.org/officeDocument/2006/relationships/hyperlink" Target="https://cdi.gobiernobogota.gov.co/cdi/include/image.php?nombArchivo=9de3040bfc161ff7f0372416040f5a03937e9928c5f8891f0010415bf2b6562e" TargetMode="External"/><Relationship Id="rId773" Type="http://schemas.openxmlformats.org/officeDocument/2006/relationships/hyperlink" Target="https://cdi.gobiernobogota.gov.co/cdi/detalles.php?detrad=20255910048412" TargetMode="External"/><Relationship Id="rId1364" Type="http://schemas.openxmlformats.org/officeDocument/2006/relationships/hyperlink" Target="https://cdi.gobiernobogota.gov.co/cdi/detalles.php?detrad=20254602123522" TargetMode="External"/><Relationship Id="rId2695" Type="http://schemas.openxmlformats.org/officeDocument/2006/relationships/hyperlink" Target="https://cdi.gobiernobogota.gov.co/cdi/detalles.php?detrad=20255910104212" TargetMode="External"/><Relationship Id="rId772" Type="http://schemas.openxmlformats.org/officeDocument/2006/relationships/hyperlink" Target="https://cdi.gobiernobogota.gov.co/cdi/include/image.php?nombArchivo=9de3040bfc161ff7f0372416040f5a03701f40e19029b1d96e1f68d79a43c482" TargetMode="External"/><Relationship Id="rId1365" Type="http://schemas.openxmlformats.org/officeDocument/2006/relationships/hyperlink" Target="https://cdi.gobiernobogota.gov.co/cdi/include/image.php?nombArchivo=74b577a0c10aaf15487121465182a0934bc1a552931a6d7396cdfa82acd07633" TargetMode="External"/><Relationship Id="rId2696" Type="http://schemas.openxmlformats.org/officeDocument/2006/relationships/hyperlink" Target="https://cdi.gobiernobogota.gov.co/cdi/include/image.php?nombArchivo=9de3040bfc161ff7f0372416040f5a039047d414ee56a02969202a4bf4fb1b6c" TargetMode="External"/><Relationship Id="rId771" Type="http://schemas.openxmlformats.org/officeDocument/2006/relationships/hyperlink" Target="https://cdi.gobiernobogota.gov.co/cdi/detalles.php?detrad=20255910048872" TargetMode="External"/><Relationship Id="rId1366" Type="http://schemas.openxmlformats.org/officeDocument/2006/relationships/hyperlink" Target="https://cdi.gobiernobogota.gov.co/cdi/detalles.php?detrad=20255910069132" TargetMode="External"/><Relationship Id="rId2697" Type="http://schemas.openxmlformats.org/officeDocument/2006/relationships/hyperlink" Target="https://cdi.gobiernobogota.gov.co/cdi/detalles.php?detrad=20255910104122" TargetMode="External"/><Relationship Id="rId1390" Type="http://schemas.openxmlformats.org/officeDocument/2006/relationships/hyperlink" Target="https://cdi.gobiernobogota.gov.co/cdi/detalles.php?detrad=20255910067972" TargetMode="External"/><Relationship Id="rId1391" Type="http://schemas.openxmlformats.org/officeDocument/2006/relationships/hyperlink" Target="https://cdi.gobiernobogota.gov.co/cdi/include/image.php?nombArchivo=9de3040bfc161ff7f0372416040f5a031cc5b6f9b8e029693cfb8af6ca223369" TargetMode="External"/><Relationship Id="rId1392" Type="http://schemas.openxmlformats.org/officeDocument/2006/relationships/hyperlink" Target="https://cdi.gobiernobogota.gov.co/cdi/detalles.php?detrad=20255910067702" TargetMode="External"/><Relationship Id="rId1393" Type="http://schemas.openxmlformats.org/officeDocument/2006/relationships/hyperlink" Target="https://cdi.gobiernobogota.gov.co/cdi/include/image.php?nombArchivo=9de3040bfc161ff7f0372416040f5a0351cb2c8482524688d890500ea092c7a5" TargetMode="External"/><Relationship Id="rId1394" Type="http://schemas.openxmlformats.org/officeDocument/2006/relationships/hyperlink" Target="https://cdi.gobiernobogota.gov.co/cdi/detalles.php?detrad=20255910067682" TargetMode="External"/><Relationship Id="rId1395" Type="http://schemas.openxmlformats.org/officeDocument/2006/relationships/hyperlink" Target="https://cdi.gobiernobogota.gov.co/cdi/include/image.php?nombArchivo=9823f14dd78ad572e3b1d5c834e9d057b3763139408433f3a0472e2eb7f93974" TargetMode="External"/><Relationship Id="rId1396" Type="http://schemas.openxmlformats.org/officeDocument/2006/relationships/hyperlink" Target="https://cdi.gobiernobogota.gov.co/cdi/detalles.php?detrad=20254602064782" TargetMode="External"/><Relationship Id="rId1397" Type="http://schemas.openxmlformats.org/officeDocument/2006/relationships/hyperlink" Target="https://cdi.gobiernobogota.gov.co/cdi/include/image.php?nombArchivo=9de3040bfc161ff7f0372416040f5a0383ef07f3bb37ca548fae7e3c99dc28dc" TargetMode="External"/><Relationship Id="rId1398" Type="http://schemas.openxmlformats.org/officeDocument/2006/relationships/hyperlink" Target="https://cdi.gobiernobogota.gov.co/cdi/detalles.php?detrad=20255910067592" TargetMode="External"/><Relationship Id="rId1399" Type="http://schemas.openxmlformats.org/officeDocument/2006/relationships/hyperlink" Target="https://cdi.gobiernobogota.gov.co/cdi/include/image.php?nombArchivo=9de3040bfc161ff7f0372416040f5a03a9efe5940829c89470f0688e3d092813" TargetMode="External"/><Relationship Id="rId1389" Type="http://schemas.openxmlformats.org/officeDocument/2006/relationships/hyperlink" Target="https://cdi.gobiernobogota.gov.co/cdi/include/image.php?nombArchivo=9de3040bfc161ff7f0372416040f5a0303838b5603edcc4540322c9d29c0774a" TargetMode="External"/><Relationship Id="rId799" Type="http://schemas.openxmlformats.org/officeDocument/2006/relationships/hyperlink" Target="https://cdi.gobiernobogota.gov.co/cdi/detalles.php?detrad=20255910053422" TargetMode="External"/><Relationship Id="rId798" Type="http://schemas.openxmlformats.org/officeDocument/2006/relationships/hyperlink" Target="https://cdi.gobiernobogota.gov.co/cdi/include/image.php?nombArchivo=9de3040bfc161ff7f0372416040f5a0335a101dac4a1925986aaa575a65ee520" TargetMode="External"/><Relationship Id="rId797" Type="http://schemas.openxmlformats.org/officeDocument/2006/relationships/hyperlink" Target="https://cdi.gobiernobogota.gov.co/cdi/detalles.php?detrad=20255910053552" TargetMode="External"/><Relationship Id="rId1380" Type="http://schemas.openxmlformats.org/officeDocument/2006/relationships/hyperlink" Target="https://cdi.gobiernobogota.gov.co/cdi/detalles.php?detrad=20255910068612" TargetMode="External"/><Relationship Id="rId792" Type="http://schemas.openxmlformats.org/officeDocument/2006/relationships/hyperlink" Target="https://cdi.gobiernobogota.gov.co/cdi/include/image.php?nombArchivo=9de3040bfc161ff7f0372416040f5a032face82c8922bebccb29557a6bf71718" TargetMode="External"/><Relationship Id="rId1381" Type="http://schemas.openxmlformats.org/officeDocument/2006/relationships/hyperlink" Target="https://cdi.gobiernobogota.gov.co/cdi/include/image.php?nombArchivo=9de3040bfc161ff7f0372416040f5a0363fafe0b6fbd23b836d66a3094d47ad5" TargetMode="External"/><Relationship Id="rId791" Type="http://schemas.openxmlformats.org/officeDocument/2006/relationships/hyperlink" Target="https://cdi.gobiernobogota.gov.co/cdi/detalles.php?detrad=20255910051512" TargetMode="External"/><Relationship Id="rId1382" Type="http://schemas.openxmlformats.org/officeDocument/2006/relationships/hyperlink" Target="https://cdi.gobiernobogota.gov.co/cdi/detalles.php?detrad=20255910068372" TargetMode="External"/><Relationship Id="rId790" Type="http://schemas.openxmlformats.org/officeDocument/2006/relationships/hyperlink" Target="https://cdi.gobiernobogota.gov.co/cdi/include/image.php?nombArchivo=9de3040bfc161ff7f0372416040f5a03ccfcf6c0783559bd3dc7ee4b7c4c7f5c" TargetMode="External"/><Relationship Id="rId1383" Type="http://schemas.openxmlformats.org/officeDocument/2006/relationships/hyperlink" Target="https://cdi.gobiernobogota.gov.co/cdi/include/image.php?nombArchivo=9823f14dd78ad572e3b1d5c834e9d057dd0ad9c99535218fa65963fa47189919" TargetMode="External"/><Relationship Id="rId1384" Type="http://schemas.openxmlformats.org/officeDocument/2006/relationships/hyperlink" Target="https://cdi.gobiernobogota.gov.co/cdi/detalles.php?detrad=20254602087292" TargetMode="External"/><Relationship Id="rId796" Type="http://schemas.openxmlformats.org/officeDocument/2006/relationships/hyperlink" Target="https://cdi.gobiernobogota.gov.co/cdi/include/image.php?nombArchivo=9de3040bfc161ff7f0372416040f5a03a0ec1f0319c3d3a987d1d2814fd6dd46" TargetMode="External"/><Relationship Id="rId1385" Type="http://schemas.openxmlformats.org/officeDocument/2006/relationships/hyperlink" Target="https://cdi.gobiernobogota.gov.co/cdi/include/image.php?nombArchivo=9de3040bfc161ff7f0372416040f5a03c345269085cab2c37eb893cf1ba75c2b" TargetMode="External"/><Relationship Id="rId795" Type="http://schemas.openxmlformats.org/officeDocument/2006/relationships/hyperlink" Target="https://cdi.gobiernobogota.gov.co/cdi/detalles.php?detrad=20255910051412" TargetMode="External"/><Relationship Id="rId1386" Type="http://schemas.openxmlformats.org/officeDocument/2006/relationships/hyperlink" Target="https://cdi.gobiernobogota.gov.co/cdi/detalles.php?detrad=20255910068122" TargetMode="External"/><Relationship Id="rId794" Type="http://schemas.openxmlformats.org/officeDocument/2006/relationships/hyperlink" Target="https://cdi.gobiernobogota.gov.co/cdi/include/image.php?nombArchivo=9de3040bfc161ff7f0372416040f5a03ebe6fefe23811eeb57dc335a40a67918" TargetMode="External"/><Relationship Id="rId1387" Type="http://schemas.openxmlformats.org/officeDocument/2006/relationships/hyperlink" Target="https://cdi.gobiernobogota.gov.co/cdi/include/image.php?nombArchivo=9de3040bfc161ff7f0372416040f5a03fc62b358c28ec42568795a3c1a7a4c95" TargetMode="External"/><Relationship Id="rId793" Type="http://schemas.openxmlformats.org/officeDocument/2006/relationships/hyperlink" Target="https://cdi.gobiernobogota.gov.co/cdi/detalles.php?detrad=20255910051492" TargetMode="External"/><Relationship Id="rId1388" Type="http://schemas.openxmlformats.org/officeDocument/2006/relationships/hyperlink" Target="https://cdi.gobiernobogota.gov.co/cdi/detalles.php?detrad=20255910068092" TargetMode="External"/><Relationship Id="rId3191" Type="http://schemas.openxmlformats.org/officeDocument/2006/relationships/hyperlink" Target="https://cdi.gobiernobogota.gov.co/cdi/detalles.php?detrad=20255910118602" TargetMode="External"/><Relationship Id="rId3190" Type="http://schemas.openxmlformats.org/officeDocument/2006/relationships/hyperlink" Target="https://cdi.gobiernobogota.gov.co/cdi/include/image.php?nombArchivo=9de3040bfc161ff7f0372416040f5a03f91457f03d7252f6f127af7fa95da1fb" TargetMode="External"/><Relationship Id="rId3193" Type="http://schemas.openxmlformats.org/officeDocument/2006/relationships/hyperlink" Target="https://cdi.gobiernobogota.gov.co/cdi/detalles.php?detrad=20255910120252" TargetMode="External"/><Relationship Id="rId3192" Type="http://schemas.openxmlformats.org/officeDocument/2006/relationships/hyperlink" Target="https://cdi.gobiernobogota.gov.co/cdi/include/image.php?nombArchivo=9de3040bfc161ff7f0372416040f5a034404c09f3c5f3d230b6ea9dbde9e620d" TargetMode="External"/><Relationship Id="rId3195" Type="http://schemas.openxmlformats.org/officeDocument/2006/relationships/hyperlink" Target="https://cdi.gobiernobogota.gov.co/cdi/detalles.php?detrad=20255910120432" TargetMode="External"/><Relationship Id="rId3194" Type="http://schemas.openxmlformats.org/officeDocument/2006/relationships/hyperlink" Target="https://cdi.gobiernobogota.gov.co/cdi/include/image.php?nombArchivo=74b577a0c10aaf15487121465182a093f340fbcb8ba0f9d1d7ac76725602fbf4" TargetMode="External"/><Relationship Id="rId3197" Type="http://schemas.openxmlformats.org/officeDocument/2006/relationships/hyperlink" Target="https://cdi.gobiernobogota.gov.co/cdi/detalles.php?detrad=20255910120412" TargetMode="External"/><Relationship Id="rId3196" Type="http://schemas.openxmlformats.org/officeDocument/2006/relationships/hyperlink" Target="https://cdi.gobiernobogota.gov.co/cdi/include/image.php?nombArchivo=9de3040bfc161ff7f0372416040f5a03329cb2387d94654092ebf8d4aa591e5a" TargetMode="External"/><Relationship Id="rId3199" Type="http://schemas.openxmlformats.org/officeDocument/2006/relationships/hyperlink" Target="https://cdi.gobiernobogota.gov.co/cdi/detalles.php?detrad=20255910120272" TargetMode="External"/><Relationship Id="rId3198" Type="http://schemas.openxmlformats.org/officeDocument/2006/relationships/hyperlink" Target="https://cdi.gobiernobogota.gov.co/cdi/include/image.php?nombArchivo=9de3040bfc161ff7f0372416040f5a03a71fecbd067f6fdcbae3f83300c23e90" TargetMode="External"/><Relationship Id="rId3180" Type="http://schemas.openxmlformats.org/officeDocument/2006/relationships/hyperlink" Target="https://cdi.gobiernobogota.gov.co/cdi/include/image.php?nombArchivo=9de3040bfc161ff7f0372416040f5a03260e07925e2705b419096c7a9a5e19d4" TargetMode="External"/><Relationship Id="rId3182" Type="http://schemas.openxmlformats.org/officeDocument/2006/relationships/hyperlink" Target="https://cdi.gobiernobogota.gov.co/cdi/include/image.php?nombArchivo=9de3040bfc161ff7f0372416040f5a031952f0daf93e1c008e39afd65a500365" TargetMode="External"/><Relationship Id="rId3181" Type="http://schemas.openxmlformats.org/officeDocument/2006/relationships/hyperlink" Target="https://cdi.gobiernobogota.gov.co/cdi/detalles.php?detrad=20255910118122" TargetMode="External"/><Relationship Id="rId3184" Type="http://schemas.openxmlformats.org/officeDocument/2006/relationships/hyperlink" Target="https://cdi.gobiernobogota.gov.co/cdi/include/image.php?nombArchivo=9823f14dd78ad572e3b1d5c834e9d0575f4a95f7df1f1e34957c11e055c6595b" TargetMode="External"/><Relationship Id="rId3183" Type="http://schemas.openxmlformats.org/officeDocument/2006/relationships/hyperlink" Target="https://cdi.gobiernobogota.gov.co/cdi/detalles.php?detrad=20255910119002" TargetMode="External"/><Relationship Id="rId3186" Type="http://schemas.openxmlformats.org/officeDocument/2006/relationships/hyperlink" Target="https://cdi.gobiernobogota.gov.co/cdi/include/image.php?nombArchivo=9823f14dd78ad572e3b1d5c834e9d057cac382ed1ebebf032a28f08545b4786d" TargetMode="External"/><Relationship Id="rId3185" Type="http://schemas.openxmlformats.org/officeDocument/2006/relationships/hyperlink" Target="https://cdi.gobiernobogota.gov.co/cdi/detalles.php?detrad=20254603352522" TargetMode="External"/><Relationship Id="rId3188" Type="http://schemas.openxmlformats.org/officeDocument/2006/relationships/hyperlink" Target="https://cdi.gobiernobogota.gov.co/cdi/include/image.php?nombArchivo=9de3040bfc161ff7f0372416040f5a03978e6f36ae069f476710affb4be635bd" TargetMode="External"/><Relationship Id="rId3187" Type="http://schemas.openxmlformats.org/officeDocument/2006/relationships/hyperlink" Target="https://cdi.gobiernobogota.gov.co/cdi/detalles.php?detrad=20254603349562" TargetMode="External"/><Relationship Id="rId3189" Type="http://schemas.openxmlformats.org/officeDocument/2006/relationships/hyperlink" Target="https://cdi.gobiernobogota.gov.co/cdi/detalles.php?detrad=20255910120222" TargetMode="External"/><Relationship Id="rId3151" Type="http://schemas.openxmlformats.org/officeDocument/2006/relationships/hyperlink" Target="https://cdi.gobiernobogota.gov.co/cdi/detalles.php?detrad=20256010185402" TargetMode="External"/><Relationship Id="rId3150" Type="http://schemas.openxmlformats.org/officeDocument/2006/relationships/hyperlink" Target="https://cdi.gobiernobogota.gov.co/cdi/include/image.php?nombArchivo=cde8541fd923019b6b51452392f7a6d537d885710860606376b716f796f9ffe7" TargetMode="External"/><Relationship Id="rId3153" Type="http://schemas.openxmlformats.org/officeDocument/2006/relationships/hyperlink" Target="https://cdi.gobiernobogota.gov.co/cdi/detalles.php?detrad=20255910116702" TargetMode="External"/><Relationship Id="rId3152" Type="http://schemas.openxmlformats.org/officeDocument/2006/relationships/hyperlink" Target="https://cdi.gobiernobogota.gov.co/cdi/include/image.php?nombArchivo=74b577a0c10aaf15487121465182a093542ce054e9beff2f807c806fd0eda75a" TargetMode="External"/><Relationship Id="rId3155" Type="http://schemas.openxmlformats.org/officeDocument/2006/relationships/hyperlink" Target="https://cdi.gobiernobogota.gov.co/cdi/detalles.php?detrad=20255910118462" TargetMode="External"/><Relationship Id="rId3154" Type="http://schemas.openxmlformats.org/officeDocument/2006/relationships/hyperlink" Target="https://cdi.gobiernobogota.gov.co/cdi/include/image.php?nombArchivo=74b577a0c10aaf15487121465182a093e9eac383c3a79c857feeeb61b110200e" TargetMode="External"/><Relationship Id="rId3157" Type="http://schemas.openxmlformats.org/officeDocument/2006/relationships/hyperlink" Target="https://cdi.gobiernobogota.gov.co/cdi/detalles.php?detrad=20255910118952" TargetMode="External"/><Relationship Id="rId3156" Type="http://schemas.openxmlformats.org/officeDocument/2006/relationships/hyperlink" Target="https://cdi.gobiernobogota.gov.co/cdi/include/image.php?nombArchivo=74b577a0c10aaf15487121465182a093fe807cd721ac9540705c85552149a9a9" TargetMode="External"/><Relationship Id="rId3159" Type="http://schemas.openxmlformats.org/officeDocument/2006/relationships/hyperlink" Target="https://cdi.gobiernobogota.gov.co/cdi/detalles.php?detrad=20255910119382" TargetMode="External"/><Relationship Id="rId3158" Type="http://schemas.openxmlformats.org/officeDocument/2006/relationships/hyperlink" Target="https://cdi.gobiernobogota.gov.co/cdi/include/image.php?nombArchivo=9de3040bfc161ff7f0372416040f5a0303e9c8241bc7118757c2afcdcd704768" TargetMode="External"/><Relationship Id="rId3149" Type="http://schemas.openxmlformats.org/officeDocument/2006/relationships/hyperlink" Target="https://cdi.gobiernobogota.gov.co/cdi/detalles.php?detrad=20255910116932" TargetMode="External"/><Relationship Id="rId3140" Type="http://schemas.openxmlformats.org/officeDocument/2006/relationships/hyperlink" Target="https://cdi.gobiernobogota.gov.co/cdi/include/image.php?nombArchivo=74b577a0c10aaf15487121465182a09311006106db77fcfeba68e554affff040" TargetMode="External"/><Relationship Id="rId3142" Type="http://schemas.openxmlformats.org/officeDocument/2006/relationships/hyperlink" Target="https://cdi.gobiernobogota.gov.co/cdi/include/image.php?nombArchivo=74b577a0c10aaf15487121465182a093771b35a98d46c3b073d941677209cb7b" TargetMode="External"/><Relationship Id="rId3141" Type="http://schemas.openxmlformats.org/officeDocument/2006/relationships/hyperlink" Target="https://cdi.gobiernobogota.gov.co/cdi/detalles.php?detrad=20255910117252" TargetMode="External"/><Relationship Id="rId3144" Type="http://schemas.openxmlformats.org/officeDocument/2006/relationships/hyperlink" Target="https://cdi.gobiernobogota.gov.co/cdi/include/image.php?nombArchivo=74b577a0c10aaf15487121465182a093631a93824dacb507a189bf0e84c5f10c" TargetMode="External"/><Relationship Id="rId3143" Type="http://schemas.openxmlformats.org/officeDocument/2006/relationships/hyperlink" Target="https://cdi.gobiernobogota.gov.co/cdi/detalles.php?detrad=20255910117152" TargetMode="External"/><Relationship Id="rId3146" Type="http://schemas.openxmlformats.org/officeDocument/2006/relationships/hyperlink" Target="https://cdi.gobiernobogota.gov.co/cdi/include/image.php?nombArchivo=9de3040bfc161ff7f0372416040f5a03b5a1cf198024e2b5502c10c41ef8ad1b" TargetMode="External"/><Relationship Id="rId3145" Type="http://schemas.openxmlformats.org/officeDocument/2006/relationships/hyperlink" Target="https://cdi.gobiernobogota.gov.co/cdi/detalles.php?detrad=20255910117132" TargetMode="External"/><Relationship Id="rId3148" Type="http://schemas.openxmlformats.org/officeDocument/2006/relationships/hyperlink" Target="https://cdi.gobiernobogota.gov.co/cdi/include/image.php?nombArchivo=9de3040bfc161ff7f0372416040f5a033a9e4f50044ec9272074c58004f29aaa" TargetMode="External"/><Relationship Id="rId3147" Type="http://schemas.openxmlformats.org/officeDocument/2006/relationships/hyperlink" Target="https://cdi.gobiernobogota.gov.co/cdi/detalles.php?detrad=20255910116952" TargetMode="External"/><Relationship Id="rId3171" Type="http://schemas.openxmlformats.org/officeDocument/2006/relationships/hyperlink" Target="https://cdi.gobiernobogota.gov.co/cdi/detalles.php?detrad=20255910118492" TargetMode="External"/><Relationship Id="rId3170" Type="http://schemas.openxmlformats.org/officeDocument/2006/relationships/hyperlink" Target="https://cdi.gobiernobogota.gov.co/cdi/include/image.php?nombArchivo=9de3040bfc161ff7f0372416040f5a03d3537e91a715c9f0d8cc3a23b9c55c85" TargetMode="External"/><Relationship Id="rId3173" Type="http://schemas.openxmlformats.org/officeDocument/2006/relationships/hyperlink" Target="https://cdi.gobiernobogota.gov.co/cdi/detalles.php?detrad=20255910118402" TargetMode="External"/><Relationship Id="rId3172" Type="http://schemas.openxmlformats.org/officeDocument/2006/relationships/hyperlink" Target="https://cdi.gobiernobogota.gov.co/cdi/include/image.php?nombArchivo=9de3040bfc161ff7f0372416040f5a03ec28a1a979b1873e26bece30c3b47fc2" TargetMode="External"/><Relationship Id="rId3175" Type="http://schemas.openxmlformats.org/officeDocument/2006/relationships/hyperlink" Target="https://cdi.gobiernobogota.gov.co/cdi/detalles.php?detrad=20255910118372" TargetMode="External"/><Relationship Id="rId3174" Type="http://schemas.openxmlformats.org/officeDocument/2006/relationships/hyperlink" Target="https://cdi.gobiernobogota.gov.co/cdi/include/image.php?nombArchivo=9de3040bfc161ff7f0372416040f5a03088af3c1cb107785b7c55161500dd998" TargetMode="External"/><Relationship Id="rId3177" Type="http://schemas.openxmlformats.org/officeDocument/2006/relationships/hyperlink" Target="https://cdi.gobiernobogota.gov.co/cdi/detalles.php?detrad=20255910118202" TargetMode="External"/><Relationship Id="rId3176" Type="http://schemas.openxmlformats.org/officeDocument/2006/relationships/hyperlink" Target="https://cdi.gobiernobogota.gov.co/cdi/include/image.php?nombArchivo=9de3040bfc161ff7f0372416040f5a032b89b9e28bcf02623f2cb8981ab14695" TargetMode="External"/><Relationship Id="rId3179" Type="http://schemas.openxmlformats.org/officeDocument/2006/relationships/hyperlink" Target="https://cdi.gobiernobogota.gov.co/cdi/detalles.php?detrad=20255910118192" TargetMode="External"/><Relationship Id="rId3178" Type="http://schemas.openxmlformats.org/officeDocument/2006/relationships/hyperlink" Target="https://cdi.gobiernobogota.gov.co/cdi/include/image.php?nombArchivo=9de3040bfc161ff7f0372416040f5a030c075768f1f1ef4ec15ff9f4a12f368d" TargetMode="External"/><Relationship Id="rId3160" Type="http://schemas.openxmlformats.org/officeDocument/2006/relationships/hyperlink" Target="https://cdi.gobiernobogota.gov.co/cdi/include/image.php?nombArchivo=9de3040bfc161ff7f0372416040f5a034b017f60ca280c1e955cb03e867adfef" TargetMode="External"/><Relationship Id="rId3162" Type="http://schemas.openxmlformats.org/officeDocument/2006/relationships/hyperlink" Target="https://cdi.gobiernobogota.gov.co/cdi/include/image.php?nombArchivo=9de3040bfc161ff7f0372416040f5a03d4fec8638cf23e5e9ec900f953a82961" TargetMode="External"/><Relationship Id="rId3161" Type="http://schemas.openxmlformats.org/officeDocument/2006/relationships/hyperlink" Target="https://cdi.gobiernobogota.gov.co/cdi/detalles.php?detrad=20255910119162" TargetMode="External"/><Relationship Id="rId3164" Type="http://schemas.openxmlformats.org/officeDocument/2006/relationships/hyperlink" Target="https://cdi.gobiernobogota.gov.co/cdi/include/image.php?nombArchivo=9de3040bfc161ff7f0372416040f5a038663309341ea12808a87e5956a8ac926" TargetMode="External"/><Relationship Id="rId3163" Type="http://schemas.openxmlformats.org/officeDocument/2006/relationships/hyperlink" Target="https://cdi.gobiernobogota.gov.co/cdi/detalles.php?detrad=20255910119132" TargetMode="External"/><Relationship Id="rId3166" Type="http://schemas.openxmlformats.org/officeDocument/2006/relationships/hyperlink" Target="https://cdi.gobiernobogota.gov.co/cdi/include/image.php?nombArchivo=9de3040bfc161ff7f0372416040f5a035b471645899acef4af0bd730d79cb139" TargetMode="External"/><Relationship Id="rId3165" Type="http://schemas.openxmlformats.org/officeDocument/2006/relationships/hyperlink" Target="https://cdi.gobiernobogota.gov.co/cdi/detalles.php?detrad=20255910119122" TargetMode="External"/><Relationship Id="rId3168" Type="http://schemas.openxmlformats.org/officeDocument/2006/relationships/hyperlink" Target="https://cdi.gobiernobogota.gov.co/cdi/include/image.php?nombArchivo=9de3040bfc161ff7f0372416040f5a0393452d23b3d53f5ec6e8bfad491e83eb" TargetMode="External"/><Relationship Id="rId3167" Type="http://schemas.openxmlformats.org/officeDocument/2006/relationships/hyperlink" Target="https://cdi.gobiernobogota.gov.co/cdi/detalles.php?detrad=20255910118932" TargetMode="External"/><Relationship Id="rId3169" Type="http://schemas.openxmlformats.org/officeDocument/2006/relationships/hyperlink" Target="https://cdi.gobiernobogota.gov.co/cdi/detalles.php?detrad=20255910118832" TargetMode="External"/><Relationship Id="rId2700" Type="http://schemas.openxmlformats.org/officeDocument/2006/relationships/hyperlink" Target="https://cdi.gobiernobogota.gov.co/cdi/include/image.php?nombArchivo=74b577a0c10aaf15487121465182a093de4aab53843c717ab7e60437ccccbad3" TargetMode="External"/><Relationship Id="rId2701" Type="http://schemas.openxmlformats.org/officeDocument/2006/relationships/hyperlink" Target="https://cdi.gobiernobogota.gov.co/cdi/detalles.php?detrad=20255910103782" TargetMode="External"/><Relationship Id="rId2702" Type="http://schemas.openxmlformats.org/officeDocument/2006/relationships/hyperlink" Target="https://cdi.gobiernobogota.gov.co/cdi/include/image.php?nombArchivo=74b577a0c10aaf15487121465182a0935c5909a518e9b2784483be77610524e5" TargetMode="External"/><Relationship Id="rId2703" Type="http://schemas.openxmlformats.org/officeDocument/2006/relationships/hyperlink" Target="https://cdi.gobiernobogota.gov.co/cdi/detalles.php?detrad=20255910103482" TargetMode="External"/><Relationship Id="rId2704" Type="http://schemas.openxmlformats.org/officeDocument/2006/relationships/hyperlink" Target="https://cdi.gobiernobogota.gov.co/cdi/include/image.php?nombArchivo=74b577a0c10aaf15487121465182a09302c8cbc58f0b0f9d52c14137fe8e1514" TargetMode="External"/><Relationship Id="rId2705" Type="http://schemas.openxmlformats.org/officeDocument/2006/relationships/hyperlink" Target="https://cdi.gobiernobogota.gov.co/cdi/detalles.php?detrad=20255910103362" TargetMode="External"/><Relationship Id="rId2706" Type="http://schemas.openxmlformats.org/officeDocument/2006/relationships/hyperlink" Target="https://cdi.gobiernobogota.gov.co/cdi/include/image.php?nombArchivo=74b577a0c10aaf15487121465182a093f89287749f747b3500825c39c5371322" TargetMode="External"/><Relationship Id="rId2707" Type="http://schemas.openxmlformats.org/officeDocument/2006/relationships/hyperlink" Target="https://cdi.gobiernobogota.gov.co/cdi/detalles.php?detrad=20255910103352" TargetMode="External"/><Relationship Id="rId2708" Type="http://schemas.openxmlformats.org/officeDocument/2006/relationships/hyperlink" Target="https://cdi.gobiernobogota.gov.co/cdi/include/image.php?nombArchivo=74b577a0c10aaf15487121465182a093b2590cad16c0f6972358c206f9fd9917" TargetMode="External"/><Relationship Id="rId2709" Type="http://schemas.openxmlformats.org/officeDocument/2006/relationships/hyperlink" Target="https://cdi.gobiernobogota.gov.co/cdi/detalles.php?detrad=20255910103332" TargetMode="External"/><Relationship Id="rId2720" Type="http://schemas.openxmlformats.org/officeDocument/2006/relationships/hyperlink" Target="https://cdi.gobiernobogota.gov.co/cdi/include/image.php?nombArchivo=9de3040bfc161ff7f0372416040f5a0329743d8eba884ec56ca43d91072de602" TargetMode="External"/><Relationship Id="rId2721" Type="http://schemas.openxmlformats.org/officeDocument/2006/relationships/hyperlink" Target="https://cdi.gobiernobogota.gov.co/cdi/detalles.php?detrad=20255910105842" TargetMode="External"/><Relationship Id="rId2722" Type="http://schemas.openxmlformats.org/officeDocument/2006/relationships/hyperlink" Target="https://cdi.gobiernobogota.gov.co/cdi/include/image.php?nombArchivo=74b577a0c10aaf15487121465182a093fdfbaeddc3f51caf6aca9782eafb4115" TargetMode="External"/><Relationship Id="rId2723" Type="http://schemas.openxmlformats.org/officeDocument/2006/relationships/hyperlink" Target="https://cdi.gobiernobogota.gov.co/cdi/detalles.php?detrad=20255910105812" TargetMode="External"/><Relationship Id="rId2724" Type="http://schemas.openxmlformats.org/officeDocument/2006/relationships/hyperlink" Target="https://cdi.gobiernobogota.gov.co/cdi/include/image.php?nombArchivo=74b577a0c10aaf15487121465182a093eb56f072bfe4f8ddb7e63624b55098b5" TargetMode="External"/><Relationship Id="rId2725" Type="http://schemas.openxmlformats.org/officeDocument/2006/relationships/hyperlink" Target="https://cdi.gobiernobogota.gov.co/cdi/detalles.php?detrad=20255910105762" TargetMode="External"/><Relationship Id="rId2726" Type="http://schemas.openxmlformats.org/officeDocument/2006/relationships/hyperlink" Target="https://cdi.gobiernobogota.gov.co/cdi/include/image.php?nombArchivo=9de3040bfc161ff7f0372416040f5a0319ab7f7194c604b18e023a293bd0e4a4" TargetMode="External"/><Relationship Id="rId2727" Type="http://schemas.openxmlformats.org/officeDocument/2006/relationships/hyperlink" Target="https://cdi.gobiernobogota.gov.co/cdi/detalles.php?detrad=20255910105702" TargetMode="External"/><Relationship Id="rId2728" Type="http://schemas.openxmlformats.org/officeDocument/2006/relationships/hyperlink" Target="https://cdi.gobiernobogota.gov.co/cdi/include/image.php?nombArchivo=9de3040bfc161ff7f0372416040f5a037f9d9ab383eb09710c9bf68d0e19f331" TargetMode="External"/><Relationship Id="rId2729" Type="http://schemas.openxmlformats.org/officeDocument/2006/relationships/hyperlink" Target="https://cdi.gobiernobogota.gov.co/cdi/detalles.php?detrad=20255910105692" TargetMode="External"/><Relationship Id="rId2710" Type="http://schemas.openxmlformats.org/officeDocument/2006/relationships/hyperlink" Target="https://cdi.gobiernobogota.gov.co/cdi/include/image.php?nombArchivo=9de3040bfc161ff7f0372416040f5a0302a4fca4b9be59980d112ca20cd741b4" TargetMode="External"/><Relationship Id="rId2711" Type="http://schemas.openxmlformats.org/officeDocument/2006/relationships/hyperlink" Target="https://cdi.gobiernobogota.gov.co/cdi/detalles.php?detrad=20255910103192" TargetMode="External"/><Relationship Id="rId2712" Type="http://schemas.openxmlformats.org/officeDocument/2006/relationships/hyperlink" Target="https://cdi.gobiernobogota.gov.co/cdi/include/image.php?nombArchivo=c6372695f493e8ace24d10999f21a928b419a258fa6b715ec8260e284c902e9d" TargetMode="External"/><Relationship Id="rId2713" Type="http://schemas.openxmlformats.org/officeDocument/2006/relationships/hyperlink" Target="https://cdi.gobiernobogota.gov.co/cdi/detalles.php?detrad=20254213007332" TargetMode="External"/><Relationship Id="rId2714" Type="http://schemas.openxmlformats.org/officeDocument/2006/relationships/hyperlink" Target="https://cdi.gobiernobogota.gov.co/cdi/include/image.php?nombArchivo=9de3040bfc161ff7f0372416040f5a036b03825642f3a74a259d9237794bd5ca" TargetMode="External"/><Relationship Id="rId2715" Type="http://schemas.openxmlformats.org/officeDocument/2006/relationships/hyperlink" Target="https://cdi.gobiernobogota.gov.co/cdi/detalles.php?detrad=20255910103992" TargetMode="External"/><Relationship Id="rId2716" Type="http://schemas.openxmlformats.org/officeDocument/2006/relationships/hyperlink" Target="https://cdi.gobiernobogota.gov.co/cdi/include/image.php?nombArchivo=9de3040bfc161ff7f0372416040f5a033c1aa334eb8572f3399c6b63369437e7" TargetMode="External"/><Relationship Id="rId2717" Type="http://schemas.openxmlformats.org/officeDocument/2006/relationships/hyperlink" Target="https://cdi.gobiernobogota.gov.co/cdi/detalles.php?detrad=20255910105882" TargetMode="External"/><Relationship Id="rId2718" Type="http://schemas.openxmlformats.org/officeDocument/2006/relationships/hyperlink" Target="https://cdi.gobiernobogota.gov.co/cdi/include/image.php?nombArchivo=74b577a0c10aaf15487121465182a093b70f87e836eecc272719bbc189bccb5e" TargetMode="External"/><Relationship Id="rId2719" Type="http://schemas.openxmlformats.org/officeDocument/2006/relationships/hyperlink" Target="https://cdi.gobiernobogota.gov.co/cdi/detalles.php?detrad=20255910105862" TargetMode="External"/><Relationship Id="rId1455" Type="http://schemas.openxmlformats.org/officeDocument/2006/relationships/hyperlink" Target="https://cdi.gobiernobogota.gov.co/cdi/include/image.php?nombArchivo=9de3040bfc161ff7f0372416040f5a03e281404857cb3562b43c6f099af538d2" TargetMode="External"/><Relationship Id="rId2786" Type="http://schemas.openxmlformats.org/officeDocument/2006/relationships/hyperlink" Target="https://cdi.gobiernobogota.gov.co/cdi/include/image.php?nombArchivo=74b577a0c10aaf15487121465182a0936e118439a6b13e09e55a41292c783f91" TargetMode="External"/><Relationship Id="rId1456" Type="http://schemas.openxmlformats.org/officeDocument/2006/relationships/hyperlink" Target="https://cdi.gobiernobogota.gov.co/cdi/detalles.php?detrad=20255910070152" TargetMode="External"/><Relationship Id="rId2787" Type="http://schemas.openxmlformats.org/officeDocument/2006/relationships/hyperlink" Target="https://cdi.gobiernobogota.gov.co/cdi/detalles.php?detrad=20255910104322" TargetMode="External"/><Relationship Id="rId1457" Type="http://schemas.openxmlformats.org/officeDocument/2006/relationships/hyperlink" Target="https://cdi.gobiernobogota.gov.co/cdi/include/image.php?nombArchivo=9de3040bfc161ff7f0372416040f5a03f8c0c67e2bd603d0a6195f3f4a8774fe" TargetMode="External"/><Relationship Id="rId2788" Type="http://schemas.openxmlformats.org/officeDocument/2006/relationships/hyperlink" Target="https://cdi.gobiernobogota.gov.co/cdi/include/image.php?nombArchivo=74b577a0c10aaf15487121465182a0933cb677a92551c79a2a821a951bdf61c3" TargetMode="External"/><Relationship Id="rId1458" Type="http://schemas.openxmlformats.org/officeDocument/2006/relationships/hyperlink" Target="https://cdi.gobiernobogota.gov.co/cdi/detalles.php?detrad=20255910070132" TargetMode="External"/><Relationship Id="rId2789" Type="http://schemas.openxmlformats.org/officeDocument/2006/relationships/hyperlink" Target="https://cdi.gobiernobogota.gov.co/cdi/detalles.php?detrad=20255910104162" TargetMode="External"/><Relationship Id="rId1459" Type="http://schemas.openxmlformats.org/officeDocument/2006/relationships/hyperlink" Target="https://cdi.gobiernobogota.gov.co/cdi/include/image.php?nombArchivo=9de3040bfc161ff7f0372416040f5a039cda7ef222f5dff07e7e52fba46f1093" TargetMode="External"/><Relationship Id="rId629" Type="http://schemas.openxmlformats.org/officeDocument/2006/relationships/hyperlink" Target="https://cdi.gobiernobogota.gov.co/cdi/detalles.php?detrad=20254601455402" TargetMode="External"/><Relationship Id="rId624" Type="http://schemas.openxmlformats.org/officeDocument/2006/relationships/hyperlink" Target="https://cdi.gobiernobogota.gov.co/cdi/include/image.php?nombArchivo=9823f14dd78ad572e3b1d5c834e9d0571fc09795ab91a55a2c5d4fffb1f2c804" TargetMode="External"/><Relationship Id="rId623" Type="http://schemas.openxmlformats.org/officeDocument/2006/relationships/hyperlink" Target="https://cdi.gobiernobogota.gov.co/cdi/detalles.php?detrad=20254601484862" TargetMode="External"/><Relationship Id="rId622" Type="http://schemas.openxmlformats.org/officeDocument/2006/relationships/hyperlink" Target="https://cdi.gobiernobogota.gov.co/cdi/include/image.php?nombArchivo=9823f14dd78ad572e3b1d5c834e9d057b65cc7e8bfbba4be7228923742a15527" TargetMode="External"/><Relationship Id="rId621" Type="http://schemas.openxmlformats.org/officeDocument/2006/relationships/hyperlink" Target="https://cdi.gobiernobogota.gov.co/cdi/detalles.php?detrad=20254601491522" TargetMode="External"/><Relationship Id="rId628" Type="http://schemas.openxmlformats.org/officeDocument/2006/relationships/hyperlink" Target="https://cdi.gobiernobogota.gov.co/cdi/include/image.php?nombArchivo=9823f14dd78ad572e3b1d5c834e9d057dd1f2289d1e227ff6d5967b9f99cf7f0" TargetMode="External"/><Relationship Id="rId627" Type="http://schemas.openxmlformats.org/officeDocument/2006/relationships/hyperlink" Target="https://cdi.gobiernobogota.gov.co/cdi/detalles.php?detrad=20254601463482" TargetMode="External"/><Relationship Id="rId626" Type="http://schemas.openxmlformats.org/officeDocument/2006/relationships/hyperlink" Target="https://cdi.gobiernobogota.gov.co/cdi/include/image.php?nombArchivo=9823f14dd78ad572e3b1d5c834e9d0571bb89eca0925f0d9c089c84ac22068f3" TargetMode="External"/><Relationship Id="rId625" Type="http://schemas.openxmlformats.org/officeDocument/2006/relationships/hyperlink" Target="https://cdi.gobiernobogota.gov.co/cdi/detalles.php?detrad=20254601472612" TargetMode="External"/><Relationship Id="rId2780" Type="http://schemas.openxmlformats.org/officeDocument/2006/relationships/hyperlink" Target="https://cdi.gobiernobogota.gov.co/cdi/include/image.php?nombArchivo=9de3040bfc161ff7f0372416040f5a03a72dfe444788b52a4586a0f03c9b731c" TargetMode="External"/><Relationship Id="rId1450" Type="http://schemas.openxmlformats.org/officeDocument/2006/relationships/hyperlink" Target="https://cdi.gobiernobogota.gov.co/cdi/detalles.php?detrad=20255910070202" TargetMode="External"/><Relationship Id="rId2781" Type="http://schemas.openxmlformats.org/officeDocument/2006/relationships/hyperlink" Target="https://cdi.gobiernobogota.gov.co/cdi/detalles.php?detrad=20255910104502" TargetMode="External"/><Relationship Id="rId620" Type="http://schemas.openxmlformats.org/officeDocument/2006/relationships/hyperlink" Target="https://cdi.gobiernobogota.gov.co/cdi/include/image.php?nombArchivo=9823f14dd78ad572e3b1d5c834e9d0579e96384adfa9924584282f8cd47f4a99" TargetMode="External"/><Relationship Id="rId1451" Type="http://schemas.openxmlformats.org/officeDocument/2006/relationships/hyperlink" Target="https://cdi.gobiernobogota.gov.co/cdi/include/image.php?nombArchivo=74b577a0c10aaf15487121465182a09327e81d421f2370b11b8b4e9761aa451f" TargetMode="External"/><Relationship Id="rId2782" Type="http://schemas.openxmlformats.org/officeDocument/2006/relationships/hyperlink" Target="https://cdi.gobiernobogota.gov.co/cdi/include/image.php?nombArchivo=74b577a0c10aaf15487121465182a093e1277e95ee7f2a8772b06ca0633bcefc" TargetMode="External"/><Relationship Id="rId1452" Type="http://schemas.openxmlformats.org/officeDocument/2006/relationships/hyperlink" Target="https://cdi.gobiernobogota.gov.co/cdi/detalles.php?detrad=20255910070192" TargetMode="External"/><Relationship Id="rId2783" Type="http://schemas.openxmlformats.org/officeDocument/2006/relationships/hyperlink" Target="https://cdi.gobiernobogota.gov.co/cdi/detalles.php?detrad=20255910104412" TargetMode="External"/><Relationship Id="rId1453" Type="http://schemas.openxmlformats.org/officeDocument/2006/relationships/hyperlink" Target="https://cdi.gobiernobogota.gov.co/cdi/include/image.php?nombArchivo=9de3040bfc161ff7f0372416040f5a03b1ce51895bea90988a5b0df707df9617" TargetMode="External"/><Relationship Id="rId2784" Type="http://schemas.openxmlformats.org/officeDocument/2006/relationships/hyperlink" Target="https://cdi.gobiernobogota.gov.co/cdi/include/image.php?nombArchivo=74b577a0c10aaf15487121465182a0938d6a4839a1561633096c3504ba065a49" TargetMode="External"/><Relationship Id="rId1454" Type="http://schemas.openxmlformats.org/officeDocument/2006/relationships/hyperlink" Target="https://cdi.gobiernobogota.gov.co/cdi/detalles.php?detrad=20255910070162" TargetMode="External"/><Relationship Id="rId2785" Type="http://schemas.openxmlformats.org/officeDocument/2006/relationships/hyperlink" Target="https://cdi.gobiernobogota.gov.co/cdi/detalles.php?detrad=20255910104392" TargetMode="External"/><Relationship Id="rId1444" Type="http://schemas.openxmlformats.org/officeDocument/2006/relationships/hyperlink" Target="https://cdi.gobiernobogota.gov.co/cdi/detalles.php?detrad=20255910070312" TargetMode="External"/><Relationship Id="rId2775" Type="http://schemas.openxmlformats.org/officeDocument/2006/relationships/hyperlink" Target="https://cdi.gobiernobogota.gov.co/cdi/detalles.php?detrad=20255910104572" TargetMode="External"/><Relationship Id="rId1445" Type="http://schemas.openxmlformats.org/officeDocument/2006/relationships/hyperlink" Target="https://cdi.gobiernobogota.gov.co/cdi/include/image.php?nombArchivo=74b577a0c10aaf15487121465182a0932a81e0e5d9bcadac2e0abfb838d9b2a2" TargetMode="External"/><Relationship Id="rId2776" Type="http://schemas.openxmlformats.org/officeDocument/2006/relationships/hyperlink" Target="https://cdi.gobiernobogota.gov.co/cdi/include/image.php?nombArchivo=9de3040bfc161ff7f0372416040f5a031d9261d6242dd493e33ce2f35ef82002" TargetMode="External"/><Relationship Id="rId1446" Type="http://schemas.openxmlformats.org/officeDocument/2006/relationships/hyperlink" Target="https://cdi.gobiernobogota.gov.co/cdi/detalles.php?detrad=20255910070282" TargetMode="External"/><Relationship Id="rId2777" Type="http://schemas.openxmlformats.org/officeDocument/2006/relationships/hyperlink" Target="https://cdi.gobiernobogota.gov.co/cdi/detalles.php?detrad=20255910104522" TargetMode="External"/><Relationship Id="rId1447" Type="http://schemas.openxmlformats.org/officeDocument/2006/relationships/hyperlink" Target="https://cdi.gobiernobogota.gov.co/cdi/include/image.php?nombArchivo=74b577a0c10aaf15487121465182a09324d0da17012a06e8c79cd8c810093a8c" TargetMode="External"/><Relationship Id="rId2778" Type="http://schemas.openxmlformats.org/officeDocument/2006/relationships/hyperlink" Target="https://cdi.gobiernobogota.gov.co/cdi/include/image.php?nombArchivo=9de3040bfc161ff7f0372416040f5a03fc98f1a2f4603a690c755f8c44bcc603" TargetMode="External"/><Relationship Id="rId1448" Type="http://schemas.openxmlformats.org/officeDocument/2006/relationships/hyperlink" Target="https://cdi.gobiernobogota.gov.co/cdi/detalles.php?detrad=20255910070212" TargetMode="External"/><Relationship Id="rId2779" Type="http://schemas.openxmlformats.org/officeDocument/2006/relationships/hyperlink" Target="https://cdi.gobiernobogota.gov.co/cdi/detalles.php?detrad=20255910104512" TargetMode="External"/><Relationship Id="rId1449" Type="http://schemas.openxmlformats.org/officeDocument/2006/relationships/hyperlink" Target="https://cdi.gobiernobogota.gov.co/cdi/include/image.php?nombArchivo=74b577a0c10aaf15487121465182a093105fb9b85f871e62d75d9be748269f39" TargetMode="External"/><Relationship Id="rId619" Type="http://schemas.openxmlformats.org/officeDocument/2006/relationships/hyperlink" Target="https://cdi.gobiernobogota.gov.co/cdi/detalles.php?detrad=20255910048372" TargetMode="External"/><Relationship Id="rId618" Type="http://schemas.openxmlformats.org/officeDocument/2006/relationships/hyperlink" Target="https://cdi.gobiernobogota.gov.co/cdi/include/image.php?nombArchivo=9de3040bfc161ff7f0372416040f5a039180dbb62e70fca4ff053d94e43b16f7" TargetMode="External"/><Relationship Id="rId613" Type="http://schemas.openxmlformats.org/officeDocument/2006/relationships/hyperlink" Target="https://cdi.gobiernobogota.gov.co/cdi/detalles.php?detrad=20255910048422" TargetMode="External"/><Relationship Id="rId612" Type="http://schemas.openxmlformats.org/officeDocument/2006/relationships/hyperlink" Target="https://cdi.gobiernobogota.gov.co/cdi/include/image.php?nombArchivo=9de3040bfc161ff7f0372416040f5a037206326383042ccd91a88393eb614ac3" TargetMode="External"/><Relationship Id="rId611" Type="http://schemas.openxmlformats.org/officeDocument/2006/relationships/hyperlink" Target="https://cdi.gobiernobogota.gov.co/cdi/detalles.php?detrad=20254601498682" TargetMode="External"/><Relationship Id="rId610" Type="http://schemas.openxmlformats.org/officeDocument/2006/relationships/hyperlink" Target="https://cdi.gobiernobogota.gov.co/cdi/include/image.php?nombArchivo=9823f14dd78ad572e3b1d5c834e9d0573e14b96abaf83420caf6573cb7c61381" TargetMode="External"/><Relationship Id="rId617" Type="http://schemas.openxmlformats.org/officeDocument/2006/relationships/hyperlink" Target="https://cdi.gobiernobogota.gov.co/cdi/detalles.php?detrad=20254601495002" TargetMode="External"/><Relationship Id="rId616" Type="http://schemas.openxmlformats.org/officeDocument/2006/relationships/hyperlink" Target="https://cdi.gobiernobogota.gov.co/cdi/include/image.php?nombArchivo=9823f14dd78ad572e3b1d5c834e9d057bf71fdfdae827354ac7f8328695b4c6f" TargetMode="External"/><Relationship Id="rId615" Type="http://schemas.openxmlformats.org/officeDocument/2006/relationships/hyperlink" Target="https://cdi.gobiernobogota.gov.co/cdi/detalles.php?detrad=20255910048402" TargetMode="External"/><Relationship Id="rId614" Type="http://schemas.openxmlformats.org/officeDocument/2006/relationships/hyperlink" Target="https://cdi.gobiernobogota.gov.co/cdi/include/image.php?nombArchivo=9de3040bfc161ff7f0372416040f5a039a6722e73ee054a5ffd2621224c4da16" TargetMode="External"/><Relationship Id="rId2770" Type="http://schemas.openxmlformats.org/officeDocument/2006/relationships/hyperlink" Target="https://cdi.gobiernobogota.gov.co/cdi/include/image.php?nombArchivo=74b577a0c10aaf15487121465182a0933b7ccfc5a9388c1e01dcbb432b39d9ba" TargetMode="External"/><Relationship Id="rId1440" Type="http://schemas.openxmlformats.org/officeDocument/2006/relationships/hyperlink" Target="https://cdi.gobiernobogota.gov.co/cdi/detalles.php?detrad=20255910070502" TargetMode="External"/><Relationship Id="rId2771" Type="http://schemas.openxmlformats.org/officeDocument/2006/relationships/hyperlink" Target="https://cdi.gobiernobogota.gov.co/cdi/detalles.php?detrad=20255910104632" TargetMode="External"/><Relationship Id="rId1441" Type="http://schemas.openxmlformats.org/officeDocument/2006/relationships/hyperlink" Target="https://cdi.gobiernobogota.gov.co/cdi/include/image.php?nombArchivo=9de3040bfc161ff7f0372416040f5a033f44bc82942091d66c27b06931b20356" TargetMode="External"/><Relationship Id="rId2772" Type="http://schemas.openxmlformats.org/officeDocument/2006/relationships/hyperlink" Target="https://cdi.gobiernobogota.gov.co/cdi/include/image.php?nombArchivo=74b577a0c10aaf15487121465182a09336ebb132ba191fe57d62ff1507a30e34" TargetMode="External"/><Relationship Id="rId1442" Type="http://schemas.openxmlformats.org/officeDocument/2006/relationships/hyperlink" Target="https://cdi.gobiernobogota.gov.co/cdi/detalles.php?detrad=20255910070492" TargetMode="External"/><Relationship Id="rId2773" Type="http://schemas.openxmlformats.org/officeDocument/2006/relationships/hyperlink" Target="https://cdi.gobiernobogota.gov.co/cdi/detalles.php?detrad=20255910104622" TargetMode="External"/><Relationship Id="rId1443" Type="http://schemas.openxmlformats.org/officeDocument/2006/relationships/hyperlink" Target="https://cdi.gobiernobogota.gov.co/cdi/include/image.php?nombArchivo=74b577a0c10aaf15487121465182a0932dee69441f62ae53550e9c0dd541ff45" TargetMode="External"/><Relationship Id="rId2774" Type="http://schemas.openxmlformats.org/officeDocument/2006/relationships/hyperlink" Target="https://cdi.gobiernobogota.gov.co/cdi/include/image.php?nombArchivo=74b577a0c10aaf15487121465182a0932f3e2dd2f3353297270ad26d014e4f97" TargetMode="External"/><Relationship Id="rId1477" Type="http://schemas.openxmlformats.org/officeDocument/2006/relationships/hyperlink" Target="https://cdi.gobiernobogota.gov.co/cdi/include/image.php?nombArchivo=74b577a0c10aaf15487121465182a09320e5c5ad3510e5c7599083c93fda6b97" TargetMode="External"/><Relationship Id="rId1478" Type="http://schemas.openxmlformats.org/officeDocument/2006/relationships/hyperlink" Target="https://cdi.gobiernobogota.gov.co/cdi/detalles.php?detrad=20255910069672" TargetMode="External"/><Relationship Id="rId1479" Type="http://schemas.openxmlformats.org/officeDocument/2006/relationships/hyperlink" Target="https://cdi.gobiernobogota.gov.co/cdi/include/image.php?nombArchivo=cde8541fd923019b6b51452392f7a6d53286286ba0a380fb6261e13818b78991" TargetMode="External"/><Relationship Id="rId646" Type="http://schemas.openxmlformats.org/officeDocument/2006/relationships/hyperlink" Target="https://cdi.gobiernobogota.gov.co/cdi/include/image.php?nombArchivo=9823f14dd78ad572e3b1d5c834e9d05723da1fbc58aec2d5de215c9e7ded567d" TargetMode="External"/><Relationship Id="rId645" Type="http://schemas.openxmlformats.org/officeDocument/2006/relationships/hyperlink" Target="https://cdi.gobiernobogota.gov.co/cdi/detalles.php?detrad=20255910050362" TargetMode="External"/><Relationship Id="rId644" Type="http://schemas.openxmlformats.org/officeDocument/2006/relationships/hyperlink" Target="https://cdi.gobiernobogota.gov.co/cdi/include/image.php?nombArchivo=9de3040bfc161ff7f0372416040f5a038b3d84566f9904fed3189b54d1417845" TargetMode="External"/><Relationship Id="rId643" Type="http://schemas.openxmlformats.org/officeDocument/2006/relationships/hyperlink" Target="https://cdi.gobiernobogota.gov.co/cdi/detalles.php?detrad=20255910011902" TargetMode="External"/><Relationship Id="rId649" Type="http://schemas.openxmlformats.org/officeDocument/2006/relationships/hyperlink" Target="https://cdi.gobiernobogota.gov.co/cdi/detalles.php?detrad=20255910050002" TargetMode="External"/><Relationship Id="rId648" Type="http://schemas.openxmlformats.org/officeDocument/2006/relationships/hyperlink" Target="https://cdi.gobiernobogota.gov.co/cdi/include/image.php?nombArchivo=9de3040bfc161ff7f0372416040f5a038e97d9bd20bcd4d3e6a724a1c270ae32" TargetMode="External"/><Relationship Id="rId647" Type="http://schemas.openxmlformats.org/officeDocument/2006/relationships/hyperlink" Target="https://cdi.gobiernobogota.gov.co/cdi/detalles.php?detrad=20254601557912" TargetMode="External"/><Relationship Id="rId1470" Type="http://schemas.openxmlformats.org/officeDocument/2006/relationships/hyperlink" Target="https://cdi.gobiernobogota.gov.co/cdi/detalles.php?detrad=20255910069902" TargetMode="External"/><Relationship Id="rId1471" Type="http://schemas.openxmlformats.org/officeDocument/2006/relationships/hyperlink" Target="https://cdi.gobiernobogota.gov.co/cdi/include/image.php?nombArchivo=74b577a0c10aaf15487121465182a093d969b19cb9bcdb8c820cf2c329b62a8c" TargetMode="External"/><Relationship Id="rId1472" Type="http://schemas.openxmlformats.org/officeDocument/2006/relationships/hyperlink" Target="https://cdi.gobiernobogota.gov.co/cdi/detalles.php?detrad=20255910069852" TargetMode="External"/><Relationship Id="rId642" Type="http://schemas.openxmlformats.org/officeDocument/2006/relationships/hyperlink" Target="https://cdi.gobiernobogota.gov.co/cdi/include/image.php?nombArchivo=74b577a0c10aaf15487121465182a0931b45b6e5c474066464e50232b568b42e" TargetMode="External"/><Relationship Id="rId1473" Type="http://schemas.openxmlformats.org/officeDocument/2006/relationships/hyperlink" Target="https://cdi.gobiernobogota.gov.co/cdi/include/image.php?nombArchivo=74b577a0c10aaf15487121465182a09324817b54073dd2b91389fc417690e0fb" TargetMode="External"/><Relationship Id="rId641" Type="http://schemas.openxmlformats.org/officeDocument/2006/relationships/hyperlink" Target="https://cdi.gobiernobogota.gov.co/cdi/detalles.php?detrad=20255910010802" TargetMode="External"/><Relationship Id="rId1474" Type="http://schemas.openxmlformats.org/officeDocument/2006/relationships/hyperlink" Target="https://cdi.gobiernobogota.gov.co/cdi/detalles.php?detrad=20255910069782" TargetMode="External"/><Relationship Id="rId640" Type="http://schemas.openxmlformats.org/officeDocument/2006/relationships/hyperlink" Target="https://cdi.gobiernobogota.gov.co/cdi/include/image.php?nombArchivo=74b577a0c10aaf15487121465182a09318f9c4c1b790a0745994aae99957af4d" TargetMode="External"/><Relationship Id="rId1475" Type="http://schemas.openxmlformats.org/officeDocument/2006/relationships/hyperlink" Target="https://cdi.gobiernobogota.gov.co/cdi/include/image.php?nombArchivo=74b577a0c10aaf15487121465182a093bc92004c268bb995178aab97a95fca70" TargetMode="External"/><Relationship Id="rId1476" Type="http://schemas.openxmlformats.org/officeDocument/2006/relationships/hyperlink" Target="https://cdi.gobiernobogota.gov.co/cdi/detalles.php?detrad=20255910069752" TargetMode="External"/><Relationship Id="rId1466" Type="http://schemas.openxmlformats.org/officeDocument/2006/relationships/hyperlink" Target="https://cdi.gobiernobogota.gov.co/cdi/detalles.php?detrad=20255910069942" TargetMode="External"/><Relationship Id="rId2797" Type="http://schemas.openxmlformats.org/officeDocument/2006/relationships/hyperlink" Target="https://cdi.gobiernobogota.gov.co/cdi/detalles.php?detrad=20255910103872" TargetMode="External"/><Relationship Id="rId1467" Type="http://schemas.openxmlformats.org/officeDocument/2006/relationships/hyperlink" Target="https://cdi.gobiernobogota.gov.co/cdi/include/image.php?nombArchivo=9de3040bfc161ff7f0372416040f5a0360dac4b404e39887d4a115626d2a1ffb" TargetMode="External"/><Relationship Id="rId2798" Type="http://schemas.openxmlformats.org/officeDocument/2006/relationships/hyperlink" Target="https://cdi.gobiernobogota.gov.co/cdi/include/image.php?nombArchivo=9de3040bfc161ff7f0372416040f5a03721f4d4ad6ba82f3e9f9cfcefd830f45" TargetMode="External"/><Relationship Id="rId1468" Type="http://schemas.openxmlformats.org/officeDocument/2006/relationships/hyperlink" Target="https://cdi.gobiernobogota.gov.co/cdi/detalles.php?detrad=20255910069932" TargetMode="External"/><Relationship Id="rId2799" Type="http://schemas.openxmlformats.org/officeDocument/2006/relationships/hyperlink" Target="https://cdi.gobiernobogota.gov.co/cdi/detalles.php?detrad=20255910103842" TargetMode="External"/><Relationship Id="rId1469" Type="http://schemas.openxmlformats.org/officeDocument/2006/relationships/hyperlink" Target="https://cdi.gobiernobogota.gov.co/cdi/include/image.php?nombArchivo=74b577a0c10aaf15487121465182a09366a071425c61e6f55b8c80e9d56537a2" TargetMode="External"/><Relationship Id="rId635" Type="http://schemas.openxmlformats.org/officeDocument/2006/relationships/hyperlink" Target="https://cdi.gobiernobogota.gov.co/cdi/detalles.php?detrad=20255910012482" TargetMode="External"/><Relationship Id="rId634" Type="http://schemas.openxmlformats.org/officeDocument/2006/relationships/hyperlink" Target="https://cdi.gobiernobogota.gov.co/cdi/include/image.php?nombArchivo=9de3040bfc161ff7f0372416040f5a03d5efb2dbf33ca21d0ebbbc69e3066257" TargetMode="External"/><Relationship Id="rId633" Type="http://schemas.openxmlformats.org/officeDocument/2006/relationships/hyperlink" Target="https://cdi.gobiernobogota.gov.co/cdi/detalles.php?detrad=20245910127992" TargetMode="External"/><Relationship Id="rId632" Type="http://schemas.openxmlformats.org/officeDocument/2006/relationships/hyperlink" Target="https://cdi.gobiernobogota.gov.co/cdi/include/image.php?nombArchivo=1fe4d557a7f9573553362a253085efa4b5680d73df0dae50a8bb1649ce7aadcc" TargetMode="External"/><Relationship Id="rId639" Type="http://schemas.openxmlformats.org/officeDocument/2006/relationships/hyperlink" Target="https://cdi.gobiernobogota.gov.co/cdi/detalles.php?detrad=20255910010542" TargetMode="External"/><Relationship Id="rId638" Type="http://schemas.openxmlformats.org/officeDocument/2006/relationships/hyperlink" Target="https://cdi.gobiernobogota.gov.co/cdi/include/image.php?nombArchivo=74b577a0c10aaf15487121465182a0939109ef87d8d738eabd7ef0dc3d3256ee" TargetMode="External"/><Relationship Id="rId637" Type="http://schemas.openxmlformats.org/officeDocument/2006/relationships/hyperlink" Target="https://cdi.gobiernobogota.gov.co/cdi/detalles.php?detrad=20255910010532" TargetMode="External"/><Relationship Id="rId636" Type="http://schemas.openxmlformats.org/officeDocument/2006/relationships/hyperlink" Target="https://cdi.gobiernobogota.gov.co/cdi/include/image.php?nombArchivo=74b577a0c10aaf15487121465182a0935796df6d4e24347a45e4e383eb65ae14" TargetMode="External"/><Relationship Id="rId2790" Type="http://schemas.openxmlformats.org/officeDocument/2006/relationships/hyperlink" Target="https://cdi.gobiernobogota.gov.co/cdi/include/image.php?nombArchivo=9de3040bfc161ff7f0372416040f5a03ef7d0a388a252ef6d52a79e5fa212064" TargetMode="External"/><Relationship Id="rId1460" Type="http://schemas.openxmlformats.org/officeDocument/2006/relationships/hyperlink" Target="https://cdi.gobiernobogota.gov.co/cdi/detalles.php?detrad=20255910070102" TargetMode="External"/><Relationship Id="rId2791" Type="http://schemas.openxmlformats.org/officeDocument/2006/relationships/hyperlink" Target="https://cdi.gobiernobogota.gov.co/cdi/detalles.php?detrad=20255910103982" TargetMode="External"/><Relationship Id="rId1461" Type="http://schemas.openxmlformats.org/officeDocument/2006/relationships/hyperlink" Target="https://cdi.gobiernobogota.gov.co/cdi/include/image.php?nombArchivo=9de3040bfc161ff7f0372416040f5a0342ed6bf7e80946b2eeaad76f93fafb5b" TargetMode="External"/><Relationship Id="rId2792" Type="http://schemas.openxmlformats.org/officeDocument/2006/relationships/hyperlink" Target="https://cdi.gobiernobogota.gov.co/cdi/include/image.php?nombArchivo=9de3040bfc161ff7f0372416040f5a03bebc348272d0dfb8500d6df4c397bd6e" TargetMode="External"/><Relationship Id="rId631" Type="http://schemas.openxmlformats.org/officeDocument/2006/relationships/hyperlink" Target="https://cdi.gobiernobogota.gov.co/cdi/detalles.php?detrad=20255910047112" TargetMode="External"/><Relationship Id="rId1462" Type="http://schemas.openxmlformats.org/officeDocument/2006/relationships/hyperlink" Target="https://cdi.gobiernobogota.gov.co/cdi/detalles.php?detrad=20255910070092" TargetMode="External"/><Relationship Id="rId2793" Type="http://schemas.openxmlformats.org/officeDocument/2006/relationships/hyperlink" Target="https://cdi.gobiernobogota.gov.co/cdi/detalles.php?detrad=20255910103952" TargetMode="External"/><Relationship Id="rId630" Type="http://schemas.openxmlformats.org/officeDocument/2006/relationships/hyperlink" Target="https://cdi.gobiernobogota.gov.co/cdi/include/image.php?nombArchivo=9de3040bfc161ff7f0372416040f5a0329a474ea387f135a54b2d8754b107f7e" TargetMode="External"/><Relationship Id="rId1463" Type="http://schemas.openxmlformats.org/officeDocument/2006/relationships/hyperlink" Target="https://cdi.gobiernobogota.gov.co/cdi/include/image.php?nombArchivo=9823f14dd78ad572e3b1d5c834e9d057e552627ddaa2077b0041e933eba2fa46" TargetMode="External"/><Relationship Id="rId2794" Type="http://schemas.openxmlformats.org/officeDocument/2006/relationships/hyperlink" Target="https://cdi.gobiernobogota.gov.co/cdi/include/image.php?nombArchivo=9de3040bfc161ff7f0372416040f5a033b0f3c28498e9cf8ee6e39c05f02e8c3" TargetMode="External"/><Relationship Id="rId1464" Type="http://schemas.openxmlformats.org/officeDocument/2006/relationships/hyperlink" Target="https://cdi.gobiernobogota.gov.co/cdi/detalles.php?detrad=20254602148332" TargetMode="External"/><Relationship Id="rId2795" Type="http://schemas.openxmlformats.org/officeDocument/2006/relationships/hyperlink" Target="https://cdi.gobiernobogota.gov.co/cdi/detalles.php?detrad=20255910103912" TargetMode="External"/><Relationship Id="rId1465" Type="http://schemas.openxmlformats.org/officeDocument/2006/relationships/hyperlink" Target="https://cdi.gobiernobogota.gov.co/cdi/include/image.php?nombArchivo=74b577a0c10aaf15487121465182a0933619b76e85e303cd0f819ec14ee6ab63" TargetMode="External"/><Relationship Id="rId2796" Type="http://schemas.openxmlformats.org/officeDocument/2006/relationships/hyperlink" Target="https://cdi.gobiernobogota.gov.co/cdi/include/image.php?nombArchivo=9de3040bfc161ff7f0372416040f5a0388e584db1dec782d221271ff3b1c452f" TargetMode="External"/><Relationship Id="rId1411" Type="http://schemas.openxmlformats.org/officeDocument/2006/relationships/hyperlink" Target="https://cdi.gobiernobogota.gov.co/cdi/include/image.php?nombArchivo=9823f14dd78ad572e3b1d5c834e9d0571d7c155bff7f231628e8161e34161349" TargetMode="External"/><Relationship Id="rId2742" Type="http://schemas.openxmlformats.org/officeDocument/2006/relationships/hyperlink" Target="https://cdi.gobiernobogota.gov.co/cdi/include/image.php?nombArchivo=74b577a0c10aaf15487121465182a0937ce8496fa16d0c9e52ad0f49ed7ed331" TargetMode="External"/><Relationship Id="rId1412" Type="http://schemas.openxmlformats.org/officeDocument/2006/relationships/hyperlink" Target="https://cdi.gobiernobogota.gov.co/cdi/detalles.php?detrad=20254602126832" TargetMode="External"/><Relationship Id="rId2743" Type="http://schemas.openxmlformats.org/officeDocument/2006/relationships/hyperlink" Target="https://cdi.gobiernobogota.gov.co/cdi/detalles.php?detrad=20255910105192" TargetMode="External"/><Relationship Id="rId1413" Type="http://schemas.openxmlformats.org/officeDocument/2006/relationships/hyperlink" Target="https://cdi.gobiernobogota.gov.co/cdi/include/image.php?nombArchivo=9de3040bfc161ff7f0372416040f5a035a881994a2bd24e5990e33786759e6b7" TargetMode="External"/><Relationship Id="rId2744" Type="http://schemas.openxmlformats.org/officeDocument/2006/relationships/hyperlink" Target="https://cdi.gobiernobogota.gov.co/cdi/include/image.php?nombArchivo=74b577a0c10aaf15487121465182a093f579fd689f4df1fe70131588bd45b39b" TargetMode="External"/><Relationship Id="rId1414" Type="http://schemas.openxmlformats.org/officeDocument/2006/relationships/hyperlink" Target="https://cdi.gobiernobogota.gov.co/cdi/detalles.php?detrad=20255910071032" TargetMode="External"/><Relationship Id="rId2745" Type="http://schemas.openxmlformats.org/officeDocument/2006/relationships/hyperlink" Target="https://cdi.gobiernobogota.gov.co/cdi/detalles.php?detrad=20255910105172" TargetMode="External"/><Relationship Id="rId1415" Type="http://schemas.openxmlformats.org/officeDocument/2006/relationships/hyperlink" Target="https://cdi.gobiernobogota.gov.co/cdi/include/image.php?nombArchivo=9de3040bfc161ff7f0372416040f5a03fb2aac9c627a962a0bd827fd6c07a1c0" TargetMode="External"/><Relationship Id="rId2746" Type="http://schemas.openxmlformats.org/officeDocument/2006/relationships/hyperlink" Target="https://cdi.gobiernobogota.gov.co/cdi/include/image.php?nombArchivo=9de3040bfc161ff7f0372416040f5a03c7a15c6e85f28c4d69946451de638355" TargetMode="External"/><Relationship Id="rId1416" Type="http://schemas.openxmlformats.org/officeDocument/2006/relationships/hyperlink" Target="https://cdi.gobiernobogota.gov.co/cdi/detalles.php?detrad=20255910071012" TargetMode="External"/><Relationship Id="rId2747" Type="http://schemas.openxmlformats.org/officeDocument/2006/relationships/hyperlink" Target="https://cdi.gobiernobogota.gov.co/cdi/detalles.php?detrad=20255910105162" TargetMode="External"/><Relationship Id="rId1417" Type="http://schemas.openxmlformats.org/officeDocument/2006/relationships/hyperlink" Target="https://cdi.gobiernobogota.gov.co/cdi/include/image.php?nombArchivo=9de3040bfc161ff7f0372416040f5a0336c0f19fb3c12242b660e185e0527910" TargetMode="External"/><Relationship Id="rId2748" Type="http://schemas.openxmlformats.org/officeDocument/2006/relationships/hyperlink" Target="https://cdi.gobiernobogota.gov.co/cdi/include/image.php?nombArchivo=74b577a0c10aaf15487121465182a09313506d2a63471b2473b46ac966f82f55" TargetMode="External"/><Relationship Id="rId1418" Type="http://schemas.openxmlformats.org/officeDocument/2006/relationships/hyperlink" Target="https://cdi.gobiernobogota.gov.co/cdi/detalles.php?detrad=20255910070972" TargetMode="External"/><Relationship Id="rId2749" Type="http://schemas.openxmlformats.org/officeDocument/2006/relationships/hyperlink" Target="https://cdi.gobiernobogota.gov.co/cdi/detalles.php?detrad=20255910105152" TargetMode="External"/><Relationship Id="rId1419" Type="http://schemas.openxmlformats.org/officeDocument/2006/relationships/hyperlink" Target="https://cdi.gobiernobogota.gov.co/cdi/include/image.php?nombArchivo=9de3040bfc161ff7f0372416040f5a03233f2712f0034f163a8b6af9e60a8a7c" TargetMode="External"/><Relationship Id="rId2740" Type="http://schemas.openxmlformats.org/officeDocument/2006/relationships/hyperlink" Target="https://cdi.gobiernobogota.gov.co/cdi/include/image.php?nombArchivo=74b577a0c10aaf15487121465182a093ec6958388a75a4a2d3790d1b04038c66" TargetMode="External"/><Relationship Id="rId1410" Type="http://schemas.openxmlformats.org/officeDocument/2006/relationships/hyperlink" Target="https://cdi.gobiernobogota.gov.co/cdi/detalles.php?detrad=20254212129192" TargetMode="External"/><Relationship Id="rId2741" Type="http://schemas.openxmlformats.org/officeDocument/2006/relationships/hyperlink" Target="https://cdi.gobiernobogota.gov.co/cdi/detalles.php?detrad=20255910105302" TargetMode="External"/><Relationship Id="rId1400" Type="http://schemas.openxmlformats.org/officeDocument/2006/relationships/hyperlink" Target="https://cdi.gobiernobogota.gov.co/cdi/detalles.php?detrad=20255910069662" TargetMode="External"/><Relationship Id="rId2731" Type="http://schemas.openxmlformats.org/officeDocument/2006/relationships/hyperlink" Target="https://cdi.gobiernobogota.gov.co/cdi/detalles.php?detrad=20255910105652" TargetMode="External"/><Relationship Id="rId1401" Type="http://schemas.openxmlformats.org/officeDocument/2006/relationships/hyperlink" Target="https://cdi.gobiernobogota.gov.co/cdi/include/image.php?nombArchivo=9de3040bfc161ff7f0372416040f5a03b4deef40e19b85e9f88e9353f8f139e1" TargetMode="External"/><Relationship Id="rId2732" Type="http://schemas.openxmlformats.org/officeDocument/2006/relationships/hyperlink" Target="https://cdi.gobiernobogota.gov.co/cdi/include/image.php?nombArchivo=74b577a0c10aaf15487121465182a093c0951e6c661c73ea2813133542311fd3" TargetMode="External"/><Relationship Id="rId1402" Type="http://schemas.openxmlformats.org/officeDocument/2006/relationships/hyperlink" Target="https://cdi.gobiernobogota.gov.co/cdi/detalles.php?detrad=20255910069502" TargetMode="External"/><Relationship Id="rId2733" Type="http://schemas.openxmlformats.org/officeDocument/2006/relationships/hyperlink" Target="https://cdi.gobiernobogota.gov.co/cdi/detalles.php?detrad=20255910105632" TargetMode="External"/><Relationship Id="rId1403" Type="http://schemas.openxmlformats.org/officeDocument/2006/relationships/hyperlink" Target="https://cdi.gobiernobogota.gov.co/cdi/include/image.php?nombArchivo=9de3040bfc161ff7f0372416040f5a0303fbe8fc96ffce48f2b6e662525287f1" TargetMode="External"/><Relationship Id="rId2734" Type="http://schemas.openxmlformats.org/officeDocument/2006/relationships/hyperlink" Target="https://cdi.gobiernobogota.gov.co/cdi/include/image.php?nombArchivo=74b577a0c10aaf15487121465182a0933b58430cb43f57650b0a5374d46f8d4e" TargetMode="External"/><Relationship Id="rId1404" Type="http://schemas.openxmlformats.org/officeDocument/2006/relationships/hyperlink" Target="https://cdi.gobiernobogota.gov.co/cdi/detalles.php?detrad=20255910069362" TargetMode="External"/><Relationship Id="rId2735" Type="http://schemas.openxmlformats.org/officeDocument/2006/relationships/hyperlink" Target="https://cdi.gobiernobogota.gov.co/cdi/detalles.php?detrad=20255910105582" TargetMode="External"/><Relationship Id="rId1405" Type="http://schemas.openxmlformats.org/officeDocument/2006/relationships/hyperlink" Target="https://cdi.gobiernobogota.gov.co/cdi/include/image.php?nombArchivo=9de3040bfc161ff7f0372416040f5a031ea9138caefe7e97b61e2af52c833d04" TargetMode="External"/><Relationship Id="rId2736" Type="http://schemas.openxmlformats.org/officeDocument/2006/relationships/hyperlink" Target="https://cdi.gobiernobogota.gov.co/cdi/include/image.php?nombArchivo=74b577a0c10aaf15487121465182a093b9a2f97b2f11a6a91deeddf2eb2cf624" TargetMode="External"/><Relationship Id="rId1406" Type="http://schemas.openxmlformats.org/officeDocument/2006/relationships/hyperlink" Target="https://cdi.gobiernobogota.gov.co/cdi/detalles.php?detrad=20255910069282" TargetMode="External"/><Relationship Id="rId2737" Type="http://schemas.openxmlformats.org/officeDocument/2006/relationships/hyperlink" Target="https://cdi.gobiernobogota.gov.co/cdi/detalles.php?detrad=20255910105522" TargetMode="External"/><Relationship Id="rId1407" Type="http://schemas.openxmlformats.org/officeDocument/2006/relationships/hyperlink" Target="https://cdi.gobiernobogota.gov.co/cdi/include/image.php?nombArchivo=9823f14dd78ad572e3b1d5c834e9d057dcfcaf662f6933767618ea5414aaf412" TargetMode="External"/><Relationship Id="rId2738" Type="http://schemas.openxmlformats.org/officeDocument/2006/relationships/hyperlink" Target="https://cdi.gobiernobogota.gov.co/cdi/include/image.php?nombArchivo=9de3040bfc161ff7f0372416040f5a03e5e5c0776b3e572790864340198bcf6c" TargetMode="External"/><Relationship Id="rId1408" Type="http://schemas.openxmlformats.org/officeDocument/2006/relationships/hyperlink" Target="https://cdi.gobiernobogota.gov.co/cdi/detalles.php?detrad=20254602129742" TargetMode="External"/><Relationship Id="rId2739" Type="http://schemas.openxmlformats.org/officeDocument/2006/relationships/hyperlink" Target="https://cdi.gobiernobogota.gov.co/cdi/detalles.php?detrad=20255910105382" TargetMode="External"/><Relationship Id="rId1409" Type="http://schemas.openxmlformats.org/officeDocument/2006/relationships/hyperlink" Target="https://cdi.gobiernobogota.gov.co/cdi/include/image.php?nombArchivo=c6372695f493e8ace24d10999f21a928f0e4cc43604f61869e57cf262328e94c" TargetMode="External"/><Relationship Id="rId2730" Type="http://schemas.openxmlformats.org/officeDocument/2006/relationships/hyperlink" Target="https://cdi.gobiernobogota.gov.co/cdi/include/image.php?nombArchivo=74b577a0c10aaf15487121465182a093d76432999414a1ddf86108b916972f92" TargetMode="External"/><Relationship Id="rId1433" Type="http://schemas.openxmlformats.org/officeDocument/2006/relationships/hyperlink" Target="https://cdi.gobiernobogota.gov.co/cdi/include/image.php?nombArchivo=9de3040bfc161ff7f0372416040f5a035c331eb650310cc82c372303a3463dd8" TargetMode="External"/><Relationship Id="rId2764" Type="http://schemas.openxmlformats.org/officeDocument/2006/relationships/hyperlink" Target="https://cdi.gobiernobogota.gov.co/cdi/include/image.php?nombArchivo=74b577a0c10aaf15487121465182a093f8c47fe744e38ffd6dd2f00e778c2866" TargetMode="External"/><Relationship Id="rId1434" Type="http://schemas.openxmlformats.org/officeDocument/2006/relationships/hyperlink" Target="https://cdi.gobiernobogota.gov.co/cdi/detalles.php?detrad=20255910070552" TargetMode="External"/><Relationship Id="rId2765" Type="http://schemas.openxmlformats.org/officeDocument/2006/relationships/hyperlink" Target="https://cdi.gobiernobogota.gov.co/cdi/detalles.php?detrad=20255910104762" TargetMode="External"/><Relationship Id="rId1435" Type="http://schemas.openxmlformats.org/officeDocument/2006/relationships/hyperlink" Target="https://cdi.gobiernobogota.gov.co/cdi/include/image.php?nombArchivo=9823f14dd78ad572e3b1d5c834e9d057e67d557424a2d4303f8f0d83a8bfe5c4" TargetMode="External"/><Relationship Id="rId2766" Type="http://schemas.openxmlformats.org/officeDocument/2006/relationships/hyperlink" Target="https://cdi.gobiernobogota.gov.co/cdi/include/image.php?nombArchivo=74b577a0c10aaf15487121465182a093452e4af681a7e49cef045be6f459625e" TargetMode="External"/><Relationship Id="rId1436" Type="http://schemas.openxmlformats.org/officeDocument/2006/relationships/hyperlink" Target="https://cdi.gobiernobogota.gov.co/cdi/detalles.php?detrad=20254602168892" TargetMode="External"/><Relationship Id="rId2767" Type="http://schemas.openxmlformats.org/officeDocument/2006/relationships/hyperlink" Target="https://cdi.gobiernobogota.gov.co/cdi/detalles.php?detrad=20255910104732" TargetMode="External"/><Relationship Id="rId1437" Type="http://schemas.openxmlformats.org/officeDocument/2006/relationships/hyperlink" Target="https://cdi.gobiernobogota.gov.co/cdi/include/image.php?nombArchivo=9823f14dd78ad572e3b1d5c834e9d057bd8f0888aa0a0f137ec523debd9b828b" TargetMode="External"/><Relationship Id="rId2768" Type="http://schemas.openxmlformats.org/officeDocument/2006/relationships/hyperlink" Target="https://cdi.gobiernobogota.gov.co/cdi/include/image.php?nombArchivo=74b577a0c10aaf15487121465182a093a83744252551b0cc8df04b5b17eca3d5" TargetMode="External"/><Relationship Id="rId1438" Type="http://schemas.openxmlformats.org/officeDocument/2006/relationships/hyperlink" Target="https://cdi.gobiernobogota.gov.co/cdi/detalles.php?detrad=20254602168612" TargetMode="External"/><Relationship Id="rId2769" Type="http://schemas.openxmlformats.org/officeDocument/2006/relationships/hyperlink" Target="https://cdi.gobiernobogota.gov.co/cdi/detalles.php?detrad=20255910104642" TargetMode="External"/><Relationship Id="rId1439" Type="http://schemas.openxmlformats.org/officeDocument/2006/relationships/hyperlink" Target="https://cdi.gobiernobogota.gov.co/cdi/include/image.php?nombArchivo=9de3040bfc161ff7f0372416040f5a030b5815bcdd3ee4f5c76839beec8b47a6" TargetMode="External"/><Relationship Id="rId609" Type="http://schemas.openxmlformats.org/officeDocument/2006/relationships/hyperlink" Target="https://cdi.gobiernobogota.gov.co/cdi/detalles.php?detrad=20255910048552" TargetMode="External"/><Relationship Id="rId608" Type="http://schemas.openxmlformats.org/officeDocument/2006/relationships/hyperlink" Target="https://cdi.gobiernobogota.gov.co/cdi/include/image.php?nombArchivo=9de3040bfc161ff7f0372416040f5a03fda7b730b8f49e03261fcda93100b31a" TargetMode="External"/><Relationship Id="rId607" Type="http://schemas.openxmlformats.org/officeDocument/2006/relationships/hyperlink" Target="https://cdi.gobiernobogota.gov.co/cdi/detalles.php?detrad=20255910048562" TargetMode="External"/><Relationship Id="rId602" Type="http://schemas.openxmlformats.org/officeDocument/2006/relationships/hyperlink" Target="https://cdi.gobiernobogota.gov.co/cdi/include/image.php?nombArchivo=9823f14dd78ad572e3b1d5c834e9d05728c6e48c69d3cd67d0193e18f025b3f4" TargetMode="External"/><Relationship Id="rId601" Type="http://schemas.openxmlformats.org/officeDocument/2006/relationships/hyperlink" Target="https://cdi.gobiernobogota.gov.co/cdi/detalles.php?detrad=20254601506482" TargetMode="External"/><Relationship Id="rId600" Type="http://schemas.openxmlformats.org/officeDocument/2006/relationships/hyperlink" Target="https://cdi.gobiernobogota.gov.co/cdi/include/image.php?nombArchivo=9823f14dd78ad572e3b1d5c834e9d057510a7f3972769a6e1cb82bb6777c679e" TargetMode="External"/><Relationship Id="rId606" Type="http://schemas.openxmlformats.org/officeDocument/2006/relationships/hyperlink" Target="https://cdi.gobiernobogota.gov.co/cdi/include/image.php?nombArchivo=9de3040bfc161ff7f0372416040f5a031dd7e676c53bd04fd2e52d503c0e07fd" TargetMode="External"/><Relationship Id="rId605" Type="http://schemas.openxmlformats.org/officeDocument/2006/relationships/hyperlink" Target="https://cdi.gobiernobogota.gov.co/cdi/detalles.php?detrad=20255910048632" TargetMode="External"/><Relationship Id="rId604" Type="http://schemas.openxmlformats.org/officeDocument/2006/relationships/hyperlink" Target="https://cdi.gobiernobogota.gov.co/cdi/include/image.php?nombArchivo=9de3040bfc161ff7f0372416040f5a03d076f8c03bbfc1da2ecb2af5a04dc1d9" TargetMode="External"/><Relationship Id="rId603" Type="http://schemas.openxmlformats.org/officeDocument/2006/relationships/hyperlink" Target="https://cdi.gobiernobogota.gov.co/cdi/detalles.php?detrad=20254601504662" TargetMode="External"/><Relationship Id="rId2760" Type="http://schemas.openxmlformats.org/officeDocument/2006/relationships/hyperlink" Target="https://cdi.gobiernobogota.gov.co/cdi/include/image.php?nombArchivo=9de3040bfc161ff7f0372416040f5a030b10a06aa555d5adf7cb42e42d596bae" TargetMode="External"/><Relationship Id="rId1430" Type="http://schemas.openxmlformats.org/officeDocument/2006/relationships/hyperlink" Target="https://cdi.gobiernobogota.gov.co/cdi/detalles.php?detrad=20255910070582" TargetMode="External"/><Relationship Id="rId2761" Type="http://schemas.openxmlformats.org/officeDocument/2006/relationships/hyperlink" Target="https://cdi.gobiernobogota.gov.co/cdi/detalles.php?detrad=20255910104952" TargetMode="External"/><Relationship Id="rId1431" Type="http://schemas.openxmlformats.org/officeDocument/2006/relationships/hyperlink" Target="https://cdi.gobiernobogota.gov.co/cdi/include/image.php?nombArchivo=9823f14dd78ad572e3b1d5c834e9d057463c3ffba16d90c91dedf29cecf8e115" TargetMode="External"/><Relationship Id="rId2762" Type="http://schemas.openxmlformats.org/officeDocument/2006/relationships/hyperlink" Target="https://cdi.gobiernobogota.gov.co/cdi/include/image.php?nombArchivo=9de3040bfc161ff7f0372416040f5a03b79e81d47e6ec6aaafa15e17e60aaefe" TargetMode="External"/><Relationship Id="rId1432" Type="http://schemas.openxmlformats.org/officeDocument/2006/relationships/hyperlink" Target="https://cdi.gobiernobogota.gov.co/cdi/detalles.php?detrad=20254602169562" TargetMode="External"/><Relationship Id="rId2763" Type="http://schemas.openxmlformats.org/officeDocument/2006/relationships/hyperlink" Target="https://cdi.gobiernobogota.gov.co/cdi/detalles.php?detrad=20255910104902" TargetMode="External"/><Relationship Id="rId1422" Type="http://schemas.openxmlformats.org/officeDocument/2006/relationships/hyperlink" Target="https://cdi.gobiernobogota.gov.co/cdi/detalles.php?detrad=20255910070902" TargetMode="External"/><Relationship Id="rId2753" Type="http://schemas.openxmlformats.org/officeDocument/2006/relationships/hyperlink" Target="https://cdi.gobiernobogota.gov.co/cdi/detalles.php?detrad=20255910105122" TargetMode="External"/><Relationship Id="rId1423" Type="http://schemas.openxmlformats.org/officeDocument/2006/relationships/hyperlink" Target="https://cdi.gobiernobogota.gov.co/cdi/include/image.php?nombArchivo=9de3040bfc161ff7f0372416040f5a0354e412c86738886d0f98567ed75bac54" TargetMode="External"/><Relationship Id="rId2754" Type="http://schemas.openxmlformats.org/officeDocument/2006/relationships/hyperlink" Target="https://cdi.gobiernobogota.gov.co/cdi/include/image.php?nombArchivo=74b577a0c10aaf15487121465182a0935d401b63a30183a7f9aadcfc6644f0b8" TargetMode="External"/><Relationship Id="rId1424" Type="http://schemas.openxmlformats.org/officeDocument/2006/relationships/hyperlink" Target="https://cdi.gobiernobogota.gov.co/cdi/detalles.php?detrad=20255910070892" TargetMode="External"/><Relationship Id="rId2755" Type="http://schemas.openxmlformats.org/officeDocument/2006/relationships/hyperlink" Target="https://cdi.gobiernobogota.gov.co/cdi/detalles.php?detrad=20255910105082" TargetMode="External"/><Relationship Id="rId1425" Type="http://schemas.openxmlformats.org/officeDocument/2006/relationships/hyperlink" Target="https://cdi.gobiernobogota.gov.co/cdi/include/image.php?nombArchivo=9de3040bfc161ff7f0372416040f5a0384b9258a4c8f36f3215b1d7a8190a3f1" TargetMode="External"/><Relationship Id="rId2756" Type="http://schemas.openxmlformats.org/officeDocument/2006/relationships/hyperlink" Target="https://cdi.gobiernobogota.gov.co/cdi/include/image.php?nombArchivo=9de3040bfc161ff7f0372416040f5a03f019eb3c8ca9ae1f3be0129caced45de" TargetMode="External"/><Relationship Id="rId1426" Type="http://schemas.openxmlformats.org/officeDocument/2006/relationships/hyperlink" Target="https://cdi.gobiernobogota.gov.co/cdi/detalles.php?detrad=20255910070782" TargetMode="External"/><Relationship Id="rId2757" Type="http://schemas.openxmlformats.org/officeDocument/2006/relationships/hyperlink" Target="https://cdi.gobiernobogota.gov.co/cdi/detalles.php?detrad=20255910105052" TargetMode="External"/><Relationship Id="rId1427" Type="http://schemas.openxmlformats.org/officeDocument/2006/relationships/hyperlink" Target="https://cdi.gobiernobogota.gov.co/cdi/include/image.php?nombArchivo=9de3040bfc161ff7f0372416040f5a03def043dd31ae15add3a2c8c2c9ec2e83" TargetMode="External"/><Relationship Id="rId2758" Type="http://schemas.openxmlformats.org/officeDocument/2006/relationships/hyperlink" Target="https://cdi.gobiernobogota.gov.co/cdi/include/image.php?nombArchivo=74b577a0c10aaf15487121465182a093a4738f399e0af3739fe65d116b338f48" TargetMode="External"/><Relationship Id="rId1428" Type="http://schemas.openxmlformats.org/officeDocument/2006/relationships/hyperlink" Target="https://cdi.gobiernobogota.gov.co/cdi/detalles.php?detrad=20255910070712" TargetMode="External"/><Relationship Id="rId2759" Type="http://schemas.openxmlformats.org/officeDocument/2006/relationships/hyperlink" Target="https://cdi.gobiernobogota.gov.co/cdi/detalles.php?detrad=20255910105042" TargetMode="External"/><Relationship Id="rId1429" Type="http://schemas.openxmlformats.org/officeDocument/2006/relationships/hyperlink" Target="https://cdi.gobiernobogota.gov.co/cdi/include/image.php?nombArchivo=9de3040bfc161ff7f0372416040f5a034a57702e14b76a5229209c1e8e54eb58" TargetMode="External"/><Relationship Id="rId2750" Type="http://schemas.openxmlformats.org/officeDocument/2006/relationships/hyperlink" Target="https://cdi.gobiernobogota.gov.co/cdi/include/image.php?nombArchivo=74b577a0c10aaf15487121465182a0936dff078d2195db88d4ad8758f555c4a5" TargetMode="External"/><Relationship Id="rId1420" Type="http://schemas.openxmlformats.org/officeDocument/2006/relationships/hyperlink" Target="https://cdi.gobiernobogota.gov.co/cdi/detalles.php?detrad=20255910070952" TargetMode="External"/><Relationship Id="rId2751" Type="http://schemas.openxmlformats.org/officeDocument/2006/relationships/hyperlink" Target="https://cdi.gobiernobogota.gov.co/cdi/detalles.php?detrad=20255910105132" TargetMode="External"/><Relationship Id="rId1421" Type="http://schemas.openxmlformats.org/officeDocument/2006/relationships/hyperlink" Target="https://cdi.gobiernobogota.gov.co/cdi/include/image.php?nombArchivo=9de3040bfc161ff7f0372416040f5a03329ead523cd4a392927fbf2df0921602" TargetMode="External"/><Relationship Id="rId2752" Type="http://schemas.openxmlformats.org/officeDocument/2006/relationships/hyperlink" Target="https://cdi.gobiernobogota.gov.co/cdi/include/image.php?nombArchivo=74b577a0c10aaf15487121465182a0939475932f14d265c1bf6b5aefdb47d35f" TargetMode="External"/><Relationship Id="rId3238" Type="http://schemas.openxmlformats.org/officeDocument/2006/relationships/hyperlink" Target="https://cdi.gobiernobogota.gov.co/cdi/include/image.php?nombArchivo=9de3040bfc161ff7f0372416040f5a03a2661f61b42520def65879cad3742458" TargetMode="External"/><Relationship Id="rId3237" Type="http://schemas.openxmlformats.org/officeDocument/2006/relationships/hyperlink" Target="https://cdi.gobiernobogota.gov.co/cdi/detalles.php?detrad=20255910120772" TargetMode="External"/><Relationship Id="rId3239" Type="http://schemas.openxmlformats.org/officeDocument/2006/relationships/hyperlink" Target="https://cdi.gobiernobogota.gov.co/cdi/detalles.php?detrad=20255910120762" TargetMode="External"/><Relationship Id="rId3230" Type="http://schemas.openxmlformats.org/officeDocument/2006/relationships/hyperlink" Target="https://cdi.gobiernobogota.gov.co/cdi/include/image.php?nombArchivo=9de3040bfc161ff7f0372416040f5a03d6f232a4a77facd88fc3f7470519bfb3" TargetMode="External"/><Relationship Id="rId3232" Type="http://schemas.openxmlformats.org/officeDocument/2006/relationships/hyperlink" Target="https://cdi.gobiernobogota.gov.co/cdi/include/image.php?nombArchivo=9de3040bfc161ff7f0372416040f5a03d1d2a27453873a36cf161190bd40e6ce" TargetMode="External"/><Relationship Id="rId3231" Type="http://schemas.openxmlformats.org/officeDocument/2006/relationships/hyperlink" Target="https://cdi.gobiernobogota.gov.co/cdi/detalles.php?detrad=20255910121082" TargetMode="External"/><Relationship Id="rId3234" Type="http://schemas.openxmlformats.org/officeDocument/2006/relationships/hyperlink" Target="https://cdi.gobiernobogota.gov.co/cdi/include/image.php?nombArchivo=9de3040bfc161ff7f0372416040f5a0353dd9524e4943e7f632ff93e5c7a9630" TargetMode="External"/><Relationship Id="rId3233" Type="http://schemas.openxmlformats.org/officeDocument/2006/relationships/hyperlink" Target="https://cdi.gobiernobogota.gov.co/cdi/detalles.php?detrad=20255910120832" TargetMode="External"/><Relationship Id="rId3236" Type="http://schemas.openxmlformats.org/officeDocument/2006/relationships/hyperlink" Target="https://cdi.gobiernobogota.gov.co/cdi/include/image.php?nombArchivo=9de3040bfc161ff7f0372416040f5a0320460f593808c148b08237d2d0697a2b" TargetMode="External"/><Relationship Id="rId3235" Type="http://schemas.openxmlformats.org/officeDocument/2006/relationships/hyperlink" Target="https://cdi.gobiernobogota.gov.co/cdi/detalles.php?detrad=20255910120782" TargetMode="External"/><Relationship Id="rId3227" Type="http://schemas.openxmlformats.org/officeDocument/2006/relationships/hyperlink" Target="https://cdi.gobiernobogota.gov.co/cdi/detalles.php?detrad=20255910121352" TargetMode="External"/><Relationship Id="rId3226" Type="http://schemas.openxmlformats.org/officeDocument/2006/relationships/hyperlink" Target="https://cdi.gobiernobogota.gov.co/cdi/include/image.php?nombArchivo=9de3040bfc161ff7f0372416040f5a03f0cb841469e274e0406d04b5a74185e4" TargetMode="External"/><Relationship Id="rId3229" Type="http://schemas.openxmlformats.org/officeDocument/2006/relationships/hyperlink" Target="https://cdi.gobiernobogota.gov.co/cdi/detalles.php?detrad=20254603390632" TargetMode="External"/><Relationship Id="rId3228" Type="http://schemas.openxmlformats.org/officeDocument/2006/relationships/hyperlink" Target="https://cdi.gobiernobogota.gov.co/cdi/include/image.php?nombArchivo=9823f14dd78ad572e3b1d5c834e9d057ef046da427734e3c539a9e95468dbf3c" TargetMode="External"/><Relationship Id="rId699" Type="http://schemas.openxmlformats.org/officeDocument/2006/relationships/hyperlink" Target="https://cdi.gobiernobogota.gov.co/cdi/include/image.php?nombArchivo=9de3040bfc161ff7f0372416040f5a03ccf034c98110e660391add7cfbbcf696" TargetMode="External"/><Relationship Id="rId698" Type="http://schemas.openxmlformats.org/officeDocument/2006/relationships/hyperlink" Target="https://cdi.gobiernobogota.gov.co/cdi/detalles.php?detrad=20255910051932" TargetMode="External"/><Relationship Id="rId693" Type="http://schemas.openxmlformats.org/officeDocument/2006/relationships/hyperlink" Target="https://cdi.gobiernobogota.gov.co/cdi/include/image.php?nombArchivo=9de3040bfc161ff7f0372416040f5a0336c147e6ead0a8ea5f46360ca36a1587" TargetMode="External"/><Relationship Id="rId692" Type="http://schemas.openxmlformats.org/officeDocument/2006/relationships/hyperlink" Target="https://cdi.gobiernobogota.gov.co/cdi/detalles.php?detrad=20254601576962" TargetMode="External"/><Relationship Id="rId691" Type="http://schemas.openxmlformats.org/officeDocument/2006/relationships/hyperlink" Target="https://cdi.gobiernobogota.gov.co/cdi/include/image.php?nombArchivo=9823f14dd78ad572e3b1d5c834e9d057497875e5e48be11eee61fa6178fcbd45" TargetMode="External"/><Relationship Id="rId3221" Type="http://schemas.openxmlformats.org/officeDocument/2006/relationships/hyperlink" Target="https://cdi.gobiernobogota.gov.co/cdi/detalles.php?detrad=20255910122092" TargetMode="External"/><Relationship Id="rId690" Type="http://schemas.openxmlformats.org/officeDocument/2006/relationships/hyperlink" Target="https://cdi.gobiernobogota.gov.co/cdi/detalles.php?detrad=20255910050562" TargetMode="External"/><Relationship Id="rId3220" Type="http://schemas.openxmlformats.org/officeDocument/2006/relationships/hyperlink" Target="https://cdi.gobiernobogota.gov.co/cdi/include/image.php?nombArchivo=9de3040bfc161ff7f0372416040f5a03baa4d92c4e023bd8475dfcdae2a10ffd" TargetMode="External"/><Relationship Id="rId697" Type="http://schemas.openxmlformats.org/officeDocument/2006/relationships/hyperlink" Target="https://cdi.gobiernobogota.gov.co/cdi/include/image.php?nombArchivo=9de3040bfc161ff7f0372416040f5a03c5e37c69e63d2db19caecebccd3b317c" TargetMode="External"/><Relationship Id="rId3223" Type="http://schemas.openxmlformats.org/officeDocument/2006/relationships/hyperlink" Target="https://cdi.gobiernobogota.gov.co/cdi/detalles.php?detrad=20255910122012" TargetMode="External"/><Relationship Id="rId696" Type="http://schemas.openxmlformats.org/officeDocument/2006/relationships/hyperlink" Target="https://cdi.gobiernobogota.gov.co/cdi/detalles.php?detrad=20255910052052" TargetMode="External"/><Relationship Id="rId3222" Type="http://schemas.openxmlformats.org/officeDocument/2006/relationships/hyperlink" Target="https://cdi.gobiernobogota.gov.co/cdi/include/image.php?nombArchivo=9de3040bfc161ff7f0372416040f5a0303f538fbc26317e2e4f3869649530cf4" TargetMode="External"/><Relationship Id="rId695" Type="http://schemas.openxmlformats.org/officeDocument/2006/relationships/hyperlink" Target="https://cdi.gobiernobogota.gov.co/cdi/include/image.php?nombArchivo=9de3040bfc161ff7f0372416040f5a0389ea7234d366df7e8e0807514d0ff9d8" TargetMode="External"/><Relationship Id="rId3225" Type="http://schemas.openxmlformats.org/officeDocument/2006/relationships/hyperlink" Target="https://cdi.gobiernobogota.gov.co/cdi/detalles.php?detrad=20255910121832" TargetMode="External"/><Relationship Id="rId694" Type="http://schemas.openxmlformats.org/officeDocument/2006/relationships/hyperlink" Target="https://cdi.gobiernobogota.gov.co/cdi/detalles.php?detrad=20255910052082" TargetMode="External"/><Relationship Id="rId3224" Type="http://schemas.openxmlformats.org/officeDocument/2006/relationships/hyperlink" Target="https://cdi.gobiernobogota.gov.co/cdi/include/image.php?nombArchivo=9de3040bfc161ff7f0372416040f5a03c6987b2f5472a6ed0e6389cdbf7d3cc3" TargetMode="External"/><Relationship Id="rId3259" Type="http://schemas.openxmlformats.org/officeDocument/2006/relationships/hyperlink" Target="https://cdi.gobiernobogota.gov.co/cdi/detalles.php?detrad=20254213415122" TargetMode="External"/><Relationship Id="rId3250" Type="http://schemas.openxmlformats.org/officeDocument/2006/relationships/hyperlink" Target="https://cdi.gobiernobogota.gov.co/cdi/include/image.php?nombArchivo=ffe6f96b3c5e1aa8cffea6db20b9d65f39dce21bf923f13ad64f8935d0325cd3" TargetMode="External"/><Relationship Id="rId3252" Type="http://schemas.openxmlformats.org/officeDocument/2006/relationships/hyperlink" Target="https://cdi.gobiernobogota.gov.co/cdi/include/image.php?nombArchivo=ffe6f96b3c5e1aa8cffea6db20b9d65f23f0d6ba4237d46e6fdeacce3d9539ea" TargetMode="External"/><Relationship Id="rId3251" Type="http://schemas.openxmlformats.org/officeDocument/2006/relationships/hyperlink" Target="https://cdi.gobiernobogota.gov.co/cdi/detalles.php?detrad=20254213363602" TargetMode="External"/><Relationship Id="rId3254" Type="http://schemas.openxmlformats.org/officeDocument/2006/relationships/hyperlink" Target="https://cdi.gobiernobogota.gov.co/cdi/include/image.php?nombArchivo=9de3040bfc161ff7f0372416040f5a035054d628f0bf0f09854d72cb61144128" TargetMode="External"/><Relationship Id="rId3253" Type="http://schemas.openxmlformats.org/officeDocument/2006/relationships/hyperlink" Target="https://cdi.gobiernobogota.gov.co/cdi/detalles.php?detrad=20254213363562" TargetMode="External"/><Relationship Id="rId3256" Type="http://schemas.openxmlformats.org/officeDocument/2006/relationships/hyperlink" Target="https://cdi.gobiernobogota.gov.co/cdi/include/image.php?nombArchivo=ffe6f96b3c5e1aa8cffea6db20b9d65f35c80b85c9d737d333abc5baa904cd59" TargetMode="External"/><Relationship Id="rId3255" Type="http://schemas.openxmlformats.org/officeDocument/2006/relationships/hyperlink" Target="https://cdi.gobiernobogota.gov.co/cdi/detalles.php?detrad=20255910119462" TargetMode="External"/><Relationship Id="rId3258" Type="http://schemas.openxmlformats.org/officeDocument/2006/relationships/hyperlink" Target="https://cdi.gobiernobogota.gov.co/cdi/include/image.php?nombArchivo=ffe6f96b3c5e1aa8cffea6db20b9d65f151a1bba84c23f8c650b4633a4d1f407" TargetMode="External"/><Relationship Id="rId3257" Type="http://schemas.openxmlformats.org/officeDocument/2006/relationships/hyperlink" Target="https://cdi.gobiernobogota.gov.co/cdi/detalles.php?detrad=20254213408752" TargetMode="External"/><Relationship Id="rId3249" Type="http://schemas.openxmlformats.org/officeDocument/2006/relationships/hyperlink" Target="https://cdi.gobiernobogota.gov.co/cdi/detalles.php?detrad=20255910119042" TargetMode="External"/><Relationship Id="rId3248" Type="http://schemas.openxmlformats.org/officeDocument/2006/relationships/hyperlink" Target="https://cdi.gobiernobogota.gov.co/cdi/include/image.php?nombArchivo=9de3040bfc161ff7f0372416040f5a03bd9106c3a53f8e6777724832f2999d81" TargetMode="External"/><Relationship Id="rId3241" Type="http://schemas.openxmlformats.org/officeDocument/2006/relationships/hyperlink" Target="https://cdi.gobiernobogota.gov.co/cdi/detalles.php?detrad=20255910120752" TargetMode="External"/><Relationship Id="rId3240" Type="http://schemas.openxmlformats.org/officeDocument/2006/relationships/hyperlink" Target="https://cdi.gobiernobogota.gov.co/cdi/include/image.php?nombArchivo=9de3040bfc161ff7f0372416040f5a038eeba743bc503ec645c2b5f262f862fd" TargetMode="External"/><Relationship Id="rId3243" Type="http://schemas.openxmlformats.org/officeDocument/2006/relationships/hyperlink" Target="https://cdi.gobiernobogota.gov.co/cdi/detalles.php?detrad=20254213384702" TargetMode="External"/><Relationship Id="rId3242" Type="http://schemas.openxmlformats.org/officeDocument/2006/relationships/hyperlink" Target="https://cdi.gobiernobogota.gov.co/cdi/include/image.php?nombArchivo=ffe6f96b3c5e1aa8cffea6db20b9d65fba32ce4741a1ed2405ba74747b7213c7" TargetMode="External"/><Relationship Id="rId3245" Type="http://schemas.openxmlformats.org/officeDocument/2006/relationships/hyperlink" Target="https://cdi.gobiernobogota.gov.co/cdi/detalles.php?detrad=20255910120722" TargetMode="External"/><Relationship Id="rId3244" Type="http://schemas.openxmlformats.org/officeDocument/2006/relationships/hyperlink" Target="https://cdi.gobiernobogota.gov.co/cdi/include/image.php?nombArchivo=9de3040bfc161ff7f0372416040f5a031d9f5a60642f60508bb7994c5e8fc17e" TargetMode="External"/><Relationship Id="rId3247" Type="http://schemas.openxmlformats.org/officeDocument/2006/relationships/hyperlink" Target="https://cdi.gobiernobogota.gov.co/cdi/detalles.php?detrad=20254213384182" TargetMode="External"/><Relationship Id="rId3246" Type="http://schemas.openxmlformats.org/officeDocument/2006/relationships/hyperlink" Target="https://cdi.gobiernobogota.gov.co/cdi/include/image.php?nombArchivo=ffe6f96b3c5e1aa8cffea6db20b9d65fe1a16656e999773912c3b4633c228010" TargetMode="External"/><Relationship Id="rId1499" Type="http://schemas.openxmlformats.org/officeDocument/2006/relationships/hyperlink" Target="https://cdi.gobiernobogota.gov.co/cdi/include/image.php?nombArchivo=9823f14dd78ad572e3b1d5c834e9d057534c567d776a85721a99d387b2ae42df" TargetMode="External"/><Relationship Id="rId668" Type="http://schemas.openxmlformats.org/officeDocument/2006/relationships/hyperlink" Target="https://cdi.gobiernobogota.gov.co/cdi/include/image.php?nombArchivo=74b577a0c10aaf15487121465182a093870bf54fd30ae0c069ce8cc9bfd9e49e" TargetMode="External"/><Relationship Id="rId667" Type="http://schemas.openxmlformats.org/officeDocument/2006/relationships/hyperlink" Target="https://cdi.gobiernobogota.gov.co/cdi/detalles.php?detrad=20254601562792" TargetMode="External"/><Relationship Id="rId666" Type="http://schemas.openxmlformats.org/officeDocument/2006/relationships/hyperlink" Target="https://cdi.gobiernobogota.gov.co/cdi/include/image.php?nombArchivo=9823f14dd78ad572e3b1d5c834e9d057002395e055e1c0b0a85037368b3309e2" TargetMode="External"/><Relationship Id="rId665" Type="http://schemas.openxmlformats.org/officeDocument/2006/relationships/hyperlink" Target="https://cdi.gobiernobogota.gov.co/cdi/detalles.php?detrad=20254601564972" TargetMode="External"/><Relationship Id="rId669" Type="http://schemas.openxmlformats.org/officeDocument/2006/relationships/hyperlink" Target="https://cdi.gobiernobogota.gov.co/cdi/detalles.php?detrad=20255910037862" TargetMode="External"/><Relationship Id="rId1490" Type="http://schemas.openxmlformats.org/officeDocument/2006/relationships/hyperlink" Target="https://cdi.gobiernobogota.gov.co/cdi/detalles.php?detrad=20255910071392" TargetMode="External"/><Relationship Id="rId660" Type="http://schemas.openxmlformats.org/officeDocument/2006/relationships/hyperlink" Target="https://cdi.gobiernobogota.gov.co/cdi/include/image.php?nombArchivo=9de3040bfc161ff7f0372416040f5a03e1b8654c41a1862f9826f218617e2ed7" TargetMode="External"/><Relationship Id="rId1491" Type="http://schemas.openxmlformats.org/officeDocument/2006/relationships/hyperlink" Target="https://cdi.gobiernobogota.gov.co/cdi/include/image.php?nombArchivo=9de3040bfc161ff7f0372416040f5a033a45acba9929852fa725bfb434caec3b" TargetMode="External"/><Relationship Id="rId1492" Type="http://schemas.openxmlformats.org/officeDocument/2006/relationships/hyperlink" Target="https://cdi.gobiernobogota.gov.co/cdi/detalles.php?detrad=20255910071292" TargetMode="External"/><Relationship Id="rId1493" Type="http://schemas.openxmlformats.org/officeDocument/2006/relationships/hyperlink" Target="https://cdi.gobiernobogota.gov.co/cdi/include/image.php?nombArchivo=74b577a0c10aaf15487121465182a0932d86b3510b56b61d9169bca81732be02" TargetMode="External"/><Relationship Id="rId1494" Type="http://schemas.openxmlformats.org/officeDocument/2006/relationships/hyperlink" Target="https://cdi.gobiernobogota.gov.co/cdi/detalles.php?detrad=20255910071072" TargetMode="External"/><Relationship Id="rId664" Type="http://schemas.openxmlformats.org/officeDocument/2006/relationships/hyperlink" Target="https://cdi.gobiernobogota.gov.co/cdi/include/image.php?nombArchivo=9823f14dd78ad572e3b1d5c834e9d0574791902d51e39b373fb85637f2a016d3" TargetMode="External"/><Relationship Id="rId1495" Type="http://schemas.openxmlformats.org/officeDocument/2006/relationships/hyperlink" Target="https://cdi.gobiernobogota.gov.co/cdi/include/image.php?nombArchivo=9823f14dd78ad572e3b1d5c834e9d057b17157f4302ec2e60dff673058be5922" TargetMode="External"/><Relationship Id="rId663" Type="http://schemas.openxmlformats.org/officeDocument/2006/relationships/hyperlink" Target="https://cdi.gobiernobogota.gov.co/cdi/detalles.php?detrad=20254601534192" TargetMode="External"/><Relationship Id="rId1496" Type="http://schemas.openxmlformats.org/officeDocument/2006/relationships/hyperlink" Target="https://cdi.gobiernobogota.gov.co/cdi/detalles.php?detrad=20254602172892" TargetMode="External"/><Relationship Id="rId662" Type="http://schemas.openxmlformats.org/officeDocument/2006/relationships/hyperlink" Target="https://cdi.gobiernobogota.gov.co/cdi/include/image.php?nombArchivo=9823f14dd78ad572e3b1d5c834e9d057bcb170e211eadc5f9900de3245a00519" TargetMode="External"/><Relationship Id="rId1497" Type="http://schemas.openxmlformats.org/officeDocument/2006/relationships/hyperlink" Target="https://cdi.gobiernobogota.gov.co/cdi/include/image.php?nombArchivo=9823f14dd78ad572e3b1d5c834e9d057e079154feab3be254749bdfaec3bf487" TargetMode="External"/><Relationship Id="rId661" Type="http://schemas.openxmlformats.org/officeDocument/2006/relationships/hyperlink" Target="https://cdi.gobiernobogota.gov.co/cdi/detalles.php?detrad=20255910049402" TargetMode="External"/><Relationship Id="rId1498" Type="http://schemas.openxmlformats.org/officeDocument/2006/relationships/hyperlink" Target="https://cdi.gobiernobogota.gov.co/cdi/detalles.php?detrad=20254602170362" TargetMode="External"/><Relationship Id="rId1488" Type="http://schemas.openxmlformats.org/officeDocument/2006/relationships/hyperlink" Target="https://cdi.gobiernobogota.gov.co/cdi/detalles.php?detrad=20255910071462" TargetMode="External"/><Relationship Id="rId1489" Type="http://schemas.openxmlformats.org/officeDocument/2006/relationships/hyperlink" Target="https://cdi.gobiernobogota.gov.co/cdi/include/image.php?nombArchivo=9de3040bfc161ff7f0372416040f5a037cafdb6e1d2fa66f2db2f0f887a0d7b0" TargetMode="External"/><Relationship Id="rId657" Type="http://schemas.openxmlformats.org/officeDocument/2006/relationships/hyperlink" Target="https://cdi.gobiernobogota.gov.co/cdi/detalles.php?detrad=20255910049522" TargetMode="External"/><Relationship Id="rId656" Type="http://schemas.openxmlformats.org/officeDocument/2006/relationships/hyperlink" Target="https://cdi.gobiernobogota.gov.co/cdi/include/image.php?nombArchivo=9de3040bfc161ff7f0372416040f5a0302abc139dbd3b84569ea2a470c0d9531" TargetMode="External"/><Relationship Id="rId655" Type="http://schemas.openxmlformats.org/officeDocument/2006/relationships/hyperlink" Target="https://cdi.gobiernobogota.gov.co/cdi/detalles.php?detrad=20254601545612" TargetMode="External"/><Relationship Id="rId654" Type="http://schemas.openxmlformats.org/officeDocument/2006/relationships/hyperlink" Target="https://cdi.gobiernobogota.gov.co/cdi/include/image.php?nombArchivo=9823f14dd78ad572e3b1d5c834e9d0573db97ebfad1cb7e4c99e5847dbe1069b" TargetMode="External"/><Relationship Id="rId659" Type="http://schemas.openxmlformats.org/officeDocument/2006/relationships/hyperlink" Target="https://cdi.gobiernobogota.gov.co/cdi/detalles.php?detrad=20255910049432" TargetMode="External"/><Relationship Id="rId658" Type="http://schemas.openxmlformats.org/officeDocument/2006/relationships/hyperlink" Target="https://cdi.gobiernobogota.gov.co/cdi/include/image.php?nombArchivo=9de3040bfc161ff7f0372416040f5a034c43613a4b34978d156c0f24e1064140" TargetMode="External"/><Relationship Id="rId1480" Type="http://schemas.openxmlformats.org/officeDocument/2006/relationships/hyperlink" Target="https://cdi.gobiernobogota.gov.co/cdi/detalles.php?detrad=20256010116002" TargetMode="External"/><Relationship Id="rId1481" Type="http://schemas.openxmlformats.org/officeDocument/2006/relationships/hyperlink" Target="https://cdi.gobiernobogota.gov.co/cdi/include/image.php?nombArchivo=9823f14dd78ad572e3b1d5c834e9d05706329d90dae8f9438a64d383ca851787" TargetMode="External"/><Relationship Id="rId1482" Type="http://schemas.openxmlformats.org/officeDocument/2006/relationships/hyperlink" Target="https://cdi.gobiernobogota.gov.co/cdi/detalles.php?detrad=20254602188282" TargetMode="External"/><Relationship Id="rId1483" Type="http://schemas.openxmlformats.org/officeDocument/2006/relationships/hyperlink" Target="https://cdi.gobiernobogota.gov.co/cdi/include/image.php?nombArchivo=9823f14dd78ad572e3b1d5c834e9d057d6c29f44b75a55a5c76d76cffe065ea0" TargetMode="External"/><Relationship Id="rId653" Type="http://schemas.openxmlformats.org/officeDocument/2006/relationships/hyperlink" Target="https://cdi.gobiernobogota.gov.co/cdi/detalles.php?detrad=20255910049682" TargetMode="External"/><Relationship Id="rId1484" Type="http://schemas.openxmlformats.org/officeDocument/2006/relationships/hyperlink" Target="https://cdi.gobiernobogota.gov.co/cdi/detalles.php?detrad=20254602173412" TargetMode="External"/><Relationship Id="rId652" Type="http://schemas.openxmlformats.org/officeDocument/2006/relationships/hyperlink" Target="https://cdi.gobiernobogota.gov.co/cdi/include/image.php?nombArchivo=9de3040bfc161ff7f0372416040f5a038727d07f8675dd46b9d1998811d0485d" TargetMode="External"/><Relationship Id="rId1485" Type="http://schemas.openxmlformats.org/officeDocument/2006/relationships/hyperlink" Target="https://cdi.gobiernobogota.gov.co/cdi/include/image.php?nombArchivo=9de3040bfc161ff7f0372416040f5a03d299339572070c069ef5ec0a1327e63e" TargetMode="External"/><Relationship Id="rId651" Type="http://schemas.openxmlformats.org/officeDocument/2006/relationships/hyperlink" Target="https://cdi.gobiernobogota.gov.co/cdi/detalles.php?detrad=20255910049742" TargetMode="External"/><Relationship Id="rId1486" Type="http://schemas.openxmlformats.org/officeDocument/2006/relationships/hyperlink" Target="https://cdi.gobiernobogota.gov.co/cdi/detalles.php?detrad=20255910069792" TargetMode="External"/><Relationship Id="rId650" Type="http://schemas.openxmlformats.org/officeDocument/2006/relationships/hyperlink" Target="https://cdi.gobiernobogota.gov.co/cdi/include/image.php?nombArchivo=9de3040bfc161ff7f0372416040f5a03871082b7231b05d25a1b1c5fa3d61a75" TargetMode="External"/><Relationship Id="rId1487" Type="http://schemas.openxmlformats.org/officeDocument/2006/relationships/hyperlink" Target="https://cdi.gobiernobogota.gov.co/cdi/include/image.php?nombArchivo=9de3040bfc161ff7f0372416040f5a03b963606ec8207a20411aef49589faf45" TargetMode="External"/><Relationship Id="rId3216" Type="http://schemas.openxmlformats.org/officeDocument/2006/relationships/hyperlink" Target="https://cdi.gobiernobogota.gov.co/cdi/include/image.php?nombArchivo=9de3040bfc161ff7f0372416040f5a03b2d69f692ca490ff86212c09eb4f2009" TargetMode="External"/><Relationship Id="rId3215" Type="http://schemas.openxmlformats.org/officeDocument/2006/relationships/hyperlink" Target="https://cdi.gobiernobogota.gov.co/cdi/detalles.php?detrad=20255910118752" TargetMode="External"/><Relationship Id="rId3218" Type="http://schemas.openxmlformats.org/officeDocument/2006/relationships/hyperlink" Target="https://cdi.gobiernobogota.gov.co/cdi/include/image.php?nombArchivo=9de3040bfc161ff7f0372416040f5a0393c79600f1d28374420c04d636776f3b" TargetMode="External"/><Relationship Id="rId3217" Type="http://schemas.openxmlformats.org/officeDocument/2006/relationships/hyperlink" Target="https://cdi.gobiernobogota.gov.co/cdi/detalles.php?detrad=20255910122302" TargetMode="External"/><Relationship Id="rId3219" Type="http://schemas.openxmlformats.org/officeDocument/2006/relationships/hyperlink" Target="https://cdi.gobiernobogota.gov.co/cdi/detalles.php?detrad=20255910122122" TargetMode="External"/><Relationship Id="rId689" Type="http://schemas.openxmlformats.org/officeDocument/2006/relationships/hyperlink" Target="https://cdi.gobiernobogota.gov.co/cdi/include/image.php?nombArchivo=9de3040bfc161ff7f0372416040f5a03cf34a574083678aa6c4a2f7dfc6ecfe1" TargetMode="External"/><Relationship Id="rId688" Type="http://schemas.openxmlformats.org/officeDocument/2006/relationships/hyperlink" Target="https://cdi.gobiernobogota.gov.co/cdi/detalles.php?detrad=20255910050692" TargetMode="External"/><Relationship Id="rId687" Type="http://schemas.openxmlformats.org/officeDocument/2006/relationships/hyperlink" Target="https://cdi.gobiernobogota.gov.co/cdi/include/image.php?nombArchivo=9de3040bfc161ff7f0372416040f5a0328c4ee6703668e7e6c1168cca8a54696" TargetMode="External"/><Relationship Id="rId682" Type="http://schemas.openxmlformats.org/officeDocument/2006/relationships/hyperlink" Target="https://cdi.gobiernobogota.gov.co/cdi/detalles.php?detrad=20255910051122" TargetMode="External"/><Relationship Id="rId681" Type="http://schemas.openxmlformats.org/officeDocument/2006/relationships/hyperlink" Target="https://cdi.gobiernobogota.gov.co/cdi/include/image.php?nombArchivo=9de3040bfc161ff7f0372416040f5a032cd57d55357c7a08bf62b74dfd7e9963" TargetMode="External"/><Relationship Id="rId680" Type="http://schemas.openxmlformats.org/officeDocument/2006/relationships/hyperlink" Target="https://cdi.gobiernobogota.gov.co/cdi/detalles.php?detrad=20255910051162" TargetMode="External"/><Relationship Id="rId3210" Type="http://schemas.openxmlformats.org/officeDocument/2006/relationships/hyperlink" Target="https://cdi.gobiernobogota.gov.co/cdi/include/image.php?nombArchivo=9de3040bfc161ff7f0372416040f5a03ed95a33eb50caae62825819aec0b1764" TargetMode="External"/><Relationship Id="rId686" Type="http://schemas.openxmlformats.org/officeDocument/2006/relationships/hyperlink" Target="https://cdi.gobiernobogota.gov.co/cdi/detalles.php?detrad=20255910050742" TargetMode="External"/><Relationship Id="rId3212" Type="http://schemas.openxmlformats.org/officeDocument/2006/relationships/hyperlink" Target="https://cdi.gobiernobogota.gov.co/cdi/include/image.php?nombArchivo=9de3040bfc161ff7f0372416040f5a0338b8aff015839583f4c40c1cd309e23e" TargetMode="External"/><Relationship Id="rId685" Type="http://schemas.openxmlformats.org/officeDocument/2006/relationships/hyperlink" Target="https://cdi.gobiernobogota.gov.co/cdi/include/image.php?nombArchivo=9de3040bfc161ff7f0372416040f5a03b3244504a209a5d870dc0ca9ec6a70ef" TargetMode="External"/><Relationship Id="rId3211" Type="http://schemas.openxmlformats.org/officeDocument/2006/relationships/hyperlink" Target="https://cdi.gobiernobogota.gov.co/cdi/detalles.php?detrad=20255910118942" TargetMode="External"/><Relationship Id="rId684" Type="http://schemas.openxmlformats.org/officeDocument/2006/relationships/hyperlink" Target="https://cdi.gobiernobogota.gov.co/cdi/detalles.php?detrad=20254601581522" TargetMode="External"/><Relationship Id="rId3214" Type="http://schemas.openxmlformats.org/officeDocument/2006/relationships/hyperlink" Target="https://cdi.gobiernobogota.gov.co/cdi/include/image.php?nombArchivo=74b577a0c10aaf15487121465182a0936de22d5c8d7e20da39ae256a6788abfe" TargetMode="External"/><Relationship Id="rId683" Type="http://schemas.openxmlformats.org/officeDocument/2006/relationships/hyperlink" Target="https://cdi.gobiernobogota.gov.co/cdi/include/image.php?nombArchivo=9823f14dd78ad572e3b1d5c834e9d057745e6b5d35aad35e3d9128ac9891fde7" TargetMode="External"/><Relationship Id="rId3213" Type="http://schemas.openxmlformats.org/officeDocument/2006/relationships/hyperlink" Target="https://cdi.gobiernobogota.gov.co/cdi/detalles.php?detrad=20255910118902" TargetMode="External"/><Relationship Id="rId3205" Type="http://schemas.openxmlformats.org/officeDocument/2006/relationships/hyperlink" Target="https://cdi.gobiernobogota.gov.co/cdi/detalles.php?detrad=20254603367342" TargetMode="External"/><Relationship Id="rId3204" Type="http://schemas.openxmlformats.org/officeDocument/2006/relationships/hyperlink" Target="https://cdi.gobiernobogota.gov.co/cdi/include/image.php?nombArchivo=9823f14dd78ad572e3b1d5c834e9d057dc566eb55ca8289316412d07d9330153" TargetMode="External"/><Relationship Id="rId3207" Type="http://schemas.openxmlformats.org/officeDocument/2006/relationships/hyperlink" Target="https://cdi.gobiernobogota.gov.co/cdi/detalles.php?detrad=20255910119532" TargetMode="External"/><Relationship Id="rId3206" Type="http://schemas.openxmlformats.org/officeDocument/2006/relationships/hyperlink" Target="https://cdi.gobiernobogota.gov.co/cdi/include/image.php?nombArchivo=9de3040bfc161ff7f0372416040f5a03eec1498e04413764a7b0fbe5c0418d9c" TargetMode="External"/><Relationship Id="rId3209" Type="http://schemas.openxmlformats.org/officeDocument/2006/relationships/hyperlink" Target="https://cdi.gobiernobogota.gov.co/cdi/detalles.php?detrad=20255910119352" TargetMode="External"/><Relationship Id="rId3208" Type="http://schemas.openxmlformats.org/officeDocument/2006/relationships/hyperlink" Target="https://cdi.gobiernobogota.gov.co/cdi/include/image.php?nombArchivo=9de3040bfc161ff7f0372416040f5a03ed305310fa5b9d5e3360c33ddbd24259" TargetMode="External"/><Relationship Id="rId679" Type="http://schemas.openxmlformats.org/officeDocument/2006/relationships/hyperlink" Target="https://cdi.gobiernobogota.gov.co/cdi/include/image.php?nombArchivo=9de3040bfc161ff7f0372416040f5a03adee20a2d382d4e3aacb8e354308d94a" TargetMode="External"/><Relationship Id="rId678" Type="http://schemas.openxmlformats.org/officeDocument/2006/relationships/hyperlink" Target="https://cdi.gobiernobogota.gov.co/cdi/detalles.php?detrad=20255910048672" TargetMode="External"/><Relationship Id="rId677" Type="http://schemas.openxmlformats.org/officeDocument/2006/relationships/hyperlink" Target="https://cdi.gobiernobogota.gov.co/cdi/include/image.php?nombArchivo=9de3040bfc161ff7f0372416040f5a03877188ef4ccc3e672582bad56ac837ad" TargetMode="External"/><Relationship Id="rId676" Type="http://schemas.openxmlformats.org/officeDocument/2006/relationships/hyperlink" Target="https://cdi.gobiernobogota.gov.co/cdi/detalles.php?detrad=20255910050052" TargetMode="External"/><Relationship Id="rId671" Type="http://schemas.openxmlformats.org/officeDocument/2006/relationships/hyperlink" Target="https://cdi.gobiernobogota.gov.co/cdi/detalles.php?detrad=20254211546502" TargetMode="External"/><Relationship Id="rId670" Type="http://schemas.openxmlformats.org/officeDocument/2006/relationships/hyperlink" Target="https://cdi.gobiernobogota.gov.co/cdi/include/image.php?nombArchivo=ffe6f96b3c5e1aa8cffea6db20b9d65f01fce0fa728deb3e9973fbaad26a9303" TargetMode="External"/><Relationship Id="rId675" Type="http://schemas.openxmlformats.org/officeDocument/2006/relationships/hyperlink" Target="https://cdi.gobiernobogota.gov.co/cdi/include/image.php?nombArchivo=9de3040bfc161ff7f0372416040f5a0329a493f0133ce3184489aaa13ee78df1" TargetMode="External"/><Relationship Id="rId3201" Type="http://schemas.openxmlformats.org/officeDocument/2006/relationships/hyperlink" Target="https://cdi.gobiernobogota.gov.co/cdi/detalles.php?detrad=20255910120232" TargetMode="External"/><Relationship Id="rId674" Type="http://schemas.openxmlformats.org/officeDocument/2006/relationships/hyperlink" Target="https://cdi.gobiernobogota.gov.co/cdi/detalles.php?detrad=20255910013682&amp;old=" TargetMode="External"/><Relationship Id="rId3200" Type="http://schemas.openxmlformats.org/officeDocument/2006/relationships/hyperlink" Target="https://cdi.gobiernobogota.gov.co/cdi/include/image.php?nombArchivo=9de3040bfc161ff7f0372416040f5a033a901096b9bf5ac9c11f72079a0c8d5a" TargetMode="External"/><Relationship Id="rId673" Type="http://schemas.openxmlformats.org/officeDocument/2006/relationships/hyperlink" Target="https://cdi.gobiernobogota.gov.co/cdi/detalles.php?detrad=20255910049512" TargetMode="External"/><Relationship Id="rId3203" Type="http://schemas.openxmlformats.org/officeDocument/2006/relationships/hyperlink" Target="https://cdi.gobiernobogota.gov.co/cdi/detalles.php?detrad=20255910119812" TargetMode="External"/><Relationship Id="rId672" Type="http://schemas.openxmlformats.org/officeDocument/2006/relationships/hyperlink" Target="https://cdi.gobiernobogota.gov.co/cdi/include/image.php?nombArchivo=9de3040bfc161ff7f0372416040f5a030168ddf4a61b5431db9df357ec6718a2" TargetMode="External"/><Relationship Id="rId3202" Type="http://schemas.openxmlformats.org/officeDocument/2006/relationships/hyperlink" Target="https://cdi.gobiernobogota.gov.co/cdi/include/image.php?nombArchivo=9de3040bfc161ff7f0372416040f5a037ede3a35fdf2e460951777bab9afc954" TargetMode="External"/><Relationship Id="rId190" Type="http://schemas.openxmlformats.org/officeDocument/2006/relationships/hyperlink" Target="https://cdi.gobiernobogota.gov.co/cdi/detalles.php?detrad=20255910035042" TargetMode="External"/><Relationship Id="rId194" Type="http://schemas.openxmlformats.org/officeDocument/2006/relationships/hyperlink" Target="https://cdi.gobiernobogota.gov.co/cdi/detalles.php?detrad=20255910035832" TargetMode="External"/><Relationship Id="rId193" Type="http://schemas.openxmlformats.org/officeDocument/2006/relationships/hyperlink" Target="https://cdi.gobiernobogota.gov.co/cdi/include/image.php?nombArchivo=9de3040bfc161ff7f0372416040f5a0349738c1c237ff6fad861da0d99552b47" TargetMode="External"/><Relationship Id="rId192" Type="http://schemas.openxmlformats.org/officeDocument/2006/relationships/hyperlink" Target="https://cdi.gobiernobogota.gov.co/cdi/detalles.php?detrad=20255910035812" TargetMode="External"/><Relationship Id="rId191" Type="http://schemas.openxmlformats.org/officeDocument/2006/relationships/hyperlink" Target="https://cdi.gobiernobogota.gov.co/cdi/include/image.php?nombArchivo=9de3040bfc161ff7f0372416040f5a0317373f6ae9293a947642de6db66e9ac5" TargetMode="External"/><Relationship Id="rId187" Type="http://schemas.openxmlformats.org/officeDocument/2006/relationships/hyperlink" Target="https://cdi.gobiernobogota.gov.co/cdi/include/image.php?nombArchivo=74b577a0c10aaf15487121465182a09320faabfd9937482e9d8a21e792ea349e" TargetMode="External"/><Relationship Id="rId186" Type="http://schemas.openxmlformats.org/officeDocument/2006/relationships/hyperlink" Target="https://cdi.gobiernobogota.gov.co/cdi/detalles.php?detrad=20255910035942" TargetMode="External"/><Relationship Id="rId185" Type="http://schemas.openxmlformats.org/officeDocument/2006/relationships/hyperlink" Target="https://cdi.gobiernobogota.gov.co/cdi/include/image.php?nombArchivo=9de3040bfc161ff7f0372416040f5a0380d501959a6ae06613f8976988c55786" TargetMode="External"/><Relationship Id="rId184" Type="http://schemas.openxmlformats.org/officeDocument/2006/relationships/hyperlink" Target="https://cdi.gobiernobogota.gov.co/cdi/detalles.php?detrad=20255910036062" TargetMode="External"/><Relationship Id="rId189" Type="http://schemas.openxmlformats.org/officeDocument/2006/relationships/hyperlink" Target="https://cdi.gobiernobogota.gov.co/cdi/include/image.php?nombArchivo=9de3040bfc161ff7f0372416040f5a03ab3c8e1819f1b476f95a1007fa2009cf" TargetMode="External"/><Relationship Id="rId188" Type="http://schemas.openxmlformats.org/officeDocument/2006/relationships/hyperlink" Target="https://cdi.gobiernobogota.gov.co/cdi/include/image.php?nombArchivo=9823f14dd78ad572e3b1d5c834e9d0575cd6eeacee8f6179b169584e2fd6a5c2" TargetMode="External"/><Relationship Id="rId183" Type="http://schemas.openxmlformats.org/officeDocument/2006/relationships/hyperlink" Target="https://cdi.gobiernobogota.gov.co/cdi/include/image.php?nombArchivo=9de3040bfc161ff7f0372416040f5a03ff5b8b1cde95a3a22e9e63f43a418810" TargetMode="External"/><Relationship Id="rId182" Type="http://schemas.openxmlformats.org/officeDocument/2006/relationships/hyperlink" Target="https://cdi.gobiernobogota.gov.co/cdi/include/image.php?nombArchivo=9de3040bfc161ff7f0372416040f5a03dc898242e73eeff62e7990f4dd6e4a2d" TargetMode="External"/><Relationship Id="rId181" Type="http://schemas.openxmlformats.org/officeDocument/2006/relationships/hyperlink" Target="https://cdi.gobiernobogota.gov.co/cdi/include/image.php?nombArchivo=9de3040bfc161ff7f0372416040f5a030cab4590b1889d5eeead62139fc29be8" TargetMode="External"/><Relationship Id="rId180" Type="http://schemas.openxmlformats.org/officeDocument/2006/relationships/hyperlink" Target="https://cdi.gobiernobogota.gov.co/cdi/include/image.php?nombArchivo=9de3040bfc161ff7f0372416040f5a0315dcaf7964a8933167f18bea6eca57ea" TargetMode="External"/><Relationship Id="rId176" Type="http://schemas.openxmlformats.org/officeDocument/2006/relationships/hyperlink" Target="https://cdi.gobiernobogota.gov.co/cdi/include/image.php?nombArchivo=74b577a0c10aaf15487121465182a0934717a2f77fb1ecfb8f330444e436f04b" TargetMode="External"/><Relationship Id="rId175" Type="http://schemas.openxmlformats.org/officeDocument/2006/relationships/hyperlink" Target="https://cdi.gobiernobogota.gov.co/cdi/include/image.php?nombArchivo=74b577a0c10aaf15487121465182a09379728dae16d2fbf75dc357282daaf0a8" TargetMode="External"/><Relationship Id="rId174" Type="http://schemas.openxmlformats.org/officeDocument/2006/relationships/hyperlink" Target="https://cdi.gobiernobogota.gov.co/cdi/include/image.php?nombArchivo=9de3040bfc161ff7f0372416040f5a031a7cad56b523afbd6b0f83e4c272aad3" TargetMode="External"/><Relationship Id="rId173" Type="http://schemas.openxmlformats.org/officeDocument/2006/relationships/hyperlink" Target="https://cdi.gobiernobogota.gov.co/cdi/include/image.php?nombArchivo=9de3040bfc161ff7f0372416040f5a034572513215f406f1086611af25c9e0cd" TargetMode="External"/><Relationship Id="rId179" Type="http://schemas.openxmlformats.org/officeDocument/2006/relationships/hyperlink" Target="https://cdi.gobiernobogota.gov.co/cdi/include/image.php?nombArchivo=74b577a0c10aaf15487121465182a093329d1771607f371f96b9cd50e12506a8" TargetMode="External"/><Relationship Id="rId178" Type="http://schemas.openxmlformats.org/officeDocument/2006/relationships/hyperlink" Target="https://cdi.gobiernobogota.gov.co/cdi/include/image.php?nombArchivo=74b577a0c10aaf15487121465182a0939b0ea3fdf29dfaa68abbcd61ceb59534" TargetMode="External"/><Relationship Id="rId177" Type="http://schemas.openxmlformats.org/officeDocument/2006/relationships/hyperlink" Target="https://cdi.gobiernobogota.gov.co/cdi/include/image.php?nombArchivo=9de3040bfc161ff7f0372416040f5a03ebd940fb7066036c0565897b220d0428" TargetMode="External"/><Relationship Id="rId198" Type="http://schemas.openxmlformats.org/officeDocument/2006/relationships/hyperlink" Target="https://cdi.gobiernobogota.gov.co/cdi/detalles.php?detrad=20255910036142" TargetMode="External"/><Relationship Id="rId197" Type="http://schemas.openxmlformats.org/officeDocument/2006/relationships/hyperlink" Target="https://cdi.gobiernobogota.gov.co/cdi/include/image.php?nombArchivo=9de3040bfc161ff7f0372416040f5a03770f4eabf02cdfe9ac0cf35ada216bad" TargetMode="External"/><Relationship Id="rId196" Type="http://schemas.openxmlformats.org/officeDocument/2006/relationships/hyperlink" Target="https://cdi.gobiernobogota.gov.co/cdi/detalles.php?detrad=20255910035872" TargetMode="External"/><Relationship Id="rId195" Type="http://schemas.openxmlformats.org/officeDocument/2006/relationships/hyperlink" Target="https://cdi.gobiernobogota.gov.co/cdi/include/image.php?nombArchivo=9de3040bfc161ff7f0372416040f5a0367cb2c0edae88e2d8776f841e36968d1" TargetMode="External"/><Relationship Id="rId199" Type="http://schemas.openxmlformats.org/officeDocument/2006/relationships/hyperlink" Target="https://cdi.gobiernobogota.gov.co/cdi/include/image.php?nombArchivo=9de3040bfc161ff7f0372416040f5a0328d7f8ef0598161aa9ebb230ab904172" TargetMode="External"/><Relationship Id="rId150" Type="http://schemas.openxmlformats.org/officeDocument/2006/relationships/hyperlink" Target="https://cdi.gobiernobogota.gov.co/cdi/include/image.php?nombArchivo=9de3040bfc161ff7f0372416040f5a034c14d9b578e1fbfa82975e64b8111b7a" TargetMode="External"/><Relationship Id="rId149" Type="http://schemas.openxmlformats.org/officeDocument/2006/relationships/hyperlink" Target="https://cdi.gobiernobogota.gov.co/cdi/include/image.php?nombArchivo=9de3040bfc161ff7f0372416040f5a0311cef9a78a7917c9aa59a4469953140f" TargetMode="External"/><Relationship Id="rId148" Type="http://schemas.openxmlformats.org/officeDocument/2006/relationships/hyperlink" Target="https://cdi.gobiernobogota.gov.co/cdi/include/image.php?nombArchivo=74b577a0c10aaf15487121465182a093ca2a810efdd316bd5b65606d58afeeb7" TargetMode="External"/><Relationship Id="rId3270" Type="http://schemas.openxmlformats.org/officeDocument/2006/relationships/hyperlink" Target="https://cdi.gobiernobogota.gov.co/cdi/include/image.php?nombArchivo=9de3040bfc161ff7f0372416040f5a03d68a47fc8ce34723e45a32f43d6c3f32" TargetMode="External"/><Relationship Id="rId3272" Type="http://schemas.openxmlformats.org/officeDocument/2006/relationships/hyperlink" Target="https://cdi.gobiernobogota.gov.co/cdi/include/image.php?nombArchivo=9823f14dd78ad572e3b1d5c834e9d0576ea0756c9555f35970ea931c2bba2f03" TargetMode="External"/><Relationship Id="rId3271" Type="http://schemas.openxmlformats.org/officeDocument/2006/relationships/hyperlink" Target="https://cdi.gobiernobogota.gov.co/cdi/detalles.php?detrad=20255910124122" TargetMode="External"/><Relationship Id="rId143" Type="http://schemas.openxmlformats.org/officeDocument/2006/relationships/hyperlink" Target="https://cdi.gobiernobogota.gov.co/cdi/include/image.php?nombArchivo=74b577a0c10aaf15487121465182a09351bc15305d6e5544f9345f91bad632f1" TargetMode="External"/><Relationship Id="rId3274" Type="http://schemas.openxmlformats.org/officeDocument/2006/relationships/hyperlink" Target="https://cdi.gobiernobogota.gov.co/cdi/include/image.php?nombArchivo=9823f14dd78ad572e3b1d5c834e9d05788316f5ff9bd82a4597f687bdbae1624" TargetMode="External"/><Relationship Id="rId142" Type="http://schemas.openxmlformats.org/officeDocument/2006/relationships/hyperlink" Target="https://cdi.gobiernobogota.gov.co/cdi/include/image.php?nombArchivo=74b577a0c10aaf15487121465182a093cc37eef33c83f50c4c2847a281db66bd" TargetMode="External"/><Relationship Id="rId3273" Type="http://schemas.openxmlformats.org/officeDocument/2006/relationships/hyperlink" Target="https://cdi.gobiernobogota.gov.co/cdi/detalles.php?detrad=20254603421832" TargetMode="External"/><Relationship Id="rId141" Type="http://schemas.openxmlformats.org/officeDocument/2006/relationships/hyperlink" Target="https://cdi.gobiernobogota.gov.co/cdi/include/image.php?nombArchivo=74b577a0c10aaf15487121465182a093d5b6f504316a1702a3fb6aae06a5b31c" TargetMode="External"/><Relationship Id="rId3276" Type="http://schemas.openxmlformats.org/officeDocument/2006/relationships/hyperlink" Target="https://cdi.gobiernobogota.gov.co/cdi/include/image.php?nombArchivo=9de3040bfc161ff7f0372416040f5a03de0a99e532c51ea5583bd3d6ffb26ca7" TargetMode="External"/><Relationship Id="rId140" Type="http://schemas.openxmlformats.org/officeDocument/2006/relationships/hyperlink" Target="https://cdi.gobiernobogota.gov.co/cdi/include/image.php?nombArchivo=9de3040bfc161ff7f0372416040f5a031ebbe4ecd7f7deef307ce34d5f494ef0" TargetMode="External"/><Relationship Id="rId3275" Type="http://schemas.openxmlformats.org/officeDocument/2006/relationships/hyperlink" Target="https://cdi.gobiernobogota.gov.co/cdi/detalles.php?detrad=20254603420832" TargetMode="External"/><Relationship Id="rId147" Type="http://schemas.openxmlformats.org/officeDocument/2006/relationships/hyperlink" Target="https://cdi.gobiernobogota.gov.co/cdi/include/image.php?nombArchivo=74b577a0c10aaf15487121465182a093832c4af321ef14482c3d7dfdbd19170f" TargetMode="External"/><Relationship Id="rId3278" Type="http://schemas.openxmlformats.org/officeDocument/2006/relationships/hyperlink" Target="https://cdi.gobiernobogota.gov.co/cdi/include/image.php?nombArchivo=9de3040bfc161ff7f0372416040f5a03659abc86a3b758de53f03b90c473c173" TargetMode="External"/><Relationship Id="rId146" Type="http://schemas.openxmlformats.org/officeDocument/2006/relationships/hyperlink" Target="https://cdi.gobiernobogota.gov.co/cdi/include/image.php?nombArchivo=9de3040bfc161ff7f0372416040f5a035364d733f3e8b534176c6254004485f4" TargetMode="External"/><Relationship Id="rId3277" Type="http://schemas.openxmlformats.org/officeDocument/2006/relationships/hyperlink" Target="https://cdi.gobiernobogota.gov.co/cdi/detalles.php?detrad=20255910123642" TargetMode="External"/><Relationship Id="rId145" Type="http://schemas.openxmlformats.org/officeDocument/2006/relationships/hyperlink" Target="https://cdi.gobiernobogota.gov.co/cdi/include/image.php?nombArchivo=9de3040bfc161ff7f0372416040f5a0327196a04e9c3770e97309a74146eada3" TargetMode="External"/><Relationship Id="rId144" Type="http://schemas.openxmlformats.org/officeDocument/2006/relationships/hyperlink" Target="https://cdi.gobiernobogota.gov.co/cdi/include/image.php?nombArchivo=9de3040bfc161ff7f0372416040f5a0337ae2f517f8de79eba0930cf74972b29" TargetMode="External"/><Relationship Id="rId3279" Type="http://schemas.openxmlformats.org/officeDocument/2006/relationships/hyperlink" Target="https://cdi.gobiernobogota.gov.co/cdi/detalles.php?detrad=20255910123572" TargetMode="External"/><Relationship Id="rId139" Type="http://schemas.openxmlformats.org/officeDocument/2006/relationships/hyperlink" Target="https://cdi.gobiernobogota.gov.co/cdi/include/image.php?nombArchivo=9de3040bfc161ff7f0372416040f5a03c525baa844a70b2b8c8bc27dec652b68" TargetMode="External"/><Relationship Id="rId138" Type="http://schemas.openxmlformats.org/officeDocument/2006/relationships/hyperlink" Target="https://cdi.gobiernobogota.gov.co/cdi/include/image.php?nombArchivo=9de3040bfc161ff7f0372416040f5a03fa8d14a47fcb42769a170dc1d0f4c267" TargetMode="External"/><Relationship Id="rId137" Type="http://schemas.openxmlformats.org/officeDocument/2006/relationships/hyperlink" Target="https://cdi.gobiernobogota.gov.co/cdi/include/image.php?nombArchivo=9de3040bfc161ff7f0372416040f5a0309ea11e6ee59addacc920a2d4cd7aa76" TargetMode="External"/><Relationship Id="rId3261" Type="http://schemas.openxmlformats.org/officeDocument/2006/relationships/hyperlink" Target="https://cdi.gobiernobogota.gov.co/cdi/detalles.php?detrad=20255910124072" TargetMode="External"/><Relationship Id="rId3260" Type="http://schemas.openxmlformats.org/officeDocument/2006/relationships/hyperlink" Target="https://cdi.gobiernobogota.gov.co/cdi/include/image.php?nombArchivo=9de3040bfc161ff7f0372416040f5a03e7d5b2f07faf7f7a2b975fe69a6a3485" TargetMode="External"/><Relationship Id="rId132" Type="http://schemas.openxmlformats.org/officeDocument/2006/relationships/hyperlink" Target="https://cdi.gobiernobogota.gov.co/cdi/include/image.php?nombArchivo=9823f14dd78ad572e3b1d5c834e9d057d0c45d7dd4bcb188f5604112ff8fa141" TargetMode="External"/><Relationship Id="rId3263" Type="http://schemas.openxmlformats.org/officeDocument/2006/relationships/hyperlink" Target="https://cdi.gobiernobogota.gov.co/cdi/detalles.php?detrad=20255910124062" TargetMode="External"/><Relationship Id="rId131" Type="http://schemas.openxmlformats.org/officeDocument/2006/relationships/hyperlink" Target="https://cdi.gobiernobogota.gov.co/cdi/include/image.php?nombArchivo=9de3040bfc161ff7f0372416040f5a034326ce0064940d3736c07c3994412df9" TargetMode="External"/><Relationship Id="rId3262" Type="http://schemas.openxmlformats.org/officeDocument/2006/relationships/hyperlink" Target="https://cdi.gobiernobogota.gov.co/cdi/include/image.php?nombArchivo=9de3040bfc161ff7f0372416040f5a037fc66b3beabb177d721145d7d7963969" TargetMode="External"/><Relationship Id="rId130" Type="http://schemas.openxmlformats.org/officeDocument/2006/relationships/hyperlink" Target="https://cdi.gobiernobogota.gov.co/cdi/include/image.php?nombArchivo=9de3040bfc161ff7f0372416040f5a032c014b2146297c10b7223d1ed2ac667f" TargetMode="External"/><Relationship Id="rId3265" Type="http://schemas.openxmlformats.org/officeDocument/2006/relationships/hyperlink" Target="https://cdi.gobiernobogota.gov.co/cdi/detalles.php?detrad=20255910123992" TargetMode="External"/><Relationship Id="rId3264" Type="http://schemas.openxmlformats.org/officeDocument/2006/relationships/hyperlink" Target="https://cdi.gobiernobogota.gov.co/cdi/include/image.php?nombArchivo=9de3040bfc161ff7f0372416040f5a03429832c473be7826e571fbe8b9f9efac" TargetMode="External"/><Relationship Id="rId136" Type="http://schemas.openxmlformats.org/officeDocument/2006/relationships/hyperlink" Target="https://cdi.gobiernobogota.gov.co/cdi/include/image.php?nombArchivo=9de3040bfc161ff7f0372416040f5a0348cc25c1e64df195f98b07452e9a3ea8" TargetMode="External"/><Relationship Id="rId3267" Type="http://schemas.openxmlformats.org/officeDocument/2006/relationships/hyperlink" Target="https://cdi.gobiernobogota.gov.co/cdi/detalles.php?detrad=20255910124472" TargetMode="External"/><Relationship Id="rId135" Type="http://schemas.openxmlformats.org/officeDocument/2006/relationships/hyperlink" Target="https://cdi.gobiernobogota.gov.co/cdi/include/image.php?nombArchivo=9de3040bfc161ff7f0372416040f5a03188937c4d70812bd592ccbadfb5cdc5d" TargetMode="External"/><Relationship Id="rId3266" Type="http://schemas.openxmlformats.org/officeDocument/2006/relationships/hyperlink" Target="https://cdi.gobiernobogota.gov.co/cdi/include/image.php?nombArchivo=9de3040bfc161ff7f0372416040f5a03f03e22d0db6b7a16eef4f0e9be6896ca" TargetMode="External"/><Relationship Id="rId134" Type="http://schemas.openxmlformats.org/officeDocument/2006/relationships/hyperlink" Target="https://cdi.gobiernobogota.gov.co/cdi/include/image.php?nombArchivo=9de3040bfc161ff7f0372416040f5a033b34455c28e2d3ead8d003541cb4c3e0" TargetMode="External"/><Relationship Id="rId3269" Type="http://schemas.openxmlformats.org/officeDocument/2006/relationships/hyperlink" Target="https://cdi.gobiernobogota.gov.co/cdi/detalles.php?detrad=20254603434502" TargetMode="External"/><Relationship Id="rId133" Type="http://schemas.openxmlformats.org/officeDocument/2006/relationships/hyperlink" Target="https://drive.google.com/file/d/1sfbx8v3-YGiBj1GwnH8jBObTmat8jAgh/view?usp=sharing" TargetMode="External"/><Relationship Id="rId3268" Type="http://schemas.openxmlformats.org/officeDocument/2006/relationships/hyperlink" Target="https://cdi.gobiernobogota.gov.co/cdi/include/image.php?nombArchivo=9823f14dd78ad572e3b1d5c834e9d057cf8c36b1c01f7d8ad17a9059772a7406" TargetMode="External"/><Relationship Id="rId172" Type="http://schemas.openxmlformats.org/officeDocument/2006/relationships/hyperlink" Target="https://cdi.gobiernobogota.gov.co/cdi/include/image.php?nombArchivo=9de3040bfc161ff7f0372416040f5a032b92c4604dbb3ae7823b01b45093f38e" TargetMode="External"/><Relationship Id="rId171" Type="http://schemas.openxmlformats.org/officeDocument/2006/relationships/hyperlink" Target="https://cdi.gobiernobogota.gov.co/cdi/include/image.php?nombArchivo=9de3040bfc161ff7f0372416040f5a03bbd22384ab36542d31b6dba9b7874ce8" TargetMode="External"/><Relationship Id="rId170" Type="http://schemas.openxmlformats.org/officeDocument/2006/relationships/hyperlink" Target="https://cdi.gobiernobogota.gov.co/cdi/include/image.php?nombArchivo=9de3040bfc161ff7f0372416040f5a030bec04dd626117e788e9784e5f6e0ec2" TargetMode="External"/><Relationship Id="rId3290" Type="http://schemas.openxmlformats.org/officeDocument/2006/relationships/hyperlink" Target="https://cdi.gobiernobogota.gov.co/cdi/include/image.php?nombArchivo=9de3040bfc161ff7f0372416040f5a034cf5319ba2b706070c8b237d4aab04b5" TargetMode="External"/><Relationship Id="rId3292" Type="http://schemas.openxmlformats.org/officeDocument/2006/relationships/hyperlink" Target="https://cdi.gobiernobogota.gov.co/cdi/include/image.php?nombArchivo=9de3040bfc161ff7f0372416040f5a03a5fcd556230ac2bb21c4be52239d2e42" TargetMode="External"/><Relationship Id="rId3291" Type="http://schemas.openxmlformats.org/officeDocument/2006/relationships/hyperlink" Target="https://cdi.gobiernobogota.gov.co/cdi/detalles.php?detrad=20255910125022" TargetMode="External"/><Relationship Id="rId3294" Type="http://schemas.openxmlformats.org/officeDocument/2006/relationships/hyperlink" Target="https://cdi.gobiernobogota.gov.co/cdi/include/image.php?nombArchivo=9de3040bfc161ff7f0372416040f5a03f7a2c39f259028529d4270f0e6b97175" TargetMode="External"/><Relationship Id="rId3293" Type="http://schemas.openxmlformats.org/officeDocument/2006/relationships/hyperlink" Target="https://cdi.gobiernobogota.gov.co/cdi/detalles.php?detrad=20255910126192" TargetMode="External"/><Relationship Id="rId165" Type="http://schemas.openxmlformats.org/officeDocument/2006/relationships/hyperlink" Target="https://cdi.gobiernobogota.gov.co/cdi/include/image.php?nombArchivo=9de3040bfc161ff7f0372416040f5a034b0354389b67c13aebeff3f44a2bc198" TargetMode="External"/><Relationship Id="rId3296" Type="http://schemas.openxmlformats.org/officeDocument/2006/relationships/hyperlink" Target="https://cdi.gobiernobogota.gov.co/cdi/include/image.php?nombArchivo=9de3040bfc161ff7f0372416040f5a0397243cc1c6c3de7bb5c19b35a8bd1f4d" TargetMode="External"/><Relationship Id="rId164" Type="http://schemas.openxmlformats.org/officeDocument/2006/relationships/hyperlink" Target="https://cdi.gobiernobogota.gov.co/cdi/include/image.php?nombArchivo=9823f14dd78ad572e3b1d5c834e9d057d23aea21956ac724fccd1ae4cdc29568" TargetMode="External"/><Relationship Id="rId3295" Type="http://schemas.openxmlformats.org/officeDocument/2006/relationships/hyperlink" Target="https://cdi.gobiernobogota.gov.co/cdi/detalles.php?detrad=20255910126162" TargetMode="External"/><Relationship Id="rId163" Type="http://schemas.openxmlformats.org/officeDocument/2006/relationships/hyperlink" Target="https://cdi.gobiernobogota.gov.co/cdi/include/image.php?nombArchivo=9de3040bfc161ff7f0372416040f5a03250d922609cf305339997e1f89fb0251" TargetMode="External"/><Relationship Id="rId3298" Type="http://schemas.openxmlformats.org/officeDocument/2006/relationships/hyperlink" Target="https://cdi.gobiernobogota.gov.co/cdi/include/image.php?nombArchivo=74b577a0c10aaf15487121465182a09325cd744e24490ee8882928069202c20c" TargetMode="External"/><Relationship Id="rId162" Type="http://schemas.openxmlformats.org/officeDocument/2006/relationships/hyperlink" Target="https://cdi.gobiernobogota.gov.co/cdi/include/image.php?nombArchivo=9de3040bfc161ff7f0372416040f5a037c4164eabf3dfaa91402ed38a57fbeb8" TargetMode="External"/><Relationship Id="rId3297" Type="http://schemas.openxmlformats.org/officeDocument/2006/relationships/hyperlink" Target="https://cdi.gobiernobogota.gov.co/cdi/detalles.php?detrad=20255910125672" TargetMode="External"/><Relationship Id="rId169" Type="http://schemas.openxmlformats.org/officeDocument/2006/relationships/hyperlink" Target="https://cdi.gobiernobogota.gov.co/cdi/include/image.php?nombArchivo=9de3040bfc161ff7f0372416040f5a03c55aa2baecf9b31b9f87fa84a5d7bb3a" TargetMode="External"/><Relationship Id="rId168" Type="http://schemas.openxmlformats.org/officeDocument/2006/relationships/hyperlink" Target="https://cdi.gobiernobogota.gov.co/cdi/include/image.php?nombArchivo=9de3040bfc161ff7f0372416040f5a03c283ebaec6463e2e2a045ac633a44576" TargetMode="External"/><Relationship Id="rId3299" Type="http://schemas.openxmlformats.org/officeDocument/2006/relationships/hyperlink" Target="https://cdi.gobiernobogota.gov.co/cdi/detalles.php?detrad=20255910125562" TargetMode="External"/><Relationship Id="rId167" Type="http://schemas.openxmlformats.org/officeDocument/2006/relationships/hyperlink" Target="https://cdi.gobiernobogota.gov.co/cdi/include/image.php?nombArchivo=9de3040bfc161ff7f0372416040f5a0387f09387cf319d172ddad846d0ecdc50" TargetMode="External"/><Relationship Id="rId166" Type="http://schemas.openxmlformats.org/officeDocument/2006/relationships/hyperlink" Target="https://cdi.gobiernobogota.gov.co/cdi/include/image.php?nombArchivo=9de3040bfc161ff7f0372416040f5a0368ad72b2e51868f91a61fcabf3784230" TargetMode="External"/><Relationship Id="rId161" Type="http://schemas.openxmlformats.org/officeDocument/2006/relationships/hyperlink" Target="https://cdi.gobiernobogota.gov.co/cdi/include/image.php?nombArchivo=9de3040bfc161ff7f0372416040f5a034c7de70e07b4f9fbe7faf752a29608eb" TargetMode="External"/><Relationship Id="rId160" Type="http://schemas.openxmlformats.org/officeDocument/2006/relationships/hyperlink" Target="https://cdi.gobiernobogota.gov.co/cdi/include/image.php?nombArchivo=74b577a0c10aaf15487121465182a093926ece40332273cd88868434e91b84be" TargetMode="External"/><Relationship Id="rId159" Type="http://schemas.openxmlformats.org/officeDocument/2006/relationships/hyperlink" Target="https://cdi.gobiernobogota.gov.co/cdi/include/image.php?nombArchivo=74b577a0c10aaf15487121465182a0937b6598035e2ac081826b3d102110e7a6" TargetMode="External"/><Relationship Id="rId3281" Type="http://schemas.openxmlformats.org/officeDocument/2006/relationships/hyperlink" Target="https://cdi.gobiernobogota.gov.co/cdi/detalles.php?detrad=20255910123492" TargetMode="External"/><Relationship Id="rId3280" Type="http://schemas.openxmlformats.org/officeDocument/2006/relationships/hyperlink" Target="https://cdi.gobiernobogota.gov.co/cdi/include/image.php?nombArchivo=9de3040bfc161ff7f0372416040f5a03dfce216c5a032c9811ea440c472724d7" TargetMode="External"/><Relationship Id="rId3283" Type="http://schemas.openxmlformats.org/officeDocument/2006/relationships/hyperlink" Target="https://cdi.gobiernobogota.gov.co/cdi/detalles.php?detrad=20254603436872" TargetMode="External"/><Relationship Id="rId3282" Type="http://schemas.openxmlformats.org/officeDocument/2006/relationships/hyperlink" Target="https://cdi.gobiernobogota.gov.co/cdi/include/image.php?nombArchivo=9823f14dd78ad572e3b1d5c834e9d057fc3fe26e59e16878c912127468bf447d" TargetMode="External"/><Relationship Id="rId154" Type="http://schemas.openxmlformats.org/officeDocument/2006/relationships/hyperlink" Target="https://cdi.gobiernobogota.gov.co/cdi/include/image.php?nombArchivo=9de3040bfc161ff7f0372416040f5a0341a6478456196fb1365c72923096d875" TargetMode="External"/><Relationship Id="rId3285" Type="http://schemas.openxmlformats.org/officeDocument/2006/relationships/hyperlink" Target="https://cdi.gobiernobogota.gov.co/cdi/detalles.php?detrad=20254603464952" TargetMode="External"/><Relationship Id="rId153" Type="http://schemas.openxmlformats.org/officeDocument/2006/relationships/hyperlink" Target="https://cdi.gobiernobogota.gov.co/cdi/include/image.php?nombArchivo=9de3040bfc161ff7f0372416040f5a03752ae4478933f3e32adf21feaf52ec86" TargetMode="External"/><Relationship Id="rId3284" Type="http://schemas.openxmlformats.org/officeDocument/2006/relationships/hyperlink" Target="https://cdi.gobiernobogota.gov.co/cdi/include/image.php?nombArchivo=9823f14dd78ad572e3b1d5c834e9d0575b580a3f56638e250aaf6545d2673993" TargetMode="External"/><Relationship Id="rId152" Type="http://schemas.openxmlformats.org/officeDocument/2006/relationships/hyperlink" Target="https://cdi.gobiernobogota.gov.co/cdi/include/image.php?nombArchivo=9de3040bfc161ff7f0372416040f5a032f12f4a88d246ce45b83eaa32d4edf00" TargetMode="External"/><Relationship Id="rId3287" Type="http://schemas.openxmlformats.org/officeDocument/2006/relationships/hyperlink" Target="https://cdi.gobiernobogota.gov.co/cdi/detalles.php?detrad=20254603449032" TargetMode="External"/><Relationship Id="rId151" Type="http://schemas.openxmlformats.org/officeDocument/2006/relationships/hyperlink" Target="https://cdi.gobiernobogota.gov.co/cdi/include/image.php?nombArchivo=9de3040bfc161ff7f0372416040f5a030c6bb65c628806bcc8135047c3b2d44e" TargetMode="External"/><Relationship Id="rId3286" Type="http://schemas.openxmlformats.org/officeDocument/2006/relationships/hyperlink" Target="https://cdi.gobiernobogota.gov.co/cdi/include/image.php?nombArchivo=9823f14dd78ad572e3b1d5c834e9d05785f14fca1a219cea6678f7d2fb9af6a4" TargetMode="External"/><Relationship Id="rId158" Type="http://schemas.openxmlformats.org/officeDocument/2006/relationships/hyperlink" Target="https://cdi.gobiernobogota.gov.co/cdi/include/image.php?nombArchivo=74b577a0c10aaf15487121465182a0932c3fc5ca14e832771a183baea5c943f7" TargetMode="External"/><Relationship Id="rId3289" Type="http://schemas.openxmlformats.org/officeDocument/2006/relationships/hyperlink" Target="https://cdi.gobiernobogota.gov.co/cdi/detalles.php?detrad=20255910124772" TargetMode="External"/><Relationship Id="rId157" Type="http://schemas.openxmlformats.org/officeDocument/2006/relationships/hyperlink" Target="https://cdi.gobiernobogota.gov.co/cdi/include/image.php?nombArchivo=9de3040bfc161ff7f0372416040f5a030d53ffd41a47e583c688a15c0a9a9c8b" TargetMode="External"/><Relationship Id="rId3288" Type="http://schemas.openxmlformats.org/officeDocument/2006/relationships/hyperlink" Target="https://cdi.gobiernobogota.gov.co/cdi/include/image.php?nombArchivo=9de3040bfc161ff7f0372416040f5a03a77aadffd9b36a6f1995c7e60b13a389" TargetMode="External"/><Relationship Id="rId156" Type="http://schemas.openxmlformats.org/officeDocument/2006/relationships/hyperlink" Target="https://cdi.gobiernobogota.gov.co/cdi/include/image.php?nombArchivo=9de3040bfc161ff7f0372416040f5a0318284723213352b7faa3365d69d9bf4a" TargetMode="External"/><Relationship Id="rId155" Type="http://schemas.openxmlformats.org/officeDocument/2006/relationships/hyperlink" Target="https://cdi.gobiernobogota.gov.co/cdi/include/image.php?nombArchivo=9823f14dd78ad572e3b1d5c834e9d05758fba6d78d177b99e997870d10fbb33a" TargetMode="External"/><Relationship Id="rId2820" Type="http://schemas.openxmlformats.org/officeDocument/2006/relationships/hyperlink" Target="https://cdi.gobiernobogota.gov.co/cdi/include/image.php?nombArchivo=9de3040bfc161ff7f0372416040f5a0304693460c3ba497e9a735a03d9d35140" TargetMode="External"/><Relationship Id="rId2821" Type="http://schemas.openxmlformats.org/officeDocument/2006/relationships/hyperlink" Target="https://cdi.gobiernobogota.gov.co/cdi/detalles.php?detrad=20255910104962" TargetMode="External"/><Relationship Id="rId2822" Type="http://schemas.openxmlformats.org/officeDocument/2006/relationships/hyperlink" Target="https://cdi.gobiernobogota.gov.co/cdi/include/image.php?nombArchivo=9de3040bfc161ff7f0372416040f5a03f33024088be83fc4ad1f532a09b1cf8f" TargetMode="External"/><Relationship Id="rId2823" Type="http://schemas.openxmlformats.org/officeDocument/2006/relationships/hyperlink" Target="https://cdi.gobiernobogota.gov.co/cdi/detalles.php?detrad=20255910104772" TargetMode="External"/><Relationship Id="rId2824" Type="http://schemas.openxmlformats.org/officeDocument/2006/relationships/hyperlink" Target="https://cdi.gobiernobogota.gov.co/cdi/include/image.php?nombArchivo=74b577a0c10aaf15487121465182a093a3b2130864d28483005c5fcf1e98245c" TargetMode="External"/><Relationship Id="rId2825" Type="http://schemas.openxmlformats.org/officeDocument/2006/relationships/hyperlink" Target="https://cdi.gobiernobogota.gov.co/cdi/detalles.php?detrad=20255910107192" TargetMode="External"/><Relationship Id="rId2826" Type="http://schemas.openxmlformats.org/officeDocument/2006/relationships/hyperlink" Target="https://cdi.gobiernobogota.gov.co/cdi/include/image.php?nombArchivo=9de3040bfc161ff7f0372416040f5a03052f0216a569958be5f8950852adf84e" TargetMode="External"/><Relationship Id="rId2827" Type="http://schemas.openxmlformats.org/officeDocument/2006/relationships/hyperlink" Target="https://cdi.gobiernobogota.gov.co/cdi/detalles.php?detrad=20255910107262" TargetMode="External"/><Relationship Id="rId2828" Type="http://schemas.openxmlformats.org/officeDocument/2006/relationships/hyperlink" Target="https://cdi.gobiernobogota.gov.co/cdi/include/image.php?nombArchivo=9de3040bfc161ff7f0372416040f5a03422ca164aa9de99d197e661fcecbd383" TargetMode="External"/><Relationship Id="rId2829" Type="http://schemas.openxmlformats.org/officeDocument/2006/relationships/hyperlink" Target="https://cdi.gobiernobogota.gov.co/cdi/detalles.php?detrad=20255910107272" TargetMode="External"/><Relationship Id="rId2810" Type="http://schemas.openxmlformats.org/officeDocument/2006/relationships/hyperlink" Target="https://cdi.gobiernobogota.gov.co/cdi/include/image.php?nombArchivo=9de3040bfc161ff7f0372416040f5a03f61fcac0d325b9e0cf1d11d7b471ffe7" TargetMode="External"/><Relationship Id="rId2811" Type="http://schemas.openxmlformats.org/officeDocument/2006/relationships/hyperlink" Target="https://cdi.gobiernobogota.gov.co/cdi/detalles.php?detrad=20255910106402" TargetMode="External"/><Relationship Id="rId2812" Type="http://schemas.openxmlformats.org/officeDocument/2006/relationships/hyperlink" Target="https://cdi.gobiernobogota.gov.co/cdi/include/image.php?nombArchivo=9de3040bfc161ff7f0372416040f5a03a172f4c4e2d31d2c7144562b68a2606e" TargetMode="External"/><Relationship Id="rId2813" Type="http://schemas.openxmlformats.org/officeDocument/2006/relationships/hyperlink" Target="https://cdi.gobiernobogota.gov.co/cdi/detalles.php?detrad=20255910106362" TargetMode="External"/><Relationship Id="rId2814" Type="http://schemas.openxmlformats.org/officeDocument/2006/relationships/hyperlink" Target="https://cdi.gobiernobogota.gov.co/cdi/include/image.php?nombArchivo=9de3040bfc161ff7f0372416040f5a03aabeeec09101cb71a419bb1b17e430aa" TargetMode="External"/><Relationship Id="rId2815" Type="http://schemas.openxmlformats.org/officeDocument/2006/relationships/hyperlink" Target="https://cdi.gobiernobogota.gov.co/cdi/detalles.php?detrad=20255910106352" TargetMode="External"/><Relationship Id="rId2816" Type="http://schemas.openxmlformats.org/officeDocument/2006/relationships/hyperlink" Target="https://cdi.gobiernobogota.gov.co/cdi/include/image.php?nombArchivo=9823f14dd78ad572e3b1d5c834e9d0571dd0ab2a5481d98890d8f4d9b3b35a98" TargetMode="External"/><Relationship Id="rId2817" Type="http://schemas.openxmlformats.org/officeDocument/2006/relationships/hyperlink" Target="https://cdi.gobiernobogota.gov.co/cdi/detalles.php?detrad=20254603036862" TargetMode="External"/><Relationship Id="rId2818" Type="http://schemas.openxmlformats.org/officeDocument/2006/relationships/hyperlink" Target="https://cdi.gobiernobogota.gov.co/cdi/include/image.php?nombArchivo=74b577a0c10aaf15487121465182a0936580db82b94be074484b3718c4e86fa4" TargetMode="External"/><Relationship Id="rId2819" Type="http://schemas.openxmlformats.org/officeDocument/2006/relationships/hyperlink" Target="https://cdi.gobiernobogota.gov.co/cdi/detalles.php?detrad=20255910106062" TargetMode="External"/><Relationship Id="rId1510" Type="http://schemas.openxmlformats.org/officeDocument/2006/relationships/hyperlink" Target="https://cdi.gobiernobogota.gov.co/cdi/detalles.php?detrad=20255910071892" TargetMode="External"/><Relationship Id="rId2841" Type="http://schemas.openxmlformats.org/officeDocument/2006/relationships/hyperlink" Target="https://cdi.gobiernobogota.gov.co/cdi/detalles.php?detrad=20254603062212" TargetMode="External"/><Relationship Id="rId1511" Type="http://schemas.openxmlformats.org/officeDocument/2006/relationships/hyperlink" Target="https://cdi.gobiernobogota.gov.co/cdi/include/image.php?nombArchivo=9de3040bfc161ff7f0372416040f5a030ea1a10fd2d88e188bf62f1a28fcc148" TargetMode="External"/><Relationship Id="rId2842" Type="http://schemas.openxmlformats.org/officeDocument/2006/relationships/hyperlink" Target="https://cdi.gobiernobogota.gov.co/cdi/include/image.php?nombArchivo=74b577a0c10aaf15487121465182a093b11cdc2890d85966e4bbeac1b8f15718" TargetMode="External"/><Relationship Id="rId1512" Type="http://schemas.openxmlformats.org/officeDocument/2006/relationships/hyperlink" Target="https://cdi.gobiernobogota.gov.co/cdi/detalles.php?detrad=20255910071772" TargetMode="External"/><Relationship Id="rId2843" Type="http://schemas.openxmlformats.org/officeDocument/2006/relationships/hyperlink" Target="https://cdi.gobiernobogota.gov.co/cdi/detalles.php?detrad=20255910107522" TargetMode="External"/><Relationship Id="rId1513" Type="http://schemas.openxmlformats.org/officeDocument/2006/relationships/hyperlink" Target="https://cdi.gobiernobogota.gov.co/cdi/include/image.php?nombArchivo=9de3040bfc161ff7f0372416040f5a03603863e81727bc00bd871cd2adfc897a" TargetMode="External"/><Relationship Id="rId2844" Type="http://schemas.openxmlformats.org/officeDocument/2006/relationships/hyperlink" Target="https://cdi.gobiernobogota.gov.co/cdi/include/image.php?nombArchivo=74b577a0c10aaf15487121465182a0932e0734297783eff37df3d91a946f1ffc" TargetMode="External"/><Relationship Id="rId1514" Type="http://schemas.openxmlformats.org/officeDocument/2006/relationships/hyperlink" Target="https://cdi.gobiernobogota.gov.co/cdi/detalles.php?detrad=20255910071762" TargetMode="External"/><Relationship Id="rId2845" Type="http://schemas.openxmlformats.org/officeDocument/2006/relationships/hyperlink" Target="https://cdi.gobiernobogota.gov.co/cdi/detalles.php?detrad=20255910107442" TargetMode="External"/><Relationship Id="rId1515" Type="http://schemas.openxmlformats.org/officeDocument/2006/relationships/hyperlink" Target="https://cdi.gobiernobogota.gov.co/cdi/include/image.php?nombArchivo=9de3040bfc161ff7f0372416040f5a03fcb02ed3648330c8f9e3a438a4d9b537" TargetMode="External"/><Relationship Id="rId2846" Type="http://schemas.openxmlformats.org/officeDocument/2006/relationships/hyperlink" Target="https://cdi.gobiernobogota.gov.co/cdi/include/image.php?nombArchivo=74b577a0c10aaf15487121465182a0933090f7aad64e0c4556d8c74c951df345" TargetMode="External"/><Relationship Id="rId1516" Type="http://schemas.openxmlformats.org/officeDocument/2006/relationships/hyperlink" Target="https://cdi.gobiernobogota.gov.co/cdi/detalles.php?detrad=20255910071592" TargetMode="External"/><Relationship Id="rId2847" Type="http://schemas.openxmlformats.org/officeDocument/2006/relationships/hyperlink" Target="https://cdi.gobiernobogota.gov.co/cdi/detalles.php?detrad=20255910107422" TargetMode="External"/><Relationship Id="rId1517" Type="http://schemas.openxmlformats.org/officeDocument/2006/relationships/hyperlink" Target="https://cdi.gobiernobogota.gov.co/cdi/include/image.php?nombArchivo=9de3040bfc161ff7f0372416040f5a03180cf713a4221028eb471fdcfa85f8ac" TargetMode="External"/><Relationship Id="rId2848" Type="http://schemas.openxmlformats.org/officeDocument/2006/relationships/hyperlink" Target="https://cdi.gobiernobogota.gov.co/cdi/include/image.php?nombArchivo=9de3040bfc161ff7f0372416040f5a0333fb93728a03ed10b5260ff2e52c2a5e" TargetMode="External"/><Relationship Id="rId1518" Type="http://schemas.openxmlformats.org/officeDocument/2006/relationships/hyperlink" Target="https://cdi.gobiernobogota.gov.co/cdi/detalles.php?detrad=20255910071582" TargetMode="External"/><Relationship Id="rId2849" Type="http://schemas.openxmlformats.org/officeDocument/2006/relationships/hyperlink" Target="https://cdi.gobiernobogota.gov.co/cdi/detalles.php?detrad=20255910106602" TargetMode="External"/><Relationship Id="rId1519" Type="http://schemas.openxmlformats.org/officeDocument/2006/relationships/hyperlink" Target="https://cdi.gobiernobogota.gov.co/cdi/include/image.php?nombArchivo=9823f14dd78ad572e3b1d5c834e9d057e50aba73f68e5a4f6262474d0e1e02f4" TargetMode="External"/><Relationship Id="rId2840" Type="http://schemas.openxmlformats.org/officeDocument/2006/relationships/hyperlink" Target="https://cdi.gobiernobogota.gov.co/cdi/include/image.php?nombArchivo=9823f14dd78ad572e3b1d5c834e9d0571e445723ddb561640026d3a0619d7766" TargetMode="External"/><Relationship Id="rId2830" Type="http://schemas.openxmlformats.org/officeDocument/2006/relationships/hyperlink" Target="https://cdi.gobiernobogota.gov.co/cdi/include/image.php?nombArchivo=74b577a0c10aaf15487121465182a0931f95c7edd95f67d56b736927f18c1afe" TargetMode="External"/><Relationship Id="rId1500" Type="http://schemas.openxmlformats.org/officeDocument/2006/relationships/hyperlink" Target="https://cdi.gobiernobogota.gov.co/cdi/detalles.php?detrad=20254602164492" TargetMode="External"/><Relationship Id="rId2831" Type="http://schemas.openxmlformats.org/officeDocument/2006/relationships/hyperlink" Target="https://cdi.gobiernobogota.gov.co/cdi/detalles.php?detrad=20255910107132" TargetMode="External"/><Relationship Id="rId1501" Type="http://schemas.openxmlformats.org/officeDocument/2006/relationships/hyperlink" Target="https://cdi.gobiernobogota.gov.co/cdi/include/image.php?nombArchivo=74b577a0c10aaf15487121465182a093563e29ca824a0a17aef67daa60739389" TargetMode="External"/><Relationship Id="rId2832" Type="http://schemas.openxmlformats.org/officeDocument/2006/relationships/hyperlink" Target="https://cdi.gobiernobogota.gov.co/cdi/include/image.php?nombArchivo=9de3040bfc161ff7f0372416040f5a037113318620b8bde4ac2cede14761dcb2" TargetMode="External"/><Relationship Id="rId1502" Type="http://schemas.openxmlformats.org/officeDocument/2006/relationships/hyperlink" Target="https://cdi.gobiernobogota.gov.co/cdi/detalles.php?detrad=20255910069892" TargetMode="External"/><Relationship Id="rId2833" Type="http://schemas.openxmlformats.org/officeDocument/2006/relationships/hyperlink" Target="https://cdi.gobiernobogota.gov.co/cdi/detalles.php?detrad=20255910106312" TargetMode="External"/><Relationship Id="rId1503" Type="http://schemas.openxmlformats.org/officeDocument/2006/relationships/hyperlink" Target="https://cdi.gobiernobogota.gov.co/cdi/include/image.php?nombArchivo=9823f14dd78ad572e3b1d5c834e9d0574e314a4c9e5182cc332f5022b4d1786b" TargetMode="External"/><Relationship Id="rId2834" Type="http://schemas.openxmlformats.org/officeDocument/2006/relationships/hyperlink" Target="https://cdi.gobiernobogota.gov.co/cdi/include/image.php?nombArchivo=9de3040bfc161ff7f0372416040f5a033c35057a9d58a77a4c9d2032d3c72a5a" TargetMode="External"/><Relationship Id="rId1504" Type="http://schemas.openxmlformats.org/officeDocument/2006/relationships/hyperlink" Target="https://cdi.gobiernobogota.gov.co/cdi/detalles.php?detrad=20254602206672" TargetMode="External"/><Relationship Id="rId2835" Type="http://schemas.openxmlformats.org/officeDocument/2006/relationships/hyperlink" Target="https://cdi.gobiernobogota.gov.co/cdi/detalles.php?detrad=20255910106762" TargetMode="External"/><Relationship Id="rId1505" Type="http://schemas.openxmlformats.org/officeDocument/2006/relationships/hyperlink" Target="https://cdi.gobiernobogota.gov.co/cdi/include/image.php?nombArchivo=9de3040bfc161ff7f0372416040f5a03ffff1e7d707bd6b94fa4e26915318ae2" TargetMode="External"/><Relationship Id="rId2836" Type="http://schemas.openxmlformats.org/officeDocument/2006/relationships/hyperlink" Target="https://cdi.gobiernobogota.gov.co/cdi/include/image.php?nombArchivo=74b577a0c10aaf15487121465182a0933db58cdde0ba6a60498c1fd4c28eda14" TargetMode="External"/><Relationship Id="rId1506" Type="http://schemas.openxmlformats.org/officeDocument/2006/relationships/hyperlink" Target="https://cdi.gobiernobogota.gov.co/cdi/detalles.php?detrad=20255910072022" TargetMode="External"/><Relationship Id="rId2837" Type="http://schemas.openxmlformats.org/officeDocument/2006/relationships/hyperlink" Target="https://cdi.gobiernobogota.gov.co/cdi/detalles.php?detrad=20255910107012" TargetMode="External"/><Relationship Id="rId1507" Type="http://schemas.openxmlformats.org/officeDocument/2006/relationships/hyperlink" Target="https://cdi.gobiernobogota.gov.co/cdi/include/image.php?nombArchivo=9823f14dd78ad572e3b1d5c834e9d057bd62ca3e11664493c6599f7391a905ef" TargetMode="External"/><Relationship Id="rId2838" Type="http://schemas.openxmlformats.org/officeDocument/2006/relationships/hyperlink" Target="https://cdi.gobiernobogota.gov.co/cdi/include/image.php?nombArchivo=9823f14dd78ad572e3b1d5c834e9d0570f48d277bfdcc4750de6f6df8cc3fd8a" TargetMode="External"/><Relationship Id="rId1508" Type="http://schemas.openxmlformats.org/officeDocument/2006/relationships/hyperlink" Target="https://cdi.gobiernobogota.gov.co/cdi/detalles.php?detrad=20254602200272" TargetMode="External"/><Relationship Id="rId2839" Type="http://schemas.openxmlformats.org/officeDocument/2006/relationships/hyperlink" Target="https://cdi.gobiernobogota.gov.co/cdi/detalles.php?detrad=20254603062852" TargetMode="External"/><Relationship Id="rId1509" Type="http://schemas.openxmlformats.org/officeDocument/2006/relationships/hyperlink" Target="https://cdi.gobiernobogota.gov.co/cdi/include/image.php?nombArchivo=9de3040bfc161ff7f0372416040f5a03a54eb13c24ffb2a1c9df7ec85e2a147c" TargetMode="External"/><Relationship Id="rId2800" Type="http://schemas.openxmlformats.org/officeDocument/2006/relationships/hyperlink" Target="https://cdi.gobiernobogota.gov.co/cdi/include/image.php?nombArchivo=9823f14dd78ad572e3b1d5c834e9d05730b52bbb4b6ccc5b256ed9d431055757" TargetMode="External"/><Relationship Id="rId2801" Type="http://schemas.openxmlformats.org/officeDocument/2006/relationships/hyperlink" Target="https://cdi.gobiernobogota.gov.co/cdi/detalles.php?detrad=20254603046142" TargetMode="External"/><Relationship Id="rId2802" Type="http://schemas.openxmlformats.org/officeDocument/2006/relationships/hyperlink" Target="https://cdi.gobiernobogota.gov.co/cdi/include/image.php?nombArchivo=9de3040bfc161ff7f0372416040f5a0374b4938fbeed3bbe7eac610d13139ea5" TargetMode="External"/><Relationship Id="rId2803" Type="http://schemas.openxmlformats.org/officeDocument/2006/relationships/hyperlink" Target="https://cdi.gobiernobogota.gov.co/cdi/detalles.php?detrad=20255910106802" TargetMode="External"/><Relationship Id="rId2804" Type="http://schemas.openxmlformats.org/officeDocument/2006/relationships/hyperlink" Target="https://cdi.gobiernobogota.gov.co/cdi/include/image.php?nombArchivo=9823f14dd78ad572e3b1d5c834e9d057ca2c37d2817de7b1bd039deec43885c3" TargetMode="External"/><Relationship Id="rId2805" Type="http://schemas.openxmlformats.org/officeDocument/2006/relationships/hyperlink" Target="https://cdi.gobiernobogota.gov.co/cdi/detalles.php?detrad=20254603040972" TargetMode="External"/><Relationship Id="rId2806" Type="http://schemas.openxmlformats.org/officeDocument/2006/relationships/hyperlink" Target="https://cdi.gobiernobogota.gov.co/cdi/include/image.php?nombArchivo=9de3040bfc161ff7f0372416040f5a03c3fa71d1e2c2dcc126ad9e9ae7d397ad" TargetMode="External"/><Relationship Id="rId2807" Type="http://schemas.openxmlformats.org/officeDocument/2006/relationships/hyperlink" Target="https://cdi.gobiernobogota.gov.co/cdi/detalles.php?detrad=20255910106472" TargetMode="External"/><Relationship Id="rId2808" Type="http://schemas.openxmlformats.org/officeDocument/2006/relationships/hyperlink" Target="https://cdi.gobiernobogota.gov.co/cdi/include/image.php?nombArchivo=9de3040bfc161ff7f0372416040f5a03b783058e5b2d4ac81f2b245fbeeca2ac" TargetMode="External"/><Relationship Id="rId2809" Type="http://schemas.openxmlformats.org/officeDocument/2006/relationships/hyperlink" Target="https://cdi.gobiernobogota.gov.co/cdi/detalles.php?detrad=20255910106452" TargetMode="External"/><Relationship Id="rId1576" Type="http://schemas.openxmlformats.org/officeDocument/2006/relationships/hyperlink" Target="https://cdi.gobiernobogota.gov.co/cdi/detalles.php?detrad=20255910074812" TargetMode="External"/><Relationship Id="rId1577" Type="http://schemas.openxmlformats.org/officeDocument/2006/relationships/hyperlink" Target="https://cdi.gobiernobogota.gov.co/cdi/include/image.php?nombArchivo=9de3040bfc161ff7f0372416040f5a038ab76eecf7250c0d33a8a956e1334590" TargetMode="External"/><Relationship Id="rId1578" Type="http://schemas.openxmlformats.org/officeDocument/2006/relationships/hyperlink" Target="https://cdi.gobiernobogota.gov.co/cdi/detalles.php?detrad=20255910074782" TargetMode="External"/><Relationship Id="rId1579" Type="http://schemas.openxmlformats.org/officeDocument/2006/relationships/hyperlink" Target="https://cdi.gobiernobogota.gov.co/cdi/include/image.php?nombArchivo=9de3040bfc161ff7f0372416040f5a03e96c228d1d3a8bd3ebf38ea858ab7c53" TargetMode="External"/><Relationship Id="rId987" Type="http://schemas.openxmlformats.org/officeDocument/2006/relationships/hyperlink" Target="https://cdi.gobiernobogota.gov.co/cdi/detalles.php?detrad=20255910055982" TargetMode="External"/><Relationship Id="rId986" Type="http://schemas.openxmlformats.org/officeDocument/2006/relationships/hyperlink" Target="https://cdi.gobiernobogota.gov.co/cdi/include/image.php?nombArchivo=9de3040bfc161ff7f0372416040f5a03cc49e671f8d5f2f5aacd4d0f58bd27af" TargetMode="External"/><Relationship Id="rId985" Type="http://schemas.openxmlformats.org/officeDocument/2006/relationships/hyperlink" Target="https://cdi.gobiernobogota.gov.co/cdi/detalles.php?detrad=20255910056052" TargetMode="External"/><Relationship Id="rId984" Type="http://schemas.openxmlformats.org/officeDocument/2006/relationships/hyperlink" Target="https://cdi.gobiernobogota.gov.co/cdi/include/image.php?nombArchivo=9de3040bfc161ff7f0372416040f5a0367a12988603409753faa51732525fcc3" TargetMode="External"/><Relationship Id="rId989" Type="http://schemas.openxmlformats.org/officeDocument/2006/relationships/hyperlink" Target="https://cdi.gobiernobogota.gov.co/cdi/detalles.php?detrad=20255910055822" TargetMode="External"/><Relationship Id="rId988" Type="http://schemas.openxmlformats.org/officeDocument/2006/relationships/hyperlink" Target="https://cdi.gobiernobogota.gov.co/cdi/include/image.php?nombArchivo=9de3040bfc161ff7f0372416040f5a03f9d3bfa192ccaef2eb7d4555c488f957" TargetMode="External"/><Relationship Id="rId1570" Type="http://schemas.openxmlformats.org/officeDocument/2006/relationships/hyperlink" Target="https://cdi.gobiernobogota.gov.co/cdi/detalles.php?detrad=20255910075072" TargetMode="External"/><Relationship Id="rId1571" Type="http://schemas.openxmlformats.org/officeDocument/2006/relationships/hyperlink" Target="https://cdi.gobiernobogota.gov.co/cdi/include/image.php?nombArchivo=9de3040bfc161ff7f0372416040f5a03842288a445c78013d3c1926c6a87de0b" TargetMode="External"/><Relationship Id="rId983" Type="http://schemas.openxmlformats.org/officeDocument/2006/relationships/hyperlink" Target="https://cdi.gobiernobogota.gov.co/cdi/detalles.php?detrad=20255910056182" TargetMode="External"/><Relationship Id="rId1572" Type="http://schemas.openxmlformats.org/officeDocument/2006/relationships/hyperlink" Target="https://cdi.gobiernobogota.gov.co/cdi/detalles.php?detrad=20255910075062" TargetMode="External"/><Relationship Id="rId982" Type="http://schemas.openxmlformats.org/officeDocument/2006/relationships/hyperlink" Target="https://cdi.gobiernobogota.gov.co/cdi/include/image.php?nombArchivo=9de3040bfc161ff7f0372416040f5a0354ec620b03b672887ef683af87e20355" TargetMode="External"/><Relationship Id="rId1573" Type="http://schemas.openxmlformats.org/officeDocument/2006/relationships/hyperlink" Target="https://cdi.gobiernobogota.gov.co/cdi/include/image.php?nombArchivo=9de3040bfc161ff7f0372416040f5a03b677ecf6c5658666b8823032f299b98f" TargetMode="External"/><Relationship Id="rId981" Type="http://schemas.openxmlformats.org/officeDocument/2006/relationships/hyperlink" Target="https://cdi.gobiernobogota.gov.co/cdi/detalles.php?detrad=20255910056212" TargetMode="External"/><Relationship Id="rId1574" Type="http://schemas.openxmlformats.org/officeDocument/2006/relationships/hyperlink" Target="https://cdi.gobiernobogota.gov.co/cdi/detalles.php?detrad=20255910075052" TargetMode="External"/><Relationship Id="rId980" Type="http://schemas.openxmlformats.org/officeDocument/2006/relationships/hyperlink" Target="https://cdi.gobiernobogota.gov.co/cdi/include/image.php?nombArchivo=9de3040bfc161ff7f0372416040f5a03222e99bd9e8701f6c0c139d557eed86c" TargetMode="External"/><Relationship Id="rId1575" Type="http://schemas.openxmlformats.org/officeDocument/2006/relationships/hyperlink" Target="https://cdi.gobiernobogota.gov.co/cdi/include/image.php?nombArchivo=9de3040bfc161ff7f0372416040f5a038d0a4d2c28b84a0e03b18cb56580d824" TargetMode="External"/><Relationship Id="rId1565" Type="http://schemas.openxmlformats.org/officeDocument/2006/relationships/hyperlink" Target="https://cdi.gobiernobogota.gov.co/cdi/include/image.php?nombArchivo=9de3040bfc161ff7f0372416040f5a03d8b15b15726b67fcc82f00b61b83c440" TargetMode="External"/><Relationship Id="rId2896" Type="http://schemas.openxmlformats.org/officeDocument/2006/relationships/hyperlink" Target="https://cdi.gobiernobogota.gov.co/cdi/include/image.php?nombArchivo=9de3040bfc161ff7f0372416040f5a03150bc4b4f223d7d7976c76ba2730275a" TargetMode="External"/><Relationship Id="rId1566" Type="http://schemas.openxmlformats.org/officeDocument/2006/relationships/hyperlink" Target="https://cdi.gobiernobogota.gov.co/cdi/detalles.php?detrad=20255910075212" TargetMode="External"/><Relationship Id="rId2897" Type="http://schemas.openxmlformats.org/officeDocument/2006/relationships/hyperlink" Target="https://cdi.gobiernobogota.gov.co/cdi/detalles.php?detrad=20255910109032" TargetMode="External"/><Relationship Id="rId1567" Type="http://schemas.openxmlformats.org/officeDocument/2006/relationships/hyperlink" Target="https://cdi.gobiernobogota.gov.co/cdi/include/image.php?nombArchivo=9de3040bfc161ff7f0372416040f5a035535e4617ed1241deaadf5c53089706b" TargetMode="External"/><Relationship Id="rId2898" Type="http://schemas.openxmlformats.org/officeDocument/2006/relationships/hyperlink" Target="https://cdi.gobiernobogota.gov.co/cdi/include/image.php?nombArchivo=9de3040bfc161ff7f0372416040f5a0346dbee14a3c2731ac23fcdbb3eb5de38" TargetMode="External"/><Relationship Id="rId1568" Type="http://schemas.openxmlformats.org/officeDocument/2006/relationships/hyperlink" Target="https://cdi.gobiernobogota.gov.co/cdi/detalles.php?detrad=20255910075102" TargetMode="External"/><Relationship Id="rId2899" Type="http://schemas.openxmlformats.org/officeDocument/2006/relationships/hyperlink" Target="https://cdi.gobiernobogota.gov.co/cdi/detalles.php?detrad=20255910108992" TargetMode="External"/><Relationship Id="rId1569" Type="http://schemas.openxmlformats.org/officeDocument/2006/relationships/hyperlink" Target="https://cdi.gobiernobogota.gov.co/cdi/include/image.php?nombArchivo=9de3040bfc161ff7f0372416040f5a031562035956f960ce19e23d4b215dcb0a" TargetMode="External"/><Relationship Id="rId976" Type="http://schemas.openxmlformats.org/officeDocument/2006/relationships/hyperlink" Target="https://cdi.gobiernobogota.gov.co/cdi/include/image.php?nombArchivo=9de3040bfc161ff7f0372416040f5a0346af3fdaa359160612a79e3fb65f757e" TargetMode="External"/><Relationship Id="rId975" Type="http://schemas.openxmlformats.org/officeDocument/2006/relationships/hyperlink" Target="https://cdi.gobiernobogota.gov.co/cdi/detalles.php?detrad=20255910056252" TargetMode="External"/><Relationship Id="rId974" Type="http://schemas.openxmlformats.org/officeDocument/2006/relationships/hyperlink" Target="https://cdi.gobiernobogota.gov.co/cdi/include/image.php?nombArchivo=9de3040bfc161ff7f0372416040f5a034838bf6d0867d15d68f3b049cc09537b" TargetMode="External"/><Relationship Id="rId973" Type="http://schemas.openxmlformats.org/officeDocument/2006/relationships/hyperlink" Target="https://cdi.gobiernobogota.gov.co/cdi/detalles.php?detrad=20255910056282" TargetMode="External"/><Relationship Id="rId979" Type="http://schemas.openxmlformats.org/officeDocument/2006/relationships/hyperlink" Target="https://cdi.gobiernobogota.gov.co/cdi/detalles.php?detrad=20255910056222" TargetMode="External"/><Relationship Id="rId978" Type="http://schemas.openxmlformats.org/officeDocument/2006/relationships/hyperlink" Target="https://cdi.gobiernobogota.gov.co/cdi/include/image.php?nombArchivo=9de3040bfc161ff7f0372416040f5a031dca993e7a90b4f08a3ccead48aba2d8" TargetMode="External"/><Relationship Id="rId977" Type="http://schemas.openxmlformats.org/officeDocument/2006/relationships/hyperlink" Target="https://cdi.gobiernobogota.gov.co/cdi/detalles.php?detrad=20255910056232" TargetMode="External"/><Relationship Id="rId2890" Type="http://schemas.openxmlformats.org/officeDocument/2006/relationships/hyperlink" Target="https://cdi.gobiernobogota.gov.co/cdi/include/image.php?nombArchivo=9de3040bfc161ff7f0372416040f5a036370be17617c534916023d4ca0a5bcb2" TargetMode="External"/><Relationship Id="rId1560" Type="http://schemas.openxmlformats.org/officeDocument/2006/relationships/hyperlink" Target="https://cdi.gobiernobogota.gov.co/cdi/detalles.php?detrad=20254602278962" TargetMode="External"/><Relationship Id="rId2891" Type="http://schemas.openxmlformats.org/officeDocument/2006/relationships/hyperlink" Target="https://cdi.gobiernobogota.gov.co/cdi/detalles.php?detrad=20255910109672" TargetMode="External"/><Relationship Id="rId972" Type="http://schemas.openxmlformats.org/officeDocument/2006/relationships/hyperlink" Target="https://cdi.gobiernobogota.gov.co/cdi/include/image.php?nombArchivo=9de3040bfc161ff7f0372416040f5a03efed3c826cd5ed9c37db502615555d56" TargetMode="External"/><Relationship Id="rId1561" Type="http://schemas.openxmlformats.org/officeDocument/2006/relationships/hyperlink" Target="https://cdi.gobiernobogota.gov.co/cdi/include/image.php?nombArchivo=9823f14dd78ad572e3b1d5c834e9d057bfd41ce0136c315b42312563ef3cdbfa" TargetMode="External"/><Relationship Id="rId2892" Type="http://schemas.openxmlformats.org/officeDocument/2006/relationships/hyperlink" Target="https://cdi.gobiernobogota.gov.co/cdi/include/image.php?nombArchivo=ffe6f96b3c5e1aa8cffea6db20b9d65f47c1a2f21a04bbe824735ceb0e35ed39" TargetMode="External"/><Relationship Id="rId971" Type="http://schemas.openxmlformats.org/officeDocument/2006/relationships/hyperlink" Target="https://cdi.gobiernobogota.gov.co/cdi/detalles.php?detrad=20254211738992" TargetMode="External"/><Relationship Id="rId1562" Type="http://schemas.openxmlformats.org/officeDocument/2006/relationships/hyperlink" Target="https://cdi.gobiernobogota.gov.co/cdi/detalles.php?detrad=20254602277842" TargetMode="External"/><Relationship Id="rId2893" Type="http://schemas.openxmlformats.org/officeDocument/2006/relationships/hyperlink" Target="https://cdi.gobiernobogota.gov.co/cdi/detalles.php?detrad=20254213111972" TargetMode="External"/><Relationship Id="rId970" Type="http://schemas.openxmlformats.org/officeDocument/2006/relationships/hyperlink" Target="https://cdi.gobiernobogota.gov.co/cdi/include/image.php?nombArchivo=ffe6f96b3c5e1aa8cffea6db20b9d65fe27e28445424b7731ebe61910e99d557" TargetMode="External"/><Relationship Id="rId1563" Type="http://schemas.openxmlformats.org/officeDocument/2006/relationships/hyperlink" Target="https://cdi.gobiernobogota.gov.co/cdi/include/image.php?nombArchivo=9de3040bfc161ff7f0372416040f5a03ddb67c1931044666c67436fe893a8bd3" TargetMode="External"/><Relationship Id="rId2894" Type="http://schemas.openxmlformats.org/officeDocument/2006/relationships/hyperlink" Target="https://cdi.gobiernobogota.gov.co/cdi/include/image.php?nombArchivo=74b577a0c10aaf15487121465182a093e9ece21522d6ccfe512b9123c2d4ac42" TargetMode="External"/><Relationship Id="rId1564" Type="http://schemas.openxmlformats.org/officeDocument/2006/relationships/hyperlink" Target="https://cdi.gobiernobogota.gov.co/cdi/detalles.php?detrad=20255910075222" TargetMode="External"/><Relationship Id="rId2895" Type="http://schemas.openxmlformats.org/officeDocument/2006/relationships/hyperlink" Target="https://cdi.gobiernobogota.gov.co/cdi/detalles.php?detrad=20255910109052" TargetMode="External"/><Relationship Id="rId1598" Type="http://schemas.openxmlformats.org/officeDocument/2006/relationships/hyperlink" Target="https://cdi.gobiernobogota.gov.co/cdi/detalles.php?detrad=20255910073972" TargetMode="External"/><Relationship Id="rId1599" Type="http://schemas.openxmlformats.org/officeDocument/2006/relationships/hyperlink" Target="https://cdi.gobiernobogota.gov.co/cdi/include/image.php?nombArchivo=9de3040bfc161ff7f0372416040f5a035bf1ca8a8cc66f08324b5cb36fabb98a" TargetMode="External"/><Relationship Id="rId1590" Type="http://schemas.openxmlformats.org/officeDocument/2006/relationships/hyperlink" Target="https://cdi.gobiernobogota.gov.co/cdi/detalles.php?detrad=20255910074562" TargetMode="External"/><Relationship Id="rId1591" Type="http://schemas.openxmlformats.org/officeDocument/2006/relationships/hyperlink" Target="https://cdi.gobiernobogota.gov.co/cdi/include/image.php?nombArchivo=9de3040bfc161ff7f0372416040f5a039a280eb2d9b51fca90de5c3a5f650f1c" TargetMode="External"/><Relationship Id="rId1592" Type="http://schemas.openxmlformats.org/officeDocument/2006/relationships/hyperlink" Target="https://cdi.gobiernobogota.gov.co/cdi/detalles.php?detrad=20255910074392" TargetMode="External"/><Relationship Id="rId1593" Type="http://schemas.openxmlformats.org/officeDocument/2006/relationships/hyperlink" Target="https://cdi.gobiernobogota.gov.co/cdi/include/image.php?nombArchivo=9de3040bfc161ff7f0372416040f5a039f8830c50a31a21a31c602dc8cddee1b" TargetMode="External"/><Relationship Id="rId1594" Type="http://schemas.openxmlformats.org/officeDocument/2006/relationships/hyperlink" Target="https://cdi.gobiernobogota.gov.co/cdi/detalles.php?detrad=20255910074362" TargetMode="External"/><Relationship Id="rId1595" Type="http://schemas.openxmlformats.org/officeDocument/2006/relationships/hyperlink" Target="https://cdi.gobiernobogota.gov.co/cdi/include/image.php?nombArchivo=9de3040bfc161ff7f0372416040f5a0348688a5f686841f7b93a2757b2701c72" TargetMode="External"/><Relationship Id="rId1596" Type="http://schemas.openxmlformats.org/officeDocument/2006/relationships/hyperlink" Target="https://cdi.gobiernobogota.gov.co/cdi/detalles.php?detrad=20255910074202" TargetMode="External"/><Relationship Id="rId1597" Type="http://schemas.openxmlformats.org/officeDocument/2006/relationships/hyperlink" Target="https://cdi.gobiernobogota.gov.co/cdi/include/image.php?nombArchivo=9de3040bfc161ff7f0372416040f5a03d871df05097e39161f862386a2e14153" TargetMode="External"/><Relationship Id="rId1587" Type="http://schemas.openxmlformats.org/officeDocument/2006/relationships/hyperlink" Target="https://cdi.gobiernobogota.gov.co/cdi/include/image.php?nombArchivo=9de3040bfc161ff7f0372416040f5a03e08aaf2eab55d6828fbac011e7b3e5b9" TargetMode="External"/><Relationship Id="rId1588" Type="http://schemas.openxmlformats.org/officeDocument/2006/relationships/hyperlink" Target="https://cdi.gobiernobogota.gov.co/cdi/detalles.php?detrad=20255910074602" TargetMode="External"/><Relationship Id="rId1589" Type="http://schemas.openxmlformats.org/officeDocument/2006/relationships/hyperlink" Target="https://cdi.gobiernobogota.gov.co/cdi/include/image.php?nombArchivo=9de3040bfc161ff7f0372416040f5a033e6c78342c9ca47973c6db02767356e7" TargetMode="External"/><Relationship Id="rId998" Type="http://schemas.openxmlformats.org/officeDocument/2006/relationships/hyperlink" Target="https://cdi.gobiernobogota.gov.co/cdi/include/image.php?nombArchivo=74b577a0c10aaf15487121465182a0938694375055170cc3e2799226ea3ff84b" TargetMode="External"/><Relationship Id="rId997" Type="http://schemas.openxmlformats.org/officeDocument/2006/relationships/hyperlink" Target="https://cdi.gobiernobogota.gov.co/cdi/detalles.php?detrad=20255910055642" TargetMode="External"/><Relationship Id="rId996" Type="http://schemas.openxmlformats.org/officeDocument/2006/relationships/hyperlink" Target="https://cdi.gobiernobogota.gov.co/cdi/include/image.php?nombArchivo=9de3040bfc161ff7f0372416040f5a03ba638bb59944cd304b5914ea2aa87e75" TargetMode="External"/><Relationship Id="rId995" Type="http://schemas.openxmlformats.org/officeDocument/2006/relationships/hyperlink" Target="https://cdi.gobiernobogota.gov.co/cdi/detalles.php?detrad=20255910055652" TargetMode="External"/><Relationship Id="rId999" Type="http://schemas.openxmlformats.org/officeDocument/2006/relationships/hyperlink" Target="https://cdi.gobiernobogota.gov.co/cdi/detalles.php?detrad=20255910055532" TargetMode="External"/><Relationship Id="rId990" Type="http://schemas.openxmlformats.org/officeDocument/2006/relationships/hyperlink" Target="https://cdi.gobiernobogota.gov.co/cdi/include/image.php?nombArchivo=74b577a0c10aaf15487121465182a093a1e26d2e977fc52d8ba75df15ad6bfed" TargetMode="External"/><Relationship Id="rId1580" Type="http://schemas.openxmlformats.org/officeDocument/2006/relationships/hyperlink" Target="https://cdi.gobiernobogota.gov.co/cdi/detalles.php?detrad=20255910074772" TargetMode="External"/><Relationship Id="rId1581" Type="http://schemas.openxmlformats.org/officeDocument/2006/relationships/hyperlink" Target="https://cdi.gobiernobogota.gov.co/cdi/include/image.php?nombArchivo=9de3040bfc161ff7f0372416040f5a03c34c874f4fd3e040e79f679caeddc358" TargetMode="External"/><Relationship Id="rId1582" Type="http://schemas.openxmlformats.org/officeDocument/2006/relationships/hyperlink" Target="https://cdi.gobiernobogota.gov.co/cdi/detalles.php?detrad=20255910074752" TargetMode="External"/><Relationship Id="rId994" Type="http://schemas.openxmlformats.org/officeDocument/2006/relationships/hyperlink" Target="https://cdi.gobiernobogota.gov.co/cdi/include/image.php?nombArchivo=9de3040bfc161ff7f0372416040f5a03fe38dc1c8810177dab0796eb3b618b64" TargetMode="External"/><Relationship Id="rId1583" Type="http://schemas.openxmlformats.org/officeDocument/2006/relationships/hyperlink" Target="https://cdi.gobiernobogota.gov.co/cdi/include/image.php?nombArchivo=9de3040bfc161ff7f0372416040f5a0327b43220e6dd1c4b0bb93304c80f9914" TargetMode="External"/><Relationship Id="rId993" Type="http://schemas.openxmlformats.org/officeDocument/2006/relationships/hyperlink" Target="https://cdi.gobiernobogota.gov.co/cdi/detalles.php?detrad=20255910055692" TargetMode="External"/><Relationship Id="rId1584" Type="http://schemas.openxmlformats.org/officeDocument/2006/relationships/hyperlink" Target="https://cdi.gobiernobogota.gov.co/cdi/detalles.php?detrad=20255910074702" TargetMode="External"/><Relationship Id="rId992" Type="http://schemas.openxmlformats.org/officeDocument/2006/relationships/hyperlink" Target="https://cdi.gobiernobogota.gov.co/cdi/include/image.php?nombArchivo=9de3040bfc161ff7f0372416040f5a03011b1b077ad30e6fe20b4f1fa2f5c04b" TargetMode="External"/><Relationship Id="rId1585" Type="http://schemas.openxmlformats.org/officeDocument/2006/relationships/hyperlink" Target="https://cdi.gobiernobogota.gov.co/cdi/include/image.php?nombArchivo=ffe6f96b3c5e1aa8cffea6db20b9d65f0fbfeb09a90d877264db7c815c2939a7" TargetMode="External"/><Relationship Id="rId991" Type="http://schemas.openxmlformats.org/officeDocument/2006/relationships/hyperlink" Target="https://cdi.gobiernobogota.gov.co/cdi/detalles.php?detrad=20255910055802" TargetMode="External"/><Relationship Id="rId1586" Type="http://schemas.openxmlformats.org/officeDocument/2006/relationships/hyperlink" Target="https://cdi.gobiernobogota.gov.co/cdi/detalles.php?detrad=20254212267622" TargetMode="External"/><Relationship Id="rId1532" Type="http://schemas.openxmlformats.org/officeDocument/2006/relationships/hyperlink" Target="https://cdi.gobiernobogota.gov.co/cdi/detalles.php?detrad=20254602209772" TargetMode="External"/><Relationship Id="rId2863" Type="http://schemas.openxmlformats.org/officeDocument/2006/relationships/hyperlink" Target="https://cdi.gobiernobogota.gov.co/cdi/detalles.php?detrad=20255910108332" TargetMode="External"/><Relationship Id="rId1533" Type="http://schemas.openxmlformats.org/officeDocument/2006/relationships/hyperlink" Target="https://cdi.gobiernobogota.gov.co/cdi/include/image.php?nombArchivo=9de3040bfc161ff7f0372416040f5a03fdfd7bea43d9daccf445b201a9e82f65" TargetMode="External"/><Relationship Id="rId2864" Type="http://schemas.openxmlformats.org/officeDocument/2006/relationships/hyperlink" Target="https://cdi.gobiernobogota.gov.co/cdi/include/image.php?nombArchivo=74b577a0c10aaf15487121465182a09301d29ad3bc3504a534aba5f2f126ae73" TargetMode="External"/><Relationship Id="rId1534" Type="http://schemas.openxmlformats.org/officeDocument/2006/relationships/hyperlink" Target="https://cdi.gobiernobogota.gov.co/cdi/detalles.php?detrad=20255910072252" TargetMode="External"/><Relationship Id="rId2865" Type="http://schemas.openxmlformats.org/officeDocument/2006/relationships/hyperlink" Target="https://cdi.gobiernobogota.gov.co/cdi/detalles.php?detrad=20255910108292" TargetMode="External"/><Relationship Id="rId1535" Type="http://schemas.openxmlformats.org/officeDocument/2006/relationships/hyperlink" Target="https://cdi.gobiernobogota.gov.co/cdi/include/image.php?nombArchivo=9de3040bfc161ff7f0372416040f5a0321d52ff448f274a51e5e86fab056f94c" TargetMode="External"/><Relationship Id="rId2866" Type="http://schemas.openxmlformats.org/officeDocument/2006/relationships/hyperlink" Target="https://cdi.gobiernobogota.gov.co/cdi/include/image.php?nombArchivo=74b577a0c10aaf15487121465182a09337e87dc469f61ecc599356963e93c68d" TargetMode="External"/><Relationship Id="rId1536" Type="http://schemas.openxmlformats.org/officeDocument/2006/relationships/hyperlink" Target="https://cdi.gobiernobogota.gov.co/cdi/detalles.php?detrad=20255910072232" TargetMode="External"/><Relationship Id="rId2867" Type="http://schemas.openxmlformats.org/officeDocument/2006/relationships/hyperlink" Target="https://cdi.gobiernobogota.gov.co/cdi/detalles.php?detrad=20255910107972" TargetMode="External"/><Relationship Id="rId1537" Type="http://schemas.openxmlformats.org/officeDocument/2006/relationships/hyperlink" Target="https://cdi.gobiernobogota.gov.co/cdi/include/image.php?nombArchivo=9de3040bfc161ff7f0372416040f5a03ebf75dfe0b9e0fe5df78398fc7321262" TargetMode="External"/><Relationship Id="rId2868" Type="http://schemas.openxmlformats.org/officeDocument/2006/relationships/hyperlink" Target="https://cdi.gobiernobogota.gov.co/cdi/include/image.php?nombArchivo=74b577a0c10aaf15487121465182a0934bef5a3efeb24aed84a37140b42f2d46" TargetMode="External"/><Relationship Id="rId1538" Type="http://schemas.openxmlformats.org/officeDocument/2006/relationships/hyperlink" Target="https://cdi.gobiernobogota.gov.co/cdi/detalles.php?detrad=20255910072222" TargetMode="External"/><Relationship Id="rId2869" Type="http://schemas.openxmlformats.org/officeDocument/2006/relationships/hyperlink" Target="https://cdi.gobiernobogota.gov.co/cdi/detalles.php?detrad=20255910107912" TargetMode="External"/><Relationship Id="rId1539" Type="http://schemas.openxmlformats.org/officeDocument/2006/relationships/hyperlink" Target="https://cdi.gobiernobogota.gov.co/cdi/include/image.php?nombArchivo=9823f14dd78ad572e3b1d5c834e9d05710489dc06a59c39ee76236f70eb7fc44" TargetMode="External"/><Relationship Id="rId949" Type="http://schemas.openxmlformats.org/officeDocument/2006/relationships/hyperlink" Target="https://cdi.gobiernobogota.gov.co/cdi/detalles.php?detrad=20255910057152" TargetMode="External"/><Relationship Id="rId948" Type="http://schemas.openxmlformats.org/officeDocument/2006/relationships/hyperlink" Target="https://cdi.gobiernobogota.gov.co/cdi/include/image.php?nombArchivo=9de3040bfc161ff7f0372416040f5a03f5da7014560b703e447bde5b255d61a8" TargetMode="External"/><Relationship Id="rId943" Type="http://schemas.openxmlformats.org/officeDocument/2006/relationships/hyperlink" Target="https://cdi.gobiernobogota.gov.co/cdi/detalles.php?detrad=20254211522072" TargetMode="External"/><Relationship Id="rId942" Type="http://schemas.openxmlformats.org/officeDocument/2006/relationships/hyperlink" Target="https://cdi.gobiernobogota.gov.co/cdi/include/image.php?nombArchivo=ffe6f96b3c5e1aa8cffea6db20b9d65ffcdad1b0156eaf6e050326972d09002f" TargetMode="External"/><Relationship Id="rId941" Type="http://schemas.openxmlformats.org/officeDocument/2006/relationships/hyperlink" Target="https://cdi.gobiernobogota.gov.co/cdi/detalles.php?detrad=20255910057362" TargetMode="External"/><Relationship Id="rId940" Type="http://schemas.openxmlformats.org/officeDocument/2006/relationships/hyperlink" Target="https://cdi.gobiernobogota.gov.co/cdi/include/image.php?nombArchivo=9de3040bfc161ff7f0372416040f5a0380bfd2a60cac7649e22acdfb352778a8" TargetMode="External"/><Relationship Id="rId947" Type="http://schemas.openxmlformats.org/officeDocument/2006/relationships/hyperlink" Target="https://cdi.gobiernobogota.gov.co/cdi/detalles.php?detrad=20255910051792" TargetMode="External"/><Relationship Id="rId946" Type="http://schemas.openxmlformats.org/officeDocument/2006/relationships/hyperlink" Target="https://cdi.gobiernobogota.gov.co/cdi/include/image.php?nombArchivo=9de3040bfc161ff7f0372416040f5a031c8dfcf238d78edad5a8c644eeacb670" TargetMode="External"/><Relationship Id="rId945" Type="http://schemas.openxmlformats.org/officeDocument/2006/relationships/hyperlink" Target="https://cdi.gobiernobogota.gov.co/cdi/detalles.php?detrad=20255910047872" TargetMode="External"/><Relationship Id="rId944" Type="http://schemas.openxmlformats.org/officeDocument/2006/relationships/hyperlink" Target="https://cdi.gobiernobogota.gov.co/cdi/include/image.php?nombArchivo=9de3040bfc161ff7f0372416040f5a038d9c8bf674f7275d4d840d4ae55a1ef0" TargetMode="External"/><Relationship Id="rId2860" Type="http://schemas.openxmlformats.org/officeDocument/2006/relationships/hyperlink" Target="https://cdi.gobiernobogota.gov.co/cdi/include/image.php?nombArchivo=74b577a0c10aaf15487121465182a093a2f7d4cab4bc1778e97b185cea45cc3d" TargetMode="External"/><Relationship Id="rId1530" Type="http://schemas.openxmlformats.org/officeDocument/2006/relationships/hyperlink" Target="https://cdi.gobiernobogota.gov.co/cdi/detalles.php?detrad=20255910072412" TargetMode="External"/><Relationship Id="rId2861" Type="http://schemas.openxmlformats.org/officeDocument/2006/relationships/hyperlink" Target="https://cdi.gobiernobogota.gov.co/cdi/detalles.php?detrad=20255910107692" TargetMode="External"/><Relationship Id="rId1531" Type="http://schemas.openxmlformats.org/officeDocument/2006/relationships/hyperlink" Target="https://cdi.gobiernobogota.gov.co/cdi/include/image.php?nombArchivo=9823f14dd78ad572e3b1d5c834e9d057f50126ebd83b98b457d1e336dab5d550" TargetMode="External"/><Relationship Id="rId2862" Type="http://schemas.openxmlformats.org/officeDocument/2006/relationships/hyperlink" Target="https://cdi.gobiernobogota.gov.co/cdi/include/image.php?nombArchivo=74b577a0c10aaf15487121465182a093cb4a9a498de0a77e25571f4a1971c4d4" TargetMode="External"/><Relationship Id="rId1521" Type="http://schemas.openxmlformats.org/officeDocument/2006/relationships/hyperlink" Target="https://cdi.gobiernobogota.gov.co/cdi/include/image.php?nombArchivo=9de3040bfc161ff7f0372416040f5a03f4eb7bdb3901d8953e913bee7ad46385" TargetMode="External"/><Relationship Id="rId2852" Type="http://schemas.openxmlformats.org/officeDocument/2006/relationships/hyperlink" Target="https://cdi.gobiernobogota.gov.co/cdi/include/image.php?nombArchivo=9de3040bfc161ff7f0372416040f5a037bcc799740ba2b743afb2e6d7634f94a" TargetMode="External"/><Relationship Id="rId1522" Type="http://schemas.openxmlformats.org/officeDocument/2006/relationships/hyperlink" Target="https://cdi.gobiernobogota.gov.co/cdi/detalles.php?detrad=20255910071002" TargetMode="External"/><Relationship Id="rId2853" Type="http://schemas.openxmlformats.org/officeDocument/2006/relationships/hyperlink" Target="https://cdi.gobiernobogota.gov.co/cdi/detalles.php?detrad=20255910107612" TargetMode="External"/><Relationship Id="rId1523" Type="http://schemas.openxmlformats.org/officeDocument/2006/relationships/hyperlink" Target="https://cdi.gobiernobogota.gov.co/cdi/include/image.php?nombArchivo=9823f14dd78ad572e3b1d5c834e9d0576ba52ca6359a9856187b33ceba1de946" TargetMode="External"/><Relationship Id="rId2854" Type="http://schemas.openxmlformats.org/officeDocument/2006/relationships/hyperlink" Target="https://cdi.gobiernobogota.gov.co/cdi/include/image.php?nombArchivo=74b577a0c10aaf15487121465182a093aab5c806a6c76ee142851c48d0575c90" TargetMode="External"/><Relationship Id="rId1524" Type="http://schemas.openxmlformats.org/officeDocument/2006/relationships/hyperlink" Target="https://cdi.gobiernobogota.gov.co/cdi/detalles.php?detrad=20254602157352" TargetMode="External"/><Relationship Id="rId2855" Type="http://schemas.openxmlformats.org/officeDocument/2006/relationships/hyperlink" Target="https://cdi.gobiernobogota.gov.co/cdi/detalles.php?detrad=20255910107532" TargetMode="External"/><Relationship Id="rId1525" Type="http://schemas.openxmlformats.org/officeDocument/2006/relationships/hyperlink" Target="https://cdi.gobiernobogota.gov.co/cdi/include/image.php?nombArchivo=74b577a0c10aaf15487121465182a093cd665e4f0e032156609e6372f4670d8c" TargetMode="External"/><Relationship Id="rId2856" Type="http://schemas.openxmlformats.org/officeDocument/2006/relationships/hyperlink" Target="https://cdi.gobiernobogota.gov.co/cdi/include/image.php?nombArchivo=9de3040bfc161ff7f0372416040f5a03423dc178e4bc5e5b1c2746dbbfea8f76" TargetMode="External"/><Relationship Id="rId1526" Type="http://schemas.openxmlformats.org/officeDocument/2006/relationships/hyperlink" Target="https://cdi.gobiernobogota.gov.co/cdi/detalles.php?detrad=20255910072802" TargetMode="External"/><Relationship Id="rId2857" Type="http://schemas.openxmlformats.org/officeDocument/2006/relationships/hyperlink" Target="https://cdi.gobiernobogota.gov.co/cdi/detalles.php?detrad=20255910107832" TargetMode="External"/><Relationship Id="rId1527" Type="http://schemas.openxmlformats.org/officeDocument/2006/relationships/hyperlink" Target="https://cdi.gobiernobogota.gov.co/cdi/include/image.php?nombArchivo=9de3040bfc161ff7f0372416040f5a03cc070893cdcc07ca52f4a7e96479b99c" TargetMode="External"/><Relationship Id="rId2858" Type="http://schemas.openxmlformats.org/officeDocument/2006/relationships/hyperlink" Target="https://cdi.gobiernobogota.gov.co/cdi/include/image.php?nombArchivo=9de3040bfc161ff7f0372416040f5a032ac0e0bbc93a31719e5e4b94badb72bc" TargetMode="External"/><Relationship Id="rId1528" Type="http://schemas.openxmlformats.org/officeDocument/2006/relationships/hyperlink" Target="https://cdi.gobiernobogota.gov.co/cdi/detalles.php?detrad=20255910072422" TargetMode="External"/><Relationship Id="rId2859" Type="http://schemas.openxmlformats.org/officeDocument/2006/relationships/hyperlink" Target="https://cdi.gobiernobogota.gov.co/cdi/detalles.php?detrad=20255910107842" TargetMode="External"/><Relationship Id="rId1529" Type="http://schemas.openxmlformats.org/officeDocument/2006/relationships/hyperlink" Target="https://cdi.gobiernobogota.gov.co/cdi/include/image.php?nombArchivo=9de3040bfc161ff7f0372416040f5a03b72c4e84fa73dc97784acff878aa3911" TargetMode="External"/><Relationship Id="rId939" Type="http://schemas.openxmlformats.org/officeDocument/2006/relationships/hyperlink" Target="https://cdi.gobiernobogota.gov.co/cdi/detalles.php?detrad=20255910057372" TargetMode="External"/><Relationship Id="rId938" Type="http://schemas.openxmlformats.org/officeDocument/2006/relationships/hyperlink" Target="https://cdi.gobiernobogota.gov.co/cdi/include/image.php?nombArchivo=9de3040bfc161ff7f0372416040f5a03435a6baa7b4304d943b890390717f47a" TargetMode="External"/><Relationship Id="rId937" Type="http://schemas.openxmlformats.org/officeDocument/2006/relationships/hyperlink" Target="https://cdi.gobiernobogota.gov.co/cdi/detalles.php?detrad=20254211768902" TargetMode="External"/><Relationship Id="rId932" Type="http://schemas.openxmlformats.org/officeDocument/2006/relationships/hyperlink" Target="https://cdi.gobiernobogota.gov.co/cdi/include/image.php?nombArchivo=9de3040bfc161ff7f0372416040f5a03310e03abc0cbb379a53889519fe3ff0c" TargetMode="External"/><Relationship Id="rId931" Type="http://schemas.openxmlformats.org/officeDocument/2006/relationships/hyperlink" Target="https://cdi.gobiernobogota.gov.co/cdi/detalles.php?detrad=20255910042782" TargetMode="External"/><Relationship Id="rId930" Type="http://schemas.openxmlformats.org/officeDocument/2006/relationships/hyperlink" Target="https://cdi.gobiernobogota.gov.co/cdi/include/image.php?nombArchivo=9de3040bfc161ff7f0372416040f5a03e6cc7007bf8c87dbf67d3d336401882d" TargetMode="External"/><Relationship Id="rId936" Type="http://schemas.openxmlformats.org/officeDocument/2006/relationships/hyperlink" Target="https://cdi.gobiernobogota.gov.co/cdi/include/image.php?nombArchivo=ffe6f96b3c5e1aa8cffea6db20b9d65fe7aaa3305e2871b0db888787523689c2" TargetMode="External"/><Relationship Id="rId935" Type="http://schemas.openxmlformats.org/officeDocument/2006/relationships/hyperlink" Target="https://cdi.gobiernobogota.gov.co/cdi/detalles.php?detrad=20255910057452" TargetMode="External"/><Relationship Id="rId934" Type="http://schemas.openxmlformats.org/officeDocument/2006/relationships/hyperlink" Target="https://cdi.gobiernobogota.gov.co/cdi/include/image.php?nombArchivo=9de3040bfc161ff7f0372416040f5a0387d91f7eead6d7b050eaa193181f3a92" TargetMode="External"/><Relationship Id="rId933" Type="http://schemas.openxmlformats.org/officeDocument/2006/relationships/hyperlink" Target="https://cdi.gobiernobogota.gov.co/cdi/detalles.php?detrad=20255910057462" TargetMode="External"/><Relationship Id="rId2850" Type="http://schemas.openxmlformats.org/officeDocument/2006/relationships/hyperlink" Target="https://cdi.gobiernobogota.gov.co/cdi/include/image.php?nombArchivo=ffe6f96b3c5e1aa8cffea6db20b9d65fb067871fd0b02c9b64cfd43418f305e6" TargetMode="External"/><Relationship Id="rId1520" Type="http://schemas.openxmlformats.org/officeDocument/2006/relationships/hyperlink" Target="https://cdi.gobiernobogota.gov.co/cdi/detalles.php?detrad=20254602188652" TargetMode="External"/><Relationship Id="rId2851" Type="http://schemas.openxmlformats.org/officeDocument/2006/relationships/hyperlink" Target="https://cdi.gobiernobogota.gov.co/cdi/detalles.php?detrad=20254213009362" TargetMode="External"/><Relationship Id="rId1554" Type="http://schemas.openxmlformats.org/officeDocument/2006/relationships/hyperlink" Target="https://cdi.gobiernobogota.gov.co/cdi/detalles.php?detrad=20255910070412" TargetMode="External"/><Relationship Id="rId2885" Type="http://schemas.openxmlformats.org/officeDocument/2006/relationships/hyperlink" Target="https://cdi.gobiernobogota.gov.co/cdi/detalles.php?detrad=20255910109742" TargetMode="External"/><Relationship Id="rId1555" Type="http://schemas.openxmlformats.org/officeDocument/2006/relationships/hyperlink" Target="https://cdi.gobiernobogota.gov.co/cdi/include/image.php?nombArchivo=9de3040bfc161ff7f0372416040f5a035ab893453f22f953b6f0c04bc8866a97" TargetMode="External"/><Relationship Id="rId2886" Type="http://schemas.openxmlformats.org/officeDocument/2006/relationships/hyperlink" Target="https://cdi.gobiernobogota.gov.co/cdi/include/image.php?nombArchivo=9de3040bfc161ff7f0372416040f5a03fff6d4a93bd827269dd64155c5b57b4b" TargetMode="External"/><Relationship Id="rId1556" Type="http://schemas.openxmlformats.org/officeDocument/2006/relationships/hyperlink" Target="https://cdi.gobiernobogota.gov.co/cdi/detalles.php?detrad=20255910075362" TargetMode="External"/><Relationship Id="rId2887" Type="http://schemas.openxmlformats.org/officeDocument/2006/relationships/hyperlink" Target="https://cdi.gobiernobogota.gov.co/cdi/detalles.php?detrad=20255910109712" TargetMode="External"/><Relationship Id="rId1557" Type="http://schemas.openxmlformats.org/officeDocument/2006/relationships/hyperlink" Target="https://cdi.gobiernobogota.gov.co/cdi/include/image.php?nombArchivo=9de3040bfc161ff7f0372416040f5a03245cb7f5d3645b6cfbdc1d69dfd5f984" TargetMode="External"/><Relationship Id="rId2888" Type="http://schemas.openxmlformats.org/officeDocument/2006/relationships/hyperlink" Target="https://cdi.gobiernobogota.gov.co/cdi/include/image.php?nombArchivo=9de3040bfc161ff7f0372416040f5a03652ec847ef7061c5f147c42162f0f6d2" TargetMode="External"/><Relationship Id="rId1558" Type="http://schemas.openxmlformats.org/officeDocument/2006/relationships/hyperlink" Target="https://cdi.gobiernobogota.gov.co/cdi/detalles.php?detrad=20255910075322" TargetMode="External"/><Relationship Id="rId2889" Type="http://schemas.openxmlformats.org/officeDocument/2006/relationships/hyperlink" Target="https://cdi.gobiernobogota.gov.co/cdi/detalles.php?detrad=20255910109692" TargetMode="External"/><Relationship Id="rId1559" Type="http://schemas.openxmlformats.org/officeDocument/2006/relationships/hyperlink" Target="https://cdi.gobiernobogota.gov.co/cdi/include/image.php?nombArchivo=9823f14dd78ad572e3b1d5c834e9d0579ccb14c4827848d91713f66dd6cee773" TargetMode="External"/><Relationship Id="rId965" Type="http://schemas.openxmlformats.org/officeDocument/2006/relationships/hyperlink" Target="https://cdi.gobiernobogota.gov.co/cdi/detalles.php?detrad=20255910056782" TargetMode="External"/><Relationship Id="rId964" Type="http://schemas.openxmlformats.org/officeDocument/2006/relationships/hyperlink" Target="https://cdi.gobiernobogota.gov.co/cdi/include/image.php?nombArchivo=9de3040bfc161ff7f0372416040f5a035b6d4b92d699eb2542f9684d92f20f09" TargetMode="External"/><Relationship Id="rId963" Type="http://schemas.openxmlformats.org/officeDocument/2006/relationships/hyperlink" Target="https://cdi.gobiernobogota.gov.co/cdi/detalles.php?detrad=20255910056792" TargetMode="External"/><Relationship Id="rId962" Type="http://schemas.openxmlformats.org/officeDocument/2006/relationships/hyperlink" Target="https://cdi.gobiernobogota.gov.co/cdi/include/image.php?nombArchivo=9de3040bfc161ff7f0372416040f5a0325fb84037bd2082453df5c5eca819619" TargetMode="External"/><Relationship Id="rId969" Type="http://schemas.openxmlformats.org/officeDocument/2006/relationships/hyperlink" Target="https://cdi.gobiernobogota.gov.co/cdi/detalles.php?detrad=20255910056682" TargetMode="External"/><Relationship Id="rId968" Type="http://schemas.openxmlformats.org/officeDocument/2006/relationships/hyperlink" Target="https://cdi.gobiernobogota.gov.co/cdi/include/image.php?nombArchivo=9de3040bfc161ff7f0372416040f5a0383a3fb5ee1dfb9fc3131588c0c7dc384" TargetMode="External"/><Relationship Id="rId967" Type="http://schemas.openxmlformats.org/officeDocument/2006/relationships/hyperlink" Target="https://cdi.gobiernobogota.gov.co/cdi/detalles.php?detrad=20255910056742" TargetMode="External"/><Relationship Id="rId966" Type="http://schemas.openxmlformats.org/officeDocument/2006/relationships/hyperlink" Target="https://cdi.gobiernobogota.gov.co/cdi/include/image.php?nombArchivo=9de3040bfc161ff7f0372416040f5a03d8dc69e34f5f0776c6450d7c5c02725b" TargetMode="External"/><Relationship Id="rId2880" Type="http://schemas.openxmlformats.org/officeDocument/2006/relationships/hyperlink" Target="https://cdi.gobiernobogota.gov.co/cdi/include/image.php?nombArchivo=9de3040bfc161ff7f0372416040f5a0360c342354245389833ad8f7f5c076041" TargetMode="External"/><Relationship Id="rId961" Type="http://schemas.openxmlformats.org/officeDocument/2006/relationships/hyperlink" Target="https://cdi.gobiernobogota.gov.co/cdi/detalles.php?detrad=20255910056802" TargetMode="External"/><Relationship Id="rId1550" Type="http://schemas.openxmlformats.org/officeDocument/2006/relationships/hyperlink" Target="https://cdi.gobiernobogota.gov.co/cdi/detalles.php?detrad=20254212193122" TargetMode="External"/><Relationship Id="rId2881" Type="http://schemas.openxmlformats.org/officeDocument/2006/relationships/hyperlink" Target="https://cdi.gobiernobogota.gov.co/cdi/detalles.php?detrad=20255910110262" TargetMode="External"/><Relationship Id="rId960" Type="http://schemas.openxmlformats.org/officeDocument/2006/relationships/hyperlink" Target="https://cdi.gobiernobogota.gov.co/cdi/include/image.php?nombArchivo=9de3040bfc161ff7f0372416040f5a03ea9bf0ad4b01fcb8d4e301fe6550b479" TargetMode="External"/><Relationship Id="rId1551" Type="http://schemas.openxmlformats.org/officeDocument/2006/relationships/hyperlink" Target="https://cdi.gobiernobogota.gov.co/cdi/include/image.php?nombArchivo=9de3040bfc161ff7f0372416040f5a03c1e8033795de6878736f2d4155bcdc9f" TargetMode="External"/><Relationship Id="rId2882" Type="http://schemas.openxmlformats.org/officeDocument/2006/relationships/hyperlink" Target="https://cdi.gobiernobogota.gov.co/cdi/include/image.php?nombArchivo=74b577a0c10aaf15487121465182a0930951ffe7c5df0bd166a2d7cf9be53dd0" TargetMode="External"/><Relationship Id="rId1552" Type="http://schemas.openxmlformats.org/officeDocument/2006/relationships/hyperlink" Target="https://cdi.gobiernobogota.gov.co/cdi/detalles.php?detrad=20255910070422" TargetMode="External"/><Relationship Id="rId2883" Type="http://schemas.openxmlformats.org/officeDocument/2006/relationships/hyperlink" Target="https://cdi.gobiernobogota.gov.co/cdi/detalles.php?detrad=20255910110072" TargetMode="External"/><Relationship Id="rId1553" Type="http://schemas.openxmlformats.org/officeDocument/2006/relationships/hyperlink" Target="https://cdi.gobiernobogota.gov.co/cdi/include/image.php?nombArchivo=9de3040bfc161ff7f0372416040f5a033531844c1f61ba59dae84ffb9a29d8f8" TargetMode="External"/><Relationship Id="rId2884" Type="http://schemas.openxmlformats.org/officeDocument/2006/relationships/hyperlink" Target="https://cdi.gobiernobogota.gov.co/cdi/include/image.php?nombArchivo=74b577a0c10aaf15487121465182a093303c1d13b11d9fc820767093e20ed024" TargetMode="External"/><Relationship Id="rId1543" Type="http://schemas.openxmlformats.org/officeDocument/2006/relationships/hyperlink" Target="https://cdi.gobiernobogota.gov.co/cdi/include/image.php?nombArchivo=9de3040bfc161ff7f0372416040f5a035ea7b78f569e3bfe5c15af4088e58dd4" TargetMode="External"/><Relationship Id="rId2874" Type="http://schemas.openxmlformats.org/officeDocument/2006/relationships/hyperlink" Target="https://cdi.gobiernobogota.gov.co/cdi/include/image.php?nombArchivo=9823f14dd78ad572e3b1d5c834e9d057d8acffa16417874d8d89b86b9cb36215" TargetMode="External"/><Relationship Id="rId1544" Type="http://schemas.openxmlformats.org/officeDocument/2006/relationships/hyperlink" Target="https://cdi.gobiernobogota.gov.co/cdi/detalles.php?detrad=20255910072212" TargetMode="External"/><Relationship Id="rId2875" Type="http://schemas.openxmlformats.org/officeDocument/2006/relationships/hyperlink" Target="https://cdi.gobiernobogota.gov.co/cdi/detalles.php?detrad=20254603098532" TargetMode="External"/><Relationship Id="rId1545" Type="http://schemas.openxmlformats.org/officeDocument/2006/relationships/hyperlink" Target="https://cdi.gobiernobogota.gov.co/cdi/include/image.php?nombArchivo=9de3040bfc161ff7f0372416040f5a0388dc5ea9ca23a74aa62783c671bb3786" TargetMode="External"/><Relationship Id="rId2876" Type="http://schemas.openxmlformats.org/officeDocument/2006/relationships/hyperlink" Target="https://cdi.gobiernobogota.gov.co/cdi/include/image.php?nombArchivo=74b577a0c10aaf15487121465182a093bbefac7431423fa0621065ca6f7903e6" TargetMode="External"/><Relationship Id="rId1546" Type="http://schemas.openxmlformats.org/officeDocument/2006/relationships/hyperlink" Target="https://cdi.gobiernobogota.gov.co/cdi/detalles.php?detrad=20255910072102" TargetMode="External"/><Relationship Id="rId2877" Type="http://schemas.openxmlformats.org/officeDocument/2006/relationships/hyperlink" Target="https://cdi.gobiernobogota.gov.co/cdi/detalles.php?detrad=20255910110382" TargetMode="External"/><Relationship Id="rId1547" Type="http://schemas.openxmlformats.org/officeDocument/2006/relationships/hyperlink" Target="https://cdi.gobiernobogota.gov.co/cdi/include/image.php?nombArchivo=9de3040bfc161ff7f0372416040f5a03b77956b7e5f1c2c9cdef44f733837999" TargetMode="External"/><Relationship Id="rId2878" Type="http://schemas.openxmlformats.org/officeDocument/2006/relationships/hyperlink" Target="https://cdi.gobiernobogota.gov.co/cdi/include/image.php?nombArchivo=74b577a0c10aaf15487121465182a09394a96b2ce3d90244e5f0b32efef71ce2" TargetMode="External"/><Relationship Id="rId1548" Type="http://schemas.openxmlformats.org/officeDocument/2006/relationships/hyperlink" Target="https://cdi.gobiernobogota.gov.co/cdi/detalles.php?detrad=20255910072052" TargetMode="External"/><Relationship Id="rId2879" Type="http://schemas.openxmlformats.org/officeDocument/2006/relationships/hyperlink" Target="https://cdi.gobiernobogota.gov.co/cdi/detalles.php?detrad=20255910110272" TargetMode="External"/><Relationship Id="rId1549" Type="http://schemas.openxmlformats.org/officeDocument/2006/relationships/hyperlink" Target="https://cdi.gobiernobogota.gov.co/cdi/include/image.php?nombArchivo=ffe6f96b3c5e1aa8cffea6db20b9d65f206ebf236167d7a00d658f493711d190" TargetMode="External"/><Relationship Id="rId959" Type="http://schemas.openxmlformats.org/officeDocument/2006/relationships/hyperlink" Target="https://cdi.gobiernobogota.gov.co/cdi/detalles.php?detrad=20255910056902" TargetMode="External"/><Relationship Id="rId954" Type="http://schemas.openxmlformats.org/officeDocument/2006/relationships/hyperlink" Target="https://cdi.gobiernobogota.gov.co/cdi/include/image.php?nombArchivo=9de3040bfc161ff7f0372416040f5a037538d1487995847c34c7d7cd7e3507bf" TargetMode="External"/><Relationship Id="rId953" Type="http://schemas.openxmlformats.org/officeDocument/2006/relationships/hyperlink" Target="https://cdi.gobiernobogota.gov.co/cdi/detalles.php?detrad=20255910057122" TargetMode="External"/><Relationship Id="rId952" Type="http://schemas.openxmlformats.org/officeDocument/2006/relationships/hyperlink" Target="https://cdi.gobiernobogota.gov.co/cdi/include/image.php?nombArchivo=9de3040bfc161ff7f0372416040f5a035998f6265a30122973c1aa726a6e0c9a" TargetMode="External"/><Relationship Id="rId951" Type="http://schemas.openxmlformats.org/officeDocument/2006/relationships/hyperlink" Target="https://cdi.gobiernobogota.gov.co/cdi/detalles.php?detrad=20255910057142" TargetMode="External"/><Relationship Id="rId958" Type="http://schemas.openxmlformats.org/officeDocument/2006/relationships/hyperlink" Target="https://cdi.gobiernobogota.gov.co/cdi/include/image.php?nombArchivo=9de3040bfc161ff7f0372416040f5a032ddf0bec6ed15d5dece8694f9a4c718d" TargetMode="External"/><Relationship Id="rId957" Type="http://schemas.openxmlformats.org/officeDocument/2006/relationships/hyperlink" Target="https://cdi.gobiernobogota.gov.co/cdi/detalles.php?detrad=20255910056932" TargetMode="External"/><Relationship Id="rId956" Type="http://schemas.openxmlformats.org/officeDocument/2006/relationships/hyperlink" Target="https://cdi.gobiernobogota.gov.co/cdi/include/image.php?nombArchivo=9de3040bfc161ff7f0372416040f5a03faba9b4f28a1abe7bca48aa34e7dfd18" TargetMode="External"/><Relationship Id="rId955" Type="http://schemas.openxmlformats.org/officeDocument/2006/relationships/hyperlink" Target="https://cdi.gobiernobogota.gov.co/cdi/detalles.php?detrad=20255910057102" TargetMode="External"/><Relationship Id="rId950" Type="http://schemas.openxmlformats.org/officeDocument/2006/relationships/hyperlink" Target="https://cdi.gobiernobogota.gov.co/cdi/include/image.php?nombArchivo=9de3040bfc161ff7f0372416040f5a035de19b2180e1fa4761842300faec2c34" TargetMode="External"/><Relationship Id="rId2870" Type="http://schemas.openxmlformats.org/officeDocument/2006/relationships/hyperlink" Target="https://cdi.gobiernobogota.gov.co/cdi/include/image.php?nombArchivo=9823f14dd78ad572e3b1d5c834e9d057e42de5f6c0252b0a69c7c743b19f8eba" TargetMode="External"/><Relationship Id="rId1540" Type="http://schemas.openxmlformats.org/officeDocument/2006/relationships/hyperlink" Target="https://cdi.gobiernobogota.gov.co/cdi/detalles.php?detrad=20254602207812" TargetMode="External"/><Relationship Id="rId2871" Type="http://schemas.openxmlformats.org/officeDocument/2006/relationships/hyperlink" Target="https://cdi.gobiernobogota.gov.co/cdi/detalles.php?detrad=20254603073102" TargetMode="External"/><Relationship Id="rId1541" Type="http://schemas.openxmlformats.org/officeDocument/2006/relationships/hyperlink" Target="https://cdi.gobiernobogota.gov.co/cdi/include/image.php?nombArchivo=9de3040bfc161ff7f0372416040f5a0323807be6637b1237dec0c7b90363ea11" TargetMode="External"/><Relationship Id="rId2872" Type="http://schemas.openxmlformats.org/officeDocument/2006/relationships/hyperlink" Target="https://cdi.gobiernobogota.gov.co/cdi/include/image.php?nombArchivo=74b577a0c10aaf15487121465182a0931ca14777341074d70dd8c731f779fef1" TargetMode="External"/><Relationship Id="rId1542" Type="http://schemas.openxmlformats.org/officeDocument/2006/relationships/hyperlink" Target="https://cdi.gobiernobogota.gov.co/cdi/detalles.php?detrad=20255910072202" TargetMode="External"/><Relationship Id="rId2873" Type="http://schemas.openxmlformats.org/officeDocument/2006/relationships/hyperlink" Target="https://cdi.gobiernobogota.gov.co/cdi/detalles.php?detrad=20255910108612" TargetMode="External"/><Relationship Id="rId2027" Type="http://schemas.openxmlformats.org/officeDocument/2006/relationships/hyperlink" Target="https://cdi.gobiernobogota.gov.co/cdi/include/image.php?nombArchivo=9de3040bfc161ff7f0372416040f5a0366fd63ecdb32ca090ebb4e219869884f" TargetMode="External"/><Relationship Id="rId3359" Type="http://schemas.openxmlformats.org/officeDocument/2006/relationships/hyperlink" Target="https://cdi.gobiernobogota.gov.co/cdi/detalles.php?detrad=20255910127452" TargetMode="External"/><Relationship Id="rId2028" Type="http://schemas.openxmlformats.org/officeDocument/2006/relationships/hyperlink" Target="https://cdi.gobiernobogota.gov.co/cdi/detalles.php?detrad=20255910084132" TargetMode="External"/><Relationship Id="rId3358" Type="http://schemas.openxmlformats.org/officeDocument/2006/relationships/hyperlink" Target="https://cdi.gobiernobogota.gov.co/cdi/include/image.php?nombArchivo=9de3040bfc161ff7f0372416040f5a03e51dac97acb387aa37ef93fa8df90b76" TargetMode="External"/><Relationship Id="rId2029" Type="http://schemas.openxmlformats.org/officeDocument/2006/relationships/hyperlink" Target="https://cdi.gobiernobogota.gov.co/cdi/include/image.php?nombArchivo=9de3040bfc161ff7f0372416040f5a03abecdddd965bc609aeb14fb5d0c2512b" TargetMode="External"/><Relationship Id="rId107" Type="http://schemas.openxmlformats.org/officeDocument/2006/relationships/hyperlink" Target="https://cdi.gobiernobogota.gov.co/cdi/include/image.php?nombArchivo=9de3040bfc161ff7f0372416040f5a03aac373ccb3b002ff2222898db6d81c11" TargetMode="External"/><Relationship Id="rId106" Type="http://schemas.openxmlformats.org/officeDocument/2006/relationships/hyperlink" Target="https://cdi.gobiernobogota.gov.co/cdi/include/image.php?nombArchivo=9de3040bfc161ff7f0372416040f5a03d4724a5231f6089961a12edbac5b5d9b" TargetMode="External"/><Relationship Id="rId105" Type="http://schemas.openxmlformats.org/officeDocument/2006/relationships/hyperlink" Target="https://cdi.gobiernobogota.gov.co/cdi/include/image.php?nombArchivo=9de3040bfc161ff7f0372416040f5a033abfd3143bd70c8ea9e051fba0820744" TargetMode="External"/><Relationship Id="rId104" Type="http://schemas.openxmlformats.org/officeDocument/2006/relationships/hyperlink" Target="https://cdi.gobiernobogota.gov.co/cdi/include/image.php?nombArchivo=9de3040bfc161ff7f0372416040f5a03590f54cb478c59d24a2654c694ac78be" TargetMode="External"/><Relationship Id="rId109" Type="http://schemas.openxmlformats.org/officeDocument/2006/relationships/hyperlink" Target="https://cdi.gobiernobogota.gov.co/cdi/include/image.php?nombArchivo=9823f14dd78ad572e3b1d5c834e9d057a2aad06997f815a706d9c39ba0f072d3" TargetMode="External"/><Relationship Id="rId108" Type="http://schemas.openxmlformats.org/officeDocument/2006/relationships/hyperlink" Target="https://cdi.gobiernobogota.gov.co/cdi/include/image.php?nombArchivo=9de3040bfc161ff7f0372416040f5a0319f567278bb6a09fe0ec4bddc6b2a080" TargetMode="External"/><Relationship Id="rId3351" Type="http://schemas.openxmlformats.org/officeDocument/2006/relationships/hyperlink" Target="https://cdi.gobiernobogota.gov.co/cdi/detalles.php?detrad=20255910127722" TargetMode="External"/><Relationship Id="rId2020" Type="http://schemas.openxmlformats.org/officeDocument/2006/relationships/hyperlink" Target="https://cdi.gobiernobogota.gov.co/cdi/detalles.php?detrad=20255910084512" TargetMode="External"/><Relationship Id="rId3350" Type="http://schemas.openxmlformats.org/officeDocument/2006/relationships/hyperlink" Target="https://cdi.gobiernobogota.gov.co/cdi/include/image.php?nombArchivo=9de3040bfc161ff7f0372416040f5a03e81af86c34c0b09dd54c722e3a3294ff" TargetMode="External"/><Relationship Id="rId2021" Type="http://schemas.openxmlformats.org/officeDocument/2006/relationships/hyperlink" Target="https://cdi.gobiernobogota.gov.co/cdi/include/image.php?nombArchivo=9de3040bfc161ff7f0372416040f5a03f15f217136a04d91352948cfb695f27f" TargetMode="External"/><Relationship Id="rId3353" Type="http://schemas.openxmlformats.org/officeDocument/2006/relationships/hyperlink" Target="https://cdi.gobiernobogota.gov.co/cdi/detalles.php?detrad=20255910127522" TargetMode="External"/><Relationship Id="rId2022" Type="http://schemas.openxmlformats.org/officeDocument/2006/relationships/hyperlink" Target="https://cdi.gobiernobogota.gov.co/cdi/detalles.php?detrad=20255910084292" TargetMode="External"/><Relationship Id="rId3352" Type="http://schemas.openxmlformats.org/officeDocument/2006/relationships/hyperlink" Target="https://cdi.gobiernobogota.gov.co/cdi/include/image.php?nombArchivo=9de3040bfc161ff7f0372416040f5a03b351b7842133172771896a384ab5ee5f" TargetMode="External"/><Relationship Id="rId103" Type="http://schemas.openxmlformats.org/officeDocument/2006/relationships/hyperlink" Target="https://cdi.gobiernobogota.gov.co/cdi/include/image.php?nombArchivo=9de3040bfc161ff7f0372416040f5a03c70fc100df80fd2368594f26291c8b25" TargetMode="External"/><Relationship Id="rId2023" Type="http://schemas.openxmlformats.org/officeDocument/2006/relationships/hyperlink" Target="https://cdi.gobiernobogota.gov.co/cdi/include/image.php?nombArchivo=9de3040bfc161ff7f0372416040f5a0386fc1e67769669bff69436ea420f5a62" TargetMode="External"/><Relationship Id="rId3355" Type="http://schemas.openxmlformats.org/officeDocument/2006/relationships/hyperlink" Target="https://cdi.gobiernobogota.gov.co/cdi/detalles.php?detrad=20255910127482" TargetMode="External"/><Relationship Id="rId102" Type="http://schemas.openxmlformats.org/officeDocument/2006/relationships/hyperlink" Target="https://cdi.gobiernobogota.gov.co/cdi/include/image.php?nombArchivo=9de3040bfc161ff7f0372416040f5a032685c85ff820c73a01ea2ef993d2fd47" TargetMode="External"/><Relationship Id="rId2024" Type="http://schemas.openxmlformats.org/officeDocument/2006/relationships/hyperlink" Target="https://cdi.gobiernobogota.gov.co/cdi/detalles.php?detrad=20255910084212" TargetMode="External"/><Relationship Id="rId3354" Type="http://schemas.openxmlformats.org/officeDocument/2006/relationships/hyperlink" Target="https://cdi.gobiernobogota.gov.co/cdi/include/image.php?nombArchivo=9de3040bfc161ff7f0372416040f5a0391ccf333ca20d58605574d3b58b0753d" TargetMode="External"/><Relationship Id="rId101" Type="http://schemas.openxmlformats.org/officeDocument/2006/relationships/hyperlink" Target="https://cdi.gobiernobogota.gov.co/cdi/include/image.php?nombArchivo=9823f14dd78ad572e3b1d5c834e9d05750baf90be5f093b75cd40012c08462e7" TargetMode="External"/><Relationship Id="rId2025" Type="http://schemas.openxmlformats.org/officeDocument/2006/relationships/hyperlink" Target="https://cdi.gobiernobogota.gov.co/cdi/include/image.php?nombArchivo=9de3040bfc161ff7f0372416040f5a03399d5130082ed0d220768123e6c6e55a" TargetMode="External"/><Relationship Id="rId3357" Type="http://schemas.openxmlformats.org/officeDocument/2006/relationships/hyperlink" Target="https://cdi.gobiernobogota.gov.co/cdi/detalles.php?detrad=20254603516822" TargetMode="External"/><Relationship Id="rId100" Type="http://schemas.openxmlformats.org/officeDocument/2006/relationships/hyperlink" Target="https://drive.google.com/file/d/11uOHUOAVYO4BnVJGGQ6cKKDLS-XDrPFv/view?usp=sharing" TargetMode="External"/><Relationship Id="rId2026" Type="http://schemas.openxmlformats.org/officeDocument/2006/relationships/hyperlink" Target="https://cdi.gobiernobogota.gov.co/cdi/detalles.php?detrad=20255910084162" TargetMode="External"/><Relationship Id="rId3356" Type="http://schemas.openxmlformats.org/officeDocument/2006/relationships/hyperlink" Target="https://cdi.gobiernobogota.gov.co/cdi/include/image.php?nombArchivo=9823f14dd78ad572e3b1d5c834e9d0573b4119e10529aae7461e0fb4b5700a79" TargetMode="External"/><Relationship Id="rId2016" Type="http://schemas.openxmlformats.org/officeDocument/2006/relationships/hyperlink" Target="https://cdi.gobiernobogota.gov.co/cdi/detalles.php?detrad=20255910084722" TargetMode="External"/><Relationship Id="rId3348" Type="http://schemas.openxmlformats.org/officeDocument/2006/relationships/hyperlink" Target="https://cdi.gobiernobogota.gov.co/cdi/include/image.php?nombArchivo=9de3040bfc161ff7f0372416040f5a03e6cf2af92231150ec2c2d5881b4678e0" TargetMode="External"/><Relationship Id="rId2017" Type="http://schemas.openxmlformats.org/officeDocument/2006/relationships/hyperlink" Target="https://cdi.gobiernobogota.gov.co/cdi/include/image.php?nombArchivo=9de3040bfc161ff7f0372416040f5a03119d922f96419daad46a7c9c618b40ed" TargetMode="External"/><Relationship Id="rId3347" Type="http://schemas.openxmlformats.org/officeDocument/2006/relationships/hyperlink" Target="https://cdi.gobiernobogota.gov.co/cdi/detalles.php?detrad=20255910127772" TargetMode="External"/><Relationship Id="rId2018" Type="http://schemas.openxmlformats.org/officeDocument/2006/relationships/hyperlink" Target="https://cdi.gobiernobogota.gov.co/cdi/detalles.php?detrad=20255910084652" TargetMode="External"/><Relationship Id="rId2019" Type="http://schemas.openxmlformats.org/officeDocument/2006/relationships/hyperlink" Target="https://cdi.gobiernobogota.gov.co/cdi/include/image.php?nombArchivo=9de3040bfc161ff7f0372416040f5a03d8875557f7bf8f737cbec6339e85be62" TargetMode="External"/><Relationship Id="rId3349" Type="http://schemas.openxmlformats.org/officeDocument/2006/relationships/hyperlink" Target="https://cdi.gobiernobogota.gov.co/cdi/detalles.php?detrad=20255910127732" TargetMode="External"/><Relationship Id="rId3340" Type="http://schemas.openxmlformats.org/officeDocument/2006/relationships/hyperlink" Target="https://cdi.gobiernobogota.gov.co/cdi/include/image.php?nombArchivo=9de3040bfc161ff7f0372416040f5a03781910188716577e3dae79386b69e03d" TargetMode="External"/><Relationship Id="rId2010" Type="http://schemas.openxmlformats.org/officeDocument/2006/relationships/hyperlink" Target="https://cdi.gobiernobogota.gov.co/cdi/detalles.php?detrad=20255910083132" TargetMode="External"/><Relationship Id="rId3342" Type="http://schemas.openxmlformats.org/officeDocument/2006/relationships/hyperlink" Target="https://cdi.gobiernobogota.gov.co/cdi/include/image.php?nombArchivo=9de3040bfc161ff7f0372416040f5a03bbcf89eefd7e8de798c2128d8a9185e5" TargetMode="External"/><Relationship Id="rId2011" Type="http://schemas.openxmlformats.org/officeDocument/2006/relationships/hyperlink" Target="https://cdi.gobiernobogota.gov.co/cdi/include/image.php?nombArchivo=9de3040bfc161ff7f0372416040f5a03f9bbab4b67ef81c7a706d282908b1745" TargetMode="External"/><Relationship Id="rId3341" Type="http://schemas.openxmlformats.org/officeDocument/2006/relationships/hyperlink" Target="https://cdi.gobiernobogota.gov.co/cdi/detalles.php?detrad=20255910127962" TargetMode="External"/><Relationship Id="rId2012" Type="http://schemas.openxmlformats.org/officeDocument/2006/relationships/hyperlink" Target="https://cdi.gobiernobogota.gov.co/cdi/detalles.php?detrad=20255910082942" TargetMode="External"/><Relationship Id="rId3344" Type="http://schemas.openxmlformats.org/officeDocument/2006/relationships/hyperlink" Target="https://cdi.gobiernobogota.gov.co/cdi/include/image.php?nombArchivo=9de3040bfc161ff7f0372416040f5a03ae1ede91880f7e3bbc52fcf34bb0f448" TargetMode="External"/><Relationship Id="rId2013" Type="http://schemas.openxmlformats.org/officeDocument/2006/relationships/hyperlink" Target="https://cdi.gobiernobogota.gov.co/cdi/include/image.php?nombArchivo=9de3040bfc161ff7f0372416040f5a0320fa4042e6e3218f450b5f148d467a4d" TargetMode="External"/><Relationship Id="rId3343" Type="http://schemas.openxmlformats.org/officeDocument/2006/relationships/hyperlink" Target="https://cdi.gobiernobogota.gov.co/cdi/detalles.php?detrad=20255910127932" TargetMode="External"/><Relationship Id="rId2014" Type="http://schemas.openxmlformats.org/officeDocument/2006/relationships/hyperlink" Target="https://cdi.gobiernobogota.gov.co/cdi/detalles.php?detrad=20255910082922" TargetMode="External"/><Relationship Id="rId3346" Type="http://schemas.openxmlformats.org/officeDocument/2006/relationships/hyperlink" Target="https://cdi.gobiernobogota.gov.co/cdi/include/image.php?nombArchivo=9de3040bfc161ff7f0372416040f5a03a4444353582617d90d24a7c6f3f2fbce" TargetMode="External"/><Relationship Id="rId2015" Type="http://schemas.openxmlformats.org/officeDocument/2006/relationships/hyperlink" Target="https://cdi.gobiernobogota.gov.co/cdi/include/image.php?nombArchivo=9de3040bfc161ff7f0372416040f5a03d7cd6eff4e06bcd168ca6547dc061384" TargetMode="External"/><Relationship Id="rId3345" Type="http://schemas.openxmlformats.org/officeDocument/2006/relationships/hyperlink" Target="https://cdi.gobiernobogota.gov.co/cdi/detalles.php?detrad=20255910127872" TargetMode="External"/><Relationship Id="rId2049" Type="http://schemas.openxmlformats.org/officeDocument/2006/relationships/hyperlink" Target="https://cdi.gobiernobogota.gov.co/cdi/include/image.php?nombArchivo=9de3040bfc161ff7f0372416040f5a03ae79741c68ee11c161f0d0003d6850f5" TargetMode="External"/><Relationship Id="rId129" Type="http://schemas.openxmlformats.org/officeDocument/2006/relationships/hyperlink" Target="https://cdi.gobiernobogota.gov.co/cdi/include/image.php?nombArchivo=9de3040bfc161ff7f0372416040f5a03622664bb4f39b6a3629f04cc7d20d993" TargetMode="External"/><Relationship Id="rId128" Type="http://schemas.openxmlformats.org/officeDocument/2006/relationships/hyperlink" Target="https://cdi.gobiernobogota.gov.co/cdi/include/image.php?nombArchivo=9de3040bfc161ff7f0372416040f5a0356927396e4a93d27d69d1e133fdfcc5f" TargetMode="External"/><Relationship Id="rId127" Type="http://schemas.openxmlformats.org/officeDocument/2006/relationships/hyperlink" Target="https://cdi.gobiernobogota.gov.co/cdi/include/image.php?nombArchivo=9de3040bfc161ff7f0372416040f5a0306f9f12ff15c83351a1c34e8a36529db" TargetMode="External"/><Relationship Id="rId126" Type="http://schemas.openxmlformats.org/officeDocument/2006/relationships/hyperlink" Target="https://drive.google.com/file/d/1MbHbBoVB_nK8yHdkQghSOMes98KmXpz2/view?usp=sharing" TargetMode="External"/><Relationship Id="rId3371" Type="http://schemas.openxmlformats.org/officeDocument/2006/relationships/hyperlink" Target="https://cdi.gobiernobogota.gov.co/cdi/detalles.php?detrad=20255910126922" TargetMode="External"/><Relationship Id="rId2040" Type="http://schemas.openxmlformats.org/officeDocument/2006/relationships/hyperlink" Target="https://cdi.gobiernobogota.gov.co/cdi/detalles.php?detrad=20255910085552" TargetMode="External"/><Relationship Id="rId3370" Type="http://schemas.openxmlformats.org/officeDocument/2006/relationships/hyperlink" Target="https://cdi.gobiernobogota.gov.co/cdi/include/image.php?nombArchivo=9de3040bfc161ff7f0372416040f5a034b1305f6d1b1ccb1940aca100b1efa87" TargetMode="External"/><Relationship Id="rId121" Type="http://schemas.openxmlformats.org/officeDocument/2006/relationships/hyperlink" Target="https://drive.google.com/file/d/17FyeKKjeUSPCbyo-An59fGQywdSMmrL4/view?usp=sharing" TargetMode="External"/><Relationship Id="rId2041" Type="http://schemas.openxmlformats.org/officeDocument/2006/relationships/hyperlink" Target="https://cdi.gobiernobogota.gov.co/cdi/include/image.php?nombArchivo=9de3040bfc161ff7f0372416040f5a03fbf8c652d37d34d173523725c392df9a" TargetMode="External"/><Relationship Id="rId3373" Type="http://schemas.openxmlformats.org/officeDocument/2006/relationships/hyperlink" Target="https://cdi.gobiernobogota.gov.co/cdi/detalles.php?detrad=20255910126702" TargetMode="External"/><Relationship Id="rId120" Type="http://schemas.openxmlformats.org/officeDocument/2006/relationships/hyperlink" Target="https://cdi.gobiernobogota.gov.co/cdi/include/image.php?nombArchivo=9823f14dd78ad572e3b1d5c834e9d05789ca7f0b763a1db55ec66a7b43991384" TargetMode="External"/><Relationship Id="rId2042" Type="http://schemas.openxmlformats.org/officeDocument/2006/relationships/hyperlink" Target="https://cdi.gobiernobogota.gov.co/cdi/detalles.php?detrad=20255910085542" TargetMode="External"/><Relationship Id="rId3372" Type="http://schemas.openxmlformats.org/officeDocument/2006/relationships/hyperlink" Target="https://cdi.gobiernobogota.gov.co/cdi/include/image.php?nombArchivo=9de3040bfc161ff7f0372416040f5a038886c9af397f3e671f2eb46f19e45000" TargetMode="External"/><Relationship Id="rId2043" Type="http://schemas.openxmlformats.org/officeDocument/2006/relationships/hyperlink" Target="https://cdi.gobiernobogota.gov.co/cdi/include/image.php?nombArchivo=9823f14dd78ad572e3b1d5c834e9d057cd099c935ace4f9f36aef4cd32138f08" TargetMode="External"/><Relationship Id="rId3375" Type="http://schemas.openxmlformats.org/officeDocument/2006/relationships/hyperlink" Target="https://cdi.gobiernobogota.gov.co/cdi/detalles.php?detrad=20255910128022" TargetMode="External"/><Relationship Id="rId2044" Type="http://schemas.openxmlformats.org/officeDocument/2006/relationships/hyperlink" Target="https://cdi.gobiernobogota.gov.co/cdi/detalles.php?detrad=20254602526562" TargetMode="External"/><Relationship Id="rId3374" Type="http://schemas.openxmlformats.org/officeDocument/2006/relationships/hyperlink" Target="https://cdi.gobiernobogota.gov.co/cdi/include/image.php?nombArchivo=9de3040bfc161ff7f0372416040f5a033a7bc8995a9c05509f85ac06f47b03e1" TargetMode="External"/><Relationship Id="rId125" Type="http://schemas.openxmlformats.org/officeDocument/2006/relationships/hyperlink" Target="https://cdi.gobiernobogota.gov.co/cdi/include/image.php?nombArchivo=9823f14dd78ad572e3b1d5c834e9d0574d478184ffef8328cabe105fcdc53760" TargetMode="External"/><Relationship Id="rId2045" Type="http://schemas.openxmlformats.org/officeDocument/2006/relationships/hyperlink" Target="https://cdi.gobiernobogota.gov.co/cdi/include/image.php?nombArchivo=9de3040bfc161ff7f0372416040f5a034f9b77b37d9c4c6e8079472cf12a27c2" TargetMode="External"/><Relationship Id="rId3377" Type="http://schemas.openxmlformats.org/officeDocument/2006/relationships/hyperlink" Target="https://cdi.gobiernobogota.gov.co/cdi/detalles.php?detrad=20254603522842" TargetMode="External"/><Relationship Id="rId124" Type="http://schemas.openxmlformats.org/officeDocument/2006/relationships/hyperlink" Target="https://cdi.gobiernobogota.gov.co/cdi/include/image.php?nombArchivo=9de3040bfc161ff7f0372416040f5a031adfb24c54e80b415e9ef3141da10036" TargetMode="External"/><Relationship Id="rId2046" Type="http://schemas.openxmlformats.org/officeDocument/2006/relationships/hyperlink" Target="https://cdi.gobiernobogota.gov.co/cdi/detalles.php?detrad=20255910085512" TargetMode="External"/><Relationship Id="rId3376" Type="http://schemas.openxmlformats.org/officeDocument/2006/relationships/hyperlink" Target="https://cdi.gobiernobogota.gov.co/cdi/include/image.php?nombArchivo=9823f14dd78ad572e3b1d5c834e9d057fbb7d28217e4b7a98e83ece0fdcfeabe" TargetMode="External"/><Relationship Id="rId123" Type="http://schemas.openxmlformats.org/officeDocument/2006/relationships/hyperlink" Target="https://cdi.gobiernobogota.gov.co/cdi/include/image.php?nombArchivo=9de3040bfc161ff7f0372416040f5a03fe781263cc6e589e3c1aba915fff81ca" TargetMode="External"/><Relationship Id="rId2047" Type="http://schemas.openxmlformats.org/officeDocument/2006/relationships/hyperlink" Target="https://cdi.gobiernobogota.gov.co/cdi/include/image.php?nombArchivo=9823f14dd78ad572e3b1d5c834e9d05751ff9aa2a023fb535d7f7206ac10ba27" TargetMode="External"/><Relationship Id="rId3379" Type="http://schemas.openxmlformats.org/officeDocument/2006/relationships/hyperlink" Target="https://cdi.gobiernobogota.gov.co/cdi/detalles.php?detrad=20255910128802" TargetMode="External"/><Relationship Id="rId122" Type="http://schemas.openxmlformats.org/officeDocument/2006/relationships/hyperlink" Target="https://cdi.gobiernobogota.gov.co/cdi/include/image.php?nombArchivo=9de3040bfc161ff7f0372416040f5a032bc96449ceeaed692ab25ab43c43917b" TargetMode="External"/><Relationship Id="rId2048" Type="http://schemas.openxmlformats.org/officeDocument/2006/relationships/hyperlink" Target="https://cdi.gobiernobogota.gov.co/cdi/detalles.php?detrad=20254602523872" TargetMode="External"/><Relationship Id="rId3378" Type="http://schemas.openxmlformats.org/officeDocument/2006/relationships/hyperlink" Target="https://cdi.gobiernobogota.gov.co/cdi/include/image.php?nombArchivo=9de3040bfc161ff7f0372416040f5a030b389372a5d69112260d36f77b470a5f" TargetMode="External"/><Relationship Id="rId2038" Type="http://schemas.openxmlformats.org/officeDocument/2006/relationships/hyperlink" Target="https://cdi.gobiernobogota.gov.co/cdi/detalles.php?detrad=20255910085582" TargetMode="External"/><Relationship Id="rId2039" Type="http://schemas.openxmlformats.org/officeDocument/2006/relationships/hyperlink" Target="https://cdi.gobiernobogota.gov.co/cdi/include/image.php?nombArchivo=9de3040bfc161ff7f0372416040f5a0380443e84db6b0607dfb27ab13e71c6d0" TargetMode="External"/><Relationship Id="rId3369" Type="http://schemas.openxmlformats.org/officeDocument/2006/relationships/hyperlink" Target="https://cdi.gobiernobogota.gov.co/cdi/detalles.php?detrad=20255910126942" TargetMode="External"/><Relationship Id="rId118" Type="http://schemas.openxmlformats.org/officeDocument/2006/relationships/hyperlink" Target="https://cdi.gobiernobogota.gov.co/cdi/include/image.php?nombArchivo=ffe6f96b3c5e1aa8cffea6db20b9d65fd4b998683fbc5fd7ee19488c48099c99" TargetMode="External"/><Relationship Id="rId117" Type="http://schemas.openxmlformats.org/officeDocument/2006/relationships/hyperlink" Target="https://cdi.gobiernobogota.gov.co/cdi/include/image.php?nombArchivo=9de3040bfc161ff7f0372416040f5a03669178ab09b688835566b8ea8bb2c140" TargetMode="External"/><Relationship Id="rId116" Type="http://schemas.openxmlformats.org/officeDocument/2006/relationships/hyperlink" Target="https://cdi.gobiernobogota.gov.co/cdi/include/image.php?nombArchivo=9de3040bfc161ff7f0372416040f5a03df976bb0e075166e16fbfffd61acd4f6" TargetMode="External"/><Relationship Id="rId115" Type="http://schemas.openxmlformats.org/officeDocument/2006/relationships/hyperlink" Target="https://drive.google.com/file/d/1RCGRz0o4hICOvrH0JjSVPpOlYz7F8Iug/view?usp=sharing" TargetMode="External"/><Relationship Id="rId3360" Type="http://schemas.openxmlformats.org/officeDocument/2006/relationships/hyperlink" Target="https://cdi.gobiernobogota.gov.co/cdi/include/image.php?nombArchivo=9de3040bfc161ff7f0372416040f5a030447533f4006ccc8f2237923a863a571" TargetMode="External"/><Relationship Id="rId119" Type="http://schemas.openxmlformats.org/officeDocument/2006/relationships/hyperlink" Target="https://cdi.gobiernobogota.gov.co/cdi/include/image.php?nombArchivo=9de3040bfc161ff7f0372416040f5a0368709180ee588ccb01d9892820757dba" TargetMode="External"/><Relationship Id="rId110" Type="http://schemas.openxmlformats.org/officeDocument/2006/relationships/hyperlink" Target="https://cdi.gobiernobogota.gov.co/cdi/include/image.php?nombArchivo=9de3040bfc161ff7f0372416040f5a031fd26c22714adef10b0ec51f15e1ce13" TargetMode="External"/><Relationship Id="rId2030" Type="http://schemas.openxmlformats.org/officeDocument/2006/relationships/hyperlink" Target="https://cdi.gobiernobogota.gov.co/cdi/detalles.php?detrad=20255910084122" TargetMode="External"/><Relationship Id="rId3362" Type="http://schemas.openxmlformats.org/officeDocument/2006/relationships/hyperlink" Target="https://cdi.gobiernobogota.gov.co/cdi/include/image.php?nombArchivo=74b577a0c10aaf15487121465182a093b700680102b2d8a704e248dc6577fab5" TargetMode="External"/><Relationship Id="rId2031" Type="http://schemas.openxmlformats.org/officeDocument/2006/relationships/hyperlink" Target="https://cdi.gobiernobogota.gov.co/cdi/include/image.php?nombArchivo=9de3040bfc161ff7f0372416040f5a031918255ec0d8ac26bf506d7b351b0d0b" TargetMode="External"/><Relationship Id="rId3361" Type="http://schemas.openxmlformats.org/officeDocument/2006/relationships/hyperlink" Target="https://cdi.gobiernobogota.gov.co/cdi/detalles.php?detrad=20255910127442" TargetMode="External"/><Relationship Id="rId2032" Type="http://schemas.openxmlformats.org/officeDocument/2006/relationships/hyperlink" Target="https://cdi.gobiernobogota.gov.co/cdi/detalles.php?detrad=20255910084112" TargetMode="External"/><Relationship Id="rId3364" Type="http://schemas.openxmlformats.org/officeDocument/2006/relationships/hyperlink" Target="https://cdi.gobiernobogota.gov.co/cdi/include/image.php?nombArchivo=9de3040bfc161ff7f0372416040f5a0396f9a0c29c6301ce3d2fe1d107e21e3e" TargetMode="External"/><Relationship Id="rId2033" Type="http://schemas.openxmlformats.org/officeDocument/2006/relationships/hyperlink" Target="https://cdi.gobiernobogota.gov.co/cdi/include/image.php?nombArchivo=9de3040bfc161ff7f0372416040f5a03ceb24cf60b041c314b1a52c13890bd74" TargetMode="External"/><Relationship Id="rId3363" Type="http://schemas.openxmlformats.org/officeDocument/2006/relationships/hyperlink" Target="https://cdi.gobiernobogota.gov.co/cdi/detalles.php?detrad=20255910127342" TargetMode="External"/><Relationship Id="rId114" Type="http://schemas.openxmlformats.org/officeDocument/2006/relationships/hyperlink" Target="https://cdi.gobiernobogota.gov.co/cdi/include/image.php?nombArchivo=9de3040bfc161ff7f0372416040f5a035553f00e23ea2ff67d4f9f9a4504fb3d" TargetMode="External"/><Relationship Id="rId2034" Type="http://schemas.openxmlformats.org/officeDocument/2006/relationships/hyperlink" Target="https://cdi.gobiernobogota.gov.co/cdi/detalles.php?detrad=20255910083942" TargetMode="External"/><Relationship Id="rId3366" Type="http://schemas.openxmlformats.org/officeDocument/2006/relationships/hyperlink" Target="https://cdi.gobiernobogota.gov.co/cdi/include/image.php?nombArchivo=9de3040bfc161ff7f0372416040f5a030ad84a73e8ee335b93f783127a7d3acd" TargetMode="External"/><Relationship Id="rId113" Type="http://schemas.openxmlformats.org/officeDocument/2006/relationships/hyperlink" Target="https://cdi.gobiernobogota.gov.co/cdi/include/image.php?nombArchivo=9de3040bfc161ff7f0372416040f5a0365acf0654090c5117d2d6325ee619a83" TargetMode="External"/><Relationship Id="rId2035" Type="http://schemas.openxmlformats.org/officeDocument/2006/relationships/hyperlink" Target="https://cdi.gobiernobogota.gov.co/cdi/include/image.php?nombArchivo=ffe6f96b3c5e1aa8cffea6db20b9d65f95531629b5b82bc744a5f437ec40153f" TargetMode="External"/><Relationship Id="rId3365" Type="http://schemas.openxmlformats.org/officeDocument/2006/relationships/hyperlink" Target="https://cdi.gobiernobogota.gov.co/cdi/detalles.php?detrad=20255910127122" TargetMode="External"/><Relationship Id="rId112" Type="http://schemas.openxmlformats.org/officeDocument/2006/relationships/hyperlink" Target="https://cdi.gobiernobogota.gov.co/cdi/include/image.php?nombArchivo=9de3040bfc161ff7f0372416040f5a0330a08e679edf43a480ddae59b433879f" TargetMode="External"/><Relationship Id="rId2036" Type="http://schemas.openxmlformats.org/officeDocument/2006/relationships/hyperlink" Target="https://cdi.gobiernobogota.gov.co/cdi/detalles.php?detrad=20254212472632" TargetMode="External"/><Relationship Id="rId3368" Type="http://schemas.openxmlformats.org/officeDocument/2006/relationships/hyperlink" Target="https://cdi.gobiernobogota.gov.co/cdi/include/image.php?nombArchivo=9de3040bfc161ff7f0372416040f5a036f0dc40d74b8b3809a74df7095ce3930" TargetMode="External"/><Relationship Id="rId111" Type="http://schemas.openxmlformats.org/officeDocument/2006/relationships/hyperlink" Target="https://cdi.gobiernobogota.gov.co/cdi/include/image.php?nombArchivo=9de3040bfc161ff7f0372416040f5a03f09199f188a81e56db232ae91ba249fb" TargetMode="External"/><Relationship Id="rId2037" Type="http://schemas.openxmlformats.org/officeDocument/2006/relationships/hyperlink" Target="https://cdi.gobiernobogota.gov.co/cdi/include/image.php?nombArchivo=9de3040bfc161ff7f0372416040f5a030de4162fb6e8a3fddc4997185469f89c" TargetMode="External"/><Relationship Id="rId3367" Type="http://schemas.openxmlformats.org/officeDocument/2006/relationships/hyperlink" Target="https://cdi.gobiernobogota.gov.co/cdi/detalles.php?detrad=20255910127072" TargetMode="External"/><Relationship Id="rId3315" Type="http://schemas.openxmlformats.org/officeDocument/2006/relationships/hyperlink" Target="https://cdi.gobiernobogota.gov.co/cdi/detalles.php?detrad=20255910126362" TargetMode="External"/><Relationship Id="rId3314" Type="http://schemas.openxmlformats.org/officeDocument/2006/relationships/hyperlink" Target="https://cdi.gobiernobogota.gov.co/cdi/include/image.php?nombArchivo=9de3040bfc161ff7f0372416040f5a0375bc4fd487e3b21af8456a0ec0eb0399" TargetMode="External"/><Relationship Id="rId3317" Type="http://schemas.openxmlformats.org/officeDocument/2006/relationships/hyperlink" Target="https://cdi.gobiernobogota.gov.co/cdi/detalles.php?detrad=20255910126322" TargetMode="External"/><Relationship Id="rId3316" Type="http://schemas.openxmlformats.org/officeDocument/2006/relationships/hyperlink" Target="https://cdi.gobiernobogota.gov.co/cdi/include/image.php?nombArchivo=9de3040bfc161ff7f0372416040f5a03579a2030e2e5a2e054aa9ccbea2bd3ec" TargetMode="External"/><Relationship Id="rId3319" Type="http://schemas.openxmlformats.org/officeDocument/2006/relationships/hyperlink" Target="https://cdi.gobiernobogota.gov.co/cdi/detalles.php?detrad=20255910126262" TargetMode="External"/><Relationship Id="rId3318" Type="http://schemas.openxmlformats.org/officeDocument/2006/relationships/hyperlink" Target="https://cdi.gobiernobogota.gov.co/cdi/include/image.php?nombArchivo=9de3040bfc161ff7f0372416040f5a03e2148d4393403cf749103ec4a631ef8c" TargetMode="External"/><Relationship Id="rId3311" Type="http://schemas.openxmlformats.org/officeDocument/2006/relationships/hyperlink" Target="https://cdi.gobiernobogota.gov.co/cdi/detalles.php?detrad=20255910126562" TargetMode="External"/><Relationship Id="rId3310" Type="http://schemas.openxmlformats.org/officeDocument/2006/relationships/hyperlink" Target="https://cdi.gobiernobogota.gov.co/cdi/include/image.php?nombArchivo=9de3040bfc161ff7f0372416040f5a035d9e141d87879c478795cc39ca414bcb" TargetMode="External"/><Relationship Id="rId3313" Type="http://schemas.openxmlformats.org/officeDocument/2006/relationships/hyperlink" Target="https://cdi.gobiernobogota.gov.co/cdi/detalles.php?detrad=20255910126522" TargetMode="External"/><Relationship Id="rId3312" Type="http://schemas.openxmlformats.org/officeDocument/2006/relationships/hyperlink" Target="https://cdi.gobiernobogota.gov.co/cdi/include/image.php?nombArchivo=9de3040bfc161ff7f0372416040f5a03f98d28a0bd580813100a6badb9f90c5b" TargetMode="External"/><Relationship Id="rId3304" Type="http://schemas.openxmlformats.org/officeDocument/2006/relationships/hyperlink" Target="https://cdi.gobiernobogota.gov.co/cdi/include/image.php?nombArchivo=9de3040bfc161ff7f0372416040f5a035cf818779574536850763d22e3b8127b" TargetMode="External"/><Relationship Id="rId3303" Type="http://schemas.openxmlformats.org/officeDocument/2006/relationships/hyperlink" Target="https://cdi.gobiernobogota.gov.co/cdi/detalles.php?detrad=20255910124812" TargetMode="External"/><Relationship Id="rId3306" Type="http://schemas.openxmlformats.org/officeDocument/2006/relationships/hyperlink" Target="https://cdi.gobiernobogota.gov.co/cdi/include/image.php?nombArchivo=9de3040bfc161ff7f0372416040f5a03a576551d6784e4aae81d7e293b99b6fd" TargetMode="External"/><Relationship Id="rId3305" Type="http://schemas.openxmlformats.org/officeDocument/2006/relationships/hyperlink" Target="https://cdi.gobiernobogota.gov.co/cdi/detalles.php?detrad=20255910126722" TargetMode="External"/><Relationship Id="rId3308" Type="http://schemas.openxmlformats.org/officeDocument/2006/relationships/hyperlink" Target="https://cdi.gobiernobogota.gov.co/cdi/include/image.php?nombArchivo=9de3040bfc161ff7f0372416040f5a03c3ede3a3e348bbe6b0947a6af1006349" TargetMode="External"/><Relationship Id="rId3307" Type="http://schemas.openxmlformats.org/officeDocument/2006/relationships/hyperlink" Target="https://cdi.gobiernobogota.gov.co/cdi/detalles.php?detrad=20255910126582" TargetMode="External"/><Relationship Id="rId3309" Type="http://schemas.openxmlformats.org/officeDocument/2006/relationships/hyperlink" Target="https://cdi.gobiernobogota.gov.co/cdi/detalles.php?detrad=20255910126572" TargetMode="External"/><Relationship Id="rId3300" Type="http://schemas.openxmlformats.org/officeDocument/2006/relationships/hyperlink" Target="https://cdi.gobiernobogota.gov.co/cdi/include/image.php?nombArchivo=74b577a0c10aaf15487121465182a093ba4200a84ec5f0f3669b279d696c0444" TargetMode="External"/><Relationship Id="rId3302" Type="http://schemas.openxmlformats.org/officeDocument/2006/relationships/hyperlink" Target="https://cdi.gobiernobogota.gov.co/cdi/include/image.php?nombArchivo=9de3040bfc161ff7f0372416040f5a03f5871c04a771651aadf5992afa0ea9ca" TargetMode="External"/><Relationship Id="rId3301" Type="http://schemas.openxmlformats.org/officeDocument/2006/relationships/hyperlink" Target="https://cdi.gobiernobogota.gov.co/cdi/detalles.php?detrad=20255910125712" TargetMode="External"/><Relationship Id="rId2005" Type="http://schemas.openxmlformats.org/officeDocument/2006/relationships/hyperlink" Target="https://cdi.gobiernobogota.gov.co/cdi/include/image.php?nombArchivo=74b577a0c10aaf15487121465182a09344a56d44123bb3a2d8007e09feb00197" TargetMode="External"/><Relationship Id="rId3337" Type="http://schemas.openxmlformats.org/officeDocument/2006/relationships/hyperlink" Target="https://cdi.gobiernobogota.gov.co/cdi/detalles.php?detrad=20254213500082" TargetMode="External"/><Relationship Id="rId2006" Type="http://schemas.openxmlformats.org/officeDocument/2006/relationships/hyperlink" Target="https://cdi.gobiernobogota.gov.co/cdi/detalles.php?detrad=20255910083202" TargetMode="External"/><Relationship Id="rId3336" Type="http://schemas.openxmlformats.org/officeDocument/2006/relationships/hyperlink" Target="https://cdi.gobiernobogota.gov.co/cdi/include/image.php?nombArchivo=c6372695f493e8ace24d10999f21a9281522a66ddc8d258ec47e9e4d9ce3ea6a" TargetMode="External"/><Relationship Id="rId2007" Type="http://schemas.openxmlformats.org/officeDocument/2006/relationships/hyperlink" Target="https://cdi.gobiernobogota.gov.co/cdi/include/image.php?nombArchivo=74b577a0c10aaf15487121465182a093339b9b3cafe1fbe6ae9cca6ebb9a049c" TargetMode="External"/><Relationship Id="rId3339" Type="http://schemas.openxmlformats.org/officeDocument/2006/relationships/hyperlink" Target="https://cdi.gobiernobogota.gov.co/cdi/detalles.php?detrad=20254213500712" TargetMode="External"/><Relationship Id="rId2008" Type="http://schemas.openxmlformats.org/officeDocument/2006/relationships/hyperlink" Target="https://cdi.gobiernobogota.gov.co/cdi/detalles.php?detrad=20255910083162" TargetMode="External"/><Relationship Id="rId3338" Type="http://schemas.openxmlformats.org/officeDocument/2006/relationships/hyperlink" Target="https://cdi.gobiernobogota.gov.co/cdi/include/image.php?nombArchivo=ffe6f96b3c5e1aa8cffea6db20b9d65f2011dd1f264dcf2a7c345bcfd2db1921" TargetMode="External"/><Relationship Id="rId2009" Type="http://schemas.openxmlformats.org/officeDocument/2006/relationships/hyperlink" Target="https://cdi.gobiernobogota.gov.co/cdi/include/image.php?nombArchivo=74b577a0c10aaf15487121465182a0933854ed1a218fdfc266690db412b50a59" TargetMode="External"/><Relationship Id="rId3331" Type="http://schemas.openxmlformats.org/officeDocument/2006/relationships/hyperlink" Target="https://cdi.gobiernobogota.gov.co/cdi/detalles.php?detrad=20255910125642" TargetMode="External"/><Relationship Id="rId2000" Type="http://schemas.openxmlformats.org/officeDocument/2006/relationships/hyperlink" Target="https://cdi.gobiernobogota.gov.co/cdi/detalles.php?detrad=20255910083322" TargetMode="External"/><Relationship Id="rId3330" Type="http://schemas.openxmlformats.org/officeDocument/2006/relationships/hyperlink" Target="https://cdi.gobiernobogota.gov.co/cdi/include/image.php?nombArchivo=9de3040bfc161ff7f0372416040f5a03d5bec557004847854b95a7205c87f4ab" TargetMode="External"/><Relationship Id="rId2001" Type="http://schemas.openxmlformats.org/officeDocument/2006/relationships/hyperlink" Target="https://cdi.gobiernobogota.gov.co/cdi/include/image.php?nombArchivo=74b577a0c10aaf15487121465182a093b6d2e14f55335fe55d6e3d4ecfae3da1" TargetMode="External"/><Relationship Id="rId3333" Type="http://schemas.openxmlformats.org/officeDocument/2006/relationships/hyperlink" Target="https://cdi.gobiernobogota.gov.co/cdi/detalles.php?detrad=20255910125542" TargetMode="External"/><Relationship Id="rId2002" Type="http://schemas.openxmlformats.org/officeDocument/2006/relationships/hyperlink" Target="https://cdi.gobiernobogota.gov.co/cdi/detalles.php?detrad=20255910083292" TargetMode="External"/><Relationship Id="rId3332" Type="http://schemas.openxmlformats.org/officeDocument/2006/relationships/hyperlink" Target="https://cdi.gobiernobogota.gov.co/cdi/include/image.php?nombArchivo=9de3040bfc161ff7f0372416040f5a0307646389105d01206b0dd8e11d8c4cfb" TargetMode="External"/><Relationship Id="rId2003" Type="http://schemas.openxmlformats.org/officeDocument/2006/relationships/hyperlink" Target="https://cdi.gobiernobogota.gov.co/cdi/include/image.php?nombArchivo=74b577a0c10aaf15487121465182a0932a1d3d732f1b517ad30928f794c73314" TargetMode="External"/><Relationship Id="rId3335" Type="http://schemas.openxmlformats.org/officeDocument/2006/relationships/hyperlink" Target="https://cdi.gobiernobogota.gov.co/cdi/detalles.php?detrad=20254213426432" TargetMode="External"/><Relationship Id="rId2004" Type="http://schemas.openxmlformats.org/officeDocument/2006/relationships/hyperlink" Target="https://cdi.gobiernobogota.gov.co/cdi/detalles.php?detrad=20255910083222" TargetMode="External"/><Relationship Id="rId3334" Type="http://schemas.openxmlformats.org/officeDocument/2006/relationships/hyperlink" Target="https://cdi.gobiernobogota.gov.co/cdi/include/image.php?nombArchivo=ffe6f96b3c5e1aa8cffea6db20b9d65f88d5c144452da2c1c86659a20c5de137" TargetMode="External"/><Relationship Id="rId3326" Type="http://schemas.openxmlformats.org/officeDocument/2006/relationships/hyperlink" Target="https://cdi.gobiernobogota.gov.co/cdi/include/image.php?nombArchivo=9de3040bfc161ff7f0372416040f5a0396c4314328e7844cc897260660bb59ff" TargetMode="External"/><Relationship Id="rId3325" Type="http://schemas.openxmlformats.org/officeDocument/2006/relationships/hyperlink" Target="https://cdi.gobiernobogota.gov.co/cdi/detalles.php?detrad=20255910126212" TargetMode="External"/><Relationship Id="rId3328" Type="http://schemas.openxmlformats.org/officeDocument/2006/relationships/hyperlink" Target="https://cdi.gobiernobogota.gov.co/cdi/include/image.php?nombArchivo=9de3040bfc161ff7f0372416040f5a03c585aa14c05fe38e34490192471edfec" TargetMode="External"/><Relationship Id="rId3327" Type="http://schemas.openxmlformats.org/officeDocument/2006/relationships/hyperlink" Target="https://cdi.gobiernobogota.gov.co/cdi/detalles.php?detrad=20255910126112" TargetMode="External"/><Relationship Id="rId3329" Type="http://schemas.openxmlformats.org/officeDocument/2006/relationships/hyperlink" Target="https://cdi.gobiernobogota.gov.co/cdi/detalles.php?detrad=20255910125862" TargetMode="External"/><Relationship Id="rId3320" Type="http://schemas.openxmlformats.org/officeDocument/2006/relationships/hyperlink" Target="https://cdi.gobiernobogota.gov.co/cdi/include/image.php?nombArchivo=9de3040bfc161ff7f0372416040f5a03d846d3945828f50eddb6f991d56c48d1" TargetMode="External"/><Relationship Id="rId3322" Type="http://schemas.openxmlformats.org/officeDocument/2006/relationships/hyperlink" Target="https://cdi.gobiernobogota.gov.co/cdi/include/image.php?nombArchivo=9de3040bfc161ff7f0372416040f5a032f899c8065db508c07d7dbdc4b613286" TargetMode="External"/><Relationship Id="rId3321" Type="http://schemas.openxmlformats.org/officeDocument/2006/relationships/hyperlink" Target="https://cdi.gobiernobogota.gov.co/cdi/detalles.php?detrad=20255910126242" TargetMode="External"/><Relationship Id="rId3324" Type="http://schemas.openxmlformats.org/officeDocument/2006/relationships/hyperlink" Target="https://cdi.gobiernobogota.gov.co/cdi/include/image.php?nombArchivo=9de3040bfc161ff7f0372416040f5a03b381b3abe4b4a4925fc3f03afb06fa0d" TargetMode="External"/><Relationship Id="rId3323" Type="http://schemas.openxmlformats.org/officeDocument/2006/relationships/hyperlink" Target="https://cdi.gobiernobogota.gov.co/cdi/detalles.php?detrad=20255910126232" TargetMode="External"/><Relationship Id="rId2090" Type="http://schemas.openxmlformats.org/officeDocument/2006/relationships/hyperlink" Target="https://cdi.gobiernobogota.gov.co/cdi/detalles.php?detrad=20255910084622" TargetMode="External"/><Relationship Id="rId2091" Type="http://schemas.openxmlformats.org/officeDocument/2006/relationships/hyperlink" Target="https://cdi.gobiernobogota.gov.co/cdi/include/image.php?nombArchivo=9de3040bfc161ff7f0372416040f5a03fb100c46798f7b52ccdc56d9cbaf9bc8" TargetMode="External"/><Relationship Id="rId2092" Type="http://schemas.openxmlformats.org/officeDocument/2006/relationships/hyperlink" Target="https://cdi.gobiernobogota.gov.co/cdi/detalles.php?detrad=20255910084692" TargetMode="External"/><Relationship Id="rId2093" Type="http://schemas.openxmlformats.org/officeDocument/2006/relationships/hyperlink" Target="https://cdi.gobiernobogota.gov.co/cdi/include/image.php?nombArchivo=9823f14dd78ad572e3b1d5c834e9d05713cb460dcaa84f93711fb71d69342b51" TargetMode="External"/><Relationship Id="rId2094" Type="http://schemas.openxmlformats.org/officeDocument/2006/relationships/hyperlink" Target="https://cdi.gobiernobogota.gov.co/cdi/detalles.php?detrad=20254602486882" TargetMode="External"/><Relationship Id="rId2095" Type="http://schemas.openxmlformats.org/officeDocument/2006/relationships/hyperlink" Target="https://cdi.gobiernobogota.gov.co/cdi/include/image.php?nombArchivo=74b577a0c10aaf15487121465182a0931cd269e0f1d89ad68572cd866a2cdded" TargetMode="External"/><Relationship Id="rId2096" Type="http://schemas.openxmlformats.org/officeDocument/2006/relationships/hyperlink" Target="https://cdi.gobiernobogota.gov.co/cdi/detalles.php?detrad=20255910083282" TargetMode="External"/><Relationship Id="rId2097" Type="http://schemas.openxmlformats.org/officeDocument/2006/relationships/hyperlink" Target="https://cdi.gobiernobogota.gov.co/cdi/include/image.php?nombArchivo=9de3040bfc161ff7f0372416040f5a03820aba1d4c6ddf3492bb0de46ce1fa8a" TargetMode="External"/><Relationship Id="rId2098" Type="http://schemas.openxmlformats.org/officeDocument/2006/relationships/hyperlink" Target="https://cdi.gobiernobogota.gov.co/cdi/detalles.php?detrad=20255910080222" TargetMode="External"/><Relationship Id="rId2099" Type="http://schemas.openxmlformats.org/officeDocument/2006/relationships/hyperlink" Target="https://cdi.gobiernobogota.gov.co/cdi/include/image.php?nombArchivo=ffe6f96b3c5e1aa8cffea6db20b9d65fc7ff3eb261c7b88af86fa0dc83123183" TargetMode="External"/><Relationship Id="rId3391" Type="http://schemas.openxmlformats.org/officeDocument/2006/relationships/hyperlink" Target="https://cdi.gobiernobogota.gov.co/cdi/detalles.php?detrad=20255910128212" TargetMode="External"/><Relationship Id="rId2060" Type="http://schemas.openxmlformats.org/officeDocument/2006/relationships/hyperlink" Target="https://cdi.gobiernobogota.gov.co/cdi/detalles.php?detrad=20255910085182" TargetMode="External"/><Relationship Id="rId3390" Type="http://schemas.openxmlformats.org/officeDocument/2006/relationships/hyperlink" Target="https://cdi.gobiernobogota.gov.co/cdi/include/image.php?nombArchivo=9de3040bfc161ff7f0372416040f5a03468a3ffa79c7639ca518df5beb6c4d49" TargetMode="External"/><Relationship Id="rId2061" Type="http://schemas.openxmlformats.org/officeDocument/2006/relationships/hyperlink" Target="https://cdi.gobiernobogota.gov.co/cdi/include/image.php?nombArchivo=9de3040bfc161ff7f0372416040f5a036243a579d08c9ec432ee3e68504ac364" TargetMode="External"/><Relationship Id="rId3393" Type="http://schemas.openxmlformats.org/officeDocument/2006/relationships/hyperlink" Target="https://cdi.gobiernobogota.gov.co/cdi/detalles.php?detrad=20255910128192" TargetMode="External"/><Relationship Id="rId2062" Type="http://schemas.openxmlformats.org/officeDocument/2006/relationships/hyperlink" Target="https://cdi.gobiernobogota.gov.co/cdi/detalles.php?detrad=20255910085172" TargetMode="External"/><Relationship Id="rId3392" Type="http://schemas.openxmlformats.org/officeDocument/2006/relationships/hyperlink" Target="https://cdi.gobiernobogota.gov.co/cdi/include/image.php?nombArchivo=9de3040bfc161ff7f0372416040f5a03f50f0efb7050d1614b6c22a9d8019ed3" TargetMode="External"/><Relationship Id="rId2063" Type="http://schemas.openxmlformats.org/officeDocument/2006/relationships/hyperlink" Target="https://cdi.gobiernobogota.gov.co/cdi/include/image.php?nombArchivo=9de3040bfc161ff7f0372416040f5a03479e264fdc80c2d25361b42714d871b8" TargetMode="External"/><Relationship Id="rId3395" Type="http://schemas.openxmlformats.org/officeDocument/2006/relationships/hyperlink" Target="https://cdi.gobiernobogota.gov.co/cdi/detalles.php?detrad=20255910128052" TargetMode="External"/><Relationship Id="rId2064" Type="http://schemas.openxmlformats.org/officeDocument/2006/relationships/hyperlink" Target="https://cdi.gobiernobogota.gov.co/cdi/detalles.php?detrad=20255910085162" TargetMode="External"/><Relationship Id="rId3394" Type="http://schemas.openxmlformats.org/officeDocument/2006/relationships/hyperlink" Target="https://cdi.gobiernobogota.gov.co/cdi/include/image.php?nombArchivo=74b577a0c10aaf15487121465182a0938fa9b4de317f90c474fc762b1212a2ae" TargetMode="External"/><Relationship Id="rId2065" Type="http://schemas.openxmlformats.org/officeDocument/2006/relationships/hyperlink" Target="https://cdi.gobiernobogota.gov.co/cdi/include/image.php?nombArchivo=9de3040bfc161ff7f0372416040f5a0382000befdac3c8d071a31f75abf5acca" TargetMode="External"/><Relationship Id="rId3397" Type="http://schemas.openxmlformats.org/officeDocument/2006/relationships/hyperlink" Target="https://cdi.gobiernobogota.gov.co/cdi/detalles.php?detrad=20255910127832" TargetMode="External"/><Relationship Id="rId2066" Type="http://schemas.openxmlformats.org/officeDocument/2006/relationships/hyperlink" Target="https://cdi.gobiernobogota.gov.co/cdi/detalles.php?detrad=20255910085142" TargetMode="External"/><Relationship Id="rId3396" Type="http://schemas.openxmlformats.org/officeDocument/2006/relationships/hyperlink" Target="https://cdi.gobiernobogota.gov.co/cdi/include/image.php?nombArchivo=9de3040bfc161ff7f0372416040f5a031fefc801e03b65cfb43d85938d7b982e" TargetMode="External"/><Relationship Id="rId2067" Type="http://schemas.openxmlformats.org/officeDocument/2006/relationships/hyperlink" Target="https://cdi.gobiernobogota.gov.co/cdi/include/image.php?nombArchivo=74b577a0c10aaf15487121465182a093224b14529ca6ada264c17c8bb72cb100" TargetMode="External"/><Relationship Id="rId3399" Type="http://schemas.openxmlformats.org/officeDocument/2006/relationships/hyperlink" Target="https://cdi.gobiernobogota.gov.co/cdi/detalles.php?detrad=20255910127472" TargetMode="External"/><Relationship Id="rId2068" Type="http://schemas.openxmlformats.org/officeDocument/2006/relationships/hyperlink" Target="https://cdi.gobiernobogota.gov.co/cdi/detalles.php?detrad=20255910085102" TargetMode="External"/><Relationship Id="rId3398" Type="http://schemas.openxmlformats.org/officeDocument/2006/relationships/hyperlink" Target="https://cdi.gobiernobogota.gov.co/cdi/include/image.php?nombArchivo=9de3040bfc161ff7f0372416040f5a03e1a3357a40513b43c4f5bced1b7ca9b8" TargetMode="External"/><Relationship Id="rId2069" Type="http://schemas.openxmlformats.org/officeDocument/2006/relationships/hyperlink" Target="https://cdi.gobiernobogota.gov.co/cdi/include/image.php?nombArchivo=9de3040bfc161ff7f0372416040f5a03e56eae47ad7c5aac7b60c67564254d28" TargetMode="External"/><Relationship Id="rId3380" Type="http://schemas.openxmlformats.org/officeDocument/2006/relationships/hyperlink" Target="https://cdi.gobiernobogota.gov.co/cdi/include/image.php?nombArchivo=9de3040bfc161ff7f0372416040f5a03053371c0e3f0b067e02329fb411f816e" TargetMode="External"/><Relationship Id="rId2050" Type="http://schemas.openxmlformats.org/officeDocument/2006/relationships/hyperlink" Target="https://cdi.gobiernobogota.gov.co/cdi/detalles.php?detrad=20255910085362" TargetMode="External"/><Relationship Id="rId3382" Type="http://schemas.openxmlformats.org/officeDocument/2006/relationships/hyperlink" Target="https://cdi.gobiernobogota.gov.co/cdi/include/image.php?nombArchivo=9de3040bfc161ff7f0372416040f5a031e83ac4aba5c7552358e7d5fb1ef8f3b" TargetMode="External"/><Relationship Id="rId2051" Type="http://schemas.openxmlformats.org/officeDocument/2006/relationships/hyperlink" Target="https://cdi.gobiernobogota.gov.co/cdi/include/image.php?nombArchivo=9de3040bfc161ff7f0372416040f5a0372f27c556fdf2ce5fd144d1d53b37f00" TargetMode="External"/><Relationship Id="rId3381" Type="http://schemas.openxmlformats.org/officeDocument/2006/relationships/hyperlink" Target="https://cdi.gobiernobogota.gov.co/cdi/detalles.php?detrad=20255910128762" TargetMode="External"/><Relationship Id="rId2052" Type="http://schemas.openxmlformats.org/officeDocument/2006/relationships/hyperlink" Target="https://cdi.gobiernobogota.gov.co/cdi/detalles.php?detrad=20255910085332" TargetMode="External"/><Relationship Id="rId3384" Type="http://schemas.openxmlformats.org/officeDocument/2006/relationships/hyperlink" Target="https://cdi.gobiernobogota.gov.co/cdi/include/image.php?nombArchivo=9de3040bfc161ff7f0372416040f5a03db4b5ae196a985fd9f259f246f734770" TargetMode="External"/><Relationship Id="rId2053" Type="http://schemas.openxmlformats.org/officeDocument/2006/relationships/hyperlink" Target="https://cdi.gobiernobogota.gov.co/cdi/include/image.php?nombArchivo=9de3040bfc161ff7f0372416040f5a03980940f7e85db0834be14d546a4219c3" TargetMode="External"/><Relationship Id="rId3383" Type="http://schemas.openxmlformats.org/officeDocument/2006/relationships/hyperlink" Target="https://cdi.gobiernobogota.gov.co/cdi/detalles.php?detrad=20255910128752" TargetMode="External"/><Relationship Id="rId2054" Type="http://schemas.openxmlformats.org/officeDocument/2006/relationships/hyperlink" Target="https://cdi.gobiernobogota.gov.co/cdi/detalles.php?detrad=20255910085322" TargetMode="External"/><Relationship Id="rId3386" Type="http://schemas.openxmlformats.org/officeDocument/2006/relationships/hyperlink" Target="https://cdi.gobiernobogota.gov.co/cdi/include/image.php?nombArchivo=9de3040bfc161ff7f0372416040f5a031d507aff450a68a0d759a3e64ca608cb" TargetMode="External"/><Relationship Id="rId2055" Type="http://schemas.openxmlformats.org/officeDocument/2006/relationships/hyperlink" Target="https://cdi.gobiernobogota.gov.co/cdi/include/image.php?nombArchivo=9de3040bfc161ff7f0372416040f5a038677da3b535b00c497eb16d94aa69f95" TargetMode="External"/><Relationship Id="rId3385" Type="http://schemas.openxmlformats.org/officeDocument/2006/relationships/hyperlink" Target="https://cdi.gobiernobogota.gov.co/cdi/detalles.php?detrad=20255910128592" TargetMode="External"/><Relationship Id="rId2056" Type="http://schemas.openxmlformats.org/officeDocument/2006/relationships/hyperlink" Target="https://cdi.gobiernobogota.gov.co/cdi/detalles.php?detrad=20255910085252" TargetMode="External"/><Relationship Id="rId3388" Type="http://schemas.openxmlformats.org/officeDocument/2006/relationships/hyperlink" Target="https://cdi.gobiernobogota.gov.co/cdi/include/image.php?nombArchivo=9de3040bfc161ff7f0372416040f5a03e0ab79d590702f9ef7b7accfa39376ff" TargetMode="External"/><Relationship Id="rId2057" Type="http://schemas.openxmlformats.org/officeDocument/2006/relationships/hyperlink" Target="https://cdi.gobiernobogota.gov.co/cdi/include/image.php?nombArchivo=9de3040bfc161ff7f0372416040f5a032fd433ad13f429c0e751ab32f1dd61fa" TargetMode="External"/><Relationship Id="rId3387" Type="http://schemas.openxmlformats.org/officeDocument/2006/relationships/hyperlink" Target="https://cdi.gobiernobogota.gov.co/cdi/detalles.php?detrad=20255910128502" TargetMode="External"/><Relationship Id="rId2058" Type="http://schemas.openxmlformats.org/officeDocument/2006/relationships/hyperlink" Target="https://cdi.gobiernobogota.gov.co/cdi/detalles.php?detrad=20255910085232" TargetMode="External"/><Relationship Id="rId2059" Type="http://schemas.openxmlformats.org/officeDocument/2006/relationships/hyperlink" Target="https://cdi.gobiernobogota.gov.co/cdi/include/image.php?nombArchivo=9de3040bfc161ff7f0372416040f5a03faf2520ec0ac6641e9a25b7c336bbd1b" TargetMode="External"/><Relationship Id="rId3389" Type="http://schemas.openxmlformats.org/officeDocument/2006/relationships/hyperlink" Target="https://cdi.gobiernobogota.gov.co/cdi/detalles.php?detrad=20255910128422" TargetMode="External"/><Relationship Id="rId2080" Type="http://schemas.openxmlformats.org/officeDocument/2006/relationships/hyperlink" Target="https://cdi.gobiernobogota.gov.co/cdi/detalles.php?detrad=20255910084942" TargetMode="External"/><Relationship Id="rId2081" Type="http://schemas.openxmlformats.org/officeDocument/2006/relationships/hyperlink" Target="https://cdi.gobiernobogota.gov.co/cdi/include/image.php?nombArchivo=9de3040bfc161ff7f0372416040f5a036ef26cba5089fd012641e2e45fb24b48" TargetMode="External"/><Relationship Id="rId2082" Type="http://schemas.openxmlformats.org/officeDocument/2006/relationships/hyperlink" Target="https://cdi.gobiernobogota.gov.co/cdi/detalles.php?detrad=20255910084932" TargetMode="External"/><Relationship Id="rId2083" Type="http://schemas.openxmlformats.org/officeDocument/2006/relationships/hyperlink" Target="https://cdi.gobiernobogota.gov.co/cdi/include/image.php?nombArchivo=9de3040bfc161ff7f0372416040f5a033310dcfa4b5f3e984a73321a8a00b807" TargetMode="External"/><Relationship Id="rId2084" Type="http://schemas.openxmlformats.org/officeDocument/2006/relationships/hyperlink" Target="https://cdi.gobiernobogota.gov.co/cdi/detalles.php?detrad=20255910084912" TargetMode="External"/><Relationship Id="rId2085" Type="http://schemas.openxmlformats.org/officeDocument/2006/relationships/hyperlink" Target="https://cdi.gobiernobogota.gov.co/cdi/include/image.php?nombArchivo=9823f14dd78ad572e3b1d5c834e9d057185760353143ea7c67cf4efbc60cdfab" TargetMode="External"/><Relationship Id="rId2086" Type="http://schemas.openxmlformats.org/officeDocument/2006/relationships/hyperlink" Target="https://cdi.gobiernobogota.gov.co/cdi/detalles.php?detrad=20254602506642" TargetMode="External"/><Relationship Id="rId2087" Type="http://schemas.openxmlformats.org/officeDocument/2006/relationships/hyperlink" Target="https://cdi.gobiernobogota.gov.co/cdi/include/image.php?nombArchivo=9de3040bfc161ff7f0372416040f5a0347ef28d2f2957cc37f1c4e2e5c28a3e2" TargetMode="External"/><Relationship Id="rId2088" Type="http://schemas.openxmlformats.org/officeDocument/2006/relationships/hyperlink" Target="https://cdi.gobiernobogota.gov.co/cdi/detalles.php?detrad=20255910084772" TargetMode="External"/><Relationship Id="rId2089" Type="http://schemas.openxmlformats.org/officeDocument/2006/relationships/hyperlink" Target="https://cdi.gobiernobogota.gov.co/cdi/include/image.php?nombArchivo=9de3040bfc161ff7f0372416040f5a0384cf3c46e77a51e0b142b0a8b607ea7a" TargetMode="External"/><Relationship Id="rId2070" Type="http://schemas.openxmlformats.org/officeDocument/2006/relationships/hyperlink" Target="https://cdi.gobiernobogota.gov.co/cdi/detalles.php?detrad=20255910085082" TargetMode="External"/><Relationship Id="rId2071" Type="http://schemas.openxmlformats.org/officeDocument/2006/relationships/hyperlink" Target="https://cdi.gobiernobogota.gov.co/cdi/include/image.php?nombArchivo=9de3040bfc161ff7f0372416040f5a03a868a1d29234957fe9f6d25e1e4d27a5" TargetMode="External"/><Relationship Id="rId2072" Type="http://schemas.openxmlformats.org/officeDocument/2006/relationships/hyperlink" Target="https://cdi.gobiernobogota.gov.co/cdi/detalles.php?detrad=20255910085072" TargetMode="External"/><Relationship Id="rId2073" Type="http://schemas.openxmlformats.org/officeDocument/2006/relationships/hyperlink" Target="https://cdi.gobiernobogota.gov.co/cdi/include/image.php?nombArchivo=9de3040bfc161ff7f0372416040f5a03b22d4a11ee52f418ce146aff33afdf4d" TargetMode="External"/><Relationship Id="rId2074" Type="http://schemas.openxmlformats.org/officeDocument/2006/relationships/hyperlink" Target="https://cdi.gobiernobogota.gov.co/cdi/detalles.php?detrad=20255910085062" TargetMode="External"/><Relationship Id="rId2075" Type="http://schemas.openxmlformats.org/officeDocument/2006/relationships/hyperlink" Target="https://cdi.gobiernobogota.gov.co/cdi/include/image.php?nombArchivo=9de3040bfc161ff7f0372416040f5a032221289739c43ae41984cb4e13c5f13e" TargetMode="External"/><Relationship Id="rId2076" Type="http://schemas.openxmlformats.org/officeDocument/2006/relationships/hyperlink" Target="https://cdi.gobiernobogota.gov.co/cdi/detalles.php?detrad=20255910085052" TargetMode="External"/><Relationship Id="rId2077" Type="http://schemas.openxmlformats.org/officeDocument/2006/relationships/hyperlink" Target="https://cdi.gobiernobogota.gov.co/cdi/include/image.php?nombArchivo=9de3040bfc161ff7f0372416040f5a03ae8a283746bf7ab559b45f90ba398844" TargetMode="External"/><Relationship Id="rId2078" Type="http://schemas.openxmlformats.org/officeDocument/2006/relationships/hyperlink" Target="https://cdi.gobiernobogota.gov.co/cdi/detalles.php?detrad=20255910085022" TargetMode="External"/><Relationship Id="rId2079" Type="http://schemas.openxmlformats.org/officeDocument/2006/relationships/hyperlink" Target="https://cdi.gobiernobogota.gov.co/cdi/include/image.php?nombArchivo=9de3040bfc161ff7f0372416040f5a0369dec4620c1d86fc5150d8f559aa8247" TargetMode="External"/><Relationship Id="rId2940" Type="http://schemas.openxmlformats.org/officeDocument/2006/relationships/hyperlink" Target="https://cdi.gobiernobogota.gov.co/cdi/include/image.php?nombArchivo=9de3040bfc161ff7f0372416040f5a031b93e3ef7c0104cf838fb2741dc5e215" TargetMode="External"/><Relationship Id="rId1610" Type="http://schemas.openxmlformats.org/officeDocument/2006/relationships/hyperlink" Target="https://cdi.gobiernobogota.gov.co/cdi/detalles.php?detrad=20255910073662" TargetMode="External"/><Relationship Id="rId2941" Type="http://schemas.openxmlformats.org/officeDocument/2006/relationships/hyperlink" Target="https://cdi.gobiernobogota.gov.co/cdi/detalles.php?detrad=20255910111732" TargetMode="External"/><Relationship Id="rId1611" Type="http://schemas.openxmlformats.org/officeDocument/2006/relationships/hyperlink" Target="https://cdi.gobiernobogota.gov.co/cdi/include/image.php?nombArchivo=9de3040bfc161ff7f0372416040f5a03e89508d6fd8ee0f83a4a003d17d528b0" TargetMode="External"/><Relationship Id="rId2942" Type="http://schemas.openxmlformats.org/officeDocument/2006/relationships/hyperlink" Target="https://cdi.gobiernobogota.gov.co/cdi/include/image.php?nombArchivo=9de3040bfc161ff7f0372416040f5a03275e0cac3311733ffd2cf837ea4d5892" TargetMode="External"/><Relationship Id="rId1612" Type="http://schemas.openxmlformats.org/officeDocument/2006/relationships/hyperlink" Target="https://cdi.gobiernobogota.gov.co/cdi/detalles.php?detrad=20255910073612" TargetMode="External"/><Relationship Id="rId2943" Type="http://schemas.openxmlformats.org/officeDocument/2006/relationships/hyperlink" Target="https://cdi.gobiernobogota.gov.co/cdi/detalles.php?detrad=20255910111622" TargetMode="External"/><Relationship Id="rId1613" Type="http://schemas.openxmlformats.org/officeDocument/2006/relationships/hyperlink" Target="https://cdi.gobiernobogota.gov.co/cdi/include/image.php?nombArchivo=9823f14dd78ad572e3b1d5c834e9d05735b1143975810770a0bd1e61d80d0ee9" TargetMode="External"/><Relationship Id="rId2944" Type="http://schemas.openxmlformats.org/officeDocument/2006/relationships/hyperlink" Target="https://cdi.gobiernobogota.gov.co/cdi/include/image.php?nombArchivo=9de3040bfc161ff7f0372416040f5a0320ae47c6224feedec23fa51c0e75a7aa" TargetMode="External"/><Relationship Id="rId1614" Type="http://schemas.openxmlformats.org/officeDocument/2006/relationships/hyperlink" Target="https://cdi.gobiernobogota.gov.co/cdi/detalles.php?detrad=20254602246012" TargetMode="External"/><Relationship Id="rId2945" Type="http://schemas.openxmlformats.org/officeDocument/2006/relationships/hyperlink" Target="https://cdi.gobiernobogota.gov.co/cdi/detalles.php?detrad=20255910111562" TargetMode="External"/><Relationship Id="rId1615" Type="http://schemas.openxmlformats.org/officeDocument/2006/relationships/hyperlink" Target="https://cdi.gobiernobogota.gov.co/cdi/include/image.php?nombArchivo=9de3040bfc161ff7f0372416040f5a032a46637e636fdbc90c6b5d36de0b3626" TargetMode="External"/><Relationship Id="rId2946" Type="http://schemas.openxmlformats.org/officeDocument/2006/relationships/hyperlink" Target="https://cdi.gobiernobogota.gov.co/cdi/include/image.php?nombArchivo=9de3040bfc161ff7f0372416040f5a03db6627cd88f5ca9890023d2578e39bdc" TargetMode="External"/><Relationship Id="rId1616" Type="http://schemas.openxmlformats.org/officeDocument/2006/relationships/hyperlink" Target="https://cdi.gobiernobogota.gov.co/cdi/detalles.php?detrad=20255910073502" TargetMode="External"/><Relationship Id="rId2947" Type="http://schemas.openxmlformats.org/officeDocument/2006/relationships/hyperlink" Target="https://cdi.gobiernobogota.gov.co/cdi/detalles.php?detrad=20255910111482" TargetMode="External"/><Relationship Id="rId907" Type="http://schemas.openxmlformats.org/officeDocument/2006/relationships/hyperlink" Target="https://cdi.gobiernobogota.gov.co/cdi/detalles.php?detrad=20254601769342" TargetMode="External"/><Relationship Id="rId1617" Type="http://schemas.openxmlformats.org/officeDocument/2006/relationships/hyperlink" Target="https://cdi.gobiernobogota.gov.co/cdi/include/image.php?nombArchivo=9de3040bfc161ff7f0372416040f5a03dad16bc86b5040d4c4d596ae9c7bda0c" TargetMode="External"/><Relationship Id="rId2948" Type="http://schemas.openxmlformats.org/officeDocument/2006/relationships/hyperlink" Target="https://cdi.gobiernobogota.gov.co/cdi/include/image.php?nombArchivo=9823f14dd78ad572e3b1d5c834e9d057b156562fbce32f90f7aa071b4e19b82b" TargetMode="External"/><Relationship Id="rId906" Type="http://schemas.openxmlformats.org/officeDocument/2006/relationships/hyperlink" Target="https://cdi.gobiernobogota.gov.co/cdi/include/image.php?nombArchivo=9823f14dd78ad572e3b1d5c834e9d0574a660425a3ca2aecb7a1e9e555d8227b" TargetMode="External"/><Relationship Id="rId1618" Type="http://schemas.openxmlformats.org/officeDocument/2006/relationships/hyperlink" Target="https://cdi.gobiernobogota.gov.co/cdi/detalles.php?detrad=20255910073492" TargetMode="External"/><Relationship Id="rId2949" Type="http://schemas.openxmlformats.org/officeDocument/2006/relationships/hyperlink" Target="https://cdi.gobiernobogota.gov.co/cdi/detalles.php?detrad=20254603146762" TargetMode="External"/><Relationship Id="rId905" Type="http://schemas.openxmlformats.org/officeDocument/2006/relationships/hyperlink" Target="https://cdi.gobiernobogota.gov.co/cdi/detalles.php?detrad=20255910055382" TargetMode="External"/><Relationship Id="rId1619" Type="http://schemas.openxmlformats.org/officeDocument/2006/relationships/hyperlink" Target="https://cdi.gobiernobogota.gov.co/cdi/include/image.php?nombArchivo=9de3040bfc161ff7f0372416040f5a03704647db725ec93cd829a168cbbf1b1e" TargetMode="External"/><Relationship Id="rId904" Type="http://schemas.openxmlformats.org/officeDocument/2006/relationships/hyperlink" Target="https://cdi.gobiernobogota.gov.co/cdi/include/image.php?nombArchivo=74b577a0c10aaf15487121465182a09335ce39a113772dab59abe53dcfb2d145" TargetMode="External"/><Relationship Id="rId909" Type="http://schemas.openxmlformats.org/officeDocument/2006/relationships/hyperlink" Target="https://cdi.gobiernobogota.gov.co/cdi/detalles.php?detrad=20254601767132" TargetMode="External"/><Relationship Id="rId908" Type="http://schemas.openxmlformats.org/officeDocument/2006/relationships/hyperlink" Target="https://cdi.gobiernobogota.gov.co/cdi/include/image.php?nombArchivo=9823f14dd78ad572e3b1d5c834e9d0577d55c3baae2407f334904433f54ff5fb" TargetMode="External"/><Relationship Id="rId903" Type="http://schemas.openxmlformats.org/officeDocument/2006/relationships/hyperlink" Target="https://cdi.gobiernobogota.gov.co/cdi/detalles.php?detrad=20255910056472&amp;old=" TargetMode="External"/><Relationship Id="rId902" Type="http://schemas.openxmlformats.org/officeDocument/2006/relationships/hyperlink" Target="https://cdi.gobiernobogota.gov.co/cdi/detalles.php?detrad=20255910055872&amp;old=" TargetMode="External"/><Relationship Id="rId901" Type="http://schemas.openxmlformats.org/officeDocument/2006/relationships/hyperlink" Target="https://cdi.gobiernobogota.gov.co/cdi/detalles.php?detrad=20255910055932" TargetMode="External"/><Relationship Id="rId900" Type="http://schemas.openxmlformats.org/officeDocument/2006/relationships/hyperlink" Target="https://cdi.gobiernobogota.gov.co/cdi/include/image.php?nombArchivo=9de3040bfc161ff7f0372416040f5a03a7d23c5c211ccc19a8261ac778e3036b" TargetMode="External"/><Relationship Id="rId2930" Type="http://schemas.openxmlformats.org/officeDocument/2006/relationships/hyperlink" Target="https://cdi.gobiernobogota.gov.co/cdi/include/image.php?nombArchivo=74b577a0c10aaf15487121465182a093399b1e4f71852949f8acf58911dfeb41" TargetMode="External"/><Relationship Id="rId1600" Type="http://schemas.openxmlformats.org/officeDocument/2006/relationships/hyperlink" Target="https://cdi.gobiernobogota.gov.co/cdi/detalles.php?detrad=20255910073822" TargetMode="External"/><Relationship Id="rId2931" Type="http://schemas.openxmlformats.org/officeDocument/2006/relationships/hyperlink" Target="https://cdi.gobiernobogota.gov.co/cdi/detalles.php?detrad=20255910112042" TargetMode="External"/><Relationship Id="rId1601" Type="http://schemas.openxmlformats.org/officeDocument/2006/relationships/hyperlink" Target="https://cdi.gobiernobogota.gov.co/cdi/include/image.php?nombArchivo=9de3040bfc161ff7f0372416040f5a036902f0f6a8845e696d441bfcda5baa55" TargetMode="External"/><Relationship Id="rId2932" Type="http://schemas.openxmlformats.org/officeDocument/2006/relationships/hyperlink" Target="https://cdi.gobiernobogota.gov.co/cdi/include/image.php?nombArchivo=9de3040bfc161ff7f0372416040f5a032cae577cc9f1ba1532df46522c7a8924" TargetMode="External"/><Relationship Id="rId1602" Type="http://schemas.openxmlformats.org/officeDocument/2006/relationships/hyperlink" Target="https://cdi.gobiernobogota.gov.co/cdi/detalles.php?detrad=20255910073782" TargetMode="External"/><Relationship Id="rId2933" Type="http://schemas.openxmlformats.org/officeDocument/2006/relationships/hyperlink" Target="https://cdi.gobiernobogota.gov.co/cdi/detalles.php?detrad=20255910112032" TargetMode="External"/><Relationship Id="rId1603" Type="http://schemas.openxmlformats.org/officeDocument/2006/relationships/hyperlink" Target="https://cdi.gobiernobogota.gov.co/cdi/include/image.php?nombArchivo=9de3040bfc161ff7f0372416040f5a031b008a320a69fe2ad0c366a9edc31e98" TargetMode="External"/><Relationship Id="rId2934" Type="http://schemas.openxmlformats.org/officeDocument/2006/relationships/hyperlink" Target="https://cdi.gobiernobogota.gov.co/cdi/include/image.php?nombArchivo=ffe6f96b3c5e1aa8cffea6db20b9d65f4c218566fafa40dbba0c2065cfc252f1" TargetMode="External"/><Relationship Id="rId1604" Type="http://schemas.openxmlformats.org/officeDocument/2006/relationships/hyperlink" Target="https://cdi.gobiernobogota.gov.co/cdi/detalles.php?detrad=20255910073732" TargetMode="External"/><Relationship Id="rId2935" Type="http://schemas.openxmlformats.org/officeDocument/2006/relationships/hyperlink" Target="https://cdi.gobiernobogota.gov.co/cdi/detalles.php?detrad=20254213160432" TargetMode="External"/><Relationship Id="rId1605" Type="http://schemas.openxmlformats.org/officeDocument/2006/relationships/hyperlink" Target="https://cdi.gobiernobogota.gov.co/cdi/include/image.php?nombArchivo=9de3040bfc161ff7f0372416040f5a03f6f0c217714093bf6882d132a7b621f3" TargetMode="External"/><Relationship Id="rId2936" Type="http://schemas.openxmlformats.org/officeDocument/2006/relationships/hyperlink" Target="https://cdi.gobiernobogota.gov.co/cdi/include/image.php?nombArchivo=74b577a0c10aaf15487121465182a0933e89c2300f9c02bb9125b2a9bad12517" TargetMode="External"/><Relationship Id="rId1606" Type="http://schemas.openxmlformats.org/officeDocument/2006/relationships/hyperlink" Target="https://cdi.gobiernobogota.gov.co/cdi/detalles.php?detrad=20255910073692" TargetMode="External"/><Relationship Id="rId2937" Type="http://schemas.openxmlformats.org/officeDocument/2006/relationships/hyperlink" Target="https://cdi.gobiernobogota.gov.co/cdi/detalles.php?detrad=20255910111792" TargetMode="External"/><Relationship Id="rId1607" Type="http://schemas.openxmlformats.org/officeDocument/2006/relationships/hyperlink" Target="https://cdi.gobiernobogota.gov.co/cdi/include/image.php?nombArchivo=9de3040bfc161ff7f0372416040f5a038271409b6e1f247823213108760b681e" TargetMode="External"/><Relationship Id="rId2938" Type="http://schemas.openxmlformats.org/officeDocument/2006/relationships/hyperlink" Target="https://cdi.gobiernobogota.gov.co/cdi/include/image.php?nombArchivo=74b577a0c10aaf15487121465182a093a1f58d4b1cd18ed20e642c5fb2d53967" TargetMode="External"/><Relationship Id="rId1608" Type="http://schemas.openxmlformats.org/officeDocument/2006/relationships/hyperlink" Target="https://cdi.gobiernobogota.gov.co/cdi/detalles.php?detrad=20255910073672" TargetMode="External"/><Relationship Id="rId2939" Type="http://schemas.openxmlformats.org/officeDocument/2006/relationships/hyperlink" Target="https://cdi.gobiernobogota.gov.co/cdi/detalles.php?detrad=20255910111782" TargetMode="External"/><Relationship Id="rId1609" Type="http://schemas.openxmlformats.org/officeDocument/2006/relationships/hyperlink" Target="https://cdi.gobiernobogota.gov.co/cdi/include/image.php?nombArchivo=9de3040bfc161ff7f0372416040f5a03941002ef0aadfa8722b9829a1f2af94b" TargetMode="External"/><Relationship Id="rId1631" Type="http://schemas.openxmlformats.org/officeDocument/2006/relationships/hyperlink" Target="https://cdi.gobiernobogota.gov.co/cdi/include/image.php?nombArchivo=9de3040bfc161ff7f0372416040f5a03a7261401a69102edbca7e6906831bf19" TargetMode="External"/><Relationship Id="rId2962" Type="http://schemas.openxmlformats.org/officeDocument/2006/relationships/hyperlink" Target="https://cdi.gobiernobogota.gov.co/cdi/include/image.php?nombArchivo=9de3040bfc161ff7f0372416040f5a03244071f0e95099d1cb6373e792f7533a" TargetMode="External"/><Relationship Id="rId1632" Type="http://schemas.openxmlformats.org/officeDocument/2006/relationships/hyperlink" Target="https://cdi.gobiernobogota.gov.co/cdi/detalles.php?detrad=20255910073242" TargetMode="External"/><Relationship Id="rId2963" Type="http://schemas.openxmlformats.org/officeDocument/2006/relationships/hyperlink" Target="https://cdi.gobiernobogota.gov.co/cdi/detalles.php?detrad=20255910112412" TargetMode="External"/><Relationship Id="rId1633" Type="http://schemas.openxmlformats.org/officeDocument/2006/relationships/hyperlink" Target="https://cdi.gobiernobogota.gov.co/cdi/include/image.php?nombArchivo=9de3040bfc161ff7f0372416040f5a039d7b92abfc18821a2832664ce4f7013b" TargetMode="External"/><Relationship Id="rId2964" Type="http://schemas.openxmlformats.org/officeDocument/2006/relationships/hyperlink" Target="https://cdi.gobiernobogota.gov.co/cdi/include/image.php?nombArchivo=9823f14dd78ad572e3b1d5c834e9d057593b7f87b414abeb427a21baec751c40" TargetMode="External"/><Relationship Id="rId1634" Type="http://schemas.openxmlformats.org/officeDocument/2006/relationships/hyperlink" Target="https://cdi.gobiernobogota.gov.co/cdi/detalles.php?detrad=20255910073232" TargetMode="External"/><Relationship Id="rId2965" Type="http://schemas.openxmlformats.org/officeDocument/2006/relationships/hyperlink" Target="https://cdi.gobiernobogota.gov.co/cdi/detalles.php?detrad=20254603174112" TargetMode="External"/><Relationship Id="rId1635" Type="http://schemas.openxmlformats.org/officeDocument/2006/relationships/hyperlink" Target="https://cdi.gobiernobogota.gov.co/cdi/include/image.php?nombArchivo=9de3040bfc161ff7f0372416040f5a0322810a6881645844691ae0c3b8955419" TargetMode="External"/><Relationship Id="rId2966" Type="http://schemas.openxmlformats.org/officeDocument/2006/relationships/hyperlink" Target="https://cdi.gobiernobogota.gov.co/cdi/include/image.php?nombArchivo=74b577a0c10aaf15487121465182a09305d07db69948da1cbed14e486d599b13" TargetMode="External"/><Relationship Id="rId1636" Type="http://schemas.openxmlformats.org/officeDocument/2006/relationships/hyperlink" Target="https://cdi.gobiernobogota.gov.co/cdi/detalles.php?detrad=20255910073152" TargetMode="External"/><Relationship Id="rId2967" Type="http://schemas.openxmlformats.org/officeDocument/2006/relationships/hyperlink" Target="https://cdi.gobiernobogota.gov.co/cdi/detalles.php?detrad=20255910112292" TargetMode="External"/><Relationship Id="rId1637" Type="http://schemas.openxmlformats.org/officeDocument/2006/relationships/hyperlink" Target="https://cdi.gobiernobogota.gov.co/cdi/include/image.php?nombArchivo=9de3040bfc161ff7f0372416040f5a03254c80195c0142b983f20ecc4107e397" TargetMode="External"/><Relationship Id="rId2968" Type="http://schemas.openxmlformats.org/officeDocument/2006/relationships/hyperlink" Target="https://cdi.gobiernobogota.gov.co/cdi/include/image.php?nombArchivo=9de3040bfc161ff7f0372416040f5a03a7a87e4f1b9f58c0331e7af25a92ab88" TargetMode="External"/><Relationship Id="rId1638" Type="http://schemas.openxmlformats.org/officeDocument/2006/relationships/hyperlink" Target="https://cdi.gobiernobogota.gov.co/cdi/detalles.php?detrad=20255910073082" TargetMode="External"/><Relationship Id="rId2969" Type="http://schemas.openxmlformats.org/officeDocument/2006/relationships/hyperlink" Target="https://cdi.gobiernobogota.gov.co/cdi/detalles.php?detrad=20255910111992" TargetMode="External"/><Relationship Id="rId929" Type="http://schemas.openxmlformats.org/officeDocument/2006/relationships/hyperlink" Target="https://cdi.gobiernobogota.gov.co/cdi/detalles.php?detrad=20255910057492" TargetMode="External"/><Relationship Id="rId1639" Type="http://schemas.openxmlformats.org/officeDocument/2006/relationships/hyperlink" Target="https://cdi.gobiernobogota.gov.co/cdi/include/image.php?nombArchivo=9de3040bfc161ff7f0372416040f5a03781fce3306cc3c6f8c181fdc5222cca1" TargetMode="External"/><Relationship Id="rId928" Type="http://schemas.openxmlformats.org/officeDocument/2006/relationships/hyperlink" Target="https://cdi.gobiernobogota.gov.co/cdi/include/image.php?nombArchivo=9de3040bfc161ff7f0372416040f5a0315d54989f37654438c98181ece9e5618" TargetMode="External"/><Relationship Id="rId927" Type="http://schemas.openxmlformats.org/officeDocument/2006/relationships/hyperlink" Target="https://cdi.gobiernobogota.gov.co/cdi/detalles.php?detrad=20255910057572" TargetMode="External"/><Relationship Id="rId926" Type="http://schemas.openxmlformats.org/officeDocument/2006/relationships/hyperlink" Target="https://cdi.gobiernobogota.gov.co/cdi/include/image.php?nombArchivo=9de3040bfc161ff7f0372416040f5a03d1eae3bb0758e386557379c5ed57560e" TargetMode="External"/><Relationship Id="rId921" Type="http://schemas.openxmlformats.org/officeDocument/2006/relationships/hyperlink" Target="https://cdi.gobiernobogota.gov.co/cdi/detalles.php?detrad=20255910057662" TargetMode="External"/><Relationship Id="rId920" Type="http://schemas.openxmlformats.org/officeDocument/2006/relationships/hyperlink" Target="https://cdi.gobiernobogota.gov.co/cdi/include/image.php?nombArchivo=9de3040bfc161ff7f0372416040f5a038dc2eb3024e50eba5db2c9d3372816a1" TargetMode="External"/><Relationship Id="rId925" Type="http://schemas.openxmlformats.org/officeDocument/2006/relationships/hyperlink" Target="https://cdi.gobiernobogota.gov.co/cdi/detalles.php?detrad=20255910057592" TargetMode="External"/><Relationship Id="rId924" Type="http://schemas.openxmlformats.org/officeDocument/2006/relationships/hyperlink" Target="https://cdi.gobiernobogota.gov.co/cdi/include/image.php?nombArchivo=9de3040bfc161ff7f0372416040f5a0317becf9531140d62669ab9747cb40987" TargetMode="External"/><Relationship Id="rId923" Type="http://schemas.openxmlformats.org/officeDocument/2006/relationships/hyperlink" Target="https://cdi.gobiernobogota.gov.co/cdi/detalles.php?detrad=20255910057602" TargetMode="External"/><Relationship Id="rId922" Type="http://schemas.openxmlformats.org/officeDocument/2006/relationships/hyperlink" Target="https://cdi.gobiernobogota.gov.co/cdi/include/image.php?nombArchivo=9de3040bfc161ff7f0372416040f5a03943e7192e9301aa4876a8975632a310c" TargetMode="External"/><Relationship Id="rId2960" Type="http://schemas.openxmlformats.org/officeDocument/2006/relationships/hyperlink" Target="https://cdi.gobiernobogota.gov.co/cdi/include/image.php?nombArchivo=9de3040bfc161ff7f0372416040f5a0393cbf66b39b4ec060d00bc16e9f45bda" TargetMode="External"/><Relationship Id="rId1630" Type="http://schemas.openxmlformats.org/officeDocument/2006/relationships/hyperlink" Target="https://cdi.gobiernobogota.gov.co/cdi/detalles.php?detrad=20255910073252" TargetMode="External"/><Relationship Id="rId2961" Type="http://schemas.openxmlformats.org/officeDocument/2006/relationships/hyperlink" Target="https://cdi.gobiernobogota.gov.co/cdi/detalles.php?detrad=20255910112522" TargetMode="External"/><Relationship Id="rId1620" Type="http://schemas.openxmlformats.org/officeDocument/2006/relationships/hyperlink" Target="https://cdi.gobiernobogota.gov.co/cdi/detalles.php?detrad=20255910073482" TargetMode="External"/><Relationship Id="rId2951" Type="http://schemas.openxmlformats.org/officeDocument/2006/relationships/hyperlink" Target="https://cdi.gobiernobogota.gov.co/cdi/detalles.php?detrad=20255910110872" TargetMode="External"/><Relationship Id="rId1621" Type="http://schemas.openxmlformats.org/officeDocument/2006/relationships/hyperlink" Target="https://cdi.gobiernobogota.gov.co/cdi/include/image.php?nombArchivo=9de3040bfc161ff7f0372416040f5a03e16827a42e5be246e1bd5619961d3061" TargetMode="External"/><Relationship Id="rId2952" Type="http://schemas.openxmlformats.org/officeDocument/2006/relationships/hyperlink" Target="https://cdi.gobiernobogota.gov.co/cdi/include/image.php?nombArchivo=9823f14dd78ad572e3b1d5c834e9d0573c2a9e0e911e063d8fb9e7e584dffce2" TargetMode="External"/><Relationship Id="rId1622" Type="http://schemas.openxmlformats.org/officeDocument/2006/relationships/hyperlink" Target="https://cdi.gobiernobogota.gov.co/cdi/detalles.php?detrad=20255910073472" TargetMode="External"/><Relationship Id="rId2953" Type="http://schemas.openxmlformats.org/officeDocument/2006/relationships/hyperlink" Target="https://cdi.gobiernobogota.gov.co/cdi/detalles.php?detrad=20254603141782" TargetMode="External"/><Relationship Id="rId1623" Type="http://schemas.openxmlformats.org/officeDocument/2006/relationships/hyperlink" Target="https://cdi.gobiernobogota.gov.co/cdi/include/image.php?nombArchivo=9de3040bfc161ff7f0372416040f5a0338e232100634e803230f5ee8ef66aca9" TargetMode="External"/><Relationship Id="rId2954" Type="http://schemas.openxmlformats.org/officeDocument/2006/relationships/hyperlink" Target="https://cdi.gobiernobogota.gov.co/cdi/include/image.php?nombArchivo=9823f14dd78ad572e3b1d5c834e9d0576c2de76092a3033847532fea6a937989" TargetMode="External"/><Relationship Id="rId1624" Type="http://schemas.openxmlformats.org/officeDocument/2006/relationships/hyperlink" Target="https://cdi.gobiernobogota.gov.co/cdi/detalles.php?detrad=20255910073462" TargetMode="External"/><Relationship Id="rId2955" Type="http://schemas.openxmlformats.org/officeDocument/2006/relationships/hyperlink" Target="https://cdi.gobiernobogota.gov.co/cdi/detalles.php?detrad=20254603139032" TargetMode="External"/><Relationship Id="rId1625" Type="http://schemas.openxmlformats.org/officeDocument/2006/relationships/hyperlink" Target="https://cdi.gobiernobogota.gov.co/cdi/include/image.php?nombArchivo=9de3040bfc161ff7f0372416040f5a03864ce74bf20ed41a5102236c5d9d84a2" TargetMode="External"/><Relationship Id="rId2956" Type="http://schemas.openxmlformats.org/officeDocument/2006/relationships/hyperlink" Target="https://cdi.gobiernobogota.gov.co/cdi/include/image.php?nombArchivo=74b577a0c10aaf15487121465182a0938f925b84667240e9bab253093d0273b7" TargetMode="External"/><Relationship Id="rId1626" Type="http://schemas.openxmlformats.org/officeDocument/2006/relationships/hyperlink" Target="https://cdi.gobiernobogota.gov.co/cdi/detalles.php?detrad=20255910073292" TargetMode="External"/><Relationship Id="rId2957" Type="http://schemas.openxmlformats.org/officeDocument/2006/relationships/hyperlink" Target="https://cdi.gobiernobogota.gov.co/cdi/detalles.php?detrad=20255910110692" TargetMode="External"/><Relationship Id="rId1627" Type="http://schemas.openxmlformats.org/officeDocument/2006/relationships/hyperlink" Target="https://cdi.gobiernobogota.gov.co/cdi/include/image.php?nombArchivo=9de3040bfc161ff7f0372416040f5a03a0f87d9db891fd3017b622da338994f1" TargetMode="External"/><Relationship Id="rId2958" Type="http://schemas.openxmlformats.org/officeDocument/2006/relationships/hyperlink" Target="https://cdi.gobiernobogota.gov.co/cdi/include/image.php?nombArchivo=74b577a0c10aaf15487121465182a0930377723a803a704633dc0b5128548448" TargetMode="External"/><Relationship Id="rId918" Type="http://schemas.openxmlformats.org/officeDocument/2006/relationships/hyperlink" Target="https://cdi.gobiernobogota.gov.co/cdi/include/image.php?nombArchivo=9de3040bfc161ff7f0372416040f5a034fbc0d35eaa5338a3c4cfba4d1ec9196" TargetMode="External"/><Relationship Id="rId1628" Type="http://schemas.openxmlformats.org/officeDocument/2006/relationships/hyperlink" Target="https://cdi.gobiernobogota.gov.co/cdi/detalles.php?detrad=20255910073272" TargetMode="External"/><Relationship Id="rId2959" Type="http://schemas.openxmlformats.org/officeDocument/2006/relationships/hyperlink" Target="https://cdi.gobiernobogota.gov.co/cdi/detalles.php?detrad=20255910101772" TargetMode="External"/><Relationship Id="rId917" Type="http://schemas.openxmlformats.org/officeDocument/2006/relationships/hyperlink" Target="https://cdi.gobiernobogota.gov.co/cdi/detalles.php?detrad=20255910057682" TargetMode="External"/><Relationship Id="rId1629" Type="http://schemas.openxmlformats.org/officeDocument/2006/relationships/hyperlink" Target="https://cdi.gobiernobogota.gov.co/cdi/include/image.php?nombArchivo=9de3040bfc161ff7f0372416040f5a036b6980489875cfa61ddb83060b80fd14" TargetMode="External"/><Relationship Id="rId916" Type="http://schemas.openxmlformats.org/officeDocument/2006/relationships/hyperlink" Target="https://cdi.gobiernobogota.gov.co/cdi/include/image.php?nombArchivo=9de3040bfc161ff7f0372416040f5a03b14c932794ff0a5bbeb56c379cf59188" TargetMode="External"/><Relationship Id="rId915" Type="http://schemas.openxmlformats.org/officeDocument/2006/relationships/hyperlink" Target="https://cdi.gobiernobogota.gov.co/cdi/detalles.php?detrad=20255910057722" TargetMode="External"/><Relationship Id="rId919" Type="http://schemas.openxmlformats.org/officeDocument/2006/relationships/hyperlink" Target="https://cdi.gobiernobogota.gov.co/cdi/detalles.php?detrad=20255910057672" TargetMode="External"/><Relationship Id="rId910" Type="http://schemas.openxmlformats.org/officeDocument/2006/relationships/hyperlink" Target="https://cdi.gobiernobogota.gov.co/cdi/include/image.php?nombArchivo=9823f14dd78ad572e3b1d5c834e9d057e79b934be0a696025f1108299b3b6e2f" TargetMode="External"/><Relationship Id="rId914" Type="http://schemas.openxmlformats.org/officeDocument/2006/relationships/hyperlink" Target="https://cdi.gobiernobogota.gov.co/cdi/include/image.php?nombArchivo=9de3040bfc161ff7f0372416040f5a0323383c68498d573a367a01df3c1f0f78" TargetMode="External"/><Relationship Id="rId913" Type="http://schemas.openxmlformats.org/officeDocument/2006/relationships/hyperlink" Target="https://cdi.gobiernobogota.gov.co/cdi/detalles.php?detrad=20254601756492" TargetMode="External"/><Relationship Id="rId912" Type="http://schemas.openxmlformats.org/officeDocument/2006/relationships/hyperlink" Target="https://cdi.gobiernobogota.gov.co/cdi/include/image.php?nombArchivo=9823f14dd78ad572e3b1d5c834e9d057fd2434826cec9c7d3b38675ad6372a11" TargetMode="External"/><Relationship Id="rId911" Type="http://schemas.openxmlformats.org/officeDocument/2006/relationships/hyperlink" Target="https://cdi.gobiernobogota.gov.co/cdi/detalles.php?detrad=20254601756832" TargetMode="External"/><Relationship Id="rId2950" Type="http://schemas.openxmlformats.org/officeDocument/2006/relationships/hyperlink" Target="https://cdi.gobiernobogota.gov.co/cdi/include/image.php?nombArchivo=74b577a0c10aaf15487121465182a0938455ba0c6fcb21ececd85980dbd2dfeb" TargetMode="External"/><Relationship Id="rId2900" Type="http://schemas.openxmlformats.org/officeDocument/2006/relationships/hyperlink" Target="https://cdi.gobiernobogota.gov.co/cdi/include/image.php?nombArchivo=74b577a0c10aaf15487121465182a09384c6aef9ae690bd2262ef40d4bbf1861" TargetMode="External"/><Relationship Id="rId2901" Type="http://schemas.openxmlformats.org/officeDocument/2006/relationships/hyperlink" Target="https://cdi.gobiernobogota.gov.co/cdi/detalles.php?detrad=20255910108932" TargetMode="External"/><Relationship Id="rId2902" Type="http://schemas.openxmlformats.org/officeDocument/2006/relationships/hyperlink" Target="https://cdi.gobiernobogota.gov.co/cdi/include/image.php?nombArchivo=9de3040bfc161ff7f0372416040f5a0369bd9bcd862ecce3d34e65387e90925a" TargetMode="External"/><Relationship Id="rId2903" Type="http://schemas.openxmlformats.org/officeDocument/2006/relationships/hyperlink" Target="https://cdi.gobiernobogota.gov.co/cdi/detalles.php?detrad=20255910108872" TargetMode="External"/><Relationship Id="rId2904" Type="http://schemas.openxmlformats.org/officeDocument/2006/relationships/hyperlink" Target="https://cdi.gobiernobogota.gov.co/cdi/include/image.php?nombArchivo=74b577a0c10aaf15487121465182a093db6e29e9013982e30ee5482df32977b6" TargetMode="External"/><Relationship Id="rId2905" Type="http://schemas.openxmlformats.org/officeDocument/2006/relationships/hyperlink" Target="https://cdi.gobiernobogota.gov.co/cdi/detalles.php?detrad=20255910108062" TargetMode="External"/><Relationship Id="rId2906" Type="http://schemas.openxmlformats.org/officeDocument/2006/relationships/hyperlink" Target="https://cdi.gobiernobogota.gov.co/cdi/include/image.php?nombArchivo=74b577a0c10aaf15487121465182a09306c62003695f0062ad791bebe0108a50" TargetMode="External"/><Relationship Id="rId2907" Type="http://schemas.openxmlformats.org/officeDocument/2006/relationships/hyperlink" Target="https://cdi.gobiernobogota.gov.co/cdi/detalles.php?detrad=20255910105962" TargetMode="External"/><Relationship Id="rId2908" Type="http://schemas.openxmlformats.org/officeDocument/2006/relationships/hyperlink" Target="https://cdi.gobiernobogota.gov.co/cdi/include/image.php?nombArchivo=74b577a0c10aaf15487121465182a0938380b7fdac573b778c993d9c583e9e7e" TargetMode="External"/><Relationship Id="rId2909" Type="http://schemas.openxmlformats.org/officeDocument/2006/relationships/hyperlink" Target="https://cdi.gobiernobogota.gov.co/cdi/detalles.php?detrad=20255910111282" TargetMode="External"/><Relationship Id="rId2920" Type="http://schemas.openxmlformats.org/officeDocument/2006/relationships/hyperlink" Target="https://cdi.gobiernobogota.gov.co/cdi/include/image.php?nombArchivo=74b577a0c10aaf15487121465182a0937343eaeac9c2fb435f0814441c98623a" TargetMode="External"/><Relationship Id="rId2921" Type="http://schemas.openxmlformats.org/officeDocument/2006/relationships/hyperlink" Target="https://cdi.gobiernobogota.gov.co/cdi/detalles.php?detrad=20255910110902" TargetMode="External"/><Relationship Id="rId2922" Type="http://schemas.openxmlformats.org/officeDocument/2006/relationships/hyperlink" Target="https://cdi.gobiernobogota.gov.co/cdi/include/image.php?nombArchivo=74b577a0c10aaf15487121465182a093e631aa0cfbc12fa51d2f16d4a3dfee6f" TargetMode="External"/><Relationship Id="rId2923" Type="http://schemas.openxmlformats.org/officeDocument/2006/relationships/hyperlink" Target="https://cdi.gobiernobogota.gov.co/cdi/detalles.php?detrad=20255910110842" TargetMode="External"/><Relationship Id="rId2924" Type="http://schemas.openxmlformats.org/officeDocument/2006/relationships/hyperlink" Target="https://cdi.gobiernobogota.gov.co/cdi/include/image.php?nombArchivo=74b577a0c10aaf15487121465182a09365ac3aabe1400a7c86123ebc2818824e" TargetMode="External"/><Relationship Id="rId2925" Type="http://schemas.openxmlformats.org/officeDocument/2006/relationships/hyperlink" Target="https://cdi.gobiernobogota.gov.co/cdi/detalles.php?detrad=20255910110832" TargetMode="External"/><Relationship Id="rId2926" Type="http://schemas.openxmlformats.org/officeDocument/2006/relationships/hyperlink" Target="https://cdi.gobiernobogota.gov.co/cdi/include/image.php?nombArchivo=9823f14dd78ad572e3b1d5c834e9d057aaa67b8c108966169de820664bf0a32f" TargetMode="External"/><Relationship Id="rId2927" Type="http://schemas.openxmlformats.org/officeDocument/2006/relationships/hyperlink" Target="https://cdi.gobiernobogota.gov.co/cdi/detalles.php?detrad=20254603133112" TargetMode="External"/><Relationship Id="rId2928" Type="http://schemas.openxmlformats.org/officeDocument/2006/relationships/hyperlink" Target="https://cdi.gobiernobogota.gov.co/cdi/include/image.php?nombArchivo=9823f14dd78ad572e3b1d5c834e9d0574e12ee259896bd353eef5f9872a1a419" TargetMode="External"/><Relationship Id="rId2929" Type="http://schemas.openxmlformats.org/officeDocument/2006/relationships/hyperlink" Target="https://cdi.gobiernobogota.gov.co/cdi/detalles.php?detrad=20254603130722" TargetMode="External"/><Relationship Id="rId2910" Type="http://schemas.openxmlformats.org/officeDocument/2006/relationships/hyperlink" Target="https://cdi.gobiernobogota.gov.co/cdi/include/image.php?nombArchivo=9de3040bfc161ff7f0372416040f5a03f54ca2c9457dc3388826b6b554c545f6" TargetMode="External"/><Relationship Id="rId2911" Type="http://schemas.openxmlformats.org/officeDocument/2006/relationships/hyperlink" Target="https://cdi.gobiernobogota.gov.co/cdi/detalles.php?detrad=20255910111182" TargetMode="External"/><Relationship Id="rId2912" Type="http://schemas.openxmlformats.org/officeDocument/2006/relationships/hyperlink" Target="https://cdi.gobiernobogota.gov.co/cdi/include/image.php?nombArchivo=9de3040bfc161ff7f0372416040f5a033dc6f168a4a63cc78cfea9209f17e70e" TargetMode="External"/><Relationship Id="rId2913" Type="http://schemas.openxmlformats.org/officeDocument/2006/relationships/hyperlink" Target="https://cdi.gobiernobogota.gov.co/cdi/detalles.php?detrad=20255910111162" TargetMode="External"/><Relationship Id="rId2914" Type="http://schemas.openxmlformats.org/officeDocument/2006/relationships/hyperlink" Target="https://cdi.gobiernobogota.gov.co/cdi/include/image.php?nombArchivo=74b577a0c10aaf15487121465182a09314a80a5c1eae1caa104fa4f572c74fe6" TargetMode="External"/><Relationship Id="rId2915" Type="http://schemas.openxmlformats.org/officeDocument/2006/relationships/hyperlink" Target="https://cdi.gobiernobogota.gov.co/cdi/detalles.php?detrad=20255910111132" TargetMode="External"/><Relationship Id="rId2916" Type="http://schemas.openxmlformats.org/officeDocument/2006/relationships/hyperlink" Target="https://cdi.gobiernobogota.gov.co/cdi/include/image.php?nombArchivo=74b577a0c10aaf15487121465182a093ceac906d35328c69576ef2f0a0c110f0" TargetMode="External"/><Relationship Id="rId2917" Type="http://schemas.openxmlformats.org/officeDocument/2006/relationships/hyperlink" Target="https://cdi.gobiernobogota.gov.co/cdi/detalles.php?detrad=20255910110972" TargetMode="External"/><Relationship Id="rId2918" Type="http://schemas.openxmlformats.org/officeDocument/2006/relationships/hyperlink" Target="https://cdi.gobiernobogota.gov.co/cdi/include/image.php?nombArchivo=74b577a0c10aaf15487121465182a0936f78569eae3e179927180a827540abda" TargetMode="External"/><Relationship Id="rId2919" Type="http://schemas.openxmlformats.org/officeDocument/2006/relationships/hyperlink" Target="https://cdi.gobiernobogota.gov.co/cdi/detalles.php?detrad=20255910110932" TargetMode="External"/><Relationship Id="rId1697" Type="http://schemas.openxmlformats.org/officeDocument/2006/relationships/hyperlink" Target="https://cdi.gobiernobogota.gov.co/cdi/include/image.php?nombArchivo=9de3040bfc161ff7f0372416040f5a03eaaf0fd2d42b5902fb1fc6c2b5c6a144" TargetMode="External"/><Relationship Id="rId1698" Type="http://schemas.openxmlformats.org/officeDocument/2006/relationships/hyperlink" Target="https://cdi.gobiernobogota.gov.co/cdi/detalles.php?detrad=20255910076472" TargetMode="External"/><Relationship Id="rId1699" Type="http://schemas.openxmlformats.org/officeDocument/2006/relationships/hyperlink" Target="https://cdi.gobiernobogota.gov.co/cdi/include/image.php?nombArchivo=9de3040bfc161ff7f0372416040f5a03e19e6ee928616c77d0f0947f76396286" TargetMode="External"/><Relationship Id="rId866" Type="http://schemas.openxmlformats.org/officeDocument/2006/relationships/hyperlink" Target="https://cdi.gobiernobogota.gov.co/cdi/include/image.php?nombArchivo=9de3040bfc161ff7f0372416040f5a03c3234bd39ff9e21fa218bf6913e27e2c" TargetMode="External"/><Relationship Id="rId865" Type="http://schemas.openxmlformats.org/officeDocument/2006/relationships/hyperlink" Target="https://cdi.gobiernobogota.gov.co/cdi/detalles.php?detrad=20254601721032" TargetMode="External"/><Relationship Id="rId864" Type="http://schemas.openxmlformats.org/officeDocument/2006/relationships/hyperlink" Target="https://cdi.gobiernobogota.gov.co/cdi/include/image.php?nombArchivo=9823f14dd78ad572e3b1d5c834e9d0571d0185d19eb06a5fde951f1143174889" TargetMode="External"/><Relationship Id="rId863" Type="http://schemas.openxmlformats.org/officeDocument/2006/relationships/hyperlink" Target="https://cdi.gobiernobogota.gov.co/cdi/detalles.php?detrad=20254211661722" TargetMode="External"/><Relationship Id="rId869" Type="http://schemas.openxmlformats.org/officeDocument/2006/relationships/hyperlink" Target="https://cdi.gobiernobogota.gov.co/cdi/detalles.php?detrad=20255910055712" TargetMode="External"/><Relationship Id="rId868" Type="http://schemas.openxmlformats.org/officeDocument/2006/relationships/hyperlink" Target="https://cdi.gobiernobogota.gov.co/cdi/include/image.php?nombArchivo=9de3040bfc161ff7f0372416040f5a036a5156d88945115e115db9d29c55a4e3" TargetMode="External"/><Relationship Id="rId867" Type="http://schemas.openxmlformats.org/officeDocument/2006/relationships/hyperlink" Target="https://cdi.gobiernobogota.gov.co/cdi/detalles.php?detrad=20255910055752" TargetMode="External"/><Relationship Id="rId1690" Type="http://schemas.openxmlformats.org/officeDocument/2006/relationships/hyperlink" Target="https://cdi.gobiernobogota.gov.co/cdi/detalles.php?detrad=20254212311922" TargetMode="External"/><Relationship Id="rId1691" Type="http://schemas.openxmlformats.org/officeDocument/2006/relationships/hyperlink" Target="https://cdi.gobiernobogota.gov.co/cdi/include/image.php?nombArchivo=9de3040bfc161ff7f0372416040f5a034ba2b2302da868426dc757e2dc760fb3" TargetMode="External"/><Relationship Id="rId1692" Type="http://schemas.openxmlformats.org/officeDocument/2006/relationships/hyperlink" Target="https://cdi.gobiernobogota.gov.co/cdi/detalles.php?detrad=20255910076202" TargetMode="External"/><Relationship Id="rId862" Type="http://schemas.openxmlformats.org/officeDocument/2006/relationships/hyperlink" Target="https://cdi.gobiernobogota.gov.co/cdi/include/image.php?nombArchivo=ffe6f96b3c5e1aa8cffea6db20b9d65f8d5a461957553e2cf5724f4d75a6433f" TargetMode="External"/><Relationship Id="rId1693" Type="http://schemas.openxmlformats.org/officeDocument/2006/relationships/hyperlink" Target="https://cdi.gobiernobogota.gov.co/cdi/include/image.php?nombArchivo=9823f14dd78ad572e3b1d5c834e9d057a86eedb3ab1549e5bf22014bef43f904" TargetMode="External"/><Relationship Id="rId861" Type="http://schemas.openxmlformats.org/officeDocument/2006/relationships/hyperlink" Target="https://cdi.gobiernobogota.gov.co/cdi/detalles.php?detrad=20254211667352" TargetMode="External"/><Relationship Id="rId1694" Type="http://schemas.openxmlformats.org/officeDocument/2006/relationships/hyperlink" Target="https://cdi.gobiernobogota.gov.co/cdi/detalles.php?detrad=20254602304802" TargetMode="External"/><Relationship Id="rId860" Type="http://schemas.openxmlformats.org/officeDocument/2006/relationships/hyperlink" Target="https://cdi.gobiernobogota.gov.co/cdi/include/image.php?nombArchivo=ffe6f96b3c5e1aa8cffea6db20b9d65f89b29c09b3d247e4be3fcd34e27e2d95" TargetMode="External"/><Relationship Id="rId1695" Type="http://schemas.openxmlformats.org/officeDocument/2006/relationships/hyperlink" Target="https://cdi.gobiernobogota.gov.co/cdi/include/image.php?nombArchivo=9823f14dd78ad572e3b1d5c834e9d05767abbee82c0a2902fae1e16f3fe312c4" TargetMode="External"/><Relationship Id="rId1696" Type="http://schemas.openxmlformats.org/officeDocument/2006/relationships/hyperlink" Target="https://cdi.gobiernobogota.gov.co/cdi/detalles.php?detrad=20254602302732" TargetMode="External"/><Relationship Id="rId1686" Type="http://schemas.openxmlformats.org/officeDocument/2006/relationships/hyperlink" Target="https://cdi.gobiernobogota.gov.co/cdi/detalles.php?detrad=20255910075642" TargetMode="External"/><Relationship Id="rId1687" Type="http://schemas.openxmlformats.org/officeDocument/2006/relationships/hyperlink" Target="https://cdi.gobiernobogota.gov.co/cdi/include/image.php?nombArchivo=ffe6f96b3c5e1aa8cffea6db20b9d65f746d7e2ca91f172c6da0d57af3aea95d" TargetMode="External"/><Relationship Id="rId1688" Type="http://schemas.openxmlformats.org/officeDocument/2006/relationships/hyperlink" Target="https://cdi.gobiernobogota.gov.co/cdi/detalles.php?detrad=20254212294862" TargetMode="External"/><Relationship Id="rId1689" Type="http://schemas.openxmlformats.org/officeDocument/2006/relationships/hyperlink" Target="https://cdi.gobiernobogota.gov.co/cdi/include/image.php?nombArchivo=ffe6f96b3c5e1aa8cffea6db20b9d65f55a2560c5d9e4520c20765fe452e35cf" TargetMode="External"/><Relationship Id="rId855" Type="http://schemas.openxmlformats.org/officeDocument/2006/relationships/hyperlink" Target="https://cdi.gobiernobogota.gov.co/cdi/detalles.php?detrad=20254211548622" TargetMode="External"/><Relationship Id="rId854" Type="http://schemas.openxmlformats.org/officeDocument/2006/relationships/hyperlink" Target="https://cdi.gobiernobogota.gov.co/cdi/include/image.php?nombArchivo=ffe6f96b3c5e1aa8cffea6db20b9d65fe76ac207db2c1a21655138cce05b4751" TargetMode="External"/><Relationship Id="rId853" Type="http://schemas.openxmlformats.org/officeDocument/2006/relationships/hyperlink" Target="https://cdi.gobiernobogota.gov.co/cdi/detalles.php?detrad=20255910054272" TargetMode="External"/><Relationship Id="rId852" Type="http://schemas.openxmlformats.org/officeDocument/2006/relationships/hyperlink" Target="https://cdi.gobiernobogota.gov.co/cdi/include/image.php?nombArchivo=9de3040bfc161ff7f0372416040f5a03eae0d0d4e8701317750c4d269cb40d8a" TargetMode="External"/><Relationship Id="rId859" Type="http://schemas.openxmlformats.org/officeDocument/2006/relationships/hyperlink" Target="https://cdi.gobiernobogota.gov.co/cdi/detalles.php?detrad=20254211669062" TargetMode="External"/><Relationship Id="rId858" Type="http://schemas.openxmlformats.org/officeDocument/2006/relationships/hyperlink" Target="https://cdi.gobiernobogota.gov.co/cdi/include/image.php?nombArchivo=c6372695f493e8ace24d10999f21a9289c0dd7586caa9bfd9d7c1a696e652b08" TargetMode="External"/><Relationship Id="rId857" Type="http://schemas.openxmlformats.org/officeDocument/2006/relationships/hyperlink" Target="https://cdi.gobiernobogota.gov.co/cdi/detalles.php?detrad=20256210034062" TargetMode="External"/><Relationship Id="rId856" Type="http://schemas.openxmlformats.org/officeDocument/2006/relationships/hyperlink" Target="https://cdi.gobiernobogota.gov.co/cdi/include/image.php?nombArchivo=6f7b3f71a9ed2c327082b8d66de172eb6c4992a28f823991904531222c8921d3" TargetMode="External"/><Relationship Id="rId1680" Type="http://schemas.openxmlformats.org/officeDocument/2006/relationships/hyperlink" Target="https://cdi.gobiernobogota.gov.co/cdi/detalles.php?detrad=20255910075752" TargetMode="External"/><Relationship Id="rId1681" Type="http://schemas.openxmlformats.org/officeDocument/2006/relationships/hyperlink" Target="https://cdi.gobiernobogota.gov.co/cdi/include/image.php?nombArchivo=9de3040bfc161ff7f0372416040f5a0396da3362766bac25bed224bfd5c5f02a" TargetMode="External"/><Relationship Id="rId851" Type="http://schemas.openxmlformats.org/officeDocument/2006/relationships/hyperlink" Target="https://cdi.gobiernobogota.gov.co/cdi/detalles.php?detrad=20254211688762" TargetMode="External"/><Relationship Id="rId1682" Type="http://schemas.openxmlformats.org/officeDocument/2006/relationships/hyperlink" Target="https://cdi.gobiernobogota.gov.co/cdi/detalles.php?detrad=20255910075742" TargetMode="External"/><Relationship Id="rId850" Type="http://schemas.openxmlformats.org/officeDocument/2006/relationships/hyperlink" Target="https://cdi.gobiernobogota.gov.co/cdi/include/image.php?nombArchivo=ffe6f96b3c5e1aa8cffea6db20b9d65f547d4f9158f56511b64d23586f32e7a6" TargetMode="External"/><Relationship Id="rId1683" Type="http://schemas.openxmlformats.org/officeDocument/2006/relationships/hyperlink" Target="https://cdi.gobiernobogota.gov.co/cdi/include/image.php?nombArchivo=9de3040bfc161ff7f0372416040f5a03412492e25708c8fb6433447b42e61b75" TargetMode="External"/><Relationship Id="rId1684" Type="http://schemas.openxmlformats.org/officeDocument/2006/relationships/hyperlink" Target="https://cdi.gobiernobogota.gov.co/cdi/detalles.php?detrad=20255910075652" TargetMode="External"/><Relationship Id="rId1685" Type="http://schemas.openxmlformats.org/officeDocument/2006/relationships/hyperlink" Target="https://cdi.gobiernobogota.gov.co/cdi/include/image.php?nombArchivo=9de3040bfc161ff7f0372416040f5a03c5ec7b46f8294ce8a41b460f732e1635" TargetMode="External"/><Relationship Id="rId3414" Type="http://schemas.openxmlformats.org/officeDocument/2006/relationships/hyperlink" Target="https://cdi.gobiernobogota.gov.co/cdi/include/image.php?nombArchivo=9de3040bfc161ff7f0372416040f5a035e5e07980ea6ffa92d504b8efc6e627d" TargetMode="External"/><Relationship Id="rId3413" Type="http://schemas.openxmlformats.org/officeDocument/2006/relationships/hyperlink" Target="https://cdi.gobiernobogota.gov.co/cdi/detalles.php?detrad=20254603536782" TargetMode="External"/><Relationship Id="rId3416" Type="http://schemas.openxmlformats.org/officeDocument/2006/relationships/hyperlink" Target="https://cdi.gobiernobogota.gov.co/cdi/include/image.php?nombArchivo=9823f14dd78ad572e3b1d5c834e9d05750f05dd6b28e48dac75dee0652060ea3" TargetMode="External"/><Relationship Id="rId3415" Type="http://schemas.openxmlformats.org/officeDocument/2006/relationships/hyperlink" Target="https://cdi.gobiernobogota.gov.co/cdi/detalles.php?detrad=20255910129572" TargetMode="External"/><Relationship Id="rId3418" Type="http://schemas.openxmlformats.org/officeDocument/2006/relationships/hyperlink" Target="https://cdi.gobiernobogota.gov.co/cdi/include/image.php?nombArchivo=9de3040bfc161ff7f0372416040f5a0351b35c51fb619796a0974cf58061ce9b" TargetMode="External"/><Relationship Id="rId3417" Type="http://schemas.openxmlformats.org/officeDocument/2006/relationships/hyperlink" Target="https://cdi.gobiernobogota.gov.co/cdi/detalles.php?detrad=20254603562892" TargetMode="External"/><Relationship Id="rId3419" Type="http://schemas.openxmlformats.org/officeDocument/2006/relationships/hyperlink" Target="https://cdi.gobiernobogota.gov.co/cdi/detalles.php?detrad=20255910129372" TargetMode="External"/><Relationship Id="rId888" Type="http://schemas.openxmlformats.org/officeDocument/2006/relationships/hyperlink" Target="https://cdi.gobiernobogota.gov.co/cdi/include/image.php?nombArchivo=9de3040bfc161ff7f0372416040f5a033799840630d87b6c84ce9232bc4449e0" TargetMode="External"/><Relationship Id="rId887" Type="http://schemas.openxmlformats.org/officeDocument/2006/relationships/hyperlink" Target="https://cdi.gobiernobogota.gov.co/cdi/detalles.php?detrad=20255910054722" TargetMode="External"/><Relationship Id="rId886" Type="http://schemas.openxmlformats.org/officeDocument/2006/relationships/hyperlink" Target="https://cdi.gobiernobogota.gov.co/cdi/include/image.php?nombArchivo=74b577a0c10aaf15487121465182a0939bfb494d37772fa38ba5b0aeceb93ed7" TargetMode="External"/><Relationship Id="rId885" Type="http://schemas.openxmlformats.org/officeDocument/2006/relationships/hyperlink" Target="https://cdi.gobiernobogota.gov.co/cdi/detalles.php?detrad=20255910054832" TargetMode="External"/><Relationship Id="rId889" Type="http://schemas.openxmlformats.org/officeDocument/2006/relationships/hyperlink" Target="https://cdi.gobiernobogota.gov.co/cdi/detalles.php?detrad=20255910054612" TargetMode="External"/><Relationship Id="rId880" Type="http://schemas.openxmlformats.org/officeDocument/2006/relationships/hyperlink" Target="https://cdi.gobiernobogota.gov.co/cdi/include/image.php?nombArchivo=9de3040bfc161ff7f0372416040f5a0330903f9ea2e104ea89a6a6cea6181199" TargetMode="External"/><Relationship Id="rId884" Type="http://schemas.openxmlformats.org/officeDocument/2006/relationships/hyperlink" Target="https://cdi.gobiernobogota.gov.co/cdi/include/image.php?nombArchivo=9de3040bfc161ff7f0372416040f5a03231c69e5c1d2545aa384cea4bea586dd" TargetMode="External"/><Relationship Id="rId3410" Type="http://schemas.openxmlformats.org/officeDocument/2006/relationships/hyperlink" Target="https://cdi.gobiernobogota.gov.co/cdi/include/image.php?nombArchivo=9823f14dd78ad572e3b1d5c834e9d057a549cefc90c78b1677db8803f49b415d" TargetMode="External"/><Relationship Id="rId883" Type="http://schemas.openxmlformats.org/officeDocument/2006/relationships/hyperlink" Target="https://cdi.gobiernobogota.gov.co/cdi/detalles.php?detrad=20255910054852" TargetMode="External"/><Relationship Id="rId882" Type="http://schemas.openxmlformats.org/officeDocument/2006/relationships/hyperlink" Target="https://cdi.gobiernobogota.gov.co/cdi/include/image.php?nombArchivo=9de3040bfc161ff7f0372416040f5a039c11e19780d413ecdec2bfca5f711094" TargetMode="External"/><Relationship Id="rId3412" Type="http://schemas.openxmlformats.org/officeDocument/2006/relationships/hyperlink" Target="https://cdi.gobiernobogota.gov.co/cdi/include/image.php?nombArchivo=9823f14dd78ad572e3b1d5c834e9d057d1ba9016c584a06e74a94b79db8bd7f3" TargetMode="External"/><Relationship Id="rId881" Type="http://schemas.openxmlformats.org/officeDocument/2006/relationships/hyperlink" Target="https://cdi.gobiernobogota.gov.co/cdi/detalles.php?detrad=20255910055002" TargetMode="External"/><Relationship Id="rId3411" Type="http://schemas.openxmlformats.org/officeDocument/2006/relationships/hyperlink" Target="https://cdi.gobiernobogota.gov.co/cdi/detalles.php?detrad=20254603544562" TargetMode="External"/><Relationship Id="rId3403" Type="http://schemas.openxmlformats.org/officeDocument/2006/relationships/hyperlink" Target="https://cdi.gobiernobogota.gov.co/cdi/detalles.php?detrad=20254213509542" TargetMode="External"/><Relationship Id="rId3402" Type="http://schemas.openxmlformats.org/officeDocument/2006/relationships/hyperlink" Target="https://cdi.gobiernobogota.gov.co/cdi/include/image.php?nombArchivo=ffe6f96b3c5e1aa8cffea6db20b9d65fd9158a52cab0a98377a5aa02f42656d1" TargetMode="External"/><Relationship Id="rId3405" Type="http://schemas.openxmlformats.org/officeDocument/2006/relationships/hyperlink" Target="https://cdi.gobiernobogota.gov.co/cdi/detalles.php?detrad=20255910128322" TargetMode="External"/><Relationship Id="rId3404" Type="http://schemas.openxmlformats.org/officeDocument/2006/relationships/hyperlink" Target="https://cdi.gobiernobogota.gov.co/cdi/include/image.php?nombArchivo=9de3040bfc161ff7f0372416040f5a03fb863639a46e501cd26833558b3621a4" TargetMode="External"/><Relationship Id="rId3407" Type="http://schemas.openxmlformats.org/officeDocument/2006/relationships/hyperlink" Target="https://cdi.gobiernobogota.gov.co/cdi/detalles.php?detrad=20255910129242" TargetMode="External"/><Relationship Id="rId3406" Type="http://schemas.openxmlformats.org/officeDocument/2006/relationships/hyperlink" Target="https://cdi.gobiernobogota.gov.co/cdi/include/image.php?nombArchivo=9de3040bfc161ff7f0372416040f5a03a59fc017a0da00a33990943da7339c19" TargetMode="External"/><Relationship Id="rId3409" Type="http://schemas.openxmlformats.org/officeDocument/2006/relationships/hyperlink" Target="https://cdi.gobiernobogota.gov.co/cdi/detalles.php?detrad=20254213546262" TargetMode="External"/><Relationship Id="rId3408" Type="http://schemas.openxmlformats.org/officeDocument/2006/relationships/hyperlink" Target="https://cdi.gobiernobogota.gov.co/cdi/include/image.php?nombArchivo=ffe6f96b3c5e1aa8cffea6db20b9d65f00504604c90fa1af6e8fc514488fb40d" TargetMode="External"/><Relationship Id="rId877" Type="http://schemas.openxmlformats.org/officeDocument/2006/relationships/hyperlink" Target="https://cdi.gobiernobogota.gov.co/cdi/detalles.php?detrad=20255910055122" TargetMode="External"/><Relationship Id="rId876" Type="http://schemas.openxmlformats.org/officeDocument/2006/relationships/hyperlink" Target="https://cdi.gobiernobogota.gov.co/cdi/include/image.php?nombArchivo=74b577a0c10aaf15487121465182a093aa6d3fc8b838db6ab2b3c89d23628e10" TargetMode="External"/><Relationship Id="rId875" Type="http://schemas.openxmlformats.org/officeDocument/2006/relationships/hyperlink" Target="https://cdi.gobiernobogota.gov.co/cdi/detalles.php?detrad=20255910055162" TargetMode="External"/><Relationship Id="rId874" Type="http://schemas.openxmlformats.org/officeDocument/2006/relationships/hyperlink" Target="https://cdi.gobiernobogota.gov.co/cdi/include/image.php?nombArchivo=74b577a0c10aaf15487121465182a0930cf9f53f18454638cb4bc748da3bd21d" TargetMode="External"/><Relationship Id="rId879" Type="http://schemas.openxmlformats.org/officeDocument/2006/relationships/hyperlink" Target="https://cdi.gobiernobogota.gov.co/cdi/detalles.php?detrad=20255910055102" TargetMode="External"/><Relationship Id="rId878" Type="http://schemas.openxmlformats.org/officeDocument/2006/relationships/hyperlink" Target="https://cdi.gobiernobogota.gov.co/cdi/include/image.php?nombArchivo=74b577a0c10aaf15487121465182a0938648c2f135a243f2b61c42dc9e5328b4" TargetMode="External"/><Relationship Id="rId873" Type="http://schemas.openxmlformats.org/officeDocument/2006/relationships/hyperlink" Target="https://cdi.gobiernobogota.gov.co/cdi/detalles.php?detrad=20255910055242" TargetMode="External"/><Relationship Id="rId872" Type="http://schemas.openxmlformats.org/officeDocument/2006/relationships/hyperlink" Target="https://cdi.gobiernobogota.gov.co/cdi/include/image.php?nombArchivo=74b577a0c10aaf15487121465182a093f713a5246a536133ffc54c7eeeeafb38" TargetMode="External"/><Relationship Id="rId871" Type="http://schemas.openxmlformats.org/officeDocument/2006/relationships/hyperlink" Target="https://cdi.gobiernobogota.gov.co/cdi/detalles.php?detrad=20255910055292" TargetMode="External"/><Relationship Id="rId3401" Type="http://schemas.openxmlformats.org/officeDocument/2006/relationships/hyperlink" Target="https://cdi.gobiernobogota.gov.co/cdi/detalles.php?detrad=20255910116422" TargetMode="External"/><Relationship Id="rId870" Type="http://schemas.openxmlformats.org/officeDocument/2006/relationships/hyperlink" Target="https://cdi.gobiernobogota.gov.co/cdi/include/image.php?nombArchivo=74b577a0c10aaf15487121465182a0938e86d0aa9db23e109a4b53c7944ccb4d" TargetMode="External"/><Relationship Id="rId3400" Type="http://schemas.openxmlformats.org/officeDocument/2006/relationships/hyperlink" Target="https://cdi.gobiernobogota.gov.co/cdi/include/image.php?nombArchivo=74b577a0c10aaf15487121465182a0938efa7608f48adf27cc235e9aaebf6453" TargetMode="External"/><Relationship Id="rId1653" Type="http://schemas.openxmlformats.org/officeDocument/2006/relationships/hyperlink" Target="https://cdi.gobiernobogota.gov.co/cdi/include/image.php?nombArchivo=9de3040bfc161ff7f0372416040f5a0346ec8c389c146f5e2da5966b6dfa494f" TargetMode="External"/><Relationship Id="rId2984" Type="http://schemas.openxmlformats.org/officeDocument/2006/relationships/hyperlink" Target="https://cdi.gobiernobogota.gov.co/cdi/include/image.php?nombArchivo=9de3040bfc161ff7f0372416040f5a030466f87e5d1bbbadee5cba70bffd8075" TargetMode="External"/><Relationship Id="rId1654" Type="http://schemas.openxmlformats.org/officeDocument/2006/relationships/hyperlink" Target="https://cdi.gobiernobogota.gov.co/cdi/detalles.php?detrad=20255910072582" TargetMode="External"/><Relationship Id="rId2985" Type="http://schemas.openxmlformats.org/officeDocument/2006/relationships/hyperlink" Target="https://cdi.gobiernobogota.gov.co/cdi/detalles.php?detrad=20255910112642" TargetMode="External"/><Relationship Id="rId1655" Type="http://schemas.openxmlformats.org/officeDocument/2006/relationships/hyperlink" Target="https://cdi.gobiernobogota.gov.co/cdi/include/image.php?nombArchivo=9de3040bfc161ff7f0372416040f5a03d283bde30a2ceb8806eae37338cbb0c5" TargetMode="External"/><Relationship Id="rId2986" Type="http://schemas.openxmlformats.org/officeDocument/2006/relationships/hyperlink" Target="https://cdi.gobiernobogota.gov.co/cdi/include/image.php?nombArchivo=9de3040bfc161ff7f0372416040f5a032ee82c5d3daddebd9baa358303a0c64d" TargetMode="External"/><Relationship Id="rId1656" Type="http://schemas.openxmlformats.org/officeDocument/2006/relationships/hyperlink" Target="https://cdi.gobiernobogota.gov.co/cdi/detalles.php?detrad=20255910072562" TargetMode="External"/><Relationship Id="rId2987" Type="http://schemas.openxmlformats.org/officeDocument/2006/relationships/hyperlink" Target="https://cdi.gobiernobogota.gov.co/cdi/detalles.php?detrad=20255910112562" TargetMode="External"/><Relationship Id="rId1657" Type="http://schemas.openxmlformats.org/officeDocument/2006/relationships/hyperlink" Target="https://cdi.gobiernobogota.gov.co/cdi/include/image.php?nombArchivo=9de3040bfc161ff7f0372416040f5a033652ff87672f934c0c077893fd8331dd" TargetMode="External"/><Relationship Id="rId2988" Type="http://schemas.openxmlformats.org/officeDocument/2006/relationships/hyperlink" Target="https://cdi.gobiernobogota.gov.co/cdi/include/image.php?nombArchivo=9de3040bfc161ff7f0372416040f5a03d8a157b0b5320ef71341c5ad5590b0c2" TargetMode="External"/><Relationship Id="rId1658" Type="http://schemas.openxmlformats.org/officeDocument/2006/relationships/hyperlink" Target="https://cdi.gobiernobogota.gov.co/cdi/detalles.php?detrad=20255910072532" TargetMode="External"/><Relationship Id="rId2989" Type="http://schemas.openxmlformats.org/officeDocument/2006/relationships/hyperlink" Target="https://cdi.gobiernobogota.gov.co/cdi/detalles.php?detrad=20255910112552" TargetMode="External"/><Relationship Id="rId1659" Type="http://schemas.openxmlformats.org/officeDocument/2006/relationships/hyperlink" Target="https://cdi.gobiernobogota.gov.co/cdi/include/image.php?nombArchivo=9de3040bfc161ff7f0372416040f5a03de2c0fb17ceadce1314403375ca93c6b" TargetMode="External"/><Relationship Id="rId829" Type="http://schemas.openxmlformats.org/officeDocument/2006/relationships/hyperlink" Target="https://cdi.gobiernobogota.gov.co/cdi/detalles.php?detrad=20255910053692" TargetMode="External"/><Relationship Id="rId828" Type="http://schemas.openxmlformats.org/officeDocument/2006/relationships/hyperlink" Target="https://cdi.gobiernobogota.gov.co/cdi/include/image.php?nombArchivo=9de3040bfc161ff7f0372416040f5a03367bb36fc969ec6dd65528b21538d58b" TargetMode="External"/><Relationship Id="rId827" Type="http://schemas.openxmlformats.org/officeDocument/2006/relationships/hyperlink" Target="https://cdi.gobiernobogota.gov.co/cdi/detalles.php?detrad=20255910054022" TargetMode="External"/><Relationship Id="rId822" Type="http://schemas.openxmlformats.org/officeDocument/2006/relationships/hyperlink" Target="https://cdi.gobiernobogota.gov.co/cdi/include/image.php?nombArchivo=9de3040bfc161ff7f0372416040f5a037492b47357b8e97e44109ace544fcf0e" TargetMode="External"/><Relationship Id="rId821" Type="http://schemas.openxmlformats.org/officeDocument/2006/relationships/hyperlink" Target="https://cdi.gobiernobogota.gov.co/cdi/detalles.php?detrad=20255910053252" TargetMode="External"/><Relationship Id="rId820" Type="http://schemas.openxmlformats.org/officeDocument/2006/relationships/hyperlink" Target="https://cdi.gobiernobogota.gov.co/cdi/include/image.php?nombArchivo=9de3040bfc161ff7f0372416040f5a03618566ee2d2536f2961087e0c86d4787" TargetMode="External"/><Relationship Id="rId826" Type="http://schemas.openxmlformats.org/officeDocument/2006/relationships/hyperlink" Target="https://cdi.gobiernobogota.gov.co/cdi/include/image.php?nombArchivo=9de3040bfc161ff7f0372416040f5a0388e5b3b180ead4611d0625a1605f90ce" TargetMode="External"/><Relationship Id="rId825" Type="http://schemas.openxmlformats.org/officeDocument/2006/relationships/hyperlink" Target="https://cdi.gobiernobogota.gov.co/cdi/detalles.php?detrad=20255910053182" TargetMode="External"/><Relationship Id="rId824" Type="http://schemas.openxmlformats.org/officeDocument/2006/relationships/hyperlink" Target="https://cdi.gobiernobogota.gov.co/cdi/include/image.php?nombArchivo=9de3040bfc161ff7f0372416040f5a038ecf7fd53ba7b5208cedac869ad5e776" TargetMode="External"/><Relationship Id="rId823" Type="http://schemas.openxmlformats.org/officeDocument/2006/relationships/hyperlink" Target="https://cdi.gobiernobogota.gov.co/cdi/detalles.php?detrad=20255910053232" TargetMode="External"/><Relationship Id="rId2980" Type="http://schemas.openxmlformats.org/officeDocument/2006/relationships/hyperlink" Target="https://cdi.gobiernobogota.gov.co/cdi/include/image.php?nombArchivo=9823f14dd78ad572e3b1d5c834e9d057ff1966b196202a74516d434bc0202a1a" TargetMode="External"/><Relationship Id="rId1650" Type="http://schemas.openxmlformats.org/officeDocument/2006/relationships/hyperlink" Target="https://cdi.gobiernobogota.gov.co/cdi/detalles.php?detrad=20255910072612" TargetMode="External"/><Relationship Id="rId2981" Type="http://schemas.openxmlformats.org/officeDocument/2006/relationships/hyperlink" Target="https://cdi.gobiernobogota.gov.co/cdi/detalles.php?detrad=20254603180762" TargetMode="External"/><Relationship Id="rId1651" Type="http://schemas.openxmlformats.org/officeDocument/2006/relationships/hyperlink" Target="https://cdi.gobiernobogota.gov.co/cdi/include/image.php?nombArchivo=9de3040bfc161ff7f0372416040f5a03d4bd39b9fe52d3189325929434d7e668" TargetMode="External"/><Relationship Id="rId2982" Type="http://schemas.openxmlformats.org/officeDocument/2006/relationships/hyperlink" Target="https://cdi.gobiernobogota.gov.co/cdi/include/image.php?nombArchivo=9823f14dd78ad572e3b1d5c834e9d0578dafc748529a75ccab057b2c86763f12" TargetMode="External"/><Relationship Id="rId1652" Type="http://schemas.openxmlformats.org/officeDocument/2006/relationships/hyperlink" Target="https://cdi.gobiernobogota.gov.co/cdi/detalles.php?detrad=20255910072592" TargetMode="External"/><Relationship Id="rId2983" Type="http://schemas.openxmlformats.org/officeDocument/2006/relationships/hyperlink" Target="https://cdi.gobiernobogota.gov.co/cdi/detalles.php?detrad=20254603179802" TargetMode="External"/><Relationship Id="rId1642" Type="http://schemas.openxmlformats.org/officeDocument/2006/relationships/hyperlink" Target="https://cdi.gobiernobogota.gov.co/cdi/detalles.php?detrad=20255910072952" TargetMode="External"/><Relationship Id="rId2973" Type="http://schemas.openxmlformats.org/officeDocument/2006/relationships/hyperlink" Target="https://cdi.gobiernobogota.gov.co/cdi/detalles.php?detrad=20255910111662" TargetMode="External"/><Relationship Id="rId1643" Type="http://schemas.openxmlformats.org/officeDocument/2006/relationships/hyperlink" Target="https://cdi.gobiernobogota.gov.co/cdi/include/image.php?nombArchivo=9de3040bfc161ff7f0372416040f5a03b64610133db899f12848ce3544b049bd" TargetMode="External"/><Relationship Id="rId2974" Type="http://schemas.openxmlformats.org/officeDocument/2006/relationships/hyperlink" Target="https://cdi.gobiernobogota.gov.co/cdi/include/image.php?nombArchivo=9823f14dd78ad572e3b1d5c834e9d0576475fbb7442b8d07f6e3f06e9b06d38f" TargetMode="External"/><Relationship Id="rId1644" Type="http://schemas.openxmlformats.org/officeDocument/2006/relationships/hyperlink" Target="https://cdi.gobiernobogota.gov.co/cdi/detalles.php?detrad=20255910072932" TargetMode="External"/><Relationship Id="rId2975" Type="http://schemas.openxmlformats.org/officeDocument/2006/relationships/hyperlink" Target="https://cdi.gobiernobogota.gov.co/cdi/detalles.php?detrad=20254603154552" TargetMode="External"/><Relationship Id="rId1645" Type="http://schemas.openxmlformats.org/officeDocument/2006/relationships/hyperlink" Target="https://cdi.gobiernobogota.gov.co/cdi/include/image.php?nombArchivo=9de3040bfc161ff7f0372416040f5a03b54e1e2c7f9942cdaf8bf8a4d46a3a04" TargetMode="External"/><Relationship Id="rId2976" Type="http://schemas.openxmlformats.org/officeDocument/2006/relationships/hyperlink" Target="https://cdi.gobiernobogota.gov.co/cdi/include/image.php?nombArchivo=74b577a0c10aaf15487121465182a093557cf2f04b45ad18e1f24fd0ff409896" TargetMode="External"/><Relationship Id="rId1646" Type="http://schemas.openxmlformats.org/officeDocument/2006/relationships/hyperlink" Target="https://cdi.gobiernobogota.gov.co/cdi/detalles.php?detrad=20255910072852" TargetMode="External"/><Relationship Id="rId2977" Type="http://schemas.openxmlformats.org/officeDocument/2006/relationships/hyperlink" Target="https://cdi.gobiernobogota.gov.co/cdi/detalles.php?detrad=20255910108852" TargetMode="External"/><Relationship Id="rId1647" Type="http://schemas.openxmlformats.org/officeDocument/2006/relationships/hyperlink" Target="https://cdi.gobiernobogota.gov.co/cdi/include/image.php?nombArchivo=9de3040bfc161ff7f0372416040f5a038f39d3964b4e28b31be7faf5a33a7e8c" TargetMode="External"/><Relationship Id="rId2978" Type="http://schemas.openxmlformats.org/officeDocument/2006/relationships/hyperlink" Target="https://cdi.gobiernobogota.gov.co/cdi/include/image.php?nombArchivo=9823f14dd78ad572e3b1d5c834e9d05777cc22703100f170887bfa9f32ddd3e3" TargetMode="External"/><Relationship Id="rId1648" Type="http://schemas.openxmlformats.org/officeDocument/2006/relationships/hyperlink" Target="https://cdi.gobiernobogota.gov.co/cdi/detalles.php?detrad=20255910072822" TargetMode="External"/><Relationship Id="rId2979" Type="http://schemas.openxmlformats.org/officeDocument/2006/relationships/hyperlink" Target="https://cdi.gobiernobogota.gov.co/cdi/detalles.php?detrad=20254603194362" TargetMode="External"/><Relationship Id="rId1649" Type="http://schemas.openxmlformats.org/officeDocument/2006/relationships/hyperlink" Target="https://cdi.gobiernobogota.gov.co/cdi/include/image.php?nombArchivo=9de3040bfc161ff7f0372416040f5a0391d264e048c39c4e2d91eab913aa88ad" TargetMode="External"/><Relationship Id="rId819" Type="http://schemas.openxmlformats.org/officeDocument/2006/relationships/hyperlink" Target="https://cdi.gobiernobogota.gov.co/cdi/detalles.php?detrad=20255910052692" TargetMode="External"/><Relationship Id="rId818" Type="http://schemas.openxmlformats.org/officeDocument/2006/relationships/hyperlink" Target="https://cdi.gobiernobogota.gov.co/cdi/include/image.php?nombArchivo=9de3040bfc161ff7f0372416040f5a03aac962107d07e00492a056a7a4d54556" TargetMode="External"/><Relationship Id="rId817" Type="http://schemas.openxmlformats.org/officeDocument/2006/relationships/hyperlink" Target="https://cdi.gobiernobogota.gov.co/cdi/detalles.php?detrad=20255910052842" TargetMode="External"/><Relationship Id="rId816" Type="http://schemas.openxmlformats.org/officeDocument/2006/relationships/hyperlink" Target="https://cdi.gobiernobogota.gov.co/cdi/include/image.php?nombArchivo=9de3040bfc161ff7f0372416040f5a03dbea04c865fb65c919cd72a1db7be583" TargetMode="External"/><Relationship Id="rId811" Type="http://schemas.openxmlformats.org/officeDocument/2006/relationships/hyperlink" Target="https://cdi.gobiernobogota.gov.co/cdi/detalles.php?detrad=20255910053082" TargetMode="External"/><Relationship Id="rId810" Type="http://schemas.openxmlformats.org/officeDocument/2006/relationships/hyperlink" Target="https://cdi.gobiernobogota.gov.co/cdi/include/image.php?nombArchivo=9de3040bfc161ff7f0372416040f5a039325f1a7af8cb6c9214c355a7c736f9d" TargetMode="External"/><Relationship Id="rId815" Type="http://schemas.openxmlformats.org/officeDocument/2006/relationships/hyperlink" Target="https://cdi.gobiernobogota.gov.co/cdi/detalles.php?detrad=20255910052932" TargetMode="External"/><Relationship Id="rId814" Type="http://schemas.openxmlformats.org/officeDocument/2006/relationships/hyperlink" Target="https://cdi.gobiernobogota.gov.co/cdi/include/image.php?nombArchivo=9de3040bfc161ff7f0372416040f5a03a3784c388b6afd0a440761514770b052" TargetMode="External"/><Relationship Id="rId813" Type="http://schemas.openxmlformats.org/officeDocument/2006/relationships/hyperlink" Target="https://cdi.gobiernobogota.gov.co/cdi/detalles.php?detrad=20255910053022" TargetMode="External"/><Relationship Id="rId812" Type="http://schemas.openxmlformats.org/officeDocument/2006/relationships/hyperlink" Target="https://cdi.gobiernobogota.gov.co/cdi/include/image.php?nombArchivo=9de3040bfc161ff7f0372416040f5a03b5bcc5c5251fd61c209008cacad53891" TargetMode="External"/><Relationship Id="rId2970" Type="http://schemas.openxmlformats.org/officeDocument/2006/relationships/hyperlink" Target="https://cdi.gobiernobogota.gov.co/cdi/include/image.php?nombArchivo=9de3040bfc161ff7f0372416040f5a03273b0a2fe62c5b1bc5e80045e9b9ddc3" TargetMode="External"/><Relationship Id="rId1640" Type="http://schemas.openxmlformats.org/officeDocument/2006/relationships/hyperlink" Target="https://cdi.gobiernobogota.gov.co/cdi/detalles.php?detrad=20255910072962" TargetMode="External"/><Relationship Id="rId2971" Type="http://schemas.openxmlformats.org/officeDocument/2006/relationships/hyperlink" Target="https://cdi.gobiernobogota.gov.co/cdi/detalles.php?detrad=20255910111842" TargetMode="External"/><Relationship Id="rId1641" Type="http://schemas.openxmlformats.org/officeDocument/2006/relationships/hyperlink" Target="https://cdi.gobiernobogota.gov.co/cdi/include/image.php?nombArchivo=9de3040bfc161ff7f0372416040f5a032ae2846547af4bc9f9d11353f3794e8d" TargetMode="External"/><Relationship Id="rId2972" Type="http://schemas.openxmlformats.org/officeDocument/2006/relationships/hyperlink" Target="https://cdi.gobiernobogota.gov.co/cdi/include/image.php?nombArchivo=74b577a0c10aaf15487121465182a0933fea41d030823b6d88121559baa62542" TargetMode="External"/><Relationship Id="rId1675" Type="http://schemas.openxmlformats.org/officeDocument/2006/relationships/hyperlink" Target="https://cdi.gobiernobogota.gov.co/cdi/include/image.php?nombArchivo=9823f14dd78ad572e3b1d5c834e9d057f55c06988028315aef3686d9b56e1dba" TargetMode="External"/><Relationship Id="rId1676" Type="http://schemas.openxmlformats.org/officeDocument/2006/relationships/hyperlink" Target="https://cdi.gobiernobogota.gov.co/cdi/detalles.php?detrad=20254602299812" TargetMode="External"/><Relationship Id="rId1677" Type="http://schemas.openxmlformats.org/officeDocument/2006/relationships/hyperlink" Target="https://cdi.gobiernobogota.gov.co/cdi/include/image.php?nombArchivo=9de3040bfc161ff7f0372416040f5a03f096c234522b4f878710b5c8a4024c95" TargetMode="External"/><Relationship Id="rId1678" Type="http://schemas.openxmlformats.org/officeDocument/2006/relationships/hyperlink" Target="https://cdi.gobiernobogota.gov.co/cdi/detalles.php?detrad=20255910075782" TargetMode="External"/><Relationship Id="rId1679" Type="http://schemas.openxmlformats.org/officeDocument/2006/relationships/hyperlink" Target="https://cdi.gobiernobogota.gov.co/cdi/include/image.php?nombArchivo=9de3040bfc161ff7f0372416040f5a034514d4f48641f2e843a5fde7b2345c37" TargetMode="External"/><Relationship Id="rId849" Type="http://schemas.openxmlformats.org/officeDocument/2006/relationships/hyperlink" Target="https://cdi.gobiernobogota.gov.co/cdi/detalles.php?detrad=20254211689432" TargetMode="External"/><Relationship Id="rId844" Type="http://schemas.openxmlformats.org/officeDocument/2006/relationships/hyperlink" Target="https://cdi.gobiernobogota.gov.co/cdi/include/image.php?nombArchivo=74b577a0c10aaf15487121465182a0930468dc5bab9066dc0c3caa0759248915" TargetMode="External"/><Relationship Id="rId843" Type="http://schemas.openxmlformats.org/officeDocument/2006/relationships/hyperlink" Target="https://cdi.gobiernobogota.gov.co/cdi/detalles.php?detrad=20255910054772" TargetMode="External"/><Relationship Id="rId842" Type="http://schemas.openxmlformats.org/officeDocument/2006/relationships/hyperlink" Target="https://cdi.gobiernobogota.gov.co/cdi/include/image.php?nombArchivo=74b577a0c10aaf15487121465182a093862624087ac9dbf4eaa384cb8b7d8540" TargetMode="External"/><Relationship Id="rId841" Type="http://schemas.openxmlformats.org/officeDocument/2006/relationships/hyperlink" Target="https://cdi.gobiernobogota.gov.co/cdi/detalles.php?detrad=20255910055342" TargetMode="External"/><Relationship Id="rId848" Type="http://schemas.openxmlformats.org/officeDocument/2006/relationships/hyperlink" Target="https://cdi.gobiernobogota.gov.co/cdi/include/image.php?nombArchivo=ffe6f96b3c5e1aa8cffea6db20b9d65fb717b4aafe20d590dd64507e24ad41c0" TargetMode="External"/><Relationship Id="rId847" Type="http://schemas.openxmlformats.org/officeDocument/2006/relationships/hyperlink" Target="https://cdi.gobiernobogota.gov.co/cdi/detalles.php?detrad=20254211684232" TargetMode="External"/><Relationship Id="rId846" Type="http://schemas.openxmlformats.org/officeDocument/2006/relationships/hyperlink" Target="https://cdi.gobiernobogota.gov.co/cdi/include/image.php?nombArchivo=ffe6f96b3c5e1aa8cffea6db20b9d65fd920f70b60760ad48770f5f4f6239ba0" TargetMode="External"/><Relationship Id="rId845" Type="http://schemas.openxmlformats.org/officeDocument/2006/relationships/hyperlink" Target="https://cdi.gobiernobogota.gov.co/cdi/detalles.php?detrad=20255910054762" TargetMode="External"/><Relationship Id="rId1670" Type="http://schemas.openxmlformats.org/officeDocument/2006/relationships/hyperlink" Target="https://cdi.gobiernobogota.gov.co/cdi/detalles.php?detrad=20255910075972" TargetMode="External"/><Relationship Id="rId840" Type="http://schemas.openxmlformats.org/officeDocument/2006/relationships/hyperlink" Target="https://cdi.gobiernobogota.gov.co/cdi/include/image.php?nombArchivo=74b577a0c10aaf15487121465182a0934a66a0bd359737f9a448ba1f3d31401f" TargetMode="External"/><Relationship Id="rId1671" Type="http://schemas.openxmlformats.org/officeDocument/2006/relationships/hyperlink" Target="https://cdi.gobiernobogota.gov.co/cdi/include/image.php?nombArchivo=9de3040bfc161ff7f0372416040f5a034eb2c7227fff259627d590c49a7b9978" TargetMode="External"/><Relationship Id="rId1672" Type="http://schemas.openxmlformats.org/officeDocument/2006/relationships/hyperlink" Target="https://cdi.gobiernobogota.gov.co/cdi/detalles.php?detrad=20255910075892" TargetMode="External"/><Relationship Id="rId1673" Type="http://schemas.openxmlformats.org/officeDocument/2006/relationships/hyperlink" Target="https://cdi.gobiernobogota.gov.co/cdi/include/image.php?nombArchivo=9de3040bfc161ff7f0372416040f5a03ef762a407216e50de129de166ac54388" TargetMode="External"/><Relationship Id="rId1674" Type="http://schemas.openxmlformats.org/officeDocument/2006/relationships/hyperlink" Target="https://cdi.gobiernobogota.gov.co/cdi/detalles.php?detrad=20255910075872" TargetMode="External"/><Relationship Id="rId1664" Type="http://schemas.openxmlformats.org/officeDocument/2006/relationships/hyperlink" Target="https://cdi.gobiernobogota.gov.co/cdi/detalles.php?detrad=20255910075572" TargetMode="External"/><Relationship Id="rId2995" Type="http://schemas.openxmlformats.org/officeDocument/2006/relationships/hyperlink" Target="https://cdi.gobiernobogota.gov.co/cdi/detalles.php?detrad=20255910112502" TargetMode="External"/><Relationship Id="rId1665" Type="http://schemas.openxmlformats.org/officeDocument/2006/relationships/hyperlink" Target="https://cdi.gobiernobogota.gov.co/cdi/include/image.php?nombArchivo=9de3040bfc161ff7f0372416040f5a0372d58e7d158186427493a05cb124449b" TargetMode="External"/><Relationship Id="rId2996" Type="http://schemas.openxmlformats.org/officeDocument/2006/relationships/hyperlink" Target="https://cdi.gobiernobogota.gov.co/cdi/include/image.php?nombArchivo=74b577a0c10aaf15487121465182a09318ffdf90bced875f838617824c10bcc8" TargetMode="External"/><Relationship Id="rId1666" Type="http://schemas.openxmlformats.org/officeDocument/2006/relationships/hyperlink" Target="https://cdi.gobiernobogota.gov.co/cdi/detalles.php?detrad=20255910075982" TargetMode="External"/><Relationship Id="rId2997" Type="http://schemas.openxmlformats.org/officeDocument/2006/relationships/hyperlink" Target="https://cdi.gobiernobogota.gov.co/cdi/detalles.php?detrad=20255910112082" TargetMode="External"/><Relationship Id="rId1667" Type="http://schemas.openxmlformats.org/officeDocument/2006/relationships/hyperlink" Target="https://cdi.gobiernobogota.gov.co/cdi/include/image.php?nombArchivo=9823f14dd78ad572e3b1d5c834e9d05740e58acd327af0423e1d0824ebb7df1a" TargetMode="External"/><Relationship Id="rId2998" Type="http://schemas.openxmlformats.org/officeDocument/2006/relationships/hyperlink" Target="https://cdi.gobiernobogota.gov.co/cdi/include/image.php?nombArchivo=9de3040bfc161ff7f0372416040f5a03c999549b37d22806f3cc5441bd9db128" TargetMode="External"/><Relationship Id="rId1668" Type="http://schemas.openxmlformats.org/officeDocument/2006/relationships/hyperlink" Target="https://cdi.gobiernobogota.gov.co/cdi/detalles.php?detrad=20254602302362" TargetMode="External"/><Relationship Id="rId2999" Type="http://schemas.openxmlformats.org/officeDocument/2006/relationships/hyperlink" Target="https://cdi.gobiernobogota.gov.co/cdi/detalles.php?detrad=20255910112752" TargetMode="External"/><Relationship Id="rId1669" Type="http://schemas.openxmlformats.org/officeDocument/2006/relationships/hyperlink" Target="https://cdi.gobiernobogota.gov.co/cdi/include/image.php?nombArchivo=9de3040bfc161ff7f0372416040f5a0376f63b919560e598a21812a6b9f96c0b" TargetMode="External"/><Relationship Id="rId839" Type="http://schemas.openxmlformats.org/officeDocument/2006/relationships/hyperlink" Target="https://cdi.gobiernobogota.gov.co/cdi/detalles.php?detrad=20255910054062" TargetMode="External"/><Relationship Id="rId838" Type="http://schemas.openxmlformats.org/officeDocument/2006/relationships/hyperlink" Target="https://cdi.gobiernobogota.gov.co/cdi/include/image.php?nombArchivo=9de3040bfc161ff7f0372416040f5a034b48a1d16d6d3ebc7f4332d4087956c0" TargetMode="External"/><Relationship Id="rId833" Type="http://schemas.openxmlformats.org/officeDocument/2006/relationships/hyperlink" Target="https://cdi.gobiernobogota.gov.co/cdi/detalles.php?detrad=20255910054242" TargetMode="External"/><Relationship Id="rId832" Type="http://schemas.openxmlformats.org/officeDocument/2006/relationships/hyperlink" Target="https://cdi.gobiernobogota.gov.co/cdi/include/image.php?nombArchivo=9de3040bfc161ff7f0372416040f5a037bbf86fd92498f1f590f89698ad2ff62" TargetMode="External"/><Relationship Id="rId831" Type="http://schemas.openxmlformats.org/officeDocument/2006/relationships/hyperlink" Target="https://cdi.gobiernobogota.gov.co/cdi/detalles.php?detrad=20255910054252" TargetMode="External"/><Relationship Id="rId830" Type="http://schemas.openxmlformats.org/officeDocument/2006/relationships/hyperlink" Target="https://cdi.gobiernobogota.gov.co/cdi/include/image.php?nombArchivo=9de3040bfc161ff7f0372416040f5a03ca6a38870160ff9d3bb6df0beece37c0" TargetMode="External"/><Relationship Id="rId837" Type="http://schemas.openxmlformats.org/officeDocument/2006/relationships/hyperlink" Target="https://cdi.gobiernobogota.gov.co/cdi/detalles.php?detrad=20255910054122" TargetMode="External"/><Relationship Id="rId836" Type="http://schemas.openxmlformats.org/officeDocument/2006/relationships/hyperlink" Target="https://cdi.gobiernobogota.gov.co/cdi/include/image.php?nombArchivo=9de3040bfc161ff7f0372416040f5a03429c29b6cd9675beec1054df51b63206" TargetMode="External"/><Relationship Id="rId835" Type="http://schemas.openxmlformats.org/officeDocument/2006/relationships/hyperlink" Target="https://cdi.gobiernobogota.gov.co/cdi/detalles.php?detrad=20255910054232" TargetMode="External"/><Relationship Id="rId834" Type="http://schemas.openxmlformats.org/officeDocument/2006/relationships/hyperlink" Target="https://cdi.gobiernobogota.gov.co/cdi/include/image.php?nombArchivo=9de3040bfc161ff7f0372416040f5a03c8b0e84069c1942d9e318c9c9bba8bc2" TargetMode="External"/><Relationship Id="rId2990" Type="http://schemas.openxmlformats.org/officeDocument/2006/relationships/hyperlink" Target="https://cdi.gobiernobogota.gov.co/cdi/include/image.php?nombArchivo=9de3040bfc161ff7f0372416040f5a03dbd27f88b6d7e0f92de193fba9252dd0" TargetMode="External"/><Relationship Id="rId1660" Type="http://schemas.openxmlformats.org/officeDocument/2006/relationships/hyperlink" Target="https://cdi.gobiernobogota.gov.co/cdi/detalles.php?detrad=20255910072522" TargetMode="External"/><Relationship Id="rId2991" Type="http://schemas.openxmlformats.org/officeDocument/2006/relationships/hyperlink" Target="https://cdi.gobiernobogota.gov.co/cdi/detalles.php?detrad=20255910112542" TargetMode="External"/><Relationship Id="rId1661" Type="http://schemas.openxmlformats.org/officeDocument/2006/relationships/hyperlink" Target="https://cdi.gobiernobogota.gov.co/cdi/include/image.php?nombArchivo=9de3040bfc161ff7f0372416040f5a033613625261831ed0df9098fb54b4f441" TargetMode="External"/><Relationship Id="rId2992" Type="http://schemas.openxmlformats.org/officeDocument/2006/relationships/hyperlink" Target="https://cdi.gobiernobogota.gov.co/cdi/include/image.php?nombArchivo=9de3040bfc161ff7f0372416040f5a035fd704f07811e13c8ae6026120ae211b" TargetMode="External"/><Relationship Id="rId1662" Type="http://schemas.openxmlformats.org/officeDocument/2006/relationships/hyperlink" Target="https://cdi.gobiernobogota.gov.co/cdi/detalles.php?detrad=20255910072372" TargetMode="External"/><Relationship Id="rId2993" Type="http://schemas.openxmlformats.org/officeDocument/2006/relationships/hyperlink" Target="https://cdi.gobiernobogota.gov.co/cdi/detalles.php?detrad=20255910112532" TargetMode="External"/><Relationship Id="rId1663" Type="http://schemas.openxmlformats.org/officeDocument/2006/relationships/hyperlink" Target="https://cdi.gobiernobogota.gov.co/cdi/include/image.php?nombArchivo=9de3040bfc161ff7f0372416040f5a039e8b48e4bef5195d943e9c087b1d8b67" TargetMode="External"/><Relationship Id="rId2994" Type="http://schemas.openxmlformats.org/officeDocument/2006/relationships/hyperlink" Target="https://cdi.gobiernobogota.gov.co/cdi/include/image.php?nombArchivo=9de3040bfc161ff7f0372416040f5a031eb55d4ae8a23cf2931bf9a797c14035" TargetMode="External"/><Relationship Id="rId2148" Type="http://schemas.openxmlformats.org/officeDocument/2006/relationships/hyperlink" Target="https://cdi.gobiernobogota.gov.co/cdi/detalles.php?detrad=20254602534542" TargetMode="External"/><Relationship Id="rId2149" Type="http://schemas.openxmlformats.org/officeDocument/2006/relationships/hyperlink" Target="https://cdi.gobiernobogota.gov.co/cdi/include/image.php?nombArchivo=74b577a0c10aaf15487121465182a093f5090ab002433bc0e86636cb44bd2cad" TargetMode="External"/><Relationship Id="rId3479" Type="http://schemas.openxmlformats.org/officeDocument/2006/relationships/hyperlink" Target="https://cdi.gobiernobogota.gov.co/cdi/detalles.php?detrad=20255910130122" TargetMode="External"/><Relationship Id="rId3470" Type="http://schemas.openxmlformats.org/officeDocument/2006/relationships/hyperlink" Target="https://cdi.gobiernobogota.gov.co/cdi/include/image.php?nombArchivo=9de3040bfc161ff7f0372416040f5a032255d3e953b184b589b3ddaa2ba9346e" TargetMode="External"/><Relationship Id="rId2140" Type="http://schemas.openxmlformats.org/officeDocument/2006/relationships/hyperlink" Target="https://cdi.gobiernobogota.gov.co/cdi/detalles.php?detrad=20255910086132" TargetMode="External"/><Relationship Id="rId3472" Type="http://schemas.openxmlformats.org/officeDocument/2006/relationships/hyperlink" Target="https://cdi.gobiernobogota.gov.co/cdi/include/image.php?nombArchivo=9de3040bfc161ff7f0372416040f5a0330c601e141e61d759caaf181c7597c3c" TargetMode="External"/><Relationship Id="rId2141" Type="http://schemas.openxmlformats.org/officeDocument/2006/relationships/hyperlink" Target="https://cdi.gobiernobogota.gov.co/cdi/include/image.php?nombArchivo=9de3040bfc161ff7f0372416040f5a03e4a3e0423daea3d72f772184a5237410" TargetMode="External"/><Relationship Id="rId3471" Type="http://schemas.openxmlformats.org/officeDocument/2006/relationships/hyperlink" Target="https://cdi.gobiernobogota.gov.co/cdi/detalles.php?detrad=20255910130602" TargetMode="External"/><Relationship Id="rId2142" Type="http://schemas.openxmlformats.org/officeDocument/2006/relationships/hyperlink" Target="https://cdi.gobiernobogota.gov.co/cdi/detalles.php?detrad=20255910086112" TargetMode="External"/><Relationship Id="rId3474" Type="http://schemas.openxmlformats.org/officeDocument/2006/relationships/hyperlink" Target="https://cdi.gobiernobogota.gov.co/cdi/include/image.php?nombArchivo=9de3040bfc161ff7f0372416040f5a0327a9028739528f1efcd84cce9c6d34f9" TargetMode="External"/><Relationship Id="rId2143" Type="http://schemas.openxmlformats.org/officeDocument/2006/relationships/hyperlink" Target="https://cdi.gobiernobogota.gov.co/cdi/include/image.php?nombArchivo=9de3040bfc161ff7f0372416040f5a0358567fcf3097ad978526e546b6ac5571" TargetMode="External"/><Relationship Id="rId3473" Type="http://schemas.openxmlformats.org/officeDocument/2006/relationships/hyperlink" Target="https://cdi.gobiernobogota.gov.co/cdi/detalles.php?detrad=20255910130312" TargetMode="External"/><Relationship Id="rId2144" Type="http://schemas.openxmlformats.org/officeDocument/2006/relationships/hyperlink" Target="https://cdi.gobiernobogota.gov.co/cdi/detalles.php?detrad=20255910086062" TargetMode="External"/><Relationship Id="rId3476" Type="http://schemas.openxmlformats.org/officeDocument/2006/relationships/hyperlink" Target="https://cdi.gobiernobogota.gov.co/cdi/include/image.php?nombArchivo=9de3040bfc161ff7f0372416040f5a0306eee98388232ceb5f3fe6a48a1472fc" TargetMode="External"/><Relationship Id="rId2145" Type="http://schemas.openxmlformats.org/officeDocument/2006/relationships/hyperlink" Target="https://cdi.gobiernobogota.gov.co/cdi/include/image.php?nombArchivo=74b577a0c10aaf15487121465182a093eda569f67d4da029a687ce1abe4d1620" TargetMode="External"/><Relationship Id="rId3475" Type="http://schemas.openxmlformats.org/officeDocument/2006/relationships/hyperlink" Target="https://cdi.gobiernobogota.gov.co/cdi/detalles.php?detrad=20255910130142" TargetMode="External"/><Relationship Id="rId2146" Type="http://schemas.openxmlformats.org/officeDocument/2006/relationships/hyperlink" Target="https://cdi.gobiernobogota.gov.co/cdi/detalles.php?detrad=20255910086002" TargetMode="External"/><Relationship Id="rId3478" Type="http://schemas.openxmlformats.org/officeDocument/2006/relationships/hyperlink" Target="https://cdi.gobiernobogota.gov.co/cdi/include/image.php?nombArchivo=9de3040bfc161ff7f0372416040f5a03dca2f340eb745c1a82740eebe6707d18" TargetMode="External"/><Relationship Id="rId2147" Type="http://schemas.openxmlformats.org/officeDocument/2006/relationships/hyperlink" Target="https://cdi.gobiernobogota.gov.co/cdi/include/image.php?nombArchivo=9823f14dd78ad572e3b1d5c834e9d05751fe5321dbcc32ea74ca5ac18f92526e" TargetMode="External"/><Relationship Id="rId3477" Type="http://schemas.openxmlformats.org/officeDocument/2006/relationships/hyperlink" Target="https://cdi.gobiernobogota.gov.co/cdi/detalles.php?detrad=20255910130132" TargetMode="External"/><Relationship Id="rId2137" Type="http://schemas.openxmlformats.org/officeDocument/2006/relationships/hyperlink" Target="https://cdi.gobiernobogota.gov.co/cdi/include/image.php?nombArchivo=9de3040bfc161ff7f0372416040f5a03425434e7f02503eab0c35f6203f68a41" TargetMode="External"/><Relationship Id="rId3469" Type="http://schemas.openxmlformats.org/officeDocument/2006/relationships/hyperlink" Target="https://cdi.gobiernobogota.gov.co/cdi/detalles.php?detrad=20255910130622" TargetMode="External"/><Relationship Id="rId2138" Type="http://schemas.openxmlformats.org/officeDocument/2006/relationships/hyperlink" Target="https://cdi.gobiernobogota.gov.co/cdi/detalles.php?detrad=20255910086142" TargetMode="External"/><Relationship Id="rId3468" Type="http://schemas.openxmlformats.org/officeDocument/2006/relationships/hyperlink" Target="https://cdi.gobiernobogota.gov.co/cdi/include/image.php?nombArchivo=9de3040bfc161ff7f0372416040f5a0352d99cbeb55a9629cf8a78c85c5b4db9" TargetMode="External"/><Relationship Id="rId2139" Type="http://schemas.openxmlformats.org/officeDocument/2006/relationships/hyperlink" Target="https://cdi.gobiernobogota.gov.co/cdi/include/image.php?nombArchivo=9de3040bfc161ff7f0372416040f5a038168fd69afa7cbeefcedda575ab75cbe" TargetMode="External"/><Relationship Id="rId3461" Type="http://schemas.openxmlformats.org/officeDocument/2006/relationships/hyperlink" Target="https://cdi.gobiernobogota.gov.co/cdi/detalles.php?detrad=20255910131042" TargetMode="External"/><Relationship Id="rId2130" Type="http://schemas.openxmlformats.org/officeDocument/2006/relationships/hyperlink" Target="https://cdi.gobiernobogota.gov.co/cdi/detalles.php?detrad=20254602551902" TargetMode="External"/><Relationship Id="rId3460" Type="http://schemas.openxmlformats.org/officeDocument/2006/relationships/hyperlink" Target="https://cdi.gobiernobogota.gov.co/cdi/include/image.php?nombArchivo=9de3040bfc161ff7f0372416040f5a0351ec4bda58843120a4e4b186964c6f9a" TargetMode="External"/><Relationship Id="rId2131" Type="http://schemas.openxmlformats.org/officeDocument/2006/relationships/hyperlink" Target="https://cdi.gobiernobogota.gov.co/cdi/include/image.php?nombArchivo=9de3040bfc161ff7f0372416040f5a0336f9f33bdc6e9465a98e343422c48489" TargetMode="External"/><Relationship Id="rId3463" Type="http://schemas.openxmlformats.org/officeDocument/2006/relationships/hyperlink" Target="https://cdi.gobiernobogota.gov.co/cdi/detalles.php?detrad=20255910130802" TargetMode="External"/><Relationship Id="rId2132" Type="http://schemas.openxmlformats.org/officeDocument/2006/relationships/hyperlink" Target="https://cdi.gobiernobogota.gov.co/cdi/detalles.php?detrad=20255910086262" TargetMode="External"/><Relationship Id="rId3462" Type="http://schemas.openxmlformats.org/officeDocument/2006/relationships/hyperlink" Target="https://cdi.gobiernobogota.gov.co/cdi/include/image.php?nombArchivo=74b577a0c10aaf15487121465182a093f59b833d8a2cefb0427ec348d6d7dabc" TargetMode="External"/><Relationship Id="rId2133" Type="http://schemas.openxmlformats.org/officeDocument/2006/relationships/hyperlink" Target="https://cdi.gobiernobogota.gov.co/cdi/include/image.php?nombArchivo=9de3040bfc161ff7f0372416040f5a0398916e33f20caeddfe8fc75e6aecb8c3" TargetMode="External"/><Relationship Id="rId3465" Type="http://schemas.openxmlformats.org/officeDocument/2006/relationships/hyperlink" Target="https://cdi.gobiernobogota.gov.co/cdi/detalles.php?detrad=20255910130732" TargetMode="External"/><Relationship Id="rId2134" Type="http://schemas.openxmlformats.org/officeDocument/2006/relationships/hyperlink" Target="https://cdi.gobiernobogota.gov.co/cdi/detalles.php?detrad=20255910086222" TargetMode="External"/><Relationship Id="rId3464" Type="http://schemas.openxmlformats.org/officeDocument/2006/relationships/hyperlink" Target="https://cdi.gobiernobogota.gov.co/cdi/include/image.php?nombArchivo=9de3040bfc161ff7f0372416040f5a03b1b30730696244cd9ae3df54fdbb6281" TargetMode="External"/><Relationship Id="rId2135" Type="http://schemas.openxmlformats.org/officeDocument/2006/relationships/hyperlink" Target="https://cdi.gobiernobogota.gov.co/cdi/include/image.php?nombArchivo=9de3040bfc161ff7f0372416040f5a039e54a52bea36c599c281f36703e1f325" TargetMode="External"/><Relationship Id="rId3467" Type="http://schemas.openxmlformats.org/officeDocument/2006/relationships/hyperlink" Target="https://cdi.gobiernobogota.gov.co/cdi/detalles.php?detrad=20255910130702" TargetMode="External"/><Relationship Id="rId2136" Type="http://schemas.openxmlformats.org/officeDocument/2006/relationships/hyperlink" Target="https://cdi.gobiernobogota.gov.co/cdi/detalles.php?detrad=20255910086212" TargetMode="External"/><Relationship Id="rId3466" Type="http://schemas.openxmlformats.org/officeDocument/2006/relationships/hyperlink" Target="https://cdi.gobiernobogota.gov.co/cdi/include/image.php?nombArchivo=9de3040bfc161ff7f0372416040f5a039edc45d08a61a7ea10ad81afb2c39236" TargetMode="External"/><Relationship Id="rId3490" Type="http://schemas.openxmlformats.org/officeDocument/2006/relationships/hyperlink" Target="https://cdi.gobiernobogota.gov.co/cdi/include/image.php?nombArchivo=9de3040bfc161ff7f0372416040f5a033f238367f5e9a83129f19465b0f6d53b" TargetMode="External"/><Relationship Id="rId2160" Type="http://schemas.openxmlformats.org/officeDocument/2006/relationships/hyperlink" Target="https://cdi.gobiernobogota.gov.co/cdi/detalles.php?detrad=20255910087342" TargetMode="External"/><Relationship Id="rId3492" Type="http://schemas.openxmlformats.org/officeDocument/2006/relationships/hyperlink" Target="https://cdi.gobiernobogota.gov.co/cdi/include/image.php?nombArchivo=9823f14dd78ad572e3b1d5c834e9d0570d59e174cec06c8929ea0f6a9e36f763" TargetMode="External"/><Relationship Id="rId2161" Type="http://schemas.openxmlformats.org/officeDocument/2006/relationships/hyperlink" Target="https://cdi.gobiernobogota.gov.co/cdi/include/image.php?nombArchivo=9de3040bfc161ff7f0372416040f5a03c0df4d411dafe6de432b3d4f84f296e9" TargetMode="External"/><Relationship Id="rId3491" Type="http://schemas.openxmlformats.org/officeDocument/2006/relationships/hyperlink" Target="https://cdi.gobiernobogota.gov.co/cdi/detalles.php?detrad=20255910132972" TargetMode="External"/><Relationship Id="rId2162" Type="http://schemas.openxmlformats.org/officeDocument/2006/relationships/hyperlink" Target="https://cdi.gobiernobogota.gov.co/cdi/detalles.php?detrad=20255910087322" TargetMode="External"/><Relationship Id="rId3494" Type="http://schemas.openxmlformats.org/officeDocument/2006/relationships/hyperlink" Target="https://cdi.gobiernobogota.gov.co/cdi/include/image.php?nombArchivo=9de3040bfc161ff7f0372416040f5a03ece2e54d954443b5cad69b617f9aa74d" TargetMode="External"/><Relationship Id="rId2163" Type="http://schemas.openxmlformats.org/officeDocument/2006/relationships/hyperlink" Target="https://cdi.gobiernobogota.gov.co/cdi/include/image.php?nombArchivo=9de3040bfc161ff7f0372416040f5a03dc56595dadd801f9e6f8e09c962f9968" TargetMode="External"/><Relationship Id="rId3493" Type="http://schemas.openxmlformats.org/officeDocument/2006/relationships/hyperlink" Target="https://cdi.gobiernobogota.gov.co/cdi/detalles.php?detrad=20254603630202" TargetMode="External"/><Relationship Id="rId2164" Type="http://schemas.openxmlformats.org/officeDocument/2006/relationships/hyperlink" Target="https://cdi.gobiernobogota.gov.co/cdi/detalles.php?detrad=20255910087242" TargetMode="External"/><Relationship Id="rId3496" Type="http://schemas.openxmlformats.org/officeDocument/2006/relationships/hyperlink" Target="https://cdi.gobiernobogota.gov.co/cdi/include/image.php?nombArchivo=9de3040bfc161ff7f0372416040f5a0362a86c0102a8e9ea8082caa5097b8257" TargetMode="External"/><Relationship Id="rId2165" Type="http://schemas.openxmlformats.org/officeDocument/2006/relationships/hyperlink" Target="https://cdi.gobiernobogota.gov.co/cdi/include/image.php?nombArchivo=9de3040bfc161ff7f0372416040f5a03e215b10a54b52ff5c28660c38c0ed0f2" TargetMode="External"/><Relationship Id="rId3495" Type="http://schemas.openxmlformats.org/officeDocument/2006/relationships/hyperlink" Target="https://cdi.gobiernobogota.gov.co/cdi/detalles.php?detrad=20255910132942" TargetMode="External"/><Relationship Id="rId2166" Type="http://schemas.openxmlformats.org/officeDocument/2006/relationships/hyperlink" Target="https://cdi.gobiernobogota.gov.co/cdi/detalles.php?detrad=20255910087182" TargetMode="External"/><Relationship Id="rId3498" Type="http://schemas.openxmlformats.org/officeDocument/2006/relationships/hyperlink" Target="https://cdi.gobiernobogota.gov.co/cdi/include/image.php?nombArchivo=9de3040bfc161ff7f0372416040f5a03eba206409d84506a8f6b71d26b01ef21" TargetMode="External"/><Relationship Id="rId2167" Type="http://schemas.openxmlformats.org/officeDocument/2006/relationships/hyperlink" Target="https://cdi.gobiernobogota.gov.co/cdi/include/image.php?nombArchivo=9de3040bfc161ff7f0372416040f5a0307102b2f425a295ff65516cd3c2fa0ab" TargetMode="External"/><Relationship Id="rId3497" Type="http://schemas.openxmlformats.org/officeDocument/2006/relationships/hyperlink" Target="https://cdi.gobiernobogota.gov.co/cdi/detalles.php?detrad=20255910132852" TargetMode="External"/><Relationship Id="rId2168" Type="http://schemas.openxmlformats.org/officeDocument/2006/relationships/hyperlink" Target="https://cdi.gobiernobogota.gov.co/cdi/detalles.php?detrad=20255910087072" TargetMode="External"/><Relationship Id="rId2169" Type="http://schemas.openxmlformats.org/officeDocument/2006/relationships/hyperlink" Target="https://cdi.gobiernobogota.gov.co/cdi/include/image.php?nombArchivo=9de3040bfc161ff7f0372416040f5a03587615d4ae57aa609dfe2c6d93efb8de" TargetMode="External"/><Relationship Id="rId3499" Type="http://schemas.openxmlformats.org/officeDocument/2006/relationships/hyperlink" Target="https://cdi.gobiernobogota.gov.co/cdi/detalles.php?detrad=20255910132592" TargetMode="External"/><Relationship Id="rId2159" Type="http://schemas.openxmlformats.org/officeDocument/2006/relationships/hyperlink" Target="https://cdi.gobiernobogota.gov.co/cdi/include/image.php?nombArchivo=9de3040bfc161ff7f0372416040f5a032fa9fc212367bd3417dd7dea9b761091" TargetMode="External"/><Relationship Id="rId3481" Type="http://schemas.openxmlformats.org/officeDocument/2006/relationships/hyperlink" Target="https://cdi.gobiernobogota.gov.co/cdi/detalles.php?detrad=20254603554522" TargetMode="External"/><Relationship Id="rId2150" Type="http://schemas.openxmlformats.org/officeDocument/2006/relationships/hyperlink" Target="https://cdi.gobiernobogota.gov.co/cdi/detalles.php?detrad=20255910085892" TargetMode="External"/><Relationship Id="rId3480" Type="http://schemas.openxmlformats.org/officeDocument/2006/relationships/hyperlink" Target="https://cdi.gobiernobogota.gov.co/cdi/include/image.php?nombArchivo=9823f14dd78ad572e3b1d5c834e9d05726d6ffdd9372dc9194242a53827c4f77" TargetMode="External"/><Relationship Id="rId2151" Type="http://schemas.openxmlformats.org/officeDocument/2006/relationships/hyperlink" Target="https://cdi.gobiernobogota.gov.co/cdi/include/image.php?nombArchivo=9de3040bfc161ff7f0372416040f5a0333ac8a2e83f3ba0f30bbce8366962a3a" TargetMode="External"/><Relationship Id="rId3483" Type="http://schemas.openxmlformats.org/officeDocument/2006/relationships/hyperlink" Target="https://cdi.gobiernobogota.gov.co/cdi/detalles.php?detrad=20255910133192" TargetMode="External"/><Relationship Id="rId2152" Type="http://schemas.openxmlformats.org/officeDocument/2006/relationships/hyperlink" Target="https://cdi.gobiernobogota.gov.co/cdi/detalles.php?detrad=20255910085732" TargetMode="External"/><Relationship Id="rId3482" Type="http://schemas.openxmlformats.org/officeDocument/2006/relationships/hyperlink" Target="https://cdi.gobiernobogota.gov.co/cdi/include/image.php?nombArchivo=74b577a0c10aaf15487121465182a093c75aa59040b806bd181fd31726629dac" TargetMode="External"/><Relationship Id="rId2153" Type="http://schemas.openxmlformats.org/officeDocument/2006/relationships/hyperlink" Target="https://cdi.gobiernobogota.gov.co/cdi/include/image.php?nombArchivo=9de3040bfc161ff7f0372416040f5a03dcd186ffe87af1171c68a4abae7bf8bf" TargetMode="External"/><Relationship Id="rId3485" Type="http://schemas.openxmlformats.org/officeDocument/2006/relationships/hyperlink" Target="https://cdi.gobiernobogota.gov.co/cdi/detalles.php?detrad=20255910133182" TargetMode="External"/><Relationship Id="rId2154" Type="http://schemas.openxmlformats.org/officeDocument/2006/relationships/hyperlink" Target="https://cdi.gobiernobogota.gov.co/cdi/detalles.php?detrad=20255910085702" TargetMode="External"/><Relationship Id="rId3484" Type="http://schemas.openxmlformats.org/officeDocument/2006/relationships/hyperlink" Target="https://cdi.gobiernobogota.gov.co/cdi/include/image.php?nombArchivo=74b577a0c10aaf15487121465182a093f8cd4a980e6ae9ff56d15c1d316adab4" TargetMode="External"/><Relationship Id="rId2155" Type="http://schemas.openxmlformats.org/officeDocument/2006/relationships/hyperlink" Target="https://cdi.gobiernobogota.gov.co/cdi/include/image.php?nombArchivo=ffe6f96b3c5e1aa8cffea6db20b9d65fd081c48ecadbe3223115c6c1132aeff6" TargetMode="External"/><Relationship Id="rId3487" Type="http://schemas.openxmlformats.org/officeDocument/2006/relationships/hyperlink" Target="https://cdi.gobiernobogota.gov.co/cdi/detalles.php?detrad=20255910133102" TargetMode="External"/><Relationship Id="rId2156" Type="http://schemas.openxmlformats.org/officeDocument/2006/relationships/hyperlink" Target="https://cdi.gobiernobogota.gov.co/cdi/detalles.php?detrad=20254212578052" TargetMode="External"/><Relationship Id="rId3486" Type="http://schemas.openxmlformats.org/officeDocument/2006/relationships/hyperlink" Target="https://cdi.gobiernobogota.gov.co/cdi/include/image.php?nombArchivo=9de3040bfc161ff7f0372416040f5a033e4bbfa092f6f30035ee5e3e5447e6b1" TargetMode="External"/><Relationship Id="rId2157" Type="http://schemas.openxmlformats.org/officeDocument/2006/relationships/hyperlink" Target="https://cdi.gobiernobogota.gov.co/cdi/include/image.php?nombArchivo=9823f14dd78ad572e3b1d5c834e9d057965cef6236f26e56f6a0dea54c6968a7" TargetMode="External"/><Relationship Id="rId3489" Type="http://schemas.openxmlformats.org/officeDocument/2006/relationships/hyperlink" Target="https://cdi.gobiernobogota.gov.co/cdi/detalles.php?detrad=20255910133072" TargetMode="External"/><Relationship Id="rId2158" Type="http://schemas.openxmlformats.org/officeDocument/2006/relationships/hyperlink" Target="https://cdi.gobiernobogota.gov.co/cdi/detalles.php?detrad=20254602577412" TargetMode="External"/><Relationship Id="rId3488" Type="http://schemas.openxmlformats.org/officeDocument/2006/relationships/hyperlink" Target="https://cdi.gobiernobogota.gov.co/cdi/include/image.php?nombArchivo=9de3040bfc161ff7f0372416040f5a03da4aa126bb075a50d268e5936e8fe9ac" TargetMode="External"/><Relationship Id="rId2104" Type="http://schemas.openxmlformats.org/officeDocument/2006/relationships/hyperlink" Target="https://cdi.gobiernobogota.gov.co/cdi/detalles.php?detrad=20254212546602" TargetMode="External"/><Relationship Id="rId3436" Type="http://schemas.openxmlformats.org/officeDocument/2006/relationships/hyperlink" Target="https://cdi.gobiernobogota.gov.co/cdi/include/image.php?nombArchivo=9de3040bfc161ff7f0372416040f5a03fe4c120620cb1c065a33c068074b0886" TargetMode="External"/><Relationship Id="rId2105" Type="http://schemas.openxmlformats.org/officeDocument/2006/relationships/hyperlink" Target="https://cdi.gobiernobogota.gov.co/cdi/include/image.php?nombArchivo=9823f14dd78ad572e3b1d5c834e9d057cd1f579fa37e8e838518cf227919a938" TargetMode="External"/><Relationship Id="rId3435" Type="http://schemas.openxmlformats.org/officeDocument/2006/relationships/hyperlink" Target="https://cdi.gobiernobogota.gov.co/cdi/detalles.php?detrad=20255910129412" TargetMode="External"/><Relationship Id="rId2106" Type="http://schemas.openxmlformats.org/officeDocument/2006/relationships/hyperlink" Target="https://cdi.gobiernobogota.gov.co/cdi/detalles.php?detrad=20254602541722" TargetMode="External"/><Relationship Id="rId3438" Type="http://schemas.openxmlformats.org/officeDocument/2006/relationships/hyperlink" Target="https://cdi.gobiernobogota.gov.co/cdi/include/image.php?nombArchivo=9de3040bfc161ff7f0372416040f5a0390c3a8a799d2af76f6fc21a19cae42b4" TargetMode="External"/><Relationship Id="rId2107" Type="http://schemas.openxmlformats.org/officeDocument/2006/relationships/hyperlink" Target="https://cdi.gobiernobogota.gov.co/cdi/include/image.php?nombArchivo=74b577a0c10aaf15487121465182a0936e5af32e34434e33a4b0938cb3d19251" TargetMode="External"/><Relationship Id="rId3437" Type="http://schemas.openxmlformats.org/officeDocument/2006/relationships/hyperlink" Target="https://cdi.gobiernobogota.gov.co/cdi/detalles.php?detrad=20255910130112" TargetMode="External"/><Relationship Id="rId2108" Type="http://schemas.openxmlformats.org/officeDocument/2006/relationships/hyperlink" Target="https://cdi.gobiernobogota.gov.co/cdi/detalles.php?detrad=20255910086022" TargetMode="External"/><Relationship Id="rId2109" Type="http://schemas.openxmlformats.org/officeDocument/2006/relationships/hyperlink" Target="https://cdi.gobiernobogota.gov.co/cdi/include/image.php?nombArchivo=9de3040bfc161ff7f0372416040f5a03b64b72fd8b8e8e09881be79fba6373f9" TargetMode="External"/><Relationship Id="rId3439" Type="http://schemas.openxmlformats.org/officeDocument/2006/relationships/hyperlink" Target="https://cdi.gobiernobogota.gov.co/cdi/detalles.php?detrad=20255910130092" TargetMode="External"/><Relationship Id="rId3430" Type="http://schemas.openxmlformats.org/officeDocument/2006/relationships/hyperlink" Target="https://cdi.gobiernobogota.gov.co/cdi/include/image.php?nombArchivo=9de3040bfc161ff7f0372416040f5a0391cf64ca687c639d07f20285f742a058" TargetMode="External"/><Relationship Id="rId2100" Type="http://schemas.openxmlformats.org/officeDocument/2006/relationships/hyperlink" Target="https://cdi.gobiernobogota.gov.co/cdi/detalles.php?detrad=20254212565422" TargetMode="External"/><Relationship Id="rId3432" Type="http://schemas.openxmlformats.org/officeDocument/2006/relationships/hyperlink" Target="https://cdi.gobiernobogota.gov.co/cdi/include/image.php?nombArchivo=9de3040bfc161ff7f0372416040f5a0398503988deffe32068fb987ffad5aa4a" TargetMode="External"/><Relationship Id="rId2101" Type="http://schemas.openxmlformats.org/officeDocument/2006/relationships/hyperlink" Target="https://cdi.gobiernobogota.gov.co/cdi/include/image.php?nombArchivo=9823f14dd78ad572e3b1d5c834e9d0574f1d34c599bba5ef5e6603e46b851fa9" TargetMode="External"/><Relationship Id="rId3431" Type="http://schemas.openxmlformats.org/officeDocument/2006/relationships/hyperlink" Target="https://cdi.gobiernobogota.gov.co/cdi/detalles.php?detrad=20255910129352" TargetMode="External"/><Relationship Id="rId2102" Type="http://schemas.openxmlformats.org/officeDocument/2006/relationships/hyperlink" Target="https://cdi.gobiernobogota.gov.co/cdi/detalles.php?detrad=20254602547332" TargetMode="External"/><Relationship Id="rId3434" Type="http://schemas.openxmlformats.org/officeDocument/2006/relationships/hyperlink" Target="https://cdi.gobiernobogota.gov.co/cdi/include/image.php?nombArchivo=9de3040bfc161ff7f0372416040f5a03b9f6c51a33df5ab2470764b3ecea865b" TargetMode="External"/><Relationship Id="rId2103" Type="http://schemas.openxmlformats.org/officeDocument/2006/relationships/hyperlink" Target="https://cdi.gobiernobogota.gov.co/cdi/include/image.php?nombArchivo=ffe6f96b3c5e1aa8cffea6db20b9d65f32a53c919e2d6da1363516b5a35a4348" TargetMode="External"/><Relationship Id="rId3433" Type="http://schemas.openxmlformats.org/officeDocument/2006/relationships/hyperlink" Target="https://cdi.gobiernobogota.gov.co/cdi/detalles.php?detrad=20255910129282" TargetMode="External"/><Relationship Id="rId3425" Type="http://schemas.openxmlformats.org/officeDocument/2006/relationships/hyperlink" Target="https://cdi.gobiernobogota.gov.co/cdi/detalles.php?detrad=20255910128462" TargetMode="External"/><Relationship Id="rId3424" Type="http://schemas.openxmlformats.org/officeDocument/2006/relationships/hyperlink" Target="https://cdi.gobiernobogota.gov.co/cdi/include/image.php?nombArchivo=9de3040bfc161ff7f0372416040f5a03a87e7f361431ebc451b34ada7de5a44d" TargetMode="External"/><Relationship Id="rId3427" Type="http://schemas.openxmlformats.org/officeDocument/2006/relationships/hyperlink" Target="https://cdi.gobiernobogota.gov.co/cdi/detalles.php?detrad=20255910129302" TargetMode="External"/><Relationship Id="rId3426" Type="http://schemas.openxmlformats.org/officeDocument/2006/relationships/hyperlink" Target="https://cdi.gobiernobogota.gov.co/cdi/include/image.php?nombArchivo=9de3040bfc161ff7f0372416040f5a038d7973222399e7a6c823aa7100bb9179" TargetMode="External"/><Relationship Id="rId3429" Type="http://schemas.openxmlformats.org/officeDocument/2006/relationships/hyperlink" Target="https://cdi.gobiernobogota.gov.co/cdi/detalles.php?detrad=20255910129362" TargetMode="External"/><Relationship Id="rId3428" Type="http://schemas.openxmlformats.org/officeDocument/2006/relationships/hyperlink" Target="https://cdi.gobiernobogota.gov.co/cdi/include/image.php?nombArchivo=9de3040bfc161ff7f0372416040f5a030d589083141397f14eed2ead644344cd" TargetMode="External"/><Relationship Id="rId899" Type="http://schemas.openxmlformats.org/officeDocument/2006/relationships/hyperlink" Target="https://cdi.gobiernobogota.gov.co/cdi/detalles.php?detrad=20254601689442" TargetMode="External"/><Relationship Id="rId898" Type="http://schemas.openxmlformats.org/officeDocument/2006/relationships/hyperlink" Target="https://cdi.gobiernobogota.gov.co/cdi/include/image.php?nombArchivo=9823f14dd78ad572e3b1d5c834e9d057cf9b476a869643312910d32d48ffa964" TargetMode="External"/><Relationship Id="rId897" Type="http://schemas.openxmlformats.org/officeDocument/2006/relationships/hyperlink" Target="https://cdi.gobiernobogota.gov.co/cdi/detalles.php?detrad=20254601689642" TargetMode="External"/><Relationship Id="rId896" Type="http://schemas.openxmlformats.org/officeDocument/2006/relationships/hyperlink" Target="https://cdi.gobiernobogota.gov.co/cdi/include/image.php?nombArchivo=9823f14dd78ad572e3b1d5c834e9d057a7cac2b144109334aebe9ffca585ee57" TargetMode="External"/><Relationship Id="rId891" Type="http://schemas.openxmlformats.org/officeDocument/2006/relationships/hyperlink" Target="https://cdi.gobiernobogota.gov.co/cdi/detalles.php?detrad=20255910054502" TargetMode="External"/><Relationship Id="rId890" Type="http://schemas.openxmlformats.org/officeDocument/2006/relationships/hyperlink" Target="https://cdi.gobiernobogota.gov.co/cdi/include/image.php?nombArchivo=74b577a0c10aaf15487121465182a093ec9243580e5cde4a5f9aedc49110f367" TargetMode="External"/><Relationship Id="rId895" Type="http://schemas.openxmlformats.org/officeDocument/2006/relationships/hyperlink" Target="https://cdi.gobiernobogota.gov.co/cdi/detalles.php?detrad=20254601691262" TargetMode="External"/><Relationship Id="rId3421" Type="http://schemas.openxmlformats.org/officeDocument/2006/relationships/hyperlink" Target="https://cdi.gobiernobogota.gov.co/cdi/detalles.php?detrad=20255910128932" TargetMode="External"/><Relationship Id="rId894" Type="http://schemas.openxmlformats.org/officeDocument/2006/relationships/hyperlink" Target="https://cdi.gobiernobogota.gov.co/cdi/include/image.php?nombArchivo=9823f14dd78ad572e3b1d5c834e9d057bf152325ddf2b45e8bc51ec83ba93861" TargetMode="External"/><Relationship Id="rId3420" Type="http://schemas.openxmlformats.org/officeDocument/2006/relationships/hyperlink" Target="https://cdi.gobiernobogota.gov.co/cdi/include/image.php?nombArchivo=9de3040bfc161ff7f0372416040f5a03d24dc988cd495746bc01e7879e534db5" TargetMode="External"/><Relationship Id="rId893" Type="http://schemas.openxmlformats.org/officeDocument/2006/relationships/hyperlink" Target="https://cdi.gobiernobogota.gov.co/cdi/detalles.php?detrad=20255910054492" TargetMode="External"/><Relationship Id="rId3423" Type="http://schemas.openxmlformats.org/officeDocument/2006/relationships/hyperlink" Target="https://cdi.gobiernobogota.gov.co/cdi/detalles.php?detrad=20255910128892" TargetMode="External"/><Relationship Id="rId892" Type="http://schemas.openxmlformats.org/officeDocument/2006/relationships/hyperlink" Target="https://cdi.gobiernobogota.gov.co/cdi/include/image.php?nombArchivo=9de3040bfc161ff7f0372416040f5a03f3f75a32938fdf8f75a4382745e25358" TargetMode="External"/><Relationship Id="rId3422" Type="http://schemas.openxmlformats.org/officeDocument/2006/relationships/hyperlink" Target="https://cdi.gobiernobogota.gov.co/cdi/include/image.php?nombArchivo=9de3040bfc161ff7f0372416040f5a03a0f8c535630d17b5e59a5060f014c06d" TargetMode="External"/><Relationship Id="rId2126" Type="http://schemas.openxmlformats.org/officeDocument/2006/relationships/hyperlink" Target="https://cdi.gobiernobogota.gov.co/cdi/detalles.php?detrad=20255910086362" TargetMode="External"/><Relationship Id="rId3458" Type="http://schemas.openxmlformats.org/officeDocument/2006/relationships/hyperlink" Target="https://cdi.gobiernobogota.gov.co/cdi/include/image.php?nombArchivo=9de3040bfc161ff7f0372416040f5a03b071a334e7d9d6675761c97227c214cd" TargetMode="External"/><Relationship Id="rId2127" Type="http://schemas.openxmlformats.org/officeDocument/2006/relationships/hyperlink" Target="https://cdi.gobiernobogota.gov.co/cdi/include/image.php?nombArchivo=9de3040bfc161ff7f0372416040f5a03e9d76e90a82415e029bc545ad679433b" TargetMode="External"/><Relationship Id="rId3457" Type="http://schemas.openxmlformats.org/officeDocument/2006/relationships/hyperlink" Target="https://cdi.gobiernobogota.gov.co/cdi/detalles.php?detrad=20255910131112" TargetMode="External"/><Relationship Id="rId2128" Type="http://schemas.openxmlformats.org/officeDocument/2006/relationships/hyperlink" Target="https://cdi.gobiernobogota.gov.co/cdi/detalles.php?detrad=20255910086352" TargetMode="External"/><Relationship Id="rId2129" Type="http://schemas.openxmlformats.org/officeDocument/2006/relationships/hyperlink" Target="https://cdi.gobiernobogota.gov.co/cdi/include/image.php?nombArchivo=9823f14dd78ad572e3b1d5c834e9d057637033165619e6bb101467f37c9640f8" TargetMode="External"/><Relationship Id="rId3459" Type="http://schemas.openxmlformats.org/officeDocument/2006/relationships/hyperlink" Target="https://cdi.gobiernobogota.gov.co/cdi/detalles.php?detrad=20255910131092" TargetMode="External"/><Relationship Id="rId3450" Type="http://schemas.openxmlformats.org/officeDocument/2006/relationships/hyperlink" Target="https://cdi.gobiernobogota.gov.co/cdi/include/image.php?nombArchivo=9de3040bfc161ff7f0372416040f5a0377edd1687f6f270075a352764887e1b5" TargetMode="External"/><Relationship Id="rId2120" Type="http://schemas.openxmlformats.org/officeDocument/2006/relationships/hyperlink" Target="https://cdi.gobiernobogota.gov.co/cdi/detalles.php?detrad=20255910086442" TargetMode="External"/><Relationship Id="rId3452" Type="http://schemas.openxmlformats.org/officeDocument/2006/relationships/hyperlink" Target="https://cdi.gobiernobogota.gov.co/cdi/include/image.php?nombArchivo=9823f14dd78ad572e3b1d5c834e9d057f9f8a3766a7f4db896d1458d27a8aabc" TargetMode="External"/><Relationship Id="rId2121" Type="http://schemas.openxmlformats.org/officeDocument/2006/relationships/hyperlink" Target="https://cdi.gobiernobogota.gov.co/cdi/include/image.php?nombArchivo=9de3040bfc161ff7f0372416040f5a03c13fd228a2b16b8523369872e85dd4ca" TargetMode="External"/><Relationship Id="rId3451" Type="http://schemas.openxmlformats.org/officeDocument/2006/relationships/hyperlink" Target="https://cdi.gobiernobogota.gov.co/cdi/detalles.php?detrad=20255910129132" TargetMode="External"/><Relationship Id="rId2122" Type="http://schemas.openxmlformats.org/officeDocument/2006/relationships/hyperlink" Target="https://cdi.gobiernobogota.gov.co/cdi/detalles.php?detrad=20255910086402" TargetMode="External"/><Relationship Id="rId3454" Type="http://schemas.openxmlformats.org/officeDocument/2006/relationships/hyperlink" Target="https://cdi.gobiernobogota.gov.co/cdi/include/image.php?nombArchivo=9de3040bfc161ff7f0372416040f5a0367e6fdb3ce7e238af302dae5154cee56" TargetMode="External"/><Relationship Id="rId2123" Type="http://schemas.openxmlformats.org/officeDocument/2006/relationships/hyperlink" Target="https://cdi.gobiernobogota.gov.co/cdi/include/image.php?nombArchivo=9de3040bfc161ff7f0372416040f5a0311b571df77753c712cf2a2ade8bf4fd8" TargetMode="External"/><Relationship Id="rId3453" Type="http://schemas.openxmlformats.org/officeDocument/2006/relationships/hyperlink" Target="https://cdi.gobiernobogota.gov.co/cdi/detalles.php?detrad=20254603568822" TargetMode="External"/><Relationship Id="rId2124" Type="http://schemas.openxmlformats.org/officeDocument/2006/relationships/hyperlink" Target="https://cdi.gobiernobogota.gov.co/cdi/detalles.php?detrad=20255910086372" TargetMode="External"/><Relationship Id="rId3456" Type="http://schemas.openxmlformats.org/officeDocument/2006/relationships/hyperlink" Target="https://cdi.gobiernobogota.gov.co/cdi/include/image.php?nombArchivo=9de3040bfc161ff7f0372416040f5a03cecd724cf5f8111abc110683dd4d9a91" TargetMode="External"/><Relationship Id="rId2125" Type="http://schemas.openxmlformats.org/officeDocument/2006/relationships/hyperlink" Target="https://cdi.gobiernobogota.gov.co/cdi/include/image.php?nombArchivo=9de3040bfc161ff7f0372416040f5a0371e2242cce11cefd59461ef2717f9b79" TargetMode="External"/><Relationship Id="rId3455" Type="http://schemas.openxmlformats.org/officeDocument/2006/relationships/hyperlink" Target="https://cdi.gobiernobogota.gov.co/cdi/detalles.php?detrad=20255910131492" TargetMode="External"/><Relationship Id="rId2115" Type="http://schemas.openxmlformats.org/officeDocument/2006/relationships/hyperlink" Target="https://cdi.gobiernobogota.gov.co/cdi/include/image.php?nombArchivo=9de3040bfc161ff7f0372416040f5a03eb47b12bb4d58897cdeee121237d85fa" TargetMode="External"/><Relationship Id="rId3447" Type="http://schemas.openxmlformats.org/officeDocument/2006/relationships/hyperlink" Target="https://cdi.gobiernobogota.gov.co/cdi/detalles.php?detrad=20255910129252" TargetMode="External"/><Relationship Id="rId2116" Type="http://schemas.openxmlformats.org/officeDocument/2006/relationships/hyperlink" Target="https://cdi.gobiernobogota.gov.co/cdi/detalles.php?detrad=20255910086482" TargetMode="External"/><Relationship Id="rId3446" Type="http://schemas.openxmlformats.org/officeDocument/2006/relationships/hyperlink" Target="https://cdi.gobiernobogota.gov.co/cdi/include/image.php?nombArchivo=74b577a0c10aaf15487121465182a0930d3798aca38900cc89dd0e3fc9abd29c" TargetMode="External"/><Relationship Id="rId2117" Type="http://schemas.openxmlformats.org/officeDocument/2006/relationships/hyperlink" Target="https://cdi.gobiernobogota.gov.co/cdi/include/image.php?nombArchivo=9de3040bfc161ff7f0372416040f5a03407736f4da0a731947f3f0e141fba59b" TargetMode="External"/><Relationship Id="rId3449" Type="http://schemas.openxmlformats.org/officeDocument/2006/relationships/hyperlink" Target="https://cdi.gobiernobogota.gov.co/cdi/detalles.php?detrad=20255910129212" TargetMode="External"/><Relationship Id="rId2118" Type="http://schemas.openxmlformats.org/officeDocument/2006/relationships/hyperlink" Target="https://cdi.gobiernobogota.gov.co/cdi/detalles.php?detrad=20255910086472" TargetMode="External"/><Relationship Id="rId3448" Type="http://schemas.openxmlformats.org/officeDocument/2006/relationships/hyperlink" Target="https://cdi.gobiernobogota.gov.co/cdi/include/image.php?nombArchivo=9de3040bfc161ff7f0372416040f5a03e5adce38f6bce5c5d28b9b339044bfd8" TargetMode="External"/><Relationship Id="rId2119" Type="http://schemas.openxmlformats.org/officeDocument/2006/relationships/hyperlink" Target="https://cdi.gobiernobogota.gov.co/cdi/include/image.php?nombArchivo=9de3040bfc161ff7f0372416040f5a038df8eb15271e445ac422390211b71b8e" TargetMode="External"/><Relationship Id="rId3441" Type="http://schemas.openxmlformats.org/officeDocument/2006/relationships/hyperlink" Target="https://cdi.gobiernobogota.gov.co/cdi/detalles.php?detrad=20255910130082" TargetMode="External"/><Relationship Id="rId2110" Type="http://schemas.openxmlformats.org/officeDocument/2006/relationships/hyperlink" Target="https://cdi.gobiernobogota.gov.co/cdi/detalles.php?detrad=20255910086692" TargetMode="External"/><Relationship Id="rId3440" Type="http://schemas.openxmlformats.org/officeDocument/2006/relationships/hyperlink" Target="https://cdi.gobiernobogota.gov.co/cdi/include/image.php?nombArchivo=9de3040bfc161ff7f0372416040f5a03a673b4b297bcb48ffde6865a62fa3390" TargetMode="External"/><Relationship Id="rId2111" Type="http://schemas.openxmlformats.org/officeDocument/2006/relationships/hyperlink" Target="https://cdi.gobiernobogota.gov.co/cdi/include/image.php?nombArchivo=9de3040bfc161ff7f0372416040f5a03de78b17b02c1f5ebeaf061914934d5ec" TargetMode="External"/><Relationship Id="rId3443" Type="http://schemas.openxmlformats.org/officeDocument/2006/relationships/hyperlink" Target="https://cdi.gobiernobogota.gov.co/cdi/detalles.php?detrad=20255910129862" TargetMode="External"/><Relationship Id="rId2112" Type="http://schemas.openxmlformats.org/officeDocument/2006/relationships/hyperlink" Target="https://cdi.gobiernobogota.gov.co/cdi/detalles.php?detrad=20255910086552" TargetMode="External"/><Relationship Id="rId3442" Type="http://schemas.openxmlformats.org/officeDocument/2006/relationships/hyperlink" Target="https://cdi.gobiernobogota.gov.co/cdi/include/image.php?nombArchivo=9de3040bfc161ff7f0372416040f5a03112aba4fe172869031d596bfe348c456" TargetMode="External"/><Relationship Id="rId2113" Type="http://schemas.openxmlformats.org/officeDocument/2006/relationships/hyperlink" Target="https://cdi.gobiernobogota.gov.co/cdi/include/image.php?nombArchivo=9de3040bfc161ff7f0372416040f5a03d1ac48c0620af5decad11ed0a9f92dfa" TargetMode="External"/><Relationship Id="rId3445" Type="http://schemas.openxmlformats.org/officeDocument/2006/relationships/hyperlink" Target="https://cdi.gobiernobogota.gov.co/cdi/detalles.php?detrad=20255910129832" TargetMode="External"/><Relationship Id="rId2114" Type="http://schemas.openxmlformats.org/officeDocument/2006/relationships/hyperlink" Target="https://cdi.gobiernobogota.gov.co/cdi/detalles.php?detrad=20255910086522" TargetMode="External"/><Relationship Id="rId3444" Type="http://schemas.openxmlformats.org/officeDocument/2006/relationships/hyperlink" Target="https://cdi.gobiernobogota.gov.co/cdi/include/image.php?nombArchivo=9de3040bfc161ff7f0372416040f5a03e89fadf2ae29258f0d726b4fe7890817" TargetMode="External"/></Relationships>
</file>

<file path=xl/worksheets/_rels/sheet4.xml.rels><?xml version="1.0" encoding="UTF-8" standalone="yes"?><Relationships xmlns="http://schemas.openxmlformats.org/package/2006/relationships"><Relationship Id="rId40" Type="http://schemas.openxmlformats.org/officeDocument/2006/relationships/hyperlink" Target="https://drive.google.com/open?id=1lYwFF_AZdGhNsVHoze3oEGqbdhiPqXYV&amp;usp=drive_fs" TargetMode="External"/><Relationship Id="rId42" Type="http://schemas.openxmlformats.org/officeDocument/2006/relationships/hyperlink" Target="mailto:fernandachavesmanrique@gmail.com" TargetMode="External"/><Relationship Id="rId41" Type="http://schemas.openxmlformats.org/officeDocument/2006/relationships/hyperlink" Target="mailto:feliz7891@gmail.com" TargetMode="External"/><Relationship Id="rId44" Type="http://schemas.openxmlformats.org/officeDocument/2006/relationships/hyperlink" Target="mailto:feliz7891@gmail.com" TargetMode="External"/><Relationship Id="rId43" Type="http://schemas.openxmlformats.org/officeDocument/2006/relationships/hyperlink" Target="https://drive.google.com/open?id=1lr3C5fmFqAS9mmYnzJelN1NA6sZMu0Wg&amp;usp=drive_fs" TargetMode="External"/><Relationship Id="rId46" Type="http://schemas.openxmlformats.org/officeDocument/2006/relationships/hyperlink" Target="https://drive.google.com/open?id=1rMrA-mgFIpMf9pwzcXGg-sOKIdWRJdlL&amp;usp=drive_fs" TargetMode="External"/><Relationship Id="rId45" Type="http://schemas.openxmlformats.org/officeDocument/2006/relationships/hyperlink" Target="mailto:santiago.vargas@gobiernobogota.gov.co" TargetMode="External"/><Relationship Id="rId48" Type="http://schemas.openxmlformats.org/officeDocument/2006/relationships/hyperlink" Target="mailto:arq.jsebastianramirez@gmail.com" TargetMode="External"/><Relationship Id="rId47" Type="http://schemas.openxmlformats.org/officeDocument/2006/relationships/hyperlink" Target="https://drive.google.com/open?id=1rSlzw4RpZayDyegaJGw-xNog8s-yBHc-&amp;usp=drive_fs" TargetMode="External"/><Relationship Id="rId49" Type="http://schemas.openxmlformats.org/officeDocument/2006/relationships/hyperlink" Target="mailto:oscarjuliancb@gmail.com" TargetMode="External"/><Relationship Id="rId31" Type="http://schemas.openxmlformats.org/officeDocument/2006/relationships/hyperlink" Target="mailto:santiago.vargas@gobiernobogota.gov.co" TargetMode="External"/><Relationship Id="rId30" Type="http://schemas.openxmlformats.org/officeDocument/2006/relationships/hyperlink" Target="https://drive.google.com/file/d/15qAzvNLfyj9EvW-iilNwJd4hvPOC8VIV/view?usp=drive_link" TargetMode="External"/><Relationship Id="rId33" Type="http://schemas.openxmlformats.org/officeDocument/2006/relationships/hyperlink" Target="mailto:fernandachavesmanrique@gmail.com" TargetMode="External"/><Relationship Id="rId32" Type="http://schemas.openxmlformats.org/officeDocument/2006/relationships/hyperlink" Target="https://drive.google.com/open?id=1lXlJm8U82kQjuME85GE97B0sS1UcN0Oa&amp;usp=drive_fs" TargetMode="External"/><Relationship Id="rId35" Type="http://schemas.openxmlformats.org/officeDocument/2006/relationships/hyperlink" Target="mailto:feliz7891@gmail.com" TargetMode="External"/><Relationship Id="rId34" Type="http://schemas.openxmlformats.org/officeDocument/2006/relationships/hyperlink" Target="https://drive.google.com/file/d/1r-DRU54vjINGXXXpSOs0_ymMcETyVWgG/view?usp=drive_link" TargetMode="External"/><Relationship Id="rId37" Type="http://schemas.openxmlformats.org/officeDocument/2006/relationships/hyperlink" Target="mailto:oscarjuliancb@gmail.com" TargetMode="External"/><Relationship Id="rId36" Type="http://schemas.openxmlformats.org/officeDocument/2006/relationships/hyperlink" Target="mailto:feliz7891@gmail.com" TargetMode="External"/><Relationship Id="rId39" Type="http://schemas.openxmlformats.org/officeDocument/2006/relationships/hyperlink" Target="mailto:santiago.vargas@gobiernobogota.gov.co" TargetMode="External"/><Relationship Id="rId38" Type="http://schemas.openxmlformats.org/officeDocument/2006/relationships/hyperlink" Target="https://docs.google.com/spreadsheets/d/1FS-RoXNR24bWnVFRnpnzUPGyBX7aYKpf/edit?usp=drive_link&amp;ouid=103934589394239410699&amp;rtpof=true&amp;sd=true" TargetMode="External"/><Relationship Id="rId20" Type="http://schemas.openxmlformats.org/officeDocument/2006/relationships/hyperlink" Target="mailto:aycacjlo@gmail.com" TargetMode="External"/><Relationship Id="rId22" Type="http://schemas.openxmlformats.org/officeDocument/2006/relationships/hyperlink" Target="mailto:ing.cristian.pedroza@gmail.com" TargetMode="External"/><Relationship Id="rId21" Type="http://schemas.openxmlformats.org/officeDocument/2006/relationships/hyperlink" Target="https://drive.google.com/drive/folders/1T3Dx2fJt7Q-IzxaKlWjpBq3rGKybSeN6?usp=drive_link" TargetMode="External"/><Relationship Id="rId24" Type="http://schemas.openxmlformats.org/officeDocument/2006/relationships/hyperlink" Target="mailto:ing.cristian.pedroza@gmail.com" TargetMode="External"/><Relationship Id="rId23" Type="http://schemas.openxmlformats.org/officeDocument/2006/relationships/hyperlink" Target="https://drive.google.com/file/d/1JaiShOKm21dru17M_W8nLE7V6pt7N4bu/view?usp=drive_link" TargetMode="External"/><Relationship Id="rId26" Type="http://schemas.openxmlformats.org/officeDocument/2006/relationships/hyperlink" Target="mailto:feliz7891@gmail.com" TargetMode="External"/><Relationship Id="rId25" Type="http://schemas.openxmlformats.org/officeDocument/2006/relationships/hyperlink" Target="https://drive.google.com/file/d/14rp7HMYx4LpHmmq4dFflKT5G-IDY-vg9/view?usp=drive_link" TargetMode="External"/><Relationship Id="rId28" Type="http://schemas.openxmlformats.org/officeDocument/2006/relationships/hyperlink" Target="mailto:feliz7891@gmail.com" TargetMode="External"/><Relationship Id="rId27" Type="http://schemas.openxmlformats.org/officeDocument/2006/relationships/hyperlink" Target="mailto:feliz7891@gmail.com" TargetMode="External"/><Relationship Id="rId29" Type="http://schemas.openxmlformats.org/officeDocument/2006/relationships/hyperlink" Target="mailto:oscarjuliancb@gmail.com" TargetMode="External"/><Relationship Id="rId11" Type="http://schemas.openxmlformats.org/officeDocument/2006/relationships/hyperlink" Target="mailto:ing.cristian.pedroza@gmail.com" TargetMode="External"/><Relationship Id="rId10" Type="http://schemas.openxmlformats.org/officeDocument/2006/relationships/hyperlink" Target="mailto:arq.jsebastianramirez@gmail.com" TargetMode="External"/><Relationship Id="rId13" Type="http://schemas.openxmlformats.org/officeDocument/2006/relationships/hyperlink" Target="mailto:feliz7891@gmail.com" TargetMode="External"/><Relationship Id="rId12" Type="http://schemas.openxmlformats.org/officeDocument/2006/relationships/hyperlink" Target="https://drive.google.com/file/d/1w0MUbwEgCZOdzBzUma4eWQo9hb0EJQ2h/view?usp=drive_link" TargetMode="External"/><Relationship Id="rId15" Type="http://schemas.openxmlformats.org/officeDocument/2006/relationships/hyperlink" Target="https://drive.google.com/file/d/1M5fbA3zQPx5f5A-EUV8g1x66nHQdnkWo/view?usp=drive_link" TargetMode="External"/><Relationship Id="rId14" Type="http://schemas.openxmlformats.org/officeDocument/2006/relationships/hyperlink" Target="mailto:ingdiegopr8@gmail.com" TargetMode="External"/><Relationship Id="rId17" Type="http://schemas.openxmlformats.org/officeDocument/2006/relationships/hyperlink" Target="https://drive.google.com/file/d/1lsq1xJyHBt5f5kzmnG01XOHKuxbFmBV3/view?usp=drive_link" TargetMode="External"/><Relationship Id="rId16" Type="http://schemas.openxmlformats.org/officeDocument/2006/relationships/hyperlink" Target="mailto:santiago.vargas@gobiernobogota.gov.co" TargetMode="External"/><Relationship Id="rId19" Type="http://schemas.openxmlformats.org/officeDocument/2006/relationships/hyperlink" Target="https://drive.google.com/open?id=1cx4cXltC5Qd1KExVu5PmVT7M_zmeJjXj&amp;usp=drive_fs" TargetMode="External"/><Relationship Id="rId18" Type="http://schemas.openxmlformats.org/officeDocument/2006/relationships/hyperlink" Target="mailto:santiago.vargas@gobiernobogota.gov.co" TargetMode="External"/><Relationship Id="rId84" Type="http://schemas.openxmlformats.org/officeDocument/2006/relationships/hyperlink" Target="https://drive.google.com/file/d/1LHAkkRUxwDiTHbxr4Ctn9aBvhpXixDKa/view?usp=drive_link" TargetMode="External"/><Relationship Id="rId83" Type="http://schemas.openxmlformats.org/officeDocument/2006/relationships/hyperlink" Target="https://drive.google.com/file/d/1l6MCRf8TjqX__QxZSHyEjqu8RWVHjlym/view?usp=drive_link" TargetMode="External"/><Relationship Id="rId86" Type="http://schemas.openxmlformats.org/officeDocument/2006/relationships/hyperlink" Target="https://drive.google.com/file/d/1I7W473UfbIeIjapCyi4vsx4hH1ntpZcR/view?usp=drive_link" TargetMode="External"/><Relationship Id="rId85" Type="http://schemas.openxmlformats.org/officeDocument/2006/relationships/hyperlink" Target="https://teams.microsoft.com/l/meetup-join/19%3ameeting_NGI3ZWRmMzEtMmNlOS00YjYyLWExMmUtM2NlNTAwMjJmY2Vj%40thread.v2/0?context=%7b%22Tid%22%3a%2214de155f-e192-44da-994d-1913d8658372%22%2c%22Oid%22%3a%22b8e38ad4-4f96-478f-bf1b-23b1d332917f%22%7d" TargetMode="External"/><Relationship Id="rId88" Type="http://schemas.openxmlformats.org/officeDocument/2006/relationships/hyperlink" Target="https://drive.google.com/file/d/12Qp2ya1KEYP_A5DgV086yZSense4FFH7/view?usp=drive_link" TargetMode="External"/><Relationship Id="rId87" Type="http://schemas.openxmlformats.org/officeDocument/2006/relationships/hyperlink" Target="https://drive.google.com/file/d/1cbBZe5iKyS2XiCMKFu22N2Vd3Ya8BqqV/view?usp=drive_link" TargetMode="External"/><Relationship Id="rId89" Type="http://schemas.openxmlformats.org/officeDocument/2006/relationships/hyperlink" Target="https://drive.google.com/file/d/13MnUEZW8GbCfG4eKRVYh-s1w7F9_MmIc/view?usp=drive_link" TargetMode="External"/><Relationship Id="rId80" Type="http://schemas.openxmlformats.org/officeDocument/2006/relationships/hyperlink" Target="https://drive.google.com/file/d/1s8Gec9UzXxbOOjj429V1kdyEL5Hz9A1-/view?usp=drive_link" TargetMode="External"/><Relationship Id="rId82" Type="http://schemas.openxmlformats.org/officeDocument/2006/relationships/hyperlink" Target="https://drive.google.com/file/d/1y4WYcVVtI9naQ30uxiuebQ1b5kvgwneF/view?usp=drive_link" TargetMode="External"/><Relationship Id="rId81" Type="http://schemas.openxmlformats.org/officeDocument/2006/relationships/hyperlink" Target="https://drive.google.com/file/d/1X2M4t54KhtaJdk35-KhJZWEoiMjpR3Xd/view?usp=drive_link" TargetMode="External"/><Relationship Id="rId73" Type="http://schemas.openxmlformats.org/officeDocument/2006/relationships/hyperlink" Target="https://drive.google.com/file/d/149CHBftaHdRKXrOvGlQjjyg-Q_i6OM6O/view?usp=sharing" TargetMode="External"/><Relationship Id="rId72" Type="http://schemas.openxmlformats.org/officeDocument/2006/relationships/hyperlink" Target="https://drive.google.com/drive/folders/1ygQrkgjItUcTOc6SPhtsSrI76vqJpOFF?usp=drive_link" TargetMode="External"/><Relationship Id="rId75" Type="http://schemas.openxmlformats.org/officeDocument/2006/relationships/hyperlink" Target="https://drive.google.com/file/d/1zz0mylyKbysceNQZzIUckSbgC6T6Q33k/view?usp=sharing" TargetMode="External"/><Relationship Id="rId74" Type="http://schemas.openxmlformats.org/officeDocument/2006/relationships/hyperlink" Target="https://drive.google.com/file/d/1pf71tfhQpeOpP8B6PByIsuIZdskSHrJx/view?usp=sharing" TargetMode="External"/><Relationship Id="rId77" Type="http://schemas.openxmlformats.org/officeDocument/2006/relationships/hyperlink" Target="http://meet.google.com/uou-dgbh-xgw" TargetMode="External"/><Relationship Id="rId76" Type="http://schemas.openxmlformats.org/officeDocument/2006/relationships/hyperlink" Target="http://meet.google.com/uou-dgbh-xgw" TargetMode="External"/><Relationship Id="rId79" Type="http://schemas.openxmlformats.org/officeDocument/2006/relationships/hyperlink" Target="https://drive.google.com/file/d/1zLYLwhUdtV9n9eydfckw6ZjQL2vf3APx/view?usp=drive_link" TargetMode="External"/><Relationship Id="rId78" Type="http://schemas.openxmlformats.org/officeDocument/2006/relationships/hyperlink" Target="https://drive.google.com/file/d/13r3KLabYOeJBlH9fHrU9zmxOO4cAdewC/view?usp=drive_link" TargetMode="External"/><Relationship Id="rId71" Type="http://schemas.openxmlformats.org/officeDocument/2006/relationships/hyperlink" Target="https://drive.google.com/file/d/11ZIBixarkM12ALGT96AqgFi95qFw7pbf/view?usp=drive_link" TargetMode="External"/><Relationship Id="rId70" Type="http://schemas.openxmlformats.org/officeDocument/2006/relationships/hyperlink" Target="https://drive.google.com/open?id=1uILfKU0nLPHzJDwt8gtxoVxjcT4IIjtD&amp;usp=drive_fs" TargetMode="External"/><Relationship Id="rId62" Type="http://schemas.openxmlformats.org/officeDocument/2006/relationships/hyperlink" Target="https://drive.google.com/file/d/1jAQH8kK5JQ2_RqCZn50hHw2GHzK7dE7-/view?usp=drive_link" TargetMode="External"/><Relationship Id="rId61" Type="http://schemas.openxmlformats.org/officeDocument/2006/relationships/hyperlink" Target="http://meet.google.com/EAF-QGXJ-GNZ" TargetMode="External"/><Relationship Id="rId64" Type="http://schemas.openxmlformats.org/officeDocument/2006/relationships/hyperlink" Target="https://drive.google.com/drive/folders/1eiPAmfWz4zxt74DudLP_Zt3dL_1R9P4o?usp=drive_link" TargetMode="External"/><Relationship Id="rId63" Type="http://schemas.openxmlformats.org/officeDocument/2006/relationships/hyperlink" Target="https://meet.google.com/SYA-KZMD-EKM." TargetMode="External"/><Relationship Id="rId66" Type="http://schemas.openxmlformats.org/officeDocument/2006/relationships/hyperlink" Target="https://drive.google.com/file/d/1QcIVdn6fWUV6b1nQ0CuNHXdRG3Ty0HMC/view?usp=drive_link" TargetMode="External"/><Relationship Id="rId65" Type="http://schemas.openxmlformats.org/officeDocument/2006/relationships/hyperlink" Target="https://drive.google.com/drive/folders/1X6FrCTftiPfznZiLs_fTuav2IkIm844f?usp=drive_link" TargetMode="External"/><Relationship Id="rId68" Type="http://schemas.openxmlformats.org/officeDocument/2006/relationships/hyperlink" Target="https://drive.google.com/file/d/1X4elReLpphmPrtF2MUczITo4fixYIoDO/view?usp=sharing" TargetMode="External"/><Relationship Id="rId67" Type="http://schemas.openxmlformats.org/officeDocument/2006/relationships/hyperlink" Target="https://drive.google.com/open?id=1SHHuq9bzMj00HFa9dnKtkqZupdMVQhra&amp;usp=drive_fs" TargetMode="External"/><Relationship Id="rId60" Type="http://schemas.openxmlformats.org/officeDocument/2006/relationships/hyperlink" Target="https://drive.google.com/drive/folders/18o8hZfiF0VCDn6pwdvP4qXbSJU_IuKxh?usp=drive_link" TargetMode="External"/><Relationship Id="rId69" Type="http://schemas.openxmlformats.org/officeDocument/2006/relationships/hyperlink" Target="https://drive.google.com/file/d/1wAgf0F5Rr6MMz-VF3lL4PJz_RyzMA4rS/view?usp=drive_link" TargetMode="External"/><Relationship Id="rId51" Type="http://schemas.openxmlformats.org/officeDocument/2006/relationships/hyperlink" Target="mailto:aycacjlo@gmail.com" TargetMode="External"/><Relationship Id="rId50" Type="http://schemas.openxmlformats.org/officeDocument/2006/relationships/hyperlink" Target="mailto:fernandachavesmanrique@gmail.com" TargetMode="External"/><Relationship Id="rId53" Type="http://schemas.openxmlformats.org/officeDocument/2006/relationships/hyperlink" Target="mailto:fernandachavesmanrique@gmail.com" TargetMode="External"/><Relationship Id="rId52" Type="http://schemas.openxmlformats.org/officeDocument/2006/relationships/hyperlink" Target="mailto:aycacjlo@gmail.com" TargetMode="External"/><Relationship Id="rId55" Type="http://schemas.openxmlformats.org/officeDocument/2006/relationships/hyperlink" Target="https://docs.google.com/spreadsheets/d/1hIYgijBkaVb_iffZuA8UJ5miec9MOl0l/edit?usp=drive_link&amp;ouid=103934589394239410699&amp;rtpof=true&amp;sd=true" TargetMode="External"/><Relationship Id="rId54" Type="http://schemas.openxmlformats.org/officeDocument/2006/relationships/hyperlink" Target="https://drive.google.com/open?id=1uKZ29JNMflvCvh11e6RluCMP7KI6Q5jG&amp;usp=drive_fs" TargetMode="External"/><Relationship Id="rId57" Type="http://schemas.openxmlformats.org/officeDocument/2006/relationships/hyperlink" Target="https://drive.google.com/file/d/111soaNMM-PR7ycYhYiZv8g5dUqM5ItK9/view?usp=drive_link" TargetMode="External"/><Relationship Id="rId56" Type="http://schemas.openxmlformats.org/officeDocument/2006/relationships/hyperlink" Target="mailto:feliz7891@gmail.com" TargetMode="External"/><Relationship Id="rId59" Type="http://schemas.openxmlformats.org/officeDocument/2006/relationships/hyperlink" Target="mailto:arq.jsebastianramirez@gmail.com" TargetMode="External"/><Relationship Id="rId58" Type="http://schemas.openxmlformats.org/officeDocument/2006/relationships/hyperlink" Target="mailto:personalinfra2025@gmail.com" TargetMode="External"/><Relationship Id="rId95" Type="http://schemas.openxmlformats.org/officeDocument/2006/relationships/hyperlink" Target="https://drive.google.com/file/d/1aGgMrSRMtoyBvwjE9OgELU-5zMPP50Y6/view?usp=drive_link" TargetMode="External"/><Relationship Id="rId94" Type="http://schemas.openxmlformats.org/officeDocument/2006/relationships/hyperlink" Target="https://drive.google.com/file/d/154lVH6hzKQnKvnFbj2yuu_bXLduKjYUq/view?usp=drive_link" TargetMode="External"/><Relationship Id="rId97" Type="http://schemas.openxmlformats.org/officeDocument/2006/relationships/hyperlink" Target="https://drive.google.com/file/d/1GcPm8Uo2E8xSxStPT9WQg0nv2yjUy2vw/view?usp=drive_link" TargetMode="External"/><Relationship Id="rId96" Type="http://schemas.openxmlformats.org/officeDocument/2006/relationships/hyperlink" Target="https://drive.google.com/file/d/1CSIHtwMVGAxTG4-Z3FR8PG-55WPnCmvR/view?usp=drive_link" TargetMode="External"/><Relationship Id="rId99" Type="http://schemas.openxmlformats.org/officeDocument/2006/relationships/hyperlink" Target="https://drive.google.com/file/d/1Ln9uFp0zcuKtIzUY9k9TZ1YoYVOYgMwn/view?usp=drive_link" TargetMode="External"/><Relationship Id="rId98" Type="http://schemas.openxmlformats.org/officeDocument/2006/relationships/hyperlink" Target="https://drive.google.com/file/d/1-zg_28FlvJv68frteFOcgOe8ts2eRpT7/view?usp=drive_link" TargetMode="External"/><Relationship Id="rId91" Type="http://schemas.openxmlformats.org/officeDocument/2006/relationships/hyperlink" Target="https://drive.google.com/file/d/10-8OtY1eWoMKUFkUDSkpM_aHBLB-ReBH/view?usp=drive_link" TargetMode="External"/><Relationship Id="rId90" Type="http://schemas.openxmlformats.org/officeDocument/2006/relationships/hyperlink" Target="https://drive.google.com/file/d/1OQjLLtPXTkVlBSgO26GlNGaWg9gL-7DN/view?usp=drive_link" TargetMode="External"/><Relationship Id="rId93" Type="http://schemas.openxmlformats.org/officeDocument/2006/relationships/hyperlink" Target="https://teams.microsoft.com/l/meetupjoin/19%3ameeting_OTVmNGM5NTQtNzhiOS00ZDJjLTk4ZDgtODlmYWJjYTkwZDJk%40thread.v2/0?context=%7b%22Tid%22%3a%2214de155f-e192-44da-994d-1913d8658372%22%2c%22Oid%22%3a%2229628145-cf34-4109-8be7-f43998f48b54%22%7d" TargetMode="External"/><Relationship Id="rId92" Type="http://schemas.openxmlformats.org/officeDocument/2006/relationships/hyperlink" Target="https://drive.google.com/file/d/1MYF3WvZvHPE82jQz8CP12veX_XAj6x6X/view?usp=drive_link" TargetMode="External"/><Relationship Id="rId1" Type="http://schemas.openxmlformats.org/officeDocument/2006/relationships/comments" Target="../comments3.xml"/><Relationship Id="rId2" Type="http://schemas.microsoft.com/office/2017/10/relationships/threadedComment" Target="../threadedComments/threadedComment3.xml"/><Relationship Id="rId3" Type="http://schemas.microsoft.com/office/2019/04/relationships/documenttask" Target="../documenttasks/documenttask3.xml"/><Relationship Id="rId4" Type="http://schemas.openxmlformats.org/officeDocument/2006/relationships/hyperlink" Target="https://drive.google.com/file/d/1fDTri-_soBrx877_8KRpZPiy_rPYmMit/view?usp=drive_link" TargetMode="External"/><Relationship Id="rId9" Type="http://schemas.openxmlformats.org/officeDocument/2006/relationships/hyperlink" Target="https://drive.google.com/file/d/1xlbQnXBLiO7C0XCfU1RFfkCm1nCTkiSf/view?usp=drive_link" TargetMode="External"/><Relationship Id="rId5" Type="http://schemas.openxmlformats.org/officeDocument/2006/relationships/hyperlink" Target="mailto:fernandachavesmanrique@gmail.com" TargetMode="External"/><Relationship Id="rId6" Type="http://schemas.openxmlformats.org/officeDocument/2006/relationships/hyperlink" Target="mailto:diegop8@hotmail.com" TargetMode="External"/><Relationship Id="rId7" Type="http://schemas.openxmlformats.org/officeDocument/2006/relationships/hyperlink" Target="https://drive.google.com/file/d/1roPW0ySDYsLEyxI9U0yVqLoTe3y23j1b/view?usp=drive_link" TargetMode="External"/><Relationship Id="rId8" Type="http://schemas.openxmlformats.org/officeDocument/2006/relationships/hyperlink" Target="mailto:diegop8@hotmail.com" TargetMode="External"/><Relationship Id="rId107" Type="http://schemas.openxmlformats.org/officeDocument/2006/relationships/hyperlink" Target="https://teams.microsoft.com/l/meetup-join/19%3ameeting_NDZmYjcyYjAtYWFiNC00N2UzLWI0Y2EtMWViNWE5M2JkYjQ3%40thread.v2/0?context=%7b%22Tid%22%3a%22d111580b-b5f8-41da-a987-33bf4402e145%22%2c%22Oid%22%3a%2257bfe6eb-9989-47b2-8cab-a5f379e73c3c%22%7d" TargetMode="External"/><Relationship Id="rId106" Type="http://schemas.openxmlformats.org/officeDocument/2006/relationships/hyperlink" Target="https://meet.google.com/zdc-jjcv-bwp" TargetMode="External"/><Relationship Id="rId105" Type="http://schemas.openxmlformats.org/officeDocument/2006/relationships/hyperlink" Target="https://meet.google.com/mag-wpce-fkc?authuser=0" TargetMode="External"/><Relationship Id="rId104" Type="http://schemas.openxmlformats.org/officeDocument/2006/relationships/hyperlink" Target="https://drive.google.com/file/d/1z_MlkhrQKH6axBmM2IUuPniKDOW2Vlcy/view?usp=drive_link" TargetMode="External"/><Relationship Id="rId109" Type="http://schemas.openxmlformats.org/officeDocument/2006/relationships/hyperlink" Target="https://acortar.link/d5coJi" TargetMode="External"/><Relationship Id="rId108" Type="http://schemas.openxmlformats.org/officeDocument/2006/relationships/hyperlink" Target="https://teams.microsoft.com/l/meetup-join/19%3ameeting_MDg3ZTc2MWEtYzI2Ni00OGM0LTlhYzQtYTFiMTZkYzBkNGU5%40thread.v2/0?context=%7b%22Tid%22%3a%2214de155f-e192-44da-994d-1913d8658372%22%2c%22Oid%22%3a%22805063d4-b5b2-41c6-ad6e-8da5eabfbe73%22%7d" TargetMode="External"/><Relationship Id="rId103" Type="http://schemas.openxmlformats.org/officeDocument/2006/relationships/hyperlink" Target="https://drive.google.com/file/d/105a9E9BJHczygZCTCtyaTDkEOkRXY7AY/view?usp=drive_link" TargetMode="External"/><Relationship Id="rId102" Type="http://schemas.openxmlformats.org/officeDocument/2006/relationships/hyperlink" Target="https://drive.google.com/file/d/1rK8cQ7CO0K0p4e3_3d6FmmlZRN88BKiw/view?usp=drive_link" TargetMode="External"/><Relationship Id="rId101" Type="http://schemas.openxmlformats.org/officeDocument/2006/relationships/hyperlink" Target="https://drive.google.com/file/d/1rVjQ6x5JVdy5yzjgkL-qas3A7Ut0ATEz/view?usp=drive_link" TargetMode="External"/><Relationship Id="rId100" Type="http://schemas.openxmlformats.org/officeDocument/2006/relationships/hyperlink" Target="https://meet.google.com/buf-csem-oii" TargetMode="External"/><Relationship Id="rId115" Type="http://schemas.openxmlformats.org/officeDocument/2006/relationships/vmlDrawing" Target="../drawings/vmlDrawing3.vml"/><Relationship Id="rId110" Type="http://schemas.openxmlformats.org/officeDocument/2006/relationships/hyperlink" Target="https://meet.google.com/usf-tgdb-auq" TargetMode="External"/><Relationship Id="rId114" Type="http://schemas.openxmlformats.org/officeDocument/2006/relationships/drawing" Target="../drawings/drawing4.xml"/><Relationship Id="rId113" Type="http://schemas.openxmlformats.org/officeDocument/2006/relationships/hyperlink" Target="https://n9.cl/xmj1m" TargetMode="External"/><Relationship Id="rId112" Type="http://schemas.openxmlformats.org/officeDocument/2006/relationships/hyperlink" Target="http://meet.google.com/dwp-pjgk-fsv" TargetMode="External"/><Relationship Id="rId111" Type="http://schemas.openxmlformats.org/officeDocument/2006/relationships/hyperlink" Target="http://meet.google.com/dwp-pjgk-fsv" TargetMode="External"/></Relationships>
</file>

<file path=xl/worksheets/_rels/sheet5.xml.rels><?xml version="1.0" encoding="UTF-8" standalone="yes"?><Relationships xmlns="http://schemas.openxmlformats.org/package/2006/relationships"><Relationship Id="rId40" Type="http://schemas.openxmlformats.org/officeDocument/2006/relationships/hyperlink" Target="https://cdi.gobiernobogota.gov.co/cdi/include/image.php?nombArchivo=fb899fad14604c1eece6e40ea10873e7107661ec37891cd695d43e6cf16990a943761b4f67873acefca54cec8394d2d9" TargetMode="External"/><Relationship Id="rId42" Type="http://schemas.openxmlformats.org/officeDocument/2006/relationships/hyperlink" Target="https://cdi.gobiernobogota.gov.co/cdi/include/image.php?nombArchivo=fb899fad14604c1eece6e40ea10873e74844f1281bbec43e131d93ff130dca2f912cb98d68e53dc22b9a5e17883869b3" TargetMode="External"/><Relationship Id="rId41" Type="http://schemas.openxmlformats.org/officeDocument/2006/relationships/hyperlink" Target="https://cdi.gobiernobogota.gov.co/cdi/detalles.php?detrad=20255920151421" TargetMode="External"/><Relationship Id="rId44" Type="http://schemas.openxmlformats.org/officeDocument/2006/relationships/hyperlink" Target="https://cdi.gobiernobogota.gov.co/cdi/include/image.php?nombArchivo=fb899fad14604c1eece6e40ea10873e7135d3d09ae283a2a2c4a6f7362c3d631697bd884b2825fda9f3511390cdee1f2" TargetMode="External"/><Relationship Id="rId43" Type="http://schemas.openxmlformats.org/officeDocument/2006/relationships/hyperlink" Target="https://cdi.gobiernobogota.gov.co/cdi/detalles.php?detrad=20255920151411" TargetMode="External"/><Relationship Id="rId46" Type="http://schemas.openxmlformats.org/officeDocument/2006/relationships/hyperlink" Target="https://cdi.gobiernobogota.gov.co/cdi/include/image.php?nombArchivo=fb899fad14604c1eece6e40ea10873e7d399a6ca315c325ae8ad7e4d094ba809f5090c01539c3bd5cd56b65721762eb6" TargetMode="External"/><Relationship Id="rId45" Type="http://schemas.openxmlformats.org/officeDocument/2006/relationships/hyperlink" Target="https://cdi.gobiernobogota.gov.co/cdi/detalles.php?detrad=20255920151091" TargetMode="External"/><Relationship Id="rId48" Type="http://schemas.openxmlformats.org/officeDocument/2006/relationships/hyperlink" Target="https://cdi.gobiernobogota.gov.co/cdi/include/image.php?nombArchivo=664fe05ca782218e13f08a1d557b5f40f82547dc7dbb547c8e8a175e5c23903e" TargetMode="External"/><Relationship Id="rId47" Type="http://schemas.openxmlformats.org/officeDocument/2006/relationships/hyperlink" Target="https://cdi.gobiernobogota.gov.co/cdi/detalles.php?detrad=20255920149551" TargetMode="External"/><Relationship Id="rId49" Type="http://schemas.openxmlformats.org/officeDocument/2006/relationships/hyperlink" Target="https://cdi.gobiernobogota.gov.co/cdi/detalles.php?detrad=20255920145751" TargetMode="External"/><Relationship Id="rId31" Type="http://schemas.openxmlformats.org/officeDocument/2006/relationships/hyperlink" Target="https://cdi.gobiernobogota.gov.co/cdi/detalles.php?detrad=20255920155221" TargetMode="External"/><Relationship Id="rId30" Type="http://schemas.openxmlformats.org/officeDocument/2006/relationships/hyperlink" Target="https://cdi.gobiernobogota.gov.co/cdi/include/image.php?nombArchivo=fb899fad14604c1eece6e40ea10873e72e69f30a76eda0951565e0180ba3be7e0b7f22eb92738e82e50104b9788f79ff" TargetMode="External"/><Relationship Id="rId33" Type="http://schemas.openxmlformats.org/officeDocument/2006/relationships/hyperlink" Target="https://cdi.gobiernobogota.gov.co/cdi/detalles.php?detrad=20255920153421" TargetMode="External"/><Relationship Id="rId32" Type="http://schemas.openxmlformats.org/officeDocument/2006/relationships/hyperlink" Target="https://cdi.gobiernobogota.gov.co/cdi/include/image.php?nombArchivo=7c48f81fd1be38b41e7db956ab11ab679a3e9c8899838f7f123162d7a0b89bf1" TargetMode="External"/><Relationship Id="rId35" Type="http://schemas.openxmlformats.org/officeDocument/2006/relationships/hyperlink" Target="https://cdi.gobiernobogota.gov.co/cdi/detalles.php?detrad=20255920153161" TargetMode="External"/><Relationship Id="rId34" Type="http://schemas.openxmlformats.org/officeDocument/2006/relationships/hyperlink" Target="https://cdi.gobiernobogota.gov.co/cdi/include/image.php?nombArchivo=fb899fad14604c1eece6e40ea10873e79a3286e5461831034c5bc61cd3e18ad18ecb5085c8e523bfabc89fc3d8984f1f" TargetMode="External"/><Relationship Id="rId37" Type="http://schemas.openxmlformats.org/officeDocument/2006/relationships/hyperlink" Target="https://cdi.gobiernobogota.gov.co/cdi/detalles.php?detrad=20255920152381" TargetMode="External"/><Relationship Id="rId36" Type="http://schemas.openxmlformats.org/officeDocument/2006/relationships/hyperlink" Target="https://cdi.gobiernobogota.gov.co/cdi/include/image.php?nombArchivo=fb899fad14604c1eece6e40ea10873e750e033406e2ff34605b02cfe9c983d80bb7a19b7417bc6547d626823212a1631" TargetMode="External"/><Relationship Id="rId39" Type="http://schemas.openxmlformats.org/officeDocument/2006/relationships/hyperlink" Target="https://cdi.gobiernobogota.gov.co/cdi/detalles.php?detrad=20255920152371" TargetMode="External"/><Relationship Id="rId38" Type="http://schemas.openxmlformats.org/officeDocument/2006/relationships/hyperlink" Target="https://cdi.gobiernobogota.gov.co/cdi/include/image.php?nombArchivo=664fe05ca782218e13f08a1d557b5f4087d25bad33fdd5d42bba370dc0f515c7" TargetMode="External"/><Relationship Id="rId20" Type="http://schemas.openxmlformats.org/officeDocument/2006/relationships/hyperlink" Target="https://cdi.gobiernobogota.gov.co/cdi/include/image.php?nombArchivo=fb899fad14604c1eece6e40ea10873e725c7de5fd302d5761601d10ca1a1c0c90d44cf14ed3be0448d5580e8a900d9ec" TargetMode="External"/><Relationship Id="rId22" Type="http://schemas.openxmlformats.org/officeDocument/2006/relationships/hyperlink" Target="https://cdi.gobiernobogota.gov.co/cdi/include/image.php?nombArchivo=664fe05ca782218e13f08a1d557b5f40a0e02b7f916a757bfd4d771df52d76c9" TargetMode="External"/><Relationship Id="rId21" Type="http://schemas.openxmlformats.org/officeDocument/2006/relationships/hyperlink" Target="https://cdi.gobiernobogota.gov.co/cdi/detalles.php?detrad=20255920178491" TargetMode="External"/><Relationship Id="rId24" Type="http://schemas.openxmlformats.org/officeDocument/2006/relationships/hyperlink" Target="https://cdi.gobiernobogota.gov.co/cdi/include/image.php?nombArchivo=fb899fad14604c1eece6e40ea10873e77ebadc9cf86471ea1e298b76df0011abbd6bcc7a205817081dde7604f97c56ad" TargetMode="External"/><Relationship Id="rId23" Type="http://schemas.openxmlformats.org/officeDocument/2006/relationships/hyperlink" Target="https://cdi.gobiernobogota.gov.co/cdi/detalles.php?detrad=20255920177151" TargetMode="External"/><Relationship Id="rId26" Type="http://schemas.openxmlformats.org/officeDocument/2006/relationships/hyperlink" Target="https://cdi.gobiernobogota.gov.co/cdi/include/image.php?nombArchivo=fb899fad14604c1eece6e40ea10873e7d07c3d9262ee9aa978eeb48e0998190ac2e6cb7fac5c534f2a4ae3f6e4f4ddd3" TargetMode="External"/><Relationship Id="rId25" Type="http://schemas.openxmlformats.org/officeDocument/2006/relationships/hyperlink" Target="https://cdi.gobiernobogota.gov.co/cdi/detalles.php?detrad=20255920170501" TargetMode="External"/><Relationship Id="rId28" Type="http://schemas.openxmlformats.org/officeDocument/2006/relationships/hyperlink" Target="https://cdi.gobiernobogota.gov.co/cdi/include/image.php?nombArchivo=fb899fad14604c1eece6e40ea10873e7ddd4d10ced3f570cac7e738eac4ae6828267de93dfbe16dd9a76eee85786a750" TargetMode="External"/><Relationship Id="rId27" Type="http://schemas.openxmlformats.org/officeDocument/2006/relationships/hyperlink" Target="https://cdi.gobiernobogota.gov.co/cdi/detalles.php?detrad=20255920163741" TargetMode="External"/><Relationship Id="rId29" Type="http://schemas.openxmlformats.org/officeDocument/2006/relationships/hyperlink" Target="https://cdi.gobiernobogota.gov.co/cdi/detalles.php?detrad=20255920155311" TargetMode="External"/><Relationship Id="rId11" Type="http://schemas.openxmlformats.org/officeDocument/2006/relationships/hyperlink" Target="https://cdi.gobiernobogota.gov.co/cdi/detalles.php?detrad=20255920196991" TargetMode="External"/><Relationship Id="rId10" Type="http://schemas.openxmlformats.org/officeDocument/2006/relationships/hyperlink" Target="https://cdi.gobiernobogota.gov.co/cdi/include/image.php?nombArchivo=fb899fad14604c1eece6e40ea10873e713f41e835ef8f6021cd2adb48d8b1fc348741a144609e6d020b26b5d00cd29f1" TargetMode="External"/><Relationship Id="rId13" Type="http://schemas.openxmlformats.org/officeDocument/2006/relationships/hyperlink" Target="https://cdi.gobiernobogota.gov.co/cdi/detalles.php?detrad=20255920193861" TargetMode="External"/><Relationship Id="rId12" Type="http://schemas.openxmlformats.org/officeDocument/2006/relationships/hyperlink" Target="https://cdi.gobiernobogota.gov.co/cdi/include/image.php?nombArchivo=fb899fad14604c1eece6e40ea10873e71b6896a08fceafa3bdf9d3e2c36ef031bf70fb95ae7732cf8ba5f547b30576e2" TargetMode="External"/><Relationship Id="rId15" Type="http://schemas.openxmlformats.org/officeDocument/2006/relationships/hyperlink" Target="https://cdi.gobiernobogota.gov.co/cdi/detalles.php?detrad=20255920186351" TargetMode="External"/><Relationship Id="rId14" Type="http://schemas.openxmlformats.org/officeDocument/2006/relationships/hyperlink" Target="https://cdi.gobiernobogota.gov.co/cdi/include/image.php?nombArchivo=664fe05ca782218e13f08a1d557b5f40928f23f320bf84e4ee0ad75a9475da5d" TargetMode="External"/><Relationship Id="rId17" Type="http://schemas.openxmlformats.org/officeDocument/2006/relationships/hyperlink" Target="https://cdi.gobiernobogota.gov.co/cdi/detalles.php?detrad=20255920184921" TargetMode="External"/><Relationship Id="rId16" Type="http://schemas.openxmlformats.org/officeDocument/2006/relationships/hyperlink" Target="https://cdi.gobiernobogota.gov.co/cdi/include/image.php?nombArchivo=fb899fad14604c1eece6e40ea10873e79427d00123a42b756ee05cd8c5841e3e43390f20b2ad056acfe70fc1049e7c4b" TargetMode="External"/><Relationship Id="rId19" Type="http://schemas.openxmlformats.org/officeDocument/2006/relationships/hyperlink" Target="https://cdi.gobiernobogota.gov.co/cdi/detalles.php?detrad=20255920180771" TargetMode="External"/><Relationship Id="rId18" Type="http://schemas.openxmlformats.org/officeDocument/2006/relationships/hyperlink" Target="https://cdi.gobiernobogota.gov.co/cdi/include/image.php?nombArchivo=fb899fad14604c1eece6e40ea10873e72507743b9a9f7721ba8e7962398b9bf2c8f91807bae4907a9322f5ff9c7c13c3" TargetMode="External"/><Relationship Id="rId73" Type="http://schemas.openxmlformats.org/officeDocument/2006/relationships/hyperlink" Target="https://cdi.gobiernobogota.gov.co/cdi/include/image.php?nombArchivo=fb899fad14604c1eece6e40ea10873e7a091e48bbb66f6f459d5debfda21afe76940b916ae9bde6b80323af3839f5377" TargetMode="External"/><Relationship Id="rId72" Type="http://schemas.openxmlformats.org/officeDocument/2006/relationships/hyperlink" Target="https://cdi.gobiernobogota.gov.co/cdi/include/image.php?nombArchivo=fb899fad14604c1eece6e40ea10873e7facc531535592a0b9109eae6ed3e0745adbc78cb042ba61e03a5e715ec7ab583" TargetMode="External"/><Relationship Id="rId75" Type="http://schemas.openxmlformats.org/officeDocument/2006/relationships/hyperlink" Target="https://cdi.gobiernobogota.gov.co/cdi/include/image.php?nombArchivo=fb899fad14604c1eece6e40ea10873e7107661ec37891cd695d43e6cf16990a943761b4f67873acefca54cec8394d2d9" TargetMode="External"/><Relationship Id="rId74" Type="http://schemas.openxmlformats.org/officeDocument/2006/relationships/hyperlink" Target="https://cdi.gobiernobogota.gov.co/cdi/include/image.php?nombArchivo=fb899fad14604c1eece6e40ea10873e75d8eb77d82a64fdee7cada5773c93498f7c01ffc928bab283e84c8d1f52019a8" TargetMode="External"/><Relationship Id="rId77" Type="http://schemas.openxmlformats.org/officeDocument/2006/relationships/hyperlink" Target="https://cdi.gobiernobogota.gov.co/cdi/include/image.php?nombArchivo=fb899fad14604c1eece6e40ea10873e7135d3d09ae283a2a2c4a6f7362c3d631697bd884b2825fda9f3511390cdee1f2" TargetMode="External"/><Relationship Id="rId76" Type="http://schemas.openxmlformats.org/officeDocument/2006/relationships/hyperlink" Target="https://cdi.gobiernobogota.gov.co/cdi/include/image.php?nombArchivo=fb899fad14604c1eece6e40ea10873e74844f1281bbec43e131d93ff130dca2f912cb98d68e53dc22b9a5e17883869b3" TargetMode="External"/><Relationship Id="rId79" Type="http://schemas.openxmlformats.org/officeDocument/2006/relationships/vmlDrawing" Target="../drawings/vmlDrawing4.vml"/><Relationship Id="rId78" Type="http://schemas.openxmlformats.org/officeDocument/2006/relationships/drawing" Target="../drawings/drawing5.xml"/><Relationship Id="rId71" Type="http://schemas.openxmlformats.org/officeDocument/2006/relationships/hyperlink" Target="https://cdi.gobiernobogota.gov.co/cdi/detalles.php?detrad=20255920141461" TargetMode="External"/><Relationship Id="rId70" Type="http://schemas.openxmlformats.org/officeDocument/2006/relationships/hyperlink" Target="https://cdi.gobiernobogota.gov.co/cdi/include/image.php?nombArchivo=fb899fad14604c1eece6e40ea10873e73acb136804baa65b1b411da0442351cdfc8b208416ec241766c4cc75c4a05193" TargetMode="External"/><Relationship Id="rId62" Type="http://schemas.openxmlformats.org/officeDocument/2006/relationships/hyperlink" Target="https://cdi.gobiernobogota.gov.co/cdi/include/image.php?nombArchivo=fb899fad14604c1eece6e40ea10873e721b42d25e80dcd4122ed5ad9b85573351bfd1f41d3484141f7d52ee0007e049a" TargetMode="External"/><Relationship Id="rId61" Type="http://schemas.openxmlformats.org/officeDocument/2006/relationships/hyperlink" Target="https://cdi.gobiernobogota.gov.co/cdi/detalles.php?detrad=20255920141581" TargetMode="External"/><Relationship Id="rId64" Type="http://schemas.openxmlformats.org/officeDocument/2006/relationships/hyperlink" Target="https://cdi.gobiernobogota.gov.co/cdi/include/image.php?nombArchivo=fb899fad14604c1eece6e40ea10873e74dfe4347a041c1cb1a1c716e7f9508692e814c323b2c2d167af0b65a0598a45d" TargetMode="External"/><Relationship Id="rId63" Type="http://schemas.openxmlformats.org/officeDocument/2006/relationships/hyperlink" Target="https://cdi.gobiernobogota.gov.co/cdi/detalles.php?detrad=20255920141571" TargetMode="External"/><Relationship Id="rId66" Type="http://schemas.openxmlformats.org/officeDocument/2006/relationships/hyperlink" Target="https://cdi.gobiernobogota.gov.co/cdi/include/image.php?nombArchivo=fb899fad14604c1eece6e40ea10873e7facc531535592a0b9109eae6ed3e0745adbc78cb042ba61e03a5e715ec7ab583" TargetMode="External"/><Relationship Id="rId65" Type="http://schemas.openxmlformats.org/officeDocument/2006/relationships/hyperlink" Target="https://cdi.gobiernobogota.gov.co/cdi/detalles.php?detrad=20255920141541" TargetMode="External"/><Relationship Id="rId68" Type="http://schemas.openxmlformats.org/officeDocument/2006/relationships/hyperlink" Target="https://cdi.gobiernobogota.gov.co/cdi/include/image.php?nombArchivo=fb899fad14604c1eece6e40ea10873e7c12d58f2a0ba60ed25a4ffe5db5fc086e8e664ff2119f2f1ab2d8fccdfd94424" TargetMode="External"/><Relationship Id="rId67" Type="http://schemas.openxmlformats.org/officeDocument/2006/relationships/hyperlink" Target="https://cdi.gobiernobogota.gov.co/cdi/detalles.php?detrad=20255920141531" TargetMode="External"/><Relationship Id="rId60" Type="http://schemas.openxmlformats.org/officeDocument/2006/relationships/hyperlink" Target="https://cdi.gobiernobogota.gov.co/cdi/include/image.php?nombArchivo=fb899fad14604c1eece6e40ea10873e7f74bcb9f36a10f67d984da1c76f2946f65cfb9b567aac0406be51deccc65bbb7" TargetMode="External"/><Relationship Id="rId69" Type="http://schemas.openxmlformats.org/officeDocument/2006/relationships/hyperlink" Target="https://cdi.gobiernobogota.gov.co/cdi/detalles.php?detrad=20255920141481" TargetMode="External"/><Relationship Id="rId51" Type="http://schemas.openxmlformats.org/officeDocument/2006/relationships/hyperlink" Target="https://cdi.gobiernobogota.gov.co/cdi/detalles.php?detrad=20255920143461" TargetMode="External"/><Relationship Id="rId50" Type="http://schemas.openxmlformats.org/officeDocument/2006/relationships/hyperlink" Target="https://cdi.gobiernobogota.gov.co/cdi/include/image.php?nombArchivo=fb899fad14604c1eece6e40ea10873e71e2451da7b1e90a94dc2f7dec164fee7c6244a6ef85c83d373b5d992a2a44ca0" TargetMode="External"/><Relationship Id="rId53" Type="http://schemas.openxmlformats.org/officeDocument/2006/relationships/hyperlink" Target="https://cdi.gobiernobogota.gov.co/cdi/detalles.php?detrad=20255920142681" TargetMode="External"/><Relationship Id="rId52" Type="http://schemas.openxmlformats.org/officeDocument/2006/relationships/hyperlink" Target="https://cdi.gobiernobogota.gov.co/cdi/include/image.php?nombArchivo=fb899fad14604c1eece6e40ea10873e75ee4528eddd1a625b2b9c948477eee093de3dbdef93bf2052c0f92935e4bf21f" TargetMode="External"/><Relationship Id="rId55" Type="http://schemas.openxmlformats.org/officeDocument/2006/relationships/hyperlink" Target="https://cdi.gobiernobogota.gov.co/cdi/detalles.php?detrad=20255920141621" TargetMode="External"/><Relationship Id="rId54" Type="http://schemas.openxmlformats.org/officeDocument/2006/relationships/hyperlink" Target="https://cdi.gobiernobogota.gov.co/cdi/include/image.php?nombArchivo=fb899fad14604c1eece6e40ea10873e7a5d6f70327222d67213060c4dfeccd4434f4c88bbe9f6227e2d93dbad5dbaa78" TargetMode="External"/><Relationship Id="rId57" Type="http://schemas.openxmlformats.org/officeDocument/2006/relationships/hyperlink" Target="https://cdi.gobiernobogota.gov.co/cdi/detalles.php?detrad=20255920141601" TargetMode="External"/><Relationship Id="rId56" Type="http://schemas.openxmlformats.org/officeDocument/2006/relationships/hyperlink" Target="https://cdi.gobiernobogota.gov.co/cdi/include/image.php?nombArchivo=fb899fad14604c1eece6e40ea10873e739efb2b7c4007159e94a921806f7e839247128aae7029f4e4cae6821968bf82c" TargetMode="External"/><Relationship Id="rId59" Type="http://schemas.openxmlformats.org/officeDocument/2006/relationships/hyperlink" Target="https://cdi.gobiernobogota.gov.co/cdi/detalles.php?detrad=20255920141591" TargetMode="External"/><Relationship Id="rId58" Type="http://schemas.openxmlformats.org/officeDocument/2006/relationships/hyperlink" Target="https://cdi.gobiernobogota.gov.co/cdi/include/image.php?nombArchivo=fb899fad14604c1eece6e40ea10873e7fa0d9f481a600f7b8eb5aba6baa27a4dc7ae7a79747d3629f94dd2526f1a7b4c" TargetMode="External"/><Relationship Id="rId1" Type="http://schemas.openxmlformats.org/officeDocument/2006/relationships/comments" Target="../comments4.xml"/><Relationship Id="rId2" Type="http://schemas.microsoft.com/office/2017/10/relationships/threadedComment" Target="../threadedComments/threadedComment4.xml"/><Relationship Id="rId3" Type="http://schemas.microsoft.com/office/2019/04/relationships/documenttask" Target="../documenttasks/documenttask4.xml"/><Relationship Id="rId4" Type="http://schemas.openxmlformats.org/officeDocument/2006/relationships/hyperlink" Target="https://cdi.gobiernobogota.gov.co/cdi/include/image.php?nombArchivo=fb899fad14604c1eece6e40ea10873e71ffab45d62a726d73d0aed88b4ab41e2ce0aea020a61f514cb5114e689162cf9" TargetMode="External"/><Relationship Id="rId9" Type="http://schemas.openxmlformats.org/officeDocument/2006/relationships/hyperlink" Target="https://cdi.gobiernobogota.gov.co/cdi/detalles.php?detrad=20255920197011" TargetMode="External"/><Relationship Id="rId5" Type="http://schemas.openxmlformats.org/officeDocument/2006/relationships/hyperlink" Target="https://cdi.gobiernobogota.gov.co/cdi/detalles.php?detrad=20255920197811" TargetMode="External"/><Relationship Id="rId6" Type="http://schemas.openxmlformats.org/officeDocument/2006/relationships/hyperlink" Target="https://cdi.gobiernobogota.gov.co/cdi/include/image.php?nombArchivo=fb899fad14604c1eece6e40ea10873e7eb0524336f9633ef6458422f1df5e06da5f6846bc69c12e62a032043bedccff0" TargetMode="External"/><Relationship Id="rId7" Type="http://schemas.openxmlformats.org/officeDocument/2006/relationships/hyperlink" Target="https://cdi.gobiernobogota.gov.co/cdi/detalles.php?detrad=20255920197751" TargetMode="External"/><Relationship Id="rId8" Type="http://schemas.openxmlformats.org/officeDocument/2006/relationships/hyperlink" Target="https://cdi.gobiernobogota.gov.co/cdi/include/image.php?nombArchivo=fb899fad14604c1eece6e40ea10873e71902f73fc3a950000fe59a4ff98c95d05f6d55d9e527b7cafb7a401b46354e48" TargetMode="External"/></Relationships>
</file>

<file path=xl/worksheets/_rels/sheet6.xml.rels><?xml version="1.0" encoding="UTF-8" standalone="yes"?><Relationships xmlns="http://schemas.openxmlformats.org/package/2006/relationships"><Relationship Id="rId11" Type="http://schemas.openxmlformats.org/officeDocument/2006/relationships/hyperlink" Target="https://cdi.gobiernobogota.gov.co/cdi/include/image.php?nombArchivo=9de3040bfc161ff7f0372416040f5a036b4f5d1ee00ad2d004ef650ecb1cac1f" TargetMode="External"/><Relationship Id="rId10" Type="http://schemas.openxmlformats.org/officeDocument/2006/relationships/hyperlink" Target="https://cdi.gobiernobogota.gov.co/cdi/include/image.php?nombArchivo=9de3040bfc161ff7f0372416040f5a03c466d94358c56ab5c8397adead1f41d5" TargetMode="External"/><Relationship Id="rId13" Type="http://schemas.openxmlformats.org/officeDocument/2006/relationships/hyperlink" Target="https://cdi.gobiernobogota.gov.co/cdi/include/image.php?nombArchivo=9823f14dd78ad572e3b1d5c834e9d0570367ade4ca36bf9c7a5244365129b42a" TargetMode="External"/><Relationship Id="rId12" Type="http://schemas.openxmlformats.org/officeDocument/2006/relationships/hyperlink" Target="https://cdi.gobiernobogota.gov.co/cdi/include/image.php?nombArchivo=9823f14dd78ad572e3b1d5c834e9d057f85181b137e1ba187eefdf9bac141625" TargetMode="External"/><Relationship Id="rId14" Type="http://schemas.openxmlformats.org/officeDocument/2006/relationships/drawing" Target="../drawings/drawing6.xml"/><Relationship Id="rId1" Type="http://schemas.openxmlformats.org/officeDocument/2006/relationships/hyperlink" Target="https://cdi.gobiernobogota.gov.co/cdi/include/image.php?nombArchivo=ac79c8d499ffae33bfe2e6b073ebb8933ac28e42c7ebb998a29d608ced635356" TargetMode="External"/><Relationship Id="rId2" Type="http://schemas.openxmlformats.org/officeDocument/2006/relationships/hyperlink" Target="https://cdi.gobiernobogota.gov.co/cdi/include/image.php?nombArchivo=fb899fad14604c1eece6e40ea10873e7facc531535592a0b9109eae6ed3e0745adbc78cb042ba61e03a5e715ec7ab583" TargetMode="External"/><Relationship Id="rId3" Type="http://schemas.openxmlformats.org/officeDocument/2006/relationships/hyperlink" Target="https://cdi.gobiernobogota.gov.co/cdi/include/image.php?nombArchivo=ac79c8d499ffae33bfe2e6b073ebb8937ea0220c6b673eaa16e978549528a4ef" TargetMode="External"/><Relationship Id="rId4" Type="http://schemas.openxmlformats.org/officeDocument/2006/relationships/hyperlink" Target="https://cdi.gobiernobogota.gov.co/cdi/include/image.php?nombArchivo=ac79c8d499ffae33bfe2e6b073ebb89369cb4fee67f74a64dcaba1be3e2a2cd5" TargetMode="External"/><Relationship Id="rId9" Type="http://schemas.openxmlformats.org/officeDocument/2006/relationships/hyperlink" Target="https://cdi.gobiernobogota.gov.co/cdi/include/image.php?nombArchivo=9823f14dd78ad572e3b1d5c834e9d057ee14e941f74d51d2cccf55dc25a338b3" TargetMode="External"/><Relationship Id="rId5" Type="http://schemas.openxmlformats.org/officeDocument/2006/relationships/hyperlink" Target="https://cdi.gobiernobogota.gov.co/cdi/include/image.php?nombArchivo=9de3040bfc161ff7f0372416040f5a035429f8d5eeec853d9b1d2a5d8365f2ff" TargetMode="External"/><Relationship Id="rId6" Type="http://schemas.openxmlformats.org/officeDocument/2006/relationships/hyperlink" Target="https://cdi.gobiernobogota.gov.co/cdi/include/image.php?nombArchivo=9de3040bfc161ff7f0372416040f5a030459b6a1755f1307ed3d9dc5bdad0647" TargetMode="External"/><Relationship Id="rId7" Type="http://schemas.openxmlformats.org/officeDocument/2006/relationships/hyperlink" Target="https://cdi.gobiernobogota.gov.co/cdi/include/image.php?nombArchivo=9823f14dd78ad572e3b1d5c834e9d057fe3eaca0d30264f88f829c127b5280a7" TargetMode="External"/><Relationship Id="rId8" Type="http://schemas.openxmlformats.org/officeDocument/2006/relationships/hyperlink" Target="https://cdi.gobiernobogota.gov.co/cdi/include/image.php?nombArchivo=ffe6f96b3c5e1aa8cffea6db20b9d65fdb048055b6da90a0975217925080e444" TargetMode="External"/></Relationships>
</file>

<file path=xl/worksheets/_rels/sheet7.xml.rels><?xml version="1.0" encoding="UTF-8" standalone="yes"?><Relationships xmlns="http://schemas.openxmlformats.org/package/2006/relationships"><Relationship Id="rId11" Type="http://schemas.openxmlformats.org/officeDocument/2006/relationships/hyperlink" Target="mailto:hmahechap@gmail.com" TargetMode="External"/><Relationship Id="rId10" Type="http://schemas.openxmlformats.org/officeDocument/2006/relationships/hyperlink" Target="mailto:santiago.vargas@gobiernobogota.gov.co" TargetMode="External"/><Relationship Id="rId13" Type="http://schemas.openxmlformats.org/officeDocument/2006/relationships/hyperlink" Target="mailto:sandrarotavista94@gmail.com" TargetMode="External"/><Relationship Id="rId12" Type="http://schemas.openxmlformats.org/officeDocument/2006/relationships/hyperlink" Target="mailto:oscarjuliancb@gmail.com" TargetMode="External"/><Relationship Id="rId15" Type="http://schemas.openxmlformats.org/officeDocument/2006/relationships/hyperlink" Target="mailto:mallavialfontibon2020@gmail.com" TargetMode="External"/><Relationship Id="rId14" Type="http://schemas.openxmlformats.org/officeDocument/2006/relationships/hyperlink" Target="mailto:mariapaulapintor622@gmail.com" TargetMode="External"/><Relationship Id="rId17" Type="http://schemas.openxmlformats.org/officeDocument/2006/relationships/hyperlink" Target="mailto:ing.lauram.infrastuctura@gmail.com" TargetMode="External"/><Relationship Id="rId16" Type="http://schemas.openxmlformats.org/officeDocument/2006/relationships/hyperlink" Target="mailto:lilianamramirezh@gmail.com" TargetMode="External"/><Relationship Id="rId18" Type="http://schemas.openxmlformats.org/officeDocument/2006/relationships/drawing" Target="../drawings/drawing7.xml"/><Relationship Id="rId1" Type="http://schemas.openxmlformats.org/officeDocument/2006/relationships/hyperlink" Target="mailto:aycacjlo@gmail.com" TargetMode="External"/><Relationship Id="rId2" Type="http://schemas.openxmlformats.org/officeDocument/2006/relationships/hyperlink" Target="mailto:ing.cristian.pedroza@gmail.com" TargetMode="External"/><Relationship Id="rId3" Type="http://schemas.openxmlformats.org/officeDocument/2006/relationships/hyperlink" Target="mailto:ingdiegopr8@gmail.com" TargetMode="External"/><Relationship Id="rId4" Type="http://schemas.openxmlformats.org/officeDocument/2006/relationships/hyperlink" Target="mailto:personalinfra2025@gmail.com" TargetMode="External"/><Relationship Id="rId9" Type="http://schemas.openxmlformats.org/officeDocument/2006/relationships/hyperlink" Target="mailto:ljohana.lopez29@gmail.com" TargetMode="External"/><Relationship Id="rId5" Type="http://schemas.openxmlformats.org/officeDocument/2006/relationships/hyperlink" Target="mailto:john.corredor.fonseca@gmail.com" TargetMode="External"/><Relationship Id="rId6" Type="http://schemas.openxmlformats.org/officeDocument/2006/relationships/hyperlink" Target="mailto:feliz7891@gmail.com" TargetMode="External"/><Relationship Id="rId7" Type="http://schemas.openxmlformats.org/officeDocument/2006/relationships/hyperlink" Target="mailto:Arq.jsebastianramirez@gmail.com" TargetMode="External"/><Relationship Id="rId8" Type="http://schemas.openxmlformats.org/officeDocument/2006/relationships/hyperlink" Target="mailto:fernandachavesmanrique@gmail.com"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 Id="rId3"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75"/>
  <cols>
    <col customWidth="1" min="1" max="1" width="26.88"/>
    <col customWidth="1" min="2" max="2" width="9.38"/>
    <col customWidth="1" min="3" max="3" width="10.5"/>
    <col customWidth="1" min="4" max="4" width="11.75"/>
    <col customWidth="1" min="5" max="5" width="8.63"/>
    <col customWidth="1" min="6" max="6" width="8.75"/>
    <col customWidth="1" min="7" max="7" width="2.0"/>
    <col customWidth="1" min="8" max="8" width="22.13"/>
    <col customWidth="1" min="9" max="9" width="11.13"/>
    <col customWidth="1" min="10" max="10" width="5.63"/>
    <col customWidth="1" min="14" max="14" width="26.75"/>
  </cols>
  <sheetData>
    <row r="1" ht="15.75" customHeight="1">
      <c r="A1" s="1" t="s">
        <v>0</v>
      </c>
      <c r="B1" s="2"/>
      <c r="C1" s="3"/>
      <c r="D1" s="3"/>
      <c r="E1" s="3"/>
      <c r="F1" s="3"/>
      <c r="G1" s="3"/>
      <c r="H1" s="2"/>
      <c r="I1" s="2"/>
      <c r="J1" s="2"/>
      <c r="K1" s="2"/>
      <c r="L1" s="2"/>
      <c r="M1" s="3"/>
      <c r="N1" s="3"/>
      <c r="O1" s="3"/>
      <c r="P1" s="3"/>
      <c r="Q1" s="3"/>
    </row>
    <row r="2" ht="15.75" customHeight="1">
      <c r="A2" s="2"/>
      <c r="B2" s="2"/>
      <c r="C2" s="3"/>
      <c r="D2" s="3"/>
      <c r="E2" s="3"/>
      <c r="F2" s="3"/>
      <c r="G2" s="3"/>
      <c r="H2" s="2"/>
      <c r="I2" s="2"/>
      <c r="J2" s="2"/>
      <c r="K2" s="2"/>
      <c r="L2" s="2"/>
      <c r="M2" s="3"/>
      <c r="N2" s="3"/>
      <c r="O2" s="3"/>
      <c r="P2" s="3"/>
      <c r="Q2" s="3"/>
    </row>
    <row r="3" ht="15.75" customHeight="1">
      <c r="A3" s="2"/>
      <c r="B3" s="2"/>
      <c r="C3" s="3"/>
      <c r="D3" s="3"/>
      <c r="E3" s="3"/>
      <c r="F3" s="3"/>
      <c r="G3" s="3"/>
      <c r="H3" s="2"/>
      <c r="I3" s="2"/>
      <c r="J3" s="2"/>
      <c r="K3" s="2"/>
      <c r="L3" s="2"/>
      <c r="M3" s="3"/>
      <c r="N3" s="3"/>
      <c r="O3" s="3"/>
      <c r="P3" s="3"/>
      <c r="Q3" s="3"/>
    </row>
    <row r="4" ht="15.75" customHeight="1">
      <c r="A4" s="2"/>
      <c r="B4" s="2"/>
      <c r="C4" s="3"/>
      <c r="D4" s="3"/>
      <c r="E4" s="3"/>
      <c r="F4" s="3"/>
      <c r="G4" s="3"/>
      <c r="H4" s="2"/>
      <c r="I4" s="2"/>
      <c r="J4" s="2"/>
      <c r="K4" s="2"/>
      <c r="L4" s="2"/>
      <c r="M4" s="3"/>
      <c r="N4" s="3"/>
      <c r="O4" s="3"/>
      <c r="P4" s="3"/>
      <c r="Q4" s="3"/>
    </row>
    <row r="5" ht="15.75" customHeight="1">
      <c r="A5" s="2"/>
      <c r="B5" s="2"/>
      <c r="C5" s="3"/>
      <c r="D5" s="3"/>
      <c r="E5" s="3"/>
      <c r="F5" s="3"/>
      <c r="G5" s="3"/>
      <c r="H5" s="2"/>
      <c r="I5" s="2"/>
      <c r="J5" s="2"/>
      <c r="K5" s="2"/>
      <c r="L5" s="2"/>
      <c r="M5" s="3"/>
      <c r="N5" s="3"/>
      <c r="O5" s="3"/>
      <c r="P5" s="3"/>
      <c r="Q5" s="3"/>
    </row>
    <row r="6" ht="15.75" customHeight="1">
      <c r="A6" s="2"/>
      <c r="B6" s="2"/>
      <c r="C6" s="3"/>
      <c r="D6" s="3"/>
      <c r="E6" s="3"/>
      <c r="F6" s="3"/>
      <c r="G6" s="3"/>
      <c r="H6" s="2"/>
      <c r="I6" s="2"/>
      <c r="J6" s="2"/>
      <c r="K6" s="2"/>
      <c r="L6" s="2"/>
      <c r="M6" s="3"/>
      <c r="N6" s="3"/>
      <c r="O6" s="3"/>
      <c r="P6" s="3"/>
      <c r="Q6" s="3"/>
    </row>
    <row r="7" ht="15.75" customHeight="1">
      <c r="A7" s="2"/>
      <c r="B7" s="2"/>
      <c r="C7" s="3"/>
      <c r="D7" s="3"/>
      <c r="E7" s="3"/>
      <c r="F7" s="3"/>
      <c r="G7" s="3"/>
      <c r="H7" s="2"/>
      <c r="I7" s="2"/>
      <c r="J7" s="2"/>
      <c r="K7" s="2"/>
      <c r="L7" s="2"/>
      <c r="M7" s="3"/>
      <c r="N7" s="3"/>
      <c r="O7" s="3"/>
      <c r="P7" s="3"/>
      <c r="Q7" s="3"/>
    </row>
    <row r="8" ht="15.75" customHeight="1">
      <c r="A8" s="2"/>
      <c r="B8" s="2"/>
      <c r="C8" s="3"/>
      <c r="D8" s="3"/>
      <c r="E8" s="3"/>
      <c r="F8" s="3"/>
      <c r="G8" s="3"/>
      <c r="H8" s="2"/>
      <c r="I8" s="2"/>
      <c r="J8" s="2"/>
      <c r="K8" s="2"/>
      <c r="L8" s="2"/>
      <c r="M8" s="3"/>
      <c r="N8" s="3"/>
      <c r="O8" s="3"/>
      <c r="P8" s="3"/>
      <c r="Q8" s="3"/>
    </row>
    <row r="9" ht="15.75" customHeight="1">
      <c r="A9" s="2"/>
      <c r="B9" s="2"/>
      <c r="C9" s="3"/>
      <c r="D9" s="3"/>
      <c r="E9" s="3"/>
      <c r="F9" s="3"/>
      <c r="G9" s="3"/>
      <c r="H9" s="2"/>
      <c r="I9" s="2"/>
      <c r="J9" s="2"/>
      <c r="K9" s="2"/>
      <c r="L9" s="2"/>
      <c r="M9" s="3"/>
      <c r="N9" s="3"/>
      <c r="O9" s="3"/>
      <c r="P9" s="3"/>
      <c r="Q9" s="3"/>
    </row>
    <row r="10" ht="15.75" customHeight="1">
      <c r="A10" s="2"/>
      <c r="B10" s="2"/>
      <c r="C10" s="3"/>
      <c r="D10" s="3"/>
      <c r="E10" s="3"/>
      <c r="F10" s="3"/>
      <c r="G10" s="3"/>
      <c r="H10" s="2"/>
      <c r="I10" s="2"/>
      <c r="J10" s="2"/>
      <c r="K10" s="2"/>
      <c r="L10" s="2"/>
      <c r="M10" s="3"/>
      <c r="N10" s="3"/>
      <c r="O10" s="3"/>
      <c r="P10" s="3"/>
      <c r="Q10" s="3"/>
    </row>
    <row r="11" ht="15.75" customHeight="1">
      <c r="A11" s="2"/>
      <c r="B11" s="2"/>
      <c r="C11" s="3"/>
      <c r="D11" s="3"/>
      <c r="E11" s="3"/>
      <c r="F11" s="3"/>
      <c r="G11" s="3"/>
      <c r="H11" s="2"/>
      <c r="I11" s="2"/>
      <c r="J11" s="2"/>
      <c r="K11" s="2"/>
      <c r="L11" s="2"/>
      <c r="M11" s="3"/>
      <c r="N11" s="3"/>
      <c r="O11" s="3"/>
      <c r="P11" s="3"/>
      <c r="Q11" s="3"/>
    </row>
    <row r="12" ht="15.75" customHeight="1">
      <c r="A12" s="2"/>
      <c r="B12" s="2"/>
      <c r="C12" s="3"/>
      <c r="D12" s="3"/>
      <c r="E12" s="3"/>
      <c r="F12" s="3"/>
      <c r="G12" s="3"/>
      <c r="H12" s="2"/>
      <c r="I12" s="2"/>
      <c r="J12" s="2"/>
      <c r="K12" s="2"/>
      <c r="L12" s="2"/>
      <c r="M12" s="3"/>
      <c r="N12" s="3"/>
      <c r="O12" s="3"/>
      <c r="P12" s="3"/>
      <c r="Q12" s="3"/>
    </row>
    <row r="13" ht="15.75" customHeight="1">
      <c r="A13" s="2"/>
      <c r="B13" s="2"/>
      <c r="C13" s="3"/>
      <c r="D13" s="3"/>
      <c r="E13" s="3"/>
      <c r="F13" s="3"/>
      <c r="G13" s="3"/>
      <c r="H13" s="2"/>
      <c r="I13" s="2"/>
      <c r="J13" s="2"/>
      <c r="K13" s="2"/>
      <c r="L13" s="2"/>
      <c r="M13" s="3"/>
      <c r="N13" s="3"/>
      <c r="O13" s="3"/>
      <c r="P13" s="3"/>
      <c r="Q13" s="3"/>
    </row>
    <row r="14" ht="15.75" customHeight="1">
      <c r="A14" s="2"/>
      <c r="B14" s="2"/>
      <c r="C14" s="3"/>
      <c r="D14" s="3"/>
      <c r="E14" s="3"/>
      <c r="F14" s="3"/>
      <c r="G14" s="3"/>
      <c r="H14" s="2"/>
      <c r="I14" s="2"/>
      <c r="J14" s="2"/>
      <c r="K14" s="2"/>
      <c r="L14" s="2"/>
      <c r="M14" s="3"/>
      <c r="N14" s="3"/>
      <c r="O14" s="3"/>
      <c r="P14" s="3"/>
      <c r="Q14" s="3"/>
    </row>
    <row r="15" ht="15.75" customHeight="1">
      <c r="A15" s="2"/>
      <c r="B15" s="2"/>
      <c r="C15" s="3"/>
      <c r="D15" s="3"/>
      <c r="E15" s="3"/>
      <c r="F15" s="3"/>
      <c r="G15" s="3"/>
      <c r="H15" s="2"/>
      <c r="I15" s="2"/>
      <c r="J15" s="2"/>
      <c r="K15" s="2"/>
      <c r="L15" s="2"/>
      <c r="M15" s="3"/>
      <c r="N15" s="3"/>
      <c r="O15" s="3"/>
      <c r="P15" s="3"/>
      <c r="Q15" s="3"/>
    </row>
    <row r="16" ht="15.75" customHeight="1">
      <c r="A16" s="2"/>
      <c r="B16" s="2"/>
      <c r="C16" s="3"/>
      <c r="D16" s="3"/>
      <c r="E16" s="3"/>
      <c r="F16" s="3"/>
      <c r="G16" s="3"/>
      <c r="H16" s="2"/>
      <c r="I16" s="2"/>
      <c r="J16" s="2"/>
      <c r="K16" s="2"/>
      <c r="L16" s="2"/>
      <c r="M16" s="3"/>
      <c r="N16" s="3"/>
      <c r="O16" s="3"/>
      <c r="P16" s="3"/>
      <c r="Q16" s="3"/>
    </row>
    <row r="17" ht="15.75" customHeight="1">
      <c r="A17" s="2"/>
      <c r="B17" s="2"/>
      <c r="C17" s="3"/>
      <c r="D17" s="3"/>
      <c r="E17" s="3"/>
      <c r="F17" s="3"/>
      <c r="G17" s="3"/>
      <c r="H17" s="2"/>
      <c r="I17" s="2"/>
      <c r="J17" s="2"/>
      <c r="K17" s="2"/>
      <c r="L17" s="2"/>
      <c r="M17" s="3"/>
      <c r="N17" s="3"/>
      <c r="O17" s="3"/>
      <c r="P17" s="3"/>
      <c r="Q17" s="3"/>
    </row>
    <row r="18" ht="15.75" customHeight="1">
      <c r="A18" s="2"/>
      <c r="B18" s="2"/>
      <c r="C18" s="3"/>
      <c r="D18" s="3"/>
      <c r="E18" s="3"/>
      <c r="F18" s="3"/>
      <c r="G18" s="3"/>
      <c r="H18" s="2"/>
      <c r="I18" s="2"/>
      <c r="J18" s="2"/>
      <c r="K18" s="2"/>
      <c r="L18" s="2"/>
      <c r="M18" s="3"/>
      <c r="N18" s="3"/>
      <c r="O18" s="3"/>
      <c r="P18" s="3"/>
      <c r="Q18" s="3"/>
    </row>
    <row r="19" ht="15.75" customHeight="1">
      <c r="A19" s="2"/>
      <c r="B19" s="2"/>
      <c r="C19" s="3"/>
      <c r="D19" s="3"/>
      <c r="E19" s="3"/>
      <c r="F19" s="3"/>
      <c r="G19" s="3"/>
      <c r="H19" s="2"/>
      <c r="I19" s="2"/>
      <c r="J19" s="2"/>
      <c r="K19" s="2"/>
      <c r="L19" s="2"/>
      <c r="M19" s="3"/>
      <c r="N19" s="3"/>
      <c r="O19" s="3"/>
      <c r="P19" s="3"/>
      <c r="Q19" s="3"/>
    </row>
    <row r="20" ht="29.25" customHeight="1">
      <c r="D20" s="5" t="s">
        <v>4</v>
      </c>
      <c r="E20" s="4" t="s">
        <v>5</v>
      </c>
      <c r="F20" s="6" t="s">
        <v>6</v>
      </c>
      <c r="G20" s="7"/>
      <c r="K20" s="2"/>
      <c r="L20" s="2"/>
      <c r="M20" s="7"/>
      <c r="Q20" s="7"/>
    </row>
    <row r="21" ht="15.75" hidden="1" customHeight="1">
      <c r="D21" s="11" t="str">
        <f>IFERROR(VLOOKUP(A21, $A$64:$B$72, 2, FALSE),"")</f>
        <v/>
      </c>
      <c r="E21" s="11">
        <f t="shared" ref="E21:E40" si="1">B21-C21</f>
        <v>0</v>
      </c>
      <c r="F21" s="12"/>
      <c r="G21" s="7"/>
      <c r="K21" s="2"/>
      <c r="L21" s="2"/>
      <c r="M21" s="7"/>
      <c r="Q21" s="7"/>
    </row>
    <row r="22" ht="15.75" customHeight="1">
      <c r="D22" s="13">
        <f t="shared" ref="D22:D40" si="2">IFERROR(VLOOKUP(A22, $A$64:$B$83, 2, FALSE),"")</f>
        <v>41</v>
      </c>
      <c r="E22" s="14">
        <f t="shared" si="1"/>
        <v>0</v>
      </c>
      <c r="F22" s="12">
        <f t="shared" ref="F22:F40" si="3">C22/B22</f>
        <v>1</v>
      </c>
      <c r="G22" s="7"/>
      <c r="K22" s="2"/>
      <c r="L22" s="2"/>
      <c r="M22" s="7"/>
      <c r="Q22" s="7"/>
    </row>
    <row r="23" ht="15.75" customHeight="1">
      <c r="D23" s="13">
        <f t="shared" si="2"/>
        <v>31</v>
      </c>
      <c r="E23" s="14">
        <f t="shared" si="1"/>
        <v>0</v>
      </c>
      <c r="F23" s="12">
        <f t="shared" si="3"/>
        <v>1</v>
      </c>
      <c r="G23" s="7"/>
      <c r="K23" s="2"/>
      <c r="L23" s="2"/>
      <c r="M23" s="7"/>
      <c r="Q23" s="7"/>
    </row>
    <row r="24" ht="15.75" customHeight="1">
      <c r="D24" s="13">
        <f t="shared" si="2"/>
        <v>2</v>
      </c>
      <c r="E24" s="14">
        <f t="shared" si="1"/>
        <v>0</v>
      </c>
      <c r="F24" s="12">
        <f t="shared" si="3"/>
        <v>1</v>
      </c>
      <c r="G24" s="7"/>
      <c r="K24" s="2"/>
      <c r="L24" s="2"/>
      <c r="M24" s="2"/>
      <c r="O24" s="15"/>
      <c r="Q24" s="7"/>
    </row>
    <row r="25" ht="15.75" customHeight="1">
      <c r="D25" s="13">
        <f t="shared" si="2"/>
        <v>76</v>
      </c>
      <c r="E25" s="14">
        <f t="shared" si="1"/>
        <v>4</v>
      </c>
      <c r="F25" s="12">
        <f t="shared" si="3"/>
        <v>0.9822222222</v>
      </c>
      <c r="G25" s="7"/>
      <c r="K25" s="2"/>
      <c r="L25" s="2"/>
      <c r="M25" s="2"/>
      <c r="O25" s="15"/>
      <c r="Q25" s="7"/>
    </row>
    <row r="26" ht="15.75" customHeight="1">
      <c r="D26" s="13">
        <f t="shared" si="2"/>
        <v>55</v>
      </c>
      <c r="E26" s="14">
        <f t="shared" si="1"/>
        <v>0</v>
      </c>
      <c r="F26" s="12">
        <f t="shared" si="3"/>
        <v>1</v>
      </c>
      <c r="G26" s="7"/>
      <c r="K26" s="2"/>
      <c r="L26" s="2"/>
      <c r="M26" s="2"/>
      <c r="O26" s="16"/>
      <c r="Q26" s="7"/>
    </row>
    <row r="27" ht="15.75" customHeight="1">
      <c r="D27" s="13">
        <f t="shared" si="2"/>
        <v>54</v>
      </c>
      <c r="E27" s="14">
        <f t="shared" si="1"/>
        <v>3</v>
      </c>
      <c r="F27" s="12">
        <f t="shared" si="3"/>
        <v>0.9761904762</v>
      </c>
      <c r="G27" s="7"/>
      <c r="K27" s="2"/>
      <c r="L27" s="2"/>
      <c r="M27" s="2"/>
      <c r="O27" s="16"/>
      <c r="Q27" s="7"/>
    </row>
    <row r="28" ht="15.75" customHeight="1">
      <c r="D28" s="13">
        <f t="shared" si="2"/>
        <v>2</v>
      </c>
      <c r="E28" s="14">
        <f t="shared" si="1"/>
        <v>1</v>
      </c>
      <c r="F28" s="12">
        <f t="shared" si="3"/>
        <v>0.9230769231</v>
      </c>
      <c r="G28" s="7"/>
      <c r="K28" s="2"/>
      <c r="L28" s="2"/>
      <c r="M28" s="2"/>
      <c r="O28" s="15"/>
      <c r="Q28" s="7"/>
    </row>
    <row r="29" ht="15.75" customHeight="1">
      <c r="D29" s="13">
        <f t="shared" si="2"/>
        <v>5</v>
      </c>
      <c r="E29" s="14">
        <f t="shared" si="1"/>
        <v>21</v>
      </c>
      <c r="F29" s="12">
        <f t="shared" si="3"/>
        <v>0.4</v>
      </c>
      <c r="G29" s="7"/>
      <c r="K29" s="2"/>
      <c r="L29" s="2"/>
      <c r="M29" s="2"/>
      <c r="O29" s="15"/>
      <c r="Q29" s="7"/>
    </row>
    <row r="30" ht="15.75" customHeight="1">
      <c r="D30" s="13">
        <f t="shared" si="2"/>
        <v>44</v>
      </c>
      <c r="E30" s="14">
        <f t="shared" si="1"/>
        <v>0</v>
      </c>
      <c r="F30" s="12">
        <f t="shared" si="3"/>
        <v>1</v>
      </c>
      <c r="G30" s="7"/>
      <c r="K30" s="2"/>
      <c r="L30" s="2"/>
      <c r="M30" s="2"/>
      <c r="O30" s="16"/>
      <c r="Q30" s="7"/>
    </row>
    <row r="31" ht="15.75" customHeight="1">
      <c r="D31" s="13">
        <f t="shared" si="2"/>
        <v>8</v>
      </c>
      <c r="E31" s="14">
        <f t="shared" si="1"/>
        <v>0</v>
      </c>
      <c r="F31" s="12">
        <f t="shared" si="3"/>
        <v>1</v>
      </c>
      <c r="G31" s="7"/>
      <c r="K31" s="7"/>
      <c r="L31" s="2"/>
      <c r="M31" s="2"/>
      <c r="O31" s="16"/>
      <c r="Q31" s="7"/>
    </row>
    <row r="32" ht="15.75" customHeight="1">
      <c r="D32" s="13">
        <f t="shared" si="2"/>
        <v>0</v>
      </c>
      <c r="E32" s="14">
        <f t="shared" si="1"/>
        <v>0</v>
      </c>
      <c r="F32" s="12">
        <f t="shared" si="3"/>
        <v>1</v>
      </c>
      <c r="G32" s="7"/>
      <c r="K32" s="7"/>
      <c r="L32" s="2"/>
      <c r="M32" s="2"/>
      <c r="O32" s="16"/>
      <c r="Q32" s="7"/>
    </row>
    <row r="33" ht="15.75" customHeight="1">
      <c r="D33" s="13">
        <f t="shared" si="2"/>
        <v>1</v>
      </c>
      <c r="E33" s="14">
        <f t="shared" si="1"/>
        <v>0</v>
      </c>
      <c r="F33" s="12">
        <f t="shared" si="3"/>
        <v>1</v>
      </c>
      <c r="G33" s="7"/>
      <c r="K33" s="7"/>
      <c r="L33" s="2"/>
      <c r="M33" s="2"/>
      <c r="O33" s="16"/>
      <c r="Q33" s="7"/>
    </row>
    <row r="34" ht="15.75" customHeight="1">
      <c r="D34" s="13">
        <f t="shared" si="2"/>
        <v>3</v>
      </c>
      <c r="E34" s="14">
        <f t="shared" si="1"/>
        <v>7</v>
      </c>
      <c r="F34" s="12">
        <f t="shared" si="3"/>
        <v>0.65</v>
      </c>
      <c r="G34" s="7"/>
      <c r="K34" s="7"/>
      <c r="L34" s="2"/>
      <c r="M34" s="2"/>
      <c r="O34" s="16"/>
      <c r="Q34" s="7"/>
    </row>
    <row r="35" ht="15.75" customHeight="1">
      <c r="D35" s="13">
        <f t="shared" si="2"/>
        <v>111</v>
      </c>
      <c r="E35" s="14">
        <f t="shared" si="1"/>
        <v>0</v>
      </c>
      <c r="F35" s="12">
        <f t="shared" si="3"/>
        <v>1</v>
      </c>
      <c r="G35" s="7"/>
      <c r="K35" s="7"/>
      <c r="L35" s="2"/>
      <c r="M35" s="2"/>
      <c r="O35" s="16"/>
      <c r="Q35" s="7"/>
    </row>
    <row r="36" ht="15.75" customHeight="1">
      <c r="D36" s="13">
        <f t="shared" si="2"/>
        <v>2</v>
      </c>
      <c r="E36" s="14">
        <f t="shared" si="1"/>
        <v>0</v>
      </c>
      <c r="F36" s="12">
        <f t="shared" si="3"/>
        <v>1</v>
      </c>
      <c r="G36" s="7"/>
      <c r="K36" s="7"/>
      <c r="L36" s="2"/>
      <c r="M36" s="2"/>
      <c r="O36" s="16"/>
      <c r="Q36" s="7"/>
    </row>
    <row r="37" ht="15.75" customHeight="1">
      <c r="D37" s="13">
        <f t="shared" si="2"/>
        <v>1</v>
      </c>
      <c r="E37" s="14">
        <f t="shared" si="1"/>
        <v>0</v>
      </c>
      <c r="F37" s="12">
        <f t="shared" si="3"/>
        <v>1</v>
      </c>
      <c r="G37" s="7"/>
      <c r="K37" s="7"/>
      <c r="L37" s="2"/>
      <c r="M37" s="2"/>
      <c r="O37" s="16"/>
      <c r="Q37" s="7"/>
    </row>
    <row r="38" ht="15.75" customHeight="1">
      <c r="D38" s="13">
        <f t="shared" si="2"/>
        <v>31</v>
      </c>
      <c r="E38" s="14">
        <f t="shared" si="1"/>
        <v>0</v>
      </c>
      <c r="F38" s="12">
        <f t="shared" si="3"/>
        <v>1</v>
      </c>
      <c r="G38" s="7"/>
      <c r="K38" s="7"/>
      <c r="L38" s="2"/>
      <c r="M38" s="2"/>
      <c r="O38" s="16"/>
      <c r="Q38" s="7"/>
    </row>
    <row r="39" ht="15.75" customHeight="1">
      <c r="D39" s="13">
        <f t="shared" si="2"/>
        <v>77</v>
      </c>
      <c r="E39" s="14">
        <f t="shared" si="1"/>
        <v>0</v>
      </c>
      <c r="F39" s="12">
        <f t="shared" si="3"/>
        <v>1</v>
      </c>
      <c r="G39" s="7"/>
      <c r="K39" s="7"/>
      <c r="L39" s="2"/>
      <c r="M39" s="2"/>
      <c r="O39" s="16"/>
      <c r="Q39" s="7"/>
    </row>
    <row r="40" ht="15.75" customHeight="1">
      <c r="D40" s="17">
        <f t="shared" si="2"/>
        <v>117</v>
      </c>
      <c r="E40" s="18">
        <f t="shared" si="1"/>
        <v>0</v>
      </c>
      <c r="F40" s="12">
        <f t="shared" si="3"/>
        <v>1</v>
      </c>
      <c r="G40" s="7"/>
      <c r="K40" s="7"/>
      <c r="L40" s="2"/>
      <c r="M40" s="2"/>
      <c r="O40" s="16"/>
      <c r="Q40" s="7"/>
    </row>
    <row r="41" ht="15.75" customHeight="1">
      <c r="D41" s="20">
        <f t="shared" ref="D41:E41" si="4">SUM(D22:D40)</f>
        <v>661</v>
      </c>
      <c r="E41" s="20">
        <f t="shared" si="4"/>
        <v>36</v>
      </c>
      <c r="F41" s="19"/>
      <c r="G41" s="21"/>
      <c r="H41" s="21"/>
      <c r="I41" s="21"/>
      <c r="J41" s="21"/>
      <c r="K41" s="21"/>
      <c r="L41" s="19"/>
      <c r="M41" s="19"/>
      <c r="N41" s="19"/>
      <c r="O41" s="3"/>
      <c r="P41" s="3"/>
      <c r="Q41" s="3"/>
    </row>
    <row r="42" ht="15.75" customHeight="1">
      <c r="G42" s="2"/>
      <c r="H42" s="2"/>
      <c r="I42" s="2"/>
      <c r="J42" s="2"/>
      <c r="K42" s="2"/>
      <c r="O42" s="7"/>
      <c r="P42" s="7"/>
      <c r="Q42" s="7"/>
    </row>
    <row r="43" ht="15.75" customHeight="1">
      <c r="G43" s="2"/>
      <c r="H43" s="2"/>
      <c r="I43" s="2"/>
      <c r="J43" s="2"/>
      <c r="K43" s="2"/>
      <c r="O43" s="7"/>
      <c r="P43" s="7"/>
      <c r="Q43" s="7"/>
    </row>
    <row r="44" ht="15.75" customHeight="1">
      <c r="G44" s="2"/>
      <c r="H44" s="2"/>
      <c r="I44" s="2"/>
      <c r="J44" s="2"/>
      <c r="K44" s="2"/>
      <c r="O44" s="7"/>
      <c r="P44" s="7"/>
      <c r="Q44" s="7"/>
    </row>
    <row r="45" ht="15.75" customHeight="1">
      <c r="G45" s="2"/>
      <c r="H45" s="2"/>
      <c r="I45" s="2"/>
      <c r="J45" s="2"/>
      <c r="K45" s="2"/>
      <c r="O45" s="7"/>
      <c r="P45" s="7"/>
      <c r="Q45" s="7"/>
    </row>
    <row r="46" ht="15.75" customHeight="1">
      <c r="A46" s="8" t="s">
        <v>7</v>
      </c>
      <c r="B46" s="9">
        <v>77.0</v>
      </c>
      <c r="C46" s="10">
        <v>68.0</v>
      </c>
      <c r="D46" s="13">
        <f t="shared" ref="D46:D56" si="5">IFERROR(VLOOKUP(A46, $A$64:$B$75, 2, FALSE),"")</f>
        <v>41</v>
      </c>
      <c r="E46" s="11">
        <f t="shared" ref="E46:E56" si="6">B46-C46</f>
        <v>9</v>
      </c>
      <c r="F46" s="12">
        <f t="shared" ref="F46:F57" si="7">C46/B46</f>
        <v>0.8831168831</v>
      </c>
      <c r="G46" s="2"/>
      <c r="H46" s="2"/>
      <c r="I46" s="2"/>
      <c r="J46" s="2"/>
      <c r="K46" s="2"/>
      <c r="O46" s="7"/>
      <c r="P46" s="7"/>
      <c r="Q46" s="7"/>
    </row>
    <row r="47" ht="15.75" customHeight="1">
      <c r="A47" s="8" t="s">
        <v>8</v>
      </c>
      <c r="B47" s="9">
        <v>87.0</v>
      </c>
      <c r="C47" s="10">
        <v>84.0</v>
      </c>
      <c r="D47" s="13">
        <f t="shared" si="5"/>
        <v>31</v>
      </c>
      <c r="E47" s="11">
        <f t="shared" si="6"/>
        <v>3</v>
      </c>
      <c r="F47" s="12">
        <f t="shared" si="7"/>
        <v>0.9655172414</v>
      </c>
      <c r="G47" s="2"/>
      <c r="H47" s="2"/>
      <c r="I47" s="2"/>
      <c r="J47" s="2"/>
      <c r="K47" s="2"/>
      <c r="O47" s="7"/>
      <c r="P47" s="7"/>
      <c r="Q47" s="7"/>
    </row>
    <row r="48" ht="15.75" customHeight="1">
      <c r="A48" s="8" t="s">
        <v>10</v>
      </c>
      <c r="B48" s="9">
        <v>161.0</v>
      </c>
      <c r="C48" s="10">
        <v>139.0</v>
      </c>
      <c r="D48" s="13">
        <f t="shared" si="5"/>
        <v>76</v>
      </c>
      <c r="E48" s="11">
        <f t="shared" si="6"/>
        <v>22</v>
      </c>
      <c r="F48" s="12">
        <f t="shared" si="7"/>
        <v>0.8633540373</v>
      </c>
      <c r="G48" s="2"/>
      <c r="H48" s="2"/>
      <c r="I48" s="2"/>
      <c r="J48" s="2"/>
      <c r="K48" s="2"/>
      <c r="O48" s="7"/>
      <c r="P48" s="7"/>
      <c r="Q48" s="7"/>
    </row>
    <row r="49" ht="15.75" customHeight="1">
      <c r="A49" s="8" t="s">
        <v>11</v>
      </c>
      <c r="B49" s="9">
        <v>586.0</v>
      </c>
      <c r="C49" s="10">
        <v>579.0</v>
      </c>
      <c r="D49" s="13">
        <f t="shared" si="5"/>
        <v>55</v>
      </c>
      <c r="E49" s="11">
        <f t="shared" si="6"/>
        <v>7</v>
      </c>
      <c r="F49" s="12">
        <f t="shared" si="7"/>
        <v>0.9880546075</v>
      </c>
      <c r="G49" s="2"/>
      <c r="H49" s="2"/>
      <c r="I49" s="2"/>
      <c r="J49" s="2"/>
      <c r="K49" s="2"/>
      <c r="O49" s="7"/>
      <c r="P49" s="7"/>
      <c r="Q49" s="7"/>
    </row>
    <row r="50" ht="15.75" customHeight="1">
      <c r="A50" s="8" t="s">
        <v>12</v>
      </c>
      <c r="B50" s="9">
        <v>109.0</v>
      </c>
      <c r="C50" s="10">
        <v>98.0</v>
      </c>
      <c r="D50" s="13">
        <f t="shared" si="5"/>
        <v>54</v>
      </c>
      <c r="E50" s="11">
        <f t="shared" si="6"/>
        <v>11</v>
      </c>
      <c r="F50" s="12">
        <f t="shared" si="7"/>
        <v>0.8990825688</v>
      </c>
      <c r="G50" s="7"/>
      <c r="H50" s="2"/>
      <c r="I50" s="2"/>
      <c r="J50" s="2"/>
      <c r="K50" s="2"/>
      <c r="O50" s="7"/>
      <c r="P50" s="7"/>
      <c r="Q50" s="7"/>
    </row>
    <row r="51" ht="15.75" customHeight="1">
      <c r="A51" s="8" t="s">
        <v>13</v>
      </c>
      <c r="B51" s="9">
        <v>11.0</v>
      </c>
      <c r="C51" s="10">
        <v>11.0</v>
      </c>
      <c r="D51" s="13">
        <f t="shared" si="5"/>
        <v>2</v>
      </c>
      <c r="E51" s="11">
        <f t="shared" si="6"/>
        <v>0</v>
      </c>
      <c r="F51" s="12">
        <f t="shared" si="7"/>
        <v>1</v>
      </c>
      <c r="G51" s="7"/>
      <c r="H51" s="2"/>
      <c r="I51" s="2"/>
      <c r="J51" s="2"/>
      <c r="K51" s="2"/>
      <c r="O51" s="7"/>
      <c r="P51" s="7"/>
      <c r="Q51" s="7"/>
    </row>
    <row r="52" ht="15.75" customHeight="1">
      <c r="A52" s="8" t="s">
        <v>15</v>
      </c>
      <c r="B52" s="9">
        <v>129.0</v>
      </c>
      <c r="C52" s="10">
        <v>129.0</v>
      </c>
      <c r="D52" s="13">
        <f t="shared" si="5"/>
        <v>44</v>
      </c>
      <c r="E52" s="11">
        <f t="shared" si="6"/>
        <v>0</v>
      </c>
      <c r="F52" s="12">
        <f t="shared" si="7"/>
        <v>1</v>
      </c>
      <c r="G52" s="7"/>
      <c r="H52" s="2"/>
      <c r="I52" s="2"/>
      <c r="J52" s="2"/>
      <c r="K52" s="2"/>
      <c r="O52" s="7"/>
      <c r="P52" s="7"/>
      <c r="Q52" s="7"/>
    </row>
    <row r="53" ht="15.75" customHeight="1">
      <c r="A53" s="22" t="s">
        <v>20</v>
      </c>
      <c r="B53" s="9">
        <v>191.0</v>
      </c>
      <c r="C53" s="10">
        <v>160.0</v>
      </c>
      <c r="D53" s="13" t="str">
        <f t="shared" si="5"/>
        <v/>
      </c>
      <c r="E53" s="11">
        <f t="shared" si="6"/>
        <v>31</v>
      </c>
      <c r="F53" s="12">
        <f t="shared" si="7"/>
        <v>0.8376963351</v>
      </c>
      <c r="G53" s="7"/>
      <c r="H53" s="2"/>
      <c r="I53" s="2"/>
      <c r="J53" s="2"/>
      <c r="K53" s="2"/>
      <c r="L53" s="7"/>
      <c r="M53" s="7"/>
      <c r="N53" s="7"/>
      <c r="O53" s="7"/>
      <c r="P53" s="7"/>
      <c r="Q53" s="7"/>
    </row>
    <row r="54" ht="15.75" customHeight="1">
      <c r="A54" s="8" t="s">
        <v>23</v>
      </c>
      <c r="B54" s="9">
        <v>82.0</v>
      </c>
      <c r="C54" s="10">
        <v>75.0</v>
      </c>
      <c r="D54" s="13" t="str">
        <f t="shared" si="5"/>
        <v/>
      </c>
      <c r="E54" s="11">
        <f t="shared" si="6"/>
        <v>7</v>
      </c>
      <c r="F54" s="12">
        <f t="shared" si="7"/>
        <v>0.9146341463</v>
      </c>
      <c r="G54" s="7"/>
      <c r="H54" s="2"/>
      <c r="I54" s="2"/>
      <c r="J54" s="2"/>
      <c r="K54" s="2"/>
      <c r="L54" s="7"/>
      <c r="M54" s="7"/>
      <c r="N54" s="7"/>
      <c r="O54" s="7"/>
      <c r="P54" s="7"/>
      <c r="Q54" s="7"/>
    </row>
    <row r="55" ht="15.75" customHeight="1">
      <c r="A55" s="22" t="s">
        <v>24</v>
      </c>
      <c r="B55" s="9">
        <v>75.0</v>
      </c>
      <c r="C55" s="10">
        <v>59.0</v>
      </c>
      <c r="D55" s="13" t="str">
        <f t="shared" si="5"/>
        <v/>
      </c>
      <c r="E55" s="11">
        <f t="shared" si="6"/>
        <v>16</v>
      </c>
      <c r="F55" s="12">
        <f t="shared" si="7"/>
        <v>0.7866666667</v>
      </c>
      <c r="G55" s="7"/>
      <c r="H55" s="2"/>
      <c r="I55" s="2"/>
      <c r="J55" s="2"/>
      <c r="K55" s="2"/>
      <c r="L55" s="7"/>
      <c r="M55" s="7"/>
      <c r="N55" s="7"/>
      <c r="O55" s="7"/>
      <c r="P55" s="7"/>
      <c r="Q55" s="7"/>
    </row>
    <row r="56" ht="15.75" customHeight="1">
      <c r="A56" s="22" t="s">
        <v>25</v>
      </c>
      <c r="B56" s="9">
        <v>142.0</v>
      </c>
      <c r="C56" s="10">
        <v>142.0</v>
      </c>
      <c r="D56" s="13" t="str">
        <f t="shared" si="5"/>
        <v/>
      </c>
      <c r="E56" s="11">
        <f t="shared" si="6"/>
        <v>0</v>
      </c>
      <c r="F56" s="12">
        <f t="shared" si="7"/>
        <v>1</v>
      </c>
      <c r="G56" s="7"/>
      <c r="H56" s="2"/>
      <c r="I56" s="2"/>
      <c r="J56" s="2"/>
      <c r="K56" s="2"/>
      <c r="L56" s="7"/>
      <c r="M56" s="7"/>
      <c r="N56" s="7"/>
      <c r="O56" s="7"/>
      <c r="P56" s="7"/>
      <c r="Q56" s="7"/>
    </row>
    <row r="57" ht="15.75" customHeight="1">
      <c r="A57" s="22" t="s">
        <v>26</v>
      </c>
      <c r="B57" s="9">
        <v>1650.0</v>
      </c>
      <c r="C57" s="10">
        <v>1544.0</v>
      </c>
      <c r="D57" s="13">
        <f t="shared" ref="D57:E57" si="8">SUM(D46:D56)</f>
        <v>303</v>
      </c>
      <c r="E57" s="11">
        <f t="shared" si="8"/>
        <v>106</v>
      </c>
      <c r="F57" s="12">
        <f t="shared" si="7"/>
        <v>0.9357575758</v>
      </c>
      <c r="G57" s="7"/>
      <c r="H57" s="2"/>
      <c r="I57" s="2"/>
      <c r="J57" s="2"/>
      <c r="K57" s="2"/>
      <c r="L57" s="7"/>
      <c r="M57" s="7"/>
      <c r="N57" s="7"/>
      <c r="O57" s="7"/>
      <c r="P57" s="7"/>
      <c r="Q57" s="7"/>
    </row>
    <row r="58" ht="15.75" customHeight="1">
      <c r="D58" s="7"/>
      <c r="E58" s="7"/>
      <c r="F58" s="7"/>
      <c r="G58" s="7"/>
      <c r="H58" s="7"/>
      <c r="I58" s="7"/>
      <c r="J58" s="7"/>
      <c r="K58" s="7"/>
      <c r="L58" s="7"/>
      <c r="M58" s="7"/>
      <c r="N58" s="7"/>
      <c r="O58" s="7"/>
      <c r="P58" s="7"/>
      <c r="Q58" s="7"/>
    </row>
    <row r="59" ht="15.75" customHeight="1">
      <c r="D59" s="7"/>
      <c r="E59" s="7"/>
      <c r="F59" s="7"/>
      <c r="G59" s="7"/>
      <c r="H59" s="7"/>
      <c r="I59" s="7"/>
      <c r="J59" s="7"/>
      <c r="K59" s="7"/>
      <c r="L59" s="7"/>
      <c r="M59" s="7"/>
      <c r="N59" s="7"/>
      <c r="O59" s="7"/>
      <c r="P59" s="7"/>
      <c r="Q59" s="7"/>
    </row>
    <row r="60" ht="15.75" customHeight="1">
      <c r="D60" s="7"/>
      <c r="E60" s="7"/>
      <c r="F60" s="7"/>
      <c r="G60" s="7"/>
      <c r="H60" s="7"/>
      <c r="I60" s="7"/>
      <c r="J60" s="7"/>
      <c r="K60" s="7"/>
      <c r="L60" s="7"/>
      <c r="M60" s="7"/>
      <c r="N60" s="7"/>
      <c r="O60" s="7"/>
      <c r="P60" s="7"/>
      <c r="Q60" s="7"/>
    </row>
    <row r="61" ht="15.75" customHeight="1">
      <c r="A61" s="7"/>
      <c r="B61" s="7"/>
      <c r="C61" s="7"/>
      <c r="D61" s="7"/>
      <c r="E61" s="7"/>
      <c r="F61" s="7"/>
      <c r="G61" s="7"/>
      <c r="H61" s="7"/>
      <c r="I61" s="7"/>
      <c r="J61" s="7"/>
      <c r="K61" s="7"/>
      <c r="L61" s="7"/>
      <c r="M61" s="7"/>
      <c r="N61" s="7"/>
      <c r="O61" s="7"/>
      <c r="P61" s="7"/>
      <c r="Q61" s="7"/>
    </row>
    <row r="62" ht="21.0" customHeight="1">
      <c r="A62" s="23" t="s">
        <v>27</v>
      </c>
      <c r="D62" s="7"/>
      <c r="E62" s="7"/>
      <c r="F62" s="7"/>
      <c r="G62" s="7"/>
      <c r="H62" s="7"/>
      <c r="I62" s="7"/>
      <c r="J62" s="7"/>
      <c r="K62" s="7"/>
      <c r="L62" s="7"/>
      <c r="M62" s="7"/>
      <c r="N62" s="7"/>
      <c r="O62" s="7"/>
      <c r="P62" s="7"/>
      <c r="Q62" s="7"/>
    </row>
    <row r="63" ht="25.5" customHeight="1">
      <c r="C63" s="25" t="s">
        <v>2</v>
      </c>
      <c r="D63" s="26" t="s">
        <v>30</v>
      </c>
      <c r="E63" s="7"/>
      <c r="F63" s="7"/>
      <c r="G63" s="7"/>
      <c r="H63" s="7"/>
      <c r="I63" s="7"/>
      <c r="J63" s="7"/>
      <c r="K63" s="7"/>
      <c r="L63" s="7"/>
      <c r="M63" s="7"/>
      <c r="N63" s="7"/>
      <c r="O63" s="7"/>
      <c r="P63" s="7"/>
      <c r="Q63" s="7"/>
    </row>
    <row r="64" ht="15.75" customHeight="1">
      <c r="C64" s="29"/>
      <c r="D64" s="24"/>
      <c r="E64" s="7"/>
      <c r="F64" s="7"/>
      <c r="G64" s="7"/>
      <c r="H64" s="7"/>
      <c r="I64" s="7"/>
      <c r="J64" s="7"/>
      <c r="K64" s="7"/>
      <c r="L64" s="7"/>
      <c r="M64" s="7"/>
      <c r="N64" s="7"/>
      <c r="O64" s="7"/>
      <c r="P64" s="7"/>
      <c r="Q64" s="7"/>
    </row>
    <row r="65" ht="15.75" customHeight="1">
      <c r="C65" s="30">
        <f t="shared" ref="C65:C83" si="9">VLOOKUP(A65, $A$22:$F$40, 2, FALSE)</f>
        <v>85</v>
      </c>
      <c r="D65" s="31">
        <f t="shared" ref="D65:D83" si="10">B65/C65</f>
        <v>0.4823529412</v>
      </c>
      <c r="E65" s="32"/>
      <c r="F65" s="7"/>
      <c r="G65" s="7"/>
      <c r="H65" s="7"/>
      <c r="I65" s="7"/>
      <c r="J65" s="7"/>
      <c r="K65" s="7"/>
      <c r="L65" s="7"/>
      <c r="M65" s="7"/>
      <c r="N65" s="7"/>
      <c r="O65" s="7"/>
      <c r="P65" s="7"/>
      <c r="Q65" s="7"/>
    </row>
    <row r="66" ht="15.75" customHeight="1">
      <c r="C66" s="30">
        <f t="shared" si="9"/>
        <v>118</v>
      </c>
      <c r="D66" s="31">
        <f t="shared" si="10"/>
        <v>0.2627118644</v>
      </c>
      <c r="E66" s="32"/>
      <c r="F66" s="7"/>
      <c r="G66" s="7"/>
      <c r="H66" s="7"/>
      <c r="I66" s="7"/>
      <c r="J66" s="7"/>
      <c r="K66" s="7"/>
      <c r="L66" s="7"/>
      <c r="M66" s="7"/>
      <c r="N66" s="7"/>
      <c r="O66" s="7"/>
      <c r="P66" s="7"/>
      <c r="Q66" s="7"/>
    </row>
    <row r="67" ht="15.75" customHeight="1">
      <c r="C67" s="30">
        <f t="shared" si="9"/>
        <v>12</v>
      </c>
      <c r="D67" s="31">
        <f t="shared" si="10"/>
        <v>0.1666666667</v>
      </c>
      <c r="E67" s="32"/>
      <c r="F67" s="7"/>
      <c r="G67" s="7"/>
      <c r="H67" s="7"/>
      <c r="I67" s="7"/>
      <c r="J67" s="7"/>
      <c r="K67" s="7"/>
      <c r="L67" s="7"/>
      <c r="M67" s="7"/>
      <c r="N67" s="7"/>
      <c r="O67" s="7"/>
      <c r="P67" s="7"/>
      <c r="Q67" s="7"/>
    </row>
    <row r="68" ht="15.75" customHeight="1">
      <c r="C68" s="30">
        <f t="shared" si="9"/>
        <v>225</v>
      </c>
      <c r="D68" s="31">
        <f t="shared" si="10"/>
        <v>0.3377777778</v>
      </c>
      <c r="E68" s="32"/>
      <c r="F68" s="7"/>
      <c r="G68" s="7"/>
      <c r="H68" s="7"/>
      <c r="I68" s="7"/>
      <c r="J68" s="7"/>
      <c r="K68" s="7"/>
      <c r="L68" s="7"/>
      <c r="M68" s="7"/>
      <c r="N68" s="7"/>
      <c r="O68" s="7"/>
      <c r="P68" s="7"/>
      <c r="Q68" s="7"/>
    </row>
    <row r="69" ht="15.75" customHeight="1">
      <c r="C69" s="30">
        <f t="shared" si="9"/>
        <v>839</v>
      </c>
      <c r="D69" s="31">
        <f t="shared" si="10"/>
        <v>0.06555423123</v>
      </c>
      <c r="E69" s="32"/>
      <c r="F69" s="7"/>
      <c r="G69" s="7"/>
      <c r="H69" s="7"/>
      <c r="I69" s="7"/>
      <c r="J69" s="7"/>
      <c r="K69" s="7"/>
      <c r="L69" s="7"/>
      <c r="M69" s="7"/>
      <c r="N69" s="7"/>
      <c r="O69" s="7"/>
      <c r="P69" s="7"/>
      <c r="Q69" s="7"/>
    </row>
    <row r="70" ht="15.75" customHeight="1">
      <c r="C70" s="30">
        <f t="shared" si="9"/>
        <v>126</v>
      </c>
      <c r="D70" s="31">
        <f t="shared" si="10"/>
        <v>0.4285714286</v>
      </c>
      <c r="E70" s="32"/>
      <c r="F70" s="7"/>
      <c r="G70" s="7"/>
      <c r="H70" s="7"/>
      <c r="I70" s="7"/>
      <c r="J70" s="7"/>
      <c r="K70" s="7"/>
      <c r="L70" s="7"/>
      <c r="M70" s="7"/>
      <c r="N70" s="7"/>
      <c r="O70" s="7"/>
      <c r="P70" s="7"/>
      <c r="Q70" s="7"/>
    </row>
    <row r="71" ht="15.75" customHeight="1">
      <c r="C71" s="30">
        <f t="shared" si="9"/>
        <v>13</v>
      </c>
      <c r="D71" s="31">
        <f t="shared" si="10"/>
        <v>0.1538461538</v>
      </c>
      <c r="E71" s="32"/>
      <c r="F71" s="7"/>
      <c r="G71" s="7"/>
      <c r="H71" s="7"/>
      <c r="I71" s="7"/>
      <c r="J71" s="7"/>
      <c r="K71" s="7"/>
      <c r="L71" s="7"/>
      <c r="M71" s="7"/>
      <c r="N71" s="7"/>
      <c r="O71" s="7"/>
      <c r="P71" s="7"/>
      <c r="Q71" s="7"/>
    </row>
    <row r="72" ht="15.75" customHeight="1">
      <c r="C72" s="30">
        <f t="shared" si="9"/>
        <v>35</v>
      </c>
      <c r="D72" s="31">
        <f t="shared" si="10"/>
        <v>0.1428571429</v>
      </c>
      <c r="E72" s="32"/>
      <c r="F72" s="7"/>
      <c r="G72" s="7"/>
      <c r="H72" s="7"/>
      <c r="I72" s="7"/>
      <c r="J72" s="7"/>
      <c r="K72" s="7"/>
      <c r="L72" s="7"/>
      <c r="M72" s="7"/>
      <c r="N72" s="7"/>
      <c r="O72" s="7"/>
      <c r="P72" s="7"/>
      <c r="Q72" s="7"/>
    </row>
    <row r="73" ht="15.75" customHeight="1">
      <c r="C73" s="30">
        <f t="shared" si="9"/>
        <v>155</v>
      </c>
      <c r="D73" s="31">
        <f t="shared" si="10"/>
        <v>0.2838709677</v>
      </c>
      <c r="E73" s="32"/>
      <c r="F73" s="7"/>
      <c r="G73" s="7"/>
      <c r="H73" s="7"/>
      <c r="I73" s="7"/>
      <c r="J73" s="7"/>
      <c r="K73" s="7"/>
      <c r="L73" s="7"/>
      <c r="M73" s="7"/>
      <c r="N73" s="7"/>
      <c r="O73" s="7"/>
      <c r="P73" s="7"/>
      <c r="Q73" s="7"/>
    </row>
    <row r="74" ht="15.75" customHeight="1">
      <c r="C74" s="30">
        <f t="shared" si="9"/>
        <v>8</v>
      </c>
      <c r="D74" s="31">
        <f t="shared" si="10"/>
        <v>1</v>
      </c>
      <c r="E74" s="32"/>
      <c r="F74" s="7"/>
      <c r="G74" s="7"/>
      <c r="H74" s="7"/>
      <c r="I74" s="7"/>
      <c r="J74" s="7"/>
      <c r="K74" s="7"/>
      <c r="L74" s="7"/>
      <c r="M74" s="7"/>
      <c r="N74" s="7"/>
      <c r="O74" s="7"/>
      <c r="P74" s="7"/>
      <c r="Q74" s="7"/>
    </row>
    <row r="75" ht="15.75" customHeight="1">
      <c r="C75" s="30">
        <f t="shared" si="9"/>
        <v>10</v>
      </c>
      <c r="D75" s="31">
        <f t="shared" si="10"/>
        <v>0</v>
      </c>
      <c r="E75" s="32"/>
      <c r="F75" s="7"/>
      <c r="G75" s="7"/>
      <c r="H75" s="7"/>
      <c r="I75" s="7"/>
      <c r="J75" s="7"/>
      <c r="K75" s="7"/>
      <c r="L75" s="7"/>
      <c r="M75" s="7"/>
      <c r="N75" s="7"/>
      <c r="O75" s="7"/>
      <c r="P75" s="7"/>
      <c r="Q75" s="7"/>
    </row>
    <row r="76" ht="15.75" customHeight="1">
      <c r="C76" s="30">
        <f t="shared" si="9"/>
        <v>5</v>
      </c>
      <c r="D76" s="31">
        <f t="shared" si="10"/>
        <v>0.2</v>
      </c>
      <c r="E76" s="32"/>
      <c r="F76" s="7"/>
      <c r="G76" s="7"/>
      <c r="H76" s="7"/>
      <c r="I76" s="7"/>
      <c r="J76" s="7"/>
      <c r="K76" s="7"/>
      <c r="L76" s="7"/>
      <c r="M76" s="7"/>
      <c r="N76" s="7"/>
      <c r="O76" s="7"/>
      <c r="P76" s="7"/>
      <c r="Q76" s="7"/>
    </row>
    <row r="77" ht="15.75" customHeight="1">
      <c r="C77" s="30">
        <f t="shared" si="9"/>
        <v>20</v>
      </c>
      <c r="D77" s="31">
        <f t="shared" si="10"/>
        <v>0.15</v>
      </c>
      <c r="E77" s="32"/>
      <c r="F77" s="7"/>
      <c r="G77" s="7"/>
      <c r="H77" s="7"/>
      <c r="I77" s="7"/>
      <c r="J77" s="7"/>
      <c r="K77" s="7"/>
      <c r="L77" s="7"/>
      <c r="M77" s="7"/>
      <c r="N77" s="7"/>
      <c r="O77" s="7"/>
      <c r="P77" s="7"/>
      <c r="Q77" s="7"/>
    </row>
    <row r="78" ht="15.75" customHeight="1">
      <c r="C78" s="30">
        <f t="shared" si="9"/>
        <v>271</v>
      </c>
      <c r="D78" s="31">
        <f t="shared" si="10"/>
        <v>0.4095940959</v>
      </c>
      <c r="E78" s="32"/>
      <c r="F78" s="7"/>
      <c r="G78" s="7"/>
      <c r="H78" s="7"/>
      <c r="I78" s="7"/>
      <c r="J78" s="7"/>
      <c r="K78" s="7"/>
      <c r="L78" s="7"/>
      <c r="M78" s="7"/>
      <c r="N78" s="7"/>
      <c r="O78" s="7"/>
      <c r="P78" s="7"/>
      <c r="Q78" s="7"/>
    </row>
    <row r="79" ht="15.75" customHeight="1">
      <c r="C79" s="30">
        <f t="shared" si="9"/>
        <v>2</v>
      </c>
      <c r="D79" s="31">
        <f t="shared" si="10"/>
        <v>1</v>
      </c>
      <c r="E79" s="32"/>
      <c r="F79" s="7"/>
      <c r="G79" s="7"/>
      <c r="H79" s="7"/>
      <c r="I79" s="7"/>
      <c r="J79" s="7"/>
      <c r="K79" s="7"/>
      <c r="L79" s="7"/>
      <c r="M79" s="7"/>
      <c r="N79" s="7"/>
      <c r="O79" s="7"/>
      <c r="P79" s="7"/>
      <c r="Q79" s="7"/>
    </row>
    <row r="80" ht="15.75" customHeight="1">
      <c r="C80" s="30">
        <f t="shared" si="9"/>
        <v>1</v>
      </c>
      <c r="D80" s="31">
        <f t="shared" si="10"/>
        <v>1</v>
      </c>
      <c r="E80" s="32"/>
      <c r="F80" s="7"/>
      <c r="G80" s="7"/>
      <c r="H80" s="7"/>
      <c r="I80" s="7"/>
      <c r="J80" s="7"/>
      <c r="K80" s="7"/>
      <c r="L80" s="7"/>
      <c r="M80" s="7"/>
      <c r="N80" s="7"/>
      <c r="O80" s="7"/>
      <c r="P80" s="7"/>
      <c r="Q80" s="7"/>
    </row>
    <row r="81" ht="15.75" customHeight="1">
      <c r="C81" s="30">
        <f t="shared" si="9"/>
        <v>138</v>
      </c>
      <c r="D81" s="31">
        <f t="shared" si="10"/>
        <v>0.2246376812</v>
      </c>
      <c r="E81" s="32"/>
      <c r="F81" s="7"/>
      <c r="G81" s="7"/>
      <c r="H81" s="7"/>
      <c r="I81" s="7"/>
      <c r="J81" s="7"/>
      <c r="K81" s="7"/>
      <c r="L81" s="7"/>
      <c r="M81" s="7"/>
      <c r="N81" s="7"/>
      <c r="O81" s="7"/>
      <c r="P81" s="7"/>
      <c r="Q81" s="7"/>
    </row>
    <row r="82" ht="15.75" customHeight="1">
      <c r="C82" s="30">
        <f t="shared" si="9"/>
        <v>77</v>
      </c>
      <c r="D82" s="31">
        <f t="shared" si="10"/>
        <v>1</v>
      </c>
      <c r="E82" s="32"/>
      <c r="F82" s="7"/>
      <c r="G82" s="7"/>
      <c r="H82" s="7"/>
      <c r="I82" s="7"/>
      <c r="J82" s="7"/>
      <c r="K82" s="7"/>
      <c r="L82" s="7"/>
      <c r="M82" s="7"/>
      <c r="N82" s="7"/>
      <c r="O82" s="7"/>
      <c r="P82" s="7"/>
      <c r="Q82" s="7"/>
    </row>
    <row r="83" ht="15.75" customHeight="1">
      <c r="C83" s="30">
        <f t="shared" si="9"/>
        <v>202</v>
      </c>
      <c r="D83" s="31">
        <f t="shared" si="10"/>
        <v>0.5792079208</v>
      </c>
      <c r="E83" s="32"/>
      <c r="F83" s="7"/>
      <c r="G83" s="7"/>
      <c r="H83" s="7"/>
      <c r="I83" s="7"/>
      <c r="J83" s="7"/>
      <c r="K83" s="7"/>
      <c r="L83" s="7"/>
      <c r="M83" s="7"/>
      <c r="N83" s="7"/>
      <c r="O83" s="7"/>
      <c r="P83" s="7"/>
      <c r="Q83" s="7"/>
    </row>
    <row r="84" ht="15.75" customHeight="1">
      <c r="C84" s="7"/>
      <c r="D84" s="7"/>
      <c r="E84" s="7"/>
      <c r="F84" s="7"/>
      <c r="G84" s="7"/>
      <c r="H84" s="7"/>
      <c r="I84" s="7"/>
      <c r="J84" s="7"/>
      <c r="K84" s="7"/>
      <c r="L84" s="7"/>
      <c r="M84" s="7"/>
      <c r="N84" s="7"/>
      <c r="O84" s="7"/>
      <c r="P84" s="7"/>
      <c r="Q84" s="7"/>
    </row>
    <row r="85" ht="15.75" customHeight="1">
      <c r="C85" s="7"/>
      <c r="D85" s="7"/>
      <c r="E85" s="7"/>
      <c r="F85" s="7"/>
      <c r="G85" s="7"/>
      <c r="H85" s="7"/>
      <c r="I85" s="7"/>
      <c r="J85" s="7"/>
      <c r="K85" s="7"/>
      <c r="L85" s="7"/>
      <c r="M85" s="7"/>
      <c r="N85" s="7"/>
      <c r="O85" s="7"/>
      <c r="P85" s="7"/>
      <c r="Q85" s="7"/>
    </row>
    <row r="86" ht="15.75" customHeight="1">
      <c r="A86" s="34" t="s">
        <v>26</v>
      </c>
      <c r="B86" s="34">
        <v>496.0</v>
      </c>
      <c r="C86" s="7"/>
      <c r="D86" s="7"/>
      <c r="E86" s="7"/>
      <c r="F86" s="7"/>
      <c r="G86" s="7"/>
      <c r="H86" s="7"/>
      <c r="I86" s="7"/>
      <c r="J86" s="7"/>
      <c r="K86" s="7"/>
      <c r="L86" s="7"/>
      <c r="M86" s="7"/>
      <c r="N86" s="7"/>
      <c r="O86" s="7"/>
      <c r="P86" s="7"/>
      <c r="Q86" s="7"/>
    </row>
    <row r="87" ht="15.75" customHeight="1">
      <c r="C87" s="7"/>
      <c r="D87" s="7"/>
      <c r="E87" s="7"/>
      <c r="F87" s="7"/>
      <c r="G87" s="7"/>
      <c r="H87" s="7"/>
      <c r="I87" s="7"/>
      <c r="J87" s="7"/>
      <c r="K87" s="7"/>
      <c r="L87" s="7"/>
      <c r="M87" s="7"/>
      <c r="N87" s="7"/>
      <c r="O87" s="7"/>
      <c r="P87" s="7"/>
      <c r="Q87" s="7"/>
    </row>
    <row r="88" ht="15.75" customHeight="1">
      <c r="C88" s="7"/>
      <c r="D88" s="7"/>
      <c r="E88" s="7"/>
      <c r="F88" s="7"/>
      <c r="G88" s="7"/>
      <c r="H88" s="7"/>
      <c r="I88" s="7"/>
      <c r="J88" s="7"/>
      <c r="K88" s="7"/>
      <c r="L88" s="7"/>
      <c r="M88" s="7"/>
      <c r="N88" s="7"/>
      <c r="O88" s="7"/>
      <c r="P88" s="7"/>
      <c r="Q88" s="7"/>
    </row>
    <row r="89" ht="15.75" customHeight="1">
      <c r="C89" s="7"/>
      <c r="D89" s="7"/>
      <c r="E89" s="7"/>
      <c r="F89" s="7"/>
      <c r="G89" s="7"/>
      <c r="J89" s="7"/>
      <c r="K89" s="7"/>
      <c r="L89" s="7"/>
      <c r="M89" s="7"/>
      <c r="N89" s="7"/>
      <c r="O89" s="7"/>
      <c r="P89" s="7"/>
      <c r="Q89" s="7"/>
    </row>
    <row r="90" ht="15.75" customHeight="1">
      <c r="C90" s="7"/>
      <c r="D90" s="7"/>
      <c r="E90" s="7"/>
      <c r="F90" s="7"/>
      <c r="G90" s="7"/>
      <c r="J90" s="7"/>
      <c r="K90" s="7"/>
      <c r="L90" s="7"/>
      <c r="M90" s="7"/>
      <c r="N90" s="7"/>
      <c r="O90" s="7"/>
      <c r="P90" s="7"/>
      <c r="Q90" s="7"/>
    </row>
    <row r="91" ht="15.75" customHeight="1">
      <c r="C91" s="7"/>
      <c r="D91" s="7"/>
      <c r="E91" s="7"/>
      <c r="F91" s="7"/>
      <c r="G91" s="7"/>
      <c r="J91" s="7"/>
      <c r="K91" s="7"/>
      <c r="L91" s="7"/>
      <c r="M91" s="7"/>
      <c r="N91" s="7"/>
      <c r="O91" s="7"/>
      <c r="P91" s="7"/>
      <c r="Q91" s="7"/>
    </row>
    <row r="92" ht="15.75" customHeight="1">
      <c r="C92" s="7"/>
      <c r="D92" s="7"/>
      <c r="E92" s="7"/>
      <c r="F92" s="7"/>
      <c r="G92" s="7"/>
      <c r="J92" s="7"/>
      <c r="K92" s="7"/>
      <c r="L92" s="7"/>
      <c r="M92" s="7"/>
      <c r="N92" s="7"/>
      <c r="O92" s="7"/>
      <c r="P92" s="7"/>
      <c r="Q92" s="7"/>
    </row>
    <row r="93" ht="15.75" customHeight="1">
      <c r="C93" s="7"/>
      <c r="D93" s="7"/>
      <c r="E93" s="7"/>
      <c r="F93" s="7"/>
      <c r="G93" s="7"/>
      <c r="J93" s="7"/>
      <c r="K93" s="7"/>
      <c r="L93" s="7"/>
      <c r="M93" s="7"/>
      <c r="N93" s="7"/>
      <c r="O93" s="7"/>
      <c r="P93" s="7"/>
      <c r="Q93" s="7"/>
    </row>
    <row r="94" ht="15.75" customHeight="1">
      <c r="C94" s="7"/>
      <c r="D94" s="7"/>
      <c r="E94" s="7"/>
      <c r="F94" s="7"/>
      <c r="G94" s="7"/>
      <c r="J94" s="7"/>
      <c r="K94" s="7"/>
      <c r="L94" s="7"/>
      <c r="M94" s="7"/>
      <c r="N94" s="7"/>
      <c r="O94" s="7"/>
      <c r="P94" s="7"/>
      <c r="Q94" s="7"/>
    </row>
    <row r="95" ht="15.75" customHeight="1">
      <c r="C95" s="7"/>
      <c r="D95" s="7"/>
      <c r="E95" s="7"/>
      <c r="F95" s="7"/>
      <c r="G95" s="7"/>
      <c r="J95" s="7"/>
      <c r="K95" s="7"/>
      <c r="L95" s="7"/>
      <c r="M95" s="7"/>
      <c r="N95" s="7"/>
      <c r="O95" s="7"/>
      <c r="P95" s="7"/>
      <c r="Q95" s="7"/>
    </row>
    <row r="96" ht="15.75" customHeight="1">
      <c r="C96" s="7"/>
      <c r="D96" s="7"/>
      <c r="E96" s="7"/>
      <c r="F96" s="7"/>
      <c r="G96" s="7"/>
      <c r="J96" s="7"/>
      <c r="K96" s="7"/>
      <c r="L96" s="7"/>
      <c r="M96" s="7"/>
      <c r="N96" s="7"/>
      <c r="O96" s="7"/>
      <c r="P96" s="7"/>
      <c r="Q96" s="7"/>
    </row>
    <row r="97" ht="15.75" customHeight="1">
      <c r="C97" s="7"/>
      <c r="D97" s="7"/>
      <c r="E97" s="7"/>
      <c r="F97" s="7"/>
      <c r="G97" s="7"/>
      <c r="J97" s="7"/>
      <c r="K97" s="7"/>
      <c r="L97" s="7"/>
      <c r="M97" s="7"/>
      <c r="N97" s="7"/>
      <c r="O97" s="7"/>
      <c r="P97" s="7"/>
      <c r="Q97" s="7"/>
    </row>
    <row r="98" ht="15.75" customHeight="1">
      <c r="C98" s="7"/>
      <c r="D98" s="7"/>
      <c r="E98" s="7"/>
      <c r="F98" s="7"/>
      <c r="G98" s="7"/>
      <c r="J98" s="7"/>
      <c r="K98" s="7"/>
      <c r="L98" s="7"/>
      <c r="M98" s="7"/>
      <c r="N98" s="7"/>
      <c r="O98" s="7"/>
      <c r="P98" s="7"/>
      <c r="Q98" s="7"/>
    </row>
    <row r="99" ht="36.75" customHeight="1">
      <c r="B99" s="3"/>
      <c r="C99" s="7"/>
      <c r="D99" s="7"/>
      <c r="E99" s="7"/>
      <c r="F99" s="7"/>
      <c r="G99" s="7"/>
      <c r="J99" s="7"/>
      <c r="K99" s="7"/>
      <c r="L99" s="7"/>
      <c r="M99" s="7"/>
      <c r="N99" s="7"/>
      <c r="O99" s="7"/>
      <c r="P99" s="7"/>
      <c r="Q99" s="7"/>
    </row>
    <row r="100" ht="15.75" customHeight="1">
      <c r="B100" s="35"/>
      <c r="C100" s="7"/>
      <c r="D100" s="7"/>
      <c r="E100" s="7"/>
      <c r="F100" s="7"/>
      <c r="G100" s="7"/>
      <c r="J100" s="7"/>
      <c r="K100" s="7"/>
      <c r="L100" s="7"/>
      <c r="M100" s="7"/>
      <c r="N100" s="7"/>
      <c r="O100" s="7"/>
      <c r="P100" s="7"/>
      <c r="Q100" s="7"/>
    </row>
    <row r="101" ht="15.75" customHeight="1">
      <c r="A101" s="7"/>
      <c r="B101" s="35"/>
      <c r="C101" s="7"/>
      <c r="D101" s="7"/>
      <c r="E101" s="7"/>
      <c r="F101" s="7"/>
      <c r="G101" s="7"/>
      <c r="J101" s="7"/>
      <c r="K101" s="7"/>
      <c r="L101" s="7"/>
      <c r="M101" s="7"/>
      <c r="N101" s="7"/>
      <c r="O101" s="7"/>
      <c r="P101" s="7"/>
      <c r="Q101" s="7"/>
    </row>
    <row r="102" ht="15.75" customHeight="1">
      <c r="A102" s="7"/>
      <c r="B102" s="35"/>
      <c r="C102" s="7"/>
      <c r="D102" s="7"/>
      <c r="E102" s="7"/>
      <c r="F102" s="7"/>
      <c r="G102" s="7"/>
      <c r="H102" s="7"/>
      <c r="I102" s="7"/>
      <c r="J102" s="7"/>
      <c r="K102" s="7"/>
      <c r="L102" s="7"/>
      <c r="M102" s="7"/>
      <c r="N102" s="7"/>
      <c r="O102" s="7"/>
      <c r="P102" s="7"/>
      <c r="Q102" s="7"/>
    </row>
    <row r="103" ht="15.75" customHeight="1">
      <c r="A103" s="7"/>
      <c r="B103" s="35"/>
      <c r="C103" s="7"/>
      <c r="D103" s="7"/>
      <c r="E103" s="7"/>
      <c r="F103" s="7"/>
      <c r="G103" s="7"/>
      <c r="H103" s="7"/>
      <c r="I103" s="7"/>
      <c r="J103" s="7"/>
      <c r="K103" s="7"/>
      <c r="L103" s="7"/>
      <c r="M103" s="7"/>
      <c r="N103" s="7"/>
      <c r="O103" s="7"/>
      <c r="P103" s="7"/>
      <c r="Q103" s="7"/>
    </row>
    <row r="104" ht="15.75" customHeight="1">
      <c r="A104" s="7"/>
      <c r="B104" s="35"/>
      <c r="C104" s="7"/>
      <c r="D104" s="7"/>
      <c r="E104" s="7"/>
      <c r="F104" s="7"/>
      <c r="G104" s="7"/>
      <c r="H104" s="7"/>
      <c r="I104" s="7"/>
      <c r="J104" s="7"/>
      <c r="K104" s="7"/>
      <c r="L104" s="7"/>
      <c r="M104" s="7"/>
      <c r="N104" s="7"/>
      <c r="O104" s="7"/>
      <c r="P104" s="7"/>
      <c r="Q104" s="7"/>
    </row>
    <row r="105" ht="15.75" customHeight="1">
      <c r="A105" s="7"/>
      <c r="B105" s="35"/>
      <c r="C105" s="7"/>
      <c r="D105" s="7"/>
      <c r="E105" s="7"/>
      <c r="F105" s="7"/>
      <c r="G105" s="7"/>
      <c r="H105" s="7"/>
      <c r="I105" s="7"/>
      <c r="J105" s="7"/>
      <c r="K105" s="7"/>
      <c r="L105" s="7"/>
      <c r="M105" s="7"/>
      <c r="N105" s="7"/>
      <c r="O105" s="7"/>
      <c r="P105" s="7"/>
      <c r="Q105" s="7"/>
    </row>
    <row r="106" ht="15.75" customHeight="1">
      <c r="A106" s="7"/>
      <c r="B106" s="35"/>
      <c r="C106" s="7"/>
      <c r="D106" s="7"/>
      <c r="E106" s="7"/>
      <c r="F106" s="7"/>
      <c r="G106" s="7"/>
      <c r="H106" s="7"/>
      <c r="I106" s="7"/>
      <c r="J106" s="7"/>
      <c r="K106" s="7"/>
      <c r="L106" s="7"/>
      <c r="M106" s="7"/>
      <c r="N106" s="7"/>
      <c r="O106" s="7"/>
      <c r="P106" s="7"/>
      <c r="Q106" s="7"/>
    </row>
    <row r="107" ht="15.75" customHeight="1">
      <c r="A107" s="7"/>
      <c r="B107" s="35"/>
      <c r="C107" s="7"/>
      <c r="D107" s="7"/>
      <c r="E107" s="7"/>
      <c r="F107" s="7"/>
      <c r="G107" s="7"/>
      <c r="H107" s="7"/>
      <c r="I107" s="7"/>
      <c r="J107" s="7"/>
      <c r="K107" s="7"/>
      <c r="L107" s="7"/>
      <c r="M107" s="7"/>
      <c r="N107" s="7"/>
      <c r="O107" s="7"/>
      <c r="P107" s="7"/>
      <c r="Q107" s="7"/>
    </row>
    <row r="108" ht="15.75" customHeight="1">
      <c r="A108" s="2"/>
      <c r="B108" s="35"/>
      <c r="C108" s="7"/>
      <c r="D108" s="7"/>
      <c r="E108" s="7"/>
      <c r="F108" s="7"/>
      <c r="G108" s="7"/>
      <c r="H108" s="7"/>
      <c r="I108" s="7"/>
      <c r="J108" s="7"/>
      <c r="K108" s="7"/>
      <c r="L108" s="7"/>
      <c r="M108" s="7"/>
      <c r="N108" s="7"/>
      <c r="O108" s="7"/>
      <c r="P108" s="7"/>
      <c r="Q108" s="7"/>
    </row>
    <row r="109" ht="15.75" customHeight="1">
      <c r="A109" s="7"/>
      <c r="B109" s="35"/>
      <c r="C109" s="7"/>
      <c r="D109" s="7"/>
      <c r="E109" s="7"/>
      <c r="F109" s="7"/>
      <c r="G109" s="7"/>
      <c r="H109" s="7"/>
      <c r="I109" s="7"/>
      <c r="J109" s="7"/>
      <c r="K109" s="7"/>
      <c r="L109" s="7"/>
      <c r="M109" s="7"/>
      <c r="N109" s="7"/>
      <c r="O109" s="7"/>
      <c r="P109" s="7"/>
      <c r="Q109" s="7"/>
    </row>
    <row r="110" ht="15.75" customHeight="1">
      <c r="A110" s="7"/>
      <c r="B110" s="7"/>
      <c r="C110" s="7"/>
      <c r="D110" s="7"/>
      <c r="E110" s="7"/>
      <c r="F110" s="7"/>
      <c r="G110" s="7"/>
      <c r="H110" s="7"/>
      <c r="I110" s="7"/>
      <c r="J110" s="7"/>
      <c r="K110" s="7"/>
      <c r="L110" s="7"/>
      <c r="M110" s="7"/>
      <c r="N110" s="7"/>
      <c r="O110" s="7"/>
      <c r="P110" s="7"/>
      <c r="Q110" s="7"/>
    </row>
    <row r="111" ht="15.75" customHeight="1">
      <c r="A111" s="7"/>
      <c r="B111" s="7"/>
      <c r="C111" s="7"/>
      <c r="D111" s="7"/>
      <c r="E111" s="7"/>
      <c r="F111" s="7"/>
      <c r="G111" s="7"/>
      <c r="H111" s="7"/>
      <c r="I111" s="7"/>
      <c r="J111" s="7"/>
      <c r="K111" s="7"/>
      <c r="L111" s="7"/>
      <c r="M111" s="7"/>
      <c r="N111" s="7"/>
      <c r="O111" s="7"/>
      <c r="P111" s="7"/>
      <c r="Q111" s="7"/>
    </row>
    <row r="112" ht="15.75" customHeight="1">
      <c r="A112" s="7"/>
      <c r="B112" s="7"/>
      <c r="C112" s="7"/>
      <c r="D112" s="7"/>
      <c r="E112" s="7"/>
      <c r="F112" s="7"/>
      <c r="G112" s="7"/>
      <c r="H112" s="7"/>
      <c r="I112" s="7"/>
      <c r="J112" s="7"/>
      <c r="K112" s="7"/>
      <c r="L112" s="7"/>
      <c r="M112" s="7"/>
      <c r="N112" s="7"/>
      <c r="O112" s="7"/>
      <c r="P112" s="7"/>
      <c r="Q112" s="7"/>
    </row>
    <row r="113" ht="15.75" customHeight="1">
      <c r="A113" s="7"/>
      <c r="B113" s="7"/>
      <c r="C113" s="7"/>
      <c r="D113" s="7"/>
      <c r="E113" s="7"/>
      <c r="F113" s="7"/>
      <c r="G113" s="7"/>
      <c r="H113" s="7"/>
      <c r="I113" s="7"/>
      <c r="J113" s="7"/>
      <c r="K113" s="7"/>
      <c r="L113" s="7"/>
      <c r="M113" s="7"/>
      <c r="N113" s="7"/>
      <c r="O113" s="7"/>
      <c r="P113" s="7"/>
      <c r="Q113" s="7"/>
    </row>
    <row r="114" ht="15.75" customHeight="1">
      <c r="A114" s="7"/>
      <c r="B114" s="7"/>
      <c r="C114" s="7"/>
      <c r="D114" s="7"/>
      <c r="E114" s="7"/>
      <c r="F114" s="7"/>
      <c r="G114" s="7"/>
      <c r="H114" s="7"/>
      <c r="I114" s="7"/>
      <c r="J114" s="7"/>
      <c r="K114" s="7"/>
      <c r="L114" s="7"/>
      <c r="M114" s="7"/>
      <c r="N114" s="7"/>
      <c r="O114" s="7"/>
      <c r="P114" s="7"/>
      <c r="Q114" s="7"/>
    </row>
    <row r="115" ht="15.75" customHeight="1">
      <c r="A115" s="7"/>
      <c r="B115" s="7"/>
      <c r="C115" s="7"/>
      <c r="D115" s="7"/>
      <c r="E115" s="7"/>
      <c r="F115" s="7"/>
      <c r="G115" s="7"/>
      <c r="H115" s="7"/>
      <c r="I115" s="7"/>
      <c r="J115" s="7"/>
      <c r="K115" s="7"/>
      <c r="L115" s="7"/>
      <c r="M115" s="7"/>
      <c r="N115" s="7"/>
      <c r="O115" s="7"/>
      <c r="P115" s="7"/>
      <c r="Q115" s="7"/>
    </row>
    <row r="116" ht="15.75" customHeight="1">
      <c r="A116" s="7"/>
      <c r="B116" s="7"/>
      <c r="C116" s="7"/>
      <c r="D116" s="7"/>
      <c r="E116" s="7"/>
      <c r="F116" s="7"/>
      <c r="G116" s="7"/>
      <c r="H116" s="7"/>
      <c r="I116" s="7"/>
      <c r="J116" s="7"/>
      <c r="K116" s="7"/>
      <c r="L116" s="7"/>
      <c r="M116" s="7"/>
      <c r="N116" s="7"/>
      <c r="O116" s="7"/>
      <c r="P116" s="7"/>
      <c r="Q116" s="7"/>
    </row>
    <row r="117" ht="15.75" customHeight="1">
      <c r="A117" s="7"/>
      <c r="B117" s="7"/>
      <c r="C117" s="7"/>
      <c r="D117" s="7"/>
      <c r="E117" s="7"/>
      <c r="F117" s="7"/>
      <c r="G117" s="7"/>
      <c r="H117" s="7"/>
      <c r="I117" s="7"/>
      <c r="J117" s="7"/>
      <c r="K117" s="7"/>
      <c r="L117" s="7"/>
      <c r="M117" s="7"/>
      <c r="N117" s="7"/>
      <c r="O117" s="7"/>
      <c r="P117" s="7"/>
      <c r="Q117" s="7"/>
    </row>
    <row r="118" ht="15.75" customHeight="1">
      <c r="A118" s="7"/>
      <c r="B118" s="7"/>
      <c r="C118" s="7"/>
      <c r="D118" s="7"/>
      <c r="E118" s="7"/>
      <c r="F118" s="7"/>
      <c r="G118" s="7"/>
      <c r="H118" s="7"/>
      <c r="I118" s="7"/>
      <c r="J118" s="7"/>
      <c r="K118" s="7"/>
      <c r="L118" s="7"/>
      <c r="M118" s="7"/>
      <c r="N118" s="7"/>
      <c r="O118" s="7"/>
      <c r="P118" s="7"/>
      <c r="Q118" s="7"/>
    </row>
    <row r="119" ht="15.75" customHeight="1">
      <c r="A119" s="7"/>
      <c r="B119" s="7"/>
      <c r="C119" s="7"/>
      <c r="D119" s="7"/>
      <c r="E119" s="7"/>
      <c r="F119" s="7"/>
      <c r="G119" s="7"/>
      <c r="H119" s="7"/>
      <c r="I119" s="7"/>
      <c r="J119" s="7"/>
      <c r="K119" s="7"/>
      <c r="L119" s="7"/>
      <c r="M119" s="7"/>
      <c r="N119" s="7"/>
      <c r="O119" s="7"/>
      <c r="P119" s="7"/>
      <c r="Q119" s="7"/>
    </row>
    <row r="120" ht="15.75" customHeight="1">
      <c r="A120" s="7"/>
      <c r="B120" s="7"/>
      <c r="C120" s="7"/>
      <c r="D120" s="7"/>
      <c r="E120" s="7"/>
      <c r="F120" s="7"/>
      <c r="G120" s="7"/>
      <c r="H120" s="7"/>
      <c r="I120" s="7"/>
      <c r="J120" s="7"/>
      <c r="K120" s="7"/>
      <c r="L120" s="7"/>
      <c r="M120" s="7"/>
      <c r="N120" s="7"/>
      <c r="O120" s="7"/>
      <c r="P120" s="7"/>
      <c r="Q120" s="7"/>
    </row>
    <row r="121" ht="15.75" customHeight="1">
      <c r="A121" s="7"/>
      <c r="B121" s="7"/>
      <c r="C121" s="7"/>
      <c r="D121" s="7"/>
      <c r="E121" s="7"/>
      <c r="F121" s="7"/>
      <c r="G121" s="7"/>
      <c r="H121" s="7"/>
      <c r="I121" s="7"/>
      <c r="J121" s="7"/>
      <c r="K121" s="7"/>
      <c r="L121" s="7"/>
      <c r="M121" s="7"/>
      <c r="N121" s="7"/>
      <c r="O121" s="7"/>
      <c r="P121" s="7"/>
      <c r="Q121" s="7"/>
    </row>
    <row r="122" ht="15.75" customHeight="1">
      <c r="A122" s="7"/>
      <c r="B122" s="7"/>
      <c r="C122" s="7"/>
      <c r="D122" s="7"/>
      <c r="E122" s="7"/>
      <c r="F122" s="7"/>
      <c r="G122" s="7"/>
      <c r="H122" s="7"/>
      <c r="I122" s="7"/>
      <c r="J122" s="7"/>
      <c r="K122" s="7"/>
      <c r="L122" s="7"/>
      <c r="M122" s="7"/>
      <c r="N122" s="7"/>
      <c r="O122" s="7"/>
      <c r="P122" s="7"/>
      <c r="Q122" s="7"/>
    </row>
    <row r="123" ht="15.75" customHeight="1">
      <c r="A123" s="7"/>
      <c r="B123" s="7"/>
      <c r="C123" s="7"/>
      <c r="D123" s="7"/>
      <c r="E123" s="7"/>
      <c r="F123" s="7"/>
      <c r="G123" s="7"/>
      <c r="H123" s="7"/>
      <c r="I123" s="7"/>
      <c r="J123" s="7"/>
      <c r="K123" s="7"/>
      <c r="L123" s="7"/>
      <c r="M123" s="7"/>
      <c r="N123" s="7"/>
      <c r="O123" s="7"/>
      <c r="P123" s="7"/>
      <c r="Q123" s="7"/>
    </row>
    <row r="124" ht="15.75" customHeight="1">
      <c r="A124" s="7"/>
      <c r="B124" s="7"/>
      <c r="C124" s="7"/>
      <c r="D124" s="7"/>
      <c r="E124" s="7"/>
      <c r="F124" s="7"/>
      <c r="G124" s="7"/>
      <c r="H124" s="7"/>
      <c r="I124" s="7"/>
      <c r="J124" s="7"/>
      <c r="K124" s="7"/>
      <c r="L124" s="7"/>
      <c r="M124" s="7"/>
      <c r="N124" s="7"/>
      <c r="O124" s="7"/>
      <c r="P124" s="7"/>
      <c r="Q124" s="7"/>
    </row>
    <row r="125" ht="15.75" customHeight="1">
      <c r="A125" s="7"/>
      <c r="B125" s="7"/>
      <c r="C125" s="7"/>
      <c r="D125" s="7"/>
      <c r="E125" s="7"/>
      <c r="F125" s="7"/>
      <c r="G125" s="7"/>
      <c r="H125" s="7"/>
      <c r="I125" s="7"/>
      <c r="J125" s="7"/>
      <c r="K125" s="7"/>
      <c r="L125" s="7"/>
      <c r="M125" s="7"/>
      <c r="N125" s="7"/>
      <c r="O125" s="7"/>
      <c r="P125" s="7"/>
      <c r="Q125" s="7"/>
    </row>
    <row r="126" ht="15.75" customHeight="1">
      <c r="A126" s="7"/>
      <c r="B126" s="7"/>
      <c r="C126" s="7"/>
      <c r="D126" s="7"/>
      <c r="E126" s="7"/>
      <c r="F126" s="7"/>
      <c r="G126" s="7"/>
      <c r="H126" s="7"/>
      <c r="I126" s="7"/>
      <c r="J126" s="7"/>
      <c r="K126" s="7"/>
      <c r="L126" s="7"/>
      <c r="M126" s="7"/>
      <c r="N126" s="7"/>
      <c r="O126" s="7"/>
      <c r="P126" s="7"/>
      <c r="Q126" s="7"/>
    </row>
    <row r="127" ht="15.75" customHeight="1">
      <c r="A127" s="7"/>
      <c r="B127" s="7"/>
      <c r="C127" s="7"/>
      <c r="D127" s="7"/>
      <c r="E127" s="7"/>
      <c r="F127" s="7"/>
      <c r="G127" s="7"/>
      <c r="H127" s="7"/>
      <c r="I127" s="7"/>
      <c r="J127" s="7"/>
      <c r="K127" s="7"/>
      <c r="L127" s="7"/>
      <c r="M127" s="7"/>
      <c r="N127" s="7"/>
      <c r="O127" s="7"/>
      <c r="P127" s="7"/>
      <c r="Q127" s="7"/>
    </row>
    <row r="128" ht="15.75" customHeight="1">
      <c r="A128" s="7"/>
      <c r="B128" s="7"/>
      <c r="C128" s="7"/>
      <c r="D128" s="7"/>
      <c r="E128" s="7"/>
      <c r="F128" s="7"/>
      <c r="G128" s="7"/>
      <c r="H128" s="7"/>
      <c r="I128" s="7"/>
      <c r="J128" s="7"/>
      <c r="K128" s="7"/>
      <c r="L128" s="7"/>
      <c r="M128" s="7"/>
      <c r="N128" s="7"/>
      <c r="O128" s="7"/>
      <c r="P128" s="7"/>
      <c r="Q128" s="7"/>
    </row>
    <row r="129" ht="15.75" customHeight="1">
      <c r="A129" s="7"/>
      <c r="B129" s="7"/>
      <c r="C129" s="7"/>
      <c r="D129" s="7"/>
      <c r="E129" s="7"/>
      <c r="F129" s="7"/>
      <c r="G129" s="7"/>
      <c r="H129" s="7"/>
      <c r="I129" s="7"/>
      <c r="J129" s="7"/>
      <c r="K129" s="7"/>
      <c r="L129" s="7"/>
      <c r="M129" s="7"/>
      <c r="N129" s="7"/>
      <c r="O129" s="7"/>
      <c r="P129" s="7"/>
      <c r="Q129" s="7"/>
    </row>
    <row r="130" ht="15.75" customHeight="1">
      <c r="A130" s="7"/>
      <c r="B130" s="7"/>
      <c r="C130" s="7"/>
      <c r="D130" s="7"/>
      <c r="E130" s="7"/>
      <c r="F130" s="7"/>
      <c r="G130" s="7"/>
      <c r="H130" s="7"/>
      <c r="I130" s="7"/>
      <c r="J130" s="7"/>
      <c r="K130" s="7"/>
      <c r="L130" s="7"/>
      <c r="M130" s="7"/>
      <c r="N130" s="7"/>
      <c r="O130" s="7"/>
      <c r="P130" s="7"/>
      <c r="Q130" s="7"/>
    </row>
    <row r="131" ht="15.75" customHeight="1">
      <c r="A131" s="7"/>
      <c r="B131" s="7"/>
      <c r="C131" s="7"/>
      <c r="D131" s="7"/>
      <c r="E131" s="7"/>
      <c r="F131" s="7"/>
      <c r="G131" s="7"/>
      <c r="H131" s="7"/>
      <c r="I131" s="7"/>
      <c r="J131" s="7"/>
      <c r="K131" s="7"/>
      <c r="L131" s="7"/>
      <c r="M131" s="7"/>
      <c r="N131" s="7"/>
      <c r="O131" s="7"/>
      <c r="P131" s="7"/>
      <c r="Q131" s="7"/>
    </row>
    <row r="132" ht="15.75" customHeight="1">
      <c r="A132" s="7"/>
      <c r="B132" s="7"/>
      <c r="C132" s="7"/>
      <c r="D132" s="7"/>
      <c r="E132" s="7"/>
      <c r="F132" s="7"/>
      <c r="G132" s="7"/>
      <c r="H132" s="7"/>
      <c r="I132" s="7"/>
      <c r="J132" s="7"/>
      <c r="K132" s="7"/>
      <c r="L132" s="7"/>
      <c r="M132" s="7"/>
      <c r="N132" s="7"/>
      <c r="O132" s="7"/>
      <c r="P132" s="7"/>
      <c r="Q132" s="7"/>
    </row>
    <row r="133" ht="15.75" customHeight="1">
      <c r="A133" s="7"/>
      <c r="B133" s="7"/>
      <c r="C133" s="7"/>
      <c r="D133" s="7"/>
      <c r="E133" s="7"/>
      <c r="F133" s="7"/>
      <c r="G133" s="7"/>
      <c r="H133" s="7"/>
      <c r="I133" s="7"/>
      <c r="J133" s="7"/>
      <c r="K133" s="7"/>
      <c r="L133" s="7"/>
      <c r="M133" s="7"/>
      <c r="N133" s="7"/>
      <c r="O133" s="7"/>
      <c r="P133" s="7"/>
      <c r="Q133" s="7"/>
    </row>
    <row r="134" ht="15.75" customHeight="1">
      <c r="A134" s="7"/>
      <c r="B134" s="7"/>
      <c r="C134" s="7"/>
      <c r="D134" s="7"/>
      <c r="E134" s="7"/>
      <c r="F134" s="7"/>
      <c r="G134" s="7"/>
      <c r="H134" s="7"/>
      <c r="I134" s="7"/>
      <c r="J134" s="7"/>
      <c r="K134" s="7"/>
      <c r="L134" s="7"/>
      <c r="M134" s="7"/>
      <c r="N134" s="7"/>
      <c r="O134" s="7"/>
      <c r="P134" s="7"/>
      <c r="Q134" s="7"/>
    </row>
    <row r="135" ht="15.75" customHeight="1">
      <c r="A135" s="7"/>
      <c r="B135" s="7"/>
      <c r="C135" s="7"/>
      <c r="D135" s="7"/>
      <c r="E135" s="7"/>
      <c r="F135" s="7"/>
      <c r="G135" s="7"/>
      <c r="H135" s="7"/>
      <c r="I135" s="7"/>
      <c r="J135" s="7"/>
      <c r="K135" s="7"/>
      <c r="L135" s="7"/>
      <c r="M135" s="7"/>
      <c r="N135" s="7"/>
      <c r="O135" s="7"/>
      <c r="P135" s="7"/>
      <c r="Q135" s="7"/>
    </row>
    <row r="136" ht="15.75" customHeight="1">
      <c r="A136" s="7"/>
      <c r="B136" s="7"/>
      <c r="C136" s="7"/>
      <c r="D136" s="7"/>
      <c r="E136" s="7"/>
      <c r="F136" s="7"/>
      <c r="G136" s="7"/>
      <c r="H136" s="7"/>
      <c r="I136" s="7"/>
      <c r="J136" s="7"/>
      <c r="K136" s="7"/>
      <c r="L136" s="7"/>
      <c r="M136" s="7"/>
      <c r="N136" s="7"/>
      <c r="O136" s="7"/>
      <c r="P136" s="7"/>
      <c r="Q136" s="7"/>
    </row>
    <row r="137" ht="15.75" customHeight="1">
      <c r="A137" s="7"/>
      <c r="B137" s="7"/>
      <c r="C137" s="7"/>
      <c r="D137" s="7"/>
      <c r="E137" s="7"/>
      <c r="F137" s="7"/>
      <c r="G137" s="7"/>
      <c r="H137" s="7"/>
      <c r="I137" s="7"/>
      <c r="J137" s="7"/>
      <c r="K137" s="7"/>
      <c r="L137" s="7"/>
      <c r="M137" s="7"/>
      <c r="N137" s="7"/>
      <c r="O137" s="7"/>
      <c r="P137" s="7"/>
      <c r="Q137" s="7"/>
    </row>
    <row r="138" ht="15.75" customHeight="1">
      <c r="A138" s="7"/>
      <c r="B138" s="7"/>
      <c r="C138" s="7"/>
      <c r="D138" s="7"/>
      <c r="E138" s="7"/>
      <c r="F138" s="7"/>
      <c r="G138" s="7"/>
      <c r="H138" s="7"/>
      <c r="I138" s="7"/>
      <c r="J138" s="7"/>
      <c r="K138" s="7"/>
      <c r="L138" s="7"/>
      <c r="M138" s="7"/>
      <c r="N138" s="7"/>
      <c r="O138" s="7"/>
      <c r="P138" s="7"/>
      <c r="Q138" s="7"/>
    </row>
    <row r="139" ht="15.75" customHeight="1">
      <c r="A139" s="7"/>
      <c r="B139" s="7"/>
      <c r="C139" s="7"/>
      <c r="D139" s="7"/>
      <c r="E139" s="7"/>
      <c r="F139" s="7"/>
      <c r="G139" s="7"/>
      <c r="H139" s="7"/>
      <c r="I139" s="7"/>
      <c r="J139" s="7"/>
      <c r="K139" s="7"/>
      <c r="L139" s="7"/>
      <c r="M139" s="7"/>
      <c r="N139" s="7"/>
      <c r="O139" s="7"/>
      <c r="P139" s="7"/>
      <c r="Q139" s="7"/>
    </row>
    <row r="140" ht="15.75" customHeight="1">
      <c r="A140" s="7"/>
      <c r="B140" s="7"/>
      <c r="C140" s="7"/>
      <c r="D140" s="7"/>
      <c r="E140" s="7"/>
      <c r="F140" s="7"/>
      <c r="G140" s="7"/>
      <c r="H140" s="7"/>
      <c r="I140" s="7"/>
      <c r="J140" s="7"/>
      <c r="K140" s="7"/>
      <c r="L140" s="7"/>
      <c r="M140" s="7"/>
      <c r="N140" s="7"/>
      <c r="O140" s="7"/>
      <c r="P140" s="7"/>
      <c r="Q140" s="7"/>
    </row>
    <row r="141" ht="15.75" customHeight="1">
      <c r="A141" s="7"/>
      <c r="B141" s="7"/>
      <c r="C141" s="7"/>
      <c r="D141" s="7"/>
      <c r="E141" s="7"/>
      <c r="F141" s="7"/>
      <c r="G141" s="7"/>
      <c r="H141" s="7"/>
      <c r="I141" s="7"/>
      <c r="J141" s="7"/>
      <c r="K141" s="7"/>
      <c r="L141" s="7"/>
      <c r="M141" s="7"/>
      <c r="N141" s="7"/>
      <c r="O141" s="7"/>
      <c r="P141" s="7"/>
      <c r="Q141" s="7"/>
    </row>
    <row r="142" ht="15.75" customHeight="1">
      <c r="A142" s="7"/>
      <c r="B142" s="7"/>
      <c r="C142" s="7"/>
      <c r="D142" s="7"/>
      <c r="E142" s="7"/>
      <c r="F142" s="7"/>
      <c r="G142" s="7"/>
      <c r="H142" s="7"/>
      <c r="I142" s="7"/>
      <c r="J142" s="7"/>
      <c r="K142" s="7"/>
      <c r="L142" s="7"/>
      <c r="M142" s="7"/>
      <c r="N142" s="7"/>
      <c r="O142" s="7"/>
      <c r="P142" s="7"/>
      <c r="Q142" s="7"/>
    </row>
    <row r="143" ht="15.75" customHeight="1">
      <c r="A143" s="7"/>
      <c r="B143" s="7"/>
      <c r="C143" s="7"/>
      <c r="D143" s="7"/>
      <c r="E143" s="7"/>
      <c r="F143" s="7"/>
      <c r="G143" s="7"/>
      <c r="H143" s="7"/>
      <c r="I143" s="7"/>
      <c r="J143" s="7"/>
      <c r="K143" s="7"/>
      <c r="L143" s="7"/>
      <c r="M143" s="7"/>
      <c r="N143" s="7"/>
      <c r="O143" s="7"/>
      <c r="P143" s="7"/>
      <c r="Q143" s="7"/>
    </row>
    <row r="144" ht="15.75" customHeight="1">
      <c r="A144" s="7"/>
      <c r="B144" s="7"/>
      <c r="C144" s="7"/>
      <c r="D144" s="7"/>
      <c r="E144" s="7"/>
      <c r="F144" s="7"/>
      <c r="G144" s="7"/>
      <c r="H144" s="7"/>
      <c r="I144" s="7"/>
      <c r="J144" s="7"/>
      <c r="K144" s="7"/>
      <c r="L144" s="7"/>
      <c r="M144" s="7"/>
      <c r="N144" s="7"/>
      <c r="O144" s="7"/>
      <c r="P144" s="7"/>
      <c r="Q144" s="7"/>
    </row>
    <row r="145" ht="15.75" customHeight="1">
      <c r="A145" s="7"/>
      <c r="B145" s="7"/>
      <c r="C145" s="7"/>
      <c r="D145" s="7"/>
      <c r="E145" s="7"/>
      <c r="F145" s="7"/>
      <c r="G145" s="7"/>
      <c r="H145" s="7"/>
      <c r="I145" s="7"/>
      <c r="J145" s="7"/>
      <c r="K145" s="7"/>
      <c r="L145" s="7"/>
      <c r="M145" s="7"/>
      <c r="N145" s="7"/>
      <c r="O145" s="7"/>
      <c r="P145" s="7"/>
      <c r="Q145" s="7"/>
    </row>
    <row r="146" ht="15.75" customHeight="1">
      <c r="A146" s="7"/>
      <c r="B146" s="7"/>
      <c r="C146" s="7"/>
      <c r="D146" s="7"/>
      <c r="E146" s="7"/>
      <c r="F146" s="7"/>
      <c r="G146" s="7"/>
      <c r="H146" s="7"/>
      <c r="I146" s="7"/>
      <c r="J146" s="7"/>
      <c r="K146" s="7"/>
      <c r="L146" s="7"/>
      <c r="M146" s="7"/>
      <c r="N146" s="7"/>
      <c r="O146" s="7"/>
      <c r="P146" s="7"/>
      <c r="Q146" s="7"/>
    </row>
    <row r="147" ht="15.75" customHeight="1">
      <c r="A147" s="7"/>
      <c r="B147" s="7"/>
      <c r="C147" s="7"/>
      <c r="D147" s="7"/>
      <c r="E147" s="7"/>
      <c r="F147" s="7"/>
      <c r="G147" s="7"/>
      <c r="H147" s="7"/>
      <c r="I147" s="7"/>
      <c r="J147" s="7"/>
      <c r="K147" s="7"/>
      <c r="L147" s="7"/>
      <c r="M147" s="7"/>
      <c r="N147" s="7"/>
      <c r="O147" s="7"/>
      <c r="P147" s="7"/>
      <c r="Q147" s="7"/>
    </row>
    <row r="148" ht="15.75" customHeight="1">
      <c r="A148" s="7"/>
      <c r="B148" s="7"/>
      <c r="C148" s="7"/>
      <c r="D148" s="7"/>
      <c r="E148" s="7"/>
      <c r="F148" s="7"/>
      <c r="G148" s="7"/>
      <c r="H148" s="7"/>
      <c r="I148" s="7"/>
      <c r="J148" s="7"/>
      <c r="K148" s="7"/>
      <c r="L148" s="7"/>
      <c r="M148" s="7"/>
      <c r="N148" s="7"/>
      <c r="O148" s="7"/>
      <c r="P148" s="7"/>
      <c r="Q148" s="7"/>
    </row>
    <row r="149" ht="15.75" customHeight="1">
      <c r="A149" s="7"/>
      <c r="B149" s="7"/>
      <c r="C149" s="7"/>
      <c r="D149" s="7"/>
      <c r="E149" s="7"/>
      <c r="F149" s="7"/>
      <c r="G149" s="7"/>
      <c r="H149" s="7"/>
      <c r="I149" s="7"/>
      <c r="J149" s="7"/>
      <c r="K149" s="7"/>
      <c r="L149" s="7"/>
      <c r="M149" s="7"/>
      <c r="N149" s="7"/>
      <c r="O149" s="7"/>
      <c r="P149" s="7"/>
      <c r="Q149" s="7"/>
    </row>
    <row r="150" ht="15.75" customHeight="1">
      <c r="A150" s="7"/>
      <c r="B150" s="7"/>
      <c r="C150" s="7"/>
      <c r="D150" s="7"/>
      <c r="E150" s="7"/>
      <c r="F150" s="7"/>
      <c r="G150" s="7"/>
      <c r="H150" s="7"/>
      <c r="I150" s="7"/>
      <c r="J150" s="7"/>
      <c r="K150" s="7"/>
      <c r="L150" s="7"/>
      <c r="M150" s="7"/>
      <c r="N150" s="7"/>
      <c r="O150" s="7"/>
      <c r="P150" s="7"/>
      <c r="Q150" s="7"/>
    </row>
    <row r="151" ht="15.75" customHeight="1">
      <c r="A151" s="7"/>
      <c r="B151" s="7"/>
      <c r="C151" s="7"/>
      <c r="D151" s="7"/>
      <c r="E151" s="7"/>
      <c r="F151" s="7"/>
      <c r="G151" s="7"/>
      <c r="H151" s="7"/>
      <c r="I151" s="7"/>
      <c r="J151" s="7"/>
      <c r="K151" s="7"/>
      <c r="L151" s="7"/>
      <c r="M151" s="7"/>
      <c r="N151" s="7"/>
      <c r="O151" s="7"/>
      <c r="P151" s="7"/>
      <c r="Q151" s="7"/>
    </row>
    <row r="152" ht="15.75" customHeight="1">
      <c r="A152" s="7"/>
      <c r="B152" s="7"/>
      <c r="C152" s="7"/>
      <c r="D152" s="7"/>
      <c r="E152" s="7"/>
      <c r="F152" s="7"/>
      <c r="G152" s="7"/>
      <c r="H152" s="7"/>
      <c r="I152" s="7"/>
      <c r="J152" s="7"/>
      <c r="K152" s="7"/>
      <c r="L152" s="7"/>
      <c r="M152" s="7"/>
      <c r="N152" s="7"/>
      <c r="O152" s="7"/>
      <c r="P152" s="7"/>
      <c r="Q152" s="7"/>
    </row>
    <row r="153" ht="15.75" customHeight="1">
      <c r="A153" s="7"/>
      <c r="B153" s="7"/>
      <c r="C153" s="7"/>
      <c r="D153" s="7"/>
      <c r="E153" s="7"/>
      <c r="F153" s="7"/>
      <c r="G153" s="7"/>
      <c r="H153" s="7"/>
      <c r="I153" s="7"/>
      <c r="J153" s="7"/>
      <c r="K153" s="7"/>
      <c r="L153" s="7"/>
      <c r="M153" s="7"/>
      <c r="N153" s="7"/>
      <c r="O153" s="7"/>
      <c r="P153" s="7"/>
      <c r="Q153" s="7"/>
    </row>
    <row r="154" ht="15.75" customHeight="1">
      <c r="A154" s="7"/>
      <c r="B154" s="7"/>
      <c r="C154" s="7"/>
      <c r="D154" s="7"/>
      <c r="E154" s="7"/>
      <c r="F154" s="7"/>
      <c r="G154" s="7"/>
      <c r="H154" s="7"/>
      <c r="I154" s="7"/>
      <c r="J154" s="7"/>
      <c r="K154" s="7"/>
      <c r="L154" s="7"/>
      <c r="M154" s="7"/>
      <c r="N154" s="7"/>
      <c r="O154" s="7"/>
      <c r="P154" s="7"/>
      <c r="Q154" s="7"/>
    </row>
    <row r="155" ht="15.75" customHeight="1">
      <c r="A155" s="7"/>
      <c r="B155" s="7"/>
      <c r="C155" s="7"/>
      <c r="D155" s="7"/>
      <c r="E155" s="7"/>
      <c r="F155" s="7"/>
      <c r="G155" s="7"/>
      <c r="H155" s="7"/>
      <c r="I155" s="7"/>
      <c r="J155" s="7"/>
      <c r="K155" s="7"/>
      <c r="L155" s="7"/>
      <c r="M155" s="7"/>
      <c r="N155" s="7"/>
      <c r="O155" s="7"/>
      <c r="P155" s="7"/>
      <c r="Q155" s="7"/>
    </row>
    <row r="156" ht="15.75" customHeight="1">
      <c r="A156" s="7"/>
      <c r="B156" s="7"/>
      <c r="C156" s="7"/>
      <c r="D156" s="7"/>
      <c r="E156" s="7"/>
      <c r="F156" s="7"/>
      <c r="G156" s="7"/>
      <c r="H156" s="7"/>
      <c r="I156" s="7"/>
      <c r="J156" s="7"/>
      <c r="K156" s="7"/>
      <c r="L156" s="7"/>
      <c r="M156" s="7"/>
      <c r="N156" s="7"/>
      <c r="O156" s="7"/>
      <c r="P156" s="7"/>
      <c r="Q156" s="7"/>
    </row>
    <row r="157" ht="15.75" customHeight="1">
      <c r="A157" s="7"/>
      <c r="B157" s="7"/>
      <c r="C157" s="7"/>
      <c r="D157" s="7"/>
      <c r="E157" s="7"/>
      <c r="F157" s="7"/>
      <c r="G157" s="7"/>
      <c r="H157" s="7"/>
      <c r="I157" s="7"/>
      <c r="J157" s="7"/>
      <c r="K157" s="7"/>
      <c r="L157" s="7"/>
      <c r="M157" s="7"/>
      <c r="N157" s="7"/>
      <c r="O157" s="7"/>
      <c r="P157" s="7"/>
      <c r="Q157" s="7"/>
    </row>
    <row r="158" ht="15.75" customHeight="1">
      <c r="A158" s="7"/>
      <c r="B158" s="7"/>
      <c r="C158" s="7"/>
      <c r="D158" s="7"/>
      <c r="E158" s="7"/>
      <c r="F158" s="7"/>
      <c r="G158" s="7"/>
      <c r="H158" s="7"/>
      <c r="I158" s="7"/>
      <c r="J158" s="7"/>
      <c r="K158" s="7"/>
      <c r="L158" s="7"/>
      <c r="M158" s="7"/>
      <c r="N158" s="7"/>
      <c r="O158" s="7"/>
      <c r="P158" s="7"/>
      <c r="Q158" s="7"/>
    </row>
    <row r="159" ht="15.75" customHeight="1">
      <c r="A159" s="7"/>
      <c r="B159" s="7"/>
      <c r="C159" s="7"/>
      <c r="D159" s="7"/>
      <c r="E159" s="7"/>
      <c r="F159" s="7"/>
      <c r="G159" s="7"/>
      <c r="H159" s="7"/>
      <c r="I159" s="7"/>
      <c r="J159" s="7"/>
      <c r="K159" s="7"/>
      <c r="L159" s="7"/>
      <c r="M159" s="7"/>
      <c r="N159" s="7"/>
      <c r="O159" s="7"/>
      <c r="P159" s="7"/>
      <c r="Q159" s="7"/>
    </row>
    <row r="160" ht="15.75" customHeight="1">
      <c r="A160" s="7"/>
      <c r="B160" s="7"/>
      <c r="C160" s="7"/>
      <c r="D160" s="7"/>
      <c r="E160" s="7"/>
      <c r="F160" s="7"/>
      <c r="G160" s="7"/>
      <c r="H160" s="7"/>
      <c r="I160" s="7"/>
      <c r="J160" s="7"/>
      <c r="K160" s="7"/>
      <c r="L160" s="7"/>
      <c r="M160" s="7"/>
      <c r="N160" s="7"/>
      <c r="O160" s="7"/>
      <c r="P160" s="7"/>
      <c r="Q160" s="7"/>
    </row>
    <row r="161" ht="15.75" customHeight="1">
      <c r="A161" s="7"/>
      <c r="B161" s="7"/>
      <c r="C161" s="7"/>
      <c r="D161" s="7"/>
      <c r="E161" s="7"/>
      <c r="F161" s="7"/>
      <c r="G161" s="7"/>
      <c r="H161" s="7"/>
      <c r="I161" s="7"/>
      <c r="J161" s="7"/>
      <c r="K161" s="7"/>
      <c r="L161" s="7"/>
      <c r="M161" s="7"/>
      <c r="N161" s="7"/>
      <c r="O161" s="7"/>
      <c r="P161" s="7"/>
      <c r="Q161" s="7"/>
    </row>
    <row r="162" ht="15.75" customHeight="1">
      <c r="A162" s="7"/>
      <c r="B162" s="7"/>
      <c r="C162" s="7"/>
      <c r="D162" s="7"/>
      <c r="E162" s="7"/>
      <c r="F162" s="7"/>
      <c r="G162" s="7"/>
      <c r="H162" s="7"/>
      <c r="I162" s="7"/>
      <c r="J162" s="7"/>
      <c r="K162" s="7"/>
      <c r="L162" s="7"/>
      <c r="M162" s="7"/>
      <c r="N162" s="7"/>
      <c r="O162" s="7"/>
      <c r="P162" s="7"/>
      <c r="Q162" s="7"/>
    </row>
    <row r="163" ht="15.75" customHeight="1">
      <c r="A163" s="7"/>
      <c r="B163" s="7"/>
      <c r="C163" s="7"/>
      <c r="D163" s="7"/>
      <c r="E163" s="7"/>
      <c r="F163" s="7"/>
      <c r="G163" s="7"/>
      <c r="H163" s="7"/>
      <c r="I163" s="7"/>
      <c r="J163" s="7"/>
      <c r="K163" s="7"/>
      <c r="L163" s="7"/>
      <c r="M163" s="7"/>
      <c r="N163" s="7"/>
      <c r="O163" s="7"/>
      <c r="P163" s="7"/>
      <c r="Q163" s="7"/>
    </row>
    <row r="164" ht="15.75" customHeight="1">
      <c r="A164" s="7"/>
      <c r="B164" s="7"/>
      <c r="C164" s="7"/>
      <c r="D164" s="7"/>
      <c r="E164" s="7"/>
      <c r="F164" s="7"/>
      <c r="G164" s="7"/>
      <c r="H164" s="7"/>
      <c r="I164" s="7"/>
      <c r="J164" s="7"/>
      <c r="K164" s="7"/>
      <c r="L164" s="7"/>
      <c r="M164" s="7"/>
      <c r="N164" s="7"/>
      <c r="O164" s="7"/>
      <c r="P164" s="7"/>
      <c r="Q164" s="7"/>
    </row>
    <row r="165" ht="15.75" customHeight="1">
      <c r="A165" s="7"/>
      <c r="B165" s="7"/>
      <c r="C165" s="7"/>
      <c r="D165" s="7"/>
      <c r="E165" s="7"/>
      <c r="F165" s="7"/>
      <c r="G165" s="7"/>
      <c r="H165" s="7"/>
      <c r="I165" s="7"/>
      <c r="J165" s="7"/>
      <c r="K165" s="7"/>
      <c r="L165" s="7"/>
      <c r="M165" s="7"/>
      <c r="N165" s="7"/>
      <c r="O165" s="7"/>
      <c r="P165" s="7"/>
      <c r="Q165" s="7"/>
    </row>
    <row r="166" ht="15.75" customHeight="1">
      <c r="A166" s="7"/>
      <c r="B166" s="7"/>
      <c r="C166" s="7"/>
      <c r="D166" s="7"/>
      <c r="E166" s="7"/>
      <c r="F166" s="7"/>
      <c r="G166" s="7"/>
      <c r="H166" s="7"/>
      <c r="I166" s="7"/>
      <c r="J166" s="7"/>
      <c r="K166" s="7"/>
      <c r="L166" s="7"/>
      <c r="M166" s="7"/>
      <c r="N166" s="7"/>
      <c r="O166" s="7"/>
      <c r="P166" s="7"/>
      <c r="Q166" s="7"/>
    </row>
    <row r="167" ht="15.75" customHeight="1">
      <c r="A167" s="7"/>
      <c r="B167" s="7"/>
      <c r="C167" s="7"/>
      <c r="D167" s="7"/>
      <c r="E167" s="7"/>
      <c r="F167" s="7"/>
      <c r="G167" s="7"/>
      <c r="H167" s="7"/>
      <c r="I167" s="7"/>
      <c r="J167" s="7"/>
      <c r="K167" s="7"/>
      <c r="L167" s="7"/>
      <c r="M167" s="7"/>
      <c r="N167" s="7"/>
      <c r="O167" s="7"/>
      <c r="P167" s="7"/>
      <c r="Q167" s="7"/>
    </row>
    <row r="168" ht="15.75" customHeight="1">
      <c r="A168" s="7"/>
      <c r="B168" s="7"/>
      <c r="C168" s="7"/>
      <c r="D168" s="7"/>
      <c r="E168" s="7"/>
      <c r="F168" s="7"/>
      <c r="G168" s="7"/>
      <c r="H168" s="7"/>
      <c r="I168" s="7"/>
      <c r="J168" s="7"/>
      <c r="K168" s="7"/>
      <c r="L168" s="7"/>
      <c r="M168" s="7"/>
      <c r="N168" s="7"/>
      <c r="O168" s="7"/>
      <c r="P168" s="7"/>
      <c r="Q168" s="7"/>
    </row>
    <row r="169" ht="15.75" customHeight="1">
      <c r="A169" s="7"/>
      <c r="B169" s="7"/>
      <c r="C169" s="7"/>
      <c r="D169" s="7"/>
      <c r="E169" s="7"/>
      <c r="F169" s="7"/>
      <c r="G169" s="7"/>
      <c r="H169" s="7"/>
      <c r="I169" s="7"/>
      <c r="J169" s="7"/>
      <c r="K169" s="7"/>
      <c r="L169" s="7"/>
      <c r="M169" s="7"/>
      <c r="N169" s="7"/>
      <c r="O169" s="7"/>
      <c r="P169" s="7"/>
      <c r="Q169" s="7"/>
    </row>
    <row r="170" ht="15.75" customHeight="1">
      <c r="A170" s="7"/>
      <c r="B170" s="7"/>
      <c r="C170" s="7"/>
      <c r="D170" s="7"/>
      <c r="E170" s="7"/>
      <c r="F170" s="7"/>
      <c r="G170" s="7"/>
      <c r="H170" s="7"/>
      <c r="I170" s="7"/>
      <c r="J170" s="7"/>
      <c r="K170" s="7"/>
      <c r="L170" s="7"/>
      <c r="M170" s="7"/>
      <c r="N170" s="7"/>
      <c r="O170" s="7"/>
      <c r="P170" s="7"/>
      <c r="Q170" s="7"/>
    </row>
    <row r="171" ht="15.75" customHeight="1">
      <c r="A171" s="7"/>
      <c r="B171" s="7"/>
      <c r="C171" s="7"/>
      <c r="D171" s="7"/>
      <c r="E171" s="7"/>
      <c r="F171" s="7"/>
      <c r="G171" s="7"/>
      <c r="H171" s="7"/>
      <c r="I171" s="7"/>
      <c r="J171" s="7"/>
      <c r="K171" s="7"/>
      <c r="L171" s="7"/>
      <c r="M171" s="7"/>
      <c r="N171" s="7"/>
      <c r="O171" s="7"/>
      <c r="P171" s="7"/>
      <c r="Q171" s="7"/>
    </row>
    <row r="172" ht="15.75" customHeight="1">
      <c r="A172" s="7"/>
      <c r="B172" s="7"/>
      <c r="C172" s="7"/>
      <c r="D172" s="7"/>
      <c r="E172" s="7"/>
      <c r="F172" s="7"/>
      <c r="G172" s="7"/>
      <c r="H172" s="7"/>
      <c r="I172" s="7"/>
      <c r="J172" s="7"/>
      <c r="K172" s="7"/>
      <c r="L172" s="7"/>
      <c r="M172" s="7"/>
      <c r="N172" s="7"/>
      <c r="O172" s="7"/>
      <c r="P172" s="7"/>
      <c r="Q172" s="7"/>
    </row>
    <row r="173" ht="15.75" customHeight="1">
      <c r="A173" s="7"/>
      <c r="B173" s="7"/>
      <c r="C173" s="7"/>
      <c r="D173" s="7"/>
      <c r="E173" s="7"/>
      <c r="F173" s="7"/>
      <c r="G173" s="7"/>
      <c r="H173" s="7"/>
      <c r="I173" s="7"/>
      <c r="J173" s="7"/>
      <c r="K173" s="7"/>
      <c r="L173" s="7"/>
      <c r="M173" s="7"/>
      <c r="N173" s="7"/>
      <c r="O173" s="7"/>
      <c r="P173" s="7"/>
      <c r="Q173" s="7"/>
    </row>
    <row r="174" ht="15.75" customHeight="1">
      <c r="A174" s="7"/>
      <c r="B174" s="7"/>
      <c r="C174" s="7"/>
      <c r="D174" s="7"/>
      <c r="E174" s="7"/>
      <c r="F174" s="7"/>
      <c r="G174" s="7"/>
      <c r="H174" s="7"/>
      <c r="I174" s="7"/>
      <c r="J174" s="7"/>
      <c r="K174" s="7"/>
      <c r="L174" s="7"/>
      <c r="M174" s="7"/>
      <c r="N174" s="7"/>
      <c r="O174" s="7"/>
      <c r="P174" s="7"/>
      <c r="Q174" s="7"/>
    </row>
    <row r="175" ht="15.75" customHeight="1">
      <c r="A175" s="7"/>
      <c r="B175" s="7"/>
      <c r="C175" s="7"/>
      <c r="D175" s="7"/>
      <c r="E175" s="7"/>
      <c r="F175" s="7"/>
      <c r="G175" s="7"/>
      <c r="H175" s="7"/>
      <c r="I175" s="7"/>
      <c r="J175" s="7"/>
      <c r="K175" s="7"/>
      <c r="L175" s="7"/>
      <c r="M175" s="7"/>
      <c r="N175" s="7"/>
      <c r="O175" s="7"/>
      <c r="P175" s="7"/>
      <c r="Q175" s="7"/>
    </row>
    <row r="176" ht="15.75" customHeight="1">
      <c r="A176" s="7"/>
      <c r="B176" s="7"/>
      <c r="C176" s="7"/>
      <c r="D176" s="7"/>
      <c r="E176" s="7"/>
      <c r="F176" s="7"/>
      <c r="G176" s="7"/>
      <c r="H176" s="7"/>
      <c r="I176" s="7"/>
      <c r="J176" s="7"/>
      <c r="K176" s="7"/>
      <c r="L176" s="7"/>
      <c r="M176" s="7"/>
      <c r="N176" s="7"/>
      <c r="O176" s="7"/>
      <c r="P176" s="7"/>
      <c r="Q176" s="7"/>
    </row>
    <row r="177" ht="15.75" customHeight="1">
      <c r="A177" s="7"/>
      <c r="B177" s="7"/>
      <c r="C177" s="7"/>
      <c r="D177" s="7"/>
      <c r="E177" s="7"/>
      <c r="F177" s="7"/>
      <c r="G177" s="7"/>
      <c r="H177" s="7"/>
      <c r="I177" s="7"/>
      <c r="J177" s="7"/>
      <c r="K177" s="7"/>
      <c r="L177" s="7"/>
      <c r="M177" s="7"/>
      <c r="N177" s="7"/>
      <c r="O177" s="7"/>
      <c r="P177" s="7"/>
      <c r="Q177" s="7"/>
    </row>
    <row r="178" ht="15.75" customHeight="1">
      <c r="A178" s="7"/>
      <c r="B178" s="7"/>
      <c r="C178" s="7"/>
      <c r="D178" s="7"/>
      <c r="E178" s="7"/>
      <c r="F178" s="7"/>
      <c r="G178" s="7"/>
      <c r="H178" s="7"/>
      <c r="I178" s="7"/>
      <c r="J178" s="7"/>
      <c r="K178" s="7"/>
      <c r="L178" s="7"/>
      <c r="M178" s="7"/>
      <c r="N178" s="7"/>
      <c r="O178" s="7"/>
      <c r="P178" s="7"/>
      <c r="Q178" s="7"/>
    </row>
    <row r="179" ht="15.75" customHeight="1">
      <c r="A179" s="7"/>
      <c r="B179" s="7"/>
      <c r="C179" s="7"/>
      <c r="D179" s="7"/>
      <c r="E179" s="7"/>
      <c r="F179" s="7"/>
      <c r="G179" s="7"/>
      <c r="H179" s="7"/>
      <c r="I179" s="7"/>
      <c r="J179" s="7"/>
      <c r="K179" s="7"/>
      <c r="L179" s="7"/>
      <c r="M179" s="7"/>
      <c r="N179" s="7"/>
      <c r="O179" s="7"/>
      <c r="P179" s="7"/>
      <c r="Q179" s="7"/>
    </row>
    <row r="180" ht="15.75" customHeight="1">
      <c r="A180" s="7"/>
      <c r="B180" s="7"/>
      <c r="C180" s="7"/>
      <c r="D180" s="7"/>
      <c r="E180" s="7"/>
      <c r="F180" s="7"/>
      <c r="G180" s="7"/>
      <c r="H180" s="7"/>
      <c r="I180" s="7"/>
      <c r="J180" s="7"/>
      <c r="K180" s="7"/>
      <c r="L180" s="7"/>
      <c r="M180" s="7"/>
      <c r="N180" s="7"/>
      <c r="O180" s="7"/>
      <c r="P180" s="7"/>
      <c r="Q180" s="7"/>
    </row>
    <row r="181" ht="15.75" customHeight="1">
      <c r="A181" s="7"/>
      <c r="B181" s="7"/>
      <c r="C181" s="7"/>
      <c r="D181" s="7"/>
      <c r="E181" s="7"/>
      <c r="F181" s="7"/>
      <c r="G181" s="7"/>
      <c r="H181" s="7"/>
      <c r="I181" s="7"/>
      <c r="J181" s="7"/>
      <c r="K181" s="7"/>
      <c r="L181" s="7"/>
      <c r="M181" s="7"/>
      <c r="N181" s="7"/>
      <c r="O181" s="7"/>
      <c r="P181" s="7"/>
      <c r="Q181" s="7"/>
    </row>
    <row r="182" ht="15.75" customHeight="1">
      <c r="A182" s="7"/>
      <c r="B182" s="7"/>
      <c r="C182" s="7"/>
      <c r="D182" s="7"/>
      <c r="E182" s="7"/>
      <c r="F182" s="7"/>
      <c r="G182" s="7"/>
      <c r="H182" s="7"/>
      <c r="I182" s="7"/>
      <c r="J182" s="7"/>
      <c r="K182" s="7"/>
      <c r="L182" s="7"/>
      <c r="M182" s="7"/>
      <c r="N182" s="7"/>
      <c r="O182" s="7"/>
      <c r="P182" s="7"/>
      <c r="Q182" s="7"/>
    </row>
    <row r="183" ht="15.75" customHeight="1">
      <c r="A183" s="7"/>
      <c r="B183" s="7"/>
      <c r="C183" s="7"/>
      <c r="D183" s="7"/>
      <c r="E183" s="7"/>
      <c r="F183" s="7"/>
      <c r="G183" s="7"/>
      <c r="H183" s="7"/>
      <c r="I183" s="7"/>
      <c r="J183" s="7"/>
      <c r="K183" s="7"/>
      <c r="L183" s="7"/>
      <c r="M183" s="7"/>
      <c r="N183" s="7"/>
      <c r="O183" s="7"/>
      <c r="P183" s="7"/>
      <c r="Q183" s="7"/>
    </row>
    <row r="184" ht="15.75" customHeight="1">
      <c r="A184" s="7"/>
      <c r="B184" s="7"/>
      <c r="C184" s="7"/>
      <c r="D184" s="7"/>
      <c r="E184" s="7"/>
      <c r="F184" s="7"/>
      <c r="G184" s="7"/>
      <c r="H184" s="7"/>
      <c r="I184" s="7"/>
      <c r="J184" s="7"/>
      <c r="K184" s="7"/>
      <c r="L184" s="7"/>
      <c r="M184" s="7"/>
      <c r="N184" s="7"/>
      <c r="O184" s="7"/>
      <c r="P184" s="7"/>
      <c r="Q184" s="7"/>
    </row>
    <row r="185" ht="15.75" customHeight="1">
      <c r="A185" s="7"/>
      <c r="B185" s="7"/>
      <c r="C185" s="7"/>
      <c r="D185" s="7"/>
      <c r="E185" s="7"/>
      <c r="F185" s="7"/>
      <c r="G185" s="7"/>
      <c r="H185" s="7"/>
      <c r="I185" s="7"/>
      <c r="J185" s="7"/>
      <c r="K185" s="7"/>
      <c r="L185" s="7"/>
      <c r="M185" s="7"/>
      <c r="N185" s="7"/>
      <c r="O185" s="7"/>
      <c r="P185" s="7"/>
      <c r="Q185" s="7"/>
    </row>
    <row r="186" ht="15.75" customHeight="1">
      <c r="A186" s="7"/>
      <c r="B186" s="7"/>
      <c r="C186" s="7"/>
      <c r="D186" s="7"/>
      <c r="E186" s="7"/>
      <c r="F186" s="7"/>
      <c r="G186" s="7"/>
      <c r="H186" s="7"/>
      <c r="I186" s="7"/>
      <c r="J186" s="7"/>
      <c r="K186" s="7"/>
      <c r="L186" s="7"/>
      <c r="M186" s="7"/>
      <c r="N186" s="7"/>
      <c r="O186" s="7"/>
      <c r="P186" s="7"/>
      <c r="Q186" s="7"/>
    </row>
    <row r="187" ht="15.75" customHeight="1">
      <c r="A187" s="7"/>
      <c r="B187" s="7"/>
      <c r="C187" s="7"/>
      <c r="D187" s="7"/>
      <c r="E187" s="7"/>
      <c r="F187" s="7"/>
      <c r="G187" s="7"/>
      <c r="H187" s="7"/>
      <c r="I187" s="7"/>
      <c r="J187" s="7"/>
      <c r="K187" s="7"/>
      <c r="L187" s="7"/>
      <c r="M187" s="7"/>
      <c r="N187" s="7"/>
      <c r="O187" s="7"/>
      <c r="P187" s="7"/>
      <c r="Q187" s="7"/>
    </row>
    <row r="188" ht="15.75" customHeight="1">
      <c r="A188" s="7"/>
      <c r="B188" s="7"/>
      <c r="C188" s="7"/>
      <c r="D188" s="7"/>
      <c r="E188" s="7"/>
      <c r="F188" s="7"/>
      <c r="G188" s="7"/>
      <c r="H188" s="7"/>
      <c r="I188" s="7"/>
      <c r="J188" s="7"/>
      <c r="K188" s="7"/>
      <c r="L188" s="7"/>
      <c r="M188" s="7"/>
      <c r="N188" s="7"/>
      <c r="O188" s="7"/>
      <c r="P188" s="7"/>
      <c r="Q188" s="7"/>
    </row>
    <row r="189" ht="15.75" customHeight="1">
      <c r="A189" s="7"/>
      <c r="B189" s="7"/>
      <c r="C189" s="7"/>
      <c r="D189" s="7"/>
      <c r="E189" s="7"/>
      <c r="F189" s="7"/>
      <c r="G189" s="7"/>
      <c r="H189" s="7"/>
      <c r="I189" s="7"/>
      <c r="J189" s="7"/>
      <c r="K189" s="7"/>
      <c r="L189" s="7"/>
      <c r="M189" s="7"/>
      <c r="N189" s="7"/>
      <c r="O189" s="7"/>
      <c r="P189" s="7"/>
      <c r="Q189" s="7"/>
    </row>
    <row r="190" ht="15.75" customHeight="1">
      <c r="A190" s="7"/>
      <c r="B190" s="7"/>
      <c r="C190" s="7"/>
      <c r="D190" s="7"/>
      <c r="E190" s="7"/>
      <c r="F190" s="7"/>
      <c r="G190" s="7"/>
      <c r="H190" s="7"/>
      <c r="I190" s="7"/>
      <c r="J190" s="7"/>
      <c r="K190" s="7"/>
      <c r="L190" s="7"/>
      <c r="M190" s="7"/>
      <c r="N190" s="7"/>
      <c r="O190" s="7"/>
      <c r="P190" s="7"/>
      <c r="Q190" s="7"/>
    </row>
    <row r="191" ht="15.75" customHeight="1">
      <c r="A191" s="7"/>
      <c r="B191" s="7"/>
      <c r="C191" s="7"/>
      <c r="D191" s="7"/>
      <c r="E191" s="7"/>
      <c r="F191" s="7"/>
      <c r="G191" s="7"/>
      <c r="H191" s="7"/>
      <c r="I191" s="7"/>
      <c r="J191" s="7"/>
      <c r="K191" s="7"/>
      <c r="L191" s="7"/>
      <c r="M191" s="7"/>
      <c r="N191" s="7"/>
      <c r="O191" s="7"/>
      <c r="P191" s="7"/>
      <c r="Q191" s="7"/>
    </row>
    <row r="192" ht="15.75" customHeight="1">
      <c r="A192" s="7"/>
      <c r="B192" s="7"/>
      <c r="C192" s="7"/>
      <c r="D192" s="7"/>
      <c r="E192" s="7"/>
      <c r="F192" s="7"/>
      <c r="G192" s="7"/>
      <c r="H192" s="7"/>
      <c r="I192" s="7"/>
      <c r="J192" s="7"/>
      <c r="K192" s="7"/>
      <c r="L192" s="7"/>
      <c r="M192" s="7"/>
      <c r="N192" s="7"/>
      <c r="O192" s="7"/>
      <c r="P192" s="7"/>
      <c r="Q192" s="7"/>
    </row>
    <row r="193" ht="15.75" customHeight="1">
      <c r="A193" s="7"/>
      <c r="B193" s="7"/>
      <c r="C193" s="7"/>
      <c r="D193" s="7"/>
      <c r="E193" s="7"/>
      <c r="F193" s="7"/>
      <c r="G193" s="7"/>
      <c r="H193" s="7"/>
      <c r="I193" s="7"/>
      <c r="J193" s="7"/>
      <c r="K193" s="7"/>
      <c r="L193" s="7"/>
      <c r="M193" s="7"/>
      <c r="N193" s="7"/>
      <c r="O193" s="7"/>
      <c r="P193" s="7"/>
      <c r="Q193" s="7"/>
    </row>
    <row r="194" ht="15.75" customHeight="1">
      <c r="A194" s="7"/>
      <c r="B194" s="7"/>
      <c r="C194" s="7"/>
      <c r="D194" s="7"/>
      <c r="E194" s="7"/>
      <c r="F194" s="7"/>
      <c r="G194" s="7"/>
      <c r="H194" s="7"/>
      <c r="I194" s="7"/>
      <c r="J194" s="7"/>
      <c r="K194" s="7"/>
      <c r="L194" s="7"/>
      <c r="M194" s="7"/>
      <c r="N194" s="7"/>
      <c r="O194" s="7"/>
      <c r="P194" s="7"/>
      <c r="Q194" s="7"/>
    </row>
    <row r="195" ht="15.75" customHeight="1">
      <c r="A195" s="7"/>
      <c r="B195" s="7"/>
      <c r="C195" s="7"/>
      <c r="D195" s="7"/>
      <c r="E195" s="7"/>
      <c r="F195" s="7"/>
      <c r="G195" s="7"/>
      <c r="H195" s="7"/>
      <c r="I195" s="7"/>
      <c r="J195" s="7"/>
      <c r="K195" s="7"/>
      <c r="L195" s="7"/>
      <c r="M195" s="7"/>
      <c r="N195" s="7"/>
      <c r="O195" s="7"/>
      <c r="P195" s="7"/>
      <c r="Q195" s="7"/>
    </row>
    <row r="196" ht="15.75" customHeight="1">
      <c r="A196" s="7"/>
      <c r="B196" s="7"/>
      <c r="C196" s="7"/>
      <c r="D196" s="7"/>
      <c r="E196" s="7"/>
      <c r="F196" s="7"/>
      <c r="G196" s="7"/>
      <c r="H196" s="7"/>
      <c r="I196" s="7"/>
      <c r="J196" s="7"/>
      <c r="K196" s="7"/>
      <c r="L196" s="7"/>
      <c r="M196" s="7"/>
      <c r="N196" s="7"/>
      <c r="O196" s="7"/>
      <c r="P196" s="7"/>
      <c r="Q196" s="7"/>
    </row>
    <row r="197" ht="15.75" customHeight="1">
      <c r="A197" s="7"/>
      <c r="B197" s="7"/>
      <c r="C197" s="7"/>
      <c r="D197" s="7"/>
      <c r="E197" s="7"/>
      <c r="F197" s="7"/>
      <c r="G197" s="7"/>
      <c r="H197" s="7"/>
      <c r="I197" s="7"/>
      <c r="J197" s="7"/>
      <c r="K197" s="7"/>
      <c r="L197" s="7"/>
      <c r="M197" s="7"/>
      <c r="N197" s="7"/>
      <c r="O197" s="7"/>
      <c r="P197" s="7"/>
      <c r="Q197" s="7"/>
    </row>
    <row r="198">
      <c r="A198" s="7"/>
      <c r="B198" s="7"/>
      <c r="C198" s="7"/>
      <c r="D198" s="7"/>
      <c r="E198" s="7"/>
      <c r="F198" s="7"/>
      <c r="G198" s="7"/>
      <c r="H198" s="7"/>
      <c r="I198" s="7"/>
      <c r="J198" s="7"/>
      <c r="K198" s="7"/>
      <c r="L198" s="7"/>
      <c r="M198" s="7"/>
      <c r="N198" s="7"/>
      <c r="O198" s="7"/>
      <c r="P198" s="7"/>
      <c r="Q198" s="7"/>
    </row>
    <row r="199">
      <c r="A199" s="7"/>
      <c r="B199" s="7"/>
      <c r="C199" s="7"/>
      <c r="D199" s="7"/>
      <c r="E199" s="7"/>
      <c r="F199" s="7"/>
      <c r="G199" s="7"/>
      <c r="H199" s="7"/>
      <c r="I199" s="7"/>
      <c r="J199" s="7"/>
      <c r="K199" s="7"/>
      <c r="L199" s="7"/>
      <c r="M199" s="7"/>
      <c r="N199" s="7"/>
      <c r="O199" s="7"/>
      <c r="P199" s="7"/>
      <c r="Q199" s="7"/>
    </row>
    <row r="200">
      <c r="A200" s="7"/>
      <c r="B200" s="7"/>
      <c r="C200" s="7"/>
      <c r="D200" s="7"/>
      <c r="E200" s="7"/>
      <c r="F200" s="7"/>
      <c r="G200" s="7"/>
      <c r="H200" s="7"/>
      <c r="I200" s="7"/>
      <c r="J200" s="7"/>
      <c r="K200" s="7"/>
      <c r="L200" s="7"/>
      <c r="M200" s="7"/>
      <c r="N200" s="7"/>
      <c r="O200" s="7"/>
      <c r="P200" s="7"/>
      <c r="Q200" s="7"/>
    </row>
    <row r="201">
      <c r="A201" s="7"/>
      <c r="B201" s="7"/>
      <c r="C201" s="7"/>
      <c r="D201" s="7"/>
      <c r="E201" s="7"/>
      <c r="F201" s="7"/>
      <c r="G201" s="7"/>
      <c r="H201" s="7"/>
      <c r="I201" s="7"/>
      <c r="J201" s="7"/>
      <c r="K201" s="7"/>
      <c r="L201" s="7"/>
      <c r="M201" s="7"/>
      <c r="N201" s="7"/>
      <c r="O201" s="7"/>
      <c r="P201" s="7"/>
      <c r="Q201" s="7"/>
    </row>
    <row r="202">
      <c r="A202" s="7"/>
      <c r="B202" s="7"/>
      <c r="C202" s="7"/>
      <c r="D202" s="7"/>
      <c r="E202" s="7"/>
      <c r="F202" s="7"/>
      <c r="G202" s="7"/>
      <c r="H202" s="7"/>
      <c r="I202" s="7"/>
      <c r="J202" s="7"/>
      <c r="K202" s="7"/>
      <c r="L202" s="7"/>
      <c r="M202" s="7"/>
      <c r="N202" s="7"/>
      <c r="O202" s="7"/>
      <c r="P202" s="7"/>
      <c r="Q202" s="7"/>
    </row>
    <row r="203">
      <c r="A203" s="7"/>
      <c r="B203" s="7"/>
      <c r="C203" s="7"/>
      <c r="D203" s="7"/>
      <c r="E203" s="7"/>
      <c r="F203" s="7"/>
      <c r="G203" s="7"/>
      <c r="H203" s="7"/>
      <c r="I203" s="7"/>
      <c r="J203" s="7"/>
      <c r="K203" s="7"/>
      <c r="L203" s="7"/>
      <c r="M203" s="7"/>
      <c r="N203" s="7"/>
      <c r="O203" s="7"/>
      <c r="P203" s="7"/>
      <c r="Q203" s="7"/>
    </row>
    <row r="204">
      <c r="A204" s="7"/>
      <c r="B204" s="7"/>
      <c r="C204" s="7"/>
      <c r="D204" s="7"/>
      <c r="E204" s="7"/>
      <c r="F204" s="7"/>
      <c r="G204" s="7"/>
      <c r="H204" s="7"/>
      <c r="I204" s="7"/>
      <c r="J204" s="7"/>
      <c r="K204" s="7"/>
      <c r="L204" s="7"/>
      <c r="M204" s="7"/>
      <c r="N204" s="7"/>
      <c r="O204" s="7"/>
      <c r="P204" s="7"/>
      <c r="Q204" s="7"/>
    </row>
    <row r="205">
      <c r="A205" s="7"/>
      <c r="B205" s="7"/>
      <c r="C205" s="7"/>
      <c r="D205" s="7"/>
      <c r="E205" s="7"/>
      <c r="F205" s="7"/>
      <c r="G205" s="7"/>
      <c r="H205" s="7"/>
      <c r="I205" s="7"/>
      <c r="J205" s="7"/>
      <c r="K205" s="7"/>
      <c r="L205" s="7"/>
      <c r="M205" s="7"/>
      <c r="N205" s="7"/>
      <c r="O205" s="7"/>
      <c r="P205" s="7"/>
      <c r="Q205" s="7"/>
    </row>
    <row r="206">
      <c r="A206" s="7"/>
      <c r="B206" s="7"/>
      <c r="C206" s="7"/>
      <c r="D206" s="7"/>
      <c r="E206" s="7"/>
      <c r="F206" s="7"/>
      <c r="G206" s="7"/>
      <c r="H206" s="7"/>
      <c r="I206" s="7"/>
      <c r="J206" s="7"/>
      <c r="K206" s="7"/>
      <c r="L206" s="7"/>
      <c r="M206" s="7"/>
      <c r="N206" s="7"/>
      <c r="O206" s="7"/>
      <c r="P206" s="7"/>
      <c r="Q206" s="7"/>
    </row>
    <row r="207">
      <c r="A207" s="7"/>
      <c r="B207" s="7"/>
      <c r="C207" s="7"/>
      <c r="D207" s="7"/>
      <c r="E207" s="7"/>
      <c r="F207" s="7"/>
      <c r="G207" s="7"/>
      <c r="H207" s="7"/>
      <c r="I207" s="7"/>
      <c r="J207" s="7"/>
      <c r="K207" s="7"/>
      <c r="L207" s="7"/>
      <c r="M207" s="7"/>
      <c r="N207" s="7"/>
      <c r="O207" s="7"/>
      <c r="P207" s="7"/>
      <c r="Q207" s="7"/>
    </row>
    <row r="208">
      <c r="A208" s="7"/>
      <c r="B208" s="7"/>
      <c r="C208" s="7"/>
      <c r="D208" s="7"/>
      <c r="E208" s="7"/>
      <c r="F208" s="7"/>
      <c r="G208" s="7"/>
      <c r="H208" s="7"/>
      <c r="I208" s="7"/>
      <c r="J208" s="7"/>
      <c r="K208" s="7"/>
      <c r="L208" s="7"/>
      <c r="M208" s="7"/>
      <c r="N208" s="7"/>
      <c r="O208" s="7"/>
      <c r="P208" s="7"/>
      <c r="Q208" s="7"/>
    </row>
    <row r="209">
      <c r="A209" s="7"/>
      <c r="B209" s="7"/>
      <c r="C209" s="7"/>
      <c r="D209" s="7"/>
      <c r="E209" s="7"/>
      <c r="F209" s="7"/>
      <c r="G209" s="7"/>
      <c r="H209" s="7"/>
      <c r="I209" s="7"/>
      <c r="J209" s="7"/>
      <c r="K209" s="7"/>
      <c r="L209" s="7"/>
      <c r="M209" s="7"/>
      <c r="N209" s="7"/>
      <c r="O209" s="7"/>
      <c r="P209" s="7"/>
      <c r="Q209" s="7"/>
    </row>
    <row r="210">
      <c r="A210" s="7"/>
      <c r="B210" s="7"/>
      <c r="C210" s="7"/>
      <c r="D210" s="7"/>
      <c r="E210" s="7"/>
      <c r="F210" s="7"/>
      <c r="G210" s="7"/>
      <c r="H210" s="7"/>
      <c r="I210" s="7"/>
      <c r="J210" s="7"/>
      <c r="K210" s="7"/>
      <c r="L210" s="7"/>
      <c r="M210" s="7"/>
      <c r="N210" s="7"/>
      <c r="O210" s="7"/>
      <c r="P210" s="7"/>
      <c r="Q210" s="7"/>
    </row>
    <row r="211">
      <c r="A211" s="7"/>
      <c r="B211" s="7"/>
      <c r="C211" s="7"/>
      <c r="D211" s="7"/>
      <c r="E211" s="7"/>
      <c r="F211" s="7"/>
      <c r="G211" s="7"/>
      <c r="H211" s="7"/>
      <c r="I211" s="7"/>
      <c r="J211" s="7"/>
      <c r="K211" s="7"/>
      <c r="L211" s="7"/>
      <c r="M211" s="7"/>
      <c r="N211" s="7"/>
      <c r="O211" s="7"/>
      <c r="P211" s="7"/>
      <c r="Q211" s="7"/>
    </row>
    <row r="212">
      <c r="A212" s="7"/>
      <c r="B212" s="7"/>
      <c r="C212" s="7"/>
      <c r="D212" s="7"/>
      <c r="E212" s="7"/>
      <c r="F212" s="7"/>
      <c r="G212" s="7"/>
      <c r="H212" s="7"/>
      <c r="I212" s="7"/>
      <c r="J212" s="7"/>
      <c r="K212" s="7"/>
      <c r="L212" s="7"/>
      <c r="M212" s="7"/>
      <c r="N212" s="7"/>
      <c r="O212" s="7"/>
      <c r="P212" s="7"/>
      <c r="Q212" s="7"/>
    </row>
    <row r="213">
      <c r="A213" s="7"/>
      <c r="B213" s="7"/>
      <c r="C213" s="7"/>
      <c r="D213" s="7"/>
      <c r="E213" s="7"/>
      <c r="F213" s="7"/>
      <c r="G213" s="7"/>
      <c r="H213" s="7"/>
      <c r="I213" s="7"/>
      <c r="J213" s="7"/>
      <c r="K213" s="7"/>
      <c r="L213" s="7"/>
      <c r="M213" s="7"/>
      <c r="N213" s="7"/>
      <c r="O213" s="7"/>
      <c r="P213" s="7"/>
      <c r="Q213" s="7"/>
    </row>
    <row r="214">
      <c r="A214" s="7"/>
      <c r="B214" s="7"/>
      <c r="C214" s="7"/>
      <c r="D214" s="7"/>
      <c r="E214" s="7"/>
      <c r="F214" s="7"/>
      <c r="G214" s="7"/>
      <c r="H214" s="7"/>
      <c r="I214" s="7"/>
      <c r="J214" s="7"/>
      <c r="K214" s="7"/>
      <c r="L214" s="7"/>
      <c r="M214" s="7"/>
      <c r="N214" s="7"/>
      <c r="O214" s="7"/>
      <c r="P214" s="7"/>
      <c r="Q214" s="7"/>
    </row>
    <row r="215">
      <c r="A215" s="7"/>
      <c r="B215" s="7"/>
      <c r="C215" s="7"/>
      <c r="D215" s="7"/>
      <c r="E215" s="7"/>
      <c r="F215" s="7"/>
      <c r="G215" s="7"/>
      <c r="H215" s="7"/>
      <c r="I215" s="7"/>
      <c r="J215" s="7"/>
      <c r="K215" s="7"/>
      <c r="L215" s="7"/>
      <c r="M215" s="7"/>
      <c r="N215" s="7"/>
      <c r="O215" s="7"/>
      <c r="P215" s="7"/>
      <c r="Q215" s="7"/>
    </row>
    <row r="216">
      <c r="A216" s="7"/>
      <c r="B216" s="7"/>
      <c r="C216" s="7"/>
      <c r="D216" s="7"/>
      <c r="E216" s="7"/>
      <c r="F216" s="7"/>
      <c r="G216" s="7"/>
      <c r="H216" s="7"/>
      <c r="I216" s="7"/>
      <c r="J216" s="7"/>
      <c r="K216" s="7"/>
      <c r="L216" s="7"/>
      <c r="M216" s="7"/>
      <c r="N216" s="7"/>
      <c r="O216" s="7"/>
      <c r="P216" s="7"/>
      <c r="Q216" s="7"/>
    </row>
    <row r="217">
      <c r="A217" s="7"/>
      <c r="B217" s="7"/>
      <c r="C217" s="7"/>
      <c r="D217" s="7"/>
      <c r="E217" s="7"/>
      <c r="F217" s="7"/>
      <c r="G217" s="7"/>
      <c r="H217" s="7"/>
      <c r="I217" s="7"/>
      <c r="J217" s="7"/>
      <c r="K217" s="7"/>
      <c r="L217" s="7"/>
      <c r="M217" s="7"/>
      <c r="N217" s="7"/>
      <c r="O217" s="7"/>
      <c r="P217" s="7"/>
      <c r="Q217" s="7"/>
    </row>
    <row r="218">
      <c r="A218" s="7"/>
      <c r="B218" s="7"/>
      <c r="C218" s="7"/>
      <c r="D218" s="7"/>
      <c r="E218" s="7"/>
      <c r="F218" s="7"/>
      <c r="G218" s="7"/>
      <c r="H218" s="7"/>
      <c r="I218" s="7"/>
      <c r="J218" s="7"/>
      <c r="K218" s="7"/>
      <c r="L218" s="7"/>
      <c r="M218" s="7"/>
      <c r="N218" s="7"/>
      <c r="O218" s="7"/>
      <c r="P218" s="7"/>
      <c r="Q218" s="7"/>
    </row>
    <row r="219">
      <c r="A219" s="7"/>
      <c r="B219" s="7"/>
      <c r="C219" s="7"/>
      <c r="D219" s="7"/>
      <c r="E219" s="7"/>
      <c r="F219" s="7"/>
      <c r="G219" s="7"/>
      <c r="H219" s="7"/>
      <c r="I219" s="7"/>
      <c r="J219" s="7"/>
      <c r="K219" s="7"/>
      <c r="L219" s="7"/>
      <c r="M219" s="7"/>
      <c r="N219" s="7"/>
      <c r="O219" s="7"/>
      <c r="P219" s="7"/>
      <c r="Q219" s="7"/>
    </row>
    <row r="220">
      <c r="A220" s="7"/>
      <c r="B220" s="7"/>
      <c r="C220" s="7"/>
      <c r="D220" s="7"/>
      <c r="E220" s="7"/>
      <c r="F220" s="7"/>
      <c r="G220" s="7"/>
      <c r="H220" s="7"/>
      <c r="I220" s="7"/>
      <c r="J220" s="7"/>
      <c r="K220" s="7"/>
      <c r="L220" s="7"/>
      <c r="M220" s="7"/>
      <c r="N220" s="7"/>
      <c r="O220" s="7"/>
      <c r="P220" s="7"/>
      <c r="Q220" s="7"/>
    </row>
    <row r="221">
      <c r="A221" s="7"/>
      <c r="B221" s="7"/>
      <c r="C221" s="7"/>
      <c r="D221" s="7"/>
      <c r="E221" s="7"/>
      <c r="F221" s="7"/>
      <c r="G221" s="7"/>
      <c r="H221" s="7"/>
      <c r="I221" s="7"/>
      <c r="J221" s="7"/>
      <c r="K221" s="7"/>
      <c r="L221" s="7"/>
      <c r="M221" s="7"/>
      <c r="N221" s="7"/>
      <c r="O221" s="7"/>
      <c r="P221" s="7"/>
      <c r="Q221" s="7"/>
    </row>
    <row r="222">
      <c r="A222" s="7"/>
      <c r="B222" s="7"/>
      <c r="C222" s="7"/>
      <c r="D222" s="7"/>
      <c r="E222" s="7"/>
      <c r="F222" s="7"/>
      <c r="G222" s="7"/>
      <c r="H222" s="7"/>
      <c r="I222" s="7"/>
      <c r="J222" s="7"/>
      <c r="K222" s="7"/>
      <c r="L222" s="7"/>
      <c r="M222" s="7"/>
      <c r="N222" s="7"/>
      <c r="O222" s="7"/>
      <c r="P222" s="7"/>
      <c r="Q222" s="7"/>
    </row>
    <row r="223">
      <c r="A223" s="7"/>
      <c r="B223" s="7"/>
      <c r="C223" s="7"/>
      <c r="D223" s="7"/>
      <c r="E223" s="7"/>
      <c r="F223" s="7"/>
      <c r="G223" s="7"/>
      <c r="H223" s="7"/>
      <c r="I223" s="7"/>
      <c r="J223" s="7"/>
      <c r="K223" s="7"/>
      <c r="L223" s="7"/>
      <c r="M223" s="7"/>
      <c r="N223" s="7"/>
      <c r="O223" s="7"/>
      <c r="P223" s="7"/>
      <c r="Q223" s="7"/>
    </row>
    <row r="224">
      <c r="A224" s="7"/>
      <c r="B224" s="7"/>
      <c r="C224" s="7"/>
      <c r="D224" s="7"/>
      <c r="E224" s="7"/>
      <c r="F224" s="7"/>
      <c r="G224" s="7"/>
      <c r="H224" s="7"/>
      <c r="I224" s="7"/>
      <c r="J224" s="7"/>
      <c r="K224" s="7"/>
      <c r="L224" s="7"/>
      <c r="M224" s="7"/>
      <c r="N224" s="7"/>
      <c r="O224" s="7"/>
      <c r="P224" s="7"/>
      <c r="Q224" s="7"/>
    </row>
    <row r="225">
      <c r="A225" s="7"/>
      <c r="B225" s="7"/>
      <c r="C225" s="7"/>
      <c r="D225" s="7"/>
      <c r="E225" s="7"/>
      <c r="F225" s="7"/>
      <c r="G225" s="7"/>
      <c r="H225" s="7"/>
      <c r="I225" s="7"/>
      <c r="J225" s="7"/>
      <c r="K225" s="7"/>
      <c r="L225" s="7"/>
      <c r="M225" s="7"/>
      <c r="N225" s="7"/>
      <c r="O225" s="7"/>
      <c r="P225" s="7"/>
      <c r="Q225" s="7"/>
    </row>
    <row r="226">
      <c r="A226" s="7"/>
      <c r="B226" s="7"/>
      <c r="C226" s="7"/>
      <c r="D226" s="7"/>
      <c r="E226" s="7"/>
      <c r="F226" s="7"/>
      <c r="G226" s="7"/>
      <c r="H226" s="7"/>
      <c r="I226" s="7"/>
      <c r="J226" s="7"/>
      <c r="K226" s="7"/>
      <c r="L226" s="7"/>
      <c r="M226" s="7"/>
      <c r="N226" s="7"/>
      <c r="O226" s="7"/>
      <c r="P226" s="7"/>
      <c r="Q226" s="7"/>
    </row>
    <row r="227">
      <c r="A227" s="7"/>
      <c r="B227" s="7"/>
      <c r="C227" s="7"/>
      <c r="D227" s="7"/>
      <c r="E227" s="7"/>
      <c r="F227" s="7"/>
      <c r="G227" s="7"/>
      <c r="H227" s="7"/>
      <c r="I227" s="7"/>
      <c r="J227" s="7"/>
      <c r="K227" s="7"/>
      <c r="L227" s="7"/>
      <c r="M227" s="7"/>
      <c r="N227" s="7"/>
      <c r="O227" s="7"/>
      <c r="P227" s="7"/>
      <c r="Q227" s="7"/>
    </row>
    <row r="228">
      <c r="A228" s="7"/>
      <c r="B228" s="7"/>
      <c r="C228" s="7"/>
      <c r="D228" s="7"/>
      <c r="E228" s="7"/>
      <c r="F228" s="7"/>
      <c r="G228" s="7"/>
      <c r="H228" s="7"/>
      <c r="I228" s="7"/>
      <c r="J228" s="7"/>
      <c r="K228" s="7"/>
      <c r="L228" s="7"/>
      <c r="M228" s="7"/>
      <c r="N228" s="7"/>
      <c r="O228" s="7"/>
      <c r="P228" s="7"/>
      <c r="Q228" s="7"/>
    </row>
    <row r="229">
      <c r="A229" s="7"/>
      <c r="B229" s="7"/>
      <c r="C229" s="7"/>
      <c r="D229" s="7"/>
      <c r="E229" s="7"/>
      <c r="F229" s="7"/>
      <c r="G229" s="7"/>
      <c r="H229" s="7"/>
      <c r="I229" s="7"/>
      <c r="J229" s="7"/>
      <c r="K229" s="7"/>
      <c r="L229" s="7"/>
      <c r="M229" s="7"/>
      <c r="N229" s="7"/>
      <c r="O229" s="7"/>
      <c r="P229" s="7"/>
      <c r="Q229" s="7"/>
    </row>
    <row r="230">
      <c r="A230" s="7"/>
      <c r="B230" s="7"/>
      <c r="C230" s="7"/>
      <c r="D230" s="7"/>
      <c r="E230" s="7"/>
      <c r="F230" s="7"/>
      <c r="G230" s="7"/>
      <c r="H230" s="7"/>
      <c r="I230" s="7"/>
      <c r="J230" s="7"/>
      <c r="K230" s="7"/>
      <c r="L230" s="7"/>
      <c r="M230" s="7"/>
      <c r="N230" s="7"/>
      <c r="O230" s="7"/>
      <c r="P230" s="7"/>
      <c r="Q230" s="7"/>
    </row>
    <row r="231">
      <c r="A231" s="7"/>
      <c r="B231" s="7"/>
      <c r="C231" s="7"/>
      <c r="D231" s="7"/>
      <c r="E231" s="7"/>
      <c r="F231" s="7"/>
      <c r="G231" s="7"/>
      <c r="H231" s="7"/>
      <c r="I231" s="7"/>
      <c r="J231" s="7"/>
      <c r="K231" s="7"/>
      <c r="L231" s="7"/>
      <c r="M231" s="7"/>
      <c r="N231" s="7"/>
      <c r="O231" s="7"/>
      <c r="P231" s="7"/>
      <c r="Q231" s="7"/>
    </row>
    <row r="232">
      <c r="A232" s="7"/>
      <c r="B232" s="7"/>
      <c r="C232" s="7"/>
      <c r="D232" s="7"/>
      <c r="E232" s="7"/>
      <c r="F232" s="7"/>
      <c r="G232" s="7"/>
      <c r="H232" s="7"/>
      <c r="I232" s="7"/>
      <c r="J232" s="7"/>
      <c r="K232" s="7"/>
      <c r="L232" s="7"/>
      <c r="M232" s="7"/>
      <c r="N232" s="7"/>
      <c r="O232" s="7"/>
      <c r="P232" s="7"/>
      <c r="Q232" s="7"/>
    </row>
    <row r="233">
      <c r="A233" s="7"/>
      <c r="B233" s="7"/>
      <c r="C233" s="7"/>
      <c r="D233" s="7"/>
      <c r="E233" s="7"/>
      <c r="F233" s="7"/>
      <c r="G233" s="7"/>
      <c r="H233" s="7"/>
      <c r="I233" s="7"/>
      <c r="J233" s="7"/>
      <c r="K233" s="7"/>
      <c r="L233" s="7"/>
      <c r="M233" s="7"/>
      <c r="N233" s="7"/>
      <c r="O233" s="7"/>
      <c r="P233" s="7"/>
      <c r="Q233" s="7"/>
    </row>
    <row r="234">
      <c r="A234" s="7"/>
      <c r="B234" s="7"/>
      <c r="C234" s="7"/>
      <c r="D234" s="7"/>
      <c r="E234" s="7"/>
      <c r="F234" s="7"/>
      <c r="G234" s="7"/>
      <c r="H234" s="7"/>
      <c r="I234" s="7"/>
      <c r="J234" s="7"/>
      <c r="K234" s="7"/>
      <c r="L234" s="7"/>
      <c r="M234" s="7"/>
      <c r="N234" s="7"/>
      <c r="O234" s="7"/>
      <c r="P234" s="7"/>
      <c r="Q234" s="7"/>
    </row>
    <row r="235">
      <c r="A235" s="7"/>
      <c r="B235" s="7"/>
      <c r="C235" s="7"/>
      <c r="D235" s="7"/>
      <c r="E235" s="7"/>
      <c r="F235" s="7"/>
      <c r="G235" s="7"/>
      <c r="H235" s="7"/>
      <c r="I235" s="7"/>
      <c r="J235" s="7"/>
      <c r="K235" s="7"/>
      <c r="L235" s="7"/>
      <c r="M235" s="7"/>
      <c r="N235" s="7"/>
      <c r="O235" s="7"/>
      <c r="P235" s="7"/>
      <c r="Q235" s="7"/>
    </row>
    <row r="236">
      <c r="A236" s="7"/>
      <c r="B236" s="7"/>
      <c r="C236" s="7"/>
      <c r="D236" s="7"/>
      <c r="E236" s="7"/>
      <c r="F236" s="7"/>
      <c r="G236" s="7"/>
      <c r="H236" s="7"/>
      <c r="I236" s="7"/>
      <c r="J236" s="7"/>
      <c r="K236" s="7"/>
      <c r="L236" s="7"/>
      <c r="M236" s="7"/>
      <c r="N236" s="7"/>
      <c r="O236" s="7"/>
      <c r="P236" s="7"/>
      <c r="Q236" s="7"/>
    </row>
    <row r="237">
      <c r="A237" s="7"/>
      <c r="B237" s="7"/>
      <c r="C237" s="7"/>
      <c r="D237" s="7"/>
      <c r="E237" s="7"/>
      <c r="F237" s="7"/>
      <c r="G237" s="7"/>
      <c r="H237" s="7"/>
      <c r="I237" s="7"/>
      <c r="J237" s="7"/>
      <c r="K237" s="7"/>
      <c r="L237" s="7"/>
      <c r="M237" s="7"/>
      <c r="N237" s="7"/>
      <c r="O237" s="7"/>
      <c r="P237" s="7"/>
      <c r="Q237" s="7"/>
    </row>
    <row r="238">
      <c r="A238" s="7"/>
      <c r="B238" s="7"/>
      <c r="C238" s="7"/>
      <c r="D238" s="7"/>
      <c r="E238" s="7"/>
      <c r="F238" s="7"/>
      <c r="G238" s="7"/>
      <c r="H238" s="7"/>
      <c r="I238" s="7"/>
      <c r="J238" s="7"/>
      <c r="K238" s="7"/>
      <c r="L238" s="7"/>
      <c r="M238" s="7"/>
      <c r="N238" s="7"/>
      <c r="O238" s="7"/>
      <c r="P238" s="7"/>
      <c r="Q238" s="7"/>
    </row>
    <row r="239">
      <c r="A239" s="7"/>
      <c r="B239" s="7"/>
      <c r="C239" s="7"/>
      <c r="D239" s="7"/>
      <c r="E239" s="7"/>
      <c r="F239" s="7"/>
      <c r="G239" s="7"/>
      <c r="H239" s="7"/>
      <c r="I239" s="7"/>
      <c r="J239" s="7"/>
      <c r="K239" s="7"/>
      <c r="L239" s="7"/>
      <c r="M239" s="7"/>
      <c r="N239" s="7"/>
      <c r="O239" s="7"/>
      <c r="P239" s="7"/>
      <c r="Q239" s="7"/>
    </row>
    <row r="240">
      <c r="A240" s="7"/>
      <c r="B240" s="7"/>
      <c r="C240" s="7"/>
      <c r="D240" s="7"/>
      <c r="E240" s="7"/>
      <c r="F240" s="7"/>
      <c r="G240" s="7"/>
      <c r="H240" s="7"/>
      <c r="I240" s="7"/>
      <c r="J240" s="7"/>
      <c r="K240" s="7"/>
      <c r="L240" s="7"/>
      <c r="M240" s="7"/>
      <c r="N240" s="7"/>
      <c r="O240" s="7"/>
      <c r="P240" s="7"/>
      <c r="Q240" s="7"/>
    </row>
    <row r="241">
      <c r="A241" s="7"/>
      <c r="B241" s="7"/>
      <c r="C241" s="7"/>
      <c r="D241" s="7"/>
      <c r="E241" s="7"/>
      <c r="F241" s="7"/>
      <c r="G241" s="7"/>
      <c r="H241" s="7"/>
      <c r="I241" s="7"/>
      <c r="J241" s="7"/>
      <c r="K241" s="7"/>
      <c r="L241" s="7"/>
      <c r="M241" s="7"/>
      <c r="N241" s="7"/>
      <c r="O241" s="7"/>
      <c r="P241" s="7"/>
      <c r="Q241" s="7"/>
    </row>
    <row r="242">
      <c r="A242" s="7"/>
      <c r="B242" s="7"/>
      <c r="C242" s="7"/>
      <c r="D242" s="7"/>
      <c r="E242" s="7"/>
      <c r="F242" s="7"/>
      <c r="G242" s="7"/>
      <c r="H242" s="7"/>
      <c r="I242" s="7"/>
      <c r="J242" s="7"/>
      <c r="K242" s="7"/>
      <c r="L242" s="7"/>
      <c r="M242" s="7"/>
      <c r="N242" s="7"/>
      <c r="O242" s="7"/>
      <c r="P242" s="7"/>
      <c r="Q242" s="7"/>
    </row>
    <row r="243">
      <c r="A243" s="7"/>
      <c r="B243" s="7"/>
      <c r="C243" s="7"/>
      <c r="D243" s="7"/>
      <c r="E243" s="7"/>
      <c r="F243" s="7"/>
      <c r="G243" s="7"/>
      <c r="H243" s="7"/>
      <c r="I243" s="7"/>
      <c r="J243" s="7"/>
      <c r="K243" s="7"/>
      <c r="L243" s="7"/>
      <c r="M243" s="7"/>
      <c r="N243" s="7"/>
      <c r="O243" s="7"/>
      <c r="P243" s="7"/>
      <c r="Q243" s="7"/>
    </row>
    <row r="244">
      <c r="A244" s="7"/>
      <c r="B244" s="7"/>
      <c r="C244" s="7"/>
      <c r="D244" s="7"/>
      <c r="E244" s="7"/>
      <c r="F244" s="7"/>
      <c r="G244" s="7"/>
      <c r="H244" s="7"/>
      <c r="I244" s="7"/>
      <c r="J244" s="7"/>
      <c r="K244" s="7"/>
      <c r="L244" s="7"/>
      <c r="M244" s="7"/>
      <c r="N244" s="7"/>
      <c r="O244" s="7"/>
      <c r="P244" s="7"/>
      <c r="Q244" s="7"/>
    </row>
    <row r="245">
      <c r="A245" s="7"/>
      <c r="B245" s="7"/>
      <c r="C245" s="7"/>
      <c r="D245" s="7"/>
      <c r="E245" s="7"/>
      <c r="F245" s="7"/>
      <c r="G245" s="7"/>
      <c r="H245" s="7"/>
      <c r="I245" s="7"/>
      <c r="J245" s="7"/>
      <c r="K245" s="7"/>
      <c r="L245" s="7"/>
      <c r="M245" s="7"/>
      <c r="N245" s="7"/>
      <c r="O245" s="7"/>
      <c r="P245" s="7"/>
      <c r="Q245" s="7"/>
    </row>
    <row r="246">
      <c r="A246" s="7"/>
      <c r="B246" s="7"/>
      <c r="C246" s="7"/>
      <c r="D246" s="7"/>
      <c r="E246" s="7"/>
      <c r="F246" s="7"/>
      <c r="G246" s="7"/>
      <c r="H246" s="7"/>
      <c r="I246" s="7"/>
      <c r="J246" s="7"/>
      <c r="K246" s="7"/>
      <c r="L246" s="7"/>
      <c r="M246" s="7"/>
      <c r="N246" s="7"/>
      <c r="O246" s="7"/>
      <c r="P246" s="7"/>
      <c r="Q246" s="7"/>
    </row>
    <row r="247">
      <c r="A247" s="7"/>
      <c r="B247" s="7"/>
      <c r="C247" s="7"/>
      <c r="D247" s="7"/>
      <c r="E247" s="7"/>
      <c r="F247" s="7"/>
      <c r="G247" s="7"/>
      <c r="H247" s="7"/>
      <c r="I247" s="7"/>
      <c r="J247" s="7"/>
      <c r="K247" s="7"/>
      <c r="L247" s="7"/>
      <c r="M247" s="7"/>
      <c r="N247" s="7"/>
      <c r="O247" s="7"/>
      <c r="P247" s="7"/>
      <c r="Q247" s="7"/>
    </row>
    <row r="248">
      <c r="A248" s="7"/>
      <c r="B248" s="7"/>
      <c r="C248" s="7"/>
      <c r="D248" s="7"/>
      <c r="E248" s="7"/>
      <c r="F248" s="7"/>
      <c r="G248" s="7"/>
      <c r="H248" s="7"/>
      <c r="I248" s="7"/>
      <c r="J248" s="7"/>
      <c r="K248" s="7"/>
      <c r="L248" s="7"/>
      <c r="M248" s="7"/>
      <c r="N248" s="7"/>
      <c r="O248" s="7"/>
      <c r="P248" s="7"/>
      <c r="Q248" s="7"/>
    </row>
    <row r="249">
      <c r="A249" s="7"/>
      <c r="B249" s="7"/>
      <c r="C249" s="7"/>
      <c r="D249" s="7"/>
      <c r="E249" s="7"/>
      <c r="F249" s="7"/>
      <c r="G249" s="7"/>
      <c r="H249" s="7"/>
      <c r="I249" s="7"/>
      <c r="J249" s="7"/>
      <c r="K249" s="7"/>
      <c r="L249" s="7"/>
      <c r="M249" s="7"/>
      <c r="N249" s="7"/>
      <c r="O249" s="7"/>
      <c r="P249" s="7"/>
      <c r="Q249" s="7"/>
    </row>
    <row r="250">
      <c r="A250" s="7"/>
      <c r="B250" s="7"/>
      <c r="C250" s="7"/>
      <c r="D250" s="7"/>
      <c r="E250" s="7"/>
      <c r="F250" s="7"/>
      <c r="G250" s="7"/>
      <c r="H250" s="7"/>
      <c r="I250" s="7"/>
      <c r="J250" s="7"/>
      <c r="K250" s="7"/>
      <c r="L250" s="7"/>
      <c r="M250" s="7"/>
      <c r="N250" s="7"/>
      <c r="O250" s="7"/>
      <c r="P250" s="7"/>
      <c r="Q250" s="7"/>
    </row>
    <row r="251">
      <c r="A251" s="7"/>
      <c r="B251" s="7"/>
      <c r="C251" s="7"/>
      <c r="D251" s="7"/>
      <c r="E251" s="7"/>
      <c r="F251" s="7"/>
      <c r="G251" s="7"/>
      <c r="H251" s="7"/>
      <c r="I251" s="7"/>
      <c r="J251" s="7"/>
      <c r="K251" s="7"/>
      <c r="L251" s="7"/>
      <c r="M251" s="7"/>
      <c r="N251" s="7"/>
      <c r="O251" s="7"/>
      <c r="P251" s="7"/>
      <c r="Q251" s="7"/>
    </row>
    <row r="252">
      <c r="A252" s="7"/>
      <c r="B252" s="7"/>
      <c r="C252" s="7"/>
      <c r="D252" s="7"/>
      <c r="E252" s="7"/>
      <c r="F252" s="7"/>
      <c r="G252" s="7"/>
      <c r="H252" s="7"/>
      <c r="I252" s="7"/>
      <c r="J252" s="7"/>
      <c r="K252" s="7"/>
      <c r="L252" s="7"/>
      <c r="M252" s="7"/>
      <c r="N252" s="7"/>
      <c r="O252" s="7"/>
      <c r="P252" s="7"/>
      <c r="Q252" s="7"/>
    </row>
    <row r="253">
      <c r="A253" s="7"/>
      <c r="B253" s="7"/>
      <c r="C253" s="7"/>
      <c r="D253" s="7"/>
      <c r="E253" s="7"/>
      <c r="F253" s="7"/>
      <c r="G253" s="7"/>
      <c r="H253" s="7"/>
      <c r="I253" s="7"/>
      <c r="J253" s="7"/>
      <c r="K253" s="7"/>
      <c r="L253" s="7"/>
      <c r="M253" s="7"/>
      <c r="N253" s="7"/>
      <c r="O253" s="7"/>
      <c r="P253" s="7"/>
      <c r="Q253" s="7"/>
    </row>
    <row r="254">
      <c r="A254" s="7"/>
      <c r="B254" s="7"/>
      <c r="C254" s="7"/>
      <c r="D254" s="7"/>
      <c r="E254" s="7"/>
      <c r="F254" s="7"/>
      <c r="G254" s="7"/>
      <c r="H254" s="7"/>
      <c r="I254" s="7"/>
      <c r="J254" s="7"/>
      <c r="K254" s="7"/>
      <c r="L254" s="7"/>
      <c r="M254" s="7"/>
      <c r="N254" s="7"/>
      <c r="O254" s="7"/>
      <c r="P254" s="7"/>
      <c r="Q254" s="7"/>
    </row>
    <row r="255">
      <c r="A255" s="7"/>
      <c r="B255" s="7"/>
      <c r="C255" s="7"/>
      <c r="D255" s="7"/>
      <c r="E255" s="7"/>
      <c r="F255" s="7"/>
      <c r="G255" s="7"/>
      <c r="H255" s="7"/>
      <c r="I255" s="7"/>
      <c r="J255" s="7"/>
      <c r="K255" s="7"/>
      <c r="L255" s="7"/>
      <c r="M255" s="7"/>
      <c r="N255" s="7"/>
      <c r="O255" s="7"/>
      <c r="P255" s="7"/>
      <c r="Q255" s="7"/>
    </row>
    <row r="256">
      <c r="A256" s="7"/>
      <c r="B256" s="7"/>
      <c r="C256" s="7"/>
      <c r="D256" s="7"/>
      <c r="E256" s="7"/>
      <c r="F256" s="7"/>
      <c r="G256" s="7"/>
      <c r="H256" s="7"/>
      <c r="I256" s="7"/>
      <c r="J256" s="7"/>
      <c r="K256" s="7"/>
      <c r="L256" s="7"/>
      <c r="M256" s="7"/>
      <c r="N256" s="7"/>
      <c r="O256" s="7"/>
      <c r="P256" s="7"/>
      <c r="Q256" s="7"/>
    </row>
    <row r="257">
      <c r="A257" s="7"/>
      <c r="B257" s="7"/>
      <c r="C257" s="7"/>
      <c r="D257" s="7"/>
      <c r="E257" s="7"/>
      <c r="F257" s="7"/>
      <c r="G257" s="7"/>
      <c r="H257" s="7"/>
      <c r="I257" s="7"/>
      <c r="J257" s="7"/>
      <c r="K257" s="7"/>
      <c r="L257" s="7"/>
      <c r="M257" s="7"/>
      <c r="N257" s="7"/>
      <c r="O257" s="7"/>
      <c r="P257" s="7"/>
      <c r="Q257" s="7"/>
    </row>
    <row r="258">
      <c r="A258" s="7"/>
      <c r="B258" s="7"/>
      <c r="C258" s="7"/>
      <c r="D258" s="7"/>
      <c r="E258" s="7"/>
      <c r="F258" s="7"/>
      <c r="G258" s="7"/>
      <c r="H258" s="7"/>
      <c r="I258" s="7"/>
      <c r="J258" s="7"/>
      <c r="K258" s="7"/>
      <c r="L258" s="7"/>
      <c r="M258" s="7"/>
      <c r="N258" s="7"/>
      <c r="O258" s="7"/>
      <c r="P258" s="7"/>
      <c r="Q258" s="7"/>
    </row>
    <row r="259">
      <c r="A259" s="7"/>
      <c r="B259" s="7"/>
      <c r="C259" s="7"/>
      <c r="D259" s="7"/>
      <c r="E259" s="7"/>
      <c r="F259" s="7"/>
      <c r="G259" s="7"/>
      <c r="H259" s="7"/>
      <c r="I259" s="7"/>
      <c r="J259" s="7"/>
      <c r="K259" s="7"/>
      <c r="L259" s="7"/>
      <c r="M259" s="7"/>
      <c r="N259" s="7"/>
      <c r="O259" s="7"/>
      <c r="P259" s="7"/>
      <c r="Q259" s="7"/>
    </row>
    <row r="260">
      <c r="A260" s="7"/>
      <c r="B260" s="7"/>
      <c r="C260" s="7"/>
      <c r="D260" s="7"/>
      <c r="E260" s="7"/>
      <c r="F260" s="7"/>
      <c r="G260" s="7"/>
      <c r="H260" s="7"/>
      <c r="I260" s="7"/>
      <c r="J260" s="7"/>
      <c r="K260" s="7"/>
      <c r="L260" s="7"/>
      <c r="M260" s="7"/>
      <c r="N260" s="7"/>
      <c r="O260" s="7"/>
      <c r="P260" s="7"/>
      <c r="Q260" s="7"/>
    </row>
    <row r="261">
      <c r="A261" s="7"/>
      <c r="B261" s="7"/>
      <c r="C261" s="7"/>
      <c r="D261" s="7"/>
      <c r="E261" s="7"/>
      <c r="F261" s="7"/>
      <c r="G261" s="7"/>
      <c r="H261" s="7"/>
      <c r="I261" s="7"/>
      <c r="J261" s="7"/>
      <c r="K261" s="7"/>
      <c r="L261" s="7"/>
      <c r="M261" s="7"/>
      <c r="N261" s="7"/>
      <c r="O261" s="7"/>
      <c r="P261" s="7"/>
      <c r="Q261" s="7"/>
    </row>
    <row r="262">
      <c r="A262" s="7"/>
      <c r="B262" s="7"/>
      <c r="C262" s="7"/>
      <c r="D262" s="7"/>
      <c r="E262" s="7"/>
      <c r="F262" s="7"/>
      <c r="G262" s="7"/>
      <c r="H262" s="7"/>
      <c r="I262" s="7"/>
      <c r="J262" s="7"/>
      <c r="K262" s="7"/>
      <c r="L262" s="7"/>
      <c r="M262" s="7"/>
      <c r="N262" s="7"/>
      <c r="O262" s="7"/>
      <c r="P262" s="7"/>
      <c r="Q262" s="7"/>
    </row>
    <row r="263">
      <c r="A263" s="7"/>
      <c r="B263" s="7"/>
      <c r="C263" s="7"/>
      <c r="D263" s="7"/>
      <c r="E263" s="7"/>
      <c r="F263" s="7"/>
      <c r="G263" s="7"/>
      <c r="H263" s="7"/>
      <c r="I263" s="7"/>
      <c r="J263" s="7"/>
      <c r="K263" s="7"/>
      <c r="L263" s="7"/>
      <c r="M263" s="7"/>
      <c r="N263" s="7"/>
      <c r="O263" s="7"/>
      <c r="P263" s="7"/>
      <c r="Q263" s="7"/>
    </row>
    <row r="264">
      <c r="A264" s="7"/>
      <c r="B264" s="7"/>
      <c r="C264" s="7"/>
      <c r="D264" s="7"/>
      <c r="E264" s="7"/>
      <c r="F264" s="7"/>
      <c r="G264" s="7"/>
      <c r="H264" s="7"/>
      <c r="I264" s="7"/>
      <c r="J264" s="7"/>
      <c r="K264" s="7"/>
      <c r="L264" s="7"/>
      <c r="M264" s="7"/>
      <c r="N264" s="7"/>
      <c r="O264" s="7"/>
      <c r="P264" s="7"/>
      <c r="Q264" s="7"/>
    </row>
    <row r="265">
      <c r="A265" s="7"/>
      <c r="B265" s="7"/>
      <c r="C265" s="7"/>
      <c r="D265" s="7"/>
      <c r="E265" s="7"/>
      <c r="F265" s="7"/>
      <c r="G265" s="7"/>
      <c r="H265" s="7"/>
      <c r="I265" s="7"/>
      <c r="J265" s="7"/>
      <c r="K265" s="7"/>
      <c r="L265" s="7"/>
      <c r="M265" s="7"/>
      <c r="N265" s="7"/>
      <c r="O265" s="7"/>
      <c r="P265" s="7"/>
      <c r="Q265" s="7"/>
    </row>
    <row r="266">
      <c r="A266" s="7"/>
      <c r="B266" s="7"/>
      <c r="C266" s="7"/>
      <c r="D266" s="7"/>
      <c r="E266" s="7"/>
      <c r="F266" s="7"/>
      <c r="G266" s="7"/>
      <c r="H266" s="7"/>
      <c r="I266" s="7"/>
      <c r="J266" s="7"/>
      <c r="K266" s="7"/>
      <c r="L266" s="7"/>
      <c r="M266" s="7"/>
      <c r="N266" s="7"/>
      <c r="O266" s="7"/>
      <c r="P266" s="7"/>
      <c r="Q266" s="7"/>
    </row>
    <row r="267">
      <c r="A267" s="7"/>
      <c r="B267" s="7"/>
      <c r="C267" s="7"/>
      <c r="D267" s="7"/>
      <c r="E267" s="7"/>
      <c r="F267" s="7"/>
      <c r="G267" s="7"/>
      <c r="H267" s="7"/>
      <c r="I267" s="7"/>
      <c r="J267" s="7"/>
      <c r="K267" s="7"/>
      <c r="L267" s="7"/>
      <c r="M267" s="7"/>
      <c r="N267" s="7"/>
      <c r="O267" s="7"/>
      <c r="P267" s="7"/>
      <c r="Q267" s="7"/>
    </row>
    <row r="268">
      <c r="A268" s="7"/>
      <c r="B268" s="7"/>
      <c r="C268" s="7"/>
      <c r="D268" s="7"/>
      <c r="E268" s="7"/>
      <c r="F268" s="7"/>
      <c r="G268" s="7"/>
      <c r="H268" s="7"/>
      <c r="I268" s="7"/>
      <c r="J268" s="7"/>
      <c r="K268" s="7"/>
      <c r="L268" s="7"/>
      <c r="M268" s="7"/>
      <c r="N268" s="7"/>
      <c r="O268" s="7"/>
      <c r="P268" s="7"/>
      <c r="Q268" s="7"/>
    </row>
    <row r="269">
      <c r="A269" s="7"/>
      <c r="B269" s="7"/>
      <c r="C269" s="7"/>
      <c r="D269" s="7"/>
      <c r="E269" s="7"/>
      <c r="F269" s="7"/>
      <c r="G269" s="7"/>
      <c r="H269" s="7"/>
      <c r="I269" s="7"/>
      <c r="J269" s="7"/>
      <c r="K269" s="7"/>
      <c r="L269" s="7"/>
      <c r="M269" s="7"/>
      <c r="N269" s="7"/>
      <c r="O269" s="7"/>
      <c r="P269" s="7"/>
      <c r="Q269" s="7"/>
    </row>
    <row r="270">
      <c r="A270" s="7"/>
      <c r="B270" s="7"/>
      <c r="C270" s="7"/>
      <c r="D270" s="7"/>
      <c r="E270" s="7"/>
      <c r="F270" s="7"/>
      <c r="G270" s="7"/>
      <c r="H270" s="7"/>
      <c r="I270" s="7"/>
      <c r="J270" s="7"/>
      <c r="K270" s="7"/>
      <c r="L270" s="7"/>
      <c r="M270" s="7"/>
      <c r="N270" s="7"/>
      <c r="O270" s="7"/>
      <c r="P270" s="7"/>
      <c r="Q270" s="7"/>
    </row>
    <row r="271">
      <c r="A271" s="7"/>
      <c r="B271" s="7"/>
      <c r="C271" s="7"/>
      <c r="D271" s="7"/>
      <c r="E271" s="7"/>
      <c r="F271" s="7"/>
      <c r="G271" s="7"/>
      <c r="H271" s="7"/>
      <c r="I271" s="7"/>
      <c r="J271" s="7"/>
      <c r="K271" s="7"/>
      <c r="L271" s="7"/>
      <c r="M271" s="7"/>
      <c r="N271" s="7"/>
      <c r="O271" s="7"/>
      <c r="P271" s="7"/>
      <c r="Q271" s="7"/>
    </row>
    <row r="272">
      <c r="A272" s="7"/>
      <c r="B272" s="7"/>
      <c r="C272" s="7"/>
      <c r="D272" s="7"/>
      <c r="E272" s="7"/>
      <c r="F272" s="7"/>
      <c r="G272" s="7"/>
      <c r="H272" s="7"/>
      <c r="I272" s="7"/>
      <c r="J272" s="7"/>
      <c r="K272" s="7"/>
      <c r="L272" s="7"/>
      <c r="M272" s="7"/>
      <c r="N272" s="7"/>
      <c r="O272" s="7"/>
      <c r="P272" s="7"/>
      <c r="Q272" s="7"/>
    </row>
    <row r="273">
      <c r="A273" s="7"/>
      <c r="B273" s="7"/>
      <c r="C273" s="7"/>
      <c r="D273" s="7"/>
      <c r="E273" s="7"/>
      <c r="F273" s="7"/>
      <c r="G273" s="7"/>
      <c r="H273" s="7"/>
      <c r="I273" s="7"/>
      <c r="J273" s="7"/>
      <c r="K273" s="7"/>
      <c r="L273" s="7"/>
      <c r="M273" s="7"/>
      <c r="N273" s="7"/>
      <c r="O273" s="7"/>
      <c r="P273" s="7"/>
      <c r="Q273" s="7"/>
    </row>
    <row r="274">
      <c r="A274" s="7"/>
      <c r="B274" s="7"/>
      <c r="C274" s="7"/>
      <c r="D274" s="7"/>
      <c r="E274" s="7"/>
      <c r="F274" s="7"/>
      <c r="G274" s="7"/>
      <c r="H274" s="7"/>
      <c r="I274" s="7"/>
      <c r="J274" s="7"/>
      <c r="K274" s="7"/>
      <c r="L274" s="7"/>
      <c r="M274" s="7"/>
      <c r="N274" s="7"/>
      <c r="O274" s="7"/>
      <c r="P274" s="7"/>
      <c r="Q274" s="7"/>
    </row>
    <row r="275">
      <c r="A275" s="7"/>
      <c r="B275" s="7"/>
      <c r="C275" s="7"/>
      <c r="D275" s="7"/>
      <c r="E275" s="7"/>
      <c r="F275" s="7"/>
      <c r="G275" s="7"/>
      <c r="H275" s="7"/>
      <c r="I275" s="7"/>
      <c r="J275" s="7"/>
      <c r="K275" s="7"/>
      <c r="L275" s="7"/>
      <c r="M275" s="7"/>
      <c r="N275" s="7"/>
      <c r="O275" s="7"/>
      <c r="P275" s="7"/>
      <c r="Q275" s="7"/>
    </row>
    <row r="276">
      <c r="A276" s="7"/>
      <c r="B276" s="7"/>
      <c r="C276" s="7"/>
      <c r="D276" s="7"/>
      <c r="E276" s="7"/>
      <c r="F276" s="7"/>
      <c r="G276" s="7"/>
      <c r="H276" s="7"/>
      <c r="I276" s="7"/>
      <c r="J276" s="7"/>
      <c r="K276" s="7"/>
      <c r="L276" s="7"/>
      <c r="M276" s="7"/>
      <c r="N276" s="7"/>
      <c r="O276" s="7"/>
      <c r="P276" s="7"/>
      <c r="Q276" s="7"/>
    </row>
    <row r="277">
      <c r="A277" s="7"/>
      <c r="B277" s="7"/>
      <c r="C277" s="7"/>
      <c r="D277" s="7"/>
      <c r="E277" s="7"/>
      <c r="F277" s="7"/>
      <c r="G277" s="7"/>
      <c r="H277" s="7"/>
      <c r="I277" s="7"/>
      <c r="J277" s="7"/>
      <c r="K277" s="7"/>
      <c r="L277" s="7"/>
      <c r="M277" s="7"/>
      <c r="N277" s="7"/>
      <c r="O277" s="7"/>
      <c r="P277" s="7"/>
      <c r="Q277" s="7"/>
    </row>
    <row r="278">
      <c r="A278" s="7"/>
      <c r="B278" s="7"/>
      <c r="C278" s="7"/>
      <c r="D278" s="7"/>
      <c r="E278" s="7"/>
      <c r="F278" s="7"/>
      <c r="G278" s="7"/>
      <c r="H278" s="7"/>
      <c r="I278" s="7"/>
      <c r="J278" s="7"/>
      <c r="K278" s="7"/>
      <c r="L278" s="7"/>
      <c r="M278" s="7"/>
      <c r="N278" s="7"/>
      <c r="O278" s="7"/>
      <c r="P278" s="7"/>
      <c r="Q278" s="7"/>
    </row>
    <row r="279">
      <c r="A279" s="7"/>
      <c r="B279" s="7"/>
      <c r="C279" s="7"/>
      <c r="D279" s="7"/>
      <c r="E279" s="7"/>
      <c r="F279" s="7"/>
      <c r="G279" s="7"/>
      <c r="H279" s="7"/>
      <c r="I279" s="7"/>
      <c r="J279" s="7"/>
      <c r="K279" s="7"/>
      <c r="L279" s="7"/>
      <c r="M279" s="7"/>
      <c r="N279" s="7"/>
      <c r="O279" s="7"/>
      <c r="P279" s="7"/>
      <c r="Q279" s="7"/>
    </row>
    <row r="280">
      <c r="A280" s="7"/>
      <c r="B280" s="7"/>
      <c r="C280" s="7"/>
      <c r="D280" s="7"/>
      <c r="E280" s="7"/>
      <c r="F280" s="7"/>
      <c r="G280" s="7"/>
      <c r="H280" s="7"/>
      <c r="I280" s="7"/>
      <c r="J280" s="7"/>
      <c r="K280" s="7"/>
      <c r="L280" s="7"/>
      <c r="M280" s="7"/>
      <c r="N280" s="7"/>
      <c r="O280" s="7"/>
      <c r="P280" s="7"/>
      <c r="Q280" s="7"/>
    </row>
    <row r="281">
      <c r="A281" s="7"/>
      <c r="B281" s="7"/>
      <c r="C281" s="7"/>
      <c r="D281" s="7"/>
      <c r="E281" s="7"/>
      <c r="F281" s="7"/>
      <c r="G281" s="7"/>
      <c r="H281" s="7"/>
      <c r="I281" s="7"/>
      <c r="J281" s="7"/>
      <c r="K281" s="7"/>
      <c r="L281" s="7"/>
      <c r="M281" s="7"/>
      <c r="N281" s="7"/>
      <c r="O281" s="7"/>
      <c r="P281" s="7"/>
      <c r="Q281" s="7"/>
    </row>
    <row r="282">
      <c r="A282" s="7"/>
      <c r="B282" s="7"/>
      <c r="C282" s="7"/>
      <c r="D282" s="7"/>
      <c r="E282" s="7"/>
      <c r="F282" s="7"/>
      <c r="G282" s="7"/>
      <c r="H282" s="7"/>
      <c r="I282" s="7"/>
      <c r="J282" s="7"/>
      <c r="K282" s="7"/>
      <c r="L282" s="7"/>
      <c r="M282" s="7"/>
      <c r="N282" s="7"/>
      <c r="O282" s="7"/>
      <c r="P282" s="7"/>
      <c r="Q282" s="7"/>
    </row>
    <row r="283">
      <c r="A283" s="7"/>
      <c r="B283" s="7"/>
      <c r="C283" s="7"/>
      <c r="D283" s="7"/>
      <c r="E283" s="7"/>
      <c r="F283" s="7"/>
      <c r="G283" s="7"/>
      <c r="H283" s="7"/>
      <c r="I283" s="7"/>
      <c r="J283" s="7"/>
      <c r="K283" s="7"/>
      <c r="L283" s="7"/>
      <c r="M283" s="7"/>
      <c r="N283" s="7"/>
      <c r="O283" s="7"/>
      <c r="P283" s="7"/>
      <c r="Q283" s="7"/>
    </row>
    <row r="284">
      <c r="A284" s="7"/>
      <c r="B284" s="7"/>
      <c r="C284" s="7"/>
      <c r="D284" s="7"/>
      <c r="E284" s="7"/>
      <c r="F284" s="7"/>
      <c r="G284" s="7"/>
      <c r="H284" s="7"/>
      <c r="I284" s="7"/>
      <c r="J284" s="7"/>
      <c r="K284" s="7"/>
      <c r="L284" s="7"/>
      <c r="M284" s="7"/>
      <c r="N284" s="7"/>
      <c r="O284" s="7"/>
      <c r="P284" s="7"/>
      <c r="Q284" s="7"/>
    </row>
    <row r="285">
      <c r="A285" s="7"/>
      <c r="B285" s="7"/>
      <c r="C285" s="7"/>
      <c r="D285" s="7"/>
      <c r="E285" s="7"/>
      <c r="F285" s="7"/>
      <c r="G285" s="7"/>
      <c r="H285" s="7"/>
      <c r="I285" s="7"/>
      <c r="J285" s="7"/>
      <c r="K285" s="7"/>
      <c r="L285" s="7"/>
      <c r="M285" s="7"/>
      <c r="N285" s="7"/>
      <c r="O285" s="7"/>
      <c r="P285" s="7"/>
      <c r="Q285" s="7"/>
    </row>
    <row r="286">
      <c r="A286" s="7"/>
      <c r="B286" s="7"/>
      <c r="C286" s="7"/>
      <c r="D286" s="7"/>
      <c r="E286" s="7"/>
      <c r="F286" s="7"/>
      <c r="G286" s="7"/>
      <c r="H286" s="7"/>
      <c r="I286" s="7"/>
      <c r="J286" s="7"/>
      <c r="K286" s="7"/>
      <c r="L286" s="7"/>
      <c r="M286" s="7"/>
      <c r="N286" s="7"/>
      <c r="O286" s="7"/>
      <c r="P286" s="7"/>
      <c r="Q286" s="7"/>
    </row>
    <row r="287">
      <c r="A287" s="7"/>
      <c r="B287" s="7"/>
      <c r="C287" s="7"/>
      <c r="D287" s="7"/>
      <c r="E287" s="7"/>
      <c r="F287" s="7"/>
      <c r="G287" s="7"/>
      <c r="H287" s="7"/>
      <c r="I287" s="7"/>
      <c r="J287" s="7"/>
      <c r="K287" s="7"/>
      <c r="L287" s="7"/>
      <c r="M287" s="7"/>
      <c r="N287" s="7"/>
      <c r="O287" s="7"/>
      <c r="P287" s="7"/>
      <c r="Q287" s="7"/>
    </row>
    <row r="288">
      <c r="A288" s="7"/>
      <c r="B288" s="7"/>
      <c r="C288" s="7"/>
      <c r="D288" s="7"/>
      <c r="E288" s="7"/>
      <c r="F288" s="7"/>
      <c r="G288" s="7"/>
      <c r="H288" s="7"/>
      <c r="I288" s="7"/>
      <c r="J288" s="7"/>
      <c r="K288" s="7"/>
      <c r="L288" s="7"/>
      <c r="M288" s="7"/>
      <c r="N288" s="7"/>
      <c r="O288" s="7"/>
      <c r="P288" s="7"/>
      <c r="Q288" s="7"/>
    </row>
    <row r="289">
      <c r="A289" s="7"/>
      <c r="B289" s="7"/>
      <c r="C289" s="7"/>
      <c r="D289" s="7"/>
      <c r="E289" s="7"/>
      <c r="F289" s="7"/>
      <c r="G289" s="7"/>
      <c r="H289" s="7"/>
      <c r="I289" s="7"/>
      <c r="J289" s="7"/>
      <c r="K289" s="7"/>
      <c r="L289" s="7"/>
      <c r="M289" s="7"/>
      <c r="N289" s="7"/>
      <c r="O289" s="7"/>
      <c r="P289" s="7"/>
      <c r="Q289" s="7"/>
    </row>
    <row r="290">
      <c r="A290" s="7"/>
      <c r="B290" s="7"/>
      <c r="C290" s="7"/>
      <c r="D290" s="7"/>
      <c r="E290" s="7"/>
      <c r="F290" s="7"/>
      <c r="G290" s="7"/>
      <c r="H290" s="7"/>
      <c r="I290" s="7"/>
      <c r="J290" s="7"/>
      <c r="K290" s="7"/>
      <c r="L290" s="7"/>
      <c r="M290" s="7"/>
      <c r="N290" s="7"/>
      <c r="O290" s="7"/>
      <c r="P290" s="7"/>
      <c r="Q290" s="7"/>
    </row>
    <row r="291">
      <c r="A291" s="7"/>
      <c r="B291" s="7"/>
      <c r="C291" s="7"/>
      <c r="D291" s="7"/>
      <c r="E291" s="7"/>
      <c r="F291" s="7"/>
      <c r="G291" s="7"/>
      <c r="H291" s="7"/>
      <c r="I291" s="7"/>
      <c r="J291" s="7"/>
      <c r="K291" s="7"/>
      <c r="L291" s="7"/>
      <c r="M291" s="7"/>
      <c r="N291" s="7"/>
      <c r="O291" s="7"/>
      <c r="P291" s="7"/>
      <c r="Q291" s="7"/>
    </row>
    <row r="292">
      <c r="A292" s="7"/>
      <c r="B292" s="7"/>
      <c r="C292" s="7"/>
      <c r="D292" s="7"/>
      <c r="E292" s="7"/>
      <c r="F292" s="7"/>
      <c r="G292" s="7"/>
      <c r="H292" s="7"/>
      <c r="I292" s="7"/>
      <c r="J292" s="7"/>
      <c r="K292" s="7"/>
      <c r="L292" s="7"/>
      <c r="M292" s="7"/>
      <c r="N292" s="7"/>
      <c r="O292" s="7"/>
      <c r="P292" s="7"/>
      <c r="Q292" s="7"/>
    </row>
    <row r="293">
      <c r="A293" s="7"/>
      <c r="B293" s="7"/>
      <c r="C293" s="7"/>
      <c r="D293" s="7"/>
      <c r="E293" s="7"/>
      <c r="F293" s="7"/>
      <c r="G293" s="7"/>
      <c r="H293" s="7"/>
      <c r="I293" s="7"/>
      <c r="J293" s="7"/>
      <c r="K293" s="7"/>
      <c r="L293" s="7"/>
      <c r="M293" s="7"/>
      <c r="N293" s="7"/>
      <c r="O293" s="7"/>
      <c r="P293" s="7"/>
      <c r="Q293" s="7"/>
    </row>
    <row r="294">
      <c r="A294" s="7"/>
      <c r="B294" s="7"/>
      <c r="C294" s="7"/>
      <c r="D294" s="7"/>
      <c r="E294" s="7"/>
      <c r="F294" s="7"/>
      <c r="G294" s="7"/>
      <c r="H294" s="7"/>
      <c r="I294" s="7"/>
      <c r="J294" s="7"/>
      <c r="K294" s="7"/>
      <c r="L294" s="7"/>
      <c r="M294" s="7"/>
      <c r="N294" s="7"/>
      <c r="O294" s="7"/>
      <c r="P294" s="7"/>
      <c r="Q294" s="7"/>
    </row>
    <row r="295">
      <c r="A295" s="7"/>
      <c r="B295" s="7"/>
      <c r="C295" s="7"/>
      <c r="D295" s="7"/>
      <c r="E295" s="7"/>
      <c r="F295" s="7"/>
      <c r="G295" s="7"/>
      <c r="H295" s="7"/>
      <c r="I295" s="7"/>
      <c r="J295" s="7"/>
      <c r="K295" s="7"/>
      <c r="L295" s="7"/>
      <c r="M295" s="7"/>
      <c r="N295" s="7"/>
      <c r="O295" s="7"/>
      <c r="P295" s="7"/>
      <c r="Q295" s="7"/>
    </row>
    <row r="296">
      <c r="A296" s="7"/>
      <c r="B296" s="7"/>
      <c r="C296" s="7"/>
      <c r="D296" s="7"/>
      <c r="E296" s="7"/>
      <c r="F296" s="7"/>
      <c r="G296" s="7"/>
      <c r="H296" s="7"/>
      <c r="I296" s="7"/>
      <c r="J296" s="7"/>
      <c r="K296" s="7"/>
      <c r="L296" s="7"/>
      <c r="M296" s="7"/>
      <c r="N296" s="7"/>
      <c r="O296" s="7"/>
      <c r="P296" s="7"/>
      <c r="Q296" s="7"/>
    </row>
    <row r="297">
      <c r="A297" s="7"/>
      <c r="B297" s="7"/>
      <c r="C297" s="7"/>
      <c r="D297" s="7"/>
      <c r="E297" s="7"/>
      <c r="F297" s="7"/>
      <c r="G297" s="7"/>
      <c r="H297" s="7"/>
      <c r="I297" s="7"/>
      <c r="J297" s="7"/>
      <c r="K297" s="7"/>
      <c r="L297" s="7"/>
      <c r="M297" s="7"/>
      <c r="N297" s="7"/>
      <c r="O297" s="7"/>
      <c r="P297" s="7"/>
      <c r="Q297" s="7"/>
    </row>
    <row r="298">
      <c r="A298" s="7"/>
      <c r="B298" s="7"/>
      <c r="C298" s="7"/>
      <c r="D298" s="7"/>
      <c r="E298" s="7"/>
      <c r="F298" s="7"/>
      <c r="G298" s="7"/>
      <c r="H298" s="7"/>
      <c r="I298" s="7"/>
      <c r="J298" s="7"/>
      <c r="K298" s="7"/>
      <c r="L298" s="7"/>
      <c r="M298" s="7"/>
      <c r="N298" s="7"/>
      <c r="O298" s="7"/>
      <c r="P298" s="7"/>
      <c r="Q298" s="7"/>
    </row>
    <row r="299">
      <c r="A299" s="7"/>
      <c r="B299" s="7"/>
      <c r="C299" s="7"/>
      <c r="D299" s="7"/>
      <c r="E299" s="7"/>
      <c r="F299" s="7"/>
      <c r="G299" s="7"/>
      <c r="H299" s="7"/>
      <c r="I299" s="7"/>
      <c r="J299" s="7"/>
      <c r="K299" s="7"/>
      <c r="L299" s="7"/>
      <c r="M299" s="7"/>
      <c r="N299" s="7"/>
      <c r="O299" s="7"/>
      <c r="P299" s="7"/>
      <c r="Q299" s="7"/>
    </row>
    <row r="300">
      <c r="A300" s="7"/>
      <c r="B300" s="7"/>
      <c r="C300" s="7"/>
      <c r="D300" s="7"/>
      <c r="E300" s="7"/>
      <c r="F300" s="7"/>
      <c r="G300" s="7"/>
      <c r="H300" s="7"/>
      <c r="I300" s="7"/>
      <c r="J300" s="7"/>
      <c r="K300" s="7"/>
      <c r="L300" s="7"/>
      <c r="M300" s="7"/>
      <c r="N300" s="7"/>
      <c r="O300" s="7"/>
      <c r="P300" s="7"/>
      <c r="Q300" s="7"/>
    </row>
    <row r="301">
      <c r="A301" s="7"/>
      <c r="B301" s="7"/>
      <c r="C301" s="7"/>
      <c r="D301" s="7"/>
      <c r="E301" s="7"/>
      <c r="F301" s="7"/>
      <c r="G301" s="7"/>
      <c r="H301" s="7"/>
      <c r="I301" s="7"/>
      <c r="J301" s="7"/>
      <c r="K301" s="7"/>
      <c r="L301" s="7"/>
      <c r="M301" s="7"/>
      <c r="N301" s="7"/>
      <c r="O301" s="7"/>
      <c r="P301" s="7"/>
      <c r="Q301" s="7"/>
    </row>
    <row r="302">
      <c r="A302" s="7"/>
      <c r="B302" s="7"/>
      <c r="C302" s="7"/>
      <c r="D302" s="7"/>
      <c r="E302" s="7"/>
      <c r="F302" s="7"/>
      <c r="G302" s="7"/>
      <c r="H302" s="7"/>
      <c r="I302" s="7"/>
      <c r="J302" s="7"/>
      <c r="K302" s="7"/>
      <c r="L302" s="7"/>
      <c r="M302" s="7"/>
      <c r="N302" s="7"/>
      <c r="O302" s="7"/>
      <c r="P302" s="7"/>
      <c r="Q302" s="7"/>
    </row>
    <row r="303">
      <c r="A303" s="7"/>
      <c r="B303" s="7"/>
      <c r="C303" s="7"/>
      <c r="D303" s="7"/>
      <c r="E303" s="7"/>
      <c r="F303" s="7"/>
      <c r="G303" s="7"/>
      <c r="H303" s="7"/>
      <c r="I303" s="7"/>
      <c r="J303" s="7"/>
      <c r="K303" s="7"/>
      <c r="L303" s="7"/>
      <c r="M303" s="7"/>
      <c r="N303" s="7"/>
      <c r="O303" s="7"/>
      <c r="P303" s="7"/>
      <c r="Q303" s="7"/>
    </row>
    <row r="304">
      <c r="A304" s="7"/>
      <c r="B304" s="7"/>
      <c r="C304" s="7"/>
      <c r="D304" s="7"/>
      <c r="E304" s="7"/>
      <c r="F304" s="7"/>
      <c r="G304" s="7"/>
      <c r="H304" s="7"/>
      <c r="I304" s="7"/>
      <c r="J304" s="7"/>
      <c r="K304" s="7"/>
      <c r="L304" s="7"/>
      <c r="M304" s="7"/>
      <c r="N304" s="7"/>
      <c r="O304" s="7"/>
      <c r="P304" s="7"/>
      <c r="Q304" s="7"/>
    </row>
    <row r="305">
      <c r="A305" s="7"/>
      <c r="B305" s="7"/>
      <c r="C305" s="7"/>
      <c r="D305" s="7"/>
      <c r="E305" s="7"/>
      <c r="F305" s="7"/>
      <c r="G305" s="7"/>
      <c r="H305" s="7"/>
      <c r="I305" s="7"/>
      <c r="J305" s="7"/>
      <c r="K305" s="7"/>
      <c r="L305" s="7"/>
      <c r="M305" s="7"/>
      <c r="N305" s="7"/>
      <c r="O305" s="7"/>
      <c r="P305" s="7"/>
      <c r="Q305" s="7"/>
    </row>
    <row r="306">
      <c r="A306" s="7"/>
      <c r="B306" s="7"/>
      <c r="C306" s="7"/>
      <c r="D306" s="7"/>
      <c r="E306" s="7"/>
      <c r="F306" s="7"/>
      <c r="G306" s="7"/>
      <c r="H306" s="7"/>
      <c r="I306" s="7"/>
      <c r="J306" s="7"/>
      <c r="K306" s="7"/>
      <c r="L306" s="7"/>
      <c r="M306" s="7"/>
      <c r="N306" s="7"/>
      <c r="O306" s="7"/>
      <c r="P306" s="7"/>
      <c r="Q306" s="7"/>
    </row>
    <row r="307">
      <c r="A307" s="7"/>
      <c r="B307" s="7"/>
      <c r="C307" s="7"/>
      <c r="D307" s="7"/>
      <c r="E307" s="7"/>
      <c r="F307" s="7"/>
      <c r="G307" s="7"/>
      <c r="H307" s="7"/>
      <c r="I307" s="7"/>
      <c r="J307" s="7"/>
      <c r="K307" s="7"/>
      <c r="L307" s="7"/>
      <c r="M307" s="7"/>
      <c r="N307" s="7"/>
      <c r="O307" s="7"/>
      <c r="P307" s="7"/>
      <c r="Q307" s="7"/>
    </row>
    <row r="308">
      <c r="A308" s="7"/>
      <c r="B308" s="7"/>
      <c r="C308" s="7"/>
      <c r="D308" s="7"/>
      <c r="E308" s="7"/>
      <c r="F308" s="7"/>
      <c r="G308" s="7"/>
      <c r="H308" s="7"/>
      <c r="I308" s="7"/>
      <c r="J308" s="7"/>
      <c r="K308" s="7"/>
      <c r="L308" s="7"/>
      <c r="M308" s="7"/>
      <c r="N308" s="7"/>
      <c r="O308" s="7"/>
      <c r="P308" s="7"/>
      <c r="Q308" s="7"/>
    </row>
    <row r="309">
      <c r="A309" s="7"/>
      <c r="B309" s="7"/>
      <c r="C309" s="7"/>
      <c r="D309" s="7"/>
      <c r="E309" s="7"/>
      <c r="F309" s="7"/>
      <c r="G309" s="7"/>
      <c r="H309" s="7"/>
      <c r="I309" s="7"/>
      <c r="J309" s="7"/>
      <c r="K309" s="7"/>
      <c r="L309" s="7"/>
      <c r="M309" s="7"/>
      <c r="N309" s="7"/>
      <c r="O309" s="7"/>
      <c r="P309" s="7"/>
      <c r="Q309" s="7"/>
    </row>
    <row r="310">
      <c r="A310" s="7"/>
      <c r="B310" s="7"/>
      <c r="C310" s="7"/>
      <c r="D310" s="7"/>
      <c r="E310" s="7"/>
      <c r="F310" s="7"/>
      <c r="G310" s="7"/>
      <c r="H310" s="7"/>
      <c r="I310" s="7"/>
      <c r="J310" s="7"/>
      <c r="K310" s="7"/>
      <c r="L310" s="7"/>
      <c r="M310" s="7"/>
      <c r="N310" s="7"/>
      <c r="O310" s="7"/>
      <c r="P310" s="7"/>
      <c r="Q310" s="7"/>
    </row>
    <row r="311">
      <c r="A311" s="7"/>
      <c r="B311" s="7"/>
      <c r="C311" s="7"/>
      <c r="D311" s="7"/>
      <c r="E311" s="7"/>
      <c r="F311" s="7"/>
      <c r="G311" s="7"/>
      <c r="H311" s="7"/>
      <c r="I311" s="7"/>
      <c r="J311" s="7"/>
      <c r="K311" s="7"/>
      <c r="L311" s="7"/>
      <c r="M311" s="7"/>
      <c r="N311" s="7"/>
      <c r="O311" s="7"/>
      <c r="P311" s="7"/>
      <c r="Q311" s="7"/>
    </row>
    <row r="312">
      <c r="A312" s="7"/>
      <c r="B312" s="7"/>
      <c r="C312" s="7"/>
      <c r="D312" s="7"/>
      <c r="E312" s="7"/>
      <c r="F312" s="7"/>
      <c r="G312" s="7"/>
      <c r="H312" s="7"/>
      <c r="I312" s="7"/>
      <c r="J312" s="7"/>
      <c r="K312" s="7"/>
      <c r="L312" s="7"/>
      <c r="M312" s="7"/>
      <c r="N312" s="7"/>
      <c r="O312" s="7"/>
      <c r="P312" s="7"/>
      <c r="Q312" s="7"/>
    </row>
    <row r="313">
      <c r="A313" s="7"/>
      <c r="B313" s="7"/>
      <c r="C313" s="7"/>
      <c r="D313" s="7"/>
      <c r="E313" s="7"/>
      <c r="F313" s="7"/>
      <c r="G313" s="7"/>
      <c r="H313" s="7"/>
      <c r="I313" s="7"/>
      <c r="J313" s="7"/>
      <c r="K313" s="7"/>
      <c r="L313" s="7"/>
      <c r="M313" s="7"/>
      <c r="N313" s="7"/>
      <c r="O313" s="7"/>
      <c r="P313" s="7"/>
      <c r="Q313" s="7"/>
    </row>
    <row r="314">
      <c r="A314" s="7"/>
      <c r="B314" s="7"/>
      <c r="C314" s="7"/>
      <c r="D314" s="7"/>
      <c r="E314" s="7"/>
      <c r="F314" s="7"/>
      <c r="G314" s="7"/>
      <c r="H314" s="7"/>
      <c r="I314" s="7"/>
      <c r="J314" s="7"/>
      <c r="K314" s="7"/>
      <c r="L314" s="7"/>
      <c r="M314" s="7"/>
      <c r="N314" s="7"/>
      <c r="O314" s="7"/>
      <c r="P314" s="7"/>
      <c r="Q314" s="7"/>
    </row>
    <row r="315">
      <c r="A315" s="7"/>
      <c r="B315" s="7"/>
      <c r="C315" s="7"/>
      <c r="D315" s="7"/>
      <c r="E315" s="7"/>
      <c r="F315" s="7"/>
      <c r="G315" s="7"/>
      <c r="H315" s="7"/>
      <c r="I315" s="7"/>
      <c r="J315" s="7"/>
      <c r="K315" s="7"/>
      <c r="L315" s="7"/>
      <c r="M315" s="7"/>
      <c r="N315" s="7"/>
      <c r="O315" s="7"/>
      <c r="P315" s="7"/>
      <c r="Q315" s="7"/>
    </row>
    <row r="316">
      <c r="A316" s="7"/>
      <c r="B316" s="7"/>
      <c r="C316" s="7"/>
      <c r="D316" s="7"/>
      <c r="E316" s="7"/>
      <c r="F316" s="7"/>
      <c r="G316" s="7"/>
      <c r="H316" s="7"/>
      <c r="I316" s="7"/>
      <c r="J316" s="7"/>
      <c r="K316" s="7"/>
      <c r="L316" s="7"/>
      <c r="M316" s="7"/>
      <c r="N316" s="7"/>
      <c r="O316" s="7"/>
      <c r="P316" s="7"/>
      <c r="Q316" s="7"/>
    </row>
    <row r="317">
      <c r="A317" s="7"/>
      <c r="B317" s="7"/>
      <c r="C317" s="7"/>
      <c r="D317" s="7"/>
      <c r="E317" s="7"/>
      <c r="F317" s="7"/>
      <c r="G317" s="7"/>
      <c r="H317" s="7"/>
      <c r="I317" s="7"/>
      <c r="J317" s="7"/>
      <c r="K317" s="7"/>
      <c r="L317" s="7"/>
      <c r="M317" s="7"/>
      <c r="N317" s="7"/>
      <c r="O317" s="7"/>
      <c r="P317" s="7"/>
      <c r="Q317" s="7"/>
    </row>
    <row r="318">
      <c r="A318" s="7"/>
      <c r="B318" s="7"/>
      <c r="C318" s="7"/>
      <c r="D318" s="7"/>
      <c r="E318" s="7"/>
      <c r="F318" s="7"/>
      <c r="G318" s="7"/>
      <c r="H318" s="7"/>
      <c r="I318" s="7"/>
      <c r="J318" s="7"/>
      <c r="K318" s="7"/>
      <c r="L318" s="7"/>
      <c r="M318" s="7"/>
      <c r="N318" s="7"/>
      <c r="O318" s="7"/>
      <c r="P318" s="7"/>
      <c r="Q318" s="7"/>
    </row>
    <row r="319">
      <c r="A319" s="7"/>
      <c r="B319" s="7"/>
      <c r="C319" s="7"/>
      <c r="D319" s="7"/>
      <c r="E319" s="7"/>
      <c r="F319" s="7"/>
      <c r="G319" s="7"/>
      <c r="H319" s="7"/>
      <c r="I319" s="7"/>
      <c r="J319" s="7"/>
      <c r="K319" s="7"/>
      <c r="L319" s="7"/>
      <c r="M319" s="7"/>
      <c r="N319" s="7"/>
      <c r="O319" s="7"/>
      <c r="P319" s="7"/>
      <c r="Q319" s="7"/>
    </row>
    <row r="320">
      <c r="A320" s="7"/>
      <c r="B320" s="7"/>
      <c r="C320" s="7"/>
      <c r="D320" s="7"/>
      <c r="E320" s="7"/>
      <c r="F320" s="7"/>
      <c r="G320" s="7"/>
      <c r="H320" s="7"/>
      <c r="I320" s="7"/>
      <c r="J320" s="7"/>
      <c r="K320" s="7"/>
      <c r="L320" s="7"/>
      <c r="M320" s="7"/>
      <c r="N320" s="7"/>
      <c r="O320" s="7"/>
      <c r="P320" s="7"/>
      <c r="Q320" s="7"/>
    </row>
    <row r="321">
      <c r="A321" s="7"/>
      <c r="B321" s="7"/>
      <c r="C321" s="7"/>
      <c r="D321" s="7"/>
      <c r="E321" s="7"/>
      <c r="F321" s="7"/>
      <c r="G321" s="7"/>
      <c r="H321" s="7"/>
      <c r="I321" s="7"/>
      <c r="J321" s="7"/>
      <c r="K321" s="7"/>
      <c r="L321" s="7"/>
      <c r="M321" s="7"/>
      <c r="N321" s="7"/>
      <c r="O321" s="7"/>
      <c r="P321" s="7"/>
      <c r="Q321" s="7"/>
    </row>
    <row r="322">
      <c r="A322" s="7"/>
      <c r="B322" s="7"/>
      <c r="C322" s="7"/>
      <c r="D322" s="7"/>
      <c r="E322" s="7"/>
      <c r="F322" s="7"/>
      <c r="G322" s="7"/>
      <c r="H322" s="7"/>
      <c r="I322" s="7"/>
      <c r="J322" s="7"/>
      <c r="K322" s="7"/>
      <c r="L322" s="7"/>
      <c r="M322" s="7"/>
      <c r="N322" s="7"/>
      <c r="O322" s="7"/>
      <c r="P322" s="7"/>
      <c r="Q322" s="7"/>
    </row>
    <row r="323">
      <c r="A323" s="7"/>
      <c r="B323" s="7"/>
      <c r="C323" s="7"/>
      <c r="D323" s="7"/>
      <c r="E323" s="7"/>
      <c r="F323" s="7"/>
      <c r="G323" s="7"/>
      <c r="H323" s="7"/>
      <c r="I323" s="7"/>
      <c r="J323" s="7"/>
      <c r="K323" s="7"/>
      <c r="L323" s="7"/>
      <c r="M323" s="7"/>
      <c r="N323" s="7"/>
      <c r="O323" s="7"/>
      <c r="P323" s="7"/>
      <c r="Q323" s="7"/>
    </row>
    <row r="324">
      <c r="A324" s="7"/>
      <c r="B324" s="7"/>
      <c r="C324" s="7"/>
      <c r="D324" s="7"/>
      <c r="E324" s="7"/>
      <c r="F324" s="7"/>
      <c r="G324" s="7"/>
      <c r="H324" s="7"/>
      <c r="I324" s="7"/>
      <c r="J324" s="7"/>
      <c r="K324" s="7"/>
      <c r="L324" s="7"/>
      <c r="M324" s="7"/>
      <c r="N324" s="7"/>
      <c r="O324" s="7"/>
      <c r="P324" s="7"/>
      <c r="Q324" s="7"/>
    </row>
    <row r="325">
      <c r="A325" s="7"/>
      <c r="B325" s="7"/>
      <c r="C325" s="7"/>
      <c r="D325" s="7"/>
      <c r="E325" s="7"/>
      <c r="F325" s="7"/>
      <c r="G325" s="7"/>
      <c r="H325" s="7"/>
      <c r="I325" s="7"/>
      <c r="J325" s="7"/>
      <c r="K325" s="7"/>
      <c r="L325" s="7"/>
      <c r="M325" s="7"/>
      <c r="N325" s="7"/>
      <c r="O325" s="7"/>
      <c r="P325" s="7"/>
      <c r="Q325" s="7"/>
    </row>
    <row r="326">
      <c r="A326" s="7"/>
      <c r="B326" s="7"/>
      <c r="C326" s="7"/>
      <c r="D326" s="7"/>
      <c r="E326" s="7"/>
      <c r="F326" s="7"/>
      <c r="G326" s="7"/>
      <c r="H326" s="7"/>
      <c r="I326" s="7"/>
      <c r="J326" s="7"/>
      <c r="K326" s="7"/>
      <c r="L326" s="7"/>
      <c r="M326" s="7"/>
      <c r="N326" s="7"/>
      <c r="O326" s="7"/>
      <c r="P326" s="7"/>
      <c r="Q326" s="7"/>
    </row>
    <row r="327">
      <c r="A327" s="7"/>
      <c r="B327" s="7"/>
      <c r="C327" s="7"/>
      <c r="D327" s="7"/>
      <c r="E327" s="7"/>
      <c r="F327" s="7"/>
      <c r="G327" s="7"/>
      <c r="H327" s="7"/>
      <c r="I327" s="7"/>
      <c r="J327" s="7"/>
      <c r="K327" s="7"/>
      <c r="L327" s="7"/>
      <c r="M327" s="7"/>
      <c r="N327" s="7"/>
      <c r="O327" s="7"/>
      <c r="P327" s="7"/>
      <c r="Q327" s="7"/>
    </row>
    <row r="328">
      <c r="A328" s="7"/>
      <c r="B328" s="7"/>
      <c r="C328" s="7"/>
      <c r="D328" s="7"/>
      <c r="E328" s="7"/>
      <c r="F328" s="7"/>
      <c r="G328" s="7"/>
      <c r="H328" s="7"/>
      <c r="I328" s="7"/>
      <c r="J328" s="7"/>
      <c r="K328" s="7"/>
      <c r="L328" s="7"/>
      <c r="M328" s="7"/>
      <c r="N328" s="7"/>
      <c r="O328" s="7"/>
      <c r="P328" s="7"/>
      <c r="Q328" s="7"/>
    </row>
    <row r="329">
      <c r="A329" s="7"/>
      <c r="B329" s="7"/>
      <c r="C329" s="7"/>
      <c r="D329" s="7"/>
      <c r="E329" s="7"/>
      <c r="F329" s="7"/>
      <c r="G329" s="7"/>
      <c r="H329" s="7"/>
      <c r="I329" s="7"/>
      <c r="J329" s="7"/>
      <c r="K329" s="7"/>
      <c r="L329" s="7"/>
      <c r="M329" s="7"/>
      <c r="N329" s="7"/>
      <c r="O329" s="7"/>
      <c r="P329" s="7"/>
      <c r="Q329" s="7"/>
    </row>
    <row r="330">
      <c r="A330" s="7"/>
      <c r="B330" s="7"/>
      <c r="C330" s="7"/>
      <c r="D330" s="7"/>
      <c r="E330" s="7"/>
      <c r="F330" s="7"/>
      <c r="G330" s="7"/>
      <c r="H330" s="7"/>
      <c r="I330" s="7"/>
      <c r="J330" s="7"/>
      <c r="K330" s="7"/>
      <c r="L330" s="7"/>
      <c r="M330" s="7"/>
      <c r="N330" s="7"/>
      <c r="O330" s="7"/>
      <c r="P330" s="7"/>
      <c r="Q330" s="7"/>
    </row>
    <row r="331">
      <c r="A331" s="7"/>
      <c r="B331" s="7"/>
      <c r="C331" s="7"/>
      <c r="D331" s="7"/>
      <c r="E331" s="7"/>
      <c r="F331" s="7"/>
      <c r="G331" s="7"/>
      <c r="H331" s="7"/>
      <c r="I331" s="7"/>
      <c r="J331" s="7"/>
      <c r="K331" s="7"/>
      <c r="L331" s="7"/>
      <c r="M331" s="7"/>
      <c r="N331" s="7"/>
      <c r="O331" s="7"/>
      <c r="P331" s="7"/>
      <c r="Q331" s="7"/>
    </row>
    <row r="332">
      <c r="A332" s="7"/>
      <c r="B332" s="7"/>
      <c r="C332" s="7"/>
      <c r="D332" s="7"/>
      <c r="E332" s="7"/>
      <c r="F332" s="7"/>
      <c r="G332" s="7"/>
      <c r="H332" s="7"/>
      <c r="I332" s="7"/>
      <c r="J332" s="7"/>
      <c r="K332" s="7"/>
      <c r="L332" s="7"/>
      <c r="M332" s="7"/>
      <c r="N332" s="7"/>
      <c r="O332" s="7"/>
      <c r="P332" s="7"/>
      <c r="Q332" s="7"/>
    </row>
    <row r="333">
      <c r="A333" s="7"/>
      <c r="B333" s="7"/>
      <c r="C333" s="7"/>
      <c r="D333" s="7"/>
      <c r="E333" s="7"/>
      <c r="F333" s="7"/>
      <c r="G333" s="7"/>
      <c r="H333" s="7"/>
      <c r="I333" s="7"/>
      <c r="J333" s="7"/>
      <c r="K333" s="7"/>
      <c r="L333" s="7"/>
      <c r="M333" s="7"/>
      <c r="N333" s="7"/>
      <c r="O333" s="7"/>
      <c r="P333" s="7"/>
      <c r="Q333" s="7"/>
    </row>
    <row r="334">
      <c r="A334" s="7"/>
      <c r="B334" s="7"/>
      <c r="C334" s="7"/>
      <c r="D334" s="7"/>
      <c r="E334" s="7"/>
      <c r="F334" s="7"/>
      <c r="G334" s="7"/>
      <c r="H334" s="7"/>
      <c r="I334" s="7"/>
      <c r="J334" s="7"/>
      <c r="K334" s="7"/>
      <c r="L334" s="7"/>
      <c r="M334" s="7"/>
      <c r="N334" s="7"/>
      <c r="O334" s="7"/>
      <c r="P334" s="7"/>
      <c r="Q334" s="7"/>
    </row>
    <row r="335">
      <c r="A335" s="7"/>
      <c r="B335" s="7"/>
      <c r="C335" s="7"/>
      <c r="D335" s="7"/>
      <c r="E335" s="7"/>
      <c r="F335" s="7"/>
      <c r="G335" s="7"/>
      <c r="H335" s="7"/>
      <c r="I335" s="7"/>
      <c r="J335" s="7"/>
      <c r="K335" s="7"/>
      <c r="L335" s="7"/>
      <c r="M335" s="7"/>
      <c r="N335" s="7"/>
      <c r="O335" s="7"/>
      <c r="P335" s="7"/>
      <c r="Q335" s="7"/>
    </row>
    <row r="336">
      <c r="A336" s="7"/>
      <c r="B336" s="7"/>
      <c r="C336" s="7"/>
      <c r="D336" s="7"/>
      <c r="E336" s="7"/>
      <c r="F336" s="7"/>
      <c r="G336" s="7"/>
      <c r="H336" s="7"/>
      <c r="I336" s="7"/>
      <c r="J336" s="7"/>
      <c r="K336" s="7"/>
      <c r="L336" s="7"/>
      <c r="M336" s="7"/>
      <c r="N336" s="7"/>
      <c r="O336" s="7"/>
      <c r="P336" s="7"/>
      <c r="Q336" s="7"/>
    </row>
    <row r="337">
      <c r="A337" s="7"/>
      <c r="B337" s="7"/>
      <c r="C337" s="7"/>
      <c r="D337" s="7"/>
      <c r="E337" s="7"/>
      <c r="F337" s="7"/>
      <c r="G337" s="7"/>
      <c r="H337" s="7"/>
      <c r="I337" s="7"/>
      <c r="J337" s="7"/>
      <c r="K337" s="7"/>
      <c r="L337" s="7"/>
      <c r="M337" s="7"/>
      <c r="N337" s="7"/>
      <c r="O337" s="7"/>
      <c r="P337" s="7"/>
      <c r="Q337" s="7"/>
    </row>
    <row r="338">
      <c r="A338" s="7"/>
      <c r="B338" s="7"/>
      <c r="C338" s="7"/>
      <c r="D338" s="7"/>
      <c r="E338" s="7"/>
      <c r="F338" s="7"/>
      <c r="G338" s="7"/>
      <c r="H338" s="7"/>
      <c r="I338" s="7"/>
      <c r="J338" s="7"/>
      <c r="K338" s="7"/>
      <c r="L338" s="7"/>
      <c r="M338" s="7"/>
      <c r="N338" s="7"/>
      <c r="O338" s="7"/>
      <c r="P338" s="7"/>
      <c r="Q338" s="7"/>
    </row>
    <row r="339">
      <c r="A339" s="7"/>
      <c r="B339" s="7"/>
      <c r="C339" s="7"/>
      <c r="D339" s="7"/>
      <c r="E339" s="7"/>
      <c r="F339" s="7"/>
      <c r="G339" s="7"/>
      <c r="H339" s="7"/>
      <c r="I339" s="7"/>
      <c r="J339" s="7"/>
      <c r="K339" s="7"/>
      <c r="L339" s="7"/>
      <c r="M339" s="7"/>
      <c r="N339" s="7"/>
      <c r="O339" s="7"/>
      <c r="P339" s="7"/>
      <c r="Q339" s="7"/>
    </row>
    <row r="340">
      <c r="A340" s="7"/>
      <c r="B340" s="7"/>
      <c r="C340" s="7"/>
      <c r="D340" s="7"/>
      <c r="E340" s="7"/>
      <c r="F340" s="7"/>
      <c r="G340" s="7"/>
      <c r="H340" s="7"/>
      <c r="I340" s="7"/>
      <c r="J340" s="7"/>
      <c r="K340" s="7"/>
      <c r="L340" s="7"/>
      <c r="M340" s="7"/>
      <c r="N340" s="7"/>
      <c r="O340" s="7"/>
      <c r="P340" s="7"/>
      <c r="Q340" s="7"/>
    </row>
    <row r="341">
      <c r="A341" s="7"/>
      <c r="B341" s="7"/>
      <c r="C341" s="7"/>
      <c r="D341" s="7"/>
      <c r="E341" s="7"/>
      <c r="F341" s="7"/>
      <c r="G341" s="7"/>
      <c r="H341" s="7"/>
      <c r="I341" s="7"/>
      <c r="J341" s="7"/>
      <c r="K341" s="7"/>
      <c r="L341" s="7"/>
      <c r="M341" s="7"/>
      <c r="N341" s="7"/>
      <c r="O341" s="7"/>
      <c r="P341" s="7"/>
      <c r="Q341" s="7"/>
    </row>
    <row r="342">
      <c r="A342" s="7"/>
      <c r="B342" s="7"/>
      <c r="C342" s="7"/>
      <c r="D342" s="7"/>
      <c r="E342" s="7"/>
      <c r="F342" s="7"/>
      <c r="G342" s="7"/>
      <c r="H342" s="7"/>
      <c r="I342" s="7"/>
      <c r="J342" s="7"/>
      <c r="K342" s="7"/>
      <c r="L342" s="7"/>
      <c r="M342" s="7"/>
      <c r="N342" s="7"/>
      <c r="O342" s="7"/>
      <c r="P342" s="7"/>
      <c r="Q342" s="7"/>
    </row>
    <row r="343">
      <c r="A343" s="7"/>
      <c r="B343" s="7"/>
      <c r="C343" s="7"/>
      <c r="D343" s="7"/>
      <c r="E343" s="7"/>
      <c r="F343" s="7"/>
      <c r="G343" s="7"/>
      <c r="H343" s="7"/>
      <c r="I343" s="7"/>
      <c r="J343" s="7"/>
      <c r="K343" s="7"/>
      <c r="L343" s="7"/>
      <c r="M343" s="7"/>
      <c r="N343" s="7"/>
      <c r="O343" s="7"/>
      <c r="P343" s="7"/>
      <c r="Q343" s="7"/>
    </row>
    <row r="344">
      <c r="A344" s="7"/>
      <c r="B344" s="7"/>
      <c r="C344" s="7"/>
      <c r="D344" s="7"/>
      <c r="E344" s="7"/>
      <c r="F344" s="7"/>
      <c r="G344" s="7"/>
      <c r="H344" s="7"/>
      <c r="I344" s="7"/>
      <c r="J344" s="7"/>
      <c r="K344" s="7"/>
      <c r="L344" s="7"/>
      <c r="M344" s="7"/>
      <c r="N344" s="7"/>
      <c r="O344" s="7"/>
      <c r="P344" s="7"/>
      <c r="Q344" s="7"/>
    </row>
    <row r="345">
      <c r="A345" s="7"/>
      <c r="B345" s="7"/>
      <c r="C345" s="7"/>
      <c r="D345" s="7"/>
      <c r="E345" s="7"/>
      <c r="F345" s="7"/>
      <c r="G345" s="7"/>
      <c r="H345" s="7"/>
      <c r="I345" s="7"/>
      <c r="J345" s="7"/>
      <c r="K345" s="7"/>
      <c r="L345" s="7"/>
      <c r="M345" s="7"/>
      <c r="N345" s="7"/>
      <c r="O345" s="7"/>
      <c r="P345" s="7"/>
      <c r="Q345" s="7"/>
    </row>
    <row r="346">
      <c r="A346" s="7"/>
      <c r="B346" s="7"/>
      <c r="C346" s="7"/>
      <c r="D346" s="7"/>
      <c r="E346" s="7"/>
      <c r="F346" s="7"/>
      <c r="G346" s="7"/>
      <c r="H346" s="7"/>
      <c r="I346" s="7"/>
      <c r="J346" s="7"/>
      <c r="K346" s="7"/>
      <c r="L346" s="7"/>
      <c r="M346" s="7"/>
      <c r="N346" s="7"/>
      <c r="O346" s="7"/>
      <c r="P346" s="7"/>
      <c r="Q346" s="7"/>
    </row>
    <row r="347">
      <c r="A347" s="7"/>
      <c r="B347" s="7"/>
      <c r="C347" s="7"/>
      <c r="D347" s="7"/>
      <c r="E347" s="7"/>
      <c r="F347" s="7"/>
      <c r="G347" s="7"/>
      <c r="H347" s="7"/>
      <c r="I347" s="7"/>
      <c r="J347" s="7"/>
      <c r="K347" s="7"/>
      <c r="L347" s="7"/>
      <c r="M347" s="7"/>
      <c r="N347" s="7"/>
      <c r="O347" s="7"/>
      <c r="P347" s="7"/>
      <c r="Q347" s="7"/>
    </row>
    <row r="348">
      <c r="A348" s="7"/>
      <c r="B348" s="7"/>
      <c r="C348" s="7"/>
      <c r="D348" s="7"/>
      <c r="E348" s="7"/>
      <c r="F348" s="7"/>
      <c r="G348" s="7"/>
      <c r="H348" s="7"/>
      <c r="I348" s="7"/>
      <c r="J348" s="7"/>
      <c r="K348" s="7"/>
      <c r="L348" s="7"/>
      <c r="M348" s="7"/>
      <c r="N348" s="7"/>
      <c r="O348" s="7"/>
      <c r="P348" s="7"/>
      <c r="Q348" s="7"/>
    </row>
    <row r="349">
      <c r="A349" s="7"/>
      <c r="B349" s="7"/>
      <c r="C349" s="7"/>
      <c r="D349" s="7"/>
      <c r="E349" s="7"/>
      <c r="F349" s="7"/>
      <c r="G349" s="7"/>
      <c r="H349" s="7"/>
      <c r="I349" s="7"/>
      <c r="J349" s="7"/>
      <c r="K349" s="7"/>
      <c r="L349" s="7"/>
      <c r="M349" s="7"/>
      <c r="N349" s="7"/>
      <c r="O349" s="7"/>
      <c r="P349" s="7"/>
      <c r="Q349" s="7"/>
    </row>
    <row r="350">
      <c r="A350" s="7"/>
      <c r="B350" s="7"/>
      <c r="C350" s="7"/>
      <c r="D350" s="7"/>
      <c r="E350" s="7"/>
      <c r="F350" s="7"/>
      <c r="G350" s="7"/>
      <c r="H350" s="7"/>
      <c r="I350" s="7"/>
      <c r="J350" s="7"/>
      <c r="K350" s="7"/>
      <c r="L350" s="7"/>
      <c r="M350" s="7"/>
      <c r="N350" s="7"/>
      <c r="O350" s="7"/>
      <c r="P350" s="7"/>
      <c r="Q350" s="7"/>
    </row>
    <row r="351">
      <c r="A351" s="7"/>
      <c r="B351" s="7"/>
      <c r="C351" s="7"/>
      <c r="D351" s="7"/>
      <c r="E351" s="7"/>
      <c r="F351" s="7"/>
      <c r="G351" s="7"/>
      <c r="H351" s="7"/>
      <c r="I351" s="7"/>
      <c r="J351" s="7"/>
      <c r="K351" s="7"/>
      <c r="L351" s="7"/>
      <c r="M351" s="7"/>
      <c r="N351" s="7"/>
      <c r="O351" s="7"/>
      <c r="P351" s="7"/>
      <c r="Q351" s="7"/>
    </row>
    <row r="352">
      <c r="A352" s="7"/>
      <c r="B352" s="7"/>
      <c r="C352" s="7"/>
      <c r="D352" s="7"/>
      <c r="E352" s="7"/>
      <c r="F352" s="7"/>
      <c r="G352" s="7"/>
      <c r="H352" s="7"/>
      <c r="I352" s="7"/>
      <c r="J352" s="7"/>
      <c r="K352" s="7"/>
      <c r="L352" s="7"/>
      <c r="M352" s="7"/>
      <c r="N352" s="7"/>
      <c r="O352" s="7"/>
      <c r="P352" s="7"/>
      <c r="Q352" s="7"/>
    </row>
    <row r="353">
      <c r="A353" s="7"/>
      <c r="B353" s="7"/>
      <c r="C353" s="7"/>
      <c r="D353" s="7"/>
      <c r="E353" s="7"/>
      <c r="F353" s="7"/>
      <c r="G353" s="7"/>
      <c r="H353" s="7"/>
      <c r="I353" s="7"/>
      <c r="J353" s="7"/>
      <c r="K353" s="7"/>
      <c r="L353" s="7"/>
      <c r="M353" s="7"/>
      <c r="N353" s="7"/>
      <c r="O353" s="7"/>
      <c r="P353" s="7"/>
      <c r="Q353" s="7"/>
    </row>
    <row r="354">
      <c r="A354" s="7"/>
      <c r="B354" s="7"/>
      <c r="C354" s="7"/>
      <c r="D354" s="7"/>
      <c r="E354" s="7"/>
      <c r="F354" s="7"/>
      <c r="G354" s="7"/>
      <c r="H354" s="7"/>
      <c r="I354" s="7"/>
      <c r="J354" s="7"/>
      <c r="K354" s="7"/>
      <c r="L354" s="7"/>
      <c r="M354" s="7"/>
      <c r="N354" s="7"/>
      <c r="O354" s="7"/>
      <c r="P354" s="7"/>
      <c r="Q354" s="7"/>
    </row>
    <row r="355">
      <c r="A355" s="7"/>
      <c r="B355" s="7"/>
      <c r="C355" s="7"/>
      <c r="D355" s="7"/>
      <c r="E355" s="7"/>
      <c r="F355" s="7"/>
      <c r="G355" s="7"/>
      <c r="H355" s="7"/>
      <c r="I355" s="7"/>
      <c r="J355" s="7"/>
      <c r="K355" s="7"/>
      <c r="L355" s="7"/>
      <c r="M355" s="7"/>
      <c r="N355" s="7"/>
      <c r="O355" s="7"/>
      <c r="P355" s="7"/>
      <c r="Q355" s="7"/>
    </row>
    <row r="356">
      <c r="A356" s="7"/>
      <c r="B356" s="7"/>
      <c r="C356" s="7"/>
      <c r="D356" s="7"/>
      <c r="E356" s="7"/>
      <c r="F356" s="7"/>
      <c r="G356" s="7"/>
      <c r="H356" s="7"/>
      <c r="I356" s="7"/>
      <c r="J356" s="7"/>
      <c r="K356" s="7"/>
      <c r="L356" s="7"/>
      <c r="M356" s="7"/>
      <c r="N356" s="7"/>
      <c r="O356" s="7"/>
      <c r="P356" s="7"/>
      <c r="Q356" s="7"/>
    </row>
    <row r="357">
      <c r="A357" s="7"/>
      <c r="B357" s="7"/>
      <c r="C357" s="7"/>
      <c r="D357" s="7"/>
      <c r="E357" s="7"/>
      <c r="F357" s="7"/>
      <c r="G357" s="7"/>
      <c r="H357" s="7"/>
      <c r="I357" s="7"/>
      <c r="J357" s="7"/>
      <c r="K357" s="7"/>
      <c r="L357" s="7"/>
      <c r="M357" s="7"/>
      <c r="N357" s="7"/>
      <c r="O357" s="7"/>
      <c r="P357" s="7"/>
      <c r="Q357" s="7"/>
    </row>
    <row r="358">
      <c r="A358" s="7"/>
      <c r="B358" s="7"/>
      <c r="C358" s="7"/>
      <c r="D358" s="7"/>
      <c r="E358" s="7"/>
      <c r="F358" s="7"/>
      <c r="G358" s="7"/>
      <c r="H358" s="7"/>
      <c r="I358" s="7"/>
      <c r="J358" s="7"/>
      <c r="K358" s="7"/>
      <c r="L358" s="7"/>
      <c r="M358" s="7"/>
      <c r="N358" s="7"/>
      <c r="O358" s="7"/>
      <c r="P358" s="7"/>
      <c r="Q358" s="7"/>
    </row>
    <row r="359">
      <c r="A359" s="7"/>
      <c r="B359" s="7"/>
      <c r="C359" s="7"/>
      <c r="D359" s="7"/>
      <c r="E359" s="7"/>
      <c r="F359" s="7"/>
      <c r="G359" s="7"/>
      <c r="H359" s="7"/>
      <c r="I359" s="7"/>
      <c r="J359" s="7"/>
      <c r="K359" s="7"/>
      <c r="L359" s="7"/>
      <c r="M359" s="7"/>
      <c r="N359" s="7"/>
      <c r="O359" s="7"/>
      <c r="P359" s="7"/>
      <c r="Q359" s="7"/>
    </row>
    <row r="360">
      <c r="A360" s="7"/>
      <c r="B360" s="7"/>
      <c r="C360" s="7"/>
      <c r="D360" s="7"/>
      <c r="E360" s="7"/>
      <c r="F360" s="7"/>
      <c r="G360" s="7"/>
      <c r="H360" s="7"/>
      <c r="I360" s="7"/>
      <c r="J360" s="7"/>
      <c r="K360" s="7"/>
      <c r="L360" s="7"/>
      <c r="M360" s="7"/>
      <c r="N360" s="7"/>
      <c r="O360" s="7"/>
      <c r="P360" s="7"/>
      <c r="Q360" s="7"/>
    </row>
    <row r="361">
      <c r="A361" s="7"/>
      <c r="B361" s="7"/>
      <c r="C361" s="7"/>
      <c r="D361" s="7"/>
      <c r="E361" s="7"/>
      <c r="F361" s="7"/>
      <c r="G361" s="7"/>
      <c r="H361" s="7"/>
      <c r="I361" s="7"/>
      <c r="J361" s="7"/>
      <c r="K361" s="7"/>
      <c r="L361" s="7"/>
      <c r="M361" s="7"/>
      <c r="N361" s="7"/>
      <c r="O361" s="7"/>
      <c r="P361" s="7"/>
      <c r="Q361" s="7"/>
    </row>
    <row r="362">
      <c r="A362" s="7"/>
      <c r="B362" s="7"/>
      <c r="C362" s="7"/>
      <c r="D362" s="7"/>
      <c r="E362" s="7"/>
      <c r="F362" s="7"/>
      <c r="G362" s="7"/>
      <c r="H362" s="7"/>
      <c r="I362" s="7"/>
      <c r="J362" s="7"/>
      <c r="K362" s="7"/>
      <c r="L362" s="7"/>
      <c r="M362" s="7"/>
      <c r="N362" s="7"/>
      <c r="O362" s="7"/>
      <c r="P362" s="7"/>
      <c r="Q362" s="7"/>
    </row>
    <row r="363">
      <c r="A363" s="7"/>
      <c r="B363" s="7"/>
      <c r="C363" s="7"/>
      <c r="D363" s="7"/>
      <c r="E363" s="7"/>
      <c r="F363" s="7"/>
      <c r="G363" s="7"/>
      <c r="H363" s="7"/>
      <c r="I363" s="7"/>
      <c r="J363" s="7"/>
      <c r="K363" s="7"/>
      <c r="L363" s="7"/>
      <c r="M363" s="7"/>
      <c r="N363" s="7"/>
      <c r="O363" s="7"/>
      <c r="P363" s="7"/>
      <c r="Q363" s="7"/>
    </row>
    <row r="364">
      <c r="A364" s="7"/>
      <c r="B364" s="7"/>
      <c r="C364" s="7"/>
      <c r="D364" s="7"/>
      <c r="E364" s="7"/>
      <c r="F364" s="7"/>
      <c r="G364" s="7"/>
      <c r="H364" s="7"/>
      <c r="I364" s="7"/>
      <c r="J364" s="7"/>
      <c r="K364" s="7"/>
      <c r="L364" s="7"/>
      <c r="M364" s="7"/>
      <c r="N364" s="7"/>
      <c r="O364" s="7"/>
      <c r="P364" s="7"/>
      <c r="Q364" s="7"/>
    </row>
    <row r="365">
      <c r="A365" s="7"/>
      <c r="B365" s="7"/>
      <c r="C365" s="7"/>
      <c r="D365" s="7"/>
      <c r="E365" s="7"/>
      <c r="F365" s="7"/>
      <c r="G365" s="7"/>
      <c r="H365" s="7"/>
      <c r="I365" s="7"/>
      <c r="J365" s="7"/>
      <c r="K365" s="7"/>
      <c r="L365" s="7"/>
      <c r="M365" s="7"/>
      <c r="N365" s="7"/>
      <c r="O365" s="7"/>
      <c r="P365" s="7"/>
      <c r="Q365" s="7"/>
    </row>
    <row r="366">
      <c r="A366" s="7"/>
      <c r="B366" s="7"/>
      <c r="C366" s="7"/>
      <c r="D366" s="7"/>
      <c r="E366" s="7"/>
      <c r="F366" s="7"/>
      <c r="G366" s="7"/>
      <c r="H366" s="7"/>
      <c r="I366" s="7"/>
      <c r="J366" s="7"/>
      <c r="K366" s="7"/>
      <c r="L366" s="7"/>
      <c r="M366" s="7"/>
      <c r="N366" s="7"/>
      <c r="O366" s="7"/>
      <c r="P366" s="7"/>
      <c r="Q366" s="7"/>
    </row>
    <row r="367">
      <c r="A367" s="7"/>
      <c r="B367" s="7"/>
      <c r="C367" s="7"/>
      <c r="D367" s="7"/>
      <c r="E367" s="7"/>
      <c r="F367" s="7"/>
      <c r="G367" s="7"/>
      <c r="H367" s="7"/>
      <c r="I367" s="7"/>
      <c r="J367" s="7"/>
      <c r="K367" s="7"/>
      <c r="L367" s="7"/>
      <c r="M367" s="7"/>
      <c r="N367" s="7"/>
      <c r="O367" s="7"/>
      <c r="P367" s="7"/>
      <c r="Q367" s="7"/>
    </row>
    <row r="368">
      <c r="A368" s="7"/>
      <c r="B368" s="7"/>
      <c r="C368" s="7"/>
      <c r="D368" s="7"/>
      <c r="E368" s="7"/>
      <c r="F368" s="7"/>
      <c r="G368" s="7"/>
      <c r="H368" s="7"/>
      <c r="I368" s="7"/>
      <c r="J368" s="7"/>
      <c r="K368" s="7"/>
      <c r="L368" s="7"/>
      <c r="M368" s="7"/>
      <c r="N368" s="7"/>
      <c r="O368" s="7"/>
      <c r="P368" s="7"/>
      <c r="Q368" s="7"/>
    </row>
    <row r="369">
      <c r="A369" s="7"/>
      <c r="B369" s="7"/>
      <c r="C369" s="7"/>
      <c r="D369" s="7"/>
      <c r="E369" s="7"/>
      <c r="F369" s="7"/>
      <c r="G369" s="7"/>
      <c r="H369" s="7"/>
      <c r="I369" s="7"/>
      <c r="J369" s="7"/>
      <c r="K369" s="7"/>
      <c r="L369" s="7"/>
      <c r="M369" s="7"/>
      <c r="N369" s="7"/>
      <c r="O369" s="7"/>
      <c r="P369" s="7"/>
      <c r="Q369" s="7"/>
    </row>
    <row r="370">
      <c r="A370" s="7"/>
      <c r="B370" s="7"/>
      <c r="C370" s="7"/>
      <c r="D370" s="7"/>
      <c r="E370" s="7"/>
      <c r="F370" s="7"/>
      <c r="G370" s="7"/>
      <c r="H370" s="7"/>
      <c r="I370" s="7"/>
      <c r="J370" s="7"/>
      <c r="K370" s="7"/>
      <c r="L370" s="7"/>
      <c r="M370" s="7"/>
      <c r="N370" s="7"/>
      <c r="O370" s="7"/>
      <c r="P370" s="7"/>
      <c r="Q370" s="7"/>
    </row>
    <row r="371">
      <c r="A371" s="7"/>
      <c r="B371" s="7"/>
      <c r="C371" s="7"/>
      <c r="D371" s="7"/>
      <c r="E371" s="7"/>
      <c r="F371" s="7"/>
      <c r="G371" s="7"/>
      <c r="H371" s="7"/>
      <c r="I371" s="7"/>
      <c r="J371" s="7"/>
      <c r="K371" s="7"/>
      <c r="L371" s="7"/>
      <c r="M371" s="7"/>
      <c r="N371" s="7"/>
      <c r="O371" s="7"/>
      <c r="P371" s="7"/>
      <c r="Q371" s="7"/>
    </row>
    <row r="372">
      <c r="A372" s="7"/>
      <c r="B372" s="7"/>
      <c r="C372" s="7"/>
      <c r="D372" s="7"/>
      <c r="E372" s="7"/>
      <c r="F372" s="7"/>
      <c r="G372" s="7"/>
      <c r="H372" s="7"/>
      <c r="I372" s="7"/>
      <c r="J372" s="7"/>
      <c r="K372" s="7"/>
      <c r="L372" s="7"/>
      <c r="M372" s="7"/>
      <c r="N372" s="7"/>
      <c r="O372" s="7"/>
      <c r="P372" s="7"/>
      <c r="Q372" s="7"/>
    </row>
    <row r="373">
      <c r="A373" s="7"/>
      <c r="B373" s="7"/>
      <c r="C373" s="7"/>
      <c r="D373" s="7"/>
      <c r="E373" s="7"/>
      <c r="F373" s="7"/>
      <c r="G373" s="7"/>
      <c r="H373" s="7"/>
      <c r="I373" s="7"/>
      <c r="J373" s="7"/>
      <c r="K373" s="7"/>
      <c r="L373" s="7"/>
      <c r="M373" s="7"/>
      <c r="N373" s="7"/>
      <c r="O373" s="7"/>
      <c r="P373" s="7"/>
      <c r="Q373" s="7"/>
    </row>
    <row r="374">
      <c r="A374" s="7"/>
      <c r="B374" s="7"/>
      <c r="C374" s="7"/>
      <c r="D374" s="7"/>
      <c r="E374" s="7"/>
      <c r="F374" s="7"/>
      <c r="G374" s="7"/>
      <c r="H374" s="7"/>
      <c r="I374" s="7"/>
      <c r="J374" s="7"/>
      <c r="K374" s="7"/>
      <c r="L374" s="7"/>
      <c r="M374" s="7"/>
      <c r="N374" s="7"/>
      <c r="O374" s="7"/>
      <c r="P374" s="7"/>
      <c r="Q374" s="7"/>
    </row>
    <row r="375">
      <c r="A375" s="7"/>
      <c r="B375" s="7"/>
      <c r="C375" s="7"/>
      <c r="D375" s="7"/>
      <c r="E375" s="7"/>
      <c r="F375" s="7"/>
      <c r="G375" s="7"/>
      <c r="H375" s="7"/>
      <c r="I375" s="7"/>
      <c r="J375" s="7"/>
      <c r="K375" s="7"/>
      <c r="L375" s="7"/>
      <c r="M375" s="7"/>
      <c r="N375" s="7"/>
      <c r="O375" s="7"/>
      <c r="P375" s="7"/>
      <c r="Q375" s="7"/>
    </row>
    <row r="376">
      <c r="A376" s="7"/>
      <c r="B376" s="7"/>
      <c r="C376" s="7"/>
      <c r="D376" s="7"/>
      <c r="E376" s="7"/>
      <c r="F376" s="7"/>
      <c r="G376" s="7"/>
      <c r="H376" s="7"/>
      <c r="I376" s="7"/>
      <c r="J376" s="7"/>
      <c r="K376" s="7"/>
      <c r="L376" s="7"/>
      <c r="M376" s="7"/>
      <c r="N376" s="7"/>
      <c r="O376" s="7"/>
      <c r="P376" s="7"/>
      <c r="Q376" s="7"/>
    </row>
    <row r="377">
      <c r="A377" s="7"/>
      <c r="B377" s="7"/>
      <c r="C377" s="7"/>
      <c r="D377" s="7"/>
      <c r="E377" s="7"/>
      <c r="F377" s="7"/>
      <c r="G377" s="7"/>
      <c r="H377" s="7"/>
      <c r="I377" s="7"/>
      <c r="J377" s="7"/>
      <c r="K377" s="7"/>
      <c r="L377" s="7"/>
      <c r="M377" s="7"/>
      <c r="N377" s="7"/>
      <c r="O377" s="7"/>
      <c r="P377" s="7"/>
      <c r="Q377" s="7"/>
    </row>
    <row r="378">
      <c r="A378" s="7"/>
      <c r="B378" s="7"/>
      <c r="C378" s="7"/>
      <c r="D378" s="7"/>
      <c r="E378" s="7"/>
      <c r="F378" s="7"/>
      <c r="G378" s="7"/>
      <c r="H378" s="7"/>
      <c r="I378" s="7"/>
      <c r="J378" s="7"/>
      <c r="K378" s="7"/>
      <c r="L378" s="7"/>
      <c r="M378" s="7"/>
      <c r="N378" s="7"/>
      <c r="O378" s="7"/>
      <c r="P378" s="7"/>
      <c r="Q378" s="7"/>
    </row>
    <row r="379">
      <c r="A379" s="7"/>
      <c r="B379" s="7"/>
      <c r="C379" s="7"/>
      <c r="D379" s="7"/>
      <c r="E379" s="7"/>
      <c r="F379" s="7"/>
      <c r="G379" s="7"/>
      <c r="H379" s="7"/>
      <c r="I379" s="7"/>
      <c r="J379" s="7"/>
      <c r="K379" s="7"/>
      <c r="L379" s="7"/>
      <c r="M379" s="7"/>
      <c r="N379" s="7"/>
      <c r="O379" s="7"/>
      <c r="P379" s="7"/>
      <c r="Q379" s="7"/>
    </row>
    <row r="380">
      <c r="A380" s="7"/>
      <c r="B380" s="7"/>
      <c r="C380" s="7"/>
      <c r="D380" s="7"/>
      <c r="E380" s="7"/>
      <c r="F380" s="7"/>
      <c r="G380" s="7"/>
      <c r="H380" s="7"/>
      <c r="I380" s="7"/>
      <c r="J380" s="7"/>
      <c r="K380" s="7"/>
      <c r="L380" s="7"/>
      <c r="M380" s="7"/>
      <c r="N380" s="7"/>
      <c r="O380" s="7"/>
      <c r="P380" s="7"/>
      <c r="Q380" s="7"/>
    </row>
    <row r="381">
      <c r="A381" s="7"/>
      <c r="B381" s="7"/>
      <c r="C381" s="7"/>
      <c r="D381" s="7"/>
      <c r="E381" s="7"/>
      <c r="F381" s="7"/>
      <c r="G381" s="7"/>
      <c r="H381" s="7"/>
      <c r="I381" s="7"/>
      <c r="J381" s="7"/>
      <c r="K381" s="7"/>
      <c r="L381" s="7"/>
      <c r="M381" s="7"/>
      <c r="N381" s="7"/>
      <c r="O381" s="7"/>
      <c r="P381" s="7"/>
      <c r="Q381" s="7"/>
    </row>
    <row r="382">
      <c r="A382" s="7"/>
      <c r="B382" s="7"/>
      <c r="C382" s="7"/>
      <c r="D382" s="7"/>
      <c r="E382" s="7"/>
      <c r="F382" s="7"/>
      <c r="G382" s="7"/>
      <c r="H382" s="7"/>
      <c r="I382" s="7"/>
      <c r="J382" s="7"/>
      <c r="K382" s="7"/>
      <c r="L382" s="7"/>
      <c r="M382" s="7"/>
      <c r="N382" s="7"/>
      <c r="O382" s="7"/>
      <c r="P382" s="7"/>
      <c r="Q382" s="7"/>
    </row>
    <row r="383">
      <c r="A383" s="7"/>
      <c r="B383" s="7"/>
      <c r="C383" s="7"/>
      <c r="D383" s="7"/>
      <c r="E383" s="7"/>
      <c r="F383" s="7"/>
      <c r="G383" s="7"/>
      <c r="H383" s="7"/>
      <c r="I383" s="7"/>
      <c r="J383" s="7"/>
      <c r="K383" s="7"/>
      <c r="L383" s="7"/>
      <c r="M383" s="7"/>
      <c r="N383" s="7"/>
      <c r="O383" s="7"/>
      <c r="P383" s="7"/>
      <c r="Q383" s="7"/>
    </row>
    <row r="384">
      <c r="A384" s="7"/>
      <c r="B384" s="7"/>
      <c r="C384" s="7"/>
      <c r="D384" s="7"/>
      <c r="E384" s="7"/>
      <c r="F384" s="7"/>
      <c r="G384" s="7"/>
      <c r="H384" s="7"/>
      <c r="I384" s="7"/>
      <c r="J384" s="7"/>
      <c r="K384" s="7"/>
      <c r="L384" s="7"/>
      <c r="M384" s="7"/>
      <c r="N384" s="7"/>
      <c r="O384" s="7"/>
      <c r="P384" s="7"/>
      <c r="Q384" s="7"/>
    </row>
    <row r="385">
      <c r="A385" s="7"/>
      <c r="B385" s="7"/>
      <c r="C385" s="7"/>
      <c r="D385" s="7"/>
      <c r="E385" s="7"/>
      <c r="F385" s="7"/>
      <c r="G385" s="7"/>
      <c r="H385" s="7"/>
      <c r="I385" s="7"/>
      <c r="J385" s="7"/>
      <c r="K385" s="7"/>
      <c r="L385" s="7"/>
      <c r="M385" s="7"/>
      <c r="N385" s="7"/>
      <c r="O385" s="7"/>
      <c r="P385" s="7"/>
      <c r="Q385" s="7"/>
    </row>
    <row r="386">
      <c r="A386" s="7"/>
      <c r="B386" s="7"/>
      <c r="C386" s="7"/>
      <c r="D386" s="7"/>
      <c r="E386" s="7"/>
      <c r="F386" s="7"/>
      <c r="G386" s="7"/>
      <c r="H386" s="7"/>
      <c r="I386" s="7"/>
      <c r="J386" s="7"/>
      <c r="K386" s="7"/>
      <c r="L386" s="7"/>
      <c r="M386" s="7"/>
      <c r="N386" s="7"/>
      <c r="O386" s="7"/>
      <c r="P386" s="7"/>
      <c r="Q386" s="7"/>
    </row>
    <row r="387">
      <c r="A387" s="7"/>
      <c r="B387" s="7"/>
      <c r="C387" s="7"/>
      <c r="D387" s="7"/>
      <c r="E387" s="7"/>
      <c r="F387" s="7"/>
      <c r="G387" s="7"/>
      <c r="H387" s="7"/>
      <c r="I387" s="7"/>
      <c r="J387" s="7"/>
      <c r="K387" s="7"/>
      <c r="L387" s="7"/>
      <c r="M387" s="7"/>
      <c r="N387" s="7"/>
      <c r="O387" s="7"/>
      <c r="P387" s="7"/>
      <c r="Q387" s="7"/>
    </row>
    <row r="388">
      <c r="A388" s="7"/>
      <c r="B388" s="7"/>
      <c r="C388" s="7"/>
      <c r="D388" s="7"/>
      <c r="E388" s="7"/>
      <c r="F388" s="7"/>
      <c r="G388" s="7"/>
      <c r="H388" s="7"/>
      <c r="I388" s="7"/>
      <c r="J388" s="7"/>
      <c r="K388" s="7"/>
      <c r="L388" s="7"/>
      <c r="M388" s="7"/>
      <c r="N388" s="7"/>
      <c r="O388" s="7"/>
      <c r="P388" s="7"/>
      <c r="Q388" s="7"/>
    </row>
    <row r="389">
      <c r="A389" s="7"/>
      <c r="B389" s="7"/>
      <c r="C389" s="7"/>
      <c r="D389" s="7"/>
      <c r="E389" s="7"/>
      <c r="F389" s="7"/>
      <c r="G389" s="7"/>
      <c r="H389" s="7"/>
      <c r="I389" s="7"/>
      <c r="J389" s="7"/>
      <c r="K389" s="7"/>
      <c r="L389" s="7"/>
      <c r="M389" s="7"/>
      <c r="N389" s="7"/>
      <c r="O389" s="7"/>
      <c r="P389" s="7"/>
      <c r="Q389" s="7"/>
    </row>
    <row r="390">
      <c r="A390" s="7"/>
      <c r="B390" s="7"/>
      <c r="C390" s="7"/>
      <c r="D390" s="7"/>
      <c r="E390" s="7"/>
      <c r="F390" s="7"/>
      <c r="G390" s="7"/>
      <c r="H390" s="7"/>
      <c r="I390" s="7"/>
      <c r="J390" s="7"/>
      <c r="K390" s="7"/>
      <c r="L390" s="7"/>
      <c r="M390" s="7"/>
      <c r="N390" s="7"/>
      <c r="O390" s="7"/>
      <c r="P390" s="7"/>
      <c r="Q390" s="7"/>
    </row>
    <row r="391">
      <c r="A391" s="7"/>
      <c r="B391" s="7"/>
      <c r="C391" s="7"/>
      <c r="D391" s="7"/>
      <c r="E391" s="7"/>
      <c r="F391" s="7"/>
      <c r="G391" s="7"/>
      <c r="H391" s="7"/>
      <c r="I391" s="7"/>
      <c r="J391" s="7"/>
      <c r="K391" s="7"/>
      <c r="L391" s="7"/>
      <c r="M391" s="7"/>
      <c r="N391" s="7"/>
      <c r="O391" s="7"/>
      <c r="P391" s="7"/>
      <c r="Q391" s="7"/>
    </row>
    <row r="392">
      <c r="A392" s="7"/>
      <c r="B392" s="7"/>
      <c r="C392" s="7"/>
      <c r="D392" s="7"/>
      <c r="E392" s="7"/>
      <c r="F392" s="7"/>
      <c r="G392" s="7"/>
      <c r="H392" s="7"/>
      <c r="I392" s="7"/>
      <c r="J392" s="7"/>
      <c r="K392" s="7"/>
      <c r="L392" s="7"/>
      <c r="M392" s="7"/>
      <c r="N392" s="7"/>
      <c r="O392" s="7"/>
      <c r="P392" s="7"/>
      <c r="Q392" s="7"/>
    </row>
    <row r="393">
      <c r="A393" s="7"/>
      <c r="B393" s="7"/>
      <c r="C393" s="7"/>
      <c r="D393" s="7"/>
      <c r="E393" s="7"/>
      <c r="F393" s="7"/>
      <c r="G393" s="7"/>
      <c r="H393" s="7"/>
      <c r="I393" s="7"/>
      <c r="J393" s="7"/>
      <c r="K393" s="7"/>
      <c r="L393" s="7"/>
      <c r="M393" s="7"/>
      <c r="N393" s="7"/>
      <c r="O393" s="7"/>
      <c r="P393" s="7"/>
      <c r="Q393" s="7"/>
    </row>
    <row r="394">
      <c r="A394" s="7"/>
      <c r="B394" s="7"/>
      <c r="C394" s="7"/>
      <c r="D394" s="7"/>
      <c r="E394" s="7"/>
      <c r="F394" s="7"/>
      <c r="G394" s="7"/>
      <c r="H394" s="7"/>
      <c r="I394" s="7"/>
      <c r="J394" s="7"/>
      <c r="K394" s="7"/>
      <c r="L394" s="7"/>
      <c r="M394" s="7"/>
      <c r="N394" s="7"/>
      <c r="O394" s="7"/>
      <c r="P394" s="7"/>
      <c r="Q394" s="7"/>
    </row>
    <row r="395">
      <c r="A395" s="7"/>
      <c r="B395" s="7"/>
      <c r="C395" s="7"/>
      <c r="D395" s="7"/>
      <c r="E395" s="7"/>
      <c r="F395" s="7"/>
      <c r="G395" s="7"/>
      <c r="H395" s="7"/>
      <c r="I395" s="7"/>
      <c r="J395" s="7"/>
      <c r="K395" s="7"/>
      <c r="L395" s="7"/>
      <c r="M395" s="7"/>
      <c r="N395" s="7"/>
      <c r="O395" s="7"/>
      <c r="P395" s="7"/>
      <c r="Q395" s="7"/>
    </row>
    <row r="396">
      <c r="A396" s="7"/>
      <c r="B396" s="7"/>
      <c r="C396" s="7"/>
      <c r="D396" s="7"/>
      <c r="E396" s="7"/>
      <c r="F396" s="7"/>
      <c r="G396" s="7"/>
      <c r="H396" s="7"/>
      <c r="I396" s="7"/>
      <c r="J396" s="7"/>
      <c r="K396" s="7"/>
      <c r="L396" s="7"/>
      <c r="M396" s="7"/>
      <c r="N396" s="7"/>
      <c r="O396" s="7"/>
      <c r="P396" s="7"/>
      <c r="Q396" s="7"/>
    </row>
    <row r="397">
      <c r="A397" s="7"/>
      <c r="B397" s="7"/>
      <c r="C397" s="7"/>
      <c r="D397" s="7"/>
      <c r="E397" s="7"/>
      <c r="F397" s="7"/>
      <c r="G397" s="7"/>
      <c r="H397" s="7"/>
      <c r="I397" s="7"/>
      <c r="J397" s="7"/>
      <c r="K397" s="7"/>
      <c r="L397" s="7"/>
      <c r="M397" s="7"/>
      <c r="N397" s="7"/>
      <c r="O397" s="7"/>
      <c r="P397" s="7"/>
      <c r="Q397" s="7"/>
    </row>
    <row r="398">
      <c r="A398" s="7"/>
      <c r="B398" s="7"/>
      <c r="C398" s="7"/>
      <c r="D398" s="7"/>
      <c r="E398" s="7"/>
      <c r="F398" s="7"/>
      <c r="G398" s="7"/>
      <c r="H398" s="7"/>
      <c r="I398" s="7"/>
      <c r="J398" s="7"/>
      <c r="K398" s="7"/>
      <c r="L398" s="7"/>
      <c r="M398" s="7"/>
      <c r="N398" s="7"/>
      <c r="O398" s="7"/>
      <c r="P398" s="7"/>
      <c r="Q398" s="7"/>
    </row>
    <row r="399">
      <c r="A399" s="7"/>
      <c r="B399" s="7"/>
      <c r="C399" s="7"/>
      <c r="D399" s="7"/>
      <c r="E399" s="7"/>
      <c r="F399" s="7"/>
      <c r="G399" s="7"/>
      <c r="H399" s="7"/>
      <c r="I399" s="7"/>
      <c r="J399" s="7"/>
      <c r="K399" s="7"/>
      <c r="L399" s="7"/>
      <c r="M399" s="7"/>
      <c r="N399" s="7"/>
      <c r="O399" s="7"/>
      <c r="P399" s="7"/>
      <c r="Q399" s="7"/>
    </row>
    <row r="400">
      <c r="A400" s="7"/>
      <c r="B400" s="7"/>
      <c r="C400" s="7"/>
      <c r="D400" s="7"/>
      <c r="E400" s="7"/>
      <c r="F400" s="7"/>
      <c r="G400" s="7"/>
      <c r="H400" s="7"/>
      <c r="I400" s="7"/>
      <c r="J400" s="7"/>
      <c r="K400" s="7"/>
      <c r="L400" s="7"/>
      <c r="M400" s="7"/>
      <c r="N400" s="7"/>
      <c r="O400" s="7"/>
      <c r="P400" s="7"/>
      <c r="Q400" s="7"/>
    </row>
    <row r="401">
      <c r="A401" s="7"/>
      <c r="B401" s="7"/>
      <c r="C401" s="7"/>
      <c r="D401" s="7"/>
      <c r="E401" s="7"/>
      <c r="F401" s="7"/>
      <c r="G401" s="7"/>
      <c r="H401" s="7"/>
      <c r="I401" s="7"/>
      <c r="J401" s="7"/>
      <c r="K401" s="7"/>
      <c r="L401" s="7"/>
      <c r="M401" s="7"/>
      <c r="N401" s="7"/>
      <c r="O401" s="7"/>
      <c r="P401" s="7"/>
      <c r="Q401" s="7"/>
    </row>
    <row r="402">
      <c r="A402" s="7"/>
      <c r="B402" s="7"/>
      <c r="C402" s="7"/>
      <c r="D402" s="7"/>
      <c r="E402" s="7"/>
      <c r="F402" s="7"/>
      <c r="G402" s="7"/>
      <c r="H402" s="7"/>
      <c r="I402" s="7"/>
      <c r="J402" s="7"/>
      <c r="K402" s="7"/>
      <c r="L402" s="7"/>
      <c r="M402" s="7"/>
      <c r="N402" s="7"/>
      <c r="O402" s="7"/>
      <c r="P402" s="7"/>
      <c r="Q402" s="7"/>
    </row>
    <row r="403">
      <c r="A403" s="7"/>
      <c r="B403" s="7"/>
      <c r="C403" s="7"/>
      <c r="D403" s="7"/>
      <c r="E403" s="7"/>
      <c r="F403" s="7"/>
      <c r="G403" s="7"/>
      <c r="H403" s="7"/>
      <c r="I403" s="7"/>
      <c r="J403" s="7"/>
      <c r="K403" s="7"/>
      <c r="L403" s="7"/>
      <c r="M403" s="7"/>
      <c r="N403" s="7"/>
      <c r="O403" s="7"/>
      <c r="P403" s="7"/>
      <c r="Q403" s="7"/>
    </row>
    <row r="404">
      <c r="A404" s="7"/>
      <c r="B404" s="7"/>
      <c r="C404" s="7"/>
      <c r="D404" s="7"/>
      <c r="E404" s="7"/>
      <c r="F404" s="7"/>
      <c r="G404" s="7"/>
      <c r="H404" s="7"/>
      <c r="I404" s="7"/>
      <c r="J404" s="7"/>
      <c r="K404" s="7"/>
      <c r="L404" s="7"/>
      <c r="M404" s="7"/>
      <c r="N404" s="7"/>
      <c r="O404" s="7"/>
      <c r="P404" s="7"/>
      <c r="Q404" s="7"/>
    </row>
    <row r="405">
      <c r="A405" s="7"/>
      <c r="B405" s="7"/>
      <c r="C405" s="7"/>
      <c r="D405" s="7"/>
      <c r="E405" s="7"/>
      <c r="F405" s="7"/>
      <c r="G405" s="7"/>
      <c r="H405" s="7"/>
      <c r="I405" s="7"/>
      <c r="J405" s="7"/>
      <c r="K405" s="7"/>
      <c r="L405" s="7"/>
      <c r="M405" s="7"/>
      <c r="N405" s="7"/>
      <c r="O405" s="7"/>
      <c r="P405" s="7"/>
      <c r="Q405" s="7"/>
    </row>
    <row r="406">
      <c r="A406" s="7"/>
      <c r="B406" s="7"/>
      <c r="C406" s="7"/>
      <c r="D406" s="7"/>
      <c r="E406" s="7"/>
      <c r="F406" s="7"/>
      <c r="G406" s="7"/>
      <c r="H406" s="7"/>
      <c r="I406" s="7"/>
      <c r="J406" s="7"/>
      <c r="K406" s="7"/>
      <c r="L406" s="7"/>
      <c r="M406" s="7"/>
      <c r="N406" s="7"/>
      <c r="O406" s="7"/>
      <c r="P406" s="7"/>
      <c r="Q406" s="7"/>
    </row>
    <row r="407">
      <c r="A407" s="7"/>
      <c r="B407" s="7"/>
      <c r="C407" s="7"/>
      <c r="D407" s="7"/>
      <c r="E407" s="7"/>
      <c r="F407" s="7"/>
      <c r="G407" s="7"/>
      <c r="H407" s="7"/>
      <c r="I407" s="7"/>
      <c r="J407" s="7"/>
      <c r="K407" s="7"/>
      <c r="L407" s="7"/>
      <c r="M407" s="7"/>
      <c r="N407" s="7"/>
      <c r="O407" s="7"/>
      <c r="P407" s="7"/>
      <c r="Q407" s="7"/>
    </row>
    <row r="408">
      <c r="A408" s="7"/>
      <c r="B408" s="7"/>
      <c r="C408" s="7"/>
      <c r="D408" s="7"/>
      <c r="E408" s="7"/>
      <c r="F408" s="7"/>
      <c r="G408" s="7"/>
      <c r="H408" s="7"/>
      <c r="I408" s="7"/>
      <c r="J408" s="7"/>
      <c r="K408" s="7"/>
      <c r="L408" s="7"/>
      <c r="M408" s="7"/>
      <c r="N408" s="7"/>
      <c r="O408" s="7"/>
      <c r="P408" s="7"/>
      <c r="Q408" s="7"/>
    </row>
    <row r="409">
      <c r="A409" s="7"/>
      <c r="B409" s="7"/>
      <c r="C409" s="7"/>
      <c r="D409" s="7"/>
      <c r="E409" s="7"/>
      <c r="F409" s="7"/>
      <c r="G409" s="7"/>
      <c r="H409" s="7"/>
      <c r="I409" s="7"/>
      <c r="J409" s="7"/>
      <c r="K409" s="7"/>
      <c r="L409" s="7"/>
      <c r="M409" s="7"/>
      <c r="N409" s="7"/>
      <c r="O409" s="7"/>
      <c r="P409" s="7"/>
      <c r="Q409" s="7"/>
    </row>
    <row r="410">
      <c r="A410" s="7"/>
      <c r="B410" s="7"/>
      <c r="C410" s="7"/>
      <c r="D410" s="7"/>
      <c r="E410" s="7"/>
      <c r="F410" s="7"/>
      <c r="G410" s="7"/>
      <c r="H410" s="7"/>
      <c r="I410" s="7"/>
      <c r="J410" s="7"/>
      <c r="K410" s="7"/>
      <c r="L410" s="7"/>
      <c r="M410" s="7"/>
      <c r="N410" s="7"/>
      <c r="O410" s="7"/>
      <c r="P410" s="7"/>
      <c r="Q410" s="7"/>
    </row>
    <row r="411">
      <c r="A411" s="7"/>
      <c r="B411" s="7"/>
      <c r="C411" s="7"/>
      <c r="D411" s="7"/>
      <c r="E411" s="7"/>
      <c r="F411" s="7"/>
      <c r="G411" s="7"/>
      <c r="H411" s="7"/>
      <c r="I411" s="7"/>
      <c r="J411" s="7"/>
      <c r="K411" s="7"/>
      <c r="L411" s="7"/>
      <c r="M411" s="7"/>
      <c r="N411" s="7"/>
      <c r="O411" s="7"/>
      <c r="P411" s="7"/>
      <c r="Q411" s="7"/>
    </row>
    <row r="412">
      <c r="A412" s="7"/>
      <c r="B412" s="7"/>
      <c r="C412" s="7"/>
      <c r="D412" s="7"/>
      <c r="E412" s="7"/>
      <c r="F412" s="7"/>
      <c r="G412" s="7"/>
      <c r="H412" s="7"/>
      <c r="I412" s="7"/>
      <c r="J412" s="7"/>
      <c r="K412" s="7"/>
      <c r="L412" s="7"/>
      <c r="M412" s="7"/>
      <c r="N412" s="7"/>
      <c r="O412" s="7"/>
      <c r="P412" s="7"/>
      <c r="Q412" s="7"/>
    </row>
    <row r="413">
      <c r="A413" s="7"/>
      <c r="B413" s="7"/>
      <c r="C413" s="7"/>
      <c r="D413" s="7"/>
      <c r="E413" s="7"/>
      <c r="F413" s="7"/>
      <c r="G413" s="7"/>
      <c r="H413" s="7"/>
      <c r="I413" s="7"/>
      <c r="J413" s="7"/>
      <c r="K413" s="7"/>
      <c r="L413" s="7"/>
      <c r="M413" s="7"/>
      <c r="N413" s="7"/>
      <c r="O413" s="7"/>
      <c r="P413" s="7"/>
      <c r="Q413" s="7"/>
    </row>
    <row r="414">
      <c r="A414" s="7"/>
      <c r="B414" s="7"/>
      <c r="C414" s="7"/>
      <c r="D414" s="7"/>
      <c r="E414" s="7"/>
      <c r="F414" s="7"/>
      <c r="G414" s="7"/>
      <c r="H414" s="7"/>
      <c r="I414" s="7"/>
      <c r="J414" s="7"/>
      <c r="K414" s="7"/>
      <c r="L414" s="7"/>
      <c r="M414" s="7"/>
      <c r="N414" s="7"/>
      <c r="O414" s="7"/>
      <c r="P414" s="7"/>
      <c r="Q414" s="7"/>
    </row>
    <row r="415">
      <c r="A415" s="7"/>
      <c r="B415" s="7"/>
      <c r="C415" s="7"/>
      <c r="D415" s="7"/>
      <c r="E415" s="7"/>
      <c r="F415" s="7"/>
      <c r="G415" s="7"/>
      <c r="H415" s="7"/>
      <c r="I415" s="7"/>
      <c r="J415" s="7"/>
      <c r="K415" s="7"/>
      <c r="L415" s="7"/>
      <c r="M415" s="7"/>
      <c r="N415" s="7"/>
      <c r="O415" s="7"/>
      <c r="P415" s="7"/>
      <c r="Q415" s="7"/>
    </row>
    <row r="416">
      <c r="A416" s="7"/>
      <c r="B416" s="7"/>
      <c r="C416" s="7"/>
      <c r="D416" s="7"/>
      <c r="E416" s="7"/>
      <c r="F416" s="7"/>
      <c r="G416" s="7"/>
      <c r="H416" s="7"/>
      <c r="I416" s="7"/>
      <c r="J416" s="7"/>
      <c r="K416" s="7"/>
      <c r="L416" s="7"/>
      <c r="M416" s="7"/>
      <c r="N416" s="7"/>
      <c r="O416" s="7"/>
      <c r="P416" s="7"/>
      <c r="Q416" s="7"/>
    </row>
    <row r="417">
      <c r="A417" s="7"/>
      <c r="B417" s="7"/>
      <c r="C417" s="7"/>
      <c r="D417" s="7"/>
      <c r="E417" s="7"/>
      <c r="F417" s="7"/>
      <c r="G417" s="7"/>
      <c r="H417" s="7"/>
      <c r="I417" s="7"/>
      <c r="J417" s="7"/>
      <c r="K417" s="7"/>
      <c r="L417" s="7"/>
      <c r="M417" s="7"/>
      <c r="N417" s="7"/>
      <c r="O417" s="7"/>
      <c r="P417" s="7"/>
      <c r="Q417" s="7"/>
    </row>
    <row r="418">
      <c r="A418" s="7"/>
      <c r="B418" s="7"/>
      <c r="C418" s="7"/>
      <c r="D418" s="7"/>
      <c r="E418" s="7"/>
      <c r="F418" s="7"/>
      <c r="G418" s="7"/>
      <c r="H418" s="7"/>
      <c r="I418" s="7"/>
      <c r="J418" s="7"/>
      <c r="K418" s="7"/>
      <c r="L418" s="7"/>
      <c r="M418" s="7"/>
      <c r="N418" s="7"/>
      <c r="O418" s="7"/>
      <c r="P418" s="7"/>
      <c r="Q418" s="7"/>
    </row>
    <row r="419">
      <c r="A419" s="7"/>
      <c r="B419" s="7"/>
      <c r="C419" s="7"/>
      <c r="D419" s="7"/>
      <c r="E419" s="7"/>
      <c r="F419" s="7"/>
      <c r="G419" s="7"/>
      <c r="H419" s="7"/>
      <c r="I419" s="7"/>
      <c r="J419" s="7"/>
      <c r="K419" s="7"/>
      <c r="L419" s="7"/>
      <c r="M419" s="7"/>
      <c r="N419" s="7"/>
      <c r="O419" s="7"/>
      <c r="P419" s="7"/>
      <c r="Q419" s="7"/>
    </row>
    <row r="420">
      <c r="A420" s="7"/>
      <c r="B420" s="7"/>
      <c r="C420" s="7"/>
      <c r="D420" s="7"/>
      <c r="E420" s="7"/>
      <c r="F420" s="7"/>
      <c r="G420" s="7"/>
      <c r="H420" s="7"/>
      <c r="I420" s="7"/>
      <c r="J420" s="7"/>
      <c r="K420" s="7"/>
      <c r="L420" s="7"/>
      <c r="M420" s="7"/>
      <c r="N420" s="7"/>
      <c r="O420" s="7"/>
      <c r="P420" s="7"/>
      <c r="Q420" s="7"/>
    </row>
    <row r="421">
      <c r="A421" s="7"/>
      <c r="B421" s="7"/>
      <c r="C421" s="7"/>
      <c r="D421" s="7"/>
      <c r="E421" s="7"/>
      <c r="F421" s="7"/>
      <c r="G421" s="7"/>
      <c r="H421" s="7"/>
      <c r="I421" s="7"/>
      <c r="J421" s="7"/>
      <c r="K421" s="7"/>
      <c r="L421" s="7"/>
      <c r="M421" s="7"/>
      <c r="N421" s="7"/>
      <c r="O421" s="7"/>
      <c r="P421" s="7"/>
      <c r="Q421" s="7"/>
    </row>
    <row r="422">
      <c r="A422" s="7"/>
      <c r="B422" s="7"/>
      <c r="C422" s="7"/>
      <c r="D422" s="7"/>
      <c r="E422" s="7"/>
      <c r="F422" s="7"/>
      <c r="G422" s="7"/>
      <c r="H422" s="7"/>
      <c r="I422" s="7"/>
      <c r="J422" s="7"/>
      <c r="K422" s="7"/>
      <c r="L422" s="7"/>
      <c r="M422" s="7"/>
      <c r="N422" s="7"/>
      <c r="O422" s="7"/>
      <c r="P422" s="7"/>
      <c r="Q422" s="7"/>
    </row>
    <row r="423">
      <c r="A423" s="7"/>
      <c r="B423" s="7"/>
      <c r="C423" s="7"/>
      <c r="D423" s="7"/>
      <c r="E423" s="7"/>
      <c r="F423" s="7"/>
      <c r="G423" s="7"/>
      <c r="H423" s="7"/>
      <c r="I423" s="7"/>
      <c r="J423" s="7"/>
      <c r="K423" s="7"/>
      <c r="L423" s="7"/>
      <c r="M423" s="7"/>
      <c r="N423" s="7"/>
      <c r="O423" s="7"/>
      <c r="P423" s="7"/>
      <c r="Q423" s="7"/>
    </row>
    <row r="424">
      <c r="A424" s="7"/>
      <c r="B424" s="7"/>
      <c r="C424" s="7"/>
      <c r="D424" s="7"/>
      <c r="E424" s="7"/>
      <c r="F424" s="7"/>
      <c r="G424" s="7"/>
      <c r="H424" s="7"/>
      <c r="I424" s="7"/>
      <c r="J424" s="7"/>
      <c r="K424" s="7"/>
      <c r="L424" s="7"/>
      <c r="M424" s="7"/>
      <c r="N424" s="7"/>
      <c r="O424" s="7"/>
      <c r="P424" s="7"/>
      <c r="Q424" s="7"/>
    </row>
    <row r="425">
      <c r="A425" s="7"/>
      <c r="B425" s="7"/>
      <c r="C425" s="7"/>
      <c r="D425" s="7"/>
      <c r="E425" s="7"/>
      <c r="F425" s="7"/>
      <c r="G425" s="7"/>
      <c r="H425" s="7"/>
      <c r="I425" s="7"/>
      <c r="J425" s="7"/>
      <c r="K425" s="7"/>
      <c r="L425" s="7"/>
      <c r="M425" s="7"/>
      <c r="N425" s="7"/>
      <c r="O425" s="7"/>
      <c r="P425" s="7"/>
      <c r="Q425" s="7"/>
    </row>
    <row r="426">
      <c r="A426" s="7"/>
      <c r="B426" s="7"/>
      <c r="C426" s="7"/>
      <c r="D426" s="7"/>
      <c r="E426" s="7"/>
      <c r="F426" s="7"/>
      <c r="G426" s="7"/>
      <c r="H426" s="7"/>
      <c r="I426" s="7"/>
      <c r="J426" s="7"/>
      <c r="K426" s="7"/>
      <c r="L426" s="7"/>
      <c r="M426" s="7"/>
      <c r="N426" s="7"/>
      <c r="O426" s="7"/>
      <c r="P426" s="7"/>
      <c r="Q426" s="7"/>
    </row>
    <row r="427">
      <c r="A427" s="7"/>
      <c r="B427" s="7"/>
      <c r="C427" s="7"/>
      <c r="D427" s="7"/>
      <c r="E427" s="7"/>
      <c r="F427" s="7"/>
      <c r="G427" s="7"/>
      <c r="H427" s="7"/>
      <c r="I427" s="7"/>
      <c r="J427" s="7"/>
      <c r="K427" s="7"/>
      <c r="L427" s="7"/>
      <c r="M427" s="7"/>
      <c r="N427" s="7"/>
      <c r="O427" s="7"/>
      <c r="P427" s="7"/>
      <c r="Q427" s="7"/>
    </row>
    <row r="428">
      <c r="A428" s="7"/>
      <c r="B428" s="7"/>
      <c r="C428" s="7"/>
      <c r="D428" s="7"/>
      <c r="E428" s="7"/>
      <c r="F428" s="7"/>
      <c r="G428" s="7"/>
      <c r="H428" s="7"/>
      <c r="I428" s="7"/>
      <c r="J428" s="7"/>
      <c r="K428" s="7"/>
      <c r="L428" s="7"/>
      <c r="M428" s="7"/>
      <c r="N428" s="7"/>
      <c r="O428" s="7"/>
      <c r="P428" s="7"/>
      <c r="Q428" s="7"/>
    </row>
    <row r="429">
      <c r="A429" s="7"/>
      <c r="B429" s="7"/>
      <c r="C429" s="7"/>
      <c r="D429" s="7"/>
      <c r="E429" s="7"/>
      <c r="F429" s="7"/>
      <c r="G429" s="7"/>
      <c r="H429" s="7"/>
      <c r="I429" s="7"/>
      <c r="J429" s="7"/>
      <c r="K429" s="7"/>
      <c r="L429" s="7"/>
      <c r="M429" s="7"/>
      <c r="N429" s="7"/>
      <c r="O429" s="7"/>
      <c r="P429" s="7"/>
      <c r="Q429" s="7"/>
    </row>
    <row r="430">
      <c r="A430" s="7"/>
      <c r="B430" s="7"/>
      <c r="C430" s="7"/>
      <c r="D430" s="7"/>
      <c r="E430" s="7"/>
      <c r="F430" s="7"/>
      <c r="G430" s="7"/>
      <c r="H430" s="7"/>
      <c r="I430" s="7"/>
      <c r="J430" s="7"/>
      <c r="K430" s="7"/>
      <c r="L430" s="7"/>
      <c r="M430" s="7"/>
      <c r="N430" s="7"/>
      <c r="O430" s="7"/>
      <c r="P430" s="7"/>
      <c r="Q430" s="7"/>
    </row>
    <row r="431">
      <c r="A431" s="7"/>
      <c r="B431" s="7"/>
      <c r="C431" s="7"/>
      <c r="D431" s="7"/>
      <c r="E431" s="7"/>
      <c r="F431" s="7"/>
      <c r="G431" s="7"/>
      <c r="H431" s="7"/>
      <c r="I431" s="7"/>
      <c r="J431" s="7"/>
      <c r="K431" s="7"/>
      <c r="L431" s="7"/>
      <c r="M431" s="7"/>
      <c r="N431" s="7"/>
      <c r="O431" s="7"/>
      <c r="P431" s="7"/>
      <c r="Q431" s="7"/>
    </row>
    <row r="432">
      <c r="A432" s="7"/>
      <c r="B432" s="7"/>
      <c r="C432" s="7"/>
      <c r="D432" s="7"/>
      <c r="E432" s="7"/>
      <c r="F432" s="7"/>
      <c r="G432" s="7"/>
      <c r="H432" s="7"/>
      <c r="I432" s="7"/>
      <c r="J432" s="7"/>
      <c r="K432" s="7"/>
      <c r="L432" s="7"/>
      <c r="M432" s="7"/>
      <c r="N432" s="7"/>
      <c r="O432" s="7"/>
      <c r="P432" s="7"/>
      <c r="Q432" s="7"/>
    </row>
    <row r="433">
      <c r="A433" s="7"/>
      <c r="B433" s="7"/>
      <c r="C433" s="7"/>
      <c r="D433" s="7"/>
      <c r="E433" s="7"/>
      <c r="F433" s="7"/>
      <c r="G433" s="7"/>
      <c r="H433" s="7"/>
      <c r="I433" s="7"/>
      <c r="J433" s="7"/>
      <c r="K433" s="7"/>
      <c r="L433" s="7"/>
      <c r="M433" s="7"/>
      <c r="N433" s="7"/>
      <c r="O433" s="7"/>
      <c r="P433" s="7"/>
      <c r="Q433" s="7"/>
    </row>
    <row r="434">
      <c r="A434" s="7"/>
      <c r="B434" s="7"/>
      <c r="C434" s="7"/>
      <c r="D434" s="7"/>
      <c r="E434" s="7"/>
      <c r="F434" s="7"/>
      <c r="G434" s="7"/>
      <c r="H434" s="7"/>
      <c r="I434" s="7"/>
      <c r="J434" s="7"/>
      <c r="K434" s="7"/>
      <c r="L434" s="7"/>
      <c r="M434" s="7"/>
      <c r="N434" s="7"/>
      <c r="O434" s="7"/>
      <c r="P434" s="7"/>
      <c r="Q434" s="7"/>
    </row>
    <row r="435">
      <c r="A435" s="7"/>
      <c r="B435" s="7"/>
      <c r="C435" s="7"/>
      <c r="D435" s="7"/>
      <c r="E435" s="7"/>
      <c r="F435" s="7"/>
      <c r="G435" s="7"/>
      <c r="H435" s="7"/>
      <c r="I435" s="7"/>
      <c r="J435" s="7"/>
      <c r="K435" s="7"/>
      <c r="L435" s="7"/>
      <c r="M435" s="7"/>
      <c r="N435" s="7"/>
      <c r="O435" s="7"/>
      <c r="P435" s="7"/>
      <c r="Q435" s="7"/>
    </row>
    <row r="436">
      <c r="A436" s="7"/>
      <c r="B436" s="7"/>
      <c r="C436" s="7"/>
      <c r="D436" s="7"/>
      <c r="E436" s="7"/>
      <c r="F436" s="7"/>
      <c r="G436" s="7"/>
      <c r="H436" s="7"/>
      <c r="I436" s="7"/>
      <c r="J436" s="7"/>
      <c r="K436" s="7"/>
      <c r="L436" s="7"/>
      <c r="M436" s="7"/>
      <c r="N436" s="7"/>
      <c r="O436" s="7"/>
      <c r="P436" s="7"/>
      <c r="Q436" s="7"/>
    </row>
    <row r="437">
      <c r="A437" s="7"/>
      <c r="B437" s="7"/>
      <c r="C437" s="7"/>
      <c r="D437" s="7"/>
      <c r="E437" s="7"/>
      <c r="F437" s="7"/>
      <c r="G437" s="7"/>
      <c r="H437" s="7"/>
      <c r="I437" s="7"/>
      <c r="J437" s="7"/>
      <c r="K437" s="7"/>
      <c r="L437" s="7"/>
      <c r="M437" s="7"/>
      <c r="N437" s="7"/>
      <c r="O437" s="7"/>
      <c r="P437" s="7"/>
      <c r="Q437" s="7"/>
    </row>
    <row r="438">
      <c r="A438" s="7"/>
      <c r="B438" s="7"/>
      <c r="C438" s="7"/>
      <c r="D438" s="7"/>
      <c r="E438" s="7"/>
      <c r="F438" s="7"/>
      <c r="G438" s="7"/>
      <c r="H438" s="7"/>
      <c r="I438" s="7"/>
      <c r="J438" s="7"/>
      <c r="K438" s="7"/>
      <c r="L438" s="7"/>
      <c r="M438" s="7"/>
      <c r="N438" s="7"/>
      <c r="O438" s="7"/>
      <c r="P438" s="7"/>
      <c r="Q438" s="7"/>
    </row>
    <row r="439">
      <c r="A439" s="7"/>
      <c r="B439" s="7"/>
      <c r="C439" s="7"/>
      <c r="D439" s="7"/>
      <c r="E439" s="7"/>
      <c r="F439" s="7"/>
      <c r="G439" s="7"/>
      <c r="H439" s="7"/>
      <c r="I439" s="7"/>
      <c r="J439" s="7"/>
      <c r="K439" s="7"/>
      <c r="L439" s="7"/>
      <c r="M439" s="7"/>
      <c r="N439" s="7"/>
      <c r="O439" s="7"/>
      <c r="P439" s="7"/>
      <c r="Q439" s="7"/>
    </row>
    <row r="440">
      <c r="A440" s="7"/>
      <c r="B440" s="7"/>
      <c r="C440" s="7"/>
      <c r="D440" s="7"/>
      <c r="E440" s="7"/>
      <c r="F440" s="7"/>
      <c r="G440" s="7"/>
      <c r="H440" s="7"/>
      <c r="I440" s="7"/>
      <c r="J440" s="7"/>
      <c r="K440" s="7"/>
      <c r="L440" s="7"/>
      <c r="M440" s="7"/>
      <c r="N440" s="7"/>
      <c r="O440" s="7"/>
      <c r="P440" s="7"/>
      <c r="Q440" s="7"/>
    </row>
    <row r="441">
      <c r="A441" s="7"/>
      <c r="B441" s="7"/>
      <c r="C441" s="7"/>
      <c r="D441" s="7"/>
      <c r="E441" s="7"/>
      <c r="F441" s="7"/>
      <c r="G441" s="7"/>
      <c r="H441" s="7"/>
      <c r="I441" s="7"/>
      <c r="J441" s="7"/>
      <c r="K441" s="7"/>
      <c r="L441" s="7"/>
      <c r="M441" s="7"/>
      <c r="N441" s="7"/>
      <c r="O441" s="7"/>
      <c r="P441" s="7"/>
      <c r="Q441" s="7"/>
    </row>
    <row r="442">
      <c r="A442" s="7"/>
      <c r="B442" s="7"/>
      <c r="C442" s="7"/>
      <c r="D442" s="7"/>
      <c r="E442" s="7"/>
      <c r="F442" s="7"/>
      <c r="G442" s="7"/>
      <c r="H442" s="7"/>
      <c r="I442" s="7"/>
      <c r="J442" s="7"/>
      <c r="K442" s="7"/>
      <c r="L442" s="7"/>
      <c r="M442" s="7"/>
      <c r="N442" s="7"/>
      <c r="O442" s="7"/>
      <c r="P442" s="7"/>
      <c r="Q442" s="7"/>
    </row>
    <row r="443">
      <c r="A443" s="7"/>
      <c r="B443" s="7"/>
      <c r="C443" s="7"/>
      <c r="D443" s="7"/>
      <c r="E443" s="7"/>
      <c r="F443" s="7"/>
      <c r="G443" s="7"/>
      <c r="H443" s="7"/>
      <c r="I443" s="7"/>
      <c r="J443" s="7"/>
      <c r="K443" s="7"/>
      <c r="L443" s="7"/>
      <c r="M443" s="7"/>
      <c r="N443" s="7"/>
      <c r="O443" s="7"/>
      <c r="P443" s="7"/>
      <c r="Q443" s="7"/>
    </row>
    <row r="444">
      <c r="A444" s="7"/>
      <c r="B444" s="7"/>
      <c r="C444" s="7"/>
      <c r="D444" s="7"/>
      <c r="E444" s="7"/>
      <c r="F444" s="7"/>
      <c r="G444" s="7"/>
      <c r="H444" s="7"/>
      <c r="I444" s="7"/>
      <c r="J444" s="7"/>
      <c r="K444" s="7"/>
      <c r="L444" s="7"/>
      <c r="M444" s="7"/>
      <c r="N444" s="7"/>
      <c r="O444" s="7"/>
      <c r="P444" s="7"/>
      <c r="Q444" s="7"/>
    </row>
    <row r="445">
      <c r="A445" s="7"/>
      <c r="B445" s="7"/>
      <c r="C445" s="7"/>
      <c r="D445" s="7"/>
      <c r="E445" s="7"/>
      <c r="F445" s="7"/>
      <c r="G445" s="7"/>
      <c r="H445" s="7"/>
      <c r="I445" s="7"/>
      <c r="J445" s="7"/>
      <c r="K445" s="7"/>
      <c r="L445" s="7"/>
      <c r="M445" s="7"/>
      <c r="N445" s="7"/>
      <c r="O445" s="7"/>
      <c r="P445" s="7"/>
      <c r="Q445" s="7"/>
    </row>
    <row r="446">
      <c r="A446" s="7"/>
      <c r="B446" s="7"/>
      <c r="C446" s="7"/>
      <c r="D446" s="7"/>
      <c r="E446" s="7"/>
      <c r="F446" s="7"/>
      <c r="G446" s="7"/>
      <c r="H446" s="7"/>
      <c r="I446" s="7"/>
      <c r="J446" s="7"/>
      <c r="K446" s="7"/>
      <c r="L446" s="7"/>
      <c r="M446" s="7"/>
      <c r="N446" s="7"/>
      <c r="O446" s="7"/>
      <c r="P446" s="7"/>
      <c r="Q446" s="7"/>
    </row>
    <row r="447">
      <c r="A447" s="7"/>
      <c r="B447" s="7"/>
      <c r="C447" s="7"/>
      <c r="D447" s="7"/>
      <c r="E447" s="7"/>
      <c r="F447" s="7"/>
      <c r="G447" s="7"/>
      <c r="H447" s="7"/>
      <c r="I447" s="7"/>
      <c r="J447" s="7"/>
      <c r="K447" s="7"/>
      <c r="L447" s="7"/>
      <c r="M447" s="7"/>
      <c r="N447" s="7"/>
      <c r="O447" s="7"/>
      <c r="P447" s="7"/>
      <c r="Q447" s="7"/>
    </row>
    <row r="448">
      <c r="A448" s="7"/>
      <c r="B448" s="7"/>
      <c r="C448" s="7"/>
      <c r="D448" s="7"/>
      <c r="E448" s="7"/>
      <c r="F448" s="7"/>
      <c r="G448" s="7"/>
      <c r="H448" s="7"/>
      <c r="I448" s="7"/>
      <c r="J448" s="7"/>
      <c r="K448" s="7"/>
      <c r="L448" s="7"/>
      <c r="M448" s="7"/>
      <c r="N448" s="7"/>
      <c r="O448" s="7"/>
      <c r="P448" s="7"/>
      <c r="Q448" s="7"/>
    </row>
    <row r="449">
      <c r="A449" s="7"/>
      <c r="B449" s="7"/>
      <c r="C449" s="7"/>
      <c r="D449" s="7"/>
      <c r="E449" s="7"/>
      <c r="F449" s="7"/>
      <c r="G449" s="7"/>
      <c r="H449" s="7"/>
      <c r="I449" s="7"/>
      <c r="J449" s="7"/>
      <c r="K449" s="7"/>
      <c r="L449" s="7"/>
      <c r="M449" s="7"/>
      <c r="N449" s="7"/>
      <c r="O449" s="7"/>
      <c r="P449" s="7"/>
      <c r="Q449" s="7"/>
    </row>
    <row r="450">
      <c r="A450" s="7"/>
      <c r="B450" s="7"/>
      <c r="C450" s="7"/>
      <c r="D450" s="7"/>
      <c r="E450" s="7"/>
      <c r="F450" s="7"/>
      <c r="G450" s="7"/>
      <c r="H450" s="7"/>
      <c r="I450" s="7"/>
      <c r="J450" s="7"/>
      <c r="K450" s="7"/>
      <c r="L450" s="7"/>
      <c r="M450" s="7"/>
      <c r="N450" s="7"/>
      <c r="O450" s="7"/>
      <c r="P450" s="7"/>
      <c r="Q450" s="7"/>
    </row>
    <row r="451">
      <c r="A451" s="7"/>
      <c r="B451" s="7"/>
      <c r="C451" s="7"/>
      <c r="D451" s="7"/>
      <c r="E451" s="7"/>
      <c r="F451" s="7"/>
      <c r="G451" s="7"/>
      <c r="H451" s="7"/>
      <c r="I451" s="7"/>
      <c r="J451" s="7"/>
      <c r="K451" s="7"/>
      <c r="L451" s="7"/>
      <c r="M451" s="7"/>
      <c r="N451" s="7"/>
      <c r="O451" s="7"/>
      <c r="P451" s="7"/>
      <c r="Q451" s="7"/>
    </row>
    <row r="452">
      <c r="A452" s="7"/>
      <c r="B452" s="7"/>
      <c r="C452" s="7"/>
      <c r="D452" s="7"/>
      <c r="E452" s="7"/>
      <c r="F452" s="7"/>
      <c r="G452" s="7"/>
      <c r="H452" s="7"/>
      <c r="I452" s="7"/>
      <c r="J452" s="7"/>
      <c r="K452" s="7"/>
      <c r="L452" s="7"/>
      <c r="M452" s="7"/>
      <c r="N452" s="7"/>
      <c r="O452" s="7"/>
      <c r="P452" s="7"/>
      <c r="Q452" s="7"/>
    </row>
    <row r="453">
      <c r="A453" s="7"/>
      <c r="B453" s="7"/>
      <c r="C453" s="7"/>
      <c r="D453" s="7"/>
      <c r="E453" s="7"/>
      <c r="F453" s="7"/>
      <c r="G453" s="7"/>
      <c r="H453" s="7"/>
      <c r="I453" s="7"/>
      <c r="J453" s="7"/>
      <c r="K453" s="7"/>
      <c r="L453" s="7"/>
      <c r="M453" s="7"/>
      <c r="N453" s="7"/>
      <c r="O453" s="7"/>
      <c r="P453" s="7"/>
      <c r="Q453" s="7"/>
    </row>
    <row r="454">
      <c r="A454" s="7"/>
      <c r="B454" s="7"/>
      <c r="C454" s="7"/>
      <c r="D454" s="7"/>
      <c r="E454" s="7"/>
      <c r="F454" s="7"/>
      <c r="G454" s="7"/>
      <c r="H454" s="7"/>
      <c r="I454" s="7"/>
      <c r="J454" s="7"/>
      <c r="K454" s="7"/>
      <c r="L454" s="7"/>
      <c r="M454" s="7"/>
      <c r="N454" s="7"/>
      <c r="O454" s="7"/>
      <c r="P454" s="7"/>
      <c r="Q454" s="7"/>
    </row>
    <row r="455">
      <c r="A455" s="7"/>
      <c r="B455" s="7"/>
      <c r="C455" s="7"/>
      <c r="D455" s="7"/>
      <c r="E455" s="7"/>
      <c r="F455" s="7"/>
      <c r="G455" s="7"/>
      <c r="H455" s="7"/>
      <c r="I455" s="7"/>
      <c r="J455" s="7"/>
      <c r="K455" s="7"/>
      <c r="L455" s="7"/>
      <c r="M455" s="7"/>
      <c r="N455" s="7"/>
      <c r="O455" s="7"/>
      <c r="P455" s="7"/>
      <c r="Q455" s="7"/>
    </row>
    <row r="456">
      <c r="A456" s="7"/>
      <c r="B456" s="7"/>
      <c r="C456" s="7"/>
      <c r="D456" s="7"/>
      <c r="E456" s="7"/>
      <c r="F456" s="7"/>
      <c r="G456" s="7"/>
      <c r="H456" s="7"/>
      <c r="I456" s="7"/>
      <c r="J456" s="7"/>
      <c r="K456" s="7"/>
      <c r="L456" s="7"/>
      <c r="M456" s="7"/>
      <c r="N456" s="7"/>
      <c r="O456" s="7"/>
      <c r="P456" s="7"/>
      <c r="Q456" s="7"/>
    </row>
    <row r="457">
      <c r="A457" s="7"/>
      <c r="B457" s="7"/>
      <c r="C457" s="7"/>
      <c r="D457" s="7"/>
      <c r="E457" s="7"/>
      <c r="F457" s="7"/>
      <c r="G457" s="7"/>
      <c r="H457" s="7"/>
      <c r="I457" s="7"/>
      <c r="J457" s="7"/>
      <c r="K457" s="7"/>
      <c r="L457" s="7"/>
      <c r="M457" s="7"/>
      <c r="N457" s="7"/>
      <c r="O457" s="7"/>
      <c r="P457" s="7"/>
      <c r="Q457" s="7"/>
    </row>
    <row r="458">
      <c r="A458" s="7"/>
      <c r="B458" s="7"/>
      <c r="C458" s="7"/>
      <c r="D458" s="7"/>
      <c r="E458" s="7"/>
      <c r="F458" s="7"/>
      <c r="G458" s="7"/>
      <c r="H458" s="7"/>
      <c r="I458" s="7"/>
      <c r="J458" s="7"/>
      <c r="K458" s="7"/>
      <c r="L458" s="7"/>
      <c r="M458" s="7"/>
      <c r="N458" s="7"/>
      <c r="O458" s="7"/>
      <c r="P458" s="7"/>
      <c r="Q458" s="7"/>
    </row>
    <row r="459">
      <c r="A459" s="7"/>
      <c r="B459" s="7"/>
      <c r="C459" s="7"/>
      <c r="D459" s="7"/>
      <c r="E459" s="7"/>
      <c r="F459" s="7"/>
      <c r="G459" s="7"/>
      <c r="H459" s="7"/>
      <c r="I459" s="7"/>
      <c r="J459" s="7"/>
      <c r="K459" s="7"/>
      <c r="L459" s="7"/>
      <c r="M459" s="7"/>
      <c r="N459" s="7"/>
      <c r="O459" s="7"/>
      <c r="P459" s="7"/>
      <c r="Q459" s="7"/>
    </row>
    <row r="460">
      <c r="A460" s="7"/>
      <c r="B460" s="7"/>
      <c r="C460" s="7"/>
      <c r="D460" s="7"/>
      <c r="E460" s="7"/>
      <c r="F460" s="7"/>
      <c r="G460" s="7"/>
      <c r="H460" s="7"/>
      <c r="I460" s="7"/>
      <c r="J460" s="7"/>
      <c r="K460" s="7"/>
      <c r="L460" s="7"/>
      <c r="M460" s="7"/>
      <c r="N460" s="7"/>
      <c r="O460" s="7"/>
      <c r="P460" s="7"/>
      <c r="Q460" s="7"/>
    </row>
    <row r="461">
      <c r="A461" s="7"/>
      <c r="B461" s="7"/>
      <c r="C461" s="7"/>
      <c r="D461" s="7"/>
      <c r="E461" s="7"/>
      <c r="F461" s="7"/>
      <c r="G461" s="7"/>
      <c r="H461" s="7"/>
      <c r="I461" s="7"/>
      <c r="J461" s="7"/>
      <c r="K461" s="7"/>
      <c r="L461" s="7"/>
      <c r="M461" s="7"/>
      <c r="N461" s="7"/>
      <c r="O461" s="7"/>
      <c r="P461" s="7"/>
      <c r="Q461" s="7"/>
    </row>
    <row r="462">
      <c r="A462" s="7"/>
      <c r="B462" s="7"/>
      <c r="C462" s="7"/>
      <c r="D462" s="7"/>
      <c r="E462" s="7"/>
      <c r="F462" s="7"/>
      <c r="G462" s="7"/>
      <c r="H462" s="7"/>
      <c r="I462" s="7"/>
      <c r="J462" s="7"/>
      <c r="K462" s="7"/>
      <c r="L462" s="7"/>
      <c r="M462" s="7"/>
      <c r="N462" s="7"/>
      <c r="O462" s="7"/>
      <c r="P462" s="7"/>
      <c r="Q462" s="7"/>
    </row>
    <row r="463">
      <c r="A463" s="7"/>
      <c r="B463" s="7"/>
      <c r="C463" s="7"/>
      <c r="D463" s="7"/>
      <c r="E463" s="7"/>
      <c r="F463" s="7"/>
      <c r="G463" s="7"/>
      <c r="H463" s="7"/>
      <c r="I463" s="7"/>
      <c r="J463" s="7"/>
      <c r="K463" s="7"/>
      <c r="L463" s="7"/>
      <c r="M463" s="7"/>
      <c r="N463" s="7"/>
      <c r="O463" s="7"/>
      <c r="P463" s="7"/>
      <c r="Q463" s="7"/>
    </row>
    <row r="464">
      <c r="A464" s="7"/>
      <c r="B464" s="7"/>
      <c r="C464" s="7"/>
      <c r="D464" s="7"/>
      <c r="E464" s="7"/>
      <c r="F464" s="7"/>
      <c r="G464" s="7"/>
      <c r="H464" s="7"/>
      <c r="I464" s="7"/>
      <c r="J464" s="7"/>
      <c r="K464" s="7"/>
      <c r="L464" s="7"/>
      <c r="M464" s="7"/>
      <c r="N464" s="7"/>
      <c r="O464" s="7"/>
      <c r="P464" s="7"/>
      <c r="Q464" s="7"/>
    </row>
    <row r="465">
      <c r="A465" s="7"/>
      <c r="B465" s="7"/>
      <c r="C465" s="7"/>
      <c r="D465" s="7"/>
      <c r="E465" s="7"/>
      <c r="F465" s="7"/>
      <c r="G465" s="7"/>
      <c r="H465" s="7"/>
      <c r="I465" s="7"/>
      <c r="J465" s="7"/>
      <c r="K465" s="7"/>
      <c r="L465" s="7"/>
      <c r="M465" s="7"/>
      <c r="N465" s="7"/>
      <c r="O465" s="7"/>
      <c r="P465" s="7"/>
      <c r="Q465" s="7"/>
    </row>
    <row r="466">
      <c r="A466" s="7"/>
      <c r="B466" s="7"/>
      <c r="C466" s="7"/>
      <c r="D466" s="7"/>
      <c r="E466" s="7"/>
      <c r="F466" s="7"/>
      <c r="G466" s="7"/>
      <c r="H466" s="7"/>
      <c r="I466" s="7"/>
      <c r="J466" s="7"/>
      <c r="K466" s="7"/>
      <c r="L466" s="7"/>
      <c r="M466" s="7"/>
      <c r="N466" s="7"/>
      <c r="O466" s="7"/>
      <c r="P466" s="7"/>
      <c r="Q466" s="7"/>
    </row>
    <row r="467">
      <c r="A467" s="7"/>
      <c r="B467" s="7"/>
      <c r="C467" s="7"/>
      <c r="D467" s="7"/>
      <c r="E467" s="7"/>
      <c r="F467" s="7"/>
      <c r="G467" s="7"/>
      <c r="H467" s="7"/>
      <c r="I467" s="7"/>
      <c r="J467" s="7"/>
      <c r="K467" s="7"/>
      <c r="L467" s="7"/>
      <c r="M467" s="7"/>
      <c r="N467" s="7"/>
      <c r="O467" s="7"/>
      <c r="P467" s="7"/>
      <c r="Q467" s="7"/>
    </row>
    <row r="468">
      <c r="A468" s="7"/>
      <c r="B468" s="7"/>
      <c r="C468" s="7"/>
      <c r="D468" s="7"/>
      <c r="E468" s="7"/>
      <c r="F468" s="7"/>
      <c r="G468" s="7"/>
      <c r="H468" s="7"/>
      <c r="I468" s="7"/>
      <c r="J468" s="7"/>
      <c r="K468" s="7"/>
      <c r="L468" s="7"/>
      <c r="M468" s="7"/>
      <c r="N468" s="7"/>
      <c r="O468" s="7"/>
      <c r="P468" s="7"/>
      <c r="Q468" s="7"/>
    </row>
    <row r="469">
      <c r="A469" s="7"/>
      <c r="B469" s="7"/>
      <c r="C469" s="7"/>
      <c r="D469" s="7"/>
      <c r="E469" s="7"/>
      <c r="F469" s="7"/>
      <c r="G469" s="7"/>
      <c r="H469" s="7"/>
      <c r="I469" s="7"/>
      <c r="J469" s="7"/>
      <c r="K469" s="7"/>
      <c r="L469" s="7"/>
      <c r="M469" s="7"/>
      <c r="N469" s="7"/>
      <c r="O469" s="7"/>
      <c r="P469" s="7"/>
      <c r="Q469" s="7"/>
    </row>
    <row r="470">
      <c r="A470" s="7"/>
      <c r="B470" s="7"/>
      <c r="C470" s="7"/>
      <c r="D470" s="7"/>
      <c r="E470" s="7"/>
      <c r="F470" s="7"/>
      <c r="G470" s="7"/>
      <c r="H470" s="7"/>
      <c r="I470" s="7"/>
      <c r="J470" s="7"/>
      <c r="K470" s="7"/>
      <c r="L470" s="7"/>
      <c r="M470" s="7"/>
      <c r="N470" s="7"/>
      <c r="O470" s="7"/>
      <c r="P470" s="7"/>
      <c r="Q470" s="7"/>
    </row>
    <row r="471">
      <c r="A471" s="7"/>
      <c r="B471" s="7"/>
      <c r="C471" s="7"/>
      <c r="D471" s="7"/>
      <c r="E471" s="7"/>
      <c r="F471" s="7"/>
      <c r="G471" s="7"/>
      <c r="H471" s="7"/>
      <c r="I471" s="7"/>
      <c r="J471" s="7"/>
      <c r="K471" s="7"/>
      <c r="L471" s="7"/>
      <c r="M471" s="7"/>
      <c r="N471" s="7"/>
      <c r="O471" s="7"/>
      <c r="P471" s="7"/>
      <c r="Q471" s="7"/>
    </row>
    <row r="472">
      <c r="A472" s="7"/>
      <c r="B472" s="7"/>
      <c r="C472" s="7"/>
      <c r="D472" s="7"/>
      <c r="E472" s="7"/>
      <c r="F472" s="7"/>
      <c r="G472" s="7"/>
      <c r="H472" s="7"/>
      <c r="I472" s="7"/>
      <c r="J472" s="7"/>
      <c r="K472" s="7"/>
      <c r="L472" s="7"/>
      <c r="M472" s="7"/>
      <c r="N472" s="7"/>
      <c r="O472" s="7"/>
      <c r="P472" s="7"/>
      <c r="Q472" s="7"/>
    </row>
    <row r="473">
      <c r="A473" s="7"/>
      <c r="B473" s="7"/>
      <c r="C473" s="7"/>
      <c r="D473" s="7"/>
      <c r="E473" s="7"/>
      <c r="F473" s="7"/>
      <c r="G473" s="7"/>
      <c r="H473" s="7"/>
      <c r="I473" s="7"/>
      <c r="J473" s="7"/>
      <c r="K473" s="7"/>
      <c r="L473" s="7"/>
      <c r="M473" s="7"/>
      <c r="N473" s="7"/>
      <c r="O473" s="7"/>
      <c r="P473" s="7"/>
      <c r="Q473" s="7"/>
    </row>
    <row r="474">
      <c r="A474" s="7"/>
      <c r="B474" s="7"/>
      <c r="C474" s="7"/>
      <c r="D474" s="7"/>
      <c r="E474" s="7"/>
      <c r="F474" s="7"/>
      <c r="G474" s="7"/>
      <c r="H474" s="7"/>
      <c r="I474" s="7"/>
      <c r="J474" s="7"/>
      <c r="K474" s="7"/>
      <c r="L474" s="7"/>
      <c r="M474" s="7"/>
      <c r="N474" s="7"/>
      <c r="O474" s="7"/>
      <c r="P474" s="7"/>
      <c r="Q474" s="7"/>
    </row>
    <row r="475">
      <c r="A475" s="7"/>
      <c r="B475" s="7"/>
      <c r="C475" s="7"/>
      <c r="D475" s="7"/>
      <c r="E475" s="7"/>
      <c r="F475" s="7"/>
      <c r="G475" s="7"/>
      <c r="H475" s="7"/>
      <c r="I475" s="7"/>
      <c r="J475" s="7"/>
      <c r="K475" s="7"/>
      <c r="L475" s="7"/>
      <c r="M475" s="7"/>
      <c r="N475" s="7"/>
      <c r="O475" s="7"/>
      <c r="P475" s="7"/>
      <c r="Q475" s="7"/>
    </row>
    <row r="476">
      <c r="A476" s="7"/>
      <c r="B476" s="7"/>
      <c r="C476" s="7"/>
      <c r="D476" s="7"/>
      <c r="E476" s="7"/>
      <c r="F476" s="7"/>
      <c r="G476" s="7"/>
      <c r="H476" s="7"/>
      <c r="I476" s="7"/>
      <c r="J476" s="7"/>
      <c r="K476" s="7"/>
      <c r="L476" s="7"/>
      <c r="M476" s="7"/>
      <c r="N476" s="7"/>
      <c r="O476" s="7"/>
      <c r="P476" s="7"/>
      <c r="Q476" s="7"/>
    </row>
    <row r="477">
      <c r="A477" s="7"/>
      <c r="B477" s="7"/>
      <c r="C477" s="7"/>
      <c r="D477" s="7"/>
      <c r="E477" s="7"/>
      <c r="F477" s="7"/>
      <c r="G477" s="7"/>
      <c r="H477" s="7"/>
      <c r="I477" s="7"/>
      <c r="J477" s="7"/>
      <c r="K477" s="7"/>
      <c r="L477" s="7"/>
      <c r="M477" s="7"/>
      <c r="N477" s="7"/>
      <c r="O477" s="7"/>
      <c r="P477" s="7"/>
      <c r="Q477" s="7"/>
    </row>
    <row r="478">
      <c r="A478" s="7"/>
      <c r="B478" s="7"/>
      <c r="C478" s="7"/>
      <c r="D478" s="7"/>
      <c r="E478" s="7"/>
      <c r="F478" s="7"/>
      <c r="G478" s="7"/>
      <c r="H478" s="7"/>
      <c r="I478" s="7"/>
      <c r="J478" s="7"/>
      <c r="K478" s="7"/>
      <c r="L478" s="7"/>
      <c r="M478" s="7"/>
      <c r="N478" s="7"/>
      <c r="O478" s="7"/>
      <c r="P478" s="7"/>
      <c r="Q478" s="7"/>
    </row>
    <row r="479">
      <c r="A479" s="7"/>
      <c r="B479" s="7"/>
      <c r="C479" s="7"/>
      <c r="D479" s="7"/>
      <c r="E479" s="7"/>
      <c r="F479" s="7"/>
      <c r="G479" s="7"/>
      <c r="H479" s="7"/>
      <c r="I479" s="7"/>
      <c r="J479" s="7"/>
      <c r="K479" s="7"/>
      <c r="L479" s="7"/>
      <c r="M479" s="7"/>
      <c r="N479" s="7"/>
      <c r="O479" s="7"/>
      <c r="P479" s="7"/>
      <c r="Q479" s="7"/>
    </row>
    <row r="480">
      <c r="A480" s="7"/>
      <c r="B480" s="7"/>
      <c r="C480" s="7"/>
      <c r="D480" s="7"/>
      <c r="E480" s="7"/>
      <c r="F480" s="7"/>
      <c r="G480" s="7"/>
      <c r="H480" s="7"/>
      <c r="I480" s="7"/>
      <c r="J480" s="7"/>
      <c r="K480" s="7"/>
      <c r="L480" s="7"/>
      <c r="M480" s="7"/>
      <c r="N480" s="7"/>
      <c r="O480" s="7"/>
      <c r="P480" s="7"/>
      <c r="Q480" s="7"/>
    </row>
    <row r="481">
      <c r="A481" s="7"/>
      <c r="B481" s="7"/>
      <c r="C481" s="7"/>
      <c r="D481" s="7"/>
      <c r="E481" s="7"/>
      <c r="F481" s="7"/>
      <c r="G481" s="7"/>
      <c r="H481" s="7"/>
      <c r="I481" s="7"/>
      <c r="J481" s="7"/>
      <c r="K481" s="7"/>
      <c r="L481" s="7"/>
      <c r="M481" s="7"/>
      <c r="N481" s="7"/>
      <c r="O481" s="7"/>
      <c r="P481" s="7"/>
      <c r="Q481" s="7"/>
    </row>
    <row r="482">
      <c r="A482" s="7"/>
      <c r="B482" s="7"/>
      <c r="C482" s="7"/>
      <c r="D482" s="7"/>
      <c r="E482" s="7"/>
      <c r="F482" s="7"/>
      <c r="G482" s="7"/>
      <c r="H482" s="7"/>
      <c r="I482" s="7"/>
      <c r="J482" s="7"/>
      <c r="K482" s="7"/>
      <c r="L482" s="7"/>
      <c r="M482" s="7"/>
      <c r="N482" s="7"/>
      <c r="O482" s="7"/>
      <c r="P482" s="7"/>
      <c r="Q482" s="7"/>
    </row>
    <row r="483">
      <c r="A483" s="7"/>
      <c r="B483" s="7"/>
      <c r="C483" s="7"/>
      <c r="D483" s="7"/>
      <c r="E483" s="7"/>
      <c r="F483" s="7"/>
      <c r="G483" s="7"/>
      <c r="H483" s="7"/>
      <c r="I483" s="7"/>
      <c r="J483" s="7"/>
      <c r="K483" s="7"/>
      <c r="L483" s="7"/>
      <c r="M483" s="7"/>
      <c r="N483" s="7"/>
      <c r="O483" s="7"/>
      <c r="P483" s="7"/>
      <c r="Q483" s="7"/>
    </row>
    <row r="484">
      <c r="A484" s="7"/>
      <c r="B484" s="7"/>
      <c r="C484" s="7"/>
      <c r="D484" s="7"/>
      <c r="E484" s="7"/>
      <c r="F484" s="7"/>
      <c r="G484" s="7"/>
      <c r="H484" s="7"/>
      <c r="I484" s="7"/>
      <c r="J484" s="7"/>
      <c r="K484" s="7"/>
      <c r="L484" s="7"/>
      <c r="M484" s="7"/>
      <c r="N484" s="7"/>
      <c r="O484" s="7"/>
      <c r="P484" s="7"/>
      <c r="Q484" s="7"/>
    </row>
    <row r="485">
      <c r="A485" s="7"/>
      <c r="B485" s="7"/>
      <c r="C485" s="7"/>
      <c r="D485" s="7"/>
      <c r="E485" s="7"/>
      <c r="F485" s="7"/>
      <c r="G485" s="7"/>
      <c r="H485" s="7"/>
      <c r="I485" s="7"/>
      <c r="J485" s="7"/>
      <c r="K485" s="7"/>
      <c r="L485" s="7"/>
      <c r="M485" s="7"/>
      <c r="N485" s="7"/>
      <c r="O485" s="7"/>
      <c r="P485" s="7"/>
      <c r="Q485" s="7"/>
    </row>
    <row r="486">
      <c r="A486" s="7"/>
      <c r="B486" s="7"/>
      <c r="C486" s="7"/>
      <c r="D486" s="7"/>
      <c r="E486" s="7"/>
      <c r="F486" s="7"/>
      <c r="G486" s="7"/>
      <c r="H486" s="7"/>
      <c r="I486" s="7"/>
      <c r="J486" s="7"/>
      <c r="K486" s="7"/>
      <c r="L486" s="7"/>
      <c r="M486" s="7"/>
      <c r="N486" s="7"/>
      <c r="O486" s="7"/>
      <c r="P486" s="7"/>
      <c r="Q486" s="7"/>
    </row>
    <row r="487">
      <c r="A487" s="7"/>
      <c r="B487" s="7"/>
      <c r="C487" s="7"/>
      <c r="D487" s="7"/>
      <c r="E487" s="7"/>
      <c r="F487" s="7"/>
      <c r="G487" s="7"/>
      <c r="H487" s="7"/>
      <c r="I487" s="7"/>
      <c r="J487" s="7"/>
      <c r="K487" s="7"/>
      <c r="L487" s="7"/>
      <c r="M487" s="7"/>
      <c r="N487" s="7"/>
      <c r="O487" s="7"/>
      <c r="P487" s="7"/>
      <c r="Q487" s="7"/>
    </row>
    <row r="488">
      <c r="A488" s="7"/>
      <c r="B488" s="7"/>
      <c r="C488" s="7"/>
      <c r="D488" s="7"/>
      <c r="E488" s="7"/>
      <c r="F488" s="7"/>
      <c r="G488" s="7"/>
      <c r="H488" s="7"/>
      <c r="I488" s="7"/>
      <c r="J488" s="7"/>
      <c r="K488" s="7"/>
      <c r="L488" s="7"/>
      <c r="M488" s="7"/>
      <c r="N488" s="7"/>
      <c r="O488" s="7"/>
      <c r="P488" s="7"/>
      <c r="Q488" s="7"/>
    </row>
    <row r="489">
      <c r="A489" s="7"/>
      <c r="B489" s="7"/>
      <c r="C489" s="7"/>
      <c r="D489" s="7"/>
      <c r="E489" s="7"/>
      <c r="F489" s="7"/>
      <c r="G489" s="7"/>
      <c r="H489" s="7"/>
      <c r="I489" s="7"/>
      <c r="J489" s="7"/>
      <c r="K489" s="7"/>
      <c r="L489" s="7"/>
      <c r="M489" s="7"/>
      <c r="N489" s="7"/>
      <c r="O489" s="7"/>
      <c r="P489" s="7"/>
      <c r="Q489" s="7"/>
    </row>
    <row r="490">
      <c r="A490" s="7"/>
      <c r="B490" s="7"/>
      <c r="C490" s="7"/>
      <c r="D490" s="7"/>
      <c r="E490" s="7"/>
      <c r="F490" s="7"/>
      <c r="G490" s="7"/>
      <c r="H490" s="7"/>
      <c r="I490" s="7"/>
      <c r="J490" s="7"/>
      <c r="K490" s="7"/>
      <c r="L490" s="7"/>
      <c r="M490" s="7"/>
      <c r="N490" s="7"/>
      <c r="O490" s="7"/>
      <c r="P490" s="7"/>
      <c r="Q490" s="7"/>
    </row>
    <row r="491">
      <c r="A491" s="7"/>
      <c r="B491" s="7"/>
      <c r="C491" s="7"/>
      <c r="D491" s="7"/>
      <c r="E491" s="7"/>
      <c r="F491" s="7"/>
      <c r="G491" s="7"/>
      <c r="H491" s="7"/>
      <c r="I491" s="7"/>
      <c r="J491" s="7"/>
      <c r="K491" s="7"/>
      <c r="L491" s="7"/>
      <c r="M491" s="7"/>
      <c r="N491" s="7"/>
      <c r="O491" s="7"/>
      <c r="P491" s="7"/>
      <c r="Q491" s="7"/>
    </row>
    <row r="492">
      <c r="A492" s="7"/>
      <c r="B492" s="7"/>
      <c r="C492" s="7"/>
      <c r="D492" s="7"/>
      <c r="E492" s="7"/>
      <c r="F492" s="7"/>
      <c r="G492" s="7"/>
      <c r="H492" s="7"/>
      <c r="I492" s="7"/>
      <c r="J492" s="7"/>
      <c r="K492" s="7"/>
      <c r="L492" s="7"/>
      <c r="M492" s="7"/>
      <c r="N492" s="7"/>
      <c r="O492" s="7"/>
      <c r="P492" s="7"/>
      <c r="Q492" s="7"/>
    </row>
    <row r="493">
      <c r="A493" s="7"/>
      <c r="B493" s="7"/>
      <c r="C493" s="7"/>
      <c r="D493" s="7"/>
      <c r="E493" s="7"/>
      <c r="F493" s="7"/>
      <c r="G493" s="7"/>
      <c r="H493" s="7"/>
      <c r="I493" s="7"/>
      <c r="J493" s="7"/>
      <c r="K493" s="7"/>
      <c r="L493" s="7"/>
      <c r="M493" s="7"/>
      <c r="N493" s="7"/>
      <c r="O493" s="7"/>
      <c r="P493" s="7"/>
      <c r="Q493" s="7"/>
    </row>
    <row r="494">
      <c r="A494" s="7"/>
      <c r="B494" s="7"/>
      <c r="C494" s="7"/>
      <c r="D494" s="7"/>
      <c r="E494" s="7"/>
      <c r="F494" s="7"/>
      <c r="G494" s="7"/>
      <c r="H494" s="7"/>
      <c r="I494" s="7"/>
      <c r="J494" s="7"/>
      <c r="K494" s="7"/>
      <c r="L494" s="7"/>
      <c r="M494" s="7"/>
      <c r="N494" s="7"/>
      <c r="O494" s="7"/>
      <c r="P494" s="7"/>
      <c r="Q494" s="7"/>
    </row>
    <row r="495">
      <c r="A495" s="7"/>
      <c r="B495" s="7"/>
      <c r="C495" s="7"/>
      <c r="D495" s="7"/>
      <c r="E495" s="7"/>
      <c r="F495" s="7"/>
      <c r="G495" s="7"/>
      <c r="H495" s="7"/>
      <c r="I495" s="7"/>
      <c r="J495" s="7"/>
      <c r="K495" s="7"/>
      <c r="L495" s="7"/>
      <c r="M495" s="7"/>
      <c r="N495" s="7"/>
      <c r="O495" s="7"/>
      <c r="P495" s="7"/>
      <c r="Q495" s="7"/>
    </row>
    <row r="496">
      <c r="A496" s="7"/>
      <c r="B496" s="7"/>
      <c r="C496" s="7"/>
      <c r="D496" s="7"/>
      <c r="E496" s="7"/>
      <c r="F496" s="7"/>
      <c r="G496" s="7"/>
      <c r="H496" s="7"/>
      <c r="I496" s="7"/>
      <c r="J496" s="7"/>
      <c r="K496" s="7"/>
      <c r="L496" s="7"/>
      <c r="M496" s="7"/>
      <c r="N496" s="7"/>
      <c r="O496" s="7"/>
      <c r="P496" s="7"/>
      <c r="Q496" s="7"/>
    </row>
    <row r="497">
      <c r="A497" s="7"/>
      <c r="B497" s="7"/>
      <c r="C497" s="7"/>
      <c r="D497" s="7"/>
      <c r="E497" s="7"/>
      <c r="F497" s="7"/>
      <c r="G497" s="7"/>
      <c r="H497" s="7"/>
      <c r="I497" s="7"/>
      <c r="J497" s="7"/>
      <c r="K497" s="7"/>
      <c r="L497" s="7"/>
      <c r="M497" s="7"/>
      <c r="N497" s="7"/>
      <c r="O497" s="7"/>
      <c r="P497" s="7"/>
      <c r="Q497" s="7"/>
    </row>
    <row r="498">
      <c r="A498" s="7"/>
      <c r="B498" s="7"/>
      <c r="C498" s="7"/>
      <c r="D498" s="7"/>
      <c r="E498" s="7"/>
      <c r="F498" s="7"/>
      <c r="G498" s="7"/>
      <c r="H498" s="7"/>
      <c r="I498" s="7"/>
      <c r="J498" s="7"/>
      <c r="K498" s="7"/>
      <c r="L498" s="7"/>
      <c r="M498" s="7"/>
      <c r="N498" s="7"/>
      <c r="O498" s="7"/>
      <c r="P498" s="7"/>
      <c r="Q498" s="7"/>
    </row>
    <row r="499">
      <c r="A499" s="7"/>
      <c r="B499" s="7"/>
      <c r="C499" s="7"/>
      <c r="D499" s="7"/>
      <c r="E499" s="7"/>
      <c r="F499" s="7"/>
      <c r="G499" s="7"/>
      <c r="H499" s="7"/>
      <c r="I499" s="7"/>
      <c r="J499" s="7"/>
      <c r="K499" s="7"/>
      <c r="L499" s="7"/>
      <c r="M499" s="7"/>
      <c r="N499" s="7"/>
      <c r="O499" s="7"/>
      <c r="P499" s="7"/>
      <c r="Q499" s="7"/>
    </row>
    <row r="500">
      <c r="A500" s="7"/>
      <c r="B500" s="7"/>
      <c r="C500" s="7"/>
      <c r="D500" s="7"/>
      <c r="E500" s="7"/>
      <c r="F500" s="7"/>
      <c r="G500" s="7"/>
      <c r="H500" s="7"/>
      <c r="I500" s="7"/>
      <c r="J500" s="7"/>
      <c r="K500" s="7"/>
      <c r="L500" s="7"/>
      <c r="M500" s="7"/>
      <c r="N500" s="7"/>
      <c r="O500" s="7"/>
      <c r="P500" s="7"/>
      <c r="Q500" s="7"/>
    </row>
    <row r="501">
      <c r="A501" s="7"/>
      <c r="B501" s="7"/>
      <c r="C501" s="7"/>
      <c r="D501" s="7"/>
      <c r="E501" s="7"/>
      <c r="F501" s="7"/>
      <c r="G501" s="7"/>
      <c r="H501" s="7"/>
      <c r="I501" s="7"/>
      <c r="J501" s="7"/>
      <c r="K501" s="7"/>
      <c r="L501" s="7"/>
      <c r="M501" s="7"/>
      <c r="N501" s="7"/>
      <c r="O501" s="7"/>
      <c r="P501" s="7"/>
      <c r="Q501" s="7"/>
    </row>
    <row r="502">
      <c r="A502" s="7"/>
      <c r="B502" s="7"/>
      <c r="C502" s="7"/>
      <c r="D502" s="7"/>
      <c r="E502" s="7"/>
      <c r="F502" s="7"/>
      <c r="G502" s="7"/>
      <c r="H502" s="7"/>
      <c r="I502" s="7"/>
      <c r="J502" s="7"/>
      <c r="K502" s="7"/>
      <c r="L502" s="7"/>
      <c r="M502" s="7"/>
      <c r="N502" s="7"/>
      <c r="O502" s="7"/>
      <c r="P502" s="7"/>
      <c r="Q502" s="7"/>
    </row>
    <row r="503">
      <c r="A503" s="7"/>
      <c r="B503" s="7"/>
      <c r="C503" s="7"/>
      <c r="D503" s="7"/>
      <c r="E503" s="7"/>
      <c r="F503" s="7"/>
      <c r="G503" s="7"/>
      <c r="H503" s="7"/>
      <c r="I503" s="7"/>
      <c r="J503" s="7"/>
      <c r="K503" s="7"/>
      <c r="L503" s="7"/>
      <c r="M503" s="7"/>
      <c r="N503" s="7"/>
      <c r="O503" s="7"/>
      <c r="P503" s="7"/>
      <c r="Q503" s="7"/>
    </row>
    <row r="504">
      <c r="A504" s="7"/>
      <c r="B504" s="7"/>
      <c r="C504" s="7"/>
      <c r="D504" s="7"/>
      <c r="E504" s="7"/>
      <c r="F504" s="7"/>
      <c r="G504" s="7"/>
      <c r="H504" s="7"/>
      <c r="I504" s="7"/>
      <c r="J504" s="7"/>
      <c r="K504" s="7"/>
      <c r="L504" s="7"/>
      <c r="M504" s="7"/>
      <c r="N504" s="7"/>
      <c r="O504" s="7"/>
      <c r="P504" s="7"/>
      <c r="Q504" s="7"/>
    </row>
    <row r="505">
      <c r="A505" s="7"/>
      <c r="B505" s="7"/>
      <c r="C505" s="7"/>
      <c r="D505" s="7"/>
      <c r="E505" s="7"/>
      <c r="F505" s="7"/>
      <c r="G505" s="7"/>
      <c r="H505" s="7"/>
      <c r="I505" s="7"/>
      <c r="J505" s="7"/>
      <c r="K505" s="7"/>
      <c r="L505" s="7"/>
      <c r="M505" s="7"/>
      <c r="N505" s="7"/>
      <c r="O505" s="7"/>
      <c r="P505" s="7"/>
      <c r="Q505" s="7"/>
    </row>
    <row r="506">
      <c r="A506" s="7"/>
      <c r="B506" s="7"/>
      <c r="C506" s="7"/>
      <c r="D506" s="7"/>
      <c r="E506" s="7"/>
      <c r="F506" s="7"/>
      <c r="G506" s="7"/>
      <c r="H506" s="7"/>
      <c r="I506" s="7"/>
      <c r="J506" s="7"/>
      <c r="K506" s="7"/>
      <c r="L506" s="7"/>
      <c r="M506" s="7"/>
      <c r="N506" s="7"/>
      <c r="O506" s="7"/>
      <c r="P506" s="7"/>
      <c r="Q506" s="7"/>
    </row>
    <row r="507">
      <c r="A507" s="7"/>
      <c r="B507" s="7"/>
      <c r="C507" s="7"/>
      <c r="D507" s="7"/>
      <c r="E507" s="7"/>
      <c r="F507" s="7"/>
      <c r="G507" s="7"/>
      <c r="H507" s="7"/>
      <c r="I507" s="7"/>
      <c r="J507" s="7"/>
      <c r="K507" s="7"/>
      <c r="L507" s="7"/>
      <c r="M507" s="7"/>
      <c r="N507" s="7"/>
      <c r="O507" s="7"/>
      <c r="P507" s="7"/>
      <c r="Q507" s="7"/>
    </row>
    <row r="508">
      <c r="A508" s="7"/>
      <c r="B508" s="7"/>
      <c r="C508" s="7"/>
      <c r="D508" s="7"/>
      <c r="E508" s="7"/>
      <c r="F508" s="7"/>
      <c r="G508" s="7"/>
      <c r="H508" s="7"/>
      <c r="I508" s="7"/>
      <c r="J508" s="7"/>
      <c r="K508" s="7"/>
      <c r="L508" s="7"/>
      <c r="M508" s="7"/>
      <c r="N508" s="7"/>
      <c r="O508" s="7"/>
      <c r="P508" s="7"/>
      <c r="Q508" s="7"/>
    </row>
    <row r="509">
      <c r="A509" s="7"/>
      <c r="B509" s="7"/>
      <c r="C509" s="7"/>
      <c r="D509" s="7"/>
      <c r="E509" s="7"/>
      <c r="F509" s="7"/>
      <c r="G509" s="7"/>
      <c r="H509" s="7"/>
      <c r="I509" s="7"/>
      <c r="J509" s="7"/>
      <c r="K509" s="7"/>
      <c r="L509" s="7"/>
      <c r="M509" s="7"/>
      <c r="N509" s="7"/>
      <c r="O509" s="7"/>
      <c r="P509" s="7"/>
      <c r="Q509" s="7"/>
    </row>
    <row r="510">
      <c r="A510" s="7"/>
      <c r="B510" s="7"/>
      <c r="C510" s="7"/>
      <c r="D510" s="7"/>
      <c r="E510" s="7"/>
      <c r="F510" s="7"/>
      <c r="G510" s="7"/>
      <c r="H510" s="7"/>
      <c r="I510" s="7"/>
      <c r="J510" s="7"/>
      <c r="K510" s="7"/>
      <c r="L510" s="7"/>
      <c r="M510" s="7"/>
      <c r="N510" s="7"/>
      <c r="O510" s="7"/>
      <c r="P510" s="7"/>
      <c r="Q510" s="7"/>
    </row>
    <row r="511">
      <c r="A511" s="7"/>
      <c r="B511" s="7"/>
      <c r="C511" s="7"/>
      <c r="D511" s="7"/>
      <c r="E511" s="7"/>
      <c r="F511" s="7"/>
      <c r="G511" s="7"/>
      <c r="H511" s="7"/>
      <c r="I511" s="7"/>
      <c r="J511" s="7"/>
      <c r="K511" s="7"/>
      <c r="L511" s="7"/>
      <c r="M511" s="7"/>
      <c r="N511" s="7"/>
      <c r="O511" s="7"/>
      <c r="P511" s="7"/>
      <c r="Q511" s="7"/>
    </row>
    <row r="512">
      <c r="A512" s="7"/>
      <c r="B512" s="7"/>
      <c r="C512" s="7"/>
      <c r="D512" s="7"/>
      <c r="E512" s="7"/>
      <c r="F512" s="7"/>
      <c r="G512" s="7"/>
      <c r="H512" s="7"/>
      <c r="I512" s="7"/>
      <c r="J512" s="7"/>
      <c r="K512" s="7"/>
      <c r="L512" s="7"/>
      <c r="M512" s="7"/>
      <c r="N512" s="7"/>
      <c r="O512" s="7"/>
      <c r="P512" s="7"/>
      <c r="Q512" s="7"/>
    </row>
    <row r="513">
      <c r="A513" s="7"/>
      <c r="B513" s="7"/>
      <c r="C513" s="7"/>
      <c r="D513" s="7"/>
      <c r="E513" s="7"/>
      <c r="F513" s="7"/>
      <c r="G513" s="7"/>
      <c r="H513" s="7"/>
      <c r="I513" s="7"/>
      <c r="J513" s="7"/>
      <c r="K513" s="7"/>
      <c r="L513" s="7"/>
      <c r="M513" s="7"/>
      <c r="N513" s="7"/>
      <c r="O513" s="7"/>
      <c r="P513" s="7"/>
      <c r="Q513" s="7"/>
    </row>
    <row r="514">
      <c r="A514" s="7"/>
      <c r="B514" s="7"/>
      <c r="C514" s="7"/>
      <c r="D514" s="7"/>
      <c r="E514" s="7"/>
      <c r="F514" s="7"/>
      <c r="G514" s="7"/>
      <c r="H514" s="7"/>
      <c r="I514" s="7"/>
      <c r="J514" s="7"/>
      <c r="K514" s="7"/>
      <c r="L514" s="7"/>
      <c r="M514" s="7"/>
      <c r="N514" s="7"/>
      <c r="O514" s="7"/>
      <c r="P514" s="7"/>
      <c r="Q514" s="7"/>
    </row>
    <row r="515">
      <c r="A515" s="7"/>
      <c r="B515" s="7"/>
      <c r="C515" s="7"/>
      <c r="D515" s="7"/>
      <c r="E515" s="7"/>
      <c r="F515" s="7"/>
      <c r="G515" s="7"/>
      <c r="H515" s="7"/>
      <c r="I515" s="7"/>
      <c r="J515" s="7"/>
      <c r="K515" s="7"/>
      <c r="L515" s="7"/>
      <c r="M515" s="7"/>
      <c r="N515" s="7"/>
      <c r="O515" s="7"/>
      <c r="P515" s="7"/>
      <c r="Q515" s="7"/>
    </row>
    <row r="516">
      <c r="A516" s="7"/>
      <c r="B516" s="7"/>
      <c r="C516" s="7"/>
      <c r="D516" s="7"/>
      <c r="E516" s="7"/>
      <c r="F516" s="7"/>
      <c r="G516" s="7"/>
      <c r="H516" s="7"/>
      <c r="I516" s="7"/>
      <c r="J516" s="7"/>
      <c r="K516" s="7"/>
      <c r="L516" s="7"/>
      <c r="M516" s="7"/>
      <c r="N516" s="7"/>
      <c r="O516" s="7"/>
      <c r="P516" s="7"/>
      <c r="Q516" s="7"/>
    </row>
    <row r="517">
      <c r="A517" s="7"/>
      <c r="B517" s="7"/>
      <c r="C517" s="7"/>
      <c r="D517" s="7"/>
      <c r="E517" s="7"/>
      <c r="F517" s="7"/>
      <c r="G517" s="7"/>
      <c r="H517" s="7"/>
      <c r="I517" s="7"/>
      <c r="J517" s="7"/>
      <c r="K517" s="7"/>
      <c r="L517" s="7"/>
      <c r="M517" s="7"/>
      <c r="N517" s="7"/>
      <c r="O517" s="7"/>
      <c r="P517" s="7"/>
      <c r="Q517" s="7"/>
    </row>
    <row r="518">
      <c r="A518" s="7"/>
      <c r="B518" s="7"/>
      <c r="C518" s="7"/>
      <c r="D518" s="7"/>
      <c r="E518" s="7"/>
      <c r="F518" s="7"/>
      <c r="G518" s="7"/>
      <c r="H518" s="7"/>
      <c r="I518" s="7"/>
      <c r="J518" s="7"/>
      <c r="K518" s="7"/>
      <c r="L518" s="7"/>
      <c r="M518" s="7"/>
      <c r="N518" s="7"/>
      <c r="O518" s="7"/>
      <c r="P518" s="7"/>
      <c r="Q518" s="7"/>
    </row>
    <row r="519">
      <c r="A519" s="7"/>
      <c r="B519" s="7"/>
      <c r="C519" s="7"/>
      <c r="D519" s="7"/>
      <c r="E519" s="7"/>
      <c r="F519" s="7"/>
      <c r="G519" s="7"/>
      <c r="H519" s="7"/>
      <c r="I519" s="7"/>
      <c r="J519" s="7"/>
      <c r="K519" s="7"/>
      <c r="L519" s="7"/>
      <c r="M519" s="7"/>
      <c r="N519" s="7"/>
      <c r="O519" s="7"/>
      <c r="P519" s="7"/>
      <c r="Q519" s="7"/>
    </row>
    <row r="520">
      <c r="A520" s="7"/>
      <c r="B520" s="7"/>
      <c r="C520" s="7"/>
      <c r="D520" s="7"/>
      <c r="E520" s="7"/>
      <c r="F520" s="7"/>
      <c r="G520" s="7"/>
      <c r="H520" s="7"/>
      <c r="I520" s="7"/>
      <c r="J520" s="7"/>
      <c r="K520" s="7"/>
      <c r="L520" s="7"/>
      <c r="M520" s="7"/>
      <c r="N520" s="7"/>
      <c r="O520" s="7"/>
      <c r="P520" s="7"/>
      <c r="Q520" s="7"/>
    </row>
    <row r="521">
      <c r="A521" s="7"/>
      <c r="B521" s="7"/>
      <c r="C521" s="7"/>
      <c r="D521" s="7"/>
      <c r="E521" s="7"/>
      <c r="F521" s="7"/>
      <c r="G521" s="7"/>
      <c r="H521" s="7"/>
      <c r="I521" s="7"/>
      <c r="J521" s="7"/>
      <c r="K521" s="7"/>
      <c r="L521" s="7"/>
      <c r="M521" s="7"/>
      <c r="N521" s="7"/>
      <c r="O521" s="7"/>
      <c r="P521" s="7"/>
      <c r="Q521" s="7"/>
    </row>
    <row r="522">
      <c r="A522" s="7"/>
      <c r="B522" s="7"/>
      <c r="C522" s="7"/>
      <c r="D522" s="7"/>
      <c r="E522" s="7"/>
      <c r="F522" s="7"/>
      <c r="G522" s="7"/>
      <c r="H522" s="7"/>
      <c r="I522" s="7"/>
      <c r="J522" s="7"/>
      <c r="K522" s="7"/>
      <c r="L522" s="7"/>
      <c r="M522" s="7"/>
      <c r="N522" s="7"/>
      <c r="O522" s="7"/>
      <c r="P522" s="7"/>
      <c r="Q522" s="7"/>
    </row>
    <row r="523">
      <c r="A523" s="7"/>
      <c r="B523" s="7"/>
      <c r="C523" s="7"/>
      <c r="D523" s="7"/>
      <c r="E523" s="7"/>
      <c r="F523" s="7"/>
      <c r="G523" s="7"/>
      <c r="H523" s="7"/>
      <c r="I523" s="7"/>
      <c r="J523" s="7"/>
      <c r="K523" s="7"/>
      <c r="L523" s="7"/>
      <c r="M523" s="7"/>
      <c r="N523" s="7"/>
      <c r="O523" s="7"/>
      <c r="P523" s="7"/>
      <c r="Q523" s="7"/>
    </row>
    <row r="524">
      <c r="A524" s="7"/>
      <c r="B524" s="7"/>
      <c r="C524" s="7"/>
      <c r="D524" s="7"/>
      <c r="E524" s="7"/>
      <c r="F524" s="7"/>
      <c r="G524" s="7"/>
      <c r="H524" s="7"/>
      <c r="I524" s="7"/>
      <c r="J524" s="7"/>
      <c r="K524" s="7"/>
      <c r="L524" s="7"/>
      <c r="M524" s="7"/>
      <c r="N524" s="7"/>
      <c r="O524" s="7"/>
      <c r="P524" s="7"/>
      <c r="Q524" s="7"/>
    </row>
    <row r="525">
      <c r="A525" s="7"/>
      <c r="B525" s="7"/>
      <c r="C525" s="7"/>
      <c r="D525" s="7"/>
      <c r="E525" s="7"/>
      <c r="F525" s="7"/>
      <c r="G525" s="7"/>
      <c r="H525" s="7"/>
      <c r="I525" s="7"/>
      <c r="J525" s="7"/>
      <c r="K525" s="7"/>
      <c r="L525" s="7"/>
      <c r="M525" s="7"/>
      <c r="N525" s="7"/>
      <c r="O525" s="7"/>
      <c r="P525" s="7"/>
      <c r="Q525" s="7"/>
    </row>
    <row r="526">
      <c r="A526" s="7"/>
      <c r="B526" s="7"/>
      <c r="C526" s="7"/>
      <c r="D526" s="7"/>
      <c r="E526" s="7"/>
      <c r="F526" s="7"/>
      <c r="G526" s="7"/>
      <c r="H526" s="7"/>
      <c r="I526" s="7"/>
      <c r="J526" s="7"/>
      <c r="K526" s="7"/>
      <c r="L526" s="7"/>
      <c r="M526" s="7"/>
      <c r="N526" s="7"/>
      <c r="O526" s="7"/>
      <c r="P526" s="7"/>
      <c r="Q526" s="7"/>
    </row>
    <row r="527">
      <c r="A527" s="7"/>
      <c r="B527" s="7"/>
      <c r="C527" s="7"/>
      <c r="D527" s="7"/>
      <c r="E527" s="7"/>
      <c r="F527" s="7"/>
      <c r="G527" s="7"/>
      <c r="H527" s="7"/>
      <c r="I527" s="7"/>
      <c r="J527" s="7"/>
      <c r="K527" s="7"/>
      <c r="L527" s="7"/>
      <c r="M527" s="7"/>
      <c r="N527" s="7"/>
      <c r="O527" s="7"/>
      <c r="P527" s="7"/>
      <c r="Q527" s="7"/>
    </row>
    <row r="528">
      <c r="A528" s="7"/>
      <c r="B528" s="7"/>
      <c r="C528" s="7"/>
      <c r="D528" s="7"/>
      <c r="E528" s="7"/>
      <c r="F528" s="7"/>
      <c r="G528" s="7"/>
      <c r="H528" s="7"/>
      <c r="I528" s="7"/>
      <c r="J528" s="7"/>
      <c r="K528" s="7"/>
      <c r="L528" s="7"/>
      <c r="M528" s="7"/>
      <c r="N528" s="7"/>
      <c r="O528" s="7"/>
      <c r="P528" s="7"/>
      <c r="Q528" s="7"/>
    </row>
    <row r="529">
      <c r="A529" s="7"/>
      <c r="B529" s="7"/>
      <c r="C529" s="7"/>
      <c r="D529" s="7"/>
      <c r="E529" s="7"/>
      <c r="F529" s="7"/>
      <c r="G529" s="7"/>
      <c r="H529" s="7"/>
      <c r="I529" s="7"/>
      <c r="J529" s="7"/>
      <c r="K529" s="7"/>
      <c r="L529" s="7"/>
      <c r="M529" s="7"/>
      <c r="N529" s="7"/>
      <c r="O529" s="7"/>
      <c r="P529" s="7"/>
      <c r="Q529" s="7"/>
    </row>
    <row r="530">
      <c r="A530" s="7"/>
      <c r="B530" s="7"/>
      <c r="C530" s="7"/>
      <c r="D530" s="7"/>
      <c r="E530" s="7"/>
      <c r="F530" s="7"/>
      <c r="G530" s="7"/>
      <c r="H530" s="7"/>
      <c r="I530" s="7"/>
      <c r="J530" s="7"/>
      <c r="K530" s="7"/>
      <c r="L530" s="7"/>
      <c r="M530" s="7"/>
      <c r="N530" s="7"/>
      <c r="O530" s="7"/>
      <c r="P530" s="7"/>
      <c r="Q530" s="7"/>
    </row>
    <row r="531">
      <c r="A531" s="7"/>
      <c r="B531" s="7"/>
      <c r="C531" s="7"/>
      <c r="D531" s="7"/>
      <c r="E531" s="7"/>
      <c r="F531" s="7"/>
      <c r="G531" s="7"/>
      <c r="H531" s="7"/>
      <c r="I531" s="7"/>
      <c r="J531" s="7"/>
      <c r="K531" s="7"/>
      <c r="L531" s="7"/>
      <c r="M531" s="7"/>
      <c r="N531" s="7"/>
      <c r="O531" s="7"/>
      <c r="P531" s="7"/>
      <c r="Q531" s="7"/>
    </row>
    <row r="532">
      <c r="A532" s="7"/>
      <c r="B532" s="7"/>
      <c r="C532" s="7"/>
      <c r="D532" s="7"/>
      <c r="E532" s="7"/>
      <c r="F532" s="7"/>
      <c r="G532" s="7"/>
      <c r="H532" s="7"/>
      <c r="I532" s="7"/>
      <c r="J532" s="7"/>
      <c r="K532" s="7"/>
      <c r="L532" s="7"/>
      <c r="M532" s="7"/>
      <c r="N532" s="7"/>
      <c r="O532" s="7"/>
      <c r="P532" s="7"/>
      <c r="Q532" s="7"/>
    </row>
    <row r="533">
      <c r="A533" s="7"/>
      <c r="B533" s="7"/>
      <c r="C533" s="7"/>
      <c r="D533" s="7"/>
      <c r="E533" s="7"/>
      <c r="F533" s="7"/>
      <c r="G533" s="7"/>
      <c r="H533" s="7"/>
      <c r="I533" s="7"/>
      <c r="J533" s="7"/>
      <c r="K533" s="7"/>
      <c r="L533" s="7"/>
      <c r="M533" s="7"/>
      <c r="N533" s="7"/>
      <c r="O533" s="7"/>
      <c r="P533" s="7"/>
      <c r="Q533" s="7"/>
    </row>
    <row r="534">
      <c r="A534" s="7"/>
      <c r="B534" s="7"/>
      <c r="C534" s="7"/>
      <c r="D534" s="7"/>
      <c r="E534" s="7"/>
      <c r="F534" s="7"/>
      <c r="G534" s="7"/>
      <c r="H534" s="7"/>
      <c r="I534" s="7"/>
      <c r="J534" s="7"/>
      <c r="K534" s="7"/>
      <c r="L534" s="7"/>
      <c r="M534" s="7"/>
      <c r="N534" s="7"/>
      <c r="O534" s="7"/>
      <c r="P534" s="7"/>
      <c r="Q534" s="7"/>
    </row>
    <row r="535">
      <c r="A535" s="7"/>
      <c r="B535" s="7"/>
      <c r="C535" s="7"/>
      <c r="D535" s="7"/>
      <c r="E535" s="7"/>
      <c r="F535" s="7"/>
      <c r="G535" s="7"/>
      <c r="H535" s="7"/>
      <c r="I535" s="7"/>
      <c r="J535" s="7"/>
      <c r="K535" s="7"/>
      <c r="L535" s="7"/>
      <c r="M535" s="7"/>
      <c r="N535" s="7"/>
      <c r="O535" s="7"/>
      <c r="P535" s="7"/>
      <c r="Q535" s="7"/>
    </row>
    <row r="536">
      <c r="A536" s="7"/>
      <c r="B536" s="7"/>
      <c r="C536" s="7"/>
      <c r="D536" s="7"/>
      <c r="E536" s="7"/>
      <c r="F536" s="7"/>
      <c r="G536" s="7"/>
      <c r="H536" s="7"/>
      <c r="I536" s="7"/>
      <c r="J536" s="7"/>
      <c r="K536" s="7"/>
      <c r="L536" s="7"/>
      <c r="M536" s="7"/>
      <c r="N536" s="7"/>
      <c r="O536" s="7"/>
      <c r="P536" s="7"/>
      <c r="Q536" s="7"/>
    </row>
    <row r="537">
      <c r="A537" s="7"/>
      <c r="B537" s="7"/>
      <c r="C537" s="7"/>
      <c r="D537" s="7"/>
      <c r="E537" s="7"/>
      <c r="F537" s="7"/>
      <c r="G537" s="7"/>
      <c r="H537" s="7"/>
      <c r="I537" s="7"/>
      <c r="J537" s="7"/>
      <c r="K537" s="7"/>
      <c r="L537" s="7"/>
      <c r="M537" s="7"/>
      <c r="N537" s="7"/>
      <c r="O537" s="7"/>
      <c r="P537" s="7"/>
      <c r="Q537" s="7"/>
    </row>
    <row r="538">
      <c r="A538" s="7"/>
      <c r="B538" s="7"/>
      <c r="C538" s="7"/>
      <c r="D538" s="7"/>
      <c r="E538" s="7"/>
      <c r="F538" s="7"/>
      <c r="G538" s="7"/>
      <c r="H538" s="7"/>
      <c r="I538" s="7"/>
      <c r="J538" s="7"/>
      <c r="K538" s="7"/>
      <c r="L538" s="7"/>
      <c r="M538" s="7"/>
      <c r="N538" s="7"/>
      <c r="O538" s="7"/>
      <c r="P538" s="7"/>
      <c r="Q538" s="7"/>
    </row>
    <row r="539">
      <c r="A539" s="7"/>
      <c r="B539" s="7"/>
      <c r="C539" s="7"/>
      <c r="D539" s="7"/>
      <c r="E539" s="7"/>
      <c r="F539" s="7"/>
      <c r="G539" s="7"/>
      <c r="H539" s="7"/>
      <c r="I539" s="7"/>
      <c r="J539" s="7"/>
      <c r="K539" s="7"/>
      <c r="L539" s="7"/>
      <c r="M539" s="7"/>
      <c r="N539" s="7"/>
      <c r="O539" s="7"/>
      <c r="P539" s="7"/>
      <c r="Q539" s="7"/>
    </row>
    <row r="540">
      <c r="A540" s="7"/>
      <c r="B540" s="7"/>
      <c r="C540" s="7"/>
      <c r="D540" s="7"/>
      <c r="E540" s="7"/>
      <c r="F540" s="7"/>
      <c r="G540" s="7"/>
      <c r="H540" s="7"/>
      <c r="I540" s="7"/>
      <c r="J540" s="7"/>
      <c r="K540" s="7"/>
      <c r="L540" s="7"/>
      <c r="M540" s="7"/>
      <c r="N540" s="7"/>
      <c r="O540" s="7"/>
      <c r="P540" s="7"/>
      <c r="Q540" s="7"/>
    </row>
    <row r="541">
      <c r="A541" s="7"/>
      <c r="B541" s="7"/>
      <c r="C541" s="7"/>
      <c r="D541" s="7"/>
      <c r="E541" s="7"/>
      <c r="F541" s="7"/>
      <c r="G541" s="7"/>
      <c r="H541" s="7"/>
      <c r="I541" s="7"/>
      <c r="J541" s="7"/>
      <c r="K541" s="7"/>
      <c r="L541" s="7"/>
      <c r="M541" s="7"/>
      <c r="N541" s="7"/>
      <c r="O541" s="7"/>
      <c r="P541" s="7"/>
      <c r="Q541" s="7"/>
    </row>
    <row r="542">
      <c r="A542" s="7"/>
      <c r="B542" s="7"/>
      <c r="C542" s="7"/>
      <c r="D542" s="7"/>
      <c r="E542" s="7"/>
      <c r="F542" s="7"/>
      <c r="G542" s="7"/>
      <c r="H542" s="7"/>
      <c r="I542" s="7"/>
      <c r="J542" s="7"/>
      <c r="K542" s="7"/>
      <c r="L542" s="7"/>
      <c r="M542" s="7"/>
      <c r="N542" s="7"/>
      <c r="O542" s="7"/>
      <c r="P542" s="7"/>
      <c r="Q542" s="7"/>
    </row>
    <row r="543">
      <c r="A543" s="7"/>
      <c r="B543" s="7"/>
      <c r="C543" s="7"/>
      <c r="D543" s="7"/>
      <c r="E543" s="7"/>
      <c r="F543" s="7"/>
      <c r="G543" s="7"/>
      <c r="H543" s="7"/>
      <c r="I543" s="7"/>
      <c r="J543" s="7"/>
      <c r="K543" s="7"/>
      <c r="L543" s="7"/>
      <c r="M543" s="7"/>
      <c r="N543" s="7"/>
      <c r="O543" s="7"/>
      <c r="P543" s="7"/>
      <c r="Q543" s="7"/>
    </row>
    <row r="544">
      <c r="A544" s="7"/>
      <c r="B544" s="7"/>
      <c r="C544" s="7"/>
      <c r="D544" s="7"/>
      <c r="E544" s="7"/>
      <c r="F544" s="7"/>
      <c r="G544" s="7"/>
      <c r="H544" s="7"/>
      <c r="I544" s="7"/>
      <c r="J544" s="7"/>
      <c r="K544" s="7"/>
      <c r="L544" s="7"/>
      <c r="M544" s="7"/>
      <c r="N544" s="7"/>
      <c r="O544" s="7"/>
      <c r="P544" s="7"/>
      <c r="Q544" s="7"/>
    </row>
    <row r="545">
      <c r="A545" s="7"/>
      <c r="B545" s="7"/>
      <c r="C545" s="7"/>
      <c r="D545" s="7"/>
      <c r="E545" s="7"/>
      <c r="F545" s="7"/>
      <c r="G545" s="7"/>
      <c r="H545" s="7"/>
      <c r="I545" s="7"/>
      <c r="J545" s="7"/>
      <c r="K545" s="7"/>
      <c r="L545" s="7"/>
      <c r="M545" s="7"/>
      <c r="N545" s="7"/>
      <c r="O545" s="7"/>
      <c r="P545" s="7"/>
      <c r="Q545" s="7"/>
    </row>
    <row r="546">
      <c r="A546" s="7"/>
      <c r="B546" s="7"/>
      <c r="C546" s="7"/>
      <c r="D546" s="7"/>
      <c r="E546" s="7"/>
      <c r="F546" s="7"/>
      <c r="G546" s="7"/>
      <c r="H546" s="7"/>
      <c r="I546" s="7"/>
      <c r="J546" s="7"/>
      <c r="K546" s="7"/>
      <c r="L546" s="7"/>
      <c r="M546" s="7"/>
      <c r="N546" s="7"/>
      <c r="O546" s="7"/>
      <c r="P546" s="7"/>
      <c r="Q546" s="7"/>
    </row>
    <row r="547">
      <c r="A547" s="7"/>
      <c r="B547" s="7"/>
      <c r="C547" s="7"/>
      <c r="D547" s="7"/>
      <c r="E547" s="7"/>
      <c r="F547" s="7"/>
      <c r="G547" s="7"/>
      <c r="H547" s="7"/>
      <c r="I547" s="7"/>
      <c r="J547" s="7"/>
      <c r="K547" s="7"/>
      <c r="L547" s="7"/>
      <c r="M547" s="7"/>
      <c r="N547" s="7"/>
      <c r="O547" s="7"/>
      <c r="P547" s="7"/>
      <c r="Q547" s="7"/>
    </row>
    <row r="548">
      <c r="A548" s="7"/>
      <c r="B548" s="7"/>
      <c r="C548" s="7"/>
      <c r="D548" s="7"/>
      <c r="E548" s="7"/>
      <c r="F548" s="7"/>
      <c r="G548" s="7"/>
      <c r="H548" s="7"/>
      <c r="I548" s="7"/>
      <c r="J548" s="7"/>
      <c r="K548" s="7"/>
      <c r="L548" s="7"/>
      <c r="M548" s="7"/>
      <c r="N548" s="7"/>
      <c r="O548" s="7"/>
      <c r="P548" s="7"/>
      <c r="Q548" s="7"/>
    </row>
    <row r="549">
      <c r="A549" s="7"/>
      <c r="B549" s="7"/>
      <c r="C549" s="7"/>
      <c r="D549" s="7"/>
      <c r="E549" s="7"/>
      <c r="F549" s="7"/>
      <c r="G549" s="7"/>
      <c r="H549" s="7"/>
      <c r="I549" s="7"/>
      <c r="J549" s="7"/>
      <c r="K549" s="7"/>
      <c r="L549" s="7"/>
      <c r="M549" s="7"/>
      <c r="N549" s="7"/>
      <c r="O549" s="7"/>
      <c r="P549" s="7"/>
      <c r="Q549" s="7"/>
    </row>
    <row r="550">
      <c r="A550" s="7"/>
      <c r="B550" s="7"/>
      <c r="C550" s="7"/>
      <c r="D550" s="7"/>
      <c r="E550" s="7"/>
      <c r="F550" s="7"/>
      <c r="G550" s="7"/>
      <c r="H550" s="7"/>
      <c r="I550" s="7"/>
      <c r="J550" s="7"/>
      <c r="K550" s="7"/>
      <c r="L550" s="7"/>
      <c r="M550" s="7"/>
      <c r="N550" s="7"/>
      <c r="O550" s="7"/>
      <c r="P550" s="7"/>
      <c r="Q550" s="7"/>
    </row>
    <row r="551">
      <c r="A551" s="7"/>
      <c r="B551" s="7"/>
      <c r="C551" s="7"/>
      <c r="D551" s="7"/>
      <c r="E551" s="7"/>
      <c r="F551" s="7"/>
      <c r="G551" s="7"/>
      <c r="H551" s="7"/>
      <c r="I551" s="7"/>
      <c r="J551" s="7"/>
      <c r="K551" s="7"/>
      <c r="L551" s="7"/>
      <c r="M551" s="7"/>
      <c r="N551" s="7"/>
      <c r="O551" s="7"/>
      <c r="P551" s="7"/>
      <c r="Q551" s="7"/>
    </row>
    <row r="552">
      <c r="A552" s="7"/>
      <c r="B552" s="7"/>
      <c r="C552" s="7"/>
      <c r="D552" s="7"/>
      <c r="E552" s="7"/>
      <c r="F552" s="7"/>
      <c r="G552" s="7"/>
      <c r="H552" s="7"/>
      <c r="I552" s="7"/>
      <c r="J552" s="7"/>
      <c r="K552" s="7"/>
      <c r="L552" s="7"/>
      <c r="M552" s="7"/>
      <c r="N552" s="7"/>
      <c r="O552" s="7"/>
      <c r="P552" s="7"/>
      <c r="Q552" s="7"/>
    </row>
    <row r="553">
      <c r="A553" s="7"/>
      <c r="B553" s="7"/>
      <c r="C553" s="7"/>
      <c r="D553" s="7"/>
      <c r="E553" s="7"/>
      <c r="F553" s="7"/>
      <c r="G553" s="7"/>
      <c r="H553" s="7"/>
      <c r="I553" s="7"/>
      <c r="J553" s="7"/>
      <c r="K553" s="7"/>
      <c r="L553" s="7"/>
      <c r="M553" s="7"/>
      <c r="N553" s="7"/>
      <c r="O553" s="7"/>
      <c r="P553" s="7"/>
      <c r="Q553" s="7"/>
    </row>
    <row r="554">
      <c r="A554" s="7"/>
      <c r="B554" s="7"/>
      <c r="C554" s="7"/>
      <c r="D554" s="7"/>
      <c r="E554" s="7"/>
      <c r="F554" s="7"/>
      <c r="G554" s="7"/>
      <c r="H554" s="7"/>
      <c r="I554" s="7"/>
      <c r="J554" s="7"/>
      <c r="K554" s="7"/>
      <c r="L554" s="7"/>
      <c r="M554" s="7"/>
      <c r="N554" s="7"/>
      <c r="O554" s="7"/>
      <c r="P554" s="7"/>
      <c r="Q554" s="7"/>
    </row>
    <row r="555">
      <c r="A555" s="7"/>
      <c r="B555" s="7"/>
      <c r="C555" s="7"/>
      <c r="D555" s="7"/>
      <c r="E555" s="7"/>
      <c r="F555" s="7"/>
      <c r="G555" s="7"/>
      <c r="H555" s="7"/>
      <c r="I555" s="7"/>
      <c r="J555" s="7"/>
      <c r="K555" s="7"/>
      <c r="L555" s="7"/>
      <c r="M555" s="7"/>
      <c r="N555" s="7"/>
      <c r="O555" s="7"/>
      <c r="P555" s="7"/>
      <c r="Q555" s="7"/>
    </row>
    <row r="556">
      <c r="A556" s="7"/>
      <c r="B556" s="7"/>
      <c r="C556" s="7"/>
      <c r="D556" s="7"/>
      <c r="E556" s="7"/>
      <c r="F556" s="7"/>
      <c r="G556" s="7"/>
      <c r="H556" s="7"/>
      <c r="I556" s="7"/>
      <c r="J556" s="7"/>
      <c r="K556" s="7"/>
      <c r="L556" s="7"/>
      <c r="M556" s="7"/>
      <c r="N556" s="7"/>
      <c r="O556" s="7"/>
      <c r="P556" s="7"/>
      <c r="Q556" s="7"/>
    </row>
    <row r="557">
      <c r="A557" s="7"/>
      <c r="B557" s="7"/>
      <c r="C557" s="7"/>
      <c r="D557" s="7"/>
      <c r="E557" s="7"/>
      <c r="F557" s="7"/>
      <c r="G557" s="7"/>
      <c r="H557" s="7"/>
      <c r="I557" s="7"/>
      <c r="J557" s="7"/>
      <c r="K557" s="7"/>
      <c r="L557" s="7"/>
      <c r="M557" s="7"/>
      <c r="N557" s="7"/>
      <c r="O557" s="7"/>
      <c r="P557" s="7"/>
      <c r="Q557" s="7"/>
    </row>
    <row r="558">
      <c r="A558" s="7"/>
      <c r="B558" s="7"/>
      <c r="C558" s="7"/>
      <c r="D558" s="7"/>
      <c r="E558" s="7"/>
      <c r="F558" s="7"/>
      <c r="G558" s="7"/>
      <c r="H558" s="7"/>
      <c r="I558" s="7"/>
      <c r="J558" s="7"/>
      <c r="K558" s="7"/>
      <c r="L558" s="7"/>
      <c r="M558" s="7"/>
      <c r="N558" s="7"/>
      <c r="O558" s="7"/>
      <c r="P558" s="7"/>
      <c r="Q558" s="7"/>
    </row>
    <row r="559">
      <c r="A559" s="7"/>
      <c r="B559" s="7"/>
      <c r="C559" s="7"/>
      <c r="D559" s="7"/>
      <c r="E559" s="7"/>
      <c r="F559" s="7"/>
      <c r="G559" s="7"/>
      <c r="H559" s="7"/>
      <c r="I559" s="7"/>
      <c r="J559" s="7"/>
      <c r="K559" s="7"/>
      <c r="L559" s="7"/>
      <c r="M559" s="7"/>
      <c r="N559" s="7"/>
      <c r="O559" s="7"/>
      <c r="P559" s="7"/>
      <c r="Q559" s="7"/>
    </row>
    <row r="560">
      <c r="A560" s="7"/>
      <c r="B560" s="7"/>
      <c r="C560" s="7"/>
      <c r="D560" s="7"/>
      <c r="E560" s="7"/>
      <c r="F560" s="7"/>
      <c r="G560" s="7"/>
      <c r="H560" s="7"/>
      <c r="I560" s="7"/>
      <c r="J560" s="7"/>
      <c r="K560" s="7"/>
      <c r="L560" s="7"/>
      <c r="M560" s="7"/>
      <c r="N560" s="7"/>
      <c r="O560" s="7"/>
      <c r="P560" s="7"/>
      <c r="Q560" s="7"/>
    </row>
    <row r="561">
      <c r="A561" s="7"/>
      <c r="B561" s="7"/>
      <c r="C561" s="7"/>
      <c r="D561" s="7"/>
      <c r="E561" s="7"/>
      <c r="F561" s="7"/>
      <c r="G561" s="7"/>
      <c r="H561" s="7"/>
      <c r="I561" s="7"/>
      <c r="J561" s="7"/>
      <c r="K561" s="7"/>
      <c r="L561" s="7"/>
      <c r="M561" s="7"/>
      <c r="N561" s="7"/>
      <c r="O561" s="7"/>
      <c r="P561" s="7"/>
      <c r="Q561" s="7"/>
    </row>
    <row r="562">
      <c r="A562" s="7"/>
      <c r="B562" s="7"/>
      <c r="C562" s="7"/>
      <c r="D562" s="7"/>
      <c r="E562" s="7"/>
      <c r="F562" s="7"/>
      <c r="G562" s="7"/>
      <c r="H562" s="7"/>
      <c r="I562" s="7"/>
      <c r="J562" s="7"/>
      <c r="K562" s="7"/>
      <c r="L562" s="7"/>
      <c r="M562" s="7"/>
      <c r="N562" s="7"/>
      <c r="O562" s="7"/>
      <c r="P562" s="7"/>
      <c r="Q562" s="7"/>
    </row>
    <row r="563">
      <c r="A563" s="7"/>
      <c r="B563" s="7"/>
      <c r="C563" s="7"/>
      <c r="D563" s="7"/>
      <c r="E563" s="7"/>
      <c r="F563" s="7"/>
      <c r="G563" s="7"/>
      <c r="H563" s="7"/>
      <c r="I563" s="7"/>
      <c r="J563" s="7"/>
      <c r="K563" s="7"/>
      <c r="L563" s="7"/>
      <c r="M563" s="7"/>
      <c r="N563" s="7"/>
      <c r="O563" s="7"/>
      <c r="P563" s="7"/>
      <c r="Q563" s="7"/>
    </row>
    <row r="564">
      <c r="A564" s="7"/>
      <c r="B564" s="7"/>
      <c r="C564" s="7"/>
      <c r="D564" s="7"/>
      <c r="E564" s="7"/>
      <c r="F564" s="7"/>
      <c r="G564" s="7"/>
      <c r="H564" s="7"/>
      <c r="I564" s="7"/>
      <c r="J564" s="7"/>
      <c r="K564" s="7"/>
      <c r="L564" s="7"/>
      <c r="M564" s="7"/>
      <c r="N564" s="7"/>
      <c r="O564" s="7"/>
      <c r="P564" s="7"/>
      <c r="Q564" s="7"/>
    </row>
    <row r="565">
      <c r="A565" s="7"/>
      <c r="B565" s="7"/>
      <c r="C565" s="7"/>
      <c r="D565" s="7"/>
      <c r="E565" s="7"/>
      <c r="F565" s="7"/>
      <c r="G565" s="7"/>
      <c r="H565" s="7"/>
      <c r="I565" s="7"/>
      <c r="J565" s="7"/>
      <c r="K565" s="7"/>
      <c r="L565" s="7"/>
      <c r="M565" s="7"/>
      <c r="N565" s="7"/>
      <c r="O565" s="7"/>
      <c r="P565" s="7"/>
      <c r="Q565" s="7"/>
    </row>
    <row r="566">
      <c r="A566" s="7"/>
      <c r="B566" s="7"/>
      <c r="C566" s="7"/>
      <c r="D566" s="7"/>
      <c r="E566" s="7"/>
      <c r="F566" s="7"/>
      <c r="G566" s="7"/>
      <c r="H566" s="7"/>
      <c r="I566" s="7"/>
      <c r="J566" s="7"/>
      <c r="K566" s="7"/>
      <c r="L566" s="7"/>
      <c r="M566" s="7"/>
      <c r="N566" s="7"/>
      <c r="O566" s="7"/>
      <c r="P566" s="7"/>
      <c r="Q566" s="7"/>
    </row>
    <row r="567">
      <c r="A567" s="7"/>
      <c r="B567" s="7"/>
      <c r="C567" s="7"/>
      <c r="D567" s="7"/>
      <c r="E567" s="7"/>
      <c r="F567" s="7"/>
      <c r="G567" s="7"/>
      <c r="H567" s="7"/>
      <c r="I567" s="7"/>
      <c r="J567" s="7"/>
      <c r="K567" s="7"/>
      <c r="L567" s="7"/>
      <c r="M567" s="7"/>
      <c r="N567" s="7"/>
      <c r="O567" s="7"/>
      <c r="P567" s="7"/>
      <c r="Q567" s="7"/>
    </row>
    <row r="568">
      <c r="A568" s="7"/>
      <c r="B568" s="7"/>
      <c r="C568" s="7"/>
      <c r="D568" s="7"/>
      <c r="E568" s="7"/>
      <c r="F568" s="7"/>
      <c r="G568" s="7"/>
      <c r="H568" s="7"/>
      <c r="I568" s="7"/>
      <c r="J568" s="7"/>
      <c r="K568" s="7"/>
      <c r="L568" s="7"/>
      <c r="M568" s="7"/>
      <c r="N568" s="7"/>
      <c r="O568" s="7"/>
      <c r="P568" s="7"/>
      <c r="Q568" s="7"/>
    </row>
    <row r="569">
      <c r="A569" s="7"/>
      <c r="B569" s="7"/>
      <c r="C569" s="7"/>
      <c r="D569" s="7"/>
      <c r="E569" s="7"/>
      <c r="F569" s="7"/>
      <c r="G569" s="7"/>
      <c r="H569" s="7"/>
      <c r="I569" s="7"/>
      <c r="J569" s="7"/>
      <c r="K569" s="7"/>
      <c r="L569" s="7"/>
      <c r="M569" s="7"/>
      <c r="N569" s="7"/>
      <c r="O569" s="7"/>
      <c r="P569" s="7"/>
      <c r="Q569" s="7"/>
    </row>
    <row r="570">
      <c r="A570" s="7"/>
      <c r="B570" s="7"/>
      <c r="C570" s="7"/>
      <c r="D570" s="7"/>
      <c r="E570" s="7"/>
      <c r="F570" s="7"/>
      <c r="G570" s="7"/>
      <c r="H570" s="7"/>
      <c r="I570" s="7"/>
      <c r="J570" s="7"/>
      <c r="K570" s="7"/>
      <c r="L570" s="7"/>
      <c r="M570" s="7"/>
      <c r="N570" s="7"/>
      <c r="O570" s="7"/>
      <c r="P570" s="7"/>
      <c r="Q570" s="7"/>
    </row>
    <row r="571">
      <c r="A571" s="7"/>
      <c r="B571" s="7"/>
      <c r="C571" s="7"/>
      <c r="D571" s="7"/>
      <c r="E571" s="7"/>
      <c r="F571" s="7"/>
      <c r="G571" s="7"/>
      <c r="H571" s="7"/>
      <c r="I571" s="7"/>
      <c r="J571" s="7"/>
      <c r="K571" s="7"/>
      <c r="L571" s="7"/>
      <c r="M571" s="7"/>
      <c r="N571" s="7"/>
      <c r="O571" s="7"/>
      <c r="P571" s="7"/>
      <c r="Q571" s="7"/>
    </row>
    <row r="572">
      <c r="A572" s="7"/>
      <c r="B572" s="7"/>
      <c r="C572" s="7"/>
      <c r="D572" s="7"/>
      <c r="E572" s="7"/>
      <c r="F572" s="7"/>
      <c r="G572" s="7"/>
      <c r="H572" s="7"/>
      <c r="I572" s="7"/>
      <c r="J572" s="7"/>
      <c r="K572" s="7"/>
      <c r="L572" s="7"/>
      <c r="M572" s="7"/>
      <c r="N572" s="7"/>
      <c r="O572" s="7"/>
      <c r="P572" s="7"/>
      <c r="Q572" s="7"/>
    </row>
    <row r="573">
      <c r="A573" s="7"/>
      <c r="B573" s="7"/>
      <c r="C573" s="7"/>
      <c r="D573" s="7"/>
      <c r="E573" s="7"/>
      <c r="F573" s="7"/>
      <c r="G573" s="7"/>
      <c r="H573" s="7"/>
      <c r="I573" s="7"/>
      <c r="J573" s="7"/>
      <c r="K573" s="7"/>
      <c r="L573" s="7"/>
      <c r="M573" s="7"/>
      <c r="N573" s="7"/>
      <c r="O573" s="7"/>
      <c r="P573" s="7"/>
      <c r="Q573" s="7"/>
    </row>
    <row r="574">
      <c r="A574" s="7"/>
      <c r="B574" s="7"/>
      <c r="C574" s="7"/>
      <c r="D574" s="7"/>
      <c r="E574" s="7"/>
      <c r="F574" s="7"/>
      <c r="G574" s="7"/>
      <c r="H574" s="7"/>
      <c r="I574" s="7"/>
      <c r="J574" s="7"/>
      <c r="K574" s="7"/>
      <c r="L574" s="7"/>
      <c r="M574" s="7"/>
      <c r="N574" s="7"/>
      <c r="O574" s="7"/>
      <c r="P574" s="7"/>
      <c r="Q574" s="7"/>
    </row>
    <row r="575">
      <c r="A575" s="7"/>
      <c r="B575" s="7"/>
      <c r="C575" s="7"/>
      <c r="D575" s="7"/>
      <c r="E575" s="7"/>
      <c r="F575" s="7"/>
      <c r="G575" s="7"/>
      <c r="H575" s="7"/>
      <c r="I575" s="7"/>
      <c r="J575" s="7"/>
      <c r="K575" s="7"/>
      <c r="L575" s="7"/>
      <c r="M575" s="7"/>
      <c r="N575" s="7"/>
      <c r="O575" s="7"/>
      <c r="P575" s="7"/>
      <c r="Q575" s="7"/>
    </row>
    <row r="576">
      <c r="A576" s="7"/>
      <c r="B576" s="7"/>
      <c r="C576" s="7"/>
      <c r="D576" s="7"/>
      <c r="E576" s="7"/>
      <c r="F576" s="7"/>
      <c r="G576" s="7"/>
      <c r="H576" s="7"/>
      <c r="I576" s="7"/>
      <c r="J576" s="7"/>
      <c r="K576" s="7"/>
      <c r="L576" s="7"/>
      <c r="M576" s="7"/>
      <c r="N576" s="7"/>
      <c r="O576" s="7"/>
      <c r="P576" s="7"/>
      <c r="Q576" s="7"/>
    </row>
    <row r="577">
      <c r="A577" s="7"/>
      <c r="B577" s="7"/>
      <c r="C577" s="7"/>
      <c r="D577" s="7"/>
      <c r="E577" s="7"/>
      <c r="F577" s="7"/>
      <c r="G577" s="7"/>
      <c r="H577" s="7"/>
      <c r="I577" s="7"/>
      <c r="J577" s="7"/>
      <c r="K577" s="7"/>
      <c r="L577" s="7"/>
      <c r="M577" s="7"/>
      <c r="N577" s="7"/>
      <c r="O577" s="7"/>
      <c r="P577" s="7"/>
      <c r="Q577" s="7"/>
    </row>
    <row r="578">
      <c r="A578" s="7"/>
      <c r="B578" s="7"/>
      <c r="C578" s="7"/>
      <c r="D578" s="7"/>
      <c r="E578" s="7"/>
      <c r="F578" s="7"/>
      <c r="G578" s="7"/>
      <c r="H578" s="7"/>
      <c r="I578" s="7"/>
      <c r="J578" s="7"/>
      <c r="K578" s="7"/>
      <c r="L578" s="7"/>
      <c r="M578" s="7"/>
      <c r="N578" s="7"/>
      <c r="O578" s="7"/>
      <c r="P578" s="7"/>
      <c r="Q578" s="7"/>
    </row>
    <row r="579">
      <c r="A579" s="7"/>
      <c r="B579" s="7"/>
      <c r="C579" s="7"/>
      <c r="D579" s="7"/>
      <c r="E579" s="7"/>
      <c r="F579" s="7"/>
      <c r="G579" s="7"/>
      <c r="H579" s="7"/>
      <c r="I579" s="7"/>
      <c r="J579" s="7"/>
      <c r="K579" s="7"/>
      <c r="L579" s="7"/>
      <c r="M579" s="7"/>
      <c r="N579" s="7"/>
      <c r="O579" s="7"/>
      <c r="P579" s="7"/>
      <c r="Q579" s="7"/>
    </row>
    <row r="580">
      <c r="A580" s="7"/>
      <c r="B580" s="7"/>
      <c r="C580" s="7"/>
      <c r="D580" s="7"/>
      <c r="E580" s="7"/>
      <c r="F580" s="7"/>
      <c r="G580" s="7"/>
      <c r="H580" s="7"/>
      <c r="I580" s="7"/>
      <c r="J580" s="7"/>
      <c r="K580" s="7"/>
      <c r="L580" s="7"/>
      <c r="M580" s="7"/>
      <c r="N580" s="7"/>
      <c r="O580" s="7"/>
      <c r="P580" s="7"/>
      <c r="Q580" s="7"/>
    </row>
    <row r="581">
      <c r="A581" s="7"/>
      <c r="B581" s="7"/>
      <c r="C581" s="7"/>
      <c r="D581" s="7"/>
      <c r="E581" s="7"/>
      <c r="F581" s="7"/>
      <c r="G581" s="7"/>
      <c r="H581" s="7"/>
      <c r="I581" s="7"/>
      <c r="J581" s="7"/>
      <c r="K581" s="7"/>
      <c r="L581" s="7"/>
      <c r="M581" s="7"/>
      <c r="N581" s="7"/>
      <c r="O581" s="7"/>
      <c r="P581" s="7"/>
      <c r="Q581" s="7"/>
    </row>
    <row r="582">
      <c r="A582" s="7"/>
      <c r="B582" s="7"/>
      <c r="C582" s="7"/>
      <c r="D582" s="7"/>
      <c r="E582" s="7"/>
      <c r="F582" s="7"/>
      <c r="G582" s="7"/>
      <c r="H582" s="7"/>
      <c r="I582" s="7"/>
      <c r="J582" s="7"/>
      <c r="K582" s="7"/>
      <c r="L582" s="7"/>
      <c r="M582" s="7"/>
      <c r="N582" s="7"/>
      <c r="O582" s="7"/>
      <c r="P582" s="7"/>
      <c r="Q582" s="7"/>
    </row>
    <row r="583">
      <c r="A583" s="7"/>
      <c r="B583" s="7"/>
      <c r="C583" s="7"/>
      <c r="D583" s="7"/>
      <c r="E583" s="7"/>
      <c r="F583" s="7"/>
      <c r="G583" s="7"/>
      <c r="H583" s="7"/>
      <c r="I583" s="7"/>
      <c r="J583" s="7"/>
      <c r="K583" s="7"/>
      <c r="L583" s="7"/>
      <c r="M583" s="7"/>
      <c r="N583" s="7"/>
      <c r="O583" s="7"/>
      <c r="P583" s="7"/>
      <c r="Q583" s="7"/>
    </row>
    <row r="584">
      <c r="A584" s="7"/>
      <c r="B584" s="7"/>
      <c r="C584" s="7"/>
      <c r="D584" s="7"/>
      <c r="E584" s="7"/>
      <c r="F584" s="7"/>
      <c r="G584" s="7"/>
      <c r="H584" s="7"/>
      <c r="I584" s="7"/>
      <c r="J584" s="7"/>
      <c r="K584" s="7"/>
      <c r="L584" s="7"/>
      <c r="M584" s="7"/>
      <c r="N584" s="7"/>
      <c r="O584" s="7"/>
      <c r="P584" s="7"/>
      <c r="Q584" s="7"/>
    </row>
    <row r="585">
      <c r="A585" s="7"/>
      <c r="B585" s="7"/>
      <c r="C585" s="7"/>
      <c r="D585" s="7"/>
      <c r="E585" s="7"/>
      <c r="F585" s="7"/>
      <c r="G585" s="7"/>
      <c r="H585" s="7"/>
      <c r="I585" s="7"/>
      <c r="J585" s="7"/>
      <c r="K585" s="7"/>
      <c r="L585" s="7"/>
      <c r="M585" s="7"/>
      <c r="N585" s="7"/>
      <c r="O585" s="7"/>
      <c r="P585" s="7"/>
      <c r="Q585" s="7"/>
    </row>
    <row r="586">
      <c r="A586" s="7"/>
      <c r="B586" s="7"/>
      <c r="C586" s="7"/>
      <c r="D586" s="7"/>
      <c r="E586" s="7"/>
      <c r="F586" s="7"/>
      <c r="G586" s="7"/>
      <c r="H586" s="7"/>
      <c r="I586" s="7"/>
      <c r="J586" s="7"/>
      <c r="K586" s="7"/>
      <c r="L586" s="7"/>
      <c r="M586" s="7"/>
      <c r="N586" s="7"/>
      <c r="O586" s="7"/>
      <c r="P586" s="7"/>
      <c r="Q586" s="7"/>
    </row>
    <row r="587">
      <c r="A587" s="7"/>
      <c r="B587" s="7"/>
      <c r="C587" s="7"/>
      <c r="D587" s="7"/>
      <c r="E587" s="7"/>
      <c r="F587" s="7"/>
      <c r="G587" s="7"/>
      <c r="H587" s="7"/>
      <c r="I587" s="7"/>
      <c r="J587" s="7"/>
      <c r="K587" s="7"/>
      <c r="L587" s="7"/>
      <c r="M587" s="7"/>
      <c r="N587" s="7"/>
      <c r="O587" s="7"/>
      <c r="P587" s="7"/>
      <c r="Q587" s="7"/>
    </row>
    <row r="588">
      <c r="A588" s="7"/>
      <c r="B588" s="7"/>
      <c r="C588" s="7"/>
      <c r="D588" s="7"/>
      <c r="E588" s="7"/>
      <c r="F588" s="7"/>
      <c r="G588" s="7"/>
      <c r="H588" s="7"/>
      <c r="I588" s="7"/>
      <c r="J588" s="7"/>
      <c r="K588" s="7"/>
      <c r="L588" s="7"/>
      <c r="M588" s="7"/>
      <c r="N588" s="7"/>
      <c r="O588" s="7"/>
      <c r="P588" s="7"/>
      <c r="Q588" s="7"/>
    </row>
    <row r="589">
      <c r="A589" s="7"/>
      <c r="B589" s="7"/>
      <c r="C589" s="7"/>
      <c r="D589" s="7"/>
      <c r="E589" s="7"/>
      <c r="F589" s="7"/>
      <c r="G589" s="7"/>
      <c r="H589" s="7"/>
      <c r="I589" s="7"/>
      <c r="J589" s="7"/>
      <c r="K589" s="7"/>
      <c r="L589" s="7"/>
      <c r="M589" s="7"/>
      <c r="N589" s="7"/>
      <c r="O589" s="7"/>
      <c r="P589" s="7"/>
      <c r="Q589" s="7"/>
    </row>
    <row r="590">
      <c r="A590" s="7"/>
      <c r="B590" s="7"/>
      <c r="C590" s="7"/>
      <c r="D590" s="7"/>
      <c r="E590" s="7"/>
      <c r="F590" s="7"/>
      <c r="G590" s="7"/>
      <c r="H590" s="7"/>
      <c r="I590" s="7"/>
      <c r="J590" s="7"/>
      <c r="K590" s="7"/>
      <c r="L590" s="7"/>
      <c r="M590" s="7"/>
      <c r="N590" s="7"/>
      <c r="O590" s="7"/>
      <c r="P590" s="7"/>
      <c r="Q590" s="7"/>
    </row>
    <row r="591">
      <c r="A591" s="7"/>
      <c r="B591" s="7"/>
      <c r="C591" s="7"/>
      <c r="D591" s="7"/>
      <c r="E591" s="7"/>
      <c r="F591" s="7"/>
      <c r="G591" s="7"/>
      <c r="H591" s="7"/>
      <c r="I591" s="7"/>
      <c r="J591" s="7"/>
      <c r="K591" s="7"/>
      <c r="L591" s="7"/>
      <c r="M591" s="7"/>
      <c r="N591" s="7"/>
      <c r="O591" s="7"/>
      <c r="P591" s="7"/>
      <c r="Q591" s="7"/>
    </row>
    <row r="592">
      <c r="A592" s="7"/>
      <c r="B592" s="7"/>
      <c r="C592" s="7"/>
      <c r="D592" s="7"/>
      <c r="E592" s="7"/>
      <c r="F592" s="7"/>
      <c r="G592" s="7"/>
      <c r="H592" s="7"/>
      <c r="I592" s="7"/>
      <c r="J592" s="7"/>
      <c r="K592" s="7"/>
      <c r="L592" s="7"/>
      <c r="M592" s="7"/>
      <c r="N592" s="7"/>
      <c r="O592" s="7"/>
      <c r="P592" s="7"/>
      <c r="Q592" s="7"/>
    </row>
    <row r="593">
      <c r="A593" s="7"/>
      <c r="B593" s="7"/>
      <c r="C593" s="7"/>
      <c r="D593" s="7"/>
      <c r="E593" s="7"/>
      <c r="F593" s="7"/>
      <c r="G593" s="7"/>
      <c r="H593" s="7"/>
      <c r="I593" s="7"/>
      <c r="J593" s="7"/>
      <c r="K593" s="7"/>
      <c r="L593" s="7"/>
      <c r="M593" s="7"/>
      <c r="N593" s="7"/>
      <c r="O593" s="7"/>
      <c r="P593" s="7"/>
      <c r="Q593" s="7"/>
    </row>
    <row r="594">
      <c r="A594" s="7"/>
      <c r="B594" s="7"/>
      <c r="C594" s="7"/>
      <c r="D594" s="7"/>
      <c r="E594" s="7"/>
      <c r="F594" s="7"/>
      <c r="G594" s="7"/>
      <c r="H594" s="7"/>
      <c r="I594" s="7"/>
      <c r="J594" s="7"/>
      <c r="K594" s="7"/>
      <c r="L594" s="7"/>
      <c r="M594" s="7"/>
      <c r="N594" s="7"/>
      <c r="O594" s="7"/>
      <c r="P594" s="7"/>
      <c r="Q594" s="7"/>
    </row>
    <row r="595">
      <c r="A595" s="7"/>
      <c r="B595" s="7"/>
      <c r="C595" s="7"/>
      <c r="D595" s="7"/>
      <c r="E595" s="7"/>
      <c r="F595" s="7"/>
      <c r="G595" s="7"/>
      <c r="H595" s="7"/>
      <c r="I595" s="7"/>
      <c r="J595" s="7"/>
      <c r="K595" s="7"/>
      <c r="L595" s="7"/>
      <c r="M595" s="7"/>
      <c r="N595" s="7"/>
      <c r="O595" s="7"/>
      <c r="P595" s="7"/>
      <c r="Q595" s="7"/>
    </row>
    <row r="596">
      <c r="A596" s="7"/>
      <c r="B596" s="7"/>
      <c r="C596" s="7"/>
      <c r="D596" s="7"/>
      <c r="E596" s="7"/>
      <c r="F596" s="7"/>
      <c r="G596" s="7"/>
      <c r="H596" s="7"/>
      <c r="I596" s="7"/>
      <c r="J596" s="7"/>
      <c r="K596" s="7"/>
      <c r="L596" s="7"/>
      <c r="M596" s="7"/>
      <c r="N596" s="7"/>
      <c r="O596" s="7"/>
      <c r="P596" s="7"/>
      <c r="Q596" s="7"/>
    </row>
    <row r="597">
      <c r="A597" s="7"/>
      <c r="B597" s="7"/>
      <c r="C597" s="7"/>
      <c r="D597" s="7"/>
      <c r="E597" s="7"/>
      <c r="F597" s="7"/>
      <c r="G597" s="7"/>
      <c r="H597" s="7"/>
      <c r="I597" s="7"/>
      <c r="J597" s="7"/>
      <c r="K597" s="7"/>
      <c r="L597" s="7"/>
      <c r="M597" s="7"/>
      <c r="N597" s="7"/>
      <c r="O597" s="7"/>
      <c r="P597" s="7"/>
      <c r="Q597" s="7"/>
    </row>
    <row r="598">
      <c r="A598" s="7"/>
      <c r="B598" s="7"/>
      <c r="C598" s="7"/>
      <c r="D598" s="7"/>
      <c r="E598" s="7"/>
      <c r="F598" s="7"/>
      <c r="G598" s="7"/>
      <c r="H598" s="7"/>
      <c r="I598" s="7"/>
      <c r="J598" s="7"/>
      <c r="K598" s="7"/>
      <c r="L598" s="7"/>
      <c r="M598" s="7"/>
      <c r="N598" s="7"/>
      <c r="O598" s="7"/>
      <c r="P598" s="7"/>
      <c r="Q598" s="7"/>
    </row>
    <row r="599">
      <c r="A599" s="7"/>
      <c r="B599" s="7"/>
      <c r="C599" s="7"/>
      <c r="D599" s="7"/>
      <c r="E599" s="7"/>
      <c r="F599" s="7"/>
      <c r="G599" s="7"/>
      <c r="H599" s="7"/>
      <c r="I599" s="7"/>
      <c r="J599" s="7"/>
      <c r="K599" s="7"/>
      <c r="L599" s="7"/>
      <c r="M599" s="7"/>
      <c r="N599" s="7"/>
      <c r="O599" s="7"/>
      <c r="P599" s="7"/>
      <c r="Q599" s="7"/>
    </row>
    <row r="600">
      <c r="A600" s="7"/>
      <c r="B600" s="7"/>
      <c r="C600" s="7"/>
      <c r="D600" s="7"/>
      <c r="E600" s="7"/>
      <c r="F600" s="7"/>
      <c r="G600" s="7"/>
      <c r="H600" s="7"/>
      <c r="I600" s="7"/>
      <c r="J600" s="7"/>
      <c r="K600" s="7"/>
      <c r="L600" s="7"/>
      <c r="M600" s="7"/>
      <c r="N600" s="7"/>
      <c r="O600" s="7"/>
      <c r="P600" s="7"/>
      <c r="Q600" s="7"/>
    </row>
    <row r="601">
      <c r="A601" s="7"/>
      <c r="B601" s="7"/>
      <c r="C601" s="7"/>
      <c r="D601" s="7"/>
      <c r="E601" s="7"/>
      <c r="F601" s="7"/>
      <c r="G601" s="7"/>
      <c r="H601" s="7"/>
      <c r="I601" s="7"/>
      <c r="J601" s="7"/>
      <c r="K601" s="7"/>
      <c r="L601" s="7"/>
      <c r="M601" s="7"/>
      <c r="N601" s="7"/>
      <c r="O601" s="7"/>
      <c r="P601" s="7"/>
      <c r="Q601" s="7"/>
    </row>
    <row r="602">
      <c r="A602" s="7"/>
      <c r="B602" s="7"/>
      <c r="C602" s="7"/>
      <c r="D602" s="7"/>
      <c r="E602" s="7"/>
      <c r="F602" s="7"/>
      <c r="G602" s="7"/>
      <c r="H602" s="7"/>
      <c r="I602" s="7"/>
      <c r="J602" s="7"/>
      <c r="K602" s="7"/>
      <c r="L602" s="7"/>
      <c r="M602" s="7"/>
      <c r="N602" s="7"/>
      <c r="O602" s="7"/>
      <c r="P602" s="7"/>
      <c r="Q602" s="7"/>
    </row>
    <row r="603">
      <c r="A603" s="7"/>
      <c r="B603" s="7"/>
      <c r="C603" s="7"/>
      <c r="D603" s="7"/>
      <c r="E603" s="7"/>
      <c r="F603" s="7"/>
      <c r="G603" s="7"/>
      <c r="H603" s="7"/>
      <c r="I603" s="7"/>
      <c r="J603" s="7"/>
      <c r="K603" s="7"/>
      <c r="L603" s="7"/>
      <c r="M603" s="7"/>
      <c r="N603" s="7"/>
      <c r="O603" s="7"/>
      <c r="P603" s="7"/>
      <c r="Q603" s="7"/>
    </row>
    <row r="604">
      <c r="A604" s="7"/>
      <c r="B604" s="7"/>
      <c r="C604" s="7"/>
      <c r="D604" s="7"/>
      <c r="E604" s="7"/>
      <c r="F604" s="7"/>
      <c r="G604" s="7"/>
      <c r="H604" s="7"/>
      <c r="I604" s="7"/>
      <c r="J604" s="7"/>
      <c r="K604" s="7"/>
      <c r="L604" s="7"/>
      <c r="M604" s="7"/>
      <c r="N604" s="7"/>
      <c r="O604" s="7"/>
      <c r="P604" s="7"/>
      <c r="Q604" s="7"/>
    </row>
    <row r="605">
      <c r="A605" s="7"/>
      <c r="B605" s="7"/>
      <c r="C605" s="7"/>
      <c r="D605" s="7"/>
      <c r="E605" s="7"/>
      <c r="F605" s="7"/>
      <c r="G605" s="7"/>
      <c r="H605" s="7"/>
      <c r="I605" s="7"/>
      <c r="J605" s="7"/>
      <c r="K605" s="7"/>
      <c r="L605" s="7"/>
      <c r="M605" s="7"/>
      <c r="N605" s="7"/>
      <c r="O605" s="7"/>
      <c r="P605" s="7"/>
      <c r="Q605" s="7"/>
    </row>
    <row r="606">
      <c r="A606" s="7"/>
      <c r="B606" s="7"/>
      <c r="C606" s="7"/>
      <c r="D606" s="7"/>
      <c r="E606" s="7"/>
      <c r="F606" s="7"/>
      <c r="G606" s="7"/>
      <c r="H606" s="7"/>
      <c r="I606" s="7"/>
      <c r="J606" s="7"/>
      <c r="K606" s="7"/>
      <c r="L606" s="7"/>
      <c r="M606" s="7"/>
      <c r="N606" s="7"/>
      <c r="O606" s="7"/>
      <c r="P606" s="7"/>
      <c r="Q606" s="7"/>
    </row>
    <row r="607">
      <c r="A607" s="7"/>
      <c r="B607" s="7"/>
      <c r="C607" s="7"/>
      <c r="D607" s="7"/>
      <c r="E607" s="7"/>
      <c r="F607" s="7"/>
      <c r="G607" s="7"/>
      <c r="H607" s="7"/>
      <c r="I607" s="7"/>
      <c r="J607" s="7"/>
      <c r="K607" s="7"/>
      <c r="L607" s="7"/>
      <c r="M607" s="7"/>
      <c r="N607" s="7"/>
      <c r="O607" s="7"/>
      <c r="P607" s="7"/>
      <c r="Q607" s="7"/>
    </row>
    <row r="608">
      <c r="A608" s="7"/>
      <c r="B608" s="7"/>
      <c r="C608" s="7"/>
      <c r="D608" s="7"/>
      <c r="E608" s="7"/>
      <c r="F608" s="7"/>
      <c r="G608" s="7"/>
      <c r="H608" s="7"/>
      <c r="I608" s="7"/>
      <c r="J608" s="7"/>
      <c r="K608" s="7"/>
      <c r="L608" s="7"/>
      <c r="M608" s="7"/>
      <c r="N608" s="7"/>
      <c r="O608" s="7"/>
      <c r="P608" s="7"/>
      <c r="Q608" s="7"/>
    </row>
    <row r="609">
      <c r="A609" s="7"/>
      <c r="B609" s="7"/>
      <c r="C609" s="7"/>
      <c r="D609" s="7"/>
      <c r="E609" s="7"/>
      <c r="F609" s="7"/>
      <c r="G609" s="7"/>
      <c r="H609" s="7"/>
      <c r="I609" s="7"/>
      <c r="J609" s="7"/>
      <c r="K609" s="7"/>
      <c r="L609" s="7"/>
      <c r="M609" s="7"/>
      <c r="N609" s="7"/>
      <c r="O609" s="7"/>
      <c r="P609" s="7"/>
      <c r="Q609" s="7"/>
    </row>
    <row r="610">
      <c r="A610" s="7"/>
      <c r="B610" s="7"/>
      <c r="C610" s="7"/>
      <c r="D610" s="7"/>
      <c r="E610" s="7"/>
      <c r="F610" s="7"/>
      <c r="G610" s="7"/>
      <c r="H610" s="7"/>
      <c r="I610" s="7"/>
      <c r="J610" s="7"/>
      <c r="K610" s="7"/>
      <c r="L610" s="7"/>
      <c r="M610" s="7"/>
      <c r="N610" s="7"/>
      <c r="O610" s="7"/>
      <c r="P610" s="7"/>
      <c r="Q610" s="7"/>
    </row>
    <row r="611">
      <c r="A611" s="7"/>
      <c r="B611" s="7"/>
      <c r="C611" s="7"/>
      <c r="D611" s="7"/>
      <c r="E611" s="7"/>
      <c r="F611" s="7"/>
      <c r="G611" s="7"/>
      <c r="H611" s="7"/>
      <c r="I611" s="7"/>
      <c r="J611" s="7"/>
      <c r="K611" s="7"/>
      <c r="L611" s="7"/>
      <c r="M611" s="7"/>
      <c r="N611" s="7"/>
      <c r="O611" s="7"/>
      <c r="P611" s="7"/>
      <c r="Q611" s="7"/>
    </row>
    <row r="612">
      <c r="A612" s="7"/>
      <c r="B612" s="7"/>
      <c r="C612" s="7"/>
      <c r="D612" s="7"/>
      <c r="E612" s="7"/>
      <c r="F612" s="7"/>
      <c r="G612" s="7"/>
      <c r="H612" s="7"/>
      <c r="I612" s="7"/>
      <c r="J612" s="7"/>
      <c r="K612" s="7"/>
      <c r="L612" s="7"/>
      <c r="M612" s="7"/>
      <c r="N612" s="7"/>
      <c r="O612" s="7"/>
      <c r="P612" s="7"/>
      <c r="Q612" s="7"/>
    </row>
    <row r="613">
      <c r="A613" s="7"/>
      <c r="B613" s="7"/>
      <c r="C613" s="7"/>
      <c r="D613" s="7"/>
      <c r="E613" s="7"/>
      <c r="F613" s="7"/>
      <c r="G613" s="7"/>
      <c r="H613" s="7"/>
      <c r="I613" s="7"/>
      <c r="J613" s="7"/>
      <c r="K613" s="7"/>
      <c r="L613" s="7"/>
      <c r="M613" s="7"/>
      <c r="N613" s="7"/>
      <c r="O613" s="7"/>
      <c r="P613" s="7"/>
      <c r="Q613" s="7"/>
    </row>
    <row r="614">
      <c r="A614" s="7"/>
      <c r="B614" s="7"/>
      <c r="C614" s="7"/>
      <c r="D614" s="7"/>
      <c r="E614" s="7"/>
      <c r="F614" s="7"/>
      <c r="G614" s="7"/>
      <c r="H614" s="7"/>
      <c r="I614" s="7"/>
      <c r="J614" s="7"/>
      <c r="K614" s="7"/>
      <c r="L614" s="7"/>
      <c r="M614" s="7"/>
      <c r="N614" s="7"/>
      <c r="O614" s="7"/>
      <c r="P614" s="7"/>
      <c r="Q614" s="7"/>
    </row>
    <row r="615">
      <c r="A615" s="7"/>
      <c r="B615" s="7"/>
      <c r="C615" s="7"/>
      <c r="D615" s="7"/>
      <c r="E615" s="7"/>
      <c r="F615" s="7"/>
      <c r="G615" s="7"/>
      <c r="H615" s="7"/>
      <c r="I615" s="7"/>
      <c r="J615" s="7"/>
      <c r="K615" s="7"/>
      <c r="L615" s="7"/>
      <c r="M615" s="7"/>
      <c r="N615" s="7"/>
      <c r="O615" s="7"/>
      <c r="P615" s="7"/>
      <c r="Q615" s="7"/>
    </row>
    <row r="616">
      <c r="A616" s="7"/>
      <c r="B616" s="7"/>
      <c r="C616" s="7"/>
      <c r="D616" s="7"/>
      <c r="E616" s="7"/>
      <c r="F616" s="7"/>
      <c r="G616" s="7"/>
      <c r="H616" s="7"/>
      <c r="I616" s="7"/>
      <c r="J616" s="7"/>
      <c r="K616" s="7"/>
      <c r="L616" s="7"/>
      <c r="M616" s="7"/>
      <c r="N616" s="7"/>
      <c r="O616" s="7"/>
      <c r="P616" s="7"/>
      <c r="Q616" s="7"/>
    </row>
    <row r="617">
      <c r="A617" s="7"/>
      <c r="B617" s="7"/>
      <c r="C617" s="7"/>
      <c r="D617" s="7"/>
      <c r="E617" s="7"/>
      <c r="F617" s="7"/>
      <c r="G617" s="7"/>
      <c r="H617" s="7"/>
      <c r="I617" s="7"/>
      <c r="J617" s="7"/>
      <c r="K617" s="7"/>
      <c r="L617" s="7"/>
      <c r="M617" s="7"/>
      <c r="N617" s="7"/>
      <c r="O617" s="7"/>
      <c r="P617" s="7"/>
      <c r="Q617" s="7"/>
    </row>
    <row r="618">
      <c r="A618" s="7"/>
      <c r="B618" s="7"/>
      <c r="C618" s="7"/>
      <c r="D618" s="7"/>
      <c r="E618" s="7"/>
      <c r="F618" s="7"/>
      <c r="G618" s="7"/>
      <c r="H618" s="7"/>
      <c r="I618" s="7"/>
      <c r="J618" s="7"/>
      <c r="K618" s="7"/>
      <c r="L618" s="7"/>
      <c r="M618" s="7"/>
      <c r="N618" s="7"/>
      <c r="O618" s="7"/>
      <c r="P618" s="7"/>
      <c r="Q618" s="7"/>
    </row>
    <row r="619">
      <c r="A619" s="7"/>
      <c r="B619" s="7"/>
      <c r="C619" s="7"/>
      <c r="D619" s="7"/>
      <c r="E619" s="7"/>
      <c r="F619" s="7"/>
      <c r="G619" s="7"/>
      <c r="H619" s="7"/>
      <c r="I619" s="7"/>
      <c r="J619" s="7"/>
      <c r="K619" s="7"/>
      <c r="L619" s="7"/>
      <c r="M619" s="7"/>
      <c r="N619" s="7"/>
      <c r="O619" s="7"/>
      <c r="P619" s="7"/>
      <c r="Q619" s="7"/>
    </row>
    <row r="620">
      <c r="A620" s="7"/>
      <c r="B620" s="7"/>
      <c r="C620" s="7"/>
      <c r="D620" s="7"/>
      <c r="E620" s="7"/>
      <c r="F620" s="7"/>
      <c r="G620" s="7"/>
      <c r="H620" s="7"/>
      <c r="I620" s="7"/>
      <c r="J620" s="7"/>
      <c r="K620" s="7"/>
      <c r="L620" s="7"/>
      <c r="M620" s="7"/>
      <c r="N620" s="7"/>
      <c r="O620" s="7"/>
      <c r="P620" s="7"/>
      <c r="Q620" s="7"/>
    </row>
    <row r="621">
      <c r="A621" s="7"/>
      <c r="B621" s="7"/>
      <c r="C621" s="7"/>
      <c r="D621" s="7"/>
      <c r="E621" s="7"/>
      <c r="F621" s="7"/>
      <c r="G621" s="7"/>
      <c r="H621" s="7"/>
      <c r="I621" s="7"/>
      <c r="J621" s="7"/>
      <c r="K621" s="7"/>
      <c r="L621" s="7"/>
      <c r="M621" s="7"/>
      <c r="N621" s="7"/>
      <c r="O621" s="7"/>
      <c r="P621" s="7"/>
      <c r="Q621" s="7"/>
    </row>
    <row r="622">
      <c r="A622" s="7"/>
      <c r="B622" s="7"/>
      <c r="C622" s="7"/>
      <c r="D622" s="7"/>
      <c r="E622" s="7"/>
      <c r="F622" s="7"/>
      <c r="G622" s="7"/>
      <c r="H622" s="7"/>
      <c r="I622" s="7"/>
      <c r="J622" s="7"/>
      <c r="K622" s="7"/>
      <c r="L622" s="7"/>
      <c r="M622" s="7"/>
      <c r="N622" s="7"/>
      <c r="O622" s="7"/>
      <c r="P622" s="7"/>
      <c r="Q622" s="7"/>
    </row>
    <row r="623">
      <c r="A623" s="7"/>
      <c r="B623" s="7"/>
      <c r="C623" s="7"/>
      <c r="D623" s="7"/>
      <c r="E623" s="7"/>
      <c r="F623" s="7"/>
      <c r="G623" s="7"/>
      <c r="H623" s="7"/>
      <c r="I623" s="7"/>
      <c r="J623" s="7"/>
      <c r="K623" s="7"/>
      <c r="L623" s="7"/>
      <c r="M623" s="7"/>
      <c r="N623" s="7"/>
      <c r="O623" s="7"/>
      <c r="P623" s="7"/>
      <c r="Q623" s="7"/>
    </row>
    <row r="624">
      <c r="A624" s="7"/>
      <c r="B624" s="7"/>
      <c r="C624" s="7"/>
      <c r="D624" s="7"/>
      <c r="E624" s="7"/>
      <c r="F624" s="7"/>
      <c r="G624" s="7"/>
      <c r="H624" s="7"/>
      <c r="I624" s="7"/>
      <c r="J624" s="7"/>
      <c r="K624" s="7"/>
      <c r="L624" s="7"/>
      <c r="M624" s="7"/>
      <c r="N624" s="7"/>
      <c r="O624" s="7"/>
      <c r="P624" s="7"/>
      <c r="Q624" s="7"/>
    </row>
    <row r="625">
      <c r="A625" s="7"/>
      <c r="B625" s="7"/>
      <c r="C625" s="7"/>
      <c r="D625" s="7"/>
      <c r="E625" s="7"/>
      <c r="F625" s="7"/>
      <c r="G625" s="7"/>
      <c r="H625" s="7"/>
      <c r="I625" s="7"/>
      <c r="J625" s="7"/>
      <c r="K625" s="7"/>
      <c r="L625" s="7"/>
      <c r="M625" s="7"/>
      <c r="N625" s="7"/>
      <c r="O625" s="7"/>
      <c r="P625" s="7"/>
      <c r="Q625" s="7"/>
    </row>
    <row r="626">
      <c r="A626" s="7"/>
      <c r="B626" s="7"/>
      <c r="C626" s="7"/>
      <c r="D626" s="7"/>
      <c r="E626" s="7"/>
      <c r="F626" s="7"/>
      <c r="G626" s="7"/>
      <c r="H626" s="7"/>
      <c r="I626" s="7"/>
      <c r="J626" s="7"/>
      <c r="K626" s="7"/>
      <c r="L626" s="7"/>
      <c r="M626" s="7"/>
      <c r="N626" s="7"/>
      <c r="O626" s="7"/>
      <c r="P626" s="7"/>
      <c r="Q626" s="7"/>
    </row>
    <row r="627">
      <c r="A627" s="7"/>
      <c r="B627" s="7"/>
      <c r="C627" s="7"/>
      <c r="D627" s="7"/>
      <c r="E627" s="7"/>
      <c r="F627" s="7"/>
      <c r="G627" s="7"/>
      <c r="H627" s="7"/>
      <c r="I627" s="7"/>
      <c r="J627" s="7"/>
      <c r="K627" s="7"/>
      <c r="L627" s="7"/>
      <c r="M627" s="7"/>
      <c r="N627" s="7"/>
      <c r="O627" s="7"/>
      <c r="P627" s="7"/>
      <c r="Q627" s="7"/>
    </row>
    <row r="628">
      <c r="A628" s="7"/>
      <c r="B628" s="7"/>
      <c r="C628" s="7"/>
      <c r="D628" s="7"/>
      <c r="E628" s="7"/>
      <c r="F628" s="7"/>
      <c r="G628" s="7"/>
      <c r="H628" s="7"/>
      <c r="I628" s="7"/>
      <c r="J628" s="7"/>
      <c r="K628" s="7"/>
      <c r="L628" s="7"/>
      <c r="M628" s="7"/>
      <c r="N628" s="7"/>
      <c r="O628" s="7"/>
      <c r="P628" s="7"/>
      <c r="Q628" s="7"/>
    </row>
    <row r="629">
      <c r="A629" s="7"/>
      <c r="B629" s="7"/>
      <c r="C629" s="7"/>
      <c r="D629" s="7"/>
      <c r="E629" s="7"/>
      <c r="F629" s="7"/>
      <c r="G629" s="7"/>
      <c r="H629" s="7"/>
      <c r="I629" s="7"/>
      <c r="J629" s="7"/>
      <c r="K629" s="7"/>
      <c r="L629" s="7"/>
      <c r="M629" s="7"/>
      <c r="N629" s="7"/>
      <c r="O629" s="7"/>
      <c r="P629" s="7"/>
      <c r="Q629" s="7"/>
    </row>
    <row r="630">
      <c r="A630" s="7"/>
      <c r="B630" s="7"/>
      <c r="C630" s="7"/>
      <c r="D630" s="7"/>
      <c r="E630" s="7"/>
      <c r="F630" s="7"/>
      <c r="G630" s="7"/>
      <c r="H630" s="7"/>
      <c r="I630" s="7"/>
      <c r="J630" s="7"/>
      <c r="K630" s="7"/>
      <c r="L630" s="7"/>
      <c r="M630" s="7"/>
      <c r="N630" s="7"/>
      <c r="O630" s="7"/>
      <c r="P630" s="7"/>
      <c r="Q630" s="7"/>
    </row>
    <row r="631">
      <c r="A631" s="7"/>
      <c r="B631" s="7"/>
      <c r="C631" s="7"/>
      <c r="D631" s="7"/>
      <c r="E631" s="7"/>
      <c r="F631" s="7"/>
      <c r="G631" s="7"/>
      <c r="H631" s="7"/>
      <c r="I631" s="7"/>
      <c r="J631" s="7"/>
      <c r="K631" s="7"/>
      <c r="L631" s="7"/>
      <c r="M631" s="7"/>
      <c r="N631" s="7"/>
      <c r="O631" s="7"/>
      <c r="P631" s="7"/>
      <c r="Q631" s="7"/>
    </row>
    <row r="632">
      <c r="A632" s="7"/>
      <c r="B632" s="7"/>
      <c r="C632" s="7"/>
      <c r="D632" s="7"/>
      <c r="E632" s="7"/>
      <c r="F632" s="7"/>
      <c r="G632" s="7"/>
      <c r="H632" s="7"/>
      <c r="I632" s="7"/>
      <c r="J632" s="7"/>
      <c r="K632" s="7"/>
      <c r="L632" s="7"/>
      <c r="M632" s="7"/>
      <c r="N632" s="7"/>
      <c r="O632" s="7"/>
      <c r="P632" s="7"/>
      <c r="Q632" s="7"/>
    </row>
    <row r="633">
      <c r="A633" s="7"/>
      <c r="B633" s="7"/>
      <c r="C633" s="7"/>
      <c r="D633" s="7"/>
      <c r="E633" s="7"/>
      <c r="F633" s="7"/>
      <c r="G633" s="7"/>
      <c r="H633" s="7"/>
      <c r="I633" s="7"/>
      <c r="J633" s="7"/>
      <c r="K633" s="7"/>
      <c r="L633" s="7"/>
      <c r="M633" s="7"/>
      <c r="N633" s="7"/>
      <c r="O633" s="7"/>
      <c r="P633" s="7"/>
      <c r="Q633" s="7"/>
    </row>
    <row r="634">
      <c r="A634" s="7"/>
      <c r="B634" s="7"/>
      <c r="C634" s="7"/>
      <c r="D634" s="7"/>
      <c r="E634" s="7"/>
      <c r="F634" s="7"/>
      <c r="G634" s="7"/>
      <c r="H634" s="7"/>
      <c r="I634" s="7"/>
      <c r="J634" s="7"/>
      <c r="K634" s="7"/>
      <c r="L634" s="7"/>
      <c r="M634" s="7"/>
      <c r="N634" s="7"/>
      <c r="O634" s="7"/>
      <c r="P634" s="7"/>
      <c r="Q634" s="7"/>
    </row>
    <row r="635">
      <c r="A635" s="7"/>
      <c r="B635" s="7"/>
      <c r="C635" s="7"/>
      <c r="D635" s="7"/>
      <c r="E635" s="7"/>
      <c r="F635" s="7"/>
      <c r="G635" s="7"/>
      <c r="H635" s="7"/>
      <c r="I635" s="7"/>
      <c r="J635" s="7"/>
      <c r="K635" s="7"/>
      <c r="L635" s="7"/>
      <c r="M635" s="7"/>
      <c r="N635" s="7"/>
      <c r="O635" s="7"/>
      <c r="P635" s="7"/>
      <c r="Q635" s="7"/>
    </row>
    <row r="636">
      <c r="A636" s="7"/>
      <c r="B636" s="7"/>
      <c r="C636" s="7"/>
      <c r="D636" s="7"/>
      <c r="E636" s="7"/>
      <c r="F636" s="7"/>
      <c r="G636" s="7"/>
      <c r="H636" s="7"/>
      <c r="I636" s="7"/>
      <c r="J636" s="7"/>
      <c r="K636" s="7"/>
      <c r="L636" s="7"/>
      <c r="M636" s="7"/>
      <c r="N636" s="7"/>
      <c r="O636" s="7"/>
      <c r="P636" s="7"/>
      <c r="Q636" s="7"/>
    </row>
    <row r="637">
      <c r="A637" s="7"/>
      <c r="B637" s="7"/>
      <c r="C637" s="7"/>
      <c r="D637" s="7"/>
      <c r="E637" s="7"/>
      <c r="F637" s="7"/>
      <c r="G637" s="7"/>
      <c r="H637" s="7"/>
      <c r="I637" s="7"/>
      <c r="J637" s="7"/>
      <c r="K637" s="7"/>
      <c r="L637" s="7"/>
      <c r="M637" s="7"/>
      <c r="N637" s="7"/>
      <c r="O637" s="7"/>
      <c r="P637" s="7"/>
      <c r="Q637" s="7"/>
    </row>
    <row r="638">
      <c r="A638" s="7"/>
      <c r="B638" s="7"/>
      <c r="C638" s="7"/>
      <c r="D638" s="7"/>
      <c r="E638" s="7"/>
      <c r="F638" s="7"/>
      <c r="G638" s="7"/>
      <c r="H638" s="7"/>
      <c r="I638" s="7"/>
      <c r="J638" s="7"/>
      <c r="K638" s="7"/>
      <c r="L638" s="7"/>
      <c r="M638" s="7"/>
      <c r="N638" s="7"/>
      <c r="O638" s="7"/>
      <c r="P638" s="7"/>
      <c r="Q638" s="7"/>
    </row>
    <row r="639">
      <c r="A639" s="7"/>
      <c r="B639" s="7"/>
      <c r="C639" s="7"/>
      <c r="D639" s="7"/>
      <c r="E639" s="7"/>
      <c r="F639" s="7"/>
      <c r="G639" s="7"/>
      <c r="H639" s="7"/>
      <c r="I639" s="7"/>
      <c r="J639" s="7"/>
      <c r="K639" s="7"/>
      <c r="L639" s="7"/>
      <c r="M639" s="7"/>
      <c r="N639" s="7"/>
      <c r="O639" s="7"/>
      <c r="P639" s="7"/>
      <c r="Q639" s="7"/>
    </row>
    <row r="640">
      <c r="A640" s="7"/>
      <c r="B640" s="7"/>
      <c r="C640" s="7"/>
      <c r="D640" s="7"/>
      <c r="E640" s="7"/>
      <c r="F640" s="7"/>
      <c r="G640" s="7"/>
      <c r="H640" s="7"/>
      <c r="I640" s="7"/>
      <c r="J640" s="7"/>
      <c r="K640" s="7"/>
      <c r="L640" s="7"/>
      <c r="M640" s="7"/>
      <c r="N640" s="7"/>
      <c r="O640" s="7"/>
      <c r="P640" s="7"/>
      <c r="Q640" s="7"/>
    </row>
    <row r="641">
      <c r="A641" s="7"/>
      <c r="B641" s="7"/>
      <c r="C641" s="7"/>
      <c r="D641" s="7"/>
      <c r="E641" s="7"/>
      <c r="F641" s="7"/>
      <c r="G641" s="7"/>
      <c r="H641" s="7"/>
      <c r="I641" s="7"/>
      <c r="J641" s="7"/>
      <c r="K641" s="7"/>
      <c r="L641" s="7"/>
      <c r="M641" s="7"/>
      <c r="N641" s="7"/>
      <c r="O641" s="7"/>
      <c r="P641" s="7"/>
      <c r="Q641" s="7"/>
    </row>
    <row r="642">
      <c r="A642" s="7"/>
      <c r="B642" s="7"/>
      <c r="C642" s="7"/>
      <c r="D642" s="7"/>
      <c r="E642" s="7"/>
      <c r="F642" s="7"/>
      <c r="G642" s="7"/>
      <c r="H642" s="7"/>
      <c r="I642" s="7"/>
      <c r="J642" s="7"/>
      <c r="K642" s="7"/>
      <c r="L642" s="7"/>
      <c r="M642" s="7"/>
      <c r="N642" s="7"/>
      <c r="O642" s="7"/>
      <c r="P642" s="7"/>
      <c r="Q642" s="7"/>
    </row>
    <row r="643">
      <c r="A643" s="7"/>
      <c r="B643" s="7"/>
      <c r="C643" s="7"/>
      <c r="D643" s="7"/>
      <c r="E643" s="7"/>
      <c r="F643" s="7"/>
      <c r="G643" s="7"/>
      <c r="H643" s="7"/>
      <c r="I643" s="7"/>
      <c r="J643" s="7"/>
      <c r="K643" s="7"/>
      <c r="L643" s="7"/>
      <c r="M643" s="7"/>
      <c r="N643" s="7"/>
      <c r="O643" s="7"/>
      <c r="P643" s="7"/>
      <c r="Q643" s="7"/>
    </row>
    <row r="644">
      <c r="A644" s="7"/>
      <c r="B644" s="7"/>
      <c r="C644" s="7"/>
      <c r="D644" s="7"/>
      <c r="E644" s="7"/>
      <c r="F644" s="7"/>
      <c r="G644" s="7"/>
      <c r="H644" s="7"/>
      <c r="I644" s="7"/>
      <c r="J644" s="7"/>
      <c r="K644" s="7"/>
      <c r="L644" s="7"/>
      <c r="M644" s="7"/>
      <c r="N644" s="7"/>
      <c r="O644" s="7"/>
      <c r="P644" s="7"/>
      <c r="Q644" s="7"/>
    </row>
    <row r="645">
      <c r="A645" s="7"/>
      <c r="B645" s="7"/>
      <c r="C645" s="7"/>
      <c r="D645" s="7"/>
      <c r="E645" s="7"/>
      <c r="F645" s="7"/>
      <c r="G645" s="7"/>
      <c r="H645" s="7"/>
      <c r="I645" s="7"/>
      <c r="J645" s="7"/>
      <c r="K645" s="7"/>
      <c r="L645" s="7"/>
      <c r="M645" s="7"/>
      <c r="N645" s="7"/>
      <c r="O645" s="7"/>
      <c r="P645" s="7"/>
      <c r="Q645" s="7"/>
    </row>
    <row r="646">
      <c r="A646" s="7"/>
      <c r="B646" s="7"/>
      <c r="C646" s="7"/>
      <c r="D646" s="7"/>
      <c r="E646" s="7"/>
      <c r="F646" s="7"/>
      <c r="G646" s="7"/>
      <c r="H646" s="7"/>
      <c r="I646" s="7"/>
      <c r="J646" s="7"/>
      <c r="K646" s="7"/>
      <c r="L646" s="7"/>
      <c r="M646" s="7"/>
      <c r="N646" s="7"/>
      <c r="O646" s="7"/>
      <c r="P646" s="7"/>
      <c r="Q646" s="7"/>
    </row>
    <row r="647">
      <c r="A647" s="7"/>
      <c r="B647" s="7"/>
      <c r="C647" s="7"/>
      <c r="D647" s="7"/>
      <c r="E647" s="7"/>
      <c r="F647" s="7"/>
      <c r="G647" s="7"/>
      <c r="H647" s="7"/>
      <c r="I647" s="7"/>
      <c r="J647" s="7"/>
      <c r="K647" s="7"/>
      <c r="L647" s="7"/>
      <c r="M647" s="7"/>
      <c r="N647" s="7"/>
      <c r="O647" s="7"/>
      <c r="P647" s="7"/>
      <c r="Q647" s="7"/>
    </row>
    <row r="648">
      <c r="A648" s="7"/>
      <c r="B648" s="7"/>
      <c r="C648" s="7"/>
      <c r="D648" s="7"/>
      <c r="E648" s="7"/>
      <c r="F648" s="7"/>
      <c r="G648" s="7"/>
      <c r="H648" s="7"/>
      <c r="I648" s="7"/>
      <c r="J648" s="7"/>
      <c r="K648" s="7"/>
      <c r="L648" s="7"/>
      <c r="M648" s="7"/>
      <c r="N648" s="7"/>
      <c r="O648" s="7"/>
      <c r="P648" s="7"/>
      <c r="Q648" s="7"/>
    </row>
    <row r="649">
      <c r="A649" s="7"/>
      <c r="B649" s="7"/>
      <c r="C649" s="7"/>
      <c r="D649" s="7"/>
      <c r="E649" s="7"/>
      <c r="F649" s="7"/>
      <c r="G649" s="7"/>
      <c r="H649" s="7"/>
      <c r="I649" s="7"/>
      <c r="J649" s="7"/>
      <c r="K649" s="7"/>
      <c r="L649" s="7"/>
      <c r="M649" s="7"/>
      <c r="N649" s="7"/>
      <c r="O649" s="7"/>
      <c r="P649" s="7"/>
      <c r="Q649" s="7"/>
    </row>
    <row r="650">
      <c r="A650" s="7"/>
      <c r="B650" s="7"/>
      <c r="C650" s="7"/>
      <c r="D650" s="7"/>
      <c r="E650" s="7"/>
      <c r="F650" s="7"/>
      <c r="G650" s="7"/>
      <c r="H650" s="7"/>
      <c r="I650" s="7"/>
      <c r="J650" s="7"/>
      <c r="K650" s="7"/>
      <c r="L650" s="7"/>
      <c r="M650" s="7"/>
      <c r="N650" s="7"/>
      <c r="O650" s="7"/>
      <c r="P650" s="7"/>
      <c r="Q650" s="7"/>
    </row>
    <row r="651">
      <c r="A651" s="7"/>
      <c r="B651" s="7"/>
      <c r="C651" s="7"/>
      <c r="D651" s="7"/>
      <c r="E651" s="7"/>
      <c r="F651" s="7"/>
      <c r="G651" s="7"/>
      <c r="H651" s="7"/>
      <c r="I651" s="7"/>
      <c r="J651" s="7"/>
      <c r="K651" s="7"/>
      <c r="L651" s="7"/>
      <c r="M651" s="7"/>
      <c r="N651" s="7"/>
      <c r="O651" s="7"/>
      <c r="P651" s="7"/>
      <c r="Q651" s="7"/>
    </row>
    <row r="652">
      <c r="A652" s="7"/>
      <c r="B652" s="7"/>
      <c r="C652" s="7"/>
      <c r="D652" s="7"/>
      <c r="E652" s="7"/>
      <c r="F652" s="7"/>
      <c r="G652" s="7"/>
      <c r="H652" s="7"/>
      <c r="I652" s="7"/>
      <c r="J652" s="7"/>
      <c r="K652" s="7"/>
      <c r="L652" s="7"/>
      <c r="M652" s="7"/>
      <c r="N652" s="7"/>
      <c r="O652" s="7"/>
      <c r="P652" s="7"/>
      <c r="Q652" s="7"/>
    </row>
    <row r="653">
      <c r="A653" s="7"/>
      <c r="B653" s="7"/>
      <c r="C653" s="7"/>
      <c r="D653" s="7"/>
      <c r="E653" s="7"/>
      <c r="F653" s="7"/>
      <c r="G653" s="7"/>
      <c r="H653" s="7"/>
      <c r="I653" s="7"/>
      <c r="J653" s="7"/>
      <c r="K653" s="7"/>
      <c r="L653" s="7"/>
      <c r="M653" s="7"/>
      <c r="N653" s="7"/>
      <c r="O653" s="7"/>
      <c r="P653" s="7"/>
      <c r="Q653" s="7"/>
    </row>
    <row r="654">
      <c r="A654" s="7"/>
      <c r="B654" s="7"/>
      <c r="C654" s="7"/>
      <c r="D654" s="7"/>
      <c r="E654" s="7"/>
      <c r="F654" s="7"/>
      <c r="G654" s="7"/>
      <c r="H654" s="7"/>
      <c r="I654" s="7"/>
      <c r="J654" s="7"/>
      <c r="K654" s="7"/>
      <c r="L654" s="7"/>
      <c r="M654" s="7"/>
      <c r="N654" s="7"/>
      <c r="O654" s="7"/>
      <c r="P654" s="7"/>
      <c r="Q654" s="7"/>
    </row>
    <row r="655">
      <c r="A655" s="7"/>
      <c r="B655" s="7"/>
      <c r="C655" s="7"/>
      <c r="D655" s="7"/>
      <c r="E655" s="7"/>
      <c r="F655" s="7"/>
      <c r="G655" s="7"/>
      <c r="H655" s="7"/>
      <c r="I655" s="7"/>
      <c r="J655" s="7"/>
      <c r="K655" s="7"/>
      <c r="L655" s="7"/>
      <c r="M655" s="7"/>
      <c r="N655" s="7"/>
      <c r="O655" s="7"/>
      <c r="P655" s="7"/>
      <c r="Q655" s="7"/>
    </row>
    <row r="656">
      <c r="A656" s="7"/>
      <c r="B656" s="7"/>
      <c r="C656" s="7"/>
      <c r="D656" s="7"/>
      <c r="E656" s="7"/>
      <c r="F656" s="7"/>
      <c r="G656" s="7"/>
      <c r="H656" s="7"/>
      <c r="I656" s="7"/>
      <c r="J656" s="7"/>
      <c r="K656" s="7"/>
      <c r="L656" s="7"/>
      <c r="M656" s="7"/>
      <c r="N656" s="7"/>
      <c r="O656" s="7"/>
      <c r="P656" s="7"/>
      <c r="Q656" s="7"/>
    </row>
    <row r="657">
      <c r="A657" s="7"/>
      <c r="B657" s="7"/>
      <c r="C657" s="7"/>
      <c r="D657" s="7"/>
      <c r="E657" s="7"/>
      <c r="F657" s="7"/>
      <c r="G657" s="7"/>
      <c r="H657" s="7"/>
      <c r="I657" s="7"/>
      <c r="J657" s="7"/>
      <c r="K657" s="7"/>
      <c r="L657" s="7"/>
      <c r="M657" s="7"/>
      <c r="N657" s="7"/>
      <c r="O657" s="7"/>
      <c r="P657" s="7"/>
      <c r="Q657" s="7"/>
    </row>
    <row r="658">
      <c r="A658" s="7"/>
      <c r="B658" s="7"/>
      <c r="C658" s="7"/>
      <c r="D658" s="7"/>
      <c r="E658" s="7"/>
      <c r="F658" s="7"/>
      <c r="G658" s="7"/>
      <c r="H658" s="7"/>
      <c r="I658" s="7"/>
      <c r="J658" s="7"/>
      <c r="K658" s="7"/>
      <c r="L658" s="7"/>
      <c r="M658" s="7"/>
      <c r="N658" s="7"/>
      <c r="O658" s="7"/>
      <c r="P658" s="7"/>
      <c r="Q658" s="7"/>
    </row>
    <row r="659">
      <c r="A659" s="7"/>
      <c r="B659" s="7"/>
      <c r="C659" s="7"/>
      <c r="D659" s="7"/>
      <c r="E659" s="7"/>
      <c r="F659" s="7"/>
      <c r="G659" s="7"/>
      <c r="H659" s="7"/>
      <c r="I659" s="7"/>
      <c r="J659" s="7"/>
      <c r="K659" s="7"/>
      <c r="L659" s="7"/>
      <c r="M659" s="7"/>
      <c r="N659" s="7"/>
      <c r="O659" s="7"/>
      <c r="P659" s="7"/>
      <c r="Q659" s="7"/>
    </row>
    <row r="660">
      <c r="A660" s="7"/>
      <c r="B660" s="7"/>
      <c r="C660" s="7"/>
      <c r="D660" s="7"/>
      <c r="E660" s="7"/>
      <c r="F660" s="7"/>
      <c r="G660" s="7"/>
      <c r="H660" s="7"/>
      <c r="I660" s="7"/>
      <c r="J660" s="7"/>
      <c r="K660" s="7"/>
      <c r="L660" s="7"/>
      <c r="M660" s="7"/>
      <c r="N660" s="7"/>
      <c r="O660" s="7"/>
      <c r="P660" s="7"/>
      <c r="Q660" s="7"/>
    </row>
    <row r="661">
      <c r="A661" s="7"/>
      <c r="B661" s="7"/>
      <c r="C661" s="7"/>
      <c r="D661" s="7"/>
      <c r="E661" s="7"/>
      <c r="F661" s="7"/>
      <c r="G661" s="7"/>
      <c r="H661" s="7"/>
      <c r="I661" s="7"/>
      <c r="J661" s="7"/>
      <c r="K661" s="7"/>
      <c r="L661" s="7"/>
      <c r="M661" s="7"/>
      <c r="N661" s="7"/>
      <c r="O661" s="7"/>
      <c r="P661" s="7"/>
      <c r="Q661" s="7"/>
    </row>
    <row r="662">
      <c r="A662" s="7"/>
      <c r="B662" s="7"/>
      <c r="C662" s="7"/>
      <c r="D662" s="7"/>
      <c r="E662" s="7"/>
      <c r="F662" s="7"/>
      <c r="G662" s="7"/>
      <c r="H662" s="7"/>
      <c r="I662" s="7"/>
      <c r="J662" s="7"/>
      <c r="K662" s="7"/>
      <c r="L662" s="7"/>
      <c r="M662" s="7"/>
      <c r="N662" s="7"/>
      <c r="O662" s="7"/>
      <c r="P662" s="7"/>
      <c r="Q662" s="7"/>
    </row>
    <row r="663">
      <c r="A663" s="7"/>
      <c r="B663" s="7"/>
      <c r="C663" s="7"/>
      <c r="D663" s="7"/>
      <c r="E663" s="7"/>
      <c r="F663" s="7"/>
      <c r="G663" s="7"/>
      <c r="H663" s="7"/>
      <c r="I663" s="7"/>
      <c r="J663" s="7"/>
      <c r="K663" s="7"/>
      <c r="L663" s="7"/>
      <c r="M663" s="7"/>
      <c r="N663" s="7"/>
      <c r="O663" s="7"/>
      <c r="P663" s="7"/>
      <c r="Q663" s="7"/>
    </row>
    <row r="664">
      <c r="A664" s="7"/>
      <c r="B664" s="7"/>
      <c r="C664" s="7"/>
      <c r="D664" s="7"/>
      <c r="E664" s="7"/>
      <c r="F664" s="7"/>
      <c r="G664" s="7"/>
      <c r="H664" s="7"/>
      <c r="I664" s="7"/>
      <c r="J664" s="7"/>
      <c r="K664" s="7"/>
      <c r="L664" s="7"/>
      <c r="M664" s="7"/>
      <c r="N664" s="7"/>
      <c r="O664" s="7"/>
      <c r="P664" s="7"/>
      <c r="Q664" s="7"/>
    </row>
    <row r="665">
      <c r="A665" s="7"/>
      <c r="B665" s="7"/>
      <c r="C665" s="7"/>
      <c r="D665" s="7"/>
      <c r="E665" s="7"/>
      <c r="F665" s="7"/>
      <c r="G665" s="7"/>
      <c r="H665" s="7"/>
      <c r="I665" s="7"/>
      <c r="J665" s="7"/>
      <c r="K665" s="7"/>
      <c r="L665" s="7"/>
      <c r="M665" s="7"/>
      <c r="N665" s="7"/>
      <c r="O665" s="7"/>
      <c r="P665" s="7"/>
      <c r="Q665" s="7"/>
    </row>
    <row r="666">
      <c r="A666" s="7"/>
      <c r="B666" s="7"/>
      <c r="C666" s="7"/>
      <c r="D666" s="7"/>
      <c r="E666" s="7"/>
      <c r="F666" s="7"/>
      <c r="G666" s="7"/>
      <c r="H666" s="7"/>
      <c r="I666" s="7"/>
      <c r="J666" s="7"/>
      <c r="K666" s="7"/>
      <c r="L666" s="7"/>
      <c r="M666" s="7"/>
      <c r="N666" s="7"/>
      <c r="O666" s="7"/>
      <c r="P666" s="7"/>
      <c r="Q666" s="7"/>
    </row>
    <row r="667">
      <c r="A667" s="7"/>
      <c r="B667" s="7"/>
      <c r="C667" s="7"/>
      <c r="D667" s="7"/>
      <c r="E667" s="7"/>
      <c r="F667" s="7"/>
      <c r="G667" s="7"/>
      <c r="H667" s="7"/>
      <c r="I667" s="7"/>
      <c r="J667" s="7"/>
      <c r="K667" s="7"/>
      <c r="L667" s="7"/>
      <c r="M667" s="7"/>
      <c r="N667" s="7"/>
      <c r="O667" s="7"/>
      <c r="P667" s="7"/>
      <c r="Q667" s="7"/>
    </row>
    <row r="668">
      <c r="A668" s="7"/>
      <c r="B668" s="7"/>
      <c r="C668" s="7"/>
      <c r="D668" s="7"/>
      <c r="E668" s="7"/>
      <c r="F668" s="7"/>
      <c r="G668" s="7"/>
      <c r="H668" s="7"/>
      <c r="I668" s="7"/>
      <c r="J668" s="7"/>
      <c r="K668" s="7"/>
      <c r="L668" s="7"/>
      <c r="M668" s="7"/>
      <c r="N668" s="7"/>
      <c r="O668" s="7"/>
      <c r="P668" s="7"/>
      <c r="Q668" s="7"/>
    </row>
    <row r="669">
      <c r="A669" s="7"/>
      <c r="B669" s="7"/>
      <c r="C669" s="7"/>
      <c r="D669" s="7"/>
      <c r="E669" s="7"/>
      <c r="F669" s="7"/>
      <c r="G669" s="7"/>
      <c r="H669" s="7"/>
      <c r="I669" s="7"/>
      <c r="J669" s="7"/>
      <c r="K669" s="7"/>
      <c r="L669" s="7"/>
      <c r="M669" s="7"/>
      <c r="N669" s="7"/>
      <c r="O669" s="7"/>
      <c r="P669" s="7"/>
      <c r="Q669" s="7"/>
    </row>
    <row r="670">
      <c r="A670" s="7"/>
      <c r="B670" s="7"/>
      <c r="C670" s="7"/>
      <c r="D670" s="7"/>
      <c r="E670" s="7"/>
      <c r="F670" s="7"/>
      <c r="G670" s="7"/>
      <c r="H670" s="7"/>
      <c r="I670" s="7"/>
      <c r="J670" s="7"/>
      <c r="K670" s="7"/>
      <c r="L670" s="7"/>
      <c r="M670" s="7"/>
      <c r="N670" s="7"/>
      <c r="O670" s="7"/>
      <c r="P670" s="7"/>
      <c r="Q670" s="7"/>
    </row>
    <row r="671">
      <c r="A671" s="7"/>
      <c r="B671" s="7"/>
      <c r="C671" s="7"/>
      <c r="D671" s="7"/>
      <c r="E671" s="7"/>
      <c r="F671" s="7"/>
      <c r="G671" s="7"/>
      <c r="H671" s="7"/>
      <c r="I671" s="7"/>
      <c r="J671" s="7"/>
      <c r="K671" s="7"/>
      <c r="L671" s="7"/>
      <c r="M671" s="7"/>
      <c r="N671" s="7"/>
      <c r="O671" s="7"/>
      <c r="P671" s="7"/>
      <c r="Q671" s="7"/>
    </row>
    <row r="672">
      <c r="A672" s="7"/>
      <c r="B672" s="7"/>
      <c r="C672" s="7"/>
      <c r="D672" s="7"/>
      <c r="E672" s="7"/>
      <c r="F672" s="7"/>
      <c r="G672" s="7"/>
      <c r="H672" s="7"/>
      <c r="I672" s="7"/>
      <c r="J672" s="7"/>
      <c r="K672" s="7"/>
      <c r="L672" s="7"/>
      <c r="M672" s="7"/>
      <c r="N672" s="7"/>
      <c r="O672" s="7"/>
      <c r="P672" s="7"/>
      <c r="Q672" s="7"/>
    </row>
    <row r="673">
      <c r="A673" s="7"/>
      <c r="B673" s="7"/>
      <c r="C673" s="7"/>
      <c r="D673" s="7"/>
      <c r="E673" s="7"/>
      <c r="F673" s="7"/>
      <c r="G673" s="7"/>
      <c r="H673" s="7"/>
      <c r="I673" s="7"/>
      <c r="J673" s="7"/>
      <c r="K673" s="7"/>
      <c r="L673" s="7"/>
      <c r="M673" s="7"/>
      <c r="N673" s="7"/>
      <c r="O673" s="7"/>
      <c r="P673" s="7"/>
      <c r="Q673" s="7"/>
    </row>
    <row r="674">
      <c r="A674" s="7"/>
      <c r="B674" s="7"/>
      <c r="C674" s="7"/>
      <c r="D674" s="7"/>
      <c r="E674" s="7"/>
      <c r="F674" s="7"/>
      <c r="G674" s="7"/>
      <c r="H674" s="7"/>
      <c r="I674" s="7"/>
      <c r="J674" s="7"/>
      <c r="K674" s="7"/>
      <c r="L674" s="7"/>
      <c r="M674" s="7"/>
      <c r="N674" s="7"/>
      <c r="O674" s="7"/>
      <c r="P674" s="7"/>
      <c r="Q674" s="7"/>
    </row>
    <row r="675">
      <c r="A675" s="7"/>
      <c r="B675" s="7"/>
      <c r="C675" s="7"/>
      <c r="D675" s="7"/>
      <c r="E675" s="7"/>
      <c r="F675" s="7"/>
      <c r="G675" s="7"/>
      <c r="H675" s="7"/>
      <c r="I675" s="7"/>
      <c r="J675" s="7"/>
      <c r="K675" s="7"/>
      <c r="L675" s="7"/>
      <c r="M675" s="7"/>
      <c r="N675" s="7"/>
      <c r="O675" s="7"/>
      <c r="P675" s="7"/>
      <c r="Q675" s="7"/>
    </row>
    <row r="676">
      <c r="A676" s="7"/>
      <c r="B676" s="7"/>
      <c r="C676" s="7"/>
      <c r="D676" s="7"/>
      <c r="E676" s="7"/>
      <c r="F676" s="7"/>
      <c r="G676" s="7"/>
      <c r="H676" s="7"/>
      <c r="I676" s="7"/>
      <c r="J676" s="7"/>
      <c r="K676" s="7"/>
      <c r="L676" s="7"/>
      <c r="M676" s="7"/>
      <c r="N676" s="7"/>
      <c r="O676" s="7"/>
      <c r="P676" s="7"/>
      <c r="Q676" s="7"/>
    </row>
    <row r="677">
      <c r="A677" s="7"/>
      <c r="B677" s="7"/>
      <c r="C677" s="7"/>
      <c r="D677" s="7"/>
      <c r="E677" s="7"/>
      <c r="F677" s="7"/>
      <c r="G677" s="7"/>
      <c r="H677" s="7"/>
      <c r="I677" s="7"/>
      <c r="J677" s="7"/>
      <c r="K677" s="7"/>
      <c r="L677" s="7"/>
      <c r="M677" s="7"/>
      <c r="N677" s="7"/>
      <c r="O677" s="7"/>
      <c r="P677" s="7"/>
      <c r="Q677" s="7"/>
    </row>
    <row r="678">
      <c r="A678" s="7"/>
      <c r="B678" s="7"/>
      <c r="C678" s="7"/>
      <c r="D678" s="7"/>
      <c r="E678" s="7"/>
      <c r="F678" s="7"/>
      <c r="G678" s="7"/>
      <c r="H678" s="7"/>
      <c r="I678" s="7"/>
      <c r="J678" s="7"/>
      <c r="K678" s="7"/>
      <c r="L678" s="7"/>
      <c r="M678" s="7"/>
      <c r="N678" s="7"/>
      <c r="O678" s="7"/>
      <c r="P678" s="7"/>
      <c r="Q678" s="7"/>
    </row>
    <row r="679">
      <c r="A679" s="7"/>
      <c r="B679" s="7"/>
      <c r="C679" s="7"/>
      <c r="D679" s="7"/>
      <c r="E679" s="7"/>
      <c r="F679" s="7"/>
      <c r="G679" s="7"/>
      <c r="H679" s="7"/>
      <c r="I679" s="7"/>
      <c r="J679" s="7"/>
      <c r="K679" s="7"/>
      <c r="L679" s="7"/>
      <c r="M679" s="7"/>
      <c r="N679" s="7"/>
      <c r="O679" s="7"/>
      <c r="P679" s="7"/>
      <c r="Q679" s="7"/>
    </row>
    <row r="680">
      <c r="A680" s="7"/>
      <c r="B680" s="7"/>
      <c r="C680" s="7"/>
      <c r="D680" s="7"/>
      <c r="E680" s="7"/>
      <c r="F680" s="7"/>
      <c r="G680" s="7"/>
      <c r="H680" s="7"/>
      <c r="I680" s="7"/>
      <c r="J680" s="7"/>
      <c r="K680" s="7"/>
      <c r="L680" s="7"/>
      <c r="M680" s="7"/>
      <c r="N680" s="7"/>
      <c r="O680" s="7"/>
      <c r="P680" s="7"/>
      <c r="Q680" s="7"/>
    </row>
    <row r="681">
      <c r="A681" s="7"/>
      <c r="B681" s="7"/>
      <c r="C681" s="7"/>
      <c r="D681" s="7"/>
      <c r="E681" s="7"/>
      <c r="F681" s="7"/>
      <c r="G681" s="7"/>
      <c r="H681" s="7"/>
      <c r="I681" s="7"/>
      <c r="J681" s="7"/>
      <c r="K681" s="7"/>
      <c r="L681" s="7"/>
      <c r="M681" s="7"/>
      <c r="N681" s="7"/>
      <c r="O681" s="7"/>
      <c r="P681" s="7"/>
      <c r="Q681" s="7"/>
    </row>
    <row r="682">
      <c r="A682" s="7"/>
      <c r="B682" s="7"/>
      <c r="C682" s="7"/>
      <c r="D682" s="7"/>
      <c r="E682" s="7"/>
      <c r="F682" s="7"/>
      <c r="G682" s="7"/>
      <c r="H682" s="7"/>
      <c r="I682" s="7"/>
      <c r="J682" s="7"/>
      <c r="K682" s="7"/>
      <c r="L682" s="7"/>
      <c r="M682" s="7"/>
      <c r="N682" s="7"/>
      <c r="O682" s="7"/>
      <c r="P682" s="7"/>
      <c r="Q682" s="7"/>
    </row>
    <row r="683">
      <c r="A683" s="7"/>
      <c r="B683" s="7"/>
      <c r="C683" s="7"/>
      <c r="D683" s="7"/>
      <c r="E683" s="7"/>
      <c r="F683" s="7"/>
      <c r="G683" s="7"/>
      <c r="H683" s="7"/>
      <c r="I683" s="7"/>
      <c r="J683" s="7"/>
      <c r="K683" s="7"/>
      <c r="L683" s="7"/>
      <c r="M683" s="7"/>
      <c r="N683" s="7"/>
      <c r="O683" s="7"/>
      <c r="P683" s="7"/>
      <c r="Q683" s="7"/>
    </row>
    <row r="684">
      <c r="A684" s="7"/>
      <c r="B684" s="7"/>
      <c r="C684" s="7"/>
      <c r="D684" s="7"/>
      <c r="E684" s="7"/>
      <c r="F684" s="7"/>
      <c r="G684" s="7"/>
      <c r="H684" s="7"/>
      <c r="I684" s="7"/>
      <c r="J684" s="7"/>
      <c r="K684" s="7"/>
      <c r="L684" s="7"/>
      <c r="M684" s="7"/>
      <c r="N684" s="7"/>
      <c r="O684" s="7"/>
      <c r="P684" s="7"/>
      <c r="Q684" s="7"/>
    </row>
    <row r="685">
      <c r="A685" s="7"/>
      <c r="B685" s="7"/>
      <c r="C685" s="7"/>
      <c r="D685" s="7"/>
      <c r="E685" s="7"/>
      <c r="F685" s="7"/>
      <c r="G685" s="7"/>
      <c r="H685" s="7"/>
      <c r="I685" s="7"/>
      <c r="J685" s="7"/>
      <c r="K685" s="7"/>
      <c r="L685" s="7"/>
      <c r="M685" s="7"/>
      <c r="N685" s="7"/>
      <c r="O685" s="7"/>
      <c r="P685" s="7"/>
      <c r="Q685" s="7"/>
    </row>
    <row r="686">
      <c r="A686" s="7"/>
      <c r="B686" s="7"/>
      <c r="C686" s="7"/>
      <c r="D686" s="7"/>
      <c r="E686" s="7"/>
      <c r="F686" s="7"/>
      <c r="G686" s="7"/>
      <c r="H686" s="7"/>
      <c r="I686" s="7"/>
      <c r="J686" s="7"/>
      <c r="K686" s="7"/>
      <c r="L686" s="7"/>
      <c r="M686" s="7"/>
      <c r="N686" s="7"/>
      <c r="O686" s="7"/>
      <c r="P686" s="7"/>
      <c r="Q686" s="7"/>
    </row>
    <row r="687">
      <c r="A687" s="7"/>
      <c r="B687" s="7"/>
      <c r="C687" s="7"/>
      <c r="D687" s="7"/>
      <c r="E687" s="7"/>
      <c r="F687" s="7"/>
      <c r="G687" s="7"/>
      <c r="H687" s="7"/>
      <c r="I687" s="7"/>
      <c r="J687" s="7"/>
      <c r="K687" s="7"/>
      <c r="L687" s="7"/>
      <c r="M687" s="7"/>
      <c r="N687" s="7"/>
      <c r="O687" s="7"/>
      <c r="P687" s="7"/>
      <c r="Q687" s="7"/>
    </row>
    <row r="688">
      <c r="A688" s="7"/>
      <c r="B688" s="7"/>
      <c r="C688" s="7"/>
      <c r="D688" s="7"/>
      <c r="E688" s="7"/>
      <c r="F688" s="7"/>
      <c r="G688" s="7"/>
      <c r="H688" s="7"/>
      <c r="I688" s="7"/>
      <c r="J688" s="7"/>
      <c r="K688" s="7"/>
      <c r="L688" s="7"/>
      <c r="M688" s="7"/>
      <c r="N688" s="7"/>
      <c r="O688" s="7"/>
      <c r="P688" s="7"/>
      <c r="Q688" s="7"/>
    </row>
    <row r="689">
      <c r="A689" s="7"/>
      <c r="B689" s="7"/>
      <c r="C689" s="7"/>
      <c r="D689" s="7"/>
      <c r="E689" s="7"/>
      <c r="F689" s="7"/>
      <c r="G689" s="7"/>
      <c r="H689" s="7"/>
      <c r="I689" s="7"/>
      <c r="J689" s="7"/>
      <c r="K689" s="7"/>
      <c r="L689" s="7"/>
      <c r="M689" s="7"/>
      <c r="N689" s="7"/>
      <c r="O689" s="7"/>
      <c r="P689" s="7"/>
      <c r="Q689" s="7"/>
    </row>
    <row r="690">
      <c r="A690" s="7"/>
      <c r="B690" s="7"/>
      <c r="C690" s="7"/>
      <c r="D690" s="7"/>
      <c r="E690" s="7"/>
      <c r="F690" s="7"/>
      <c r="G690" s="7"/>
      <c r="H690" s="7"/>
      <c r="I690" s="7"/>
      <c r="J690" s="7"/>
      <c r="K690" s="7"/>
      <c r="L690" s="7"/>
      <c r="M690" s="7"/>
      <c r="N690" s="7"/>
      <c r="O690" s="7"/>
      <c r="P690" s="7"/>
      <c r="Q690" s="7"/>
    </row>
    <row r="691">
      <c r="A691" s="7"/>
      <c r="B691" s="7"/>
      <c r="C691" s="7"/>
      <c r="D691" s="7"/>
      <c r="E691" s="7"/>
      <c r="F691" s="7"/>
      <c r="G691" s="7"/>
      <c r="H691" s="7"/>
      <c r="I691" s="7"/>
      <c r="J691" s="7"/>
      <c r="K691" s="7"/>
      <c r="L691" s="7"/>
      <c r="M691" s="7"/>
      <c r="N691" s="7"/>
      <c r="O691" s="7"/>
      <c r="P691" s="7"/>
      <c r="Q691" s="7"/>
    </row>
    <row r="692">
      <c r="A692" s="7"/>
      <c r="B692" s="7"/>
      <c r="C692" s="7"/>
      <c r="D692" s="7"/>
      <c r="E692" s="7"/>
      <c r="F692" s="7"/>
      <c r="G692" s="7"/>
      <c r="H692" s="7"/>
      <c r="I692" s="7"/>
      <c r="J692" s="7"/>
      <c r="K692" s="7"/>
      <c r="L692" s="7"/>
      <c r="M692" s="7"/>
      <c r="N692" s="7"/>
      <c r="O692" s="7"/>
      <c r="P692" s="7"/>
      <c r="Q692" s="7"/>
    </row>
    <row r="693">
      <c r="A693" s="7"/>
      <c r="B693" s="7"/>
      <c r="C693" s="7"/>
      <c r="D693" s="7"/>
      <c r="E693" s="7"/>
      <c r="F693" s="7"/>
      <c r="G693" s="7"/>
      <c r="H693" s="7"/>
      <c r="I693" s="7"/>
      <c r="J693" s="7"/>
      <c r="K693" s="7"/>
      <c r="L693" s="7"/>
      <c r="M693" s="7"/>
      <c r="N693" s="7"/>
      <c r="O693" s="7"/>
      <c r="P693" s="7"/>
      <c r="Q693" s="7"/>
    </row>
    <row r="694">
      <c r="A694" s="7"/>
      <c r="B694" s="7"/>
      <c r="C694" s="7"/>
      <c r="D694" s="7"/>
      <c r="E694" s="7"/>
      <c r="F694" s="7"/>
      <c r="G694" s="7"/>
      <c r="H694" s="7"/>
      <c r="I694" s="7"/>
      <c r="J694" s="7"/>
      <c r="K694" s="7"/>
      <c r="L694" s="7"/>
      <c r="M694" s="7"/>
      <c r="N694" s="7"/>
      <c r="O694" s="7"/>
      <c r="P694" s="7"/>
      <c r="Q694" s="7"/>
    </row>
    <row r="695">
      <c r="A695" s="7"/>
      <c r="B695" s="7"/>
      <c r="C695" s="7"/>
      <c r="D695" s="7"/>
      <c r="E695" s="7"/>
      <c r="F695" s="7"/>
      <c r="G695" s="7"/>
      <c r="H695" s="7"/>
      <c r="I695" s="7"/>
      <c r="J695" s="7"/>
      <c r="K695" s="7"/>
      <c r="L695" s="7"/>
      <c r="M695" s="7"/>
      <c r="N695" s="7"/>
      <c r="O695" s="7"/>
      <c r="P695" s="7"/>
      <c r="Q695" s="7"/>
    </row>
    <row r="696">
      <c r="A696" s="7"/>
      <c r="B696" s="7"/>
      <c r="C696" s="7"/>
      <c r="D696" s="7"/>
      <c r="E696" s="7"/>
      <c r="F696" s="7"/>
      <c r="G696" s="7"/>
      <c r="H696" s="7"/>
      <c r="I696" s="7"/>
      <c r="J696" s="7"/>
      <c r="K696" s="7"/>
      <c r="L696" s="7"/>
      <c r="M696" s="7"/>
      <c r="N696" s="7"/>
      <c r="O696" s="7"/>
      <c r="P696" s="7"/>
      <c r="Q696" s="7"/>
    </row>
    <row r="697">
      <c r="A697" s="7"/>
      <c r="B697" s="7"/>
      <c r="C697" s="7"/>
      <c r="D697" s="7"/>
      <c r="E697" s="7"/>
      <c r="F697" s="7"/>
      <c r="G697" s="7"/>
      <c r="H697" s="7"/>
      <c r="I697" s="7"/>
      <c r="J697" s="7"/>
      <c r="K697" s="7"/>
      <c r="L697" s="7"/>
      <c r="M697" s="7"/>
      <c r="N697" s="7"/>
      <c r="O697" s="7"/>
      <c r="P697" s="7"/>
      <c r="Q697" s="7"/>
    </row>
    <row r="698">
      <c r="A698" s="7"/>
      <c r="B698" s="7"/>
      <c r="C698" s="7"/>
      <c r="D698" s="7"/>
      <c r="E698" s="7"/>
      <c r="F698" s="7"/>
      <c r="G698" s="7"/>
      <c r="H698" s="7"/>
      <c r="I698" s="7"/>
      <c r="J698" s="7"/>
      <c r="K698" s="7"/>
      <c r="L698" s="7"/>
      <c r="M698" s="7"/>
      <c r="N698" s="7"/>
      <c r="O698" s="7"/>
      <c r="P698" s="7"/>
      <c r="Q698" s="7"/>
    </row>
    <row r="699">
      <c r="A699" s="7"/>
      <c r="B699" s="7"/>
      <c r="C699" s="7"/>
      <c r="D699" s="7"/>
      <c r="E699" s="7"/>
      <c r="F699" s="7"/>
      <c r="G699" s="7"/>
      <c r="H699" s="7"/>
      <c r="I699" s="7"/>
      <c r="J699" s="7"/>
      <c r="K699" s="7"/>
      <c r="L699" s="7"/>
      <c r="M699" s="7"/>
      <c r="N699" s="7"/>
      <c r="O699" s="7"/>
      <c r="P699" s="7"/>
      <c r="Q699" s="7"/>
    </row>
    <row r="700">
      <c r="A700" s="7"/>
      <c r="B700" s="7"/>
      <c r="C700" s="7"/>
      <c r="D700" s="7"/>
      <c r="E700" s="7"/>
      <c r="F700" s="7"/>
      <c r="G700" s="7"/>
      <c r="H700" s="7"/>
      <c r="I700" s="7"/>
      <c r="J700" s="7"/>
      <c r="K700" s="7"/>
      <c r="L700" s="7"/>
      <c r="M700" s="7"/>
      <c r="N700" s="7"/>
      <c r="O700" s="7"/>
      <c r="P700" s="7"/>
      <c r="Q700" s="7"/>
    </row>
    <row r="701">
      <c r="A701" s="7"/>
      <c r="B701" s="7"/>
      <c r="C701" s="7"/>
      <c r="D701" s="7"/>
      <c r="E701" s="7"/>
      <c r="F701" s="7"/>
      <c r="G701" s="7"/>
      <c r="H701" s="7"/>
      <c r="I701" s="7"/>
      <c r="J701" s="7"/>
      <c r="K701" s="7"/>
      <c r="L701" s="7"/>
      <c r="M701" s="7"/>
      <c r="N701" s="7"/>
      <c r="O701" s="7"/>
      <c r="P701" s="7"/>
      <c r="Q701" s="7"/>
    </row>
    <row r="702">
      <c r="A702" s="7"/>
      <c r="B702" s="7"/>
      <c r="C702" s="7"/>
      <c r="D702" s="7"/>
      <c r="E702" s="7"/>
      <c r="F702" s="7"/>
      <c r="G702" s="7"/>
      <c r="H702" s="7"/>
      <c r="I702" s="7"/>
      <c r="J702" s="7"/>
      <c r="K702" s="7"/>
      <c r="L702" s="7"/>
      <c r="M702" s="7"/>
      <c r="N702" s="7"/>
      <c r="O702" s="7"/>
      <c r="P702" s="7"/>
      <c r="Q702" s="7"/>
    </row>
    <row r="703">
      <c r="A703" s="7"/>
      <c r="B703" s="7"/>
      <c r="C703" s="7"/>
      <c r="D703" s="7"/>
      <c r="E703" s="7"/>
      <c r="F703" s="7"/>
      <c r="G703" s="7"/>
      <c r="H703" s="7"/>
      <c r="I703" s="7"/>
      <c r="J703" s="7"/>
      <c r="K703" s="7"/>
      <c r="L703" s="7"/>
      <c r="M703" s="7"/>
      <c r="N703" s="7"/>
      <c r="O703" s="7"/>
      <c r="P703" s="7"/>
      <c r="Q703" s="7"/>
    </row>
    <row r="704">
      <c r="A704" s="7"/>
      <c r="B704" s="7"/>
      <c r="C704" s="7"/>
      <c r="D704" s="7"/>
      <c r="E704" s="7"/>
      <c r="F704" s="7"/>
      <c r="G704" s="7"/>
      <c r="H704" s="7"/>
      <c r="I704" s="7"/>
      <c r="J704" s="7"/>
      <c r="K704" s="7"/>
      <c r="L704" s="7"/>
      <c r="M704" s="7"/>
      <c r="N704" s="7"/>
      <c r="O704" s="7"/>
      <c r="P704" s="7"/>
      <c r="Q704" s="7"/>
    </row>
    <row r="705">
      <c r="A705" s="7"/>
      <c r="B705" s="7"/>
      <c r="C705" s="7"/>
      <c r="D705" s="7"/>
      <c r="E705" s="7"/>
      <c r="F705" s="7"/>
      <c r="G705" s="7"/>
      <c r="H705" s="7"/>
      <c r="I705" s="7"/>
      <c r="J705" s="7"/>
      <c r="K705" s="7"/>
      <c r="L705" s="7"/>
      <c r="M705" s="7"/>
      <c r="N705" s="7"/>
      <c r="O705" s="7"/>
      <c r="P705" s="7"/>
      <c r="Q705" s="7"/>
    </row>
    <row r="706">
      <c r="A706" s="7"/>
      <c r="B706" s="7"/>
      <c r="C706" s="7"/>
      <c r="D706" s="7"/>
      <c r="E706" s="7"/>
      <c r="F706" s="7"/>
      <c r="G706" s="7"/>
      <c r="H706" s="7"/>
      <c r="I706" s="7"/>
      <c r="J706" s="7"/>
      <c r="K706" s="7"/>
      <c r="L706" s="7"/>
      <c r="M706" s="7"/>
      <c r="N706" s="7"/>
      <c r="O706" s="7"/>
      <c r="P706" s="7"/>
      <c r="Q706" s="7"/>
    </row>
    <row r="707">
      <c r="A707" s="7"/>
      <c r="B707" s="7"/>
      <c r="C707" s="7"/>
      <c r="D707" s="7"/>
      <c r="E707" s="7"/>
      <c r="F707" s="7"/>
      <c r="G707" s="7"/>
      <c r="H707" s="7"/>
      <c r="I707" s="7"/>
      <c r="J707" s="7"/>
      <c r="K707" s="7"/>
      <c r="L707" s="7"/>
      <c r="M707" s="7"/>
      <c r="N707" s="7"/>
      <c r="O707" s="7"/>
      <c r="P707" s="7"/>
      <c r="Q707" s="7"/>
    </row>
    <row r="708">
      <c r="A708" s="7"/>
      <c r="B708" s="7"/>
      <c r="C708" s="7"/>
      <c r="D708" s="7"/>
      <c r="E708" s="7"/>
      <c r="F708" s="7"/>
      <c r="G708" s="7"/>
      <c r="H708" s="7"/>
      <c r="I708" s="7"/>
      <c r="J708" s="7"/>
      <c r="K708" s="7"/>
      <c r="L708" s="7"/>
      <c r="M708" s="7"/>
      <c r="N708" s="7"/>
      <c r="O708" s="7"/>
      <c r="P708" s="7"/>
      <c r="Q708" s="7"/>
    </row>
    <row r="709">
      <c r="A709" s="7"/>
      <c r="B709" s="7"/>
      <c r="C709" s="7"/>
      <c r="D709" s="7"/>
      <c r="E709" s="7"/>
      <c r="F709" s="7"/>
      <c r="G709" s="7"/>
      <c r="H709" s="7"/>
      <c r="I709" s="7"/>
      <c r="J709" s="7"/>
      <c r="K709" s="7"/>
      <c r="L709" s="7"/>
      <c r="M709" s="7"/>
      <c r="N709" s="7"/>
      <c r="O709" s="7"/>
      <c r="P709" s="7"/>
      <c r="Q709" s="7"/>
    </row>
    <row r="710">
      <c r="A710" s="7"/>
      <c r="B710" s="7"/>
      <c r="C710" s="7"/>
      <c r="D710" s="7"/>
      <c r="E710" s="7"/>
      <c r="F710" s="7"/>
      <c r="G710" s="7"/>
      <c r="H710" s="7"/>
      <c r="I710" s="7"/>
      <c r="J710" s="7"/>
      <c r="K710" s="7"/>
      <c r="L710" s="7"/>
      <c r="M710" s="7"/>
      <c r="N710" s="7"/>
      <c r="O710" s="7"/>
      <c r="P710" s="7"/>
      <c r="Q710" s="7"/>
    </row>
    <row r="711">
      <c r="A711" s="7"/>
      <c r="B711" s="7"/>
      <c r="C711" s="7"/>
      <c r="D711" s="7"/>
      <c r="E711" s="7"/>
      <c r="F711" s="7"/>
      <c r="G711" s="7"/>
      <c r="H711" s="7"/>
      <c r="I711" s="7"/>
      <c r="J711" s="7"/>
      <c r="K711" s="7"/>
      <c r="L711" s="7"/>
      <c r="M711" s="7"/>
      <c r="N711" s="7"/>
      <c r="O711" s="7"/>
      <c r="P711" s="7"/>
      <c r="Q711" s="7"/>
    </row>
    <row r="712">
      <c r="A712" s="7"/>
      <c r="B712" s="7"/>
      <c r="C712" s="7"/>
      <c r="D712" s="7"/>
      <c r="E712" s="7"/>
      <c r="F712" s="7"/>
      <c r="G712" s="7"/>
      <c r="H712" s="7"/>
      <c r="I712" s="7"/>
      <c r="J712" s="7"/>
      <c r="K712" s="7"/>
      <c r="L712" s="7"/>
      <c r="M712" s="7"/>
      <c r="N712" s="7"/>
      <c r="O712" s="7"/>
      <c r="P712" s="7"/>
      <c r="Q712" s="7"/>
    </row>
    <row r="713">
      <c r="A713" s="7"/>
      <c r="B713" s="7"/>
      <c r="C713" s="7"/>
      <c r="D713" s="7"/>
      <c r="E713" s="7"/>
      <c r="F713" s="7"/>
      <c r="G713" s="7"/>
      <c r="H713" s="7"/>
      <c r="I713" s="7"/>
      <c r="J713" s="7"/>
      <c r="K713" s="7"/>
      <c r="L713" s="7"/>
      <c r="M713" s="7"/>
      <c r="N713" s="7"/>
      <c r="O713" s="7"/>
      <c r="P713" s="7"/>
      <c r="Q713" s="7"/>
    </row>
    <row r="714">
      <c r="A714" s="7"/>
      <c r="B714" s="7"/>
      <c r="C714" s="7"/>
      <c r="D714" s="7"/>
      <c r="E714" s="7"/>
      <c r="F714" s="7"/>
      <c r="G714" s="7"/>
      <c r="H714" s="7"/>
      <c r="I714" s="7"/>
      <c r="J714" s="7"/>
      <c r="K714" s="7"/>
      <c r="L714" s="7"/>
      <c r="M714" s="7"/>
      <c r="N714" s="7"/>
      <c r="O714" s="7"/>
      <c r="P714" s="7"/>
      <c r="Q714" s="7"/>
    </row>
    <row r="715">
      <c r="A715" s="7"/>
      <c r="B715" s="7"/>
      <c r="C715" s="7"/>
      <c r="D715" s="7"/>
      <c r="E715" s="7"/>
      <c r="F715" s="7"/>
      <c r="G715" s="7"/>
      <c r="H715" s="7"/>
      <c r="I715" s="7"/>
      <c r="J715" s="7"/>
      <c r="K715" s="7"/>
      <c r="L715" s="7"/>
      <c r="M715" s="7"/>
      <c r="N715" s="7"/>
      <c r="O715" s="7"/>
      <c r="P715" s="7"/>
      <c r="Q715" s="7"/>
    </row>
    <row r="716">
      <c r="A716" s="7"/>
      <c r="B716" s="7"/>
      <c r="C716" s="7"/>
      <c r="D716" s="7"/>
      <c r="E716" s="7"/>
      <c r="F716" s="7"/>
      <c r="G716" s="7"/>
      <c r="H716" s="7"/>
      <c r="I716" s="7"/>
      <c r="J716" s="7"/>
      <c r="K716" s="7"/>
      <c r="L716" s="7"/>
      <c r="M716" s="7"/>
      <c r="N716" s="7"/>
      <c r="O716" s="7"/>
      <c r="P716" s="7"/>
      <c r="Q716" s="7"/>
    </row>
    <row r="717">
      <c r="A717" s="7"/>
      <c r="B717" s="7"/>
      <c r="C717" s="7"/>
      <c r="D717" s="7"/>
      <c r="E717" s="7"/>
      <c r="F717" s="7"/>
      <c r="G717" s="7"/>
      <c r="H717" s="7"/>
      <c r="I717" s="7"/>
      <c r="J717" s="7"/>
      <c r="K717" s="7"/>
      <c r="L717" s="7"/>
      <c r="M717" s="7"/>
      <c r="N717" s="7"/>
      <c r="O717" s="7"/>
      <c r="P717" s="7"/>
      <c r="Q717" s="7"/>
    </row>
    <row r="718">
      <c r="A718" s="7"/>
      <c r="B718" s="7"/>
      <c r="C718" s="7"/>
      <c r="D718" s="7"/>
      <c r="E718" s="7"/>
      <c r="F718" s="7"/>
      <c r="G718" s="7"/>
      <c r="H718" s="7"/>
      <c r="I718" s="7"/>
      <c r="J718" s="7"/>
      <c r="K718" s="7"/>
      <c r="L718" s="7"/>
      <c r="M718" s="7"/>
      <c r="N718" s="7"/>
      <c r="O718" s="7"/>
      <c r="P718" s="7"/>
      <c r="Q718" s="7"/>
    </row>
    <row r="719">
      <c r="A719" s="7"/>
      <c r="B719" s="7"/>
      <c r="C719" s="7"/>
      <c r="D719" s="7"/>
      <c r="E719" s="7"/>
      <c r="F719" s="7"/>
      <c r="G719" s="7"/>
      <c r="H719" s="7"/>
      <c r="I719" s="7"/>
      <c r="J719" s="7"/>
      <c r="K719" s="7"/>
      <c r="L719" s="7"/>
      <c r="M719" s="7"/>
      <c r="N719" s="7"/>
      <c r="O719" s="7"/>
      <c r="P719" s="7"/>
      <c r="Q719" s="7"/>
    </row>
    <row r="720">
      <c r="A720" s="7"/>
      <c r="B720" s="7"/>
      <c r="C720" s="7"/>
      <c r="D720" s="7"/>
      <c r="E720" s="7"/>
      <c r="F720" s="7"/>
      <c r="G720" s="7"/>
      <c r="H720" s="7"/>
      <c r="I720" s="7"/>
      <c r="J720" s="7"/>
      <c r="K720" s="7"/>
      <c r="L720" s="7"/>
      <c r="M720" s="7"/>
      <c r="N720" s="7"/>
      <c r="O720" s="7"/>
      <c r="P720" s="7"/>
      <c r="Q720" s="7"/>
    </row>
    <row r="721">
      <c r="A721" s="7"/>
      <c r="B721" s="7"/>
      <c r="C721" s="7"/>
      <c r="D721" s="7"/>
      <c r="E721" s="7"/>
      <c r="F721" s="7"/>
      <c r="G721" s="7"/>
      <c r="H721" s="7"/>
      <c r="I721" s="7"/>
      <c r="J721" s="7"/>
      <c r="K721" s="7"/>
      <c r="L721" s="7"/>
      <c r="M721" s="7"/>
      <c r="N721" s="7"/>
      <c r="O721" s="7"/>
      <c r="P721" s="7"/>
      <c r="Q721" s="7"/>
    </row>
    <row r="722">
      <c r="A722" s="7"/>
      <c r="B722" s="7"/>
      <c r="C722" s="7"/>
      <c r="D722" s="7"/>
      <c r="E722" s="7"/>
      <c r="F722" s="7"/>
      <c r="G722" s="7"/>
      <c r="H722" s="7"/>
      <c r="I722" s="7"/>
      <c r="J722" s="7"/>
      <c r="K722" s="7"/>
      <c r="L722" s="7"/>
      <c r="M722" s="7"/>
      <c r="N722" s="7"/>
      <c r="O722" s="7"/>
      <c r="P722" s="7"/>
      <c r="Q722" s="7"/>
    </row>
    <row r="723">
      <c r="A723" s="7"/>
      <c r="B723" s="7"/>
      <c r="C723" s="7"/>
      <c r="D723" s="7"/>
      <c r="E723" s="7"/>
      <c r="F723" s="7"/>
      <c r="G723" s="7"/>
      <c r="H723" s="7"/>
      <c r="I723" s="7"/>
      <c r="J723" s="7"/>
      <c r="K723" s="7"/>
      <c r="L723" s="7"/>
      <c r="M723" s="7"/>
      <c r="N723" s="7"/>
      <c r="O723" s="7"/>
      <c r="P723" s="7"/>
      <c r="Q723" s="7"/>
    </row>
    <row r="724">
      <c r="A724" s="7"/>
      <c r="B724" s="7"/>
      <c r="C724" s="7"/>
      <c r="D724" s="7"/>
      <c r="E724" s="7"/>
      <c r="F724" s="7"/>
      <c r="G724" s="7"/>
      <c r="H724" s="7"/>
      <c r="I724" s="7"/>
      <c r="J724" s="7"/>
      <c r="K724" s="7"/>
      <c r="L724" s="7"/>
      <c r="M724" s="7"/>
      <c r="N724" s="7"/>
      <c r="O724" s="7"/>
      <c r="P724" s="7"/>
      <c r="Q724" s="7"/>
    </row>
    <row r="725">
      <c r="A725" s="7"/>
      <c r="B725" s="7"/>
      <c r="C725" s="7"/>
      <c r="D725" s="7"/>
      <c r="E725" s="7"/>
      <c r="F725" s="7"/>
      <c r="G725" s="7"/>
      <c r="H725" s="7"/>
      <c r="I725" s="7"/>
      <c r="J725" s="7"/>
      <c r="K725" s="7"/>
      <c r="L725" s="7"/>
      <c r="M725" s="7"/>
      <c r="N725" s="7"/>
      <c r="O725" s="7"/>
      <c r="P725" s="7"/>
      <c r="Q725" s="7"/>
    </row>
    <row r="726">
      <c r="A726" s="7"/>
      <c r="B726" s="7"/>
      <c r="C726" s="7"/>
      <c r="D726" s="7"/>
      <c r="E726" s="7"/>
      <c r="F726" s="7"/>
      <c r="G726" s="7"/>
      <c r="H726" s="7"/>
      <c r="I726" s="7"/>
      <c r="J726" s="7"/>
      <c r="K726" s="7"/>
      <c r="L726" s="7"/>
      <c r="M726" s="7"/>
      <c r="N726" s="7"/>
      <c r="O726" s="7"/>
      <c r="P726" s="7"/>
      <c r="Q726" s="7"/>
    </row>
    <row r="727">
      <c r="A727" s="7"/>
      <c r="B727" s="7"/>
      <c r="C727" s="7"/>
      <c r="D727" s="7"/>
      <c r="E727" s="7"/>
      <c r="F727" s="7"/>
      <c r="G727" s="7"/>
      <c r="H727" s="7"/>
      <c r="I727" s="7"/>
      <c r="J727" s="7"/>
      <c r="K727" s="7"/>
      <c r="L727" s="7"/>
      <c r="M727" s="7"/>
      <c r="N727" s="7"/>
      <c r="O727" s="7"/>
      <c r="P727" s="7"/>
      <c r="Q727" s="7"/>
    </row>
    <row r="728">
      <c r="A728" s="7"/>
      <c r="B728" s="7"/>
      <c r="C728" s="7"/>
      <c r="D728" s="7"/>
      <c r="E728" s="7"/>
      <c r="F728" s="7"/>
      <c r="G728" s="7"/>
      <c r="H728" s="7"/>
      <c r="I728" s="7"/>
      <c r="J728" s="7"/>
      <c r="K728" s="7"/>
      <c r="L728" s="7"/>
      <c r="M728" s="7"/>
      <c r="N728" s="7"/>
      <c r="O728" s="7"/>
      <c r="P728" s="7"/>
      <c r="Q728" s="7"/>
    </row>
    <row r="729">
      <c r="A729" s="7"/>
      <c r="B729" s="7"/>
      <c r="C729" s="7"/>
      <c r="D729" s="7"/>
      <c r="E729" s="7"/>
      <c r="F729" s="7"/>
      <c r="G729" s="7"/>
      <c r="H729" s="7"/>
      <c r="I729" s="7"/>
      <c r="J729" s="7"/>
      <c r="K729" s="7"/>
      <c r="L729" s="7"/>
      <c r="M729" s="7"/>
      <c r="N729" s="7"/>
      <c r="O729" s="7"/>
      <c r="P729" s="7"/>
      <c r="Q729" s="7"/>
    </row>
    <row r="730">
      <c r="A730" s="7"/>
      <c r="B730" s="7"/>
      <c r="C730" s="7"/>
      <c r="D730" s="7"/>
      <c r="E730" s="7"/>
      <c r="F730" s="7"/>
      <c r="G730" s="7"/>
      <c r="H730" s="7"/>
      <c r="I730" s="7"/>
      <c r="J730" s="7"/>
      <c r="K730" s="7"/>
      <c r="L730" s="7"/>
      <c r="M730" s="7"/>
      <c r="N730" s="7"/>
      <c r="O730" s="7"/>
      <c r="P730" s="7"/>
      <c r="Q730" s="7"/>
    </row>
    <row r="731">
      <c r="A731" s="7"/>
      <c r="B731" s="7"/>
      <c r="C731" s="7"/>
      <c r="D731" s="7"/>
      <c r="E731" s="7"/>
      <c r="F731" s="7"/>
      <c r="G731" s="7"/>
      <c r="H731" s="7"/>
      <c r="I731" s="7"/>
      <c r="J731" s="7"/>
      <c r="K731" s="7"/>
      <c r="L731" s="7"/>
      <c r="M731" s="7"/>
      <c r="N731" s="7"/>
      <c r="O731" s="7"/>
      <c r="P731" s="7"/>
      <c r="Q731" s="7"/>
    </row>
    <row r="732">
      <c r="A732" s="7"/>
      <c r="B732" s="7"/>
      <c r="C732" s="7"/>
      <c r="D732" s="7"/>
      <c r="E732" s="7"/>
      <c r="F732" s="7"/>
      <c r="G732" s="7"/>
      <c r="H732" s="7"/>
      <c r="I732" s="7"/>
      <c r="J732" s="7"/>
      <c r="K732" s="7"/>
      <c r="L732" s="7"/>
      <c r="M732" s="7"/>
      <c r="N732" s="7"/>
      <c r="O732" s="7"/>
      <c r="P732" s="7"/>
      <c r="Q732" s="7"/>
    </row>
    <row r="733">
      <c r="A733" s="7"/>
      <c r="B733" s="7"/>
      <c r="C733" s="7"/>
      <c r="D733" s="7"/>
      <c r="E733" s="7"/>
      <c r="F733" s="7"/>
      <c r="G733" s="7"/>
      <c r="H733" s="7"/>
      <c r="I733" s="7"/>
      <c r="J733" s="7"/>
      <c r="K733" s="7"/>
      <c r="L733" s="7"/>
      <c r="M733" s="7"/>
      <c r="N733" s="7"/>
      <c r="O733" s="7"/>
      <c r="P733" s="7"/>
      <c r="Q733" s="7"/>
    </row>
    <row r="734">
      <c r="A734" s="7"/>
      <c r="B734" s="7"/>
      <c r="C734" s="7"/>
      <c r="D734" s="7"/>
      <c r="E734" s="7"/>
      <c r="F734" s="7"/>
      <c r="G734" s="7"/>
      <c r="H734" s="7"/>
      <c r="I734" s="7"/>
      <c r="J734" s="7"/>
      <c r="K734" s="7"/>
      <c r="L734" s="7"/>
      <c r="M734" s="7"/>
      <c r="N734" s="7"/>
      <c r="O734" s="7"/>
      <c r="P734" s="7"/>
      <c r="Q734" s="7"/>
    </row>
    <row r="735">
      <c r="A735" s="7"/>
      <c r="B735" s="7"/>
      <c r="C735" s="7"/>
      <c r="D735" s="7"/>
      <c r="E735" s="7"/>
      <c r="F735" s="7"/>
      <c r="G735" s="7"/>
      <c r="H735" s="7"/>
      <c r="I735" s="7"/>
      <c r="J735" s="7"/>
      <c r="K735" s="7"/>
      <c r="L735" s="7"/>
      <c r="M735" s="7"/>
      <c r="N735" s="7"/>
      <c r="O735" s="7"/>
      <c r="P735" s="7"/>
      <c r="Q735" s="7"/>
    </row>
    <row r="736">
      <c r="A736" s="7"/>
      <c r="B736" s="7"/>
      <c r="C736" s="7"/>
      <c r="D736" s="7"/>
      <c r="E736" s="7"/>
      <c r="F736" s="7"/>
      <c r="G736" s="7"/>
      <c r="H736" s="7"/>
      <c r="I736" s="7"/>
      <c r="J736" s="7"/>
      <c r="K736" s="7"/>
      <c r="L736" s="7"/>
      <c r="M736" s="7"/>
      <c r="N736" s="7"/>
      <c r="O736" s="7"/>
      <c r="P736" s="7"/>
      <c r="Q736" s="7"/>
    </row>
    <row r="737">
      <c r="A737" s="7"/>
      <c r="B737" s="7"/>
      <c r="C737" s="7"/>
      <c r="D737" s="7"/>
      <c r="E737" s="7"/>
      <c r="F737" s="7"/>
      <c r="G737" s="7"/>
      <c r="H737" s="7"/>
      <c r="I737" s="7"/>
      <c r="J737" s="7"/>
      <c r="K737" s="7"/>
      <c r="L737" s="7"/>
      <c r="M737" s="7"/>
      <c r="N737" s="7"/>
      <c r="O737" s="7"/>
      <c r="P737" s="7"/>
      <c r="Q737" s="7"/>
    </row>
    <row r="738">
      <c r="A738" s="7"/>
      <c r="B738" s="7"/>
      <c r="C738" s="7"/>
      <c r="D738" s="7"/>
      <c r="E738" s="7"/>
      <c r="F738" s="7"/>
      <c r="G738" s="7"/>
      <c r="H738" s="7"/>
      <c r="I738" s="7"/>
      <c r="J738" s="7"/>
      <c r="K738" s="7"/>
      <c r="L738" s="7"/>
      <c r="M738" s="7"/>
      <c r="N738" s="7"/>
      <c r="O738" s="7"/>
      <c r="P738" s="7"/>
      <c r="Q738" s="7"/>
    </row>
    <row r="739">
      <c r="A739" s="7"/>
      <c r="B739" s="7"/>
      <c r="C739" s="7"/>
      <c r="D739" s="7"/>
      <c r="E739" s="7"/>
      <c r="F739" s="7"/>
      <c r="G739" s="7"/>
      <c r="H739" s="7"/>
      <c r="I739" s="7"/>
      <c r="J739" s="7"/>
      <c r="K739" s="7"/>
      <c r="L739" s="7"/>
      <c r="M739" s="7"/>
      <c r="N739" s="7"/>
      <c r="O739" s="7"/>
      <c r="P739" s="7"/>
      <c r="Q739" s="7"/>
    </row>
    <row r="740">
      <c r="A740" s="7"/>
      <c r="B740" s="7"/>
      <c r="C740" s="7"/>
      <c r="D740" s="7"/>
      <c r="E740" s="7"/>
      <c r="F740" s="7"/>
      <c r="G740" s="7"/>
      <c r="H740" s="7"/>
      <c r="I740" s="7"/>
      <c r="J740" s="7"/>
      <c r="K740" s="7"/>
      <c r="L740" s="7"/>
      <c r="M740" s="7"/>
      <c r="N740" s="7"/>
      <c r="O740" s="7"/>
      <c r="P740" s="7"/>
      <c r="Q740" s="7"/>
    </row>
    <row r="741">
      <c r="A741" s="7"/>
      <c r="B741" s="7"/>
      <c r="C741" s="7"/>
      <c r="D741" s="7"/>
      <c r="E741" s="7"/>
      <c r="F741" s="7"/>
      <c r="G741" s="7"/>
      <c r="H741" s="7"/>
      <c r="I741" s="7"/>
      <c r="J741" s="7"/>
      <c r="K741" s="7"/>
      <c r="L741" s="7"/>
      <c r="M741" s="7"/>
      <c r="N741" s="7"/>
      <c r="O741" s="7"/>
      <c r="P741" s="7"/>
      <c r="Q741" s="7"/>
    </row>
    <row r="742">
      <c r="A742" s="7"/>
      <c r="B742" s="7"/>
      <c r="C742" s="7"/>
      <c r="D742" s="7"/>
      <c r="E742" s="7"/>
      <c r="F742" s="7"/>
      <c r="G742" s="7"/>
      <c r="H742" s="7"/>
      <c r="I742" s="7"/>
      <c r="J742" s="7"/>
      <c r="K742" s="7"/>
      <c r="L742" s="7"/>
      <c r="M742" s="7"/>
      <c r="N742" s="7"/>
      <c r="O742" s="7"/>
      <c r="P742" s="7"/>
      <c r="Q742" s="7"/>
    </row>
    <row r="743">
      <c r="A743" s="7"/>
      <c r="B743" s="7"/>
      <c r="C743" s="7"/>
      <c r="D743" s="7"/>
      <c r="E743" s="7"/>
      <c r="F743" s="7"/>
      <c r="G743" s="7"/>
      <c r="H743" s="7"/>
      <c r="I743" s="7"/>
      <c r="J743" s="7"/>
      <c r="K743" s="7"/>
      <c r="L743" s="7"/>
      <c r="M743" s="7"/>
      <c r="N743" s="7"/>
      <c r="O743" s="7"/>
      <c r="P743" s="7"/>
      <c r="Q743" s="7"/>
    </row>
    <row r="744">
      <c r="A744" s="7"/>
      <c r="B744" s="7"/>
      <c r="C744" s="7"/>
      <c r="D744" s="7"/>
      <c r="E744" s="7"/>
      <c r="F744" s="7"/>
      <c r="G744" s="7"/>
      <c r="H744" s="7"/>
      <c r="I744" s="7"/>
      <c r="J744" s="7"/>
      <c r="K744" s="7"/>
      <c r="L744" s="7"/>
      <c r="M744" s="7"/>
      <c r="N744" s="7"/>
      <c r="O744" s="7"/>
      <c r="P744" s="7"/>
      <c r="Q744" s="7"/>
    </row>
    <row r="745">
      <c r="A745" s="7"/>
      <c r="B745" s="7"/>
      <c r="C745" s="7"/>
      <c r="D745" s="7"/>
      <c r="E745" s="7"/>
      <c r="F745" s="7"/>
      <c r="G745" s="7"/>
      <c r="H745" s="7"/>
      <c r="I745" s="7"/>
      <c r="J745" s="7"/>
      <c r="K745" s="7"/>
      <c r="L745" s="7"/>
      <c r="M745" s="7"/>
      <c r="N745" s="7"/>
      <c r="O745" s="7"/>
      <c r="P745" s="7"/>
      <c r="Q745" s="7"/>
    </row>
    <row r="746">
      <c r="A746" s="7"/>
      <c r="B746" s="7"/>
      <c r="C746" s="7"/>
      <c r="D746" s="7"/>
      <c r="E746" s="7"/>
      <c r="F746" s="7"/>
      <c r="G746" s="7"/>
      <c r="H746" s="7"/>
      <c r="I746" s="7"/>
      <c r="J746" s="7"/>
      <c r="K746" s="7"/>
      <c r="L746" s="7"/>
      <c r="M746" s="7"/>
      <c r="N746" s="7"/>
      <c r="O746" s="7"/>
      <c r="P746" s="7"/>
      <c r="Q746" s="7"/>
    </row>
    <row r="747">
      <c r="A747" s="7"/>
      <c r="B747" s="7"/>
      <c r="C747" s="7"/>
      <c r="D747" s="7"/>
      <c r="E747" s="7"/>
      <c r="F747" s="7"/>
      <c r="G747" s="7"/>
      <c r="H747" s="7"/>
      <c r="I747" s="7"/>
      <c r="J747" s="7"/>
      <c r="K747" s="7"/>
      <c r="L747" s="7"/>
      <c r="M747" s="7"/>
      <c r="N747" s="7"/>
      <c r="O747" s="7"/>
      <c r="P747" s="7"/>
      <c r="Q747" s="7"/>
    </row>
    <row r="748">
      <c r="A748" s="7"/>
      <c r="B748" s="7"/>
      <c r="C748" s="7"/>
      <c r="D748" s="7"/>
      <c r="E748" s="7"/>
      <c r="F748" s="7"/>
      <c r="G748" s="7"/>
      <c r="H748" s="7"/>
      <c r="I748" s="7"/>
      <c r="J748" s="7"/>
      <c r="K748" s="7"/>
      <c r="L748" s="7"/>
      <c r="M748" s="7"/>
      <c r="N748" s="7"/>
      <c r="O748" s="7"/>
      <c r="P748" s="7"/>
      <c r="Q748" s="7"/>
    </row>
    <row r="749">
      <c r="A749" s="7"/>
      <c r="B749" s="7"/>
      <c r="C749" s="7"/>
      <c r="D749" s="7"/>
      <c r="E749" s="7"/>
      <c r="F749" s="7"/>
      <c r="G749" s="7"/>
      <c r="H749" s="7"/>
      <c r="I749" s="7"/>
      <c r="J749" s="7"/>
      <c r="K749" s="7"/>
      <c r="L749" s="7"/>
      <c r="M749" s="7"/>
      <c r="N749" s="7"/>
      <c r="O749" s="7"/>
      <c r="P749" s="7"/>
      <c r="Q749" s="7"/>
    </row>
    <row r="750">
      <c r="A750" s="7"/>
      <c r="B750" s="7"/>
      <c r="C750" s="7"/>
      <c r="D750" s="7"/>
      <c r="E750" s="7"/>
      <c r="F750" s="7"/>
      <c r="G750" s="7"/>
      <c r="H750" s="7"/>
      <c r="I750" s="7"/>
      <c r="J750" s="7"/>
      <c r="K750" s="7"/>
      <c r="L750" s="7"/>
      <c r="M750" s="7"/>
      <c r="N750" s="7"/>
      <c r="O750" s="7"/>
      <c r="P750" s="7"/>
      <c r="Q750" s="7"/>
    </row>
    <row r="751">
      <c r="A751" s="7"/>
      <c r="B751" s="7"/>
      <c r="C751" s="7"/>
      <c r="D751" s="7"/>
      <c r="E751" s="7"/>
      <c r="F751" s="7"/>
      <c r="G751" s="7"/>
      <c r="H751" s="7"/>
      <c r="I751" s="7"/>
      <c r="J751" s="7"/>
      <c r="K751" s="7"/>
      <c r="L751" s="7"/>
      <c r="M751" s="7"/>
      <c r="N751" s="7"/>
      <c r="O751" s="7"/>
      <c r="P751" s="7"/>
      <c r="Q751" s="7"/>
    </row>
    <row r="752">
      <c r="A752" s="7"/>
      <c r="B752" s="7"/>
      <c r="C752" s="7"/>
      <c r="D752" s="7"/>
      <c r="E752" s="7"/>
      <c r="F752" s="7"/>
      <c r="G752" s="7"/>
      <c r="H752" s="7"/>
      <c r="I752" s="7"/>
      <c r="J752" s="7"/>
      <c r="K752" s="7"/>
      <c r="L752" s="7"/>
      <c r="M752" s="7"/>
      <c r="N752" s="7"/>
      <c r="O752" s="7"/>
      <c r="P752" s="7"/>
      <c r="Q752" s="7"/>
    </row>
    <row r="753">
      <c r="A753" s="7"/>
      <c r="B753" s="7"/>
      <c r="C753" s="7"/>
      <c r="D753" s="7"/>
      <c r="E753" s="7"/>
      <c r="F753" s="7"/>
      <c r="G753" s="7"/>
      <c r="H753" s="7"/>
      <c r="I753" s="7"/>
      <c r="J753" s="7"/>
      <c r="K753" s="7"/>
      <c r="L753" s="7"/>
      <c r="M753" s="7"/>
      <c r="N753" s="7"/>
      <c r="O753" s="7"/>
      <c r="P753" s="7"/>
      <c r="Q753" s="7"/>
    </row>
    <row r="754">
      <c r="A754" s="7"/>
      <c r="B754" s="7"/>
      <c r="C754" s="7"/>
      <c r="D754" s="7"/>
      <c r="E754" s="7"/>
      <c r="F754" s="7"/>
      <c r="G754" s="7"/>
      <c r="H754" s="7"/>
      <c r="I754" s="7"/>
      <c r="J754" s="7"/>
      <c r="K754" s="7"/>
      <c r="L754" s="7"/>
      <c r="M754" s="7"/>
      <c r="N754" s="7"/>
      <c r="O754" s="7"/>
      <c r="P754" s="7"/>
      <c r="Q754" s="7"/>
    </row>
    <row r="755">
      <c r="A755" s="7"/>
      <c r="B755" s="7"/>
      <c r="C755" s="7"/>
      <c r="D755" s="7"/>
      <c r="E755" s="7"/>
      <c r="F755" s="7"/>
      <c r="G755" s="7"/>
      <c r="H755" s="7"/>
      <c r="I755" s="7"/>
      <c r="J755" s="7"/>
      <c r="K755" s="7"/>
      <c r="L755" s="7"/>
      <c r="M755" s="7"/>
      <c r="N755" s="7"/>
      <c r="O755" s="7"/>
      <c r="P755" s="7"/>
      <c r="Q755" s="7"/>
    </row>
    <row r="756">
      <c r="A756" s="7"/>
      <c r="B756" s="7"/>
      <c r="C756" s="7"/>
      <c r="D756" s="7"/>
      <c r="E756" s="7"/>
      <c r="F756" s="7"/>
      <c r="G756" s="7"/>
      <c r="H756" s="7"/>
      <c r="I756" s="7"/>
      <c r="J756" s="7"/>
      <c r="K756" s="7"/>
      <c r="L756" s="7"/>
      <c r="M756" s="7"/>
      <c r="N756" s="7"/>
      <c r="O756" s="7"/>
      <c r="P756" s="7"/>
      <c r="Q756" s="7"/>
    </row>
    <row r="757">
      <c r="A757" s="7"/>
      <c r="B757" s="7"/>
      <c r="C757" s="7"/>
      <c r="D757" s="7"/>
      <c r="E757" s="7"/>
      <c r="F757" s="7"/>
      <c r="G757" s="7"/>
      <c r="H757" s="7"/>
      <c r="I757" s="7"/>
      <c r="J757" s="7"/>
      <c r="K757" s="7"/>
      <c r="L757" s="7"/>
      <c r="M757" s="7"/>
      <c r="N757" s="7"/>
      <c r="O757" s="7"/>
      <c r="P757" s="7"/>
      <c r="Q757" s="7"/>
    </row>
    <row r="758">
      <c r="A758" s="7"/>
      <c r="B758" s="7"/>
      <c r="C758" s="7"/>
      <c r="D758" s="7"/>
      <c r="E758" s="7"/>
      <c r="F758" s="7"/>
      <c r="G758" s="7"/>
      <c r="H758" s="7"/>
      <c r="I758" s="7"/>
      <c r="J758" s="7"/>
      <c r="K758" s="7"/>
      <c r="L758" s="7"/>
      <c r="M758" s="7"/>
      <c r="N758" s="7"/>
      <c r="O758" s="7"/>
      <c r="P758" s="7"/>
      <c r="Q758" s="7"/>
    </row>
    <row r="759">
      <c r="A759" s="7"/>
      <c r="B759" s="7"/>
      <c r="C759" s="7"/>
      <c r="D759" s="7"/>
      <c r="E759" s="7"/>
      <c r="F759" s="7"/>
      <c r="G759" s="7"/>
      <c r="H759" s="7"/>
      <c r="I759" s="7"/>
      <c r="J759" s="7"/>
      <c r="K759" s="7"/>
      <c r="L759" s="7"/>
      <c r="M759" s="7"/>
      <c r="N759" s="7"/>
      <c r="O759" s="7"/>
      <c r="P759" s="7"/>
      <c r="Q759" s="7"/>
    </row>
    <row r="760">
      <c r="A760" s="7"/>
      <c r="B760" s="7"/>
      <c r="C760" s="7"/>
      <c r="D760" s="7"/>
      <c r="E760" s="7"/>
      <c r="F760" s="7"/>
      <c r="G760" s="7"/>
      <c r="H760" s="7"/>
      <c r="I760" s="7"/>
      <c r="J760" s="7"/>
      <c r="K760" s="7"/>
      <c r="L760" s="7"/>
      <c r="M760" s="7"/>
      <c r="N760" s="7"/>
      <c r="O760" s="7"/>
      <c r="P760" s="7"/>
      <c r="Q760" s="7"/>
    </row>
    <row r="761">
      <c r="A761" s="7"/>
      <c r="B761" s="7"/>
      <c r="C761" s="7"/>
      <c r="D761" s="7"/>
      <c r="E761" s="7"/>
      <c r="F761" s="7"/>
      <c r="G761" s="7"/>
      <c r="H761" s="7"/>
      <c r="I761" s="7"/>
      <c r="J761" s="7"/>
      <c r="K761" s="7"/>
      <c r="L761" s="7"/>
      <c r="M761" s="7"/>
      <c r="N761" s="7"/>
      <c r="O761" s="7"/>
      <c r="P761" s="7"/>
      <c r="Q761" s="7"/>
    </row>
    <row r="762">
      <c r="A762" s="7"/>
      <c r="B762" s="7"/>
      <c r="C762" s="7"/>
      <c r="D762" s="7"/>
      <c r="E762" s="7"/>
      <c r="F762" s="7"/>
      <c r="G762" s="7"/>
      <c r="H762" s="7"/>
      <c r="I762" s="7"/>
      <c r="J762" s="7"/>
      <c r="K762" s="7"/>
      <c r="L762" s="7"/>
      <c r="M762" s="7"/>
      <c r="N762" s="7"/>
      <c r="O762" s="7"/>
      <c r="P762" s="7"/>
      <c r="Q762" s="7"/>
    </row>
    <row r="763">
      <c r="A763" s="7"/>
      <c r="B763" s="7"/>
      <c r="C763" s="7"/>
      <c r="D763" s="7"/>
      <c r="E763" s="7"/>
      <c r="F763" s="7"/>
      <c r="G763" s="7"/>
      <c r="H763" s="7"/>
      <c r="I763" s="7"/>
      <c r="J763" s="7"/>
      <c r="K763" s="7"/>
      <c r="L763" s="7"/>
      <c r="M763" s="7"/>
      <c r="N763" s="7"/>
      <c r="O763" s="7"/>
      <c r="P763" s="7"/>
      <c r="Q763" s="7"/>
    </row>
    <row r="764">
      <c r="A764" s="7"/>
      <c r="B764" s="7"/>
      <c r="C764" s="7"/>
      <c r="D764" s="7"/>
      <c r="E764" s="7"/>
      <c r="F764" s="7"/>
      <c r="G764" s="7"/>
      <c r="H764" s="7"/>
      <c r="I764" s="7"/>
      <c r="J764" s="7"/>
      <c r="K764" s="7"/>
      <c r="L764" s="7"/>
      <c r="M764" s="7"/>
      <c r="N764" s="7"/>
      <c r="O764" s="7"/>
      <c r="P764" s="7"/>
      <c r="Q764" s="7"/>
    </row>
    <row r="765">
      <c r="A765" s="7"/>
      <c r="B765" s="7"/>
      <c r="C765" s="7"/>
      <c r="D765" s="7"/>
      <c r="E765" s="7"/>
      <c r="F765" s="7"/>
      <c r="G765" s="7"/>
      <c r="H765" s="7"/>
      <c r="I765" s="7"/>
      <c r="J765" s="7"/>
      <c r="K765" s="7"/>
      <c r="L765" s="7"/>
      <c r="M765" s="7"/>
      <c r="N765" s="7"/>
      <c r="O765" s="7"/>
      <c r="P765" s="7"/>
      <c r="Q765" s="7"/>
    </row>
    <row r="766">
      <c r="A766" s="7"/>
      <c r="B766" s="7"/>
      <c r="C766" s="7"/>
      <c r="D766" s="7"/>
      <c r="E766" s="7"/>
      <c r="F766" s="7"/>
      <c r="G766" s="7"/>
      <c r="H766" s="7"/>
      <c r="I766" s="7"/>
      <c r="J766" s="7"/>
      <c r="K766" s="7"/>
      <c r="L766" s="7"/>
      <c r="M766" s="7"/>
      <c r="N766" s="7"/>
      <c r="O766" s="7"/>
      <c r="P766" s="7"/>
      <c r="Q766" s="7"/>
    </row>
    <row r="767">
      <c r="A767" s="7"/>
      <c r="B767" s="7"/>
      <c r="C767" s="7"/>
      <c r="D767" s="7"/>
      <c r="E767" s="7"/>
      <c r="F767" s="7"/>
      <c r="G767" s="7"/>
      <c r="H767" s="7"/>
      <c r="I767" s="7"/>
      <c r="J767" s="7"/>
      <c r="K767" s="7"/>
      <c r="L767" s="7"/>
      <c r="M767" s="7"/>
      <c r="N767" s="7"/>
      <c r="O767" s="7"/>
      <c r="P767" s="7"/>
      <c r="Q767" s="7"/>
    </row>
    <row r="768">
      <c r="A768" s="7"/>
      <c r="B768" s="7"/>
      <c r="C768" s="7"/>
      <c r="D768" s="7"/>
      <c r="E768" s="7"/>
      <c r="F768" s="7"/>
      <c r="G768" s="7"/>
      <c r="H768" s="7"/>
      <c r="I768" s="7"/>
      <c r="J768" s="7"/>
      <c r="K768" s="7"/>
      <c r="L768" s="7"/>
      <c r="M768" s="7"/>
      <c r="N768" s="7"/>
      <c r="O768" s="7"/>
      <c r="P768" s="7"/>
      <c r="Q768" s="7"/>
    </row>
    <row r="769">
      <c r="A769" s="7"/>
      <c r="B769" s="7"/>
      <c r="C769" s="7"/>
      <c r="D769" s="7"/>
      <c r="E769" s="7"/>
      <c r="F769" s="7"/>
      <c r="G769" s="7"/>
      <c r="H769" s="7"/>
      <c r="I769" s="7"/>
      <c r="J769" s="7"/>
      <c r="K769" s="7"/>
      <c r="L769" s="7"/>
      <c r="M769" s="7"/>
      <c r="N769" s="7"/>
      <c r="O769" s="7"/>
      <c r="P769" s="7"/>
      <c r="Q769" s="7"/>
    </row>
    <row r="770">
      <c r="A770" s="7"/>
      <c r="B770" s="7"/>
      <c r="C770" s="7"/>
      <c r="D770" s="7"/>
      <c r="E770" s="7"/>
      <c r="F770" s="7"/>
      <c r="G770" s="7"/>
      <c r="H770" s="7"/>
      <c r="I770" s="7"/>
      <c r="J770" s="7"/>
      <c r="K770" s="7"/>
      <c r="L770" s="7"/>
      <c r="M770" s="7"/>
      <c r="N770" s="7"/>
      <c r="O770" s="7"/>
      <c r="P770" s="7"/>
      <c r="Q770" s="7"/>
    </row>
    <row r="771">
      <c r="A771" s="7"/>
      <c r="B771" s="7"/>
      <c r="C771" s="7"/>
      <c r="D771" s="7"/>
      <c r="E771" s="7"/>
      <c r="F771" s="7"/>
      <c r="G771" s="7"/>
      <c r="H771" s="7"/>
      <c r="I771" s="7"/>
      <c r="J771" s="7"/>
      <c r="K771" s="7"/>
      <c r="L771" s="7"/>
      <c r="M771" s="7"/>
      <c r="N771" s="7"/>
      <c r="O771" s="7"/>
      <c r="P771" s="7"/>
      <c r="Q771" s="7"/>
    </row>
    <row r="772">
      <c r="A772" s="7"/>
      <c r="B772" s="7"/>
      <c r="C772" s="7"/>
      <c r="D772" s="7"/>
      <c r="E772" s="7"/>
      <c r="F772" s="7"/>
      <c r="G772" s="7"/>
      <c r="H772" s="7"/>
      <c r="I772" s="7"/>
      <c r="J772" s="7"/>
      <c r="K772" s="7"/>
      <c r="L772" s="7"/>
      <c r="M772" s="7"/>
      <c r="N772" s="7"/>
      <c r="O772" s="7"/>
      <c r="P772" s="7"/>
      <c r="Q772" s="7"/>
    </row>
    <row r="773">
      <c r="A773" s="7"/>
      <c r="B773" s="7"/>
      <c r="C773" s="7"/>
      <c r="D773" s="7"/>
      <c r="E773" s="7"/>
      <c r="F773" s="7"/>
      <c r="G773" s="7"/>
      <c r="H773" s="7"/>
      <c r="I773" s="7"/>
      <c r="J773" s="7"/>
      <c r="K773" s="7"/>
      <c r="L773" s="7"/>
      <c r="M773" s="7"/>
      <c r="N773" s="7"/>
      <c r="O773" s="7"/>
      <c r="P773" s="7"/>
      <c r="Q773" s="7"/>
    </row>
    <row r="774">
      <c r="A774" s="7"/>
      <c r="B774" s="7"/>
      <c r="C774" s="7"/>
      <c r="D774" s="7"/>
      <c r="E774" s="7"/>
      <c r="F774" s="7"/>
      <c r="G774" s="7"/>
      <c r="H774" s="7"/>
      <c r="I774" s="7"/>
      <c r="J774" s="7"/>
      <c r="K774" s="7"/>
      <c r="L774" s="7"/>
      <c r="M774" s="7"/>
      <c r="N774" s="7"/>
      <c r="O774" s="7"/>
      <c r="P774" s="7"/>
      <c r="Q774" s="7"/>
    </row>
    <row r="775">
      <c r="A775" s="7"/>
      <c r="B775" s="7"/>
      <c r="C775" s="7"/>
      <c r="D775" s="7"/>
      <c r="E775" s="7"/>
      <c r="F775" s="7"/>
      <c r="G775" s="7"/>
      <c r="H775" s="7"/>
      <c r="I775" s="7"/>
      <c r="J775" s="7"/>
      <c r="K775" s="7"/>
      <c r="L775" s="7"/>
      <c r="M775" s="7"/>
      <c r="N775" s="7"/>
      <c r="O775" s="7"/>
      <c r="P775" s="7"/>
      <c r="Q775" s="7"/>
    </row>
    <row r="776">
      <c r="A776" s="7"/>
      <c r="B776" s="7"/>
      <c r="C776" s="7"/>
      <c r="D776" s="7"/>
      <c r="E776" s="7"/>
      <c r="F776" s="7"/>
      <c r="G776" s="7"/>
      <c r="H776" s="7"/>
      <c r="I776" s="7"/>
      <c r="J776" s="7"/>
      <c r="K776" s="7"/>
      <c r="L776" s="7"/>
      <c r="M776" s="7"/>
      <c r="N776" s="7"/>
      <c r="O776" s="7"/>
      <c r="P776" s="7"/>
      <c r="Q776" s="7"/>
    </row>
    <row r="777">
      <c r="A777" s="7"/>
      <c r="B777" s="7"/>
      <c r="C777" s="7"/>
      <c r="D777" s="7"/>
      <c r="E777" s="7"/>
      <c r="F777" s="7"/>
      <c r="G777" s="7"/>
      <c r="H777" s="7"/>
      <c r="I777" s="7"/>
      <c r="J777" s="7"/>
      <c r="K777" s="7"/>
      <c r="L777" s="7"/>
      <c r="M777" s="7"/>
      <c r="N777" s="7"/>
      <c r="O777" s="7"/>
      <c r="P777" s="7"/>
      <c r="Q777" s="7"/>
    </row>
    <row r="778">
      <c r="A778" s="7"/>
      <c r="B778" s="7"/>
      <c r="C778" s="7"/>
      <c r="D778" s="7"/>
      <c r="E778" s="7"/>
      <c r="F778" s="7"/>
      <c r="G778" s="7"/>
      <c r="H778" s="7"/>
      <c r="I778" s="7"/>
      <c r="J778" s="7"/>
      <c r="K778" s="7"/>
      <c r="L778" s="7"/>
      <c r="M778" s="7"/>
      <c r="N778" s="7"/>
      <c r="O778" s="7"/>
      <c r="P778" s="7"/>
      <c r="Q778" s="7"/>
    </row>
    <row r="779">
      <c r="A779" s="7"/>
      <c r="B779" s="7"/>
      <c r="C779" s="7"/>
      <c r="D779" s="7"/>
      <c r="E779" s="7"/>
      <c r="F779" s="7"/>
      <c r="G779" s="7"/>
      <c r="H779" s="7"/>
      <c r="I779" s="7"/>
      <c r="J779" s="7"/>
      <c r="K779" s="7"/>
      <c r="L779" s="7"/>
      <c r="M779" s="7"/>
      <c r="N779" s="7"/>
      <c r="O779" s="7"/>
      <c r="P779" s="7"/>
      <c r="Q779" s="7"/>
    </row>
    <row r="780">
      <c r="A780" s="7"/>
      <c r="B780" s="7"/>
      <c r="C780" s="7"/>
      <c r="D780" s="7"/>
      <c r="E780" s="7"/>
      <c r="F780" s="7"/>
      <c r="G780" s="7"/>
      <c r="H780" s="7"/>
      <c r="I780" s="7"/>
      <c r="J780" s="7"/>
      <c r="K780" s="7"/>
      <c r="L780" s="7"/>
      <c r="M780" s="7"/>
      <c r="N780" s="7"/>
      <c r="O780" s="7"/>
      <c r="P780" s="7"/>
      <c r="Q780" s="7"/>
    </row>
    <row r="781">
      <c r="A781" s="7"/>
      <c r="B781" s="7"/>
      <c r="C781" s="7"/>
      <c r="D781" s="7"/>
      <c r="E781" s="7"/>
      <c r="F781" s="7"/>
      <c r="G781" s="7"/>
      <c r="H781" s="7"/>
      <c r="I781" s="7"/>
      <c r="J781" s="7"/>
      <c r="K781" s="7"/>
      <c r="L781" s="7"/>
      <c r="M781" s="7"/>
      <c r="N781" s="7"/>
      <c r="O781" s="7"/>
      <c r="P781" s="7"/>
      <c r="Q781" s="7"/>
    </row>
    <row r="782">
      <c r="A782" s="7"/>
      <c r="B782" s="7"/>
      <c r="C782" s="7"/>
      <c r="D782" s="7"/>
      <c r="E782" s="7"/>
      <c r="F782" s="7"/>
      <c r="G782" s="7"/>
      <c r="H782" s="7"/>
      <c r="I782" s="7"/>
      <c r="J782" s="7"/>
      <c r="K782" s="7"/>
      <c r="L782" s="7"/>
      <c r="M782" s="7"/>
      <c r="N782" s="7"/>
      <c r="O782" s="7"/>
      <c r="P782" s="7"/>
      <c r="Q782" s="7"/>
    </row>
    <row r="783">
      <c r="A783" s="7"/>
      <c r="B783" s="7"/>
      <c r="C783" s="7"/>
      <c r="D783" s="7"/>
      <c r="E783" s="7"/>
      <c r="F783" s="7"/>
      <c r="G783" s="7"/>
      <c r="H783" s="7"/>
      <c r="I783" s="7"/>
      <c r="J783" s="7"/>
      <c r="K783" s="7"/>
      <c r="L783" s="7"/>
      <c r="M783" s="7"/>
      <c r="N783" s="7"/>
      <c r="O783" s="7"/>
      <c r="P783" s="7"/>
      <c r="Q783" s="7"/>
    </row>
    <row r="784">
      <c r="A784" s="7"/>
      <c r="B784" s="7"/>
      <c r="C784" s="7"/>
      <c r="D784" s="7"/>
      <c r="E784" s="7"/>
      <c r="F784" s="7"/>
      <c r="G784" s="7"/>
      <c r="H784" s="7"/>
      <c r="I784" s="7"/>
      <c r="J784" s="7"/>
      <c r="K784" s="7"/>
      <c r="L784" s="7"/>
      <c r="M784" s="7"/>
      <c r="N784" s="7"/>
      <c r="O784" s="7"/>
      <c r="P784" s="7"/>
      <c r="Q784" s="7"/>
    </row>
    <row r="785">
      <c r="A785" s="7"/>
      <c r="B785" s="7"/>
      <c r="C785" s="7"/>
      <c r="D785" s="7"/>
      <c r="E785" s="7"/>
      <c r="F785" s="7"/>
      <c r="G785" s="7"/>
      <c r="H785" s="7"/>
      <c r="I785" s="7"/>
      <c r="J785" s="7"/>
      <c r="K785" s="7"/>
      <c r="L785" s="7"/>
      <c r="M785" s="7"/>
      <c r="N785" s="7"/>
      <c r="O785" s="7"/>
      <c r="P785" s="7"/>
      <c r="Q785" s="7"/>
    </row>
    <row r="786">
      <c r="A786" s="7"/>
      <c r="B786" s="7"/>
      <c r="C786" s="7"/>
      <c r="D786" s="7"/>
      <c r="E786" s="7"/>
      <c r="F786" s="7"/>
      <c r="G786" s="7"/>
      <c r="H786" s="7"/>
      <c r="I786" s="7"/>
      <c r="J786" s="7"/>
      <c r="K786" s="7"/>
      <c r="L786" s="7"/>
      <c r="M786" s="7"/>
      <c r="N786" s="7"/>
      <c r="O786" s="7"/>
      <c r="P786" s="7"/>
      <c r="Q786" s="7"/>
    </row>
    <row r="787">
      <c r="A787" s="7"/>
      <c r="B787" s="7"/>
      <c r="C787" s="7"/>
      <c r="D787" s="7"/>
      <c r="E787" s="7"/>
      <c r="F787" s="7"/>
      <c r="G787" s="7"/>
      <c r="H787" s="7"/>
      <c r="I787" s="7"/>
      <c r="J787" s="7"/>
      <c r="K787" s="7"/>
      <c r="L787" s="7"/>
      <c r="M787" s="7"/>
      <c r="N787" s="7"/>
      <c r="O787" s="7"/>
      <c r="P787" s="7"/>
      <c r="Q787" s="7"/>
    </row>
    <row r="788">
      <c r="A788" s="7"/>
      <c r="B788" s="7"/>
      <c r="C788" s="7"/>
      <c r="D788" s="7"/>
      <c r="E788" s="7"/>
      <c r="F788" s="7"/>
      <c r="G788" s="7"/>
      <c r="H788" s="7"/>
      <c r="I788" s="7"/>
      <c r="J788" s="7"/>
      <c r="K788" s="7"/>
      <c r="L788" s="7"/>
      <c r="M788" s="7"/>
      <c r="N788" s="7"/>
      <c r="O788" s="7"/>
      <c r="P788" s="7"/>
      <c r="Q788" s="7"/>
    </row>
    <row r="789">
      <c r="A789" s="7"/>
      <c r="B789" s="7"/>
      <c r="C789" s="7"/>
      <c r="D789" s="7"/>
      <c r="E789" s="7"/>
      <c r="F789" s="7"/>
      <c r="G789" s="7"/>
      <c r="H789" s="7"/>
      <c r="I789" s="7"/>
      <c r="J789" s="7"/>
      <c r="K789" s="7"/>
      <c r="L789" s="7"/>
      <c r="M789" s="7"/>
      <c r="N789" s="7"/>
      <c r="O789" s="7"/>
      <c r="P789" s="7"/>
      <c r="Q789" s="7"/>
    </row>
    <row r="790">
      <c r="A790" s="7"/>
      <c r="B790" s="7"/>
      <c r="C790" s="7"/>
      <c r="D790" s="7"/>
      <c r="E790" s="7"/>
      <c r="F790" s="7"/>
      <c r="G790" s="7"/>
      <c r="H790" s="7"/>
      <c r="I790" s="7"/>
      <c r="J790" s="7"/>
      <c r="K790" s="7"/>
      <c r="L790" s="7"/>
      <c r="M790" s="7"/>
      <c r="N790" s="7"/>
      <c r="O790" s="7"/>
      <c r="P790" s="7"/>
      <c r="Q790" s="7"/>
    </row>
    <row r="791">
      <c r="A791" s="7"/>
      <c r="B791" s="7"/>
      <c r="C791" s="7"/>
      <c r="D791" s="7"/>
      <c r="E791" s="7"/>
      <c r="F791" s="7"/>
      <c r="G791" s="7"/>
      <c r="H791" s="7"/>
      <c r="I791" s="7"/>
      <c r="J791" s="7"/>
      <c r="K791" s="7"/>
      <c r="L791" s="7"/>
      <c r="M791" s="7"/>
      <c r="N791" s="7"/>
      <c r="O791" s="7"/>
      <c r="P791" s="7"/>
      <c r="Q791" s="7"/>
    </row>
    <row r="792">
      <c r="A792" s="7"/>
      <c r="B792" s="7"/>
      <c r="C792" s="7"/>
      <c r="D792" s="7"/>
      <c r="E792" s="7"/>
      <c r="F792" s="7"/>
      <c r="G792" s="7"/>
      <c r="H792" s="7"/>
      <c r="I792" s="7"/>
      <c r="J792" s="7"/>
      <c r="K792" s="7"/>
      <c r="L792" s="7"/>
      <c r="M792" s="7"/>
      <c r="N792" s="7"/>
      <c r="O792" s="7"/>
      <c r="P792" s="7"/>
      <c r="Q792" s="7"/>
    </row>
    <row r="793">
      <c r="A793" s="7"/>
      <c r="B793" s="7"/>
      <c r="C793" s="7"/>
      <c r="D793" s="7"/>
      <c r="E793" s="7"/>
      <c r="F793" s="7"/>
      <c r="G793" s="7"/>
      <c r="H793" s="7"/>
      <c r="I793" s="7"/>
      <c r="J793" s="7"/>
      <c r="K793" s="7"/>
      <c r="L793" s="7"/>
      <c r="M793" s="7"/>
      <c r="N793" s="7"/>
      <c r="O793" s="7"/>
      <c r="P793" s="7"/>
      <c r="Q793" s="7"/>
    </row>
    <row r="794">
      <c r="A794" s="7"/>
      <c r="B794" s="7"/>
      <c r="C794" s="7"/>
      <c r="D794" s="7"/>
      <c r="E794" s="7"/>
      <c r="F794" s="7"/>
      <c r="G794" s="7"/>
      <c r="H794" s="7"/>
      <c r="I794" s="7"/>
      <c r="J794" s="7"/>
      <c r="K794" s="7"/>
      <c r="L794" s="7"/>
      <c r="M794" s="7"/>
      <c r="N794" s="7"/>
      <c r="O794" s="7"/>
      <c r="P794" s="7"/>
      <c r="Q794" s="7"/>
    </row>
    <row r="795">
      <c r="A795" s="7"/>
      <c r="B795" s="7"/>
      <c r="C795" s="7"/>
      <c r="D795" s="7"/>
      <c r="E795" s="7"/>
      <c r="F795" s="7"/>
      <c r="G795" s="7"/>
      <c r="H795" s="7"/>
      <c r="I795" s="7"/>
      <c r="J795" s="7"/>
      <c r="K795" s="7"/>
      <c r="L795" s="7"/>
      <c r="M795" s="7"/>
      <c r="N795" s="7"/>
      <c r="O795" s="7"/>
      <c r="P795" s="7"/>
      <c r="Q795" s="7"/>
    </row>
    <row r="796">
      <c r="A796" s="7"/>
      <c r="B796" s="7"/>
      <c r="C796" s="7"/>
      <c r="D796" s="7"/>
      <c r="E796" s="7"/>
      <c r="F796" s="7"/>
      <c r="G796" s="7"/>
      <c r="H796" s="7"/>
      <c r="I796" s="7"/>
      <c r="J796" s="7"/>
      <c r="K796" s="7"/>
      <c r="L796" s="7"/>
      <c r="M796" s="7"/>
      <c r="N796" s="7"/>
      <c r="O796" s="7"/>
      <c r="P796" s="7"/>
      <c r="Q796" s="7"/>
    </row>
    <row r="797">
      <c r="A797" s="7"/>
      <c r="B797" s="7"/>
      <c r="C797" s="7"/>
      <c r="D797" s="7"/>
      <c r="E797" s="7"/>
      <c r="F797" s="7"/>
      <c r="G797" s="7"/>
      <c r="H797" s="7"/>
      <c r="I797" s="7"/>
      <c r="J797" s="7"/>
      <c r="K797" s="7"/>
      <c r="L797" s="7"/>
      <c r="M797" s="7"/>
      <c r="N797" s="7"/>
      <c r="O797" s="7"/>
      <c r="P797" s="7"/>
      <c r="Q797" s="7"/>
    </row>
    <row r="798">
      <c r="A798" s="7"/>
      <c r="B798" s="7"/>
      <c r="C798" s="7"/>
      <c r="D798" s="7"/>
      <c r="E798" s="7"/>
      <c r="F798" s="7"/>
      <c r="G798" s="7"/>
      <c r="H798" s="7"/>
      <c r="I798" s="7"/>
      <c r="J798" s="7"/>
      <c r="K798" s="7"/>
      <c r="L798" s="7"/>
      <c r="M798" s="7"/>
      <c r="N798" s="7"/>
      <c r="O798" s="7"/>
      <c r="P798" s="7"/>
      <c r="Q798" s="7"/>
    </row>
    <row r="799">
      <c r="A799" s="7"/>
      <c r="B799" s="7"/>
      <c r="C799" s="7"/>
      <c r="D799" s="7"/>
      <c r="E799" s="7"/>
      <c r="F799" s="7"/>
      <c r="G799" s="7"/>
      <c r="H799" s="7"/>
      <c r="I799" s="7"/>
      <c r="J799" s="7"/>
      <c r="K799" s="7"/>
      <c r="L799" s="7"/>
      <c r="M799" s="7"/>
      <c r="N799" s="7"/>
      <c r="O799" s="7"/>
      <c r="P799" s="7"/>
      <c r="Q799" s="7"/>
    </row>
    <row r="800">
      <c r="A800" s="7"/>
      <c r="B800" s="7"/>
      <c r="C800" s="7"/>
      <c r="D800" s="7"/>
      <c r="E800" s="7"/>
      <c r="F800" s="7"/>
      <c r="G800" s="7"/>
      <c r="H800" s="7"/>
      <c r="I800" s="7"/>
      <c r="J800" s="7"/>
      <c r="K800" s="7"/>
      <c r="L800" s="7"/>
      <c r="M800" s="7"/>
      <c r="N800" s="7"/>
      <c r="O800" s="7"/>
      <c r="P800" s="7"/>
      <c r="Q800" s="7"/>
    </row>
    <row r="801">
      <c r="A801" s="7"/>
      <c r="B801" s="7"/>
      <c r="C801" s="7"/>
      <c r="D801" s="7"/>
      <c r="E801" s="7"/>
      <c r="F801" s="7"/>
      <c r="G801" s="7"/>
      <c r="H801" s="7"/>
      <c r="I801" s="7"/>
      <c r="J801" s="7"/>
      <c r="K801" s="7"/>
      <c r="L801" s="7"/>
      <c r="M801" s="7"/>
      <c r="N801" s="7"/>
      <c r="O801" s="7"/>
      <c r="P801" s="7"/>
      <c r="Q801" s="7"/>
    </row>
    <row r="802">
      <c r="A802" s="7"/>
      <c r="B802" s="7"/>
      <c r="C802" s="7"/>
      <c r="D802" s="7"/>
      <c r="E802" s="7"/>
      <c r="F802" s="7"/>
      <c r="G802" s="7"/>
      <c r="H802" s="7"/>
      <c r="I802" s="7"/>
      <c r="J802" s="7"/>
      <c r="K802" s="7"/>
      <c r="L802" s="7"/>
      <c r="M802" s="7"/>
      <c r="N802" s="7"/>
      <c r="O802" s="7"/>
      <c r="P802" s="7"/>
      <c r="Q802" s="7"/>
    </row>
    <row r="803">
      <c r="A803" s="7"/>
      <c r="B803" s="7"/>
      <c r="C803" s="7"/>
      <c r="D803" s="7"/>
      <c r="E803" s="7"/>
      <c r="F803" s="7"/>
      <c r="G803" s="7"/>
      <c r="H803" s="7"/>
      <c r="I803" s="7"/>
      <c r="J803" s="7"/>
      <c r="K803" s="7"/>
      <c r="L803" s="7"/>
      <c r="M803" s="7"/>
      <c r="N803" s="7"/>
      <c r="O803" s="7"/>
      <c r="P803" s="7"/>
      <c r="Q803" s="7"/>
    </row>
    <row r="804">
      <c r="A804" s="7"/>
      <c r="B804" s="7"/>
      <c r="C804" s="7"/>
      <c r="D804" s="7"/>
      <c r="E804" s="7"/>
      <c r="F804" s="7"/>
      <c r="G804" s="7"/>
      <c r="H804" s="7"/>
      <c r="I804" s="7"/>
      <c r="J804" s="7"/>
      <c r="K804" s="7"/>
      <c r="L804" s="7"/>
      <c r="M804" s="7"/>
      <c r="N804" s="7"/>
      <c r="O804" s="7"/>
      <c r="P804" s="7"/>
      <c r="Q804" s="7"/>
    </row>
    <row r="805">
      <c r="A805" s="7"/>
      <c r="B805" s="7"/>
      <c r="C805" s="7"/>
      <c r="D805" s="7"/>
      <c r="E805" s="7"/>
      <c r="F805" s="7"/>
      <c r="G805" s="7"/>
      <c r="H805" s="7"/>
      <c r="I805" s="7"/>
      <c r="J805" s="7"/>
      <c r="K805" s="7"/>
      <c r="L805" s="7"/>
      <c r="M805" s="7"/>
      <c r="N805" s="7"/>
      <c r="O805" s="7"/>
      <c r="P805" s="7"/>
      <c r="Q805" s="7"/>
    </row>
    <row r="806">
      <c r="A806" s="7"/>
      <c r="B806" s="7"/>
      <c r="C806" s="7"/>
      <c r="D806" s="7"/>
      <c r="E806" s="7"/>
      <c r="F806" s="7"/>
      <c r="G806" s="7"/>
      <c r="H806" s="7"/>
      <c r="I806" s="7"/>
      <c r="J806" s="7"/>
      <c r="K806" s="7"/>
      <c r="L806" s="7"/>
      <c r="M806" s="7"/>
      <c r="N806" s="7"/>
      <c r="O806" s="7"/>
      <c r="P806" s="7"/>
      <c r="Q806" s="7"/>
    </row>
    <row r="807">
      <c r="A807" s="7"/>
      <c r="B807" s="7"/>
      <c r="C807" s="7"/>
      <c r="D807" s="7"/>
      <c r="E807" s="7"/>
      <c r="F807" s="7"/>
      <c r="G807" s="7"/>
      <c r="H807" s="7"/>
      <c r="I807" s="7"/>
      <c r="J807" s="7"/>
      <c r="K807" s="7"/>
      <c r="L807" s="7"/>
      <c r="M807" s="7"/>
      <c r="N807" s="7"/>
      <c r="O807" s="7"/>
      <c r="P807" s="7"/>
      <c r="Q807" s="7"/>
    </row>
    <row r="808">
      <c r="A808" s="7"/>
      <c r="B808" s="7"/>
      <c r="C808" s="7"/>
      <c r="D808" s="7"/>
      <c r="E808" s="7"/>
      <c r="F808" s="7"/>
      <c r="G808" s="7"/>
      <c r="H808" s="7"/>
      <c r="I808" s="7"/>
      <c r="J808" s="7"/>
      <c r="K808" s="7"/>
      <c r="L808" s="7"/>
      <c r="M808" s="7"/>
      <c r="N808" s="7"/>
      <c r="O808" s="7"/>
      <c r="P808" s="7"/>
      <c r="Q808" s="7"/>
    </row>
    <row r="809">
      <c r="A809" s="7"/>
      <c r="B809" s="7"/>
      <c r="C809" s="7"/>
      <c r="D809" s="7"/>
      <c r="E809" s="7"/>
      <c r="F809" s="7"/>
      <c r="G809" s="7"/>
      <c r="H809" s="7"/>
      <c r="I809" s="7"/>
      <c r="J809" s="7"/>
      <c r="K809" s="7"/>
      <c r="L809" s="7"/>
      <c r="M809" s="7"/>
      <c r="N809" s="7"/>
      <c r="O809" s="7"/>
      <c r="P809" s="7"/>
      <c r="Q809" s="7"/>
    </row>
    <row r="810">
      <c r="A810" s="7"/>
      <c r="B810" s="7"/>
      <c r="C810" s="7"/>
      <c r="D810" s="7"/>
      <c r="E810" s="7"/>
      <c r="F810" s="7"/>
      <c r="G810" s="7"/>
      <c r="H810" s="7"/>
      <c r="I810" s="7"/>
      <c r="J810" s="7"/>
      <c r="K810" s="7"/>
      <c r="L810" s="7"/>
      <c r="M810" s="7"/>
      <c r="N810" s="7"/>
      <c r="O810" s="7"/>
      <c r="P810" s="7"/>
      <c r="Q810" s="7"/>
    </row>
    <row r="811">
      <c r="A811" s="7"/>
      <c r="B811" s="7"/>
      <c r="C811" s="7"/>
      <c r="D811" s="7"/>
      <c r="E811" s="7"/>
      <c r="F811" s="7"/>
      <c r="G811" s="7"/>
      <c r="H811" s="7"/>
      <c r="I811" s="7"/>
      <c r="J811" s="7"/>
      <c r="K811" s="7"/>
      <c r="L811" s="7"/>
      <c r="M811" s="7"/>
      <c r="N811" s="7"/>
      <c r="O811" s="7"/>
      <c r="P811" s="7"/>
      <c r="Q811" s="7"/>
    </row>
    <row r="812">
      <c r="A812" s="7"/>
      <c r="B812" s="7"/>
      <c r="C812" s="7"/>
      <c r="D812" s="7"/>
      <c r="E812" s="7"/>
      <c r="F812" s="7"/>
      <c r="G812" s="7"/>
      <c r="H812" s="7"/>
      <c r="I812" s="7"/>
      <c r="J812" s="7"/>
      <c r="K812" s="7"/>
      <c r="L812" s="7"/>
      <c r="M812" s="7"/>
      <c r="N812" s="7"/>
      <c r="O812" s="7"/>
      <c r="P812" s="7"/>
      <c r="Q812" s="7"/>
    </row>
    <row r="813">
      <c r="A813" s="7"/>
      <c r="B813" s="7"/>
      <c r="C813" s="7"/>
      <c r="D813" s="7"/>
      <c r="E813" s="7"/>
      <c r="F813" s="7"/>
      <c r="G813" s="7"/>
      <c r="H813" s="7"/>
      <c r="I813" s="7"/>
      <c r="J813" s="7"/>
      <c r="K813" s="7"/>
      <c r="L813" s="7"/>
      <c r="M813" s="7"/>
      <c r="N813" s="7"/>
      <c r="O813" s="7"/>
      <c r="P813" s="7"/>
      <c r="Q813" s="7"/>
    </row>
    <row r="814">
      <c r="A814" s="7"/>
      <c r="B814" s="7"/>
      <c r="C814" s="7"/>
      <c r="D814" s="7"/>
      <c r="E814" s="7"/>
      <c r="F814" s="7"/>
      <c r="G814" s="7"/>
      <c r="H814" s="7"/>
      <c r="I814" s="7"/>
      <c r="J814" s="7"/>
      <c r="K814" s="7"/>
      <c r="L814" s="7"/>
      <c r="M814" s="7"/>
      <c r="N814" s="7"/>
      <c r="O814" s="7"/>
      <c r="P814" s="7"/>
      <c r="Q814" s="7"/>
    </row>
    <row r="815">
      <c r="A815" s="7"/>
      <c r="B815" s="7"/>
      <c r="C815" s="7"/>
      <c r="D815" s="7"/>
      <c r="E815" s="7"/>
      <c r="F815" s="7"/>
      <c r="G815" s="7"/>
      <c r="H815" s="7"/>
      <c r="I815" s="7"/>
      <c r="J815" s="7"/>
      <c r="K815" s="7"/>
      <c r="L815" s="7"/>
      <c r="M815" s="7"/>
      <c r="N815" s="7"/>
      <c r="O815" s="7"/>
      <c r="P815" s="7"/>
      <c r="Q815" s="7"/>
    </row>
    <row r="816">
      <c r="A816" s="7"/>
      <c r="B816" s="7"/>
      <c r="C816" s="7"/>
      <c r="D816" s="7"/>
      <c r="E816" s="7"/>
      <c r="F816" s="7"/>
      <c r="G816" s="7"/>
      <c r="H816" s="7"/>
      <c r="I816" s="7"/>
      <c r="J816" s="7"/>
      <c r="K816" s="7"/>
      <c r="L816" s="7"/>
      <c r="M816" s="7"/>
      <c r="N816" s="7"/>
      <c r="O816" s="7"/>
      <c r="P816" s="7"/>
      <c r="Q816" s="7"/>
    </row>
    <row r="817">
      <c r="A817" s="7"/>
      <c r="B817" s="7"/>
      <c r="C817" s="7"/>
      <c r="D817" s="7"/>
      <c r="E817" s="7"/>
      <c r="F817" s="7"/>
      <c r="G817" s="7"/>
      <c r="H817" s="7"/>
      <c r="I817" s="7"/>
      <c r="J817" s="7"/>
      <c r="K817" s="7"/>
      <c r="L817" s="7"/>
      <c r="M817" s="7"/>
      <c r="N817" s="7"/>
      <c r="O817" s="7"/>
      <c r="P817" s="7"/>
      <c r="Q817" s="7"/>
    </row>
    <row r="818">
      <c r="A818" s="7"/>
      <c r="B818" s="7"/>
      <c r="C818" s="7"/>
      <c r="D818" s="7"/>
      <c r="E818" s="7"/>
      <c r="F818" s="7"/>
      <c r="G818" s="7"/>
      <c r="H818" s="7"/>
      <c r="I818" s="7"/>
      <c r="J818" s="7"/>
      <c r="K818" s="7"/>
      <c r="L818" s="7"/>
      <c r="M818" s="7"/>
      <c r="N818" s="7"/>
      <c r="O818" s="7"/>
      <c r="P818" s="7"/>
      <c r="Q818" s="7"/>
    </row>
    <row r="819">
      <c r="A819" s="7"/>
      <c r="B819" s="7"/>
      <c r="C819" s="7"/>
      <c r="D819" s="7"/>
      <c r="E819" s="7"/>
      <c r="F819" s="7"/>
      <c r="G819" s="7"/>
      <c r="H819" s="7"/>
      <c r="I819" s="7"/>
      <c r="J819" s="7"/>
      <c r="K819" s="7"/>
      <c r="L819" s="7"/>
      <c r="M819" s="7"/>
      <c r="N819" s="7"/>
      <c r="O819" s="7"/>
      <c r="P819" s="7"/>
      <c r="Q819" s="7"/>
    </row>
    <row r="820">
      <c r="A820" s="7"/>
      <c r="B820" s="7"/>
      <c r="C820" s="7"/>
      <c r="D820" s="7"/>
      <c r="E820" s="7"/>
      <c r="F820" s="7"/>
      <c r="G820" s="7"/>
      <c r="H820" s="7"/>
      <c r="I820" s="7"/>
      <c r="J820" s="7"/>
      <c r="K820" s="7"/>
      <c r="L820" s="7"/>
      <c r="M820" s="7"/>
      <c r="N820" s="7"/>
      <c r="O820" s="7"/>
      <c r="P820" s="7"/>
      <c r="Q820" s="7"/>
    </row>
    <row r="821">
      <c r="A821" s="7"/>
      <c r="B821" s="7"/>
      <c r="C821" s="7"/>
      <c r="D821" s="7"/>
      <c r="E821" s="7"/>
      <c r="F821" s="7"/>
      <c r="G821" s="7"/>
      <c r="H821" s="7"/>
      <c r="I821" s="7"/>
      <c r="J821" s="7"/>
      <c r="K821" s="7"/>
      <c r="L821" s="7"/>
      <c r="M821" s="7"/>
      <c r="N821" s="7"/>
      <c r="O821" s="7"/>
      <c r="P821" s="7"/>
      <c r="Q821" s="7"/>
    </row>
    <row r="822">
      <c r="A822" s="7"/>
      <c r="B822" s="7"/>
      <c r="C822" s="7"/>
      <c r="D822" s="7"/>
      <c r="E822" s="7"/>
      <c r="F822" s="7"/>
      <c r="G822" s="7"/>
      <c r="H822" s="7"/>
      <c r="I822" s="7"/>
      <c r="J822" s="7"/>
      <c r="K822" s="7"/>
      <c r="L822" s="7"/>
      <c r="M822" s="7"/>
      <c r="N822" s="7"/>
      <c r="O822" s="7"/>
      <c r="P822" s="7"/>
      <c r="Q822" s="7"/>
    </row>
    <row r="823">
      <c r="A823" s="7"/>
      <c r="B823" s="7"/>
      <c r="C823" s="7"/>
      <c r="D823" s="7"/>
      <c r="E823" s="7"/>
      <c r="F823" s="7"/>
      <c r="G823" s="7"/>
      <c r="H823" s="7"/>
      <c r="I823" s="7"/>
      <c r="J823" s="7"/>
      <c r="K823" s="7"/>
      <c r="L823" s="7"/>
      <c r="M823" s="7"/>
      <c r="N823" s="7"/>
      <c r="O823" s="7"/>
      <c r="P823" s="7"/>
      <c r="Q823" s="7"/>
    </row>
    <row r="824">
      <c r="A824" s="7"/>
      <c r="B824" s="7"/>
      <c r="C824" s="7"/>
      <c r="D824" s="7"/>
      <c r="E824" s="7"/>
      <c r="F824" s="7"/>
      <c r="G824" s="7"/>
      <c r="H824" s="7"/>
      <c r="I824" s="7"/>
      <c r="J824" s="7"/>
      <c r="K824" s="7"/>
      <c r="L824" s="7"/>
      <c r="M824" s="7"/>
      <c r="N824" s="7"/>
      <c r="O824" s="7"/>
      <c r="P824" s="7"/>
      <c r="Q824" s="7"/>
    </row>
    <row r="825">
      <c r="A825" s="7"/>
      <c r="B825" s="7"/>
      <c r="C825" s="7"/>
      <c r="D825" s="7"/>
      <c r="E825" s="7"/>
      <c r="F825" s="7"/>
      <c r="G825" s="7"/>
      <c r="H825" s="7"/>
      <c r="I825" s="7"/>
      <c r="J825" s="7"/>
      <c r="K825" s="7"/>
      <c r="L825" s="7"/>
      <c r="M825" s="7"/>
      <c r="N825" s="7"/>
      <c r="O825" s="7"/>
      <c r="P825" s="7"/>
      <c r="Q825" s="7"/>
    </row>
    <row r="826">
      <c r="A826" s="7"/>
      <c r="B826" s="7"/>
      <c r="C826" s="7"/>
      <c r="D826" s="7"/>
      <c r="E826" s="7"/>
      <c r="F826" s="7"/>
      <c r="G826" s="7"/>
      <c r="H826" s="7"/>
      <c r="I826" s="7"/>
      <c r="J826" s="7"/>
      <c r="K826" s="7"/>
      <c r="L826" s="7"/>
      <c r="M826" s="7"/>
      <c r="N826" s="7"/>
      <c r="O826" s="7"/>
      <c r="P826" s="7"/>
      <c r="Q826" s="7"/>
    </row>
    <row r="827">
      <c r="A827" s="7"/>
      <c r="B827" s="7"/>
      <c r="C827" s="7"/>
      <c r="D827" s="7"/>
      <c r="E827" s="7"/>
      <c r="F827" s="7"/>
      <c r="G827" s="7"/>
      <c r="H827" s="7"/>
      <c r="I827" s="7"/>
      <c r="J827" s="7"/>
      <c r="K827" s="7"/>
      <c r="L827" s="7"/>
      <c r="M827" s="7"/>
      <c r="N827" s="7"/>
      <c r="O827" s="7"/>
      <c r="P827" s="7"/>
      <c r="Q827" s="7"/>
    </row>
    <row r="828">
      <c r="A828" s="7"/>
      <c r="B828" s="7"/>
      <c r="C828" s="7"/>
      <c r="D828" s="7"/>
      <c r="E828" s="7"/>
      <c r="F828" s="7"/>
      <c r="G828" s="7"/>
      <c r="H828" s="7"/>
      <c r="I828" s="7"/>
      <c r="J828" s="7"/>
      <c r="K828" s="7"/>
      <c r="L828" s="7"/>
      <c r="M828" s="7"/>
      <c r="N828" s="7"/>
      <c r="O828" s="7"/>
      <c r="P828" s="7"/>
      <c r="Q828" s="7"/>
    </row>
    <row r="829">
      <c r="A829" s="7"/>
      <c r="B829" s="7"/>
      <c r="C829" s="7"/>
      <c r="D829" s="7"/>
      <c r="E829" s="7"/>
      <c r="F829" s="7"/>
      <c r="G829" s="7"/>
      <c r="H829" s="7"/>
      <c r="I829" s="7"/>
      <c r="J829" s="7"/>
      <c r="K829" s="7"/>
      <c r="L829" s="7"/>
      <c r="M829" s="7"/>
      <c r="N829" s="7"/>
      <c r="O829" s="7"/>
      <c r="P829" s="7"/>
      <c r="Q829" s="7"/>
    </row>
    <row r="830">
      <c r="A830" s="7"/>
      <c r="B830" s="7"/>
      <c r="C830" s="7"/>
      <c r="D830" s="7"/>
      <c r="E830" s="7"/>
      <c r="F830" s="7"/>
      <c r="G830" s="7"/>
      <c r="H830" s="7"/>
      <c r="I830" s="7"/>
      <c r="J830" s="7"/>
      <c r="K830" s="7"/>
      <c r="L830" s="7"/>
      <c r="M830" s="7"/>
      <c r="N830" s="7"/>
      <c r="O830" s="7"/>
      <c r="P830" s="7"/>
      <c r="Q830" s="7"/>
    </row>
    <row r="831">
      <c r="A831" s="7"/>
      <c r="B831" s="7"/>
      <c r="C831" s="7"/>
      <c r="D831" s="7"/>
      <c r="E831" s="7"/>
      <c r="F831" s="7"/>
      <c r="G831" s="7"/>
      <c r="H831" s="7"/>
      <c r="I831" s="7"/>
      <c r="J831" s="7"/>
      <c r="K831" s="7"/>
      <c r="L831" s="7"/>
      <c r="M831" s="7"/>
      <c r="N831" s="7"/>
      <c r="O831" s="7"/>
      <c r="P831" s="7"/>
      <c r="Q831" s="7"/>
    </row>
    <row r="832">
      <c r="A832" s="7"/>
      <c r="B832" s="7"/>
      <c r="C832" s="7"/>
      <c r="D832" s="7"/>
      <c r="E832" s="7"/>
      <c r="F832" s="7"/>
      <c r="G832" s="7"/>
      <c r="H832" s="7"/>
      <c r="I832" s="7"/>
      <c r="J832" s="7"/>
      <c r="K832" s="7"/>
      <c r="L832" s="7"/>
      <c r="M832" s="7"/>
      <c r="N832" s="7"/>
      <c r="O832" s="7"/>
      <c r="P832" s="7"/>
      <c r="Q832" s="7"/>
    </row>
    <row r="833">
      <c r="A833" s="7"/>
      <c r="B833" s="7"/>
      <c r="C833" s="7"/>
      <c r="D833" s="7"/>
      <c r="E833" s="7"/>
      <c r="F833" s="7"/>
      <c r="G833" s="7"/>
      <c r="H833" s="7"/>
      <c r="I833" s="7"/>
      <c r="J833" s="7"/>
      <c r="K833" s="7"/>
      <c r="L833" s="7"/>
      <c r="M833" s="7"/>
      <c r="N833" s="7"/>
      <c r="O833" s="7"/>
      <c r="P833" s="7"/>
      <c r="Q833" s="7"/>
    </row>
    <row r="834">
      <c r="A834" s="7"/>
      <c r="B834" s="7"/>
      <c r="C834" s="7"/>
      <c r="D834" s="7"/>
      <c r="E834" s="7"/>
      <c r="F834" s="7"/>
      <c r="G834" s="7"/>
      <c r="H834" s="7"/>
      <c r="I834" s="7"/>
      <c r="J834" s="7"/>
      <c r="K834" s="7"/>
      <c r="L834" s="7"/>
      <c r="M834" s="7"/>
      <c r="N834" s="7"/>
      <c r="O834" s="7"/>
      <c r="P834" s="7"/>
      <c r="Q834" s="7"/>
    </row>
    <row r="835">
      <c r="A835" s="7"/>
      <c r="B835" s="7"/>
      <c r="C835" s="7"/>
      <c r="D835" s="7"/>
      <c r="E835" s="7"/>
      <c r="F835" s="7"/>
      <c r="G835" s="7"/>
      <c r="H835" s="7"/>
      <c r="I835" s="7"/>
      <c r="J835" s="7"/>
      <c r="K835" s="7"/>
      <c r="L835" s="7"/>
      <c r="M835" s="7"/>
      <c r="N835" s="7"/>
      <c r="O835" s="7"/>
      <c r="P835" s="7"/>
      <c r="Q835" s="7"/>
    </row>
    <row r="836">
      <c r="A836" s="7"/>
      <c r="B836" s="7"/>
      <c r="C836" s="7"/>
      <c r="D836" s="7"/>
      <c r="E836" s="7"/>
      <c r="F836" s="7"/>
      <c r="G836" s="7"/>
      <c r="H836" s="7"/>
      <c r="I836" s="7"/>
      <c r="J836" s="7"/>
      <c r="K836" s="7"/>
      <c r="L836" s="7"/>
      <c r="M836" s="7"/>
      <c r="N836" s="7"/>
      <c r="O836" s="7"/>
      <c r="P836" s="7"/>
      <c r="Q836" s="7"/>
    </row>
    <row r="837">
      <c r="A837" s="7"/>
      <c r="B837" s="7"/>
      <c r="C837" s="7"/>
      <c r="D837" s="7"/>
      <c r="E837" s="7"/>
      <c r="F837" s="7"/>
      <c r="G837" s="7"/>
      <c r="H837" s="7"/>
      <c r="I837" s="7"/>
      <c r="J837" s="7"/>
      <c r="K837" s="7"/>
      <c r="L837" s="7"/>
      <c r="M837" s="7"/>
      <c r="N837" s="7"/>
      <c r="O837" s="7"/>
      <c r="P837" s="7"/>
      <c r="Q837" s="7"/>
    </row>
    <row r="838">
      <c r="A838" s="7"/>
      <c r="B838" s="7"/>
      <c r="C838" s="7"/>
      <c r="D838" s="7"/>
      <c r="E838" s="7"/>
      <c r="F838" s="7"/>
      <c r="G838" s="7"/>
      <c r="H838" s="7"/>
      <c r="I838" s="7"/>
      <c r="J838" s="7"/>
      <c r="K838" s="7"/>
      <c r="L838" s="7"/>
      <c r="M838" s="7"/>
      <c r="N838" s="7"/>
      <c r="O838" s="7"/>
      <c r="P838" s="7"/>
      <c r="Q838" s="7"/>
    </row>
    <row r="839">
      <c r="A839" s="7"/>
      <c r="B839" s="7"/>
      <c r="C839" s="7"/>
      <c r="D839" s="7"/>
      <c r="E839" s="7"/>
      <c r="F839" s="7"/>
      <c r="G839" s="7"/>
      <c r="H839" s="7"/>
      <c r="I839" s="7"/>
      <c r="J839" s="7"/>
      <c r="K839" s="7"/>
      <c r="L839" s="7"/>
      <c r="M839" s="7"/>
      <c r="N839" s="7"/>
      <c r="O839" s="7"/>
      <c r="P839" s="7"/>
      <c r="Q839" s="7"/>
    </row>
    <row r="840">
      <c r="A840" s="7"/>
      <c r="B840" s="7"/>
      <c r="C840" s="7"/>
      <c r="D840" s="7"/>
      <c r="E840" s="7"/>
      <c r="F840" s="7"/>
      <c r="G840" s="7"/>
      <c r="H840" s="7"/>
      <c r="I840" s="7"/>
      <c r="J840" s="7"/>
      <c r="K840" s="7"/>
      <c r="L840" s="7"/>
      <c r="M840" s="7"/>
      <c r="N840" s="7"/>
      <c r="O840" s="7"/>
      <c r="P840" s="7"/>
      <c r="Q840" s="7"/>
    </row>
    <row r="841">
      <c r="A841" s="7"/>
      <c r="B841" s="7"/>
      <c r="C841" s="7"/>
      <c r="D841" s="7"/>
      <c r="E841" s="7"/>
      <c r="F841" s="7"/>
      <c r="G841" s="7"/>
      <c r="H841" s="7"/>
      <c r="I841" s="7"/>
      <c r="J841" s="7"/>
      <c r="K841" s="7"/>
      <c r="L841" s="7"/>
      <c r="M841" s="7"/>
      <c r="N841" s="7"/>
      <c r="O841" s="7"/>
      <c r="P841" s="7"/>
      <c r="Q841" s="7"/>
    </row>
    <row r="842">
      <c r="A842" s="7"/>
      <c r="B842" s="7"/>
      <c r="C842" s="7"/>
      <c r="D842" s="7"/>
      <c r="E842" s="7"/>
      <c r="F842" s="7"/>
      <c r="G842" s="7"/>
      <c r="H842" s="7"/>
      <c r="I842" s="7"/>
      <c r="J842" s="7"/>
      <c r="K842" s="7"/>
      <c r="L842" s="7"/>
      <c r="M842" s="7"/>
      <c r="N842" s="7"/>
      <c r="O842" s="7"/>
      <c r="P842" s="7"/>
      <c r="Q842" s="7"/>
    </row>
    <row r="843">
      <c r="A843" s="7"/>
      <c r="B843" s="7"/>
      <c r="C843" s="7"/>
      <c r="D843" s="7"/>
      <c r="E843" s="7"/>
      <c r="F843" s="7"/>
      <c r="G843" s="7"/>
      <c r="H843" s="7"/>
      <c r="I843" s="7"/>
      <c r="J843" s="7"/>
      <c r="K843" s="7"/>
      <c r="L843" s="7"/>
      <c r="M843" s="7"/>
      <c r="N843" s="7"/>
      <c r="O843" s="7"/>
      <c r="P843" s="7"/>
      <c r="Q843" s="7"/>
    </row>
    <row r="844">
      <c r="A844" s="7"/>
      <c r="B844" s="7"/>
      <c r="C844" s="7"/>
      <c r="D844" s="7"/>
      <c r="E844" s="7"/>
      <c r="F844" s="7"/>
      <c r="G844" s="7"/>
      <c r="H844" s="7"/>
      <c r="I844" s="7"/>
      <c r="J844" s="7"/>
      <c r="K844" s="7"/>
      <c r="L844" s="7"/>
      <c r="M844" s="7"/>
      <c r="N844" s="7"/>
      <c r="O844" s="7"/>
      <c r="P844" s="7"/>
      <c r="Q844" s="7"/>
    </row>
    <row r="845">
      <c r="A845" s="7"/>
      <c r="B845" s="7"/>
      <c r="C845" s="7"/>
      <c r="D845" s="7"/>
      <c r="E845" s="7"/>
      <c r="F845" s="7"/>
      <c r="G845" s="7"/>
      <c r="H845" s="7"/>
      <c r="I845" s="7"/>
      <c r="J845" s="7"/>
      <c r="K845" s="7"/>
      <c r="L845" s="7"/>
      <c r="M845" s="7"/>
      <c r="N845" s="7"/>
      <c r="O845" s="7"/>
      <c r="P845" s="7"/>
      <c r="Q845" s="7"/>
    </row>
    <row r="846">
      <c r="A846" s="7"/>
      <c r="B846" s="7"/>
      <c r="C846" s="7"/>
      <c r="D846" s="7"/>
      <c r="E846" s="7"/>
      <c r="F846" s="7"/>
      <c r="G846" s="7"/>
      <c r="H846" s="7"/>
      <c r="I846" s="7"/>
      <c r="J846" s="7"/>
      <c r="K846" s="7"/>
      <c r="L846" s="7"/>
      <c r="M846" s="7"/>
      <c r="N846" s="7"/>
      <c r="O846" s="7"/>
      <c r="P846" s="7"/>
      <c r="Q846" s="7"/>
    </row>
    <row r="847">
      <c r="A847" s="7"/>
      <c r="B847" s="7"/>
      <c r="C847" s="7"/>
      <c r="D847" s="7"/>
      <c r="E847" s="7"/>
      <c r="F847" s="7"/>
      <c r="G847" s="7"/>
      <c r="H847" s="7"/>
      <c r="I847" s="7"/>
      <c r="J847" s="7"/>
      <c r="K847" s="7"/>
      <c r="L847" s="7"/>
      <c r="M847" s="7"/>
      <c r="N847" s="7"/>
      <c r="O847" s="7"/>
      <c r="P847" s="7"/>
      <c r="Q847" s="7"/>
    </row>
    <row r="848">
      <c r="A848" s="7"/>
      <c r="B848" s="7"/>
      <c r="C848" s="7"/>
      <c r="D848" s="7"/>
      <c r="E848" s="7"/>
      <c r="F848" s="7"/>
      <c r="G848" s="7"/>
      <c r="H848" s="7"/>
      <c r="I848" s="7"/>
      <c r="J848" s="7"/>
      <c r="K848" s="7"/>
      <c r="L848" s="7"/>
      <c r="M848" s="7"/>
      <c r="N848" s="7"/>
      <c r="O848" s="7"/>
      <c r="P848" s="7"/>
      <c r="Q848" s="7"/>
    </row>
    <row r="849">
      <c r="A849" s="7"/>
      <c r="B849" s="7"/>
      <c r="C849" s="7"/>
      <c r="D849" s="7"/>
      <c r="E849" s="7"/>
      <c r="F849" s="7"/>
      <c r="G849" s="7"/>
      <c r="H849" s="7"/>
      <c r="I849" s="7"/>
      <c r="J849" s="7"/>
      <c r="K849" s="7"/>
      <c r="L849" s="7"/>
      <c r="M849" s="7"/>
      <c r="N849" s="7"/>
      <c r="O849" s="7"/>
      <c r="P849" s="7"/>
      <c r="Q849" s="7"/>
    </row>
    <row r="850">
      <c r="A850" s="7"/>
      <c r="B850" s="7"/>
      <c r="C850" s="7"/>
      <c r="D850" s="7"/>
      <c r="E850" s="7"/>
      <c r="F850" s="7"/>
      <c r="G850" s="7"/>
      <c r="H850" s="7"/>
      <c r="I850" s="7"/>
      <c r="J850" s="7"/>
      <c r="K850" s="7"/>
      <c r="L850" s="7"/>
      <c r="M850" s="7"/>
      <c r="N850" s="7"/>
      <c r="O850" s="7"/>
      <c r="P850" s="7"/>
      <c r="Q850" s="7"/>
    </row>
    <row r="851">
      <c r="A851" s="7"/>
      <c r="B851" s="7"/>
      <c r="C851" s="7"/>
      <c r="D851" s="7"/>
      <c r="E851" s="7"/>
      <c r="F851" s="7"/>
      <c r="G851" s="7"/>
      <c r="H851" s="7"/>
      <c r="I851" s="7"/>
      <c r="J851" s="7"/>
      <c r="K851" s="7"/>
      <c r="L851" s="7"/>
      <c r="M851" s="7"/>
      <c r="N851" s="7"/>
      <c r="O851" s="7"/>
      <c r="P851" s="7"/>
      <c r="Q851" s="7"/>
    </row>
    <row r="852">
      <c r="A852" s="7"/>
      <c r="B852" s="7"/>
      <c r="C852" s="7"/>
      <c r="D852" s="7"/>
      <c r="E852" s="7"/>
      <c r="F852" s="7"/>
      <c r="G852" s="7"/>
      <c r="H852" s="7"/>
      <c r="I852" s="7"/>
      <c r="J852" s="7"/>
      <c r="K852" s="7"/>
      <c r="L852" s="7"/>
      <c r="M852" s="7"/>
      <c r="N852" s="7"/>
      <c r="O852" s="7"/>
      <c r="P852" s="7"/>
      <c r="Q852" s="7"/>
    </row>
    <row r="853">
      <c r="A853" s="7"/>
      <c r="B853" s="7"/>
      <c r="C853" s="7"/>
      <c r="D853" s="7"/>
      <c r="E853" s="7"/>
      <c r="F853" s="7"/>
      <c r="G853" s="7"/>
      <c r="H853" s="7"/>
      <c r="I853" s="7"/>
      <c r="J853" s="7"/>
      <c r="K853" s="7"/>
      <c r="L853" s="7"/>
      <c r="M853" s="7"/>
      <c r="N853" s="7"/>
      <c r="O853" s="7"/>
      <c r="P853" s="7"/>
      <c r="Q853" s="7"/>
    </row>
    <row r="854">
      <c r="A854" s="7"/>
      <c r="B854" s="7"/>
      <c r="C854" s="7"/>
      <c r="D854" s="7"/>
      <c r="E854" s="7"/>
      <c r="F854" s="7"/>
      <c r="G854" s="7"/>
      <c r="H854" s="7"/>
      <c r="I854" s="7"/>
      <c r="J854" s="7"/>
      <c r="K854" s="7"/>
      <c r="L854" s="7"/>
      <c r="M854" s="7"/>
      <c r="N854" s="7"/>
      <c r="O854" s="7"/>
      <c r="P854" s="7"/>
      <c r="Q854" s="7"/>
    </row>
    <row r="855">
      <c r="A855" s="7"/>
      <c r="B855" s="7"/>
      <c r="C855" s="7"/>
      <c r="D855" s="7"/>
      <c r="E855" s="7"/>
      <c r="F855" s="7"/>
      <c r="G855" s="7"/>
      <c r="H855" s="7"/>
      <c r="I855" s="7"/>
      <c r="J855" s="7"/>
      <c r="K855" s="7"/>
      <c r="L855" s="7"/>
      <c r="M855" s="7"/>
      <c r="N855" s="7"/>
      <c r="O855" s="7"/>
      <c r="P855" s="7"/>
      <c r="Q855" s="7"/>
    </row>
    <row r="856">
      <c r="A856" s="7"/>
      <c r="B856" s="7"/>
      <c r="C856" s="7"/>
      <c r="D856" s="7"/>
      <c r="E856" s="7"/>
      <c r="F856" s="7"/>
      <c r="G856" s="7"/>
      <c r="H856" s="7"/>
      <c r="I856" s="7"/>
      <c r="J856" s="7"/>
      <c r="K856" s="7"/>
      <c r="L856" s="7"/>
      <c r="M856" s="7"/>
      <c r="N856" s="7"/>
      <c r="O856" s="7"/>
      <c r="P856" s="7"/>
      <c r="Q856" s="7"/>
    </row>
    <row r="857">
      <c r="A857" s="7"/>
      <c r="B857" s="7"/>
      <c r="C857" s="7"/>
      <c r="D857" s="7"/>
      <c r="E857" s="7"/>
      <c r="F857" s="7"/>
      <c r="G857" s="7"/>
      <c r="H857" s="7"/>
      <c r="I857" s="7"/>
      <c r="J857" s="7"/>
      <c r="K857" s="7"/>
      <c r="L857" s="7"/>
      <c r="M857" s="7"/>
      <c r="N857" s="7"/>
      <c r="O857" s="7"/>
      <c r="P857" s="7"/>
      <c r="Q857" s="7"/>
    </row>
    <row r="858">
      <c r="A858" s="7"/>
      <c r="B858" s="7"/>
      <c r="C858" s="7"/>
      <c r="D858" s="7"/>
      <c r="E858" s="7"/>
      <c r="F858" s="7"/>
      <c r="G858" s="7"/>
      <c r="H858" s="7"/>
      <c r="I858" s="7"/>
      <c r="J858" s="7"/>
      <c r="K858" s="7"/>
      <c r="L858" s="7"/>
      <c r="M858" s="7"/>
      <c r="N858" s="7"/>
      <c r="O858" s="7"/>
      <c r="P858" s="7"/>
      <c r="Q858" s="7"/>
    </row>
    <row r="859">
      <c r="A859" s="7"/>
      <c r="B859" s="7"/>
      <c r="C859" s="7"/>
      <c r="D859" s="7"/>
      <c r="E859" s="7"/>
      <c r="F859" s="7"/>
      <c r="G859" s="7"/>
      <c r="H859" s="7"/>
      <c r="I859" s="7"/>
      <c r="J859" s="7"/>
      <c r="K859" s="7"/>
      <c r="L859" s="7"/>
      <c r="M859" s="7"/>
      <c r="N859" s="7"/>
      <c r="O859" s="7"/>
      <c r="P859" s="7"/>
      <c r="Q859" s="7"/>
    </row>
    <row r="860">
      <c r="A860" s="7"/>
      <c r="B860" s="7"/>
      <c r="C860" s="7"/>
      <c r="D860" s="7"/>
      <c r="E860" s="7"/>
      <c r="F860" s="7"/>
      <c r="G860" s="7"/>
      <c r="H860" s="7"/>
      <c r="I860" s="7"/>
      <c r="J860" s="7"/>
      <c r="K860" s="7"/>
      <c r="L860" s="7"/>
      <c r="M860" s="7"/>
      <c r="N860" s="7"/>
      <c r="O860" s="7"/>
      <c r="P860" s="7"/>
      <c r="Q860" s="7"/>
    </row>
    <row r="861">
      <c r="A861" s="7"/>
      <c r="B861" s="7"/>
      <c r="C861" s="7"/>
      <c r="D861" s="7"/>
      <c r="E861" s="7"/>
      <c r="F861" s="7"/>
      <c r="G861" s="7"/>
      <c r="H861" s="7"/>
      <c r="I861" s="7"/>
      <c r="J861" s="7"/>
      <c r="K861" s="7"/>
      <c r="L861" s="7"/>
      <c r="M861" s="7"/>
      <c r="N861" s="7"/>
      <c r="O861" s="7"/>
      <c r="P861" s="7"/>
      <c r="Q861" s="7"/>
    </row>
    <row r="862">
      <c r="A862" s="7"/>
      <c r="B862" s="7"/>
      <c r="C862" s="7"/>
      <c r="D862" s="7"/>
      <c r="E862" s="7"/>
      <c r="F862" s="7"/>
      <c r="G862" s="7"/>
      <c r="H862" s="7"/>
      <c r="I862" s="7"/>
      <c r="J862" s="7"/>
      <c r="K862" s="7"/>
      <c r="L862" s="7"/>
      <c r="M862" s="7"/>
      <c r="N862" s="7"/>
      <c r="O862" s="7"/>
      <c r="P862" s="7"/>
      <c r="Q862" s="7"/>
    </row>
    <row r="863">
      <c r="A863" s="7"/>
      <c r="B863" s="7"/>
      <c r="C863" s="7"/>
      <c r="D863" s="7"/>
      <c r="E863" s="7"/>
      <c r="F863" s="7"/>
      <c r="G863" s="7"/>
      <c r="H863" s="7"/>
      <c r="I863" s="7"/>
      <c r="J863" s="7"/>
      <c r="K863" s="7"/>
      <c r="L863" s="7"/>
      <c r="M863" s="7"/>
      <c r="N863" s="7"/>
      <c r="O863" s="7"/>
      <c r="P863" s="7"/>
      <c r="Q863" s="7"/>
    </row>
    <row r="864">
      <c r="A864" s="7"/>
      <c r="B864" s="7"/>
      <c r="C864" s="7"/>
      <c r="D864" s="7"/>
      <c r="E864" s="7"/>
      <c r="F864" s="7"/>
      <c r="G864" s="7"/>
      <c r="H864" s="7"/>
      <c r="I864" s="7"/>
      <c r="J864" s="7"/>
      <c r="K864" s="7"/>
      <c r="L864" s="7"/>
      <c r="M864" s="7"/>
      <c r="N864" s="7"/>
      <c r="O864" s="7"/>
      <c r="P864" s="7"/>
      <c r="Q864" s="7"/>
    </row>
    <row r="865">
      <c r="A865" s="7"/>
      <c r="B865" s="7"/>
      <c r="C865" s="7"/>
      <c r="D865" s="7"/>
      <c r="E865" s="7"/>
      <c r="F865" s="7"/>
      <c r="G865" s="7"/>
      <c r="H865" s="7"/>
      <c r="I865" s="7"/>
      <c r="J865" s="7"/>
      <c r="K865" s="7"/>
      <c r="L865" s="7"/>
      <c r="M865" s="7"/>
      <c r="N865" s="7"/>
      <c r="O865" s="7"/>
      <c r="P865" s="7"/>
      <c r="Q865" s="7"/>
    </row>
    <row r="866">
      <c r="A866" s="7"/>
      <c r="B866" s="7"/>
      <c r="C866" s="7"/>
      <c r="D866" s="7"/>
      <c r="E866" s="7"/>
      <c r="F866" s="7"/>
      <c r="G866" s="7"/>
      <c r="H866" s="7"/>
      <c r="I866" s="7"/>
      <c r="J866" s="7"/>
      <c r="K866" s="7"/>
      <c r="L866" s="7"/>
      <c r="M866" s="7"/>
      <c r="N866" s="7"/>
      <c r="O866" s="7"/>
      <c r="P866" s="7"/>
      <c r="Q866" s="7"/>
    </row>
    <row r="867">
      <c r="A867" s="7"/>
      <c r="B867" s="7"/>
      <c r="C867" s="7"/>
      <c r="D867" s="7"/>
      <c r="E867" s="7"/>
      <c r="F867" s="7"/>
      <c r="G867" s="7"/>
      <c r="H867" s="7"/>
      <c r="I867" s="7"/>
      <c r="J867" s="7"/>
      <c r="K867" s="7"/>
      <c r="L867" s="7"/>
      <c r="M867" s="7"/>
      <c r="N867" s="7"/>
      <c r="O867" s="7"/>
      <c r="P867" s="7"/>
      <c r="Q867" s="7"/>
    </row>
    <row r="868">
      <c r="A868" s="7"/>
      <c r="B868" s="7"/>
      <c r="C868" s="7"/>
      <c r="D868" s="7"/>
      <c r="E868" s="7"/>
      <c r="F868" s="7"/>
      <c r="G868" s="7"/>
      <c r="H868" s="7"/>
      <c r="I868" s="7"/>
      <c r="J868" s="7"/>
      <c r="K868" s="7"/>
      <c r="L868" s="7"/>
      <c r="M868" s="7"/>
      <c r="N868" s="7"/>
      <c r="O868" s="7"/>
      <c r="P868" s="7"/>
      <c r="Q868" s="7"/>
    </row>
    <row r="869">
      <c r="A869" s="7"/>
      <c r="B869" s="7"/>
      <c r="C869" s="7"/>
      <c r="D869" s="7"/>
      <c r="E869" s="7"/>
      <c r="F869" s="7"/>
      <c r="G869" s="7"/>
      <c r="H869" s="7"/>
      <c r="I869" s="7"/>
      <c r="J869" s="7"/>
      <c r="K869" s="7"/>
      <c r="L869" s="7"/>
      <c r="M869" s="7"/>
      <c r="N869" s="7"/>
      <c r="O869" s="7"/>
      <c r="P869" s="7"/>
      <c r="Q869" s="7"/>
    </row>
    <row r="870">
      <c r="A870" s="7"/>
      <c r="B870" s="7"/>
      <c r="C870" s="7"/>
      <c r="D870" s="7"/>
      <c r="E870" s="7"/>
      <c r="F870" s="7"/>
      <c r="G870" s="7"/>
      <c r="H870" s="7"/>
      <c r="I870" s="7"/>
      <c r="J870" s="7"/>
      <c r="K870" s="7"/>
      <c r="L870" s="7"/>
      <c r="M870" s="7"/>
      <c r="N870" s="7"/>
      <c r="O870" s="7"/>
      <c r="P870" s="7"/>
      <c r="Q870" s="7"/>
    </row>
    <row r="871">
      <c r="A871" s="7"/>
      <c r="B871" s="7"/>
      <c r="C871" s="7"/>
      <c r="D871" s="7"/>
      <c r="E871" s="7"/>
      <c r="F871" s="7"/>
      <c r="G871" s="7"/>
      <c r="H871" s="7"/>
      <c r="I871" s="7"/>
      <c r="J871" s="7"/>
      <c r="K871" s="7"/>
      <c r="L871" s="7"/>
      <c r="M871" s="7"/>
      <c r="N871" s="7"/>
      <c r="O871" s="7"/>
      <c r="P871" s="7"/>
      <c r="Q871" s="7"/>
    </row>
    <row r="872">
      <c r="A872" s="7"/>
      <c r="B872" s="7"/>
      <c r="C872" s="7"/>
      <c r="D872" s="7"/>
      <c r="E872" s="7"/>
      <c r="F872" s="7"/>
      <c r="G872" s="7"/>
      <c r="H872" s="7"/>
      <c r="I872" s="7"/>
      <c r="J872" s="7"/>
      <c r="K872" s="7"/>
      <c r="L872" s="7"/>
      <c r="M872" s="7"/>
      <c r="N872" s="7"/>
      <c r="O872" s="7"/>
      <c r="P872" s="7"/>
      <c r="Q872" s="7"/>
    </row>
    <row r="873">
      <c r="A873" s="7"/>
      <c r="B873" s="7"/>
      <c r="C873" s="7"/>
      <c r="D873" s="7"/>
      <c r="E873" s="7"/>
      <c r="F873" s="7"/>
      <c r="G873" s="7"/>
      <c r="H873" s="7"/>
      <c r="I873" s="7"/>
      <c r="J873" s="7"/>
      <c r="K873" s="7"/>
      <c r="L873" s="7"/>
      <c r="M873" s="7"/>
      <c r="N873" s="7"/>
      <c r="O873" s="7"/>
      <c r="P873" s="7"/>
      <c r="Q873" s="7"/>
    </row>
    <row r="874">
      <c r="A874" s="7"/>
      <c r="B874" s="7"/>
      <c r="C874" s="7"/>
      <c r="D874" s="7"/>
      <c r="E874" s="7"/>
      <c r="F874" s="7"/>
      <c r="G874" s="7"/>
      <c r="H874" s="7"/>
      <c r="I874" s="7"/>
      <c r="J874" s="7"/>
      <c r="K874" s="7"/>
      <c r="L874" s="7"/>
      <c r="M874" s="7"/>
      <c r="N874" s="7"/>
      <c r="O874" s="7"/>
      <c r="P874" s="7"/>
      <c r="Q874" s="7"/>
    </row>
    <row r="875">
      <c r="A875" s="7"/>
      <c r="B875" s="7"/>
      <c r="C875" s="7"/>
      <c r="D875" s="7"/>
      <c r="E875" s="7"/>
      <c r="F875" s="7"/>
      <c r="G875" s="7"/>
      <c r="H875" s="7"/>
      <c r="I875" s="7"/>
      <c r="J875" s="7"/>
      <c r="K875" s="7"/>
      <c r="L875" s="7"/>
      <c r="M875" s="7"/>
      <c r="N875" s="7"/>
      <c r="O875" s="7"/>
      <c r="P875" s="7"/>
      <c r="Q875" s="7"/>
    </row>
    <row r="876">
      <c r="A876" s="7"/>
      <c r="B876" s="7"/>
      <c r="C876" s="7"/>
      <c r="D876" s="7"/>
      <c r="E876" s="7"/>
      <c r="F876" s="7"/>
      <c r="G876" s="7"/>
      <c r="H876" s="7"/>
      <c r="I876" s="7"/>
      <c r="J876" s="7"/>
      <c r="K876" s="7"/>
      <c r="L876" s="7"/>
      <c r="M876" s="7"/>
      <c r="N876" s="7"/>
      <c r="O876" s="7"/>
      <c r="P876" s="7"/>
      <c r="Q876" s="7"/>
    </row>
    <row r="877">
      <c r="A877" s="7"/>
      <c r="B877" s="7"/>
      <c r="C877" s="7"/>
      <c r="D877" s="7"/>
      <c r="E877" s="7"/>
      <c r="F877" s="7"/>
      <c r="G877" s="7"/>
      <c r="H877" s="7"/>
      <c r="I877" s="7"/>
      <c r="J877" s="7"/>
      <c r="K877" s="7"/>
      <c r="L877" s="7"/>
      <c r="M877" s="7"/>
      <c r="N877" s="7"/>
      <c r="O877" s="7"/>
      <c r="P877" s="7"/>
      <c r="Q877" s="7"/>
    </row>
    <row r="878">
      <c r="A878" s="7"/>
      <c r="B878" s="7"/>
      <c r="C878" s="7"/>
      <c r="D878" s="7"/>
      <c r="E878" s="7"/>
      <c r="F878" s="7"/>
      <c r="G878" s="7"/>
      <c r="H878" s="7"/>
      <c r="I878" s="7"/>
      <c r="J878" s="7"/>
      <c r="K878" s="7"/>
      <c r="L878" s="7"/>
      <c r="M878" s="7"/>
      <c r="N878" s="7"/>
      <c r="O878" s="7"/>
      <c r="P878" s="7"/>
      <c r="Q878" s="7"/>
    </row>
    <row r="879">
      <c r="A879" s="7"/>
      <c r="B879" s="7"/>
      <c r="C879" s="7"/>
      <c r="D879" s="7"/>
      <c r="E879" s="7"/>
      <c r="F879" s="7"/>
      <c r="G879" s="7"/>
      <c r="H879" s="7"/>
      <c r="I879" s="7"/>
      <c r="J879" s="7"/>
      <c r="K879" s="7"/>
      <c r="L879" s="7"/>
      <c r="M879" s="7"/>
      <c r="N879" s="7"/>
      <c r="O879" s="7"/>
      <c r="P879" s="7"/>
      <c r="Q879" s="7"/>
    </row>
    <row r="880">
      <c r="A880" s="7"/>
      <c r="B880" s="7"/>
      <c r="C880" s="7"/>
      <c r="D880" s="7"/>
      <c r="E880" s="7"/>
      <c r="F880" s="7"/>
      <c r="G880" s="7"/>
      <c r="H880" s="7"/>
      <c r="I880" s="7"/>
      <c r="J880" s="7"/>
      <c r="K880" s="7"/>
      <c r="L880" s="7"/>
      <c r="M880" s="7"/>
      <c r="N880" s="7"/>
      <c r="O880" s="7"/>
      <c r="P880" s="7"/>
      <c r="Q880" s="7"/>
    </row>
    <row r="881">
      <c r="A881" s="7"/>
      <c r="B881" s="7"/>
      <c r="C881" s="7"/>
      <c r="D881" s="7"/>
      <c r="E881" s="7"/>
      <c r="F881" s="7"/>
      <c r="G881" s="7"/>
      <c r="H881" s="7"/>
      <c r="I881" s="7"/>
      <c r="J881" s="7"/>
      <c r="K881" s="7"/>
      <c r="L881" s="7"/>
      <c r="M881" s="7"/>
      <c r="N881" s="7"/>
      <c r="O881" s="7"/>
      <c r="P881" s="7"/>
      <c r="Q881" s="7"/>
    </row>
    <row r="882">
      <c r="A882" s="7"/>
      <c r="B882" s="7"/>
      <c r="C882" s="7"/>
      <c r="D882" s="7"/>
      <c r="E882" s="7"/>
      <c r="F882" s="7"/>
      <c r="G882" s="7"/>
      <c r="H882" s="7"/>
      <c r="I882" s="7"/>
      <c r="J882" s="7"/>
      <c r="K882" s="7"/>
      <c r="L882" s="7"/>
      <c r="M882" s="7"/>
      <c r="N882" s="7"/>
      <c r="O882" s="7"/>
      <c r="P882" s="7"/>
      <c r="Q882" s="7"/>
    </row>
    <row r="883">
      <c r="A883" s="7"/>
      <c r="B883" s="7"/>
      <c r="C883" s="7"/>
      <c r="D883" s="7"/>
      <c r="E883" s="7"/>
      <c r="F883" s="7"/>
      <c r="G883" s="7"/>
      <c r="H883" s="7"/>
      <c r="I883" s="7"/>
      <c r="J883" s="7"/>
      <c r="K883" s="7"/>
      <c r="L883" s="7"/>
      <c r="M883" s="7"/>
      <c r="N883" s="7"/>
      <c r="O883" s="7"/>
      <c r="P883" s="7"/>
      <c r="Q883" s="7"/>
    </row>
    <row r="884">
      <c r="A884" s="7"/>
      <c r="B884" s="7"/>
      <c r="C884" s="7"/>
      <c r="D884" s="7"/>
      <c r="E884" s="7"/>
      <c r="F884" s="7"/>
      <c r="G884" s="7"/>
      <c r="H884" s="7"/>
      <c r="I884" s="7"/>
      <c r="J884" s="7"/>
      <c r="K884" s="7"/>
      <c r="L884" s="7"/>
      <c r="M884" s="7"/>
      <c r="N884" s="7"/>
      <c r="O884" s="7"/>
      <c r="P884" s="7"/>
      <c r="Q884" s="7"/>
    </row>
    <row r="885">
      <c r="A885" s="7"/>
      <c r="B885" s="7"/>
      <c r="C885" s="7"/>
      <c r="D885" s="7"/>
      <c r="E885" s="7"/>
      <c r="F885" s="7"/>
      <c r="G885" s="7"/>
      <c r="H885" s="7"/>
      <c r="I885" s="7"/>
      <c r="J885" s="7"/>
      <c r="K885" s="7"/>
      <c r="L885" s="7"/>
      <c r="M885" s="7"/>
      <c r="N885" s="7"/>
      <c r="O885" s="7"/>
      <c r="P885" s="7"/>
      <c r="Q885" s="7"/>
    </row>
    <row r="886">
      <c r="A886" s="7"/>
      <c r="B886" s="7"/>
      <c r="C886" s="7"/>
      <c r="D886" s="7"/>
      <c r="E886" s="7"/>
      <c r="F886" s="7"/>
      <c r="G886" s="7"/>
      <c r="H886" s="7"/>
      <c r="I886" s="7"/>
      <c r="J886" s="7"/>
      <c r="K886" s="7"/>
      <c r="L886" s="7"/>
      <c r="M886" s="7"/>
      <c r="N886" s="7"/>
      <c r="O886" s="7"/>
      <c r="P886" s="7"/>
      <c r="Q886" s="7"/>
    </row>
    <row r="887">
      <c r="A887" s="7"/>
      <c r="B887" s="7"/>
      <c r="C887" s="7"/>
      <c r="D887" s="7"/>
      <c r="E887" s="7"/>
      <c r="F887" s="7"/>
      <c r="G887" s="7"/>
      <c r="H887" s="7"/>
      <c r="I887" s="7"/>
      <c r="J887" s="7"/>
      <c r="K887" s="7"/>
      <c r="L887" s="7"/>
      <c r="M887" s="7"/>
      <c r="N887" s="7"/>
      <c r="O887" s="7"/>
      <c r="P887" s="7"/>
      <c r="Q887" s="7"/>
    </row>
    <row r="888">
      <c r="A888" s="7"/>
      <c r="B888" s="7"/>
      <c r="C888" s="7"/>
      <c r="D888" s="7"/>
      <c r="E888" s="7"/>
      <c r="F888" s="7"/>
      <c r="G888" s="7"/>
      <c r="H888" s="7"/>
      <c r="I888" s="7"/>
      <c r="J888" s="7"/>
      <c r="K888" s="7"/>
      <c r="L888" s="7"/>
      <c r="M888" s="7"/>
      <c r="N888" s="7"/>
      <c r="O888" s="7"/>
      <c r="P888" s="7"/>
      <c r="Q888" s="7"/>
    </row>
    <row r="889">
      <c r="A889" s="7"/>
      <c r="B889" s="7"/>
      <c r="C889" s="7"/>
      <c r="D889" s="7"/>
      <c r="E889" s="7"/>
      <c r="F889" s="7"/>
      <c r="G889" s="7"/>
      <c r="H889" s="7"/>
      <c r="I889" s="7"/>
      <c r="J889" s="7"/>
      <c r="K889" s="7"/>
      <c r="L889" s="7"/>
      <c r="M889" s="7"/>
      <c r="N889" s="7"/>
      <c r="O889" s="7"/>
      <c r="P889" s="7"/>
      <c r="Q889" s="7"/>
    </row>
    <row r="890">
      <c r="A890" s="7"/>
      <c r="B890" s="7"/>
      <c r="C890" s="7"/>
      <c r="D890" s="7"/>
      <c r="E890" s="7"/>
      <c r="F890" s="7"/>
      <c r="G890" s="7"/>
      <c r="H890" s="7"/>
      <c r="I890" s="7"/>
      <c r="J890" s="7"/>
      <c r="K890" s="7"/>
      <c r="L890" s="7"/>
      <c r="M890" s="7"/>
      <c r="N890" s="7"/>
      <c r="O890" s="7"/>
      <c r="P890" s="7"/>
      <c r="Q890" s="7"/>
    </row>
    <row r="891">
      <c r="A891" s="7"/>
      <c r="B891" s="7"/>
      <c r="C891" s="7"/>
      <c r="D891" s="7"/>
      <c r="E891" s="7"/>
      <c r="F891" s="7"/>
      <c r="G891" s="7"/>
      <c r="H891" s="7"/>
      <c r="I891" s="7"/>
      <c r="J891" s="7"/>
      <c r="K891" s="7"/>
      <c r="L891" s="7"/>
      <c r="M891" s="7"/>
      <c r="N891" s="7"/>
      <c r="O891" s="7"/>
      <c r="P891" s="7"/>
      <c r="Q891" s="7"/>
    </row>
    <row r="892">
      <c r="A892" s="7"/>
      <c r="B892" s="7"/>
      <c r="C892" s="7"/>
      <c r="D892" s="7"/>
      <c r="E892" s="7"/>
      <c r="F892" s="7"/>
      <c r="G892" s="7"/>
      <c r="H892" s="7"/>
      <c r="I892" s="7"/>
      <c r="J892" s="7"/>
      <c r="K892" s="7"/>
      <c r="L892" s="7"/>
      <c r="M892" s="7"/>
      <c r="N892" s="7"/>
      <c r="O892" s="7"/>
      <c r="P892" s="7"/>
      <c r="Q892" s="7"/>
    </row>
    <row r="893">
      <c r="A893" s="7"/>
      <c r="B893" s="7"/>
      <c r="C893" s="7"/>
      <c r="D893" s="7"/>
      <c r="E893" s="7"/>
      <c r="F893" s="7"/>
      <c r="G893" s="7"/>
      <c r="H893" s="7"/>
      <c r="I893" s="7"/>
      <c r="J893" s="7"/>
      <c r="K893" s="7"/>
      <c r="L893" s="7"/>
      <c r="M893" s="7"/>
      <c r="N893" s="7"/>
      <c r="O893" s="7"/>
      <c r="P893" s="7"/>
      <c r="Q893" s="7"/>
    </row>
    <row r="894">
      <c r="A894" s="7"/>
      <c r="B894" s="7"/>
      <c r="C894" s="7"/>
      <c r="D894" s="7"/>
      <c r="E894" s="7"/>
      <c r="F894" s="7"/>
      <c r="G894" s="7"/>
      <c r="H894" s="7"/>
      <c r="I894" s="7"/>
      <c r="J894" s="7"/>
      <c r="K894" s="7"/>
      <c r="L894" s="7"/>
      <c r="M894" s="7"/>
      <c r="N894" s="7"/>
      <c r="O894" s="7"/>
      <c r="P894" s="7"/>
      <c r="Q894" s="7"/>
    </row>
    <row r="895">
      <c r="A895" s="7"/>
      <c r="B895" s="7"/>
      <c r="C895" s="7"/>
      <c r="D895" s="7"/>
      <c r="E895" s="7"/>
      <c r="F895" s="7"/>
      <c r="G895" s="7"/>
      <c r="H895" s="7"/>
      <c r="I895" s="7"/>
      <c r="J895" s="7"/>
      <c r="K895" s="7"/>
      <c r="L895" s="7"/>
      <c r="M895" s="7"/>
      <c r="N895" s="7"/>
      <c r="O895" s="7"/>
      <c r="P895" s="7"/>
      <c r="Q895" s="7"/>
    </row>
    <row r="896">
      <c r="A896" s="7"/>
      <c r="B896" s="7"/>
      <c r="C896" s="7"/>
      <c r="D896" s="7"/>
      <c r="E896" s="7"/>
      <c r="F896" s="7"/>
      <c r="G896" s="7"/>
      <c r="H896" s="7"/>
      <c r="I896" s="7"/>
      <c r="J896" s="7"/>
      <c r="K896" s="7"/>
      <c r="L896" s="7"/>
      <c r="M896" s="7"/>
      <c r="N896" s="7"/>
      <c r="O896" s="7"/>
      <c r="P896" s="7"/>
      <c r="Q896" s="7"/>
    </row>
    <row r="897">
      <c r="A897" s="7"/>
      <c r="B897" s="7"/>
      <c r="C897" s="7"/>
      <c r="D897" s="7"/>
      <c r="E897" s="7"/>
      <c r="F897" s="7"/>
      <c r="G897" s="7"/>
      <c r="H897" s="7"/>
      <c r="I897" s="7"/>
      <c r="J897" s="7"/>
      <c r="K897" s="7"/>
      <c r="L897" s="7"/>
      <c r="M897" s="7"/>
      <c r="N897" s="7"/>
      <c r="O897" s="7"/>
      <c r="P897" s="7"/>
      <c r="Q897" s="7"/>
    </row>
    <row r="898">
      <c r="A898" s="7"/>
      <c r="B898" s="7"/>
      <c r="C898" s="7"/>
      <c r="D898" s="7"/>
      <c r="E898" s="7"/>
      <c r="F898" s="7"/>
      <c r="G898" s="7"/>
      <c r="H898" s="7"/>
      <c r="I898" s="7"/>
      <c r="J898" s="7"/>
      <c r="K898" s="7"/>
      <c r="L898" s="7"/>
      <c r="M898" s="7"/>
      <c r="N898" s="7"/>
      <c r="O898" s="7"/>
      <c r="P898" s="7"/>
      <c r="Q898" s="7"/>
    </row>
    <row r="899">
      <c r="A899" s="7"/>
      <c r="B899" s="7"/>
      <c r="C899" s="7"/>
      <c r="D899" s="7"/>
      <c r="E899" s="7"/>
      <c r="F899" s="7"/>
      <c r="G899" s="7"/>
      <c r="H899" s="7"/>
      <c r="I899" s="7"/>
      <c r="J899" s="7"/>
      <c r="K899" s="7"/>
      <c r="L899" s="7"/>
      <c r="M899" s="7"/>
      <c r="N899" s="7"/>
      <c r="O899" s="7"/>
      <c r="P899" s="7"/>
      <c r="Q899" s="7"/>
    </row>
    <row r="900">
      <c r="A900" s="7"/>
      <c r="B900" s="7"/>
      <c r="C900" s="7"/>
      <c r="D900" s="7"/>
      <c r="E900" s="7"/>
      <c r="F900" s="7"/>
      <c r="G900" s="7"/>
      <c r="H900" s="7"/>
      <c r="I900" s="7"/>
      <c r="J900" s="7"/>
      <c r="K900" s="7"/>
      <c r="L900" s="7"/>
      <c r="M900" s="7"/>
      <c r="N900" s="7"/>
      <c r="O900" s="7"/>
      <c r="P900" s="7"/>
      <c r="Q900" s="7"/>
    </row>
    <row r="901">
      <c r="A901" s="7"/>
      <c r="B901" s="7"/>
      <c r="C901" s="7"/>
      <c r="D901" s="7"/>
      <c r="E901" s="7"/>
      <c r="F901" s="7"/>
      <c r="G901" s="7"/>
      <c r="H901" s="7"/>
      <c r="I901" s="7"/>
      <c r="J901" s="7"/>
      <c r="K901" s="7"/>
      <c r="L901" s="7"/>
      <c r="M901" s="7"/>
      <c r="N901" s="7"/>
      <c r="O901" s="7"/>
      <c r="P901" s="7"/>
      <c r="Q901" s="7"/>
    </row>
    <row r="902">
      <c r="A902" s="7"/>
      <c r="B902" s="7"/>
      <c r="C902" s="7"/>
      <c r="D902" s="7"/>
      <c r="E902" s="7"/>
      <c r="F902" s="7"/>
      <c r="G902" s="7"/>
      <c r="H902" s="7"/>
      <c r="I902" s="7"/>
      <c r="J902" s="7"/>
      <c r="K902" s="7"/>
      <c r="L902" s="7"/>
      <c r="M902" s="7"/>
      <c r="N902" s="7"/>
      <c r="O902" s="7"/>
      <c r="P902" s="7"/>
      <c r="Q902" s="7"/>
    </row>
    <row r="903">
      <c r="A903" s="7"/>
      <c r="B903" s="7"/>
      <c r="C903" s="7"/>
      <c r="D903" s="7"/>
      <c r="E903" s="7"/>
      <c r="F903" s="7"/>
      <c r="G903" s="7"/>
      <c r="H903" s="7"/>
      <c r="I903" s="7"/>
      <c r="J903" s="7"/>
      <c r="K903" s="7"/>
      <c r="L903" s="7"/>
      <c r="M903" s="7"/>
      <c r="N903" s="7"/>
      <c r="O903" s="7"/>
      <c r="P903" s="7"/>
      <c r="Q903" s="7"/>
    </row>
    <row r="904">
      <c r="A904" s="7"/>
      <c r="B904" s="7"/>
      <c r="C904" s="7"/>
      <c r="D904" s="7"/>
      <c r="E904" s="7"/>
      <c r="F904" s="7"/>
      <c r="G904" s="7"/>
      <c r="H904" s="7"/>
      <c r="I904" s="7"/>
      <c r="J904" s="7"/>
      <c r="K904" s="7"/>
      <c r="L904" s="7"/>
      <c r="M904" s="7"/>
      <c r="N904" s="7"/>
      <c r="O904" s="7"/>
      <c r="P904" s="7"/>
      <c r="Q904" s="7"/>
    </row>
    <row r="905">
      <c r="A905" s="7"/>
      <c r="B905" s="7"/>
      <c r="C905" s="7"/>
      <c r="D905" s="7"/>
      <c r="E905" s="7"/>
      <c r="F905" s="7"/>
      <c r="G905" s="7"/>
      <c r="H905" s="7"/>
      <c r="I905" s="7"/>
      <c r="J905" s="7"/>
      <c r="K905" s="7"/>
      <c r="L905" s="7"/>
      <c r="M905" s="7"/>
      <c r="N905" s="7"/>
      <c r="O905" s="7"/>
      <c r="P905" s="7"/>
      <c r="Q905" s="7"/>
    </row>
    <row r="906">
      <c r="A906" s="7"/>
      <c r="B906" s="7"/>
      <c r="C906" s="7"/>
      <c r="D906" s="7"/>
      <c r="E906" s="7"/>
      <c r="F906" s="7"/>
      <c r="G906" s="7"/>
      <c r="H906" s="7"/>
      <c r="I906" s="7"/>
      <c r="J906" s="7"/>
      <c r="K906" s="7"/>
      <c r="L906" s="7"/>
      <c r="M906" s="7"/>
      <c r="N906" s="7"/>
      <c r="O906" s="7"/>
      <c r="P906" s="7"/>
      <c r="Q906" s="7"/>
    </row>
    <row r="907">
      <c r="A907" s="7"/>
      <c r="B907" s="7"/>
      <c r="C907" s="7"/>
      <c r="D907" s="7"/>
      <c r="E907" s="7"/>
      <c r="F907" s="7"/>
      <c r="G907" s="7"/>
      <c r="H907" s="7"/>
      <c r="I907" s="7"/>
      <c r="J907" s="7"/>
      <c r="K907" s="7"/>
      <c r="L907" s="7"/>
      <c r="M907" s="7"/>
      <c r="N907" s="7"/>
      <c r="O907" s="7"/>
      <c r="P907" s="7"/>
      <c r="Q907" s="7"/>
    </row>
    <row r="908">
      <c r="A908" s="7"/>
      <c r="B908" s="7"/>
      <c r="C908" s="7"/>
      <c r="D908" s="7"/>
      <c r="E908" s="7"/>
      <c r="F908" s="7"/>
      <c r="G908" s="7"/>
      <c r="H908" s="7"/>
      <c r="I908" s="7"/>
      <c r="J908" s="7"/>
      <c r="K908" s="7"/>
      <c r="L908" s="7"/>
      <c r="M908" s="7"/>
      <c r="N908" s="7"/>
      <c r="O908" s="7"/>
      <c r="P908" s="7"/>
      <c r="Q908" s="7"/>
    </row>
    <row r="909">
      <c r="A909" s="7"/>
      <c r="B909" s="7"/>
      <c r="C909" s="7"/>
      <c r="D909" s="7"/>
      <c r="E909" s="7"/>
      <c r="F909" s="7"/>
      <c r="G909" s="7"/>
      <c r="H909" s="7"/>
      <c r="I909" s="7"/>
      <c r="J909" s="7"/>
      <c r="K909" s="7"/>
      <c r="L909" s="7"/>
      <c r="M909" s="7"/>
      <c r="N909" s="7"/>
      <c r="O909" s="7"/>
      <c r="P909" s="7"/>
      <c r="Q909" s="7"/>
    </row>
    <row r="910">
      <c r="A910" s="7"/>
      <c r="B910" s="7"/>
      <c r="C910" s="7"/>
      <c r="D910" s="7"/>
      <c r="E910" s="7"/>
      <c r="F910" s="7"/>
      <c r="G910" s="7"/>
      <c r="H910" s="7"/>
      <c r="I910" s="7"/>
      <c r="J910" s="7"/>
      <c r="K910" s="7"/>
      <c r="L910" s="7"/>
      <c r="M910" s="7"/>
      <c r="N910" s="7"/>
      <c r="O910" s="7"/>
      <c r="P910" s="7"/>
      <c r="Q910" s="7"/>
    </row>
    <row r="911">
      <c r="A911" s="7"/>
      <c r="B911" s="7"/>
      <c r="C911" s="7"/>
      <c r="D911" s="7"/>
      <c r="E911" s="7"/>
      <c r="F911" s="7"/>
      <c r="G911" s="7"/>
      <c r="H911" s="7"/>
      <c r="I911" s="7"/>
      <c r="J911" s="7"/>
      <c r="K911" s="7"/>
      <c r="L911" s="7"/>
      <c r="M911" s="7"/>
      <c r="N911" s="7"/>
      <c r="O911" s="7"/>
      <c r="P911" s="7"/>
      <c r="Q911" s="7"/>
    </row>
    <row r="912">
      <c r="A912" s="7"/>
      <c r="B912" s="7"/>
      <c r="C912" s="7"/>
      <c r="D912" s="7"/>
      <c r="E912" s="7"/>
      <c r="F912" s="7"/>
      <c r="G912" s="7"/>
      <c r="H912" s="7"/>
      <c r="I912" s="7"/>
      <c r="J912" s="7"/>
      <c r="K912" s="7"/>
      <c r="L912" s="7"/>
      <c r="M912" s="7"/>
      <c r="N912" s="7"/>
      <c r="O912" s="7"/>
      <c r="P912" s="7"/>
      <c r="Q912" s="7"/>
    </row>
    <row r="913">
      <c r="A913" s="7"/>
      <c r="B913" s="7"/>
      <c r="C913" s="7"/>
      <c r="D913" s="7"/>
      <c r="E913" s="7"/>
      <c r="F913" s="7"/>
      <c r="G913" s="7"/>
      <c r="H913" s="7"/>
      <c r="I913" s="7"/>
      <c r="J913" s="7"/>
      <c r="K913" s="7"/>
      <c r="L913" s="7"/>
      <c r="M913" s="7"/>
      <c r="N913" s="7"/>
      <c r="O913" s="7"/>
      <c r="P913" s="7"/>
      <c r="Q913" s="7"/>
    </row>
    <row r="914">
      <c r="A914" s="7"/>
      <c r="B914" s="7"/>
      <c r="C914" s="7"/>
      <c r="D914" s="7"/>
      <c r="E914" s="7"/>
      <c r="F914" s="7"/>
      <c r="G914" s="7"/>
      <c r="H914" s="7"/>
      <c r="I914" s="7"/>
      <c r="J914" s="7"/>
      <c r="K914" s="7"/>
      <c r="L914" s="7"/>
      <c r="M914" s="7"/>
      <c r="N914" s="7"/>
      <c r="O914" s="7"/>
      <c r="P914" s="7"/>
      <c r="Q914" s="7"/>
    </row>
    <row r="915">
      <c r="A915" s="7"/>
      <c r="B915" s="7"/>
      <c r="C915" s="7"/>
      <c r="D915" s="7"/>
      <c r="E915" s="7"/>
      <c r="F915" s="7"/>
      <c r="G915" s="7"/>
      <c r="H915" s="7"/>
      <c r="I915" s="7"/>
      <c r="J915" s="7"/>
      <c r="K915" s="7"/>
      <c r="L915" s="7"/>
      <c r="M915" s="7"/>
      <c r="N915" s="7"/>
      <c r="O915" s="7"/>
      <c r="P915" s="7"/>
      <c r="Q915" s="7"/>
    </row>
    <row r="916">
      <c r="A916" s="7"/>
      <c r="B916" s="7"/>
      <c r="C916" s="7"/>
      <c r="D916" s="7"/>
      <c r="E916" s="7"/>
      <c r="F916" s="7"/>
      <c r="G916" s="7"/>
      <c r="H916" s="7"/>
      <c r="I916" s="7"/>
      <c r="J916" s="7"/>
      <c r="K916" s="7"/>
      <c r="L916" s="7"/>
      <c r="M916" s="7"/>
      <c r="N916" s="7"/>
      <c r="O916" s="7"/>
      <c r="P916" s="7"/>
      <c r="Q916" s="7"/>
    </row>
    <row r="917">
      <c r="A917" s="7"/>
      <c r="B917" s="7"/>
      <c r="C917" s="7"/>
      <c r="D917" s="7"/>
      <c r="E917" s="7"/>
      <c r="F917" s="7"/>
      <c r="G917" s="7"/>
      <c r="H917" s="7"/>
      <c r="I917" s="7"/>
      <c r="J917" s="7"/>
      <c r="K917" s="7"/>
      <c r="L917" s="7"/>
      <c r="M917" s="7"/>
      <c r="N917" s="7"/>
      <c r="O917" s="7"/>
      <c r="P917" s="7"/>
      <c r="Q917" s="7"/>
    </row>
    <row r="918">
      <c r="A918" s="7"/>
      <c r="B918" s="7"/>
      <c r="C918" s="7"/>
      <c r="D918" s="7"/>
      <c r="E918" s="7"/>
      <c r="F918" s="7"/>
      <c r="G918" s="7"/>
      <c r="H918" s="7"/>
      <c r="I918" s="7"/>
      <c r="J918" s="7"/>
      <c r="K918" s="7"/>
      <c r="L918" s="7"/>
      <c r="M918" s="7"/>
      <c r="N918" s="7"/>
      <c r="O918" s="7"/>
      <c r="P918" s="7"/>
      <c r="Q918" s="7"/>
    </row>
    <row r="919">
      <c r="A919" s="7"/>
      <c r="B919" s="7"/>
      <c r="C919" s="7"/>
      <c r="D919" s="7"/>
      <c r="E919" s="7"/>
      <c r="F919" s="7"/>
      <c r="G919" s="7"/>
      <c r="H919" s="7"/>
      <c r="I919" s="7"/>
      <c r="J919" s="7"/>
      <c r="K919" s="7"/>
      <c r="L919" s="7"/>
      <c r="M919" s="7"/>
      <c r="N919" s="7"/>
      <c r="O919" s="7"/>
      <c r="P919" s="7"/>
      <c r="Q919" s="7"/>
    </row>
    <row r="920">
      <c r="A920" s="7"/>
      <c r="B920" s="7"/>
      <c r="C920" s="7"/>
      <c r="D920" s="7"/>
      <c r="E920" s="7"/>
      <c r="F920" s="7"/>
      <c r="G920" s="7"/>
      <c r="H920" s="7"/>
      <c r="I920" s="7"/>
      <c r="J920" s="7"/>
      <c r="K920" s="7"/>
      <c r="L920" s="7"/>
      <c r="M920" s="7"/>
      <c r="N920" s="7"/>
      <c r="O920" s="7"/>
      <c r="P920" s="7"/>
      <c r="Q920" s="7"/>
    </row>
    <row r="921">
      <c r="A921" s="7"/>
      <c r="B921" s="7"/>
      <c r="C921" s="7"/>
      <c r="D921" s="7"/>
      <c r="E921" s="7"/>
      <c r="F921" s="7"/>
      <c r="G921" s="7"/>
      <c r="H921" s="7"/>
      <c r="I921" s="7"/>
      <c r="J921" s="7"/>
      <c r="K921" s="7"/>
      <c r="L921" s="7"/>
      <c r="M921" s="7"/>
      <c r="N921" s="7"/>
      <c r="O921" s="7"/>
      <c r="P921" s="7"/>
      <c r="Q921" s="7"/>
    </row>
    <row r="922">
      <c r="A922" s="7"/>
      <c r="B922" s="7"/>
      <c r="C922" s="7"/>
      <c r="D922" s="7"/>
      <c r="E922" s="7"/>
      <c r="F922" s="7"/>
      <c r="G922" s="7"/>
      <c r="H922" s="7"/>
      <c r="I922" s="7"/>
      <c r="J922" s="7"/>
      <c r="K922" s="7"/>
      <c r="L922" s="7"/>
      <c r="M922" s="7"/>
      <c r="N922" s="7"/>
      <c r="O922" s="7"/>
      <c r="P922" s="7"/>
      <c r="Q922" s="7"/>
    </row>
    <row r="923">
      <c r="A923" s="7"/>
      <c r="B923" s="7"/>
      <c r="C923" s="7"/>
      <c r="D923" s="7"/>
      <c r="E923" s="7"/>
      <c r="F923" s="7"/>
      <c r="G923" s="7"/>
      <c r="H923" s="7"/>
      <c r="I923" s="7"/>
      <c r="J923" s="7"/>
      <c r="K923" s="7"/>
      <c r="L923" s="7"/>
      <c r="M923" s="7"/>
      <c r="N923" s="7"/>
      <c r="O923" s="7"/>
      <c r="P923" s="7"/>
      <c r="Q923" s="7"/>
    </row>
    <row r="924">
      <c r="A924" s="7"/>
      <c r="B924" s="7"/>
      <c r="C924" s="7"/>
      <c r="D924" s="7"/>
      <c r="E924" s="7"/>
      <c r="F924" s="7"/>
      <c r="G924" s="7"/>
      <c r="H924" s="7"/>
      <c r="I924" s="7"/>
      <c r="J924" s="7"/>
      <c r="K924" s="7"/>
      <c r="L924" s="7"/>
      <c r="M924" s="7"/>
      <c r="N924" s="7"/>
      <c r="O924" s="7"/>
      <c r="P924" s="7"/>
      <c r="Q924" s="7"/>
    </row>
    <row r="925">
      <c r="A925" s="7"/>
      <c r="B925" s="7"/>
      <c r="C925" s="7"/>
      <c r="D925" s="7"/>
      <c r="E925" s="7"/>
      <c r="F925" s="7"/>
      <c r="G925" s="7"/>
      <c r="H925" s="7"/>
      <c r="I925" s="7"/>
      <c r="J925" s="7"/>
      <c r="K925" s="7"/>
      <c r="L925" s="7"/>
      <c r="M925" s="7"/>
      <c r="N925" s="7"/>
      <c r="O925" s="7"/>
      <c r="P925" s="7"/>
      <c r="Q925" s="7"/>
    </row>
    <row r="926">
      <c r="A926" s="7"/>
      <c r="B926" s="7"/>
      <c r="C926" s="7"/>
      <c r="D926" s="7"/>
      <c r="E926" s="7"/>
      <c r="F926" s="7"/>
      <c r="G926" s="7"/>
      <c r="H926" s="7"/>
      <c r="I926" s="7"/>
      <c r="J926" s="7"/>
      <c r="K926" s="7"/>
      <c r="L926" s="7"/>
      <c r="M926" s="7"/>
      <c r="N926" s="7"/>
      <c r="O926" s="7"/>
      <c r="P926" s="7"/>
      <c r="Q926" s="7"/>
    </row>
    <row r="927">
      <c r="A927" s="7"/>
      <c r="B927" s="7"/>
      <c r="C927" s="7"/>
      <c r="D927" s="7"/>
      <c r="E927" s="7"/>
      <c r="F927" s="7"/>
      <c r="G927" s="7"/>
      <c r="H927" s="7"/>
      <c r="I927" s="7"/>
      <c r="J927" s="7"/>
      <c r="K927" s="7"/>
      <c r="L927" s="7"/>
      <c r="M927" s="7"/>
      <c r="N927" s="7"/>
      <c r="O927" s="7"/>
      <c r="P927" s="7"/>
      <c r="Q927" s="7"/>
    </row>
    <row r="928">
      <c r="A928" s="7"/>
      <c r="B928" s="7"/>
      <c r="C928" s="7"/>
      <c r="D928" s="7"/>
      <c r="E928" s="7"/>
      <c r="F928" s="7"/>
      <c r="G928" s="7"/>
      <c r="H928" s="7"/>
      <c r="I928" s="7"/>
      <c r="J928" s="7"/>
      <c r="K928" s="7"/>
      <c r="L928" s="7"/>
      <c r="M928" s="7"/>
      <c r="N928" s="7"/>
      <c r="O928" s="7"/>
      <c r="P928" s="7"/>
      <c r="Q928" s="7"/>
    </row>
    <row r="929">
      <c r="A929" s="7"/>
      <c r="B929" s="7"/>
      <c r="C929" s="7"/>
      <c r="D929" s="7"/>
      <c r="E929" s="7"/>
      <c r="F929" s="7"/>
      <c r="G929" s="7"/>
      <c r="H929" s="7"/>
      <c r="I929" s="7"/>
      <c r="J929" s="7"/>
      <c r="K929" s="7"/>
      <c r="L929" s="7"/>
      <c r="M929" s="7"/>
      <c r="N929" s="7"/>
      <c r="O929" s="7"/>
      <c r="P929" s="7"/>
      <c r="Q929" s="7"/>
    </row>
    <row r="930">
      <c r="A930" s="7"/>
      <c r="B930" s="7"/>
      <c r="C930" s="7"/>
      <c r="D930" s="7"/>
      <c r="E930" s="7"/>
      <c r="F930" s="7"/>
      <c r="G930" s="7"/>
      <c r="H930" s="7"/>
      <c r="I930" s="7"/>
      <c r="J930" s="7"/>
      <c r="K930" s="7"/>
      <c r="L930" s="7"/>
      <c r="M930" s="7"/>
      <c r="N930" s="7"/>
      <c r="O930" s="7"/>
      <c r="P930" s="7"/>
      <c r="Q930" s="7"/>
    </row>
    <row r="931">
      <c r="A931" s="7"/>
      <c r="B931" s="7"/>
      <c r="C931" s="7"/>
      <c r="D931" s="7"/>
      <c r="E931" s="7"/>
      <c r="F931" s="7"/>
      <c r="G931" s="7"/>
      <c r="H931" s="7"/>
      <c r="I931" s="7"/>
      <c r="J931" s="7"/>
      <c r="K931" s="7"/>
      <c r="L931" s="7"/>
      <c r="M931" s="7"/>
      <c r="N931" s="7"/>
      <c r="O931" s="7"/>
      <c r="P931" s="7"/>
      <c r="Q931" s="7"/>
    </row>
    <row r="932">
      <c r="A932" s="7"/>
      <c r="B932" s="7"/>
      <c r="C932" s="7"/>
      <c r="D932" s="7"/>
      <c r="E932" s="7"/>
      <c r="F932" s="7"/>
      <c r="G932" s="7"/>
      <c r="H932" s="7"/>
      <c r="I932" s="7"/>
      <c r="J932" s="7"/>
      <c r="K932" s="7"/>
      <c r="L932" s="7"/>
      <c r="M932" s="7"/>
      <c r="N932" s="7"/>
      <c r="O932" s="7"/>
      <c r="P932" s="7"/>
      <c r="Q932" s="7"/>
    </row>
    <row r="933">
      <c r="A933" s="7"/>
      <c r="B933" s="7"/>
      <c r="C933" s="7"/>
      <c r="D933" s="7"/>
      <c r="E933" s="7"/>
      <c r="F933" s="7"/>
      <c r="G933" s="7"/>
      <c r="H933" s="7"/>
      <c r="I933" s="7"/>
      <c r="J933" s="7"/>
      <c r="K933" s="7"/>
      <c r="L933" s="7"/>
      <c r="M933" s="7"/>
      <c r="N933" s="7"/>
      <c r="O933" s="7"/>
      <c r="P933" s="7"/>
      <c r="Q933" s="7"/>
    </row>
    <row r="934">
      <c r="A934" s="7"/>
      <c r="B934" s="7"/>
      <c r="C934" s="7"/>
      <c r="D934" s="7"/>
      <c r="E934" s="7"/>
      <c r="F934" s="7"/>
      <c r="G934" s="7"/>
      <c r="H934" s="7"/>
      <c r="I934" s="7"/>
      <c r="J934" s="7"/>
      <c r="K934" s="7"/>
      <c r="L934" s="7"/>
      <c r="M934" s="7"/>
      <c r="N934" s="7"/>
      <c r="O934" s="7"/>
      <c r="P934" s="7"/>
      <c r="Q934" s="7"/>
    </row>
    <row r="935">
      <c r="A935" s="7"/>
      <c r="B935" s="7"/>
      <c r="C935" s="7"/>
      <c r="D935" s="7"/>
      <c r="E935" s="7"/>
      <c r="F935" s="7"/>
      <c r="G935" s="7"/>
      <c r="H935" s="7"/>
      <c r="I935" s="7"/>
      <c r="J935" s="7"/>
      <c r="K935" s="7"/>
      <c r="L935" s="7"/>
      <c r="M935" s="7"/>
      <c r="N935" s="7"/>
      <c r="O935" s="7"/>
      <c r="P935" s="7"/>
      <c r="Q935" s="7"/>
    </row>
    <row r="936">
      <c r="A936" s="7"/>
      <c r="B936" s="7"/>
      <c r="C936" s="7"/>
      <c r="D936" s="7"/>
      <c r="E936" s="7"/>
      <c r="F936" s="7"/>
      <c r="G936" s="7"/>
      <c r="H936" s="7"/>
      <c r="I936" s="7"/>
      <c r="J936" s="7"/>
      <c r="K936" s="7"/>
      <c r="L936" s="7"/>
      <c r="M936" s="7"/>
      <c r="N936" s="7"/>
      <c r="O936" s="7"/>
      <c r="P936" s="7"/>
      <c r="Q936" s="7"/>
    </row>
    <row r="937">
      <c r="A937" s="7"/>
      <c r="B937" s="7"/>
      <c r="C937" s="7"/>
      <c r="D937" s="7"/>
      <c r="E937" s="7"/>
      <c r="F937" s="7"/>
      <c r="G937" s="7"/>
      <c r="H937" s="7"/>
      <c r="I937" s="7"/>
      <c r="J937" s="7"/>
      <c r="K937" s="7"/>
      <c r="L937" s="7"/>
      <c r="M937" s="7"/>
      <c r="N937" s="7"/>
      <c r="O937" s="7"/>
      <c r="P937" s="7"/>
      <c r="Q937" s="7"/>
    </row>
    <row r="938">
      <c r="A938" s="7"/>
      <c r="B938" s="7"/>
      <c r="C938" s="7"/>
      <c r="D938" s="7"/>
      <c r="E938" s="7"/>
      <c r="F938" s="7"/>
      <c r="G938" s="7"/>
      <c r="H938" s="7"/>
      <c r="I938" s="7"/>
      <c r="J938" s="7"/>
      <c r="K938" s="7"/>
      <c r="L938" s="7"/>
      <c r="M938" s="7"/>
      <c r="N938" s="7"/>
      <c r="O938" s="7"/>
      <c r="P938" s="7"/>
      <c r="Q938" s="7"/>
    </row>
    <row r="939">
      <c r="A939" s="7"/>
      <c r="B939" s="7"/>
      <c r="C939" s="7"/>
      <c r="D939" s="7"/>
      <c r="E939" s="7"/>
      <c r="F939" s="7"/>
      <c r="G939" s="7"/>
      <c r="H939" s="7"/>
      <c r="I939" s="7"/>
      <c r="J939" s="7"/>
      <c r="K939" s="7"/>
      <c r="L939" s="7"/>
      <c r="M939" s="7"/>
      <c r="N939" s="7"/>
      <c r="O939" s="7"/>
      <c r="P939" s="7"/>
      <c r="Q939" s="7"/>
    </row>
    <row r="940">
      <c r="A940" s="7"/>
      <c r="B940" s="7"/>
      <c r="C940" s="7"/>
      <c r="D940" s="7"/>
      <c r="E940" s="7"/>
      <c r="F940" s="7"/>
      <c r="G940" s="7"/>
      <c r="H940" s="7"/>
      <c r="I940" s="7"/>
      <c r="J940" s="7"/>
      <c r="K940" s="7"/>
      <c r="L940" s="7"/>
      <c r="M940" s="7"/>
      <c r="N940" s="7"/>
      <c r="O940" s="7"/>
      <c r="P940" s="7"/>
      <c r="Q940" s="7"/>
    </row>
    <row r="941">
      <c r="A941" s="7"/>
      <c r="B941" s="7"/>
      <c r="C941" s="7"/>
      <c r="D941" s="7"/>
      <c r="E941" s="7"/>
      <c r="F941" s="7"/>
      <c r="G941" s="7"/>
      <c r="H941" s="7"/>
      <c r="I941" s="7"/>
      <c r="J941" s="7"/>
      <c r="K941" s="7"/>
      <c r="L941" s="7"/>
      <c r="M941" s="7"/>
      <c r="N941" s="7"/>
      <c r="O941" s="7"/>
      <c r="P941" s="7"/>
      <c r="Q941" s="7"/>
    </row>
    <row r="942">
      <c r="A942" s="7"/>
      <c r="B942" s="7"/>
      <c r="C942" s="7"/>
      <c r="D942" s="7"/>
      <c r="E942" s="7"/>
      <c r="F942" s="7"/>
      <c r="G942" s="7"/>
      <c r="H942" s="7"/>
      <c r="I942" s="7"/>
      <c r="J942" s="7"/>
      <c r="K942" s="7"/>
      <c r="L942" s="7"/>
      <c r="M942" s="7"/>
      <c r="N942" s="7"/>
      <c r="O942" s="7"/>
      <c r="P942" s="7"/>
      <c r="Q942" s="7"/>
    </row>
    <row r="943">
      <c r="A943" s="7"/>
      <c r="B943" s="7"/>
      <c r="C943" s="7"/>
      <c r="D943" s="7"/>
      <c r="E943" s="7"/>
      <c r="F943" s="7"/>
      <c r="G943" s="7"/>
      <c r="H943" s="7"/>
      <c r="I943" s="7"/>
      <c r="J943" s="7"/>
      <c r="K943" s="7"/>
      <c r="L943" s="7"/>
      <c r="M943" s="7"/>
      <c r="N943" s="7"/>
      <c r="O943" s="7"/>
      <c r="P943" s="7"/>
      <c r="Q943" s="7"/>
    </row>
    <row r="944">
      <c r="A944" s="7"/>
      <c r="B944" s="7"/>
      <c r="C944" s="7"/>
      <c r="D944" s="7"/>
      <c r="E944" s="7"/>
      <c r="F944" s="7"/>
      <c r="G944" s="7"/>
      <c r="H944" s="7"/>
      <c r="I944" s="7"/>
      <c r="J944" s="7"/>
      <c r="K944" s="7"/>
      <c r="L944" s="7"/>
      <c r="M944" s="7"/>
      <c r="N944" s="7"/>
      <c r="O944" s="7"/>
      <c r="P944" s="7"/>
      <c r="Q944" s="7"/>
    </row>
    <row r="945">
      <c r="A945" s="7"/>
      <c r="B945" s="7"/>
      <c r="C945" s="7"/>
      <c r="D945" s="7"/>
      <c r="E945" s="7"/>
      <c r="F945" s="7"/>
      <c r="G945" s="7"/>
      <c r="H945" s="7"/>
      <c r="I945" s="7"/>
      <c r="J945" s="7"/>
      <c r="K945" s="7"/>
      <c r="L945" s="7"/>
      <c r="M945" s="7"/>
      <c r="N945" s="7"/>
      <c r="O945" s="7"/>
      <c r="P945" s="7"/>
      <c r="Q945" s="7"/>
    </row>
    <row r="946">
      <c r="A946" s="7"/>
      <c r="B946" s="7"/>
      <c r="C946" s="7"/>
      <c r="D946" s="7"/>
      <c r="E946" s="7"/>
      <c r="F946" s="7"/>
      <c r="G946" s="7"/>
      <c r="H946" s="7"/>
      <c r="I946" s="7"/>
      <c r="J946" s="7"/>
      <c r="K946" s="7"/>
      <c r="L946" s="7"/>
      <c r="M946" s="7"/>
      <c r="N946" s="7"/>
      <c r="O946" s="7"/>
      <c r="P946" s="7"/>
      <c r="Q946" s="7"/>
    </row>
    <row r="947">
      <c r="A947" s="7"/>
      <c r="B947" s="7"/>
      <c r="C947" s="7"/>
      <c r="D947" s="7"/>
      <c r="E947" s="7"/>
      <c r="F947" s="7"/>
      <c r="G947" s="7"/>
      <c r="H947" s="7"/>
      <c r="I947" s="7"/>
      <c r="J947" s="7"/>
      <c r="K947" s="7"/>
      <c r="L947" s="7"/>
      <c r="M947" s="7"/>
      <c r="N947" s="7"/>
      <c r="O947" s="7"/>
      <c r="P947" s="7"/>
      <c r="Q947" s="7"/>
    </row>
    <row r="948">
      <c r="A948" s="7"/>
      <c r="B948" s="7"/>
      <c r="C948" s="7"/>
      <c r="D948" s="7"/>
      <c r="E948" s="7"/>
      <c r="F948" s="7"/>
      <c r="G948" s="7"/>
      <c r="H948" s="7"/>
      <c r="I948" s="7"/>
      <c r="J948" s="7"/>
      <c r="K948" s="7"/>
      <c r="L948" s="7"/>
      <c r="M948" s="7"/>
      <c r="N948" s="7"/>
      <c r="O948" s="7"/>
      <c r="P948" s="7"/>
      <c r="Q948" s="7"/>
    </row>
    <row r="949">
      <c r="A949" s="7"/>
      <c r="B949" s="7"/>
      <c r="C949" s="7"/>
      <c r="D949" s="7"/>
      <c r="E949" s="7"/>
      <c r="F949" s="7"/>
      <c r="G949" s="7"/>
      <c r="H949" s="7"/>
      <c r="I949" s="7"/>
      <c r="J949" s="7"/>
      <c r="K949" s="7"/>
      <c r="L949" s="7"/>
      <c r="M949" s="7"/>
      <c r="N949" s="7"/>
      <c r="O949" s="7"/>
      <c r="P949" s="7"/>
      <c r="Q949" s="7"/>
    </row>
    <row r="950">
      <c r="A950" s="7"/>
      <c r="B950" s="7"/>
      <c r="C950" s="7"/>
      <c r="D950" s="7"/>
      <c r="E950" s="7"/>
      <c r="F950" s="7"/>
      <c r="G950" s="7"/>
      <c r="H950" s="7"/>
      <c r="I950" s="7"/>
      <c r="J950" s="7"/>
      <c r="K950" s="7"/>
      <c r="L950" s="7"/>
      <c r="M950" s="7"/>
      <c r="N950" s="7"/>
      <c r="O950" s="7"/>
      <c r="P950" s="7"/>
      <c r="Q950" s="7"/>
    </row>
    <row r="951">
      <c r="A951" s="7"/>
      <c r="B951" s="7"/>
      <c r="C951" s="7"/>
      <c r="D951" s="7"/>
      <c r="E951" s="7"/>
      <c r="F951" s="7"/>
      <c r="G951" s="7"/>
      <c r="H951" s="7"/>
      <c r="I951" s="7"/>
      <c r="J951" s="7"/>
      <c r="K951" s="7"/>
      <c r="L951" s="7"/>
      <c r="M951" s="7"/>
      <c r="N951" s="7"/>
      <c r="O951" s="7"/>
      <c r="P951" s="7"/>
      <c r="Q951" s="7"/>
    </row>
    <row r="952">
      <c r="A952" s="7"/>
      <c r="B952" s="7"/>
      <c r="C952" s="7"/>
      <c r="D952" s="7"/>
      <c r="E952" s="7"/>
      <c r="F952" s="7"/>
      <c r="G952" s="7"/>
      <c r="H952" s="7"/>
      <c r="I952" s="7"/>
      <c r="J952" s="7"/>
      <c r="K952" s="7"/>
      <c r="L952" s="7"/>
      <c r="M952" s="7"/>
      <c r="N952" s="7"/>
      <c r="O952" s="7"/>
      <c r="P952" s="7"/>
      <c r="Q952" s="7"/>
    </row>
    <row r="953">
      <c r="A953" s="7"/>
      <c r="B953" s="7"/>
      <c r="C953" s="7"/>
      <c r="D953" s="7"/>
      <c r="E953" s="7"/>
      <c r="F953" s="7"/>
      <c r="G953" s="7"/>
      <c r="H953" s="7"/>
      <c r="I953" s="7"/>
      <c r="J953" s="7"/>
      <c r="K953" s="7"/>
      <c r="L953" s="7"/>
      <c r="M953" s="7"/>
      <c r="N953" s="7"/>
      <c r="O953" s="7"/>
      <c r="P953" s="7"/>
      <c r="Q953" s="7"/>
    </row>
    <row r="954">
      <c r="A954" s="7"/>
      <c r="B954" s="7"/>
      <c r="C954" s="7"/>
      <c r="D954" s="7"/>
      <c r="E954" s="7"/>
      <c r="F954" s="7"/>
      <c r="G954" s="7"/>
      <c r="H954" s="7"/>
      <c r="I954" s="7"/>
      <c r="J954" s="7"/>
      <c r="K954" s="7"/>
      <c r="L954" s="7"/>
      <c r="M954" s="7"/>
      <c r="N954" s="7"/>
      <c r="O954" s="7"/>
      <c r="P954" s="7"/>
      <c r="Q954" s="7"/>
    </row>
    <row r="955">
      <c r="A955" s="7"/>
      <c r="B955" s="7"/>
      <c r="C955" s="7"/>
      <c r="D955" s="7"/>
      <c r="E955" s="7"/>
      <c r="F955" s="7"/>
      <c r="G955" s="7"/>
      <c r="H955" s="7"/>
      <c r="I955" s="7"/>
      <c r="J955" s="7"/>
      <c r="K955" s="7"/>
      <c r="L955" s="7"/>
      <c r="M955" s="7"/>
      <c r="N955" s="7"/>
      <c r="O955" s="7"/>
      <c r="P955" s="7"/>
      <c r="Q955" s="7"/>
    </row>
    <row r="956">
      <c r="A956" s="7"/>
      <c r="B956" s="7"/>
      <c r="C956" s="7"/>
      <c r="D956" s="7"/>
      <c r="E956" s="7"/>
      <c r="F956" s="7"/>
      <c r="G956" s="7"/>
      <c r="H956" s="7"/>
      <c r="I956" s="7"/>
      <c r="J956" s="7"/>
      <c r="K956" s="7"/>
      <c r="L956" s="7"/>
      <c r="M956" s="7"/>
      <c r="N956" s="7"/>
      <c r="O956" s="7"/>
      <c r="P956" s="7"/>
      <c r="Q956" s="7"/>
    </row>
    <row r="957">
      <c r="A957" s="7"/>
      <c r="B957" s="7"/>
      <c r="C957" s="7"/>
      <c r="D957" s="7"/>
      <c r="E957" s="7"/>
      <c r="F957" s="7"/>
      <c r="G957" s="7"/>
      <c r="H957" s="7"/>
      <c r="I957" s="7"/>
      <c r="J957" s="7"/>
      <c r="K957" s="7"/>
      <c r="L957" s="7"/>
      <c r="M957" s="7"/>
      <c r="N957" s="7"/>
      <c r="O957" s="7"/>
      <c r="P957" s="7"/>
      <c r="Q957" s="7"/>
    </row>
    <row r="958">
      <c r="A958" s="7"/>
      <c r="B958" s="7"/>
      <c r="C958" s="7"/>
      <c r="D958" s="7"/>
      <c r="E958" s="7"/>
      <c r="F958" s="7"/>
      <c r="G958" s="7"/>
      <c r="H958" s="7"/>
      <c r="I958" s="7"/>
      <c r="J958" s="7"/>
      <c r="K958" s="7"/>
      <c r="L958" s="7"/>
      <c r="M958" s="7"/>
      <c r="N958" s="7"/>
      <c r="O958" s="7"/>
      <c r="P958" s="7"/>
      <c r="Q958" s="7"/>
    </row>
    <row r="959">
      <c r="A959" s="7"/>
      <c r="B959" s="7"/>
      <c r="C959" s="7"/>
      <c r="D959" s="7"/>
      <c r="E959" s="7"/>
      <c r="F959" s="7"/>
      <c r="G959" s="7"/>
      <c r="H959" s="7"/>
      <c r="I959" s="7"/>
      <c r="J959" s="7"/>
      <c r="K959" s="7"/>
      <c r="L959" s="7"/>
      <c r="M959" s="7"/>
      <c r="N959" s="7"/>
      <c r="O959" s="7"/>
      <c r="P959" s="7"/>
      <c r="Q959" s="7"/>
    </row>
    <row r="960">
      <c r="A960" s="7"/>
      <c r="B960" s="7"/>
      <c r="C960" s="7"/>
      <c r="D960" s="7"/>
      <c r="E960" s="7"/>
      <c r="F960" s="7"/>
      <c r="G960" s="7"/>
      <c r="H960" s="7"/>
      <c r="I960" s="7"/>
      <c r="J960" s="7"/>
      <c r="K960" s="7"/>
      <c r="L960" s="7"/>
      <c r="M960" s="7"/>
      <c r="N960" s="7"/>
      <c r="O960" s="7"/>
      <c r="P960" s="7"/>
      <c r="Q960" s="7"/>
    </row>
    <row r="961">
      <c r="A961" s="7"/>
      <c r="B961" s="7"/>
      <c r="C961" s="7"/>
      <c r="D961" s="7"/>
      <c r="E961" s="7"/>
      <c r="F961" s="7"/>
      <c r="G961" s="7"/>
      <c r="H961" s="7"/>
      <c r="I961" s="7"/>
      <c r="J961" s="7"/>
      <c r="K961" s="7"/>
      <c r="L961" s="7"/>
      <c r="M961" s="7"/>
      <c r="N961" s="7"/>
      <c r="O961" s="7"/>
      <c r="P961" s="7"/>
      <c r="Q961" s="7"/>
    </row>
    <row r="962">
      <c r="A962" s="7"/>
      <c r="B962" s="7"/>
      <c r="C962" s="7"/>
      <c r="D962" s="7"/>
      <c r="E962" s="7"/>
      <c r="F962" s="7"/>
      <c r="G962" s="7"/>
      <c r="H962" s="7"/>
      <c r="I962" s="7"/>
      <c r="J962" s="7"/>
      <c r="K962" s="7"/>
      <c r="L962" s="7"/>
      <c r="M962" s="7"/>
      <c r="N962" s="7"/>
      <c r="O962" s="7"/>
      <c r="P962" s="7"/>
      <c r="Q962" s="7"/>
    </row>
    <row r="963">
      <c r="A963" s="7"/>
      <c r="B963" s="7"/>
      <c r="C963" s="7"/>
      <c r="D963" s="7"/>
      <c r="E963" s="7"/>
      <c r="F963" s="7"/>
      <c r="G963" s="7"/>
      <c r="H963" s="7"/>
      <c r="I963" s="7"/>
      <c r="J963" s="7"/>
      <c r="K963" s="7"/>
      <c r="L963" s="7"/>
      <c r="M963" s="7"/>
      <c r="N963" s="7"/>
      <c r="O963" s="7"/>
      <c r="P963" s="7"/>
      <c r="Q963" s="7"/>
    </row>
    <row r="964">
      <c r="A964" s="7"/>
      <c r="B964" s="7"/>
      <c r="C964" s="7"/>
      <c r="D964" s="7"/>
      <c r="E964" s="7"/>
      <c r="F964" s="7"/>
      <c r="G964" s="7"/>
      <c r="H964" s="7"/>
      <c r="I964" s="7"/>
      <c r="J964" s="7"/>
      <c r="K964" s="7"/>
      <c r="L964" s="7"/>
      <c r="M964" s="7"/>
      <c r="N964" s="7"/>
      <c r="O964" s="7"/>
      <c r="P964" s="7"/>
      <c r="Q964" s="7"/>
    </row>
    <row r="965">
      <c r="A965" s="7"/>
      <c r="B965" s="7"/>
      <c r="C965" s="7"/>
      <c r="D965" s="7"/>
      <c r="E965" s="7"/>
      <c r="F965" s="7"/>
      <c r="G965" s="7"/>
      <c r="H965" s="7"/>
      <c r="I965" s="7"/>
      <c r="J965" s="7"/>
      <c r="K965" s="7"/>
      <c r="L965" s="7"/>
      <c r="M965" s="7"/>
      <c r="N965" s="7"/>
      <c r="O965" s="7"/>
      <c r="P965" s="7"/>
      <c r="Q965" s="7"/>
    </row>
    <row r="966">
      <c r="A966" s="7"/>
      <c r="B966" s="7"/>
      <c r="C966" s="7"/>
      <c r="D966" s="7"/>
      <c r="E966" s="7"/>
      <c r="F966" s="7"/>
      <c r="G966" s="7"/>
      <c r="H966" s="7"/>
      <c r="I966" s="7"/>
      <c r="J966" s="7"/>
      <c r="K966" s="7"/>
      <c r="L966" s="7"/>
      <c r="M966" s="7"/>
      <c r="N966" s="7"/>
      <c r="O966" s="7"/>
      <c r="P966" s="7"/>
      <c r="Q966" s="7"/>
    </row>
    <row r="967">
      <c r="A967" s="7"/>
      <c r="B967" s="7"/>
      <c r="C967" s="7"/>
      <c r="D967" s="7"/>
      <c r="E967" s="7"/>
      <c r="F967" s="7"/>
      <c r="G967" s="7"/>
      <c r="H967" s="7"/>
      <c r="I967" s="7"/>
      <c r="J967" s="7"/>
      <c r="K967" s="7"/>
      <c r="L967" s="7"/>
      <c r="M967" s="7"/>
      <c r="N967" s="7"/>
      <c r="O967" s="7"/>
      <c r="P967" s="7"/>
      <c r="Q967" s="7"/>
    </row>
    <row r="968">
      <c r="A968" s="7"/>
      <c r="B968" s="7"/>
      <c r="C968" s="7"/>
      <c r="D968" s="7"/>
      <c r="E968" s="7"/>
      <c r="F968" s="7"/>
      <c r="G968" s="7"/>
      <c r="H968" s="7"/>
      <c r="I968" s="7"/>
      <c r="J968" s="7"/>
      <c r="K968" s="7"/>
      <c r="L968" s="7"/>
      <c r="M968" s="7"/>
      <c r="N968" s="7"/>
      <c r="O968" s="7"/>
      <c r="P968" s="7"/>
      <c r="Q968" s="7"/>
    </row>
    <row r="969">
      <c r="A969" s="7"/>
      <c r="B969" s="7"/>
      <c r="C969" s="7"/>
      <c r="D969" s="7"/>
      <c r="E969" s="7"/>
      <c r="F969" s="7"/>
      <c r="G969" s="7"/>
      <c r="H969" s="7"/>
      <c r="I969" s="7"/>
      <c r="J969" s="7"/>
      <c r="K969" s="7"/>
      <c r="L969" s="7"/>
      <c r="M969" s="7"/>
      <c r="N969" s="7"/>
      <c r="O969" s="7"/>
      <c r="P969" s="7"/>
      <c r="Q969" s="7"/>
    </row>
    <row r="970">
      <c r="A970" s="7"/>
      <c r="B970" s="7"/>
      <c r="C970" s="7"/>
      <c r="D970" s="7"/>
      <c r="E970" s="7"/>
      <c r="F970" s="7"/>
      <c r="G970" s="7"/>
      <c r="H970" s="7"/>
      <c r="I970" s="7"/>
      <c r="J970" s="7"/>
      <c r="K970" s="7"/>
      <c r="L970" s="7"/>
      <c r="M970" s="7"/>
      <c r="N970" s="7"/>
      <c r="O970" s="7"/>
      <c r="P970" s="7"/>
      <c r="Q970" s="7"/>
    </row>
    <row r="971">
      <c r="A971" s="7"/>
      <c r="B971" s="7"/>
      <c r="C971" s="7"/>
      <c r="D971" s="7"/>
      <c r="E971" s="7"/>
      <c r="F971" s="7"/>
      <c r="G971" s="7"/>
      <c r="H971" s="7"/>
      <c r="I971" s="7"/>
      <c r="J971" s="7"/>
      <c r="K971" s="7"/>
      <c r="L971" s="7"/>
      <c r="M971" s="7"/>
      <c r="N971" s="7"/>
      <c r="O971" s="7"/>
      <c r="P971" s="7"/>
      <c r="Q971" s="7"/>
    </row>
    <row r="972">
      <c r="A972" s="7"/>
      <c r="B972" s="7"/>
      <c r="C972" s="7"/>
      <c r="D972" s="7"/>
      <c r="E972" s="7"/>
      <c r="F972" s="7"/>
      <c r="G972" s="7"/>
      <c r="H972" s="7"/>
      <c r="I972" s="7"/>
      <c r="J972" s="7"/>
      <c r="K972" s="7"/>
      <c r="L972" s="7"/>
      <c r="M972" s="7"/>
      <c r="N972" s="7"/>
      <c r="O972" s="7"/>
      <c r="P972" s="7"/>
      <c r="Q972" s="7"/>
    </row>
    <row r="973">
      <c r="A973" s="7"/>
      <c r="B973" s="7"/>
      <c r="C973" s="7"/>
      <c r="D973" s="7"/>
      <c r="E973" s="7"/>
      <c r="F973" s="7"/>
      <c r="G973" s="7"/>
      <c r="H973" s="7"/>
      <c r="I973" s="7"/>
      <c r="J973" s="7"/>
      <c r="K973" s="7"/>
      <c r="L973" s="7"/>
      <c r="M973" s="7"/>
      <c r="N973" s="7"/>
      <c r="O973" s="7"/>
      <c r="P973" s="7"/>
      <c r="Q973" s="7"/>
    </row>
    <row r="974">
      <c r="A974" s="7"/>
      <c r="B974" s="7"/>
      <c r="C974" s="7"/>
      <c r="D974" s="7"/>
      <c r="E974" s="7"/>
      <c r="F974" s="7"/>
      <c r="G974" s="7"/>
      <c r="H974" s="7"/>
      <c r="I974" s="7"/>
      <c r="J974" s="7"/>
      <c r="K974" s="7"/>
      <c r="L974" s="7"/>
      <c r="M974" s="7"/>
      <c r="N974" s="7"/>
      <c r="O974" s="7"/>
      <c r="P974" s="7"/>
      <c r="Q974" s="7"/>
    </row>
    <row r="975">
      <c r="A975" s="7"/>
      <c r="B975" s="7"/>
      <c r="C975" s="7"/>
      <c r="D975" s="7"/>
      <c r="E975" s="7"/>
      <c r="F975" s="7"/>
      <c r="G975" s="7"/>
      <c r="H975" s="7"/>
      <c r="I975" s="7"/>
      <c r="J975" s="7"/>
      <c r="K975" s="7"/>
      <c r="L975" s="7"/>
      <c r="M975" s="7"/>
      <c r="N975" s="7"/>
      <c r="O975" s="7"/>
      <c r="P975" s="7"/>
      <c r="Q975" s="7"/>
    </row>
    <row r="976">
      <c r="A976" s="7"/>
      <c r="B976" s="7"/>
      <c r="C976" s="7"/>
      <c r="D976" s="7"/>
      <c r="E976" s="7"/>
      <c r="F976" s="7"/>
      <c r="G976" s="7"/>
      <c r="H976" s="7"/>
      <c r="I976" s="7"/>
      <c r="J976" s="7"/>
      <c r="K976" s="7"/>
      <c r="L976" s="7"/>
      <c r="M976" s="7"/>
      <c r="N976" s="7"/>
      <c r="O976" s="7"/>
      <c r="P976" s="7"/>
      <c r="Q976" s="7"/>
    </row>
    <row r="977">
      <c r="A977" s="7"/>
      <c r="B977" s="7"/>
      <c r="C977" s="7"/>
      <c r="D977" s="7"/>
      <c r="E977" s="7"/>
      <c r="F977" s="7"/>
      <c r="G977" s="7"/>
      <c r="H977" s="7"/>
      <c r="I977" s="7"/>
      <c r="J977" s="7"/>
      <c r="K977" s="7"/>
      <c r="L977" s="7"/>
      <c r="M977" s="7"/>
      <c r="N977" s="7"/>
      <c r="O977" s="7"/>
      <c r="P977" s="7"/>
      <c r="Q977" s="7"/>
    </row>
    <row r="978">
      <c r="A978" s="7"/>
      <c r="B978" s="7"/>
      <c r="C978" s="7"/>
      <c r="D978" s="7"/>
      <c r="E978" s="7"/>
      <c r="F978" s="7"/>
      <c r="G978" s="7"/>
      <c r="H978" s="7"/>
      <c r="I978" s="7"/>
      <c r="J978" s="7"/>
      <c r="K978" s="7"/>
      <c r="L978" s="7"/>
      <c r="M978" s="7"/>
      <c r="N978" s="7"/>
      <c r="O978" s="7"/>
      <c r="P978" s="7"/>
      <c r="Q978" s="7"/>
    </row>
    <row r="979">
      <c r="A979" s="7"/>
      <c r="B979" s="7"/>
      <c r="C979" s="7"/>
      <c r="D979" s="7"/>
      <c r="E979" s="7"/>
      <c r="F979" s="7"/>
      <c r="G979" s="7"/>
      <c r="H979" s="7"/>
      <c r="I979" s="7"/>
      <c r="J979" s="7"/>
      <c r="K979" s="7"/>
      <c r="L979" s="7"/>
      <c r="M979" s="7"/>
      <c r="N979" s="7"/>
      <c r="O979" s="7"/>
      <c r="P979" s="7"/>
      <c r="Q979" s="7"/>
    </row>
    <row r="980">
      <c r="A980" s="7"/>
      <c r="B980" s="7"/>
      <c r="C980" s="7"/>
      <c r="D980" s="7"/>
      <c r="E980" s="7"/>
      <c r="F980" s="7"/>
      <c r="G980" s="7"/>
      <c r="H980" s="7"/>
      <c r="I980" s="7"/>
      <c r="J980" s="7"/>
      <c r="K980" s="7"/>
      <c r="L980" s="7"/>
      <c r="M980" s="7"/>
      <c r="N980" s="7"/>
      <c r="O980" s="7"/>
      <c r="P980" s="7"/>
      <c r="Q980" s="7"/>
    </row>
    <row r="981">
      <c r="A981" s="7"/>
      <c r="B981" s="7"/>
      <c r="C981" s="7"/>
      <c r="D981" s="7"/>
      <c r="E981" s="7"/>
      <c r="F981" s="7"/>
      <c r="G981" s="7"/>
      <c r="H981" s="7"/>
      <c r="I981" s="7"/>
      <c r="J981" s="7"/>
      <c r="K981" s="7"/>
      <c r="L981" s="7"/>
      <c r="M981" s="7"/>
      <c r="N981" s="7"/>
      <c r="O981" s="7"/>
      <c r="P981" s="7"/>
      <c r="Q981" s="7"/>
    </row>
    <row r="982">
      <c r="A982" s="7"/>
      <c r="B982" s="7"/>
      <c r="C982" s="7"/>
      <c r="D982" s="7"/>
      <c r="E982" s="7"/>
      <c r="F982" s="7"/>
      <c r="G982" s="7"/>
      <c r="H982" s="7"/>
      <c r="I982" s="7"/>
      <c r="J982" s="7"/>
      <c r="K982" s="7"/>
      <c r="L982" s="7"/>
      <c r="M982" s="7"/>
      <c r="N982" s="7"/>
      <c r="O982" s="7"/>
      <c r="P982" s="7"/>
      <c r="Q982" s="7"/>
    </row>
    <row r="983">
      <c r="A983" s="7"/>
      <c r="B983" s="7"/>
      <c r="C983" s="7"/>
      <c r="D983" s="7"/>
      <c r="E983" s="7"/>
      <c r="F983" s="7"/>
      <c r="G983" s="7"/>
      <c r="H983" s="7"/>
      <c r="I983" s="7"/>
      <c r="J983" s="7"/>
      <c r="K983" s="7"/>
      <c r="L983" s="7"/>
      <c r="M983" s="7"/>
      <c r="N983" s="7"/>
      <c r="O983" s="7"/>
      <c r="P983" s="7"/>
      <c r="Q983" s="7"/>
    </row>
    <row r="984">
      <c r="A984" s="7"/>
      <c r="B984" s="7"/>
      <c r="C984" s="7"/>
      <c r="D984" s="7"/>
      <c r="E984" s="7"/>
      <c r="F984" s="7"/>
      <c r="G984" s="7"/>
      <c r="H984" s="7"/>
      <c r="I984" s="7"/>
      <c r="J984" s="7"/>
      <c r="K984" s="7"/>
      <c r="L984" s="7"/>
      <c r="M984" s="7"/>
      <c r="N984" s="7"/>
      <c r="O984" s="7"/>
      <c r="P984" s="7"/>
      <c r="Q984" s="7"/>
    </row>
    <row r="985">
      <c r="A985" s="7"/>
      <c r="B985" s="7"/>
      <c r="C985" s="7"/>
      <c r="D985" s="7"/>
      <c r="E985" s="7"/>
      <c r="F985" s="7"/>
      <c r="G985" s="7"/>
      <c r="H985" s="7"/>
      <c r="I985" s="7"/>
      <c r="J985" s="7"/>
      <c r="K985" s="7"/>
      <c r="L985" s="7"/>
      <c r="M985" s="7"/>
      <c r="N985" s="7"/>
      <c r="O985" s="7"/>
      <c r="P985" s="7"/>
      <c r="Q985" s="7"/>
    </row>
    <row r="986">
      <c r="A986" s="7"/>
      <c r="B986" s="7"/>
      <c r="C986" s="7"/>
      <c r="D986" s="7"/>
      <c r="E986" s="7"/>
      <c r="F986" s="7"/>
      <c r="G986" s="7"/>
      <c r="H986" s="7"/>
      <c r="I986" s="7"/>
      <c r="J986" s="7"/>
      <c r="K986" s="7"/>
      <c r="L986" s="7"/>
      <c r="M986" s="7"/>
      <c r="N986" s="7"/>
      <c r="O986" s="7"/>
      <c r="P986" s="7"/>
      <c r="Q986" s="7"/>
    </row>
    <row r="987">
      <c r="A987" s="7"/>
      <c r="B987" s="7"/>
      <c r="C987" s="7"/>
      <c r="D987" s="7"/>
      <c r="E987" s="7"/>
      <c r="F987" s="7"/>
      <c r="G987" s="7"/>
      <c r="H987" s="7"/>
      <c r="I987" s="7"/>
      <c r="J987" s="7"/>
      <c r="K987" s="7"/>
      <c r="L987" s="7"/>
      <c r="M987" s="7"/>
      <c r="N987" s="7"/>
      <c r="O987" s="7"/>
      <c r="P987" s="7"/>
      <c r="Q987" s="7"/>
    </row>
    <row r="988">
      <c r="A988" s="7"/>
      <c r="B988" s="7"/>
      <c r="C988" s="7"/>
      <c r="D988" s="7"/>
      <c r="E988" s="7"/>
      <c r="F988" s="7"/>
      <c r="G988" s="7"/>
      <c r="H988" s="7"/>
      <c r="I988" s="7"/>
      <c r="J988" s="7"/>
      <c r="K988" s="7"/>
      <c r="L988" s="7"/>
      <c r="M988" s="7"/>
      <c r="N988" s="7"/>
      <c r="O988" s="7"/>
      <c r="P988" s="7"/>
      <c r="Q988" s="7"/>
    </row>
    <row r="989">
      <c r="A989" s="7"/>
      <c r="B989" s="7"/>
      <c r="C989" s="7"/>
      <c r="D989" s="7"/>
      <c r="E989" s="7"/>
      <c r="F989" s="7"/>
      <c r="G989" s="7"/>
      <c r="H989" s="7"/>
      <c r="I989" s="7"/>
      <c r="J989" s="7"/>
      <c r="K989" s="7"/>
      <c r="L989" s="7"/>
      <c r="M989" s="7"/>
      <c r="N989" s="7"/>
      <c r="O989" s="7"/>
      <c r="P989" s="7"/>
      <c r="Q989" s="7"/>
    </row>
    <row r="990">
      <c r="A990" s="7"/>
      <c r="B990" s="7"/>
      <c r="C990" s="7"/>
      <c r="D990" s="7"/>
      <c r="E990" s="7"/>
      <c r="F990" s="7"/>
      <c r="G990" s="7"/>
      <c r="H990" s="7"/>
      <c r="I990" s="7"/>
      <c r="J990" s="7"/>
      <c r="K990" s="7"/>
      <c r="L990" s="7"/>
      <c r="M990" s="7"/>
      <c r="N990" s="7"/>
      <c r="O990" s="7"/>
      <c r="P990" s="7"/>
      <c r="Q990" s="7"/>
    </row>
    <row r="991">
      <c r="A991" s="7"/>
      <c r="B991" s="7"/>
      <c r="C991" s="7"/>
      <c r="D991" s="7"/>
      <c r="E991" s="7"/>
      <c r="F991" s="7"/>
      <c r="G991" s="7"/>
      <c r="H991" s="7"/>
      <c r="I991" s="7"/>
      <c r="J991" s="7"/>
      <c r="K991" s="7"/>
      <c r="L991" s="7"/>
      <c r="M991" s="7"/>
      <c r="N991" s="7"/>
      <c r="O991" s="7"/>
      <c r="P991" s="7"/>
      <c r="Q991" s="7"/>
    </row>
    <row r="992">
      <c r="A992" s="7"/>
      <c r="B992" s="7"/>
      <c r="C992" s="7"/>
      <c r="D992" s="7"/>
      <c r="E992" s="7"/>
      <c r="F992" s="7"/>
      <c r="G992" s="7"/>
      <c r="H992" s="7"/>
      <c r="I992" s="7"/>
      <c r="J992" s="7"/>
      <c r="K992" s="7"/>
      <c r="L992" s="7"/>
      <c r="M992" s="7"/>
      <c r="N992" s="7"/>
      <c r="O992" s="7"/>
      <c r="P992" s="7"/>
      <c r="Q992" s="7"/>
    </row>
    <row r="993">
      <c r="A993" s="7"/>
      <c r="B993" s="7"/>
      <c r="C993" s="7"/>
      <c r="D993" s="7"/>
      <c r="E993" s="7"/>
      <c r="F993" s="7"/>
      <c r="G993" s="7"/>
      <c r="H993" s="7"/>
      <c r="I993" s="7"/>
      <c r="J993" s="7"/>
      <c r="K993" s="7"/>
      <c r="L993" s="7"/>
      <c r="M993" s="7"/>
      <c r="N993" s="7"/>
      <c r="O993" s="7"/>
      <c r="P993" s="7"/>
      <c r="Q993" s="7"/>
    </row>
    <row r="994">
      <c r="A994" s="7"/>
      <c r="B994" s="7"/>
      <c r="C994" s="7"/>
      <c r="D994" s="7"/>
      <c r="E994" s="7"/>
      <c r="F994" s="7"/>
      <c r="G994" s="7"/>
      <c r="H994" s="7"/>
      <c r="I994" s="7"/>
      <c r="J994" s="7"/>
      <c r="K994" s="7"/>
      <c r="L994" s="7"/>
      <c r="M994" s="7"/>
      <c r="N994" s="7"/>
      <c r="O994" s="7"/>
      <c r="P994" s="7"/>
      <c r="Q994" s="7"/>
    </row>
    <row r="995">
      <c r="A995" s="7"/>
      <c r="B995" s="7"/>
      <c r="C995" s="7"/>
      <c r="D995" s="7"/>
      <c r="E995" s="7"/>
      <c r="F995" s="7"/>
      <c r="G995" s="7"/>
      <c r="H995" s="7"/>
      <c r="I995" s="7"/>
      <c r="J995" s="7"/>
      <c r="K995" s="7"/>
      <c r="L995" s="7"/>
      <c r="M995" s="7"/>
      <c r="N995" s="7"/>
      <c r="O995" s="7"/>
      <c r="P995" s="7"/>
      <c r="Q995" s="7"/>
    </row>
    <row r="996">
      <c r="A996" s="7"/>
      <c r="B996" s="7"/>
      <c r="C996" s="7"/>
      <c r="D996" s="7"/>
      <c r="E996" s="7"/>
      <c r="F996" s="7"/>
      <c r="G996" s="7"/>
      <c r="H996" s="7"/>
      <c r="I996" s="7"/>
      <c r="J996" s="7"/>
      <c r="K996" s="7"/>
      <c r="L996" s="7"/>
      <c r="M996" s="7"/>
      <c r="N996" s="7"/>
      <c r="O996" s="7"/>
      <c r="P996" s="7"/>
      <c r="Q996" s="7"/>
    </row>
    <row r="997">
      <c r="A997" s="7"/>
      <c r="B997" s="7"/>
      <c r="C997" s="7"/>
      <c r="D997" s="7"/>
      <c r="E997" s="7"/>
      <c r="F997" s="7"/>
      <c r="G997" s="7"/>
      <c r="H997" s="7"/>
      <c r="I997" s="7"/>
      <c r="J997" s="7"/>
      <c r="K997" s="7"/>
      <c r="L997" s="7"/>
      <c r="M997" s="7"/>
      <c r="N997" s="7"/>
      <c r="O997" s="7"/>
      <c r="P997" s="7"/>
      <c r="Q997" s="7"/>
    </row>
    <row r="998">
      <c r="A998" s="7"/>
      <c r="B998" s="7"/>
      <c r="C998" s="7"/>
      <c r="D998" s="7"/>
      <c r="E998" s="7"/>
      <c r="F998" s="7"/>
      <c r="G998" s="7"/>
      <c r="H998" s="7"/>
      <c r="I998" s="7"/>
      <c r="J998" s="7"/>
      <c r="K998" s="7"/>
      <c r="L998" s="7"/>
      <c r="M998" s="7"/>
      <c r="N998" s="7"/>
      <c r="O998" s="7"/>
      <c r="P998" s="7"/>
      <c r="Q998" s="7"/>
    </row>
    <row r="999">
      <c r="A999" s="7"/>
      <c r="B999" s="7"/>
      <c r="C999" s="7"/>
      <c r="D999" s="7"/>
      <c r="E999" s="7"/>
      <c r="F999" s="7"/>
      <c r="G999" s="7"/>
      <c r="H999" s="7"/>
      <c r="I999" s="7"/>
      <c r="J999" s="7"/>
      <c r="K999" s="7"/>
      <c r="L999" s="7"/>
      <c r="M999" s="7"/>
      <c r="N999" s="7"/>
      <c r="O999" s="7"/>
      <c r="P999" s="7"/>
      <c r="Q999" s="7"/>
    </row>
    <row r="1000">
      <c r="A1000" s="7"/>
      <c r="B1000" s="7"/>
      <c r="C1000" s="7"/>
      <c r="D1000" s="7"/>
      <c r="E1000" s="7"/>
      <c r="F1000" s="7"/>
      <c r="G1000" s="7"/>
      <c r="H1000" s="7"/>
      <c r="I1000" s="7"/>
      <c r="J1000" s="7"/>
      <c r="K1000" s="7"/>
      <c r="L1000" s="7"/>
      <c r="M1000" s="7"/>
      <c r="N1000" s="7"/>
      <c r="O1000" s="7"/>
      <c r="P1000" s="7"/>
      <c r="Q1000" s="7"/>
    </row>
    <row r="1001">
      <c r="A1001" s="7"/>
      <c r="B1001" s="7"/>
      <c r="C1001" s="7"/>
      <c r="D1001" s="7"/>
      <c r="E1001" s="7"/>
      <c r="F1001" s="7"/>
      <c r="G1001" s="7"/>
      <c r="H1001" s="7"/>
      <c r="I1001" s="7"/>
      <c r="J1001" s="7"/>
      <c r="K1001" s="7"/>
      <c r="L1001" s="7"/>
      <c r="M1001" s="7"/>
      <c r="N1001" s="7"/>
      <c r="O1001" s="7"/>
      <c r="P1001" s="7"/>
      <c r="Q1001" s="7"/>
    </row>
    <row r="1002">
      <c r="A1002" s="7"/>
      <c r="B1002" s="7"/>
      <c r="C1002" s="7"/>
      <c r="D1002" s="7"/>
      <c r="E1002" s="7"/>
      <c r="F1002" s="7"/>
      <c r="G1002" s="7"/>
      <c r="H1002" s="7"/>
      <c r="I1002" s="7"/>
      <c r="J1002" s="7"/>
      <c r="K1002" s="7"/>
      <c r="L1002" s="7"/>
      <c r="M1002" s="7"/>
      <c r="N1002" s="7"/>
      <c r="O1002" s="7"/>
      <c r="P1002" s="7"/>
      <c r="Q1002" s="7"/>
    </row>
    <row r="1003">
      <c r="A1003" s="7"/>
      <c r="B1003" s="7"/>
      <c r="C1003" s="7"/>
      <c r="D1003" s="7"/>
      <c r="E1003" s="7"/>
      <c r="F1003" s="7"/>
      <c r="G1003" s="7"/>
      <c r="H1003" s="7"/>
      <c r="I1003" s="7"/>
      <c r="J1003" s="7"/>
      <c r="K1003" s="7"/>
      <c r="L1003" s="7"/>
      <c r="M1003" s="7"/>
      <c r="N1003" s="7"/>
      <c r="O1003" s="7"/>
      <c r="P1003" s="7"/>
      <c r="Q1003" s="7"/>
    </row>
    <row r="1004">
      <c r="A1004" s="7"/>
      <c r="B1004" s="7"/>
      <c r="C1004" s="7"/>
      <c r="D1004" s="7"/>
      <c r="E1004" s="7"/>
      <c r="F1004" s="7"/>
      <c r="G1004" s="7"/>
      <c r="H1004" s="7"/>
      <c r="I1004" s="7"/>
      <c r="J1004" s="7"/>
      <c r="K1004" s="7"/>
      <c r="L1004" s="7"/>
      <c r="M1004" s="7"/>
      <c r="N1004" s="7"/>
      <c r="O1004" s="7"/>
      <c r="P1004" s="7"/>
      <c r="Q1004" s="7"/>
    </row>
    <row r="1005">
      <c r="A1005" s="7"/>
      <c r="B1005" s="7"/>
      <c r="C1005" s="7"/>
      <c r="D1005" s="7"/>
      <c r="E1005" s="7"/>
      <c r="F1005" s="7"/>
      <c r="G1005" s="7"/>
      <c r="H1005" s="7"/>
      <c r="I1005" s="7"/>
      <c r="J1005" s="7"/>
      <c r="K1005" s="7"/>
      <c r="L1005" s="7"/>
      <c r="M1005" s="7"/>
      <c r="N1005" s="7"/>
      <c r="O1005" s="7"/>
      <c r="P1005" s="7"/>
      <c r="Q1005" s="7"/>
    </row>
    <row r="1006">
      <c r="A1006" s="7"/>
      <c r="B1006" s="7"/>
      <c r="C1006" s="7"/>
      <c r="D1006" s="7"/>
      <c r="E1006" s="7"/>
      <c r="F1006" s="7"/>
      <c r="G1006" s="7"/>
      <c r="H1006" s="7"/>
      <c r="I1006" s="7"/>
      <c r="J1006" s="7"/>
      <c r="K1006" s="7"/>
      <c r="L1006" s="7"/>
      <c r="M1006" s="7"/>
      <c r="N1006" s="7"/>
      <c r="O1006" s="7"/>
      <c r="P1006" s="7"/>
      <c r="Q1006" s="7"/>
    </row>
    <row r="1007">
      <c r="A1007" s="7"/>
      <c r="B1007" s="7"/>
      <c r="C1007" s="7"/>
      <c r="D1007" s="7"/>
      <c r="E1007" s="7"/>
      <c r="F1007" s="7"/>
      <c r="G1007" s="7"/>
      <c r="H1007" s="7"/>
      <c r="I1007" s="7"/>
      <c r="J1007" s="7"/>
      <c r="K1007" s="7"/>
      <c r="L1007" s="7"/>
      <c r="M1007" s="7"/>
      <c r="N1007" s="7"/>
      <c r="O1007" s="7"/>
      <c r="P1007" s="7"/>
      <c r="Q1007" s="7"/>
    </row>
    <row r="1008">
      <c r="A1008" s="7"/>
      <c r="B1008" s="7"/>
      <c r="C1008" s="7"/>
      <c r="D1008" s="7"/>
      <c r="E1008" s="7"/>
      <c r="F1008" s="7"/>
      <c r="G1008" s="7"/>
      <c r="H1008" s="7"/>
      <c r="I1008" s="7"/>
      <c r="J1008" s="7"/>
      <c r="K1008" s="7"/>
      <c r="L1008" s="7"/>
      <c r="M1008" s="7"/>
      <c r="N1008" s="7"/>
      <c r="O1008" s="7"/>
      <c r="P1008" s="7"/>
      <c r="Q1008" s="7"/>
    </row>
    <row r="1009">
      <c r="A1009" s="7"/>
      <c r="B1009" s="7"/>
      <c r="C1009" s="7"/>
      <c r="D1009" s="7"/>
      <c r="E1009" s="7"/>
      <c r="F1009" s="7"/>
      <c r="G1009" s="7"/>
      <c r="H1009" s="7"/>
      <c r="I1009" s="7"/>
      <c r="J1009" s="7"/>
      <c r="K1009" s="7"/>
      <c r="L1009" s="7"/>
      <c r="M1009" s="7"/>
      <c r="N1009" s="7"/>
      <c r="O1009" s="7"/>
      <c r="P1009" s="7"/>
      <c r="Q1009" s="7"/>
    </row>
    <row r="1010">
      <c r="A1010" s="7"/>
      <c r="B1010" s="7"/>
      <c r="C1010" s="7"/>
      <c r="D1010" s="7"/>
      <c r="E1010" s="7"/>
      <c r="F1010" s="7"/>
      <c r="G1010" s="7"/>
      <c r="H1010" s="7"/>
      <c r="I1010" s="7"/>
      <c r="J1010" s="7"/>
      <c r="K1010" s="7"/>
      <c r="L1010" s="7"/>
      <c r="M1010" s="7"/>
      <c r="N1010" s="7"/>
      <c r="O1010" s="7"/>
      <c r="P1010" s="7"/>
      <c r="Q1010" s="7"/>
    </row>
    <row r="1011">
      <c r="A1011" s="7"/>
      <c r="B1011" s="7"/>
      <c r="C1011" s="7"/>
      <c r="D1011" s="7"/>
      <c r="E1011" s="7"/>
      <c r="F1011" s="7"/>
      <c r="G1011" s="7"/>
      <c r="H1011" s="7"/>
      <c r="I1011" s="7"/>
      <c r="J1011" s="7"/>
      <c r="K1011" s="7"/>
      <c r="L1011" s="7"/>
      <c r="M1011" s="7"/>
      <c r="N1011" s="7"/>
      <c r="O1011" s="7"/>
      <c r="P1011" s="7"/>
      <c r="Q1011" s="7"/>
    </row>
    <row r="1012">
      <c r="A1012" s="7"/>
      <c r="B1012" s="7"/>
      <c r="C1012" s="7"/>
      <c r="D1012" s="7"/>
      <c r="E1012" s="7"/>
      <c r="F1012" s="7"/>
      <c r="G1012" s="7"/>
      <c r="H1012" s="7"/>
      <c r="I1012" s="7"/>
      <c r="J1012" s="7"/>
      <c r="K1012" s="7"/>
      <c r="L1012" s="7"/>
      <c r="M1012" s="7"/>
      <c r="N1012" s="7"/>
      <c r="O1012" s="7"/>
      <c r="P1012" s="7"/>
      <c r="Q1012" s="7"/>
    </row>
    <row r="1013">
      <c r="A1013" s="7"/>
      <c r="B1013" s="7"/>
      <c r="C1013" s="7"/>
      <c r="D1013" s="7"/>
      <c r="E1013" s="7"/>
      <c r="F1013" s="7"/>
      <c r="G1013" s="7"/>
      <c r="H1013" s="7"/>
      <c r="I1013" s="7"/>
      <c r="J1013" s="7"/>
      <c r="K1013" s="7"/>
      <c r="L1013" s="7"/>
      <c r="M1013" s="7"/>
      <c r="N1013" s="7"/>
      <c r="O1013" s="7"/>
      <c r="P1013" s="7"/>
      <c r="Q1013" s="7"/>
    </row>
    <row r="1014">
      <c r="A1014" s="7"/>
      <c r="B1014" s="7"/>
      <c r="C1014" s="7"/>
      <c r="D1014" s="7"/>
      <c r="E1014" s="7"/>
      <c r="F1014" s="7"/>
      <c r="G1014" s="7"/>
      <c r="H1014" s="7"/>
      <c r="I1014" s="7"/>
      <c r="J1014" s="7"/>
      <c r="K1014" s="7"/>
      <c r="L1014" s="7"/>
      <c r="M1014" s="7"/>
      <c r="N1014" s="7"/>
      <c r="O1014" s="7"/>
      <c r="P1014" s="7"/>
      <c r="Q1014" s="7"/>
    </row>
    <row r="1015">
      <c r="A1015" s="7"/>
      <c r="B1015" s="7"/>
      <c r="C1015" s="7"/>
      <c r="D1015" s="7"/>
      <c r="E1015" s="7"/>
      <c r="F1015" s="7"/>
      <c r="G1015" s="7"/>
      <c r="H1015" s="7"/>
      <c r="I1015" s="7"/>
      <c r="J1015" s="7"/>
      <c r="K1015" s="7"/>
      <c r="L1015" s="7"/>
      <c r="M1015" s="7"/>
      <c r="N1015" s="7"/>
      <c r="O1015" s="7"/>
      <c r="P1015" s="7"/>
      <c r="Q1015" s="7"/>
    </row>
    <row r="1016">
      <c r="A1016" s="7"/>
      <c r="B1016" s="7"/>
      <c r="C1016" s="7"/>
      <c r="D1016" s="7"/>
      <c r="E1016" s="7"/>
      <c r="F1016" s="7"/>
      <c r="G1016" s="7"/>
      <c r="H1016" s="7"/>
      <c r="I1016" s="7"/>
      <c r="J1016" s="7"/>
      <c r="K1016" s="7"/>
      <c r="L1016" s="7"/>
      <c r="M1016" s="7"/>
      <c r="N1016" s="7"/>
      <c r="O1016" s="7"/>
      <c r="P1016" s="7"/>
      <c r="Q1016" s="7"/>
    </row>
    <row r="1017">
      <c r="A1017" s="7"/>
      <c r="B1017" s="7"/>
      <c r="C1017" s="7"/>
      <c r="D1017" s="7"/>
      <c r="E1017" s="7"/>
      <c r="F1017" s="7"/>
      <c r="G1017" s="7"/>
      <c r="H1017" s="7"/>
      <c r="I1017" s="7"/>
      <c r="J1017" s="7"/>
      <c r="K1017" s="7"/>
      <c r="L1017" s="7"/>
      <c r="M1017" s="7"/>
      <c r="N1017" s="7"/>
      <c r="O1017" s="7"/>
      <c r="P1017" s="7"/>
      <c r="Q1017" s="7"/>
    </row>
    <row r="1018">
      <c r="A1018" s="7"/>
      <c r="B1018" s="7"/>
      <c r="C1018" s="7"/>
      <c r="D1018" s="7"/>
      <c r="E1018" s="7"/>
      <c r="F1018" s="7"/>
      <c r="G1018" s="7"/>
      <c r="H1018" s="7"/>
      <c r="I1018" s="7"/>
      <c r="J1018" s="7"/>
      <c r="K1018" s="7"/>
      <c r="L1018" s="7"/>
      <c r="M1018" s="7"/>
      <c r="N1018" s="7"/>
      <c r="O1018" s="7"/>
      <c r="P1018" s="7"/>
      <c r="Q1018" s="7"/>
    </row>
    <row r="1019">
      <c r="A1019" s="7"/>
      <c r="B1019" s="7"/>
      <c r="C1019" s="7"/>
      <c r="D1019" s="7"/>
      <c r="E1019" s="7"/>
      <c r="F1019" s="7"/>
      <c r="G1019" s="7"/>
      <c r="H1019" s="7"/>
      <c r="I1019" s="7"/>
      <c r="J1019" s="7"/>
      <c r="K1019" s="7"/>
      <c r="L1019" s="7"/>
      <c r="M1019" s="7"/>
      <c r="N1019" s="7"/>
      <c r="O1019" s="7"/>
      <c r="P1019" s="7"/>
      <c r="Q1019" s="7"/>
    </row>
    <row r="1020">
      <c r="A1020" s="7"/>
      <c r="B1020" s="7"/>
      <c r="C1020" s="7"/>
      <c r="D1020" s="7"/>
      <c r="E1020" s="7"/>
      <c r="F1020" s="7"/>
      <c r="G1020" s="7"/>
      <c r="H1020" s="7"/>
      <c r="I1020" s="7"/>
      <c r="J1020" s="7"/>
      <c r="K1020" s="7"/>
      <c r="L1020" s="7"/>
      <c r="M1020" s="7"/>
      <c r="N1020" s="7"/>
      <c r="O1020" s="7"/>
      <c r="P1020" s="7"/>
      <c r="Q1020" s="7"/>
    </row>
    <row r="1021">
      <c r="A1021" s="7"/>
      <c r="B1021" s="7"/>
      <c r="C1021" s="7"/>
      <c r="D1021" s="7"/>
      <c r="E1021" s="7"/>
      <c r="F1021" s="7"/>
      <c r="G1021" s="7"/>
      <c r="H1021" s="7"/>
      <c r="I1021" s="7"/>
      <c r="J1021" s="7"/>
      <c r="K1021" s="7"/>
      <c r="L1021" s="7"/>
      <c r="M1021" s="7"/>
      <c r="N1021" s="7"/>
      <c r="O1021" s="7"/>
      <c r="P1021" s="7"/>
      <c r="Q1021" s="7"/>
    </row>
    <row r="1022">
      <c r="A1022" s="7"/>
      <c r="B1022" s="7"/>
      <c r="C1022" s="7"/>
      <c r="D1022" s="7"/>
      <c r="E1022" s="7"/>
      <c r="F1022" s="7"/>
      <c r="G1022" s="7"/>
      <c r="H1022" s="7"/>
      <c r="I1022" s="7"/>
      <c r="J1022" s="7"/>
      <c r="K1022" s="7"/>
      <c r="L1022" s="7"/>
      <c r="M1022" s="7"/>
      <c r="N1022" s="7"/>
      <c r="O1022" s="7"/>
      <c r="P1022" s="7"/>
      <c r="Q1022" s="7"/>
    </row>
    <row r="1023">
      <c r="A1023" s="7"/>
      <c r="B1023" s="7"/>
      <c r="C1023" s="7"/>
      <c r="D1023" s="7"/>
      <c r="E1023" s="7"/>
      <c r="F1023" s="7"/>
      <c r="G1023" s="7"/>
      <c r="H1023" s="7"/>
      <c r="I1023" s="7"/>
      <c r="J1023" s="7"/>
      <c r="K1023" s="7"/>
      <c r="L1023" s="7"/>
      <c r="M1023" s="7"/>
      <c r="N1023" s="7"/>
      <c r="O1023" s="7"/>
      <c r="P1023" s="7"/>
      <c r="Q1023" s="7"/>
    </row>
    <row r="1024">
      <c r="A1024" s="7"/>
      <c r="B1024" s="7"/>
      <c r="C1024" s="7"/>
      <c r="D1024" s="7"/>
      <c r="E1024" s="7"/>
      <c r="F1024" s="7"/>
      <c r="G1024" s="7"/>
      <c r="H1024" s="7"/>
      <c r="I1024" s="7"/>
      <c r="J1024" s="7"/>
      <c r="K1024" s="7"/>
      <c r="L1024" s="7"/>
      <c r="M1024" s="7"/>
      <c r="N1024" s="7"/>
      <c r="O1024" s="7"/>
      <c r="P1024" s="7"/>
      <c r="Q1024" s="7"/>
    </row>
    <row r="1025">
      <c r="A1025" s="7"/>
      <c r="B1025" s="7"/>
      <c r="C1025" s="7"/>
      <c r="D1025" s="7"/>
      <c r="E1025" s="7"/>
      <c r="F1025" s="7"/>
      <c r="G1025" s="7"/>
      <c r="H1025" s="7"/>
      <c r="I1025" s="7"/>
      <c r="J1025" s="7"/>
      <c r="K1025" s="7"/>
      <c r="L1025" s="7"/>
      <c r="M1025" s="7"/>
      <c r="N1025" s="7"/>
      <c r="O1025" s="7"/>
      <c r="P1025" s="7"/>
      <c r="Q1025" s="7"/>
    </row>
    <row r="1026">
      <c r="A1026" s="7"/>
      <c r="B1026" s="7"/>
      <c r="C1026" s="7"/>
      <c r="D1026" s="7"/>
      <c r="E1026" s="7"/>
      <c r="F1026" s="7"/>
      <c r="G1026" s="7"/>
      <c r="H1026" s="7"/>
      <c r="I1026" s="7"/>
      <c r="J1026" s="7"/>
      <c r="K1026" s="7"/>
      <c r="L1026" s="7"/>
      <c r="M1026" s="7"/>
      <c r="N1026" s="7"/>
      <c r="O1026" s="7"/>
      <c r="P1026" s="7"/>
      <c r="Q1026" s="7"/>
    </row>
    <row r="1027">
      <c r="A1027" s="7"/>
      <c r="B1027" s="7"/>
      <c r="C1027" s="7"/>
      <c r="D1027" s="7"/>
      <c r="E1027" s="7"/>
      <c r="F1027" s="7"/>
      <c r="G1027" s="7"/>
      <c r="H1027" s="7"/>
      <c r="I1027" s="7"/>
      <c r="J1027" s="7"/>
      <c r="K1027" s="7"/>
      <c r="L1027" s="7"/>
      <c r="M1027" s="7"/>
      <c r="N1027" s="7"/>
      <c r="O1027" s="7"/>
      <c r="P1027" s="7"/>
      <c r="Q1027" s="7"/>
    </row>
    <row r="1028">
      <c r="A1028" s="7"/>
      <c r="B1028" s="7"/>
      <c r="C1028" s="7"/>
      <c r="D1028" s="7"/>
      <c r="E1028" s="7"/>
      <c r="F1028" s="7"/>
      <c r="G1028" s="7"/>
      <c r="H1028" s="7"/>
      <c r="I1028" s="7"/>
      <c r="J1028" s="7"/>
      <c r="K1028" s="7"/>
      <c r="L1028" s="7"/>
      <c r="M1028" s="7"/>
      <c r="N1028" s="7"/>
      <c r="O1028" s="7"/>
      <c r="P1028" s="7"/>
      <c r="Q1028" s="7"/>
    </row>
    <row r="1029">
      <c r="A1029" s="7"/>
      <c r="B1029" s="7"/>
      <c r="C1029" s="7"/>
      <c r="D1029" s="7"/>
      <c r="E1029" s="7"/>
      <c r="F1029" s="7"/>
      <c r="G1029" s="7"/>
      <c r="H1029" s="7"/>
      <c r="I1029" s="7"/>
      <c r="J1029" s="7"/>
      <c r="K1029" s="7"/>
      <c r="L1029" s="7"/>
      <c r="M1029" s="7"/>
      <c r="N1029" s="7"/>
      <c r="O1029" s="7"/>
      <c r="P1029" s="7"/>
      <c r="Q1029" s="7"/>
    </row>
    <row r="1030">
      <c r="A1030" s="7"/>
      <c r="B1030" s="7"/>
      <c r="C1030" s="7"/>
      <c r="D1030" s="7"/>
      <c r="E1030" s="7"/>
      <c r="F1030" s="7"/>
      <c r="G1030" s="7"/>
      <c r="H1030" s="7"/>
      <c r="I1030" s="7"/>
      <c r="J1030" s="7"/>
      <c r="K1030" s="7"/>
      <c r="L1030" s="7"/>
      <c r="M1030" s="7"/>
      <c r="N1030" s="7"/>
      <c r="O1030" s="7"/>
      <c r="P1030" s="7"/>
      <c r="Q1030" s="7"/>
    </row>
    <row r="1031">
      <c r="A1031" s="7"/>
      <c r="B1031" s="7"/>
      <c r="C1031" s="7"/>
      <c r="D1031" s="7"/>
      <c r="E1031" s="7"/>
      <c r="F1031" s="7"/>
      <c r="G1031" s="7"/>
      <c r="H1031" s="7"/>
      <c r="I1031" s="7"/>
      <c r="J1031" s="7"/>
      <c r="K1031" s="7"/>
      <c r="L1031" s="7"/>
      <c r="M1031" s="7"/>
      <c r="N1031" s="7"/>
      <c r="O1031" s="7"/>
      <c r="P1031" s="7"/>
      <c r="Q1031" s="7"/>
    </row>
    <row r="1032">
      <c r="A1032" s="7"/>
      <c r="B1032" s="7"/>
      <c r="C1032" s="7"/>
      <c r="D1032" s="7"/>
      <c r="E1032" s="7"/>
      <c r="F1032" s="7"/>
      <c r="G1032" s="7"/>
      <c r="H1032" s="7"/>
      <c r="I1032" s="7"/>
      <c r="J1032" s="7"/>
      <c r="K1032" s="7"/>
      <c r="L1032" s="7"/>
      <c r="M1032" s="7"/>
      <c r="N1032" s="7"/>
      <c r="O1032" s="7"/>
      <c r="P1032" s="7"/>
      <c r="Q1032" s="7"/>
    </row>
    <row r="1033">
      <c r="A1033" s="7"/>
      <c r="B1033" s="7"/>
      <c r="C1033" s="7"/>
      <c r="D1033" s="7"/>
      <c r="E1033" s="7"/>
      <c r="F1033" s="7"/>
      <c r="G1033" s="7"/>
      <c r="H1033" s="7"/>
      <c r="I1033" s="7"/>
      <c r="J1033" s="7"/>
      <c r="K1033" s="7"/>
      <c r="L1033" s="7"/>
      <c r="M1033" s="7"/>
      <c r="N1033" s="7"/>
      <c r="O1033" s="7"/>
      <c r="P1033" s="7"/>
      <c r="Q1033" s="7"/>
    </row>
    <row r="1034">
      <c r="A1034" s="7"/>
      <c r="B1034" s="7"/>
      <c r="C1034" s="7"/>
      <c r="D1034" s="7"/>
      <c r="E1034" s="7"/>
      <c r="F1034" s="7"/>
      <c r="G1034" s="7"/>
      <c r="H1034" s="7"/>
      <c r="I1034" s="7"/>
      <c r="J1034" s="7"/>
      <c r="K1034" s="7"/>
      <c r="L1034" s="7"/>
      <c r="M1034" s="7"/>
      <c r="N1034" s="7"/>
      <c r="O1034" s="7"/>
      <c r="P1034" s="7"/>
      <c r="Q1034" s="7"/>
    </row>
    <row r="1035">
      <c r="A1035" s="7"/>
      <c r="B1035" s="7"/>
      <c r="C1035" s="7"/>
      <c r="D1035" s="7"/>
      <c r="E1035" s="7"/>
      <c r="F1035" s="7"/>
      <c r="G1035" s="7"/>
      <c r="H1035" s="7"/>
      <c r="I1035" s="7"/>
      <c r="J1035" s="7"/>
      <c r="K1035" s="7"/>
      <c r="L1035" s="7"/>
      <c r="M1035" s="7"/>
      <c r="N1035" s="7"/>
      <c r="O1035" s="7"/>
      <c r="P1035" s="7"/>
      <c r="Q1035" s="7"/>
    </row>
    <row r="1036">
      <c r="A1036" s="7"/>
      <c r="B1036" s="7"/>
      <c r="C1036" s="7"/>
      <c r="D1036" s="7"/>
      <c r="E1036" s="7"/>
      <c r="F1036" s="7"/>
      <c r="G1036" s="7"/>
      <c r="H1036" s="7"/>
      <c r="I1036" s="7"/>
      <c r="J1036" s="7"/>
      <c r="K1036" s="7"/>
      <c r="L1036" s="7"/>
      <c r="M1036" s="7"/>
      <c r="N1036" s="7"/>
      <c r="O1036" s="7"/>
      <c r="P1036" s="7"/>
      <c r="Q1036" s="7"/>
    </row>
    <row r="1037">
      <c r="A1037" s="7"/>
      <c r="B1037" s="7"/>
      <c r="C1037" s="7"/>
      <c r="D1037" s="7"/>
      <c r="E1037" s="7"/>
      <c r="F1037" s="7"/>
      <c r="G1037" s="7"/>
      <c r="H1037" s="7"/>
      <c r="I1037" s="7"/>
      <c r="J1037" s="7"/>
      <c r="K1037" s="7"/>
      <c r="L1037" s="7"/>
      <c r="M1037" s="7"/>
      <c r="N1037" s="7"/>
      <c r="O1037" s="7"/>
      <c r="P1037" s="7"/>
      <c r="Q1037" s="7"/>
    </row>
    <row r="1038">
      <c r="A1038" s="7"/>
      <c r="B1038" s="7"/>
      <c r="C1038" s="7"/>
      <c r="D1038" s="7"/>
      <c r="E1038" s="7"/>
      <c r="F1038" s="7"/>
      <c r="G1038" s="7"/>
      <c r="H1038" s="7"/>
      <c r="I1038" s="7"/>
      <c r="J1038" s="7"/>
      <c r="K1038" s="7"/>
      <c r="L1038" s="7"/>
      <c r="M1038" s="7"/>
      <c r="N1038" s="7"/>
      <c r="O1038" s="7"/>
      <c r="P1038" s="7"/>
      <c r="Q1038" s="7"/>
    </row>
    <row r="1039">
      <c r="A1039" s="7"/>
      <c r="B1039" s="7"/>
      <c r="C1039" s="7"/>
      <c r="D1039" s="7"/>
      <c r="E1039" s="7"/>
      <c r="F1039" s="7"/>
      <c r="G1039" s="7"/>
      <c r="H1039" s="7"/>
      <c r="I1039" s="7"/>
      <c r="J1039" s="7"/>
      <c r="K1039" s="7"/>
      <c r="L1039" s="7"/>
      <c r="M1039" s="7"/>
      <c r="N1039" s="7"/>
      <c r="O1039" s="7"/>
      <c r="P1039" s="7"/>
      <c r="Q1039" s="7"/>
    </row>
    <row r="1040">
      <c r="A1040" s="7"/>
      <c r="B1040" s="7"/>
      <c r="C1040" s="7"/>
      <c r="D1040" s="7"/>
      <c r="E1040" s="7"/>
      <c r="F1040" s="7"/>
      <c r="G1040" s="7"/>
      <c r="H1040" s="7"/>
      <c r="I1040" s="7"/>
      <c r="J1040" s="7"/>
      <c r="K1040" s="7"/>
      <c r="L1040" s="7"/>
      <c r="M1040" s="7"/>
      <c r="N1040" s="7"/>
      <c r="O1040" s="7"/>
      <c r="P1040" s="7"/>
      <c r="Q1040" s="7"/>
    </row>
    <row r="1041">
      <c r="A1041" s="7"/>
      <c r="B1041" s="7"/>
      <c r="C1041" s="7"/>
      <c r="D1041" s="7"/>
      <c r="E1041" s="7"/>
      <c r="F1041" s="7"/>
      <c r="G1041" s="7"/>
      <c r="H1041" s="7"/>
      <c r="I1041" s="7"/>
      <c r="J1041" s="7"/>
      <c r="K1041" s="7"/>
      <c r="L1041" s="7"/>
      <c r="M1041" s="7"/>
      <c r="N1041" s="7"/>
      <c r="O1041" s="7"/>
      <c r="P1041" s="7"/>
      <c r="Q1041" s="7"/>
    </row>
    <row r="1042">
      <c r="A1042" s="7"/>
      <c r="B1042" s="7"/>
      <c r="C1042" s="7"/>
      <c r="D1042" s="7"/>
      <c r="E1042" s="7"/>
      <c r="F1042" s="7"/>
      <c r="G1042" s="7"/>
      <c r="H1042" s="7"/>
      <c r="I1042" s="7"/>
      <c r="J1042" s="7"/>
      <c r="K1042" s="7"/>
      <c r="L1042" s="7"/>
      <c r="M1042" s="7"/>
      <c r="N1042" s="7"/>
      <c r="O1042" s="7"/>
      <c r="P1042" s="7"/>
      <c r="Q1042" s="7"/>
    </row>
    <row r="1043">
      <c r="A1043" s="7"/>
      <c r="B1043" s="7"/>
      <c r="C1043" s="7"/>
      <c r="D1043" s="7"/>
      <c r="E1043" s="7"/>
      <c r="F1043" s="7"/>
      <c r="G1043" s="7"/>
      <c r="H1043" s="7"/>
      <c r="I1043" s="7"/>
      <c r="J1043" s="7"/>
      <c r="K1043" s="7"/>
      <c r="L1043" s="7"/>
      <c r="M1043" s="7"/>
      <c r="N1043" s="7"/>
      <c r="O1043" s="7"/>
      <c r="P1043" s="7"/>
      <c r="Q1043" s="7"/>
    </row>
    <row r="1044">
      <c r="A1044" s="7"/>
      <c r="B1044" s="7"/>
      <c r="C1044" s="7"/>
      <c r="D1044" s="7"/>
      <c r="E1044" s="7"/>
      <c r="F1044" s="7"/>
      <c r="G1044" s="7"/>
      <c r="H1044" s="7"/>
      <c r="I1044" s="7"/>
      <c r="J1044" s="7"/>
      <c r="K1044" s="7"/>
      <c r="L1044" s="7"/>
      <c r="M1044" s="7"/>
      <c r="N1044" s="7"/>
      <c r="O1044" s="7"/>
      <c r="P1044" s="7"/>
      <c r="Q1044" s="7"/>
    </row>
    <row r="1045">
      <c r="A1045" s="7"/>
      <c r="B1045" s="7"/>
      <c r="C1045" s="7"/>
      <c r="D1045" s="7"/>
      <c r="E1045" s="7"/>
      <c r="F1045" s="7"/>
      <c r="G1045" s="7"/>
      <c r="H1045" s="7"/>
      <c r="I1045" s="7"/>
      <c r="J1045" s="7"/>
      <c r="K1045" s="7"/>
      <c r="L1045" s="7"/>
      <c r="M1045" s="7"/>
      <c r="N1045" s="7"/>
      <c r="O1045" s="7"/>
      <c r="P1045" s="7"/>
      <c r="Q1045" s="7"/>
    </row>
    <row r="1046">
      <c r="A1046" s="7"/>
      <c r="B1046" s="7"/>
      <c r="C1046" s="7"/>
      <c r="D1046" s="7"/>
      <c r="E1046" s="7"/>
      <c r="F1046" s="7"/>
      <c r="G1046" s="7"/>
      <c r="H1046" s="7"/>
      <c r="I1046" s="7"/>
      <c r="J1046" s="7"/>
      <c r="K1046" s="7"/>
      <c r="L1046" s="7"/>
      <c r="M1046" s="7"/>
      <c r="N1046" s="7"/>
      <c r="O1046" s="7"/>
      <c r="P1046" s="7"/>
      <c r="Q1046" s="7"/>
    </row>
    <row r="1047">
      <c r="A1047" s="7"/>
      <c r="B1047" s="7"/>
      <c r="C1047" s="7"/>
      <c r="D1047" s="7"/>
      <c r="E1047" s="7"/>
      <c r="F1047" s="7"/>
      <c r="G1047" s="7"/>
      <c r="H1047" s="7"/>
      <c r="I1047" s="7"/>
      <c r="J1047" s="7"/>
      <c r="K1047" s="7"/>
      <c r="L1047" s="7"/>
      <c r="M1047" s="7"/>
      <c r="N1047" s="7"/>
      <c r="O1047" s="7"/>
      <c r="P1047" s="7"/>
      <c r="Q1047" s="7"/>
    </row>
    <row r="1048">
      <c r="A1048" s="7"/>
      <c r="B1048" s="7"/>
      <c r="C1048" s="7"/>
      <c r="D1048" s="7"/>
      <c r="E1048" s="7"/>
      <c r="F1048" s="7"/>
      <c r="G1048" s="7"/>
      <c r="H1048" s="7"/>
      <c r="I1048" s="7"/>
      <c r="J1048" s="7"/>
      <c r="K1048" s="7"/>
      <c r="L1048" s="7"/>
      <c r="M1048" s="7"/>
      <c r="N1048" s="7"/>
      <c r="O1048" s="7"/>
      <c r="P1048" s="7"/>
      <c r="Q1048" s="7"/>
    </row>
    <row r="1049">
      <c r="A1049" s="7"/>
      <c r="B1049" s="7"/>
      <c r="C1049" s="7"/>
      <c r="D1049" s="7"/>
      <c r="E1049" s="7"/>
      <c r="F1049" s="7"/>
      <c r="G1049" s="7"/>
      <c r="H1049" s="7"/>
      <c r="I1049" s="7"/>
      <c r="J1049" s="7"/>
      <c r="K1049" s="7"/>
      <c r="L1049" s="7"/>
      <c r="M1049" s="7"/>
      <c r="N1049" s="7"/>
      <c r="O1049" s="7"/>
      <c r="P1049" s="7"/>
      <c r="Q1049" s="7"/>
    </row>
    <row r="1050">
      <c r="A1050" s="7"/>
      <c r="B1050" s="7"/>
      <c r="C1050" s="7"/>
      <c r="D1050" s="7"/>
      <c r="E1050" s="7"/>
      <c r="F1050" s="7"/>
      <c r="G1050" s="7"/>
      <c r="H1050" s="7"/>
      <c r="I1050" s="7"/>
      <c r="J1050" s="7"/>
      <c r="K1050" s="7"/>
      <c r="L1050" s="7"/>
      <c r="M1050" s="7"/>
      <c r="N1050" s="7"/>
      <c r="O1050" s="7"/>
      <c r="P1050" s="7"/>
      <c r="Q1050" s="7"/>
    </row>
    <row r="1051">
      <c r="A1051" s="7"/>
      <c r="B1051" s="7"/>
      <c r="C1051" s="7"/>
      <c r="D1051" s="7"/>
      <c r="E1051" s="7"/>
      <c r="F1051" s="7"/>
      <c r="G1051" s="7"/>
      <c r="H1051" s="7"/>
      <c r="I1051" s="7"/>
      <c r="J1051" s="7"/>
      <c r="K1051" s="7"/>
      <c r="L1051" s="7"/>
      <c r="M1051" s="7"/>
      <c r="N1051" s="7"/>
      <c r="O1051" s="7"/>
      <c r="P1051" s="7"/>
      <c r="Q1051" s="7"/>
    </row>
    <row r="1052">
      <c r="A1052" s="7"/>
      <c r="B1052" s="7"/>
      <c r="C1052" s="7"/>
      <c r="D1052" s="7"/>
      <c r="E1052" s="7"/>
      <c r="F1052" s="7"/>
      <c r="G1052" s="7"/>
      <c r="H1052" s="7"/>
      <c r="I1052" s="7"/>
      <c r="J1052" s="7"/>
      <c r="K1052" s="7"/>
      <c r="L1052" s="7"/>
      <c r="M1052" s="7"/>
      <c r="N1052" s="7"/>
      <c r="O1052" s="7"/>
      <c r="P1052" s="7"/>
      <c r="Q1052" s="7"/>
    </row>
    <row r="1053">
      <c r="A1053" s="7"/>
      <c r="B1053" s="7"/>
      <c r="C1053" s="7"/>
      <c r="D1053" s="7"/>
      <c r="E1053" s="7"/>
      <c r="F1053" s="7"/>
      <c r="G1053" s="7"/>
      <c r="H1053" s="7"/>
      <c r="I1053" s="7"/>
      <c r="J1053" s="7"/>
      <c r="K1053" s="7"/>
      <c r="L1053" s="7"/>
      <c r="M1053" s="7"/>
      <c r="N1053" s="7"/>
      <c r="O1053" s="7"/>
      <c r="P1053" s="7"/>
      <c r="Q1053" s="7"/>
    </row>
    <row r="1054">
      <c r="A1054" s="7"/>
      <c r="B1054" s="7"/>
      <c r="C1054" s="7"/>
      <c r="D1054" s="7"/>
      <c r="E1054" s="7"/>
      <c r="F1054" s="7"/>
      <c r="G1054" s="7"/>
      <c r="H1054" s="7"/>
      <c r="I1054" s="7"/>
      <c r="J1054" s="7"/>
      <c r="K1054" s="7"/>
      <c r="L1054" s="7"/>
      <c r="M1054" s="7"/>
      <c r="N1054" s="7"/>
      <c r="O1054" s="7"/>
      <c r="P1054" s="7"/>
      <c r="Q1054" s="7"/>
    </row>
    <row r="1055">
      <c r="A1055" s="7"/>
      <c r="B1055" s="7"/>
      <c r="C1055" s="7"/>
      <c r="D1055" s="7"/>
      <c r="E1055" s="7"/>
      <c r="F1055" s="7"/>
      <c r="G1055" s="7"/>
      <c r="H1055" s="7"/>
      <c r="I1055" s="7"/>
      <c r="J1055" s="7"/>
      <c r="K1055" s="7"/>
      <c r="L1055" s="7"/>
      <c r="M1055" s="7"/>
      <c r="N1055" s="7"/>
      <c r="O1055" s="7"/>
      <c r="P1055" s="7"/>
      <c r="Q1055" s="7"/>
    </row>
    <row r="1056">
      <c r="A1056" s="7"/>
      <c r="B1056" s="7"/>
      <c r="C1056" s="7"/>
      <c r="D1056" s="7"/>
      <c r="E1056" s="7"/>
      <c r="F1056" s="7"/>
      <c r="G1056" s="7"/>
      <c r="H1056" s="7"/>
      <c r="I1056" s="7"/>
      <c r="J1056" s="7"/>
      <c r="K1056" s="7"/>
      <c r="L1056" s="7"/>
      <c r="M1056" s="7"/>
      <c r="N1056" s="7"/>
      <c r="O1056" s="7"/>
      <c r="P1056" s="7"/>
      <c r="Q1056" s="7"/>
    </row>
    <row r="1057">
      <c r="A1057" s="7"/>
      <c r="B1057" s="7"/>
      <c r="C1057" s="7"/>
      <c r="D1057" s="7"/>
      <c r="E1057" s="7"/>
      <c r="F1057" s="7"/>
      <c r="G1057" s="7"/>
      <c r="H1057" s="7"/>
      <c r="I1057" s="7"/>
      <c r="J1057" s="7"/>
      <c r="K1057" s="7"/>
      <c r="L1057" s="7"/>
      <c r="M1057" s="7"/>
      <c r="N1057" s="7"/>
      <c r="O1057" s="7"/>
      <c r="P1057" s="7"/>
      <c r="Q1057" s="7"/>
    </row>
    <row r="1058">
      <c r="A1058" s="7"/>
      <c r="B1058" s="7"/>
      <c r="C1058" s="7"/>
      <c r="D1058" s="7"/>
      <c r="E1058" s="7"/>
      <c r="F1058" s="7"/>
      <c r="G1058" s="7"/>
      <c r="H1058" s="7"/>
      <c r="I1058" s="7"/>
      <c r="J1058" s="7"/>
      <c r="K1058" s="7"/>
      <c r="L1058" s="7"/>
      <c r="M1058" s="7"/>
      <c r="N1058" s="7"/>
      <c r="O1058" s="7"/>
      <c r="P1058" s="7"/>
      <c r="Q1058" s="7"/>
    </row>
    <row r="1059">
      <c r="A1059" s="7"/>
      <c r="B1059" s="7"/>
      <c r="C1059" s="7"/>
      <c r="D1059" s="7"/>
      <c r="E1059" s="7"/>
      <c r="F1059" s="7"/>
      <c r="G1059" s="7"/>
      <c r="H1059" s="7"/>
      <c r="I1059" s="7"/>
      <c r="J1059" s="7"/>
      <c r="K1059" s="7"/>
      <c r="L1059" s="7"/>
      <c r="M1059" s="7"/>
      <c r="N1059" s="7"/>
      <c r="O1059" s="7"/>
      <c r="P1059" s="7"/>
      <c r="Q1059" s="7"/>
    </row>
    <row r="1060">
      <c r="A1060" s="7"/>
      <c r="B1060" s="7"/>
      <c r="C1060" s="7"/>
      <c r="D1060" s="7"/>
      <c r="E1060" s="7"/>
      <c r="F1060" s="7"/>
      <c r="G1060" s="7"/>
      <c r="H1060" s="7"/>
      <c r="I1060" s="7"/>
      <c r="J1060" s="7"/>
      <c r="K1060" s="7"/>
      <c r="L1060" s="7"/>
      <c r="M1060" s="7"/>
      <c r="N1060" s="7"/>
      <c r="O1060" s="7"/>
      <c r="P1060" s="7"/>
      <c r="Q1060" s="7"/>
    </row>
    <row r="1061">
      <c r="A1061" s="7"/>
      <c r="B1061" s="7"/>
      <c r="C1061" s="7"/>
      <c r="D1061" s="7"/>
      <c r="E1061" s="7"/>
      <c r="F1061" s="7"/>
      <c r="G1061" s="7"/>
      <c r="H1061" s="7"/>
      <c r="I1061" s="7"/>
      <c r="J1061" s="7"/>
      <c r="K1061" s="7"/>
      <c r="L1061" s="7"/>
      <c r="M1061" s="7"/>
      <c r="N1061" s="7"/>
      <c r="O1061" s="7"/>
      <c r="P1061" s="7"/>
      <c r="Q1061" s="7"/>
    </row>
    <row r="1062">
      <c r="A1062" s="7"/>
      <c r="B1062" s="7"/>
      <c r="C1062" s="7"/>
      <c r="D1062" s="7"/>
      <c r="E1062" s="7"/>
      <c r="F1062" s="7"/>
      <c r="G1062" s="7"/>
      <c r="H1062" s="7"/>
      <c r="I1062" s="7"/>
      <c r="J1062" s="7"/>
      <c r="K1062" s="7"/>
      <c r="L1062" s="7"/>
      <c r="M1062" s="7"/>
      <c r="N1062" s="7"/>
      <c r="O1062" s="7"/>
      <c r="P1062" s="7"/>
      <c r="Q1062" s="7"/>
    </row>
    <row r="1063">
      <c r="A1063" s="7"/>
      <c r="B1063" s="7"/>
      <c r="C1063" s="7"/>
      <c r="D1063" s="7"/>
      <c r="E1063" s="7"/>
      <c r="F1063" s="7"/>
      <c r="G1063" s="7"/>
      <c r="H1063" s="7"/>
      <c r="I1063" s="7"/>
      <c r="J1063" s="7"/>
      <c r="K1063" s="7"/>
      <c r="L1063" s="7"/>
      <c r="M1063" s="7"/>
      <c r="N1063" s="7"/>
      <c r="O1063" s="7"/>
      <c r="P1063" s="7"/>
      <c r="Q1063" s="7"/>
    </row>
    <row r="1064">
      <c r="A1064" s="7"/>
      <c r="B1064" s="7"/>
      <c r="C1064" s="7"/>
      <c r="D1064" s="7"/>
      <c r="E1064" s="7"/>
      <c r="F1064" s="7"/>
      <c r="G1064" s="7"/>
      <c r="H1064" s="7"/>
      <c r="I1064" s="7"/>
      <c r="J1064" s="7"/>
      <c r="K1064" s="7"/>
      <c r="L1064" s="7"/>
      <c r="M1064" s="7"/>
      <c r="N1064" s="7"/>
      <c r="O1064" s="7"/>
      <c r="P1064" s="7"/>
      <c r="Q1064" s="7"/>
    </row>
    <row r="1065">
      <c r="A1065" s="7"/>
      <c r="B1065" s="7"/>
      <c r="C1065" s="7"/>
      <c r="D1065" s="7"/>
      <c r="E1065" s="7"/>
      <c r="F1065" s="7"/>
      <c r="G1065" s="7"/>
      <c r="H1065" s="7"/>
      <c r="I1065" s="7"/>
      <c r="J1065" s="7"/>
      <c r="K1065" s="7"/>
      <c r="L1065" s="7"/>
      <c r="M1065" s="7"/>
      <c r="N1065" s="7"/>
      <c r="O1065" s="7"/>
      <c r="P1065" s="7"/>
      <c r="Q1065" s="7"/>
    </row>
    <row r="1066">
      <c r="A1066" s="7"/>
      <c r="B1066" s="7"/>
      <c r="C1066" s="7"/>
      <c r="D1066" s="7"/>
      <c r="E1066" s="7"/>
      <c r="F1066" s="7"/>
      <c r="G1066" s="7"/>
      <c r="H1066" s="7"/>
      <c r="I1066" s="7"/>
      <c r="J1066" s="7"/>
      <c r="K1066" s="7"/>
      <c r="L1066" s="7"/>
      <c r="M1066" s="7"/>
      <c r="N1066" s="7"/>
      <c r="O1066" s="7"/>
      <c r="P1066" s="7"/>
      <c r="Q1066" s="7"/>
    </row>
    <row r="1067">
      <c r="A1067" s="7"/>
      <c r="B1067" s="7"/>
      <c r="C1067" s="7"/>
      <c r="D1067" s="7"/>
      <c r="E1067" s="7"/>
      <c r="F1067" s="7"/>
      <c r="G1067" s="7"/>
      <c r="H1067" s="7"/>
      <c r="I1067" s="7"/>
      <c r="J1067" s="7"/>
      <c r="K1067" s="7"/>
      <c r="L1067" s="7"/>
      <c r="M1067" s="7"/>
      <c r="N1067" s="7"/>
      <c r="O1067" s="7"/>
      <c r="P1067" s="7"/>
      <c r="Q1067" s="7"/>
    </row>
    <row r="1068">
      <c r="A1068" s="7"/>
      <c r="B1068" s="7"/>
      <c r="C1068" s="7"/>
      <c r="D1068" s="7"/>
      <c r="E1068" s="7"/>
      <c r="F1068" s="7"/>
      <c r="G1068" s="7"/>
      <c r="H1068" s="7"/>
      <c r="I1068" s="7"/>
      <c r="J1068" s="7"/>
      <c r="K1068" s="7"/>
      <c r="L1068" s="7"/>
      <c r="M1068" s="7"/>
      <c r="N1068" s="7"/>
      <c r="O1068" s="7"/>
      <c r="P1068" s="7"/>
      <c r="Q1068" s="7"/>
    </row>
    <row r="1069">
      <c r="A1069" s="7"/>
      <c r="B1069" s="7"/>
      <c r="C1069" s="7"/>
      <c r="D1069" s="7"/>
      <c r="E1069" s="7"/>
      <c r="F1069" s="7"/>
      <c r="G1069" s="7"/>
      <c r="H1069" s="7"/>
      <c r="I1069" s="7"/>
      <c r="J1069" s="7"/>
      <c r="K1069" s="7"/>
      <c r="L1069" s="7"/>
      <c r="M1069" s="7"/>
      <c r="N1069" s="7"/>
      <c r="O1069" s="7"/>
      <c r="P1069" s="7"/>
      <c r="Q1069" s="7"/>
    </row>
    <row r="1070">
      <c r="A1070" s="7"/>
      <c r="B1070" s="7"/>
      <c r="C1070" s="7"/>
      <c r="D1070" s="7"/>
      <c r="E1070" s="7"/>
      <c r="F1070" s="7"/>
      <c r="G1070" s="7"/>
      <c r="H1070" s="7"/>
      <c r="I1070" s="7"/>
      <c r="J1070" s="7"/>
      <c r="K1070" s="7"/>
      <c r="L1070" s="7"/>
      <c r="M1070" s="7"/>
      <c r="N1070" s="7"/>
      <c r="O1070" s="7"/>
      <c r="P1070" s="7"/>
      <c r="Q1070" s="7"/>
    </row>
    <row r="1071">
      <c r="A1071" s="7"/>
      <c r="B1071" s="7"/>
      <c r="C1071" s="7"/>
      <c r="D1071" s="7"/>
      <c r="E1071" s="7"/>
      <c r="F1071" s="7"/>
      <c r="G1071" s="7"/>
      <c r="H1071" s="7"/>
      <c r="I1071" s="7"/>
      <c r="J1071" s="7"/>
      <c r="K1071" s="7"/>
      <c r="L1071" s="7"/>
      <c r="M1071" s="7"/>
      <c r="N1071" s="7"/>
      <c r="O1071" s="7"/>
      <c r="P1071" s="7"/>
      <c r="Q1071" s="7"/>
    </row>
    <row r="1072">
      <c r="A1072" s="7"/>
      <c r="B1072" s="7"/>
      <c r="C1072" s="7"/>
      <c r="D1072" s="7"/>
      <c r="E1072" s="7"/>
      <c r="F1072" s="7"/>
      <c r="G1072" s="7"/>
      <c r="H1072" s="7"/>
      <c r="I1072" s="7"/>
      <c r="J1072" s="7"/>
      <c r="K1072" s="7"/>
      <c r="L1072" s="7"/>
      <c r="M1072" s="7"/>
      <c r="N1072" s="7"/>
      <c r="O1072" s="7"/>
      <c r="P1072" s="7"/>
      <c r="Q1072" s="7"/>
    </row>
    <row r="1073">
      <c r="A1073" s="7"/>
      <c r="B1073" s="7"/>
      <c r="C1073" s="7"/>
      <c r="D1073" s="7"/>
      <c r="E1073" s="7"/>
      <c r="F1073" s="7"/>
      <c r="G1073" s="7"/>
      <c r="H1073" s="7"/>
      <c r="I1073" s="7"/>
      <c r="J1073" s="7"/>
      <c r="K1073" s="7"/>
      <c r="L1073" s="7"/>
      <c r="M1073" s="7"/>
      <c r="N1073" s="7"/>
      <c r="O1073" s="7"/>
      <c r="P1073" s="7"/>
      <c r="Q1073" s="7"/>
    </row>
    <row r="1074">
      <c r="A1074" s="7"/>
      <c r="B1074" s="7"/>
      <c r="C1074" s="7"/>
      <c r="D1074" s="7"/>
      <c r="E1074" s="7"/>
      <c r="F1074" s="7"/>
      <c r="G1074" s="7"/>
      <c r="H1074" s="7"/>
      <c r="I1074" s="7"/>
      <c r="J1074" s="7"/>
      <c r="K1074" s="7"/>
      <c r="L1074" s="7"/>
      <c r="M1074" s="7"/>
      <c r="N1074" s="7"/>
      <c r="O1074" s="7"/>
      <c r="P1074" s="7"/>
      <c r="Q1074" s="7"/>
    </row>
    <row r="1075">
      <c r="A1075" s="7"/>
      <c r="B1075" s="7"/>
      <c r="C1075" s="7"/>
      <c r="D1075" s="7"/>
      <c r="E1075" s="7"/>
      <c r="F1075" s="7"/>
      <c r="G1075" s="7"/>
      <c r="H1075" s="7"/>
      <c r="I1075" s="7"/>
      <c r="J1075" s="7"/>
      <c r="K1075" s="7"/>
      <c r="L1075" s="7"/>
      <c r="M1075" s="7"/>
      <c r="N1075" s="7"/>
      <c r="O1075" s="7"/>
      <c r="P1075" s="7"/>
      <c r="Q1075" s="7"/>
    </row>
    <row r="1076">
      <c r="A1076" s="7"/>
      <c r="B1076" s="7"/>
      <c r="C1076" s="7"/>
      <c r="D1076" s="7"/>
      <c r="E1076" s="7"/>
      <c r="F1076" s="7"/>
      <c r="G1076" s="7"/>
      <c r="H1076" s="7"/>
      <c r="I1076" s="7"/>
      <c r="J1076" s="7"/>
      <c r="K1076" s="7"/>
      <c r="L1076" s="7"/>
      <c r="M1076" s="7"/>
      <c r="N1076" s="7"/>
      <c r="O1076" s="7"/>
      <c r="P1076" s="7"/>
      <c r="Q1076" s="7"/>
    </row>
    <row r="1077">
      <c r="A1077" s="7"/>
      <c r="B1077" s="7"/>
      <c r="C1077" s="7"/>
      <c r="D1077" s="7"/>
      <c r="E1077" s="7"/>
      <c r="F1077" s="7"/>
      <c r="G1077" s="7"/>
      <c r="H1077" s="7"/>
      <c r="I1077" s="7"/>
      <c r="J1077" s="7"/>
      <c r="K1077" s="7"/>
      <c r="L1077" s="7"/>
      <c r="M1077" s="7"/>
      <c r="N1077" s="7"/>
      <c r="O1077" s="7"/>
      <c r="P1077" s="7"/>
      <c r="Q1077" s="7"/>
    </row>
    <row r="1078">
      <c r="A1078" s="7"/>
      <c r="B1078" s="7"/>
      <c r="C1078" s="7"/>
      <c r="D1078" s="7"/>
      <c r="E1078" s="7"/>
      <c r="F1078" s="7"/>
      <c r="G1078" s="7"/>
      <c r="H1078" s="7"/>
      <c r="I1078" s="7"/>
      <c r="J1078" s="7"/>
      <c r="K1078" s="7"/>
      <c r="L1078" s="7"/>
      <c r="M1078" s="7"/>
      <c r="N1078" s="7"/>
      <c r="O1078" s="7"/>
      <c r="P1078" s="7"/>
      <c r="Q1078" s="7"/>
    </row>
    <row r="1079">
      <c r="A1079" s="7"/>
      <c r="B1079" s="7"/>
      <c r="C1079" s="7"/>
      <c r="D1079" s="7"/>
      <c r="E1079" s="7"/>
      <c r="F1079" s="7"/>
      <c r="G1079" s="7"/>
      <c r="H1079" s="7"/>
      <c r="I1079" s="7"/>
      <c r="J1079" s="7"/>
      <c r="K1079" s="7"/>
      <c r="L1079" s="7"/>
      <c r="M1079" s="7"/>
      <c r="N1079" s="7"/>
      <c r="O1079" s="7"/>
      <c r="P1079" s="7"/>
      <c r="Q1079" s="7"/>
    </row>
    <row r="1080">
      <c r="A1080" s="7"/>
      <c r="B1080" s="7"/>
      <c r="C1080" s="7"/>
      <c r="D1080" s="7"/>
      <c r="E1080" s="7"/>
      <c r="F1080" s="7"/>
      <c r="G1080" s="7"/>
      <c r="H1080" s="7"/>
      <c r="I1080" s="7"/>
      <c r="J1080" s="7"/>
      <c r="K1080" s="7"/>
      <c r="L1080" s="7"/>
      <c r="M1080" s="7"/>
      <c r="N1080" s="7"/>
      <c r="O1080" s="7"/>
      <c r="P1080" s="7"/>
      <c r="Q1080" s="7"/>
    </row>
    <row r="1081">
      <c r="A1081" s="7"/>
      <c r="B1081" s="7"/>
      <c r="C1081" s="7"/>
      <c r="D1081" s="7"/>
      <c r="E1081" s="7"/>
      <c r="F1081" s="7"/>
      <c r="G1081" s="7"/>
      <c r="H1081" s="7"/>
      <c r="I1081" s="7"/>
      <c r="J1081" s="7"/>
      <c r="K1081" s="7"/>
      <c r="L1081" s="7"/>
      <c r="M1081" s="7"/>
      <c r="N1081" s="7"/>
      <c r="O1081" s="7"/>
      <c r="P1081" s="7"/>
      <c r="Q1081" s="7"/>
    </row>
    <row r="1082">
      <c r="A1082" s="7"/>
      <c r="B1082" s="7"/>
      <c r="C1082" s="7"/>
      <c r="D1082" s="7"/>
      <c r="E1082" s="7"/>
      <c r="F1082" s="7"/>
      <c r="G1082" s="7"/>
      <c r="H1082" s="7"/>
      <c r="I1082" s="7"/>
      <c r="J1082" s="7"/>
      <c r="K1082" s="7"/>
      <c r="L1082" s="7"/>
      <c r="M1082" s="7"/>
      <c r="N1082" s="7"/>
      <c r="O1082" s="7"/>
      <c r="P1082" s="7"/>
      <c r="Q1082" s="7"/>
    </row>
    <row r="1083">
      <c r="A1083" s="7"/>
      <c r="B1083" s="7"/>
      <c r="C1083" s="7"/>
      <c r="D1083" s="7"/>
      <c r="E1083" s="7"/>
      <c r="F1083" s="7"/>
      <c r="G1083" s="7"/>
      <c r="H1083" s="7"/>
      <c r="I1083" s="7"/>
      <c r="J1083" s="7"/>
      <c r="K1083" s="7"/>
      <c r="L1083" s="7"/>
      <c r="M1083" s="7"/>
      <c r="N1083" s="7"/>
      <c r="O1083" s="7"/>
      <c r="P1083" s="7"/>
      <c r="Q1083" s="7"/>
    </row>
    <row r="1084">
      <c r="A1084" s="7"/>
      <c r="B1084" s="7"/>
      <c r="C1084" s="7"/>
      <c r="D1084" s="7"/>
      <c r="E1084" s="7"/>
      <c r="F1084" s="7"/>
      <c r="G1084" s="7"/>
      <c r="H1084" s="7"/>
      <c r="I1084" s="7"/>
      <c r="J1084" s="7"/>
      <c r="K1084" s="7"/>
      <c r="L1084" s="7"/>
      <c r="M1084" s="7"/>
      <c r="N1084" s="7"/>
      <c r="O1084" s="7"/>
      <c r="P1084" s="7"/>
      <c r="Q1084" s="7"/>
    </row>
    <row r="1085">
      <c r="A1085" s="7"/>
      <c r="B1085" s="7"/>
      <c r="C1085" s="7"/>
      <c r="D1085" s="7"/>
      <c r="E1085" s="7"/>
      <c r="F1085" s="7"/>
      <c r="G1085" s="7"/>
      <c r="H1085" s="7"/>
      <c r="I1085" s="7"/>
      <c r="J1085" s="7"/>
      <c r="K1085" s="7"/>
      <c r="L1085" s="7"/>
      <c r="M1085" s="7"/>
      <c r="N1085" s="7"/>
      <c r="O1085" s="7"/>
      <c r="P1085" s="7"/>
      <c r="Q1085" s="7"/>
    </row>
    <row r="1086">
      <c r="A1086" s="7"/>
      <c r="B1086" s="7"/>
      <c r="C1086" s="7"/>
      <c r="D1086" s="7"/>
      <c r="E1086" s="7"/>
      <c r="F1086" s="7"/>
      <c r="G1086" s="7"/>
      <c r="H1086" s="7"/>
      <c r="I1086" s="7"/>
      <c r="J1086" s="7"/>
      <c r="K1086" s="7"/>
      <c r="L1086" s="7"/>
      <c r="M1086" s="7"/>
      <c r="N1086" s="7"/>
      <c r="O1086" s="7"/>
      <c r="P1086" s="7"/>
      <c r="Q1086" s="7"/>
    </row>
    <row r="1087">
      <c r="A1087" s="7"/>
      <c r="B1087" s="7"/>
      <c r="C1087" s="7"/>
      <c r="D1087" s="7"/>
      <c r="E1087" s="7"/>
      <c r="F1087" s="7"/>
      <c r="G1087" s="7"/>
      <c r="H1087" s="7"/>
      <c r="I1087" s="7"/>
      <c r="J1087" s="7"/>
      <c r="K1087" s="7"/>
      <c r="L1087" s="7"/>
      <c r="M1087" s="7"/>
      <c r="N1087" s="7"/>
      <c r="O1087" s="7"/>
      <c r="P1087" s="7"/>
      <c r="Q1087" s="7"/>
    </row>
    <row r="1088">
      <c r="A1088" s="7"/>
      <c r="B1088" s="7"/>
      <c r="C1088" s="7"/>
      <c r="D1088" s="7"/>
      <c r="E1088" s="7"/>
      <c r="F1088" s="7"/>
      <c r="G1088" s="7"/>
      <c r="H1088" s="7"/>
      <c r="I1088" s="7"/>
      <c r="J1088" s="7"/>
      <c r="K1088" s="7"/>
      <c r="L1088" s="7"/>
      <c r="M1088" s="7"/>
      <c r="N1088" s="7"/>
      <c r="O1088" s="7"/>
      <c r="P1088" s="7"/>
      <c r="Q1088" s="7"/>
    </row>
    <row r="1089">
      <c r="A1089" s="7"/>
      <c r="B1089" s="7"/>
      <c r="C1089" s="7"/>
      <c r="D1089" s="7"/>
      <c r="E1089" s="7"/>
      <c r="F1089" s="7"/>
      <c r="G1089" s="7"/>
      <c r="H1089" s="7"/>
      <c r="I1089" s="7"/>
      <c r="J1089" s="7"/>
      <c r="K1089" s="7"/>
      <c r="L1089" s="7"/>
      <c r="M1089" s="7"/>
      <c r="N1089" s="7"/>
      <c r="O1089" s="7"/>
      <c r="P1089" s="7"/>
      <c r="Q1089" s="7"/>
    </row>
    <row r="1090">
      <c r="A1090" s="7"/>
      <c r="B1090" s="7"/>
      <c r="C1090" s="7"/>
      <c r="D1090" s="7"/>
      <c r="E1090" s="7"/>
      <c r="F1090" s="7"/>
      <c r="G1090" s="7"/>
      <c r="H1090" s="7"/>
      <c r="I1090" s="7"/>
      <c r="J1090" s="7"/>
      <c r="K1090" s="7"/>
      <c r="L1090" s="7"/>
      <c r="M1090" s="7"/>
      <c r="N1090" s="7"/>
      <c r="O1090" s="7"/>
      <c r="P1090" s="7"/>
      <c r="Q1090" s="7"/>
    </row>
    <row r="1091">
      <c r="A1091" s="7"/>
      <c r="B1091" s="7"/>
      <c r="C1091" s="7"/>
      <c r="D1091" s="7"/>
      <c r="E1091" s="7"/>
      <c r="F1091" s="7"/>
      <c r="G1091" s="7"/>
      <c r="H1091" s="7"/>
      <c r="I1091" s="7"/>
      <c r="J1091" s="7"/>
      <c r="K1091" s="7"/>
      <c r="L1091" s="7"/>
      <c r="M1091" s="7"/>
      <c r="N1091" s="7"/>
      <c r="O1091" s="7"/>
      <c r="P1091" s="7"/>
      <c r="Q1091" s="7"/>
    </row>
    <row r="1092">
      <c r="A1092" s="7"/>
      <c r="B1092" s="7"/>
      <c r="C1092" s="7"/>
      <c r="D1092" s="7"/>
      <c r="E1092" s="7"/>
      <c r="F1092" s="7"/>
      <c r="G1092" s="7"/>
      <c r="H1092" s="7"/>
      <c r="I1092" s="7"/>
      <c r="J1092" s="7"/>
      <c r="K1092" s="7"/>
      <c r="L1092" s="7"/>
      <c r="M1092" s="7"/>
      <c r="N1092" s="7"/>
      <c r="O1092" s="7"/>
      <c r="P1092" s="7"/>
      <c r="Q1092" s="7"/>
    </row>
    <row r="1093">
      <c r="A1093" s="7"/>
      <c r="B1093" s="7"/>
      <c r="C1093" s="7"/>
      <c r="D1093" s="7"/>
      <c r="E1093" s="7"/>
      <c r="F1093" s="7"/>
      <c r="G1093" s="7"/>
      <c r="H1093" s="7"/>
      <c r="I1093" s="7"/>
      <c r="J1093" s="7"/>
      <c r="K1093" s="7"/>
      <c r="L1093" s="7"/>
      <c r="M1093" s="7"/>
      <c r="N1093" s="7"/>
      <c r="O1093" s="7"/>
      <c r="P1093" s="7"/>
      <c r="Q1093" s="7"/>
    </row>
    <row r="1094">
      <c r="A1094" s="7"/>
      <c r="B1094" s="7"/>
      <c r="C1094" s="7"/>
      <c r="D1094" s="7"/>
      <c r="E1094" s="7"/>
      <c r="F1094" s="7"/>
      <c r="G1094" s="7"/>
      <c r="H1094" s="7"/>
      <c r="I1094" s="7"/>
      <c r="J1094" s="7"/>
      <c r="K1094" s="7"/>
      <c r="L1094" s="7"/>
      <c r="M1094" s="7"/>
      <c r="N1094" s="7"/>
      <c r="O1094" s="7"/>
      <c r="P1094" s="7"/>
      <c r="Q1094" s="7"/>
    </row>
    <row r="1095">
      <c r="A1095" s="7"/>
      <c r="B1095" s="7"/>
      <c r="C1095" s="7"/>
      <c r="D1095" s="7"/>
      <c r="E1095" s="7"/>
      <c r="F1095" s="7"/>
      <c r="G1095" s="7"/>
      <c r="H1095" s="7"/>
      <c r="I1095" s="7"/>
      <c r="J1095" s="7"/>
      <c r="K1095" s="7"/>
      <c r="L1095" s="7"/>
      <c r="M1095" s="7"/>
      <c r="N1095" s="7"/>
      <c r="O1095" s="7"/>
      <c r="P1095" s="7"/>
      <c r="Q1095" s="7"/>
    </row>
    <row r="1096">
      <c r="A1096" s="7"/>
      <c r="B1096" s="7"/>
      <c r="C1096" s="7"/>
      <c r="D1096" s="7"/>
      <c r="E1096" s="7"/>
      <c r="F1096" s="7"/>
      <c r="G1096" s="7"/>
      <c r="H1096" s="7"/>
      <c r="I1096" s="7"/>
      <c r="J1096" s="7"/>
      <c r="K1096" s="7"/>
      <c r="L1096" s="7"/>
      <c r="M1096" s="7"/>
      <c r="N1096" s="7"/>
      <c r="O1096" s="7"/>
      <c r="P1096" s="7"/>
      <c r="Q1096" s="7"/>
    </row>
    <row r="1097">
      <c r="A1097" s="7"/>
      <c r="B1097" s="7"/>
      <c r="C1097" s="7"/>
      <c r="D1097" s="7"/>
      <c r="E1097" s="7"/>
      <c r="F1097" s="7"/>
      <c r="G1097" s="7"/>
      <c r="H1097" s="7"/>
      <c r="I1097" s="7"/>
      <c r="J1097" s="7"/>
      <c r="K1097" s="7"/>
      <c r="L1097" s="7"/>
      <c r="M1097" s="7"/>
      <c r="N1097" s="7"/>
      <c r="O1097" s="7"/>
      <c r="P1097" s="7"/>
      <c r="Q1097" s="7"/>
    </row>
    <row r="1098">
      <c r="A1098" s="7"/>
      <c r="B1098" s="7"/>
      <c r="C1098" s="7"/>
      <c r="D1098" s="7"/>
      <c r="E1098" s="7"/>
      <c r="F1098" s="7"/>
      <c r="G1098" s="7"/>
      <c r="H1098" s="7"/>
      <c r="I1098" s="7"/>
      <c r="J1098" s="7"/>
      <c r="K1098" s="7"/>
      <c r="L1098" s="7"/>
      <c r="M1098" s="7"/>
      <c r="N1098" s="7"/>
      <c r="O1098" s="7"/>
      <c r="P1098" s="7"/>
      <c r="Q1098" s="7"/>
    </row>
    <row r="1099">
      <c r="A1099" s="7"/>
      <c r="B1099" s="7"/>
      <c r="C1099" s="7"/>
      <c r="D1099" s="7"/>
      <c r="E1099" s="7"/>
      <c r="F1099" s="7"/>
      <c r="G1099" s="7"/>
      <c r="H1099" s="7"/>
      <c r="I1099" s="7"/>
      <c r="J1099" s="7"/>
      <c r="K1099" s="7"/>
      <c r="L1099" s="7"/>
      <c r="M1099" s="7"/>
      <c r="N1099" s="7"/>
      <c r="O1099" s="7"/>
      <c r="P1099" s="7"/>
      <c r="Q1099" s="7"/>
    </row>
    <row r="1100">
      <c r="A1100" s="7"/>
      <c r="B1100" s="7"/>
      <c r="C1100" s="7"/>
      <c r="D1100" s="7"/>
      <c r="E1100" s="7"/>
      <c r="F1100" s="7"/>
      <c r="G1100" s="7"/>
      <c r="H1100" s="7"/>
      <c r="I1100" s="7"/>
      <c r="J1100" s="7"/>
      <c r="K1100" s="7"/>
      <c r="L1100" s="7"/>
      <c r="M1100" s="7"/>
      <c r="N1100" s="7"/>
      <c r="O1100" s="7"/>
      <c r="P1100" s="7"/>
      <c r="Q1100" s="7"/>
    </row>
    <row r="1101">
      <c r="A1101" s="7"/>
      <c r="B1101" s="7"/>
      <c r="C1101" s="7"/>
      <c r="D1101" s="7"/>
      <c r="E1101" s="7"/>
      <c r="F1101" s="7"/>
      <c r="G1101" s="7"/>
      <c r="H1101" s="7"/>
      <c r="I1101" s="7"/>
      <c r="J1101" s="7"/>
      <c r="K1101" s="7"/>
      <c r="L1101" s="7"/>
      <c r="M1101" s="7"/>
      <c r="N1101" s="7"/>
      <c r="O1101" s="7"/>
      <c r="P1101" s="7"/>
      <c r="Q1101" s="7"/>
    </row>
    <row r="1102">
      <c r="A1102" s="7"/>
      <c r="B1102" s="7"/>
      <c r="C1102" s="7"/>
      <c r="D1102" s="7"/>
      <c r="E1102" s="7"/>
      <c r="F1102" s="7"/>
      <c r="G1102" s="7"/>
      <c r="H1102" s="7"/>
      <c r="I1102" s="7"/>
      <c r="J1102" s="7"/>
      <c r="K1102" s="7"/>
      <c r="L1102" s="7"/>
      <c r="M1102" s="7"/>
      <c r="N1102" s="7"/>
      <c r="O1102" s="7"/>
      <c r="P1102" s="7"/>
      <c r="Q1102" s="7"/>
    </row>
    <row r="1103">
      <c r="A1103" s="7"/>
      <c r="B1103" s="7"/>
      <c r="C1103" s="7"/>
      <c r="D1103" s="7"/>
      <c r="E1103" s="7"/>
      <c r="F1103" s="7"/>
      <c r="G1103" s="7"/>
      <c r="H1103" s="7"/>
      <c r="I1103" s="7"/>
      <c r="J1103" s="7"/>
      <c r="K1103" s="7"/>
      <c r="L1103" s="7"/>
      <c r="M1103" s="7"/>
      <c r="N1103" s="7"/>
      <c r="O1103" s="7"/>
      <c r="P1103" s="7"/>
      <c r="Q1103" s="7"/>
    </row>
    <row r="1104">
      <c r="A1104" s="7"/>
      <c r="B1104" s="7"/>
      <c r="C1104" s="7"/>
      <c r="D1104" s="7"/>
      <c r="E1104" s="7"/>
      <c r="F1104" s="7"/>
      <c r="G1104" s="7"/>
      <c r="H1104" s="7"/>
      <c r="I1104" s="7"/>
      <c r="J1104" s="7"/>
      <c r="K1104" s="7"/>
      <c r="L1104" s="7"/>
      <c r="M1104" s="7"/>
      <c r="N1104" s="7"/>
      <c r="O1104" s="7"/>
      <c r="P1104" s="7"/>
      <c r="Q1104" s="7"/>
    </row>
    <row r="1105">
      <c r="A1105" s="7"/>
      <c r="B1105" s="7"/>
      <c r="C1105" s="7"/>
      <c r="D1105" s="7"/>
      <c r="E1105" s="7"/>
      <c r="F1105" s="7"/>
      <c r="G1105" s="7"/>
      <c r="H1105" s="7"/>
      <c r="I1105" s="7"/>
      <c r="J1105" s="7"/>
      <c r="K1105" s="7"/>
      <c r="L1105" s="7"/>
      <c r="M1105" s="7"/>
      <c r="N1105" s="7"/>
      <c r="O1105" s="7"/>
      <c r="P1105" s="7"/>
      <c r="Q1105" s="7"/>
    </row>
    <row r="1106">
      <c r="A1106" s="7"/>
      <c r="B1106" s="7"/>
      <c r="C1106" s="7"/>
      <c r="D1106" s="7"/>
      <c r="E1106" s="7"/>
      <c r="F1106" s="7"/>
      <c r="G1106" s="7"/>
      <c r="H1106" s="7"/>
      <c r="I1106" s="7"/>
      <c r="J1106" s="7"/>
      <c r="K1106" s="7"/>
      <c r="L1106" s="7"/>
      <c r="M1106" s="7"/>
      <c r="N1106" s="7"/>
      <c r="O1106" s="7"/>
      <c r="P1106" s="7"/>
      <c r="Q1106" s="7"/>
    </row>
    <row r="1107">
      <c r="A1107" s="7"/>
      <c r="B1107" s="7"/>
      <c r="C1107" s="7"/>
      <c r="D1107" s="7"/>
      <c r="E1107" s="7"/>
      <c r="F1107" s="7"/>
      <c r="G1107" s="7"/>
      <c r="H1107" s="7"/>
      <c r="I1107" s="7"/>
      <c r="J1107" s="7"/>
      <c r="K1107" s="7"/>
      <c r="L1107" s="7"/>
      <c r="M1107" s="7"/>
      <c r="N1107" s="7"/>
      <c r="O1107" s="7"/>
      <c r="P1107" s="7"/>
      <c r="Q1107" s="7"/>
    </row>
    <row r="1108">
      <c r="A1108" s="7"/>
      <c r="B1108" s="7"/>
      <c r="C1108" s="7"/>
      <c r="D1108" s="7"/>
      <c r="E1108" s="7"/>
      <c r="F1108" s="7"/>
      <c r="G1108" s="7"/>
      <c r="H1108" s="7"/>
      <c r="I1108" s="7"/>
      <c r="J1108" s="7"/>
      <c r="K1108" s="7"/>
      <c r="L1108" s="7"/>
      <c r="M1108" s="7"/>
      <c r="N1108" s="7"/>
      <c r="O1108" s="7"/>
      <c r="P1108" s="7"/>
      <c r="Q1108" s="7"/>
    </row>
    <row r="1109">
      <c r="A1109" s="7"/>
      <c r="B1109" s="7"/>
      <c r="C1109" s="7"/>
      <c r="D1109" s="7"/>
      <c r="E1109" s="7"/>
      <c r="F1109" s="7"/>
      <c r="G1109" s="7"/>
      <c r="H1109" s="7"/>
      <c r="I1109" s="7"/>
      <c r="J1109" s="7"/>
      <c r="K1109" s="7"/>
      <c r="L1109" s="7"/>
      <c r="M1109" s="7"/>
      <c r="N1109" s="7"/>
      <c r="O1109" s="7"/>
      <c r="P1109" s="7"/>
      <c r="Q1109" s="7"/>
    </row>
    <row r="1110">
      <c r="A1110" s="7"/>
      <c r="B1110" s="7"/>
      <c r="C1110" s="7"/>
      <c r="D1110" s="7"/>
      <c r="E1110" s="7"/>
      <c r="F1110" s="7"/>
      <c r="G1110" s="7"/>
      <c r="H1110" s="7"/>
      <c r="I1110" s="7"/>
      <c r="J1110" s="7"/>
      <c r="K1110" s="7"/>
      <c r="L1110" s="7"/>
      <c r="M1110" s="7"/>
      <c r="N1110" s="7"/>
      <c r="O1110" s="7"/>
      <c r="P1110" s="7"/>
      <c r="Q1110" s="7"/>
    </row>
    <row r="1111">
      <c r="A1111" s="7"/>
      <c r="B1111" s="7"/>
      <c r="C1111" s="7"/>
      <c r="D1111" s="7"/>
      <c r="E1111" s="7"/>
      <c r="F1111" s="7"/>
      <c r="G1111" s="7"/>
      <c r="H1111" s="7"/>
      <c r="I1111" s="7"/>
      <c r="J1111" s="7"/>
      <c r="K1111" s="7"/>
      <c r="L1111" s="7"/>
      <c r="M1111" s="7"/>
      <c r="N1111" s="7"/>
      <c r="O1111" s="7"/>
      <c r="P1111" s="7"/>
      <c r="Q1111" s="7"/>
    </row>
    <row r="1112">
      <c r="A1112" s="7"/>
      <c r="B1112" s="7"/>
      <c r="C1112" s="7"/>
      <c r="D1112" s="7"/>
      <c r="E1112" s="7"/>
      <c r="F1112" s="7"/>
      <c r="G1112" s="7"/>
      <c r="H1112" s="7"/>
      <c r="I1112" s="7"/>
      <c r="J1112" s="7"/>
      <c r="K1112" s="7"/>
      <c r="L1112" s="7"/>
      <c r="M1112" s="7"/>
      <c r="N1112" s="7"/>
      <c r="O1112" s="7"/>
      <c r="P1112" s="7"/>
      <c r="Q1112" s="7"/>
    </row>
    <row r="1113">
      <c r="A1113" s="7"/>
      <c r="B1113" s="7"/>
      <c r="C1113" s="7"/>
      <c r="D1113" s="7"/>
      <c r="E1113" s="7"/>
      <c r="F1113" s="7"/>
      <c r="G1113" s="7"/>
      <c r="H1113" s="7"/>
      <c r="I1113" s="7"/>
      <c r="J1113" s="7"/>
      <c r="K1113" s="7"/>
      <c r="L1113" s="7"/>
      <c r="M1113" s="7"/>
      <c r="N1113" s="7"/>
      <c r="O1113" s="7"/>
      <c r="P1113" s="7"/>
      <c r="Q1113" s="7"/>
    </row>
    <row r="1114">
      <c r="A1114" s="7"/>
      <c r="B1114" s="7"/>
      <c r="C1114" s="7"/>
      <c r="D1114" s="7"/>
      <c r="E1114" s="7"/>
      <c r="F1114" s="7"/>
      <c r="G1114" s="7"/>
      <c r="H1114" s="7"/>
      <c r="I1114" s="7"/>
      <c r="J1114" s="7"/>
      <c r="K1114" s="7"/>
      <c r="L1114" s="7"/>
      <c r="M1114" s="7"/>
      <c r="N1114" s="7"/>
      <c r="O1114" s="7"/>
      <c r="P1114" s="7"/>
      <c r="Q1114" s="7"/>
    </row>
    <row r="1115">
      <c r="A1115" s="7"/>
      <c r="B1115" s="7"/>
      <c r="C1115" s="7"/>
      <c r="D1115" s="7"/>
      <c r="E1115" s="7"/>
      <c r="F1115" s="7"/>
      <c r="G1115" s="7"/>
      <c r="H1115" s="7"/>
      <c r="I1115" s="7"/>
      <c r="J1115" s="7"/>
      <c r="K1115" s="7"/>
      <c r="L1115" s="7"/>
      <c r="M1115" s="7"/>
      <c r="N1115" s="7"/>
      <c r="O1115" s="7"/>
      <c r="P1115" s="7"/>
      <c r="Q1115" s="7"/>
    </row>
    <row r="1116">
      <c r="A1116" s="7"/>
      <c r="B1116" s="7"/>
      <c r="C1116" s="7"/>
      <c r="D1116" s="7"/>
      <c r="E1116" s="7"/>
      <c r="F1116" s="7"/>
      <c r="G1116" s="7"/>
      <c r="H1116" s="7"/>
      <c r="I1116" s="7"/>
      <c r="J1116" s="7"/>
      <c r="K1116" s="7"/>
      <c r="L1116" s="7"/>
      <c r="M1116" s="7"/>
      <c r="N1116" s="7"/>
      <c r="O1116" s="7"/>
      <c r="P1116" s="7"/>
      <c r="Q1116" s="7"/>
    </row>
    <row r="1117">
      <c r="A1117" s="7"/>
      <c r="B1117" s="7"/>
      <c r="C1117" s="7"/>
      <c r="D1117" s="7"/>
      <c r="E1117" s="7"/>
      <c r="F1117" s="7"/>
      <c r="G1117" s="7"/>
      <c r="H1117" s="7"/>
      <c r="I1117" s="7"/>
      <c r="J1117" s="7"/>
      <c r="K1117" s="7"/>
      <c r="L1117" s="7"/>
      <c r="M1117" s="7"/>
      <c r="N1117" s="7"/>
      <c r="O1117" s="7"/>
      <c r="P1117" s="7"/>
      <c r="Q1117" s="7"/>
    </row>
    <row r="1118">
      <c r="A1118" s="7"/>
      <c r="B1118" s="7"/>
      <c r="C1118" s="7"/>
      <c r="D1118" s="7"/>
      <c r="E1118" s="7"/>
      <c r="F1118" s="7"/>
      <c r="G1118" s="7"/>
      <c r="H1118" s="7"/>
      <c r="I1118" s="7"/>
      <c r="J1118" s="7"/>
      <c r="K1118" s="7"/>
      <c r="L1118" s="7"/>
      <c r="M1118" s="7"/>
      <c r="N1118" s="7"/>
      <c r="O1118" s="7"/>
      <c r="P1118" s="7"/>
      <c r="Q1118" s="7"/>
    </row>
    <row r="1119">
      <c r="A1119" s="7"/>
      <c r="B1119" s="7"/>
      <c r="C1119" s="7"/>
      <c r="D1119" s="7"/>
      <c r="E1119" s="7"/>
      <c r="F1119" s="7"/>
      <c r="G1119" s="7"/>
      <c r="H1119" s="7"/>
      <c r="I1119" s="7"/>
      <c r="J1119" s="7"/>
      <c r="K1119" s="7"/>
      <c r="L1119" s="7"/>
      <c r="M1119" s="7"/>
      <c r="N1119" s="7"/>
      <c r="O1119" s="7"/>
      <c r="P1119" s="7"/>
      <c r="Q1119" s="7"/>
    </row>
    <row r="1120">
      <c r="A1120" s="7"/>
      <c r="B1120" s="7"/>
      <c r="C1120" s="7"/>
      <c r="D1120" s="7"/>
      <c r="E1120" s="7"/>
      <c r="F1120" s="7"/>
      <c r="G1120" s="7"/>
      <c r="H1120" s="7"/>
      <c r="I1120" s="7"/>
      <c r="J1120" s="7"/>
      <c r="K1120" s="7"/>
      <c r="L1120" s="7"/>
      <c r="M1120" s="7"/>
      <c r="N1120" s="7"/>
      <c r="O1120" s="7"/>
      <c r="P1120" s="7"/>
      <c r="Q1120" s="7"/>
    </row>
    <row r="1121">
      <c r="A1121" s="7"/>
      <c r="B1121" s="7"/>
      <c r="C1121" s="7"/>
      <c r="D1121" s="7"/>
      <c r="E1121" s="7"/>
      <c r="F1121" s="7"/>
      <c r="G1121" s="7"/>
      <c r="H1121" s="7"/>
      <c r="I1121" s="7"/>
      <c r="J1121" s="7"/>
      <c r="K1121" s="7"/>
      <c r="L1121" s="7"/>
      <c r="M1121" s="7"/>
      <c r="N1121" s="7"/>
      <c r="O1121" s="7"/>
      <c r="P1121" s="7"/>
      <c r="Q1121" s="7"/>
    </row>
    <row r="1122">
      <c r="A1122" s="7"/>
      <c r="B1122" s="7"/>
      <c r="C1122" s="7"/>
      <c r="D1122" s="7"/>
      <c r="E1122" s="7"/>
      <c r="F1122" s="7"/>
      <c r="G1122" s="7"/>
      <c r="H1122" s="7"/>
      <c r="I1122" s="7"/>
      <c r="J1122" s="7"/>
      <c r="K1122" s="7"/>
      <c r="L1122" s="7"/>
      <c r="M1122" s="7"/>
      <c r="N1122" s="7"/>
      <c r="O1122" s="7"/>
      <c r="P1122" s="7"/>
      <c r="Q1122" s="7"/>
    </row>
    <row r="1123">
      <c r="A1123" s="7"/>
      <c r="B1123" s="7"/>
      <c r="C1123" s="7"/>
      <c r="D1123" s="7"/>
      <c r="E1123" s="7"/>
      <c r="F1123" s="7"/>
      <c r="G1123" s="7"/>
      <c r="H1123" s="7"/>
      <c r="I1123" s="7"/>
      <c r="J1123" s="7"/>
      <c r="K1123" s="7"/>
      <c r="L1123" s="7"/>
      <c r="M1123" s="7"/>
      <c r="N1123" s="7"/>
      <c r="O1123" s="7"/>
      <c r="P1123" s="7"/>
      <c r="Q1123" s="7"/>
    </row>
    <row r="1124">
      <c r="A1124" s="7"/>
      <c r="B1124" s="7"/>
      <c r="C1124" s="7"/>
      <c r="D1124" s="7"/>
      <c r="E1124" s="7"/>
      <c r="F1124" s="7"/>
      <c r="G1124" s="7"/>
      <c r="H1124" s="7"/>
      <c r="I1124" s="7"/>
      <c r="J1124" s="7"/>
      <c r="K1124" s="7"/>
      <c r="L1124" s="7"/>
      <c r="M1124" s="7"/>
      <c r="N1124" s="7"/>
      <c r="O1124" s="7"/>
      <c r="P1124" s="7"/>
      <c r="Q1124" s="7"/>
    </row>
    <row r="1125">
      <c r="A1125" s="7"/>
      <c r="B1125" s="7"/>
      <c r="C1125" s="7"/>
      <c r="D1125" s="7"/>
      <c r="E1125" s="7"/>
      <c r="F1125" s="7"/>
      <c r="G1125" s="7"/>
      <c r="H1125" s="7"/>
      <c r="I1125" s="7"/>
      <c r="J1125" s="7"/>
      <c r="K1125" s="7"/>
      <c r="L1125" s="7"/>
      <c r="M1125" s="7"/>
      <c r="N1125" s="7"/>
      <c r="O1125" s="7"/>
      <c r="P1125" s="7"/>
      <c r="Q1125" s="7"/>
    </row>
    <row r="1126">
      <c r="A1126" s="7"/>
      <c r="B1126" s="7"/>
      <c r="C1126" s="7"/>
      <c r="D1126" s="7"/>
      <c r="E1126" s="7"/>
      <c r="F1126" s="7"/>
      <c r="G1126" s="7"/>
      <c r="H1126" s="7"/>
      <c r="I1126" s="7"/>
      <c r="J1126" s="7"/>
      <c r="K1126" s="7"/>
      <c r="L1126" s="7"/>
      <c r="M1126" s="7"/>
      <c r="N1126" s="7"/>
      <c r="O1126" s="7"/>
      <c r="P1126" s="7"/>
      <c r="Q1126" s="7"/>
    </row>
    <row r="1127">
      <c r="A1127" s="7"/>
      <c r="B1127" s="7"/>
      <c r="C1127" s="7"/>
      <c r="D1127" s="7"/>
      <c r="E1127" s="7"/>
      <c r="F1127" s="7"/>
      <c r="G1127" s="7"/>
      <c r="H1127" s="7"/>
      <c r="I1127" s="7"/>
      <c r="J1127" s="7"/>
      <c r="K1127" s="7"/>
      <c r="L1127" s="7"/>
      <c r="M1127" s="7"/>
      <c r="N1127" s="7"/>
      <c r="O1127" s="7"/>
      <c r="P1127" s="7"/>
      <c r="Q1127" s="7"/>
    </row>
    <row r="1128">
      <c r="A1128" s="7"/>
      <c r="B1128" s="7"/>
      <c r="C1128" s="7"/>
      <c r="D1128" s="7"/>
      <c r="E1128" s="7"/>
      <c r="F1128" s="7"/>
      <c r="G1128" s="7"/>
      <c r="H1128" s="7"/>
      <c r="I1128" s="7"/>
      <c r="J1128" s="7"/>
      <c r="K1128" s="7"/>
      <c r="L1128" s="7"/>
      <c r="M1128" s="7"/>
      <c r="N1128" s="7"/>
      <c r="O1128" s="7"/>
      <c r="P1128" s="7"/>
      <c r="Q1128" s="7"/>
    </row>
    <row r="1129">
      <c r="A1129" s="7"/>
      <c r="B1129" s="7"/>
      <c r="C1129" s="7"/>
      <c r="D1129" s="7"/>
      <c r="E1129" s="7"/>
      <c r="F1129" s="7"/>
      <c r="G1129" s="7"/>
      <c r="H1129" s="7"/>
      <c r="I1129" s="7"/>
      <c r="J1129" s="7"/>
      <c r="K1129" s="7"/>
      <c r="L1129" s="7"/>
      <c r="M1129" s="7"/>
      <c r="N1129" s="7"/>
      <c r="O1129" s="7"/>
      <c r="P1129" s="7"/>
      <c r="Q1129" s="7"/>
    </row>
    <row r="1130">
      <c r="A1130" s="7"/>
      <c r="B1130" s="7"/>
      <c r="C1130" s="7"/>
      <c r="D1130" s="7"/>
      <c r="E1130" s="7"/>
      <c r="F1130" s="7"/>
      <c r="G1130" s="7"/>
      <c r="H1130" s="7"/>
      <c r="I1130" s="7"/>
      <c r="J1130" s="7"/>
      <c r="K1130" s="7"/>
      <c r="L1130" s="7"/>
      <c r="M1130" s="7"/>
      <c r="N1130" s="7"/>
      <c r="O1130" s="7"/>
      <c r="P1130" s="7"/>
      <c r="Q1130" s="7"/>
    </row>
    <row r="1131">
      <c r="A1131" s="7"/>
      <c r="B1131" s="7"/>
      <c r="C1131" s="7"/>
      <c r="D1131" s="7"/>
      <c r="E1131" s="7"/>
      <c r="F1131" s="7"/>
      <c r="G1131" s="7"/>
      <c r="H1131" s="7"/>
      <c r="I1131" s="7"/>
      <c r="J1131" s="7"/>
      <c r="K1131" s="7"/>
      <c r="L1131" s="7"/>
      <c r="M1131" s="7"/>
      <c r="N1131" s="7"/>
      <c r="O1131" s="7"/>
      <c r="P1131" s="7"/>
      <c r="Q1131" s="7"/>
    </row>
    <row r="1132">
      <c r="A1132" s="7"/>
      <c r="B1132" s="7"/>
      <c r="C1132" s="7"/>
      <c r="D1132" s="7"/>
      <c r="E1132" s="7"/>
      <c r="F1132" s="7"/>
      <c r="G1132" s="7"/>
      <c r="H1132" s="7"/>
      <c r="I1132" s="7"/>
      <c r="J1132" s="7"/>
      <c r="K1132" s="7"/>
      <c r="L1132" s="7"/>
      <c r="M1132" s="7"/>
      <c r="N1132" s="7"/>
      <c r="O1132" s="7"/>
      <c r="P1132" s="7"/>
      <c r="Q1132" s="7"/>
    </row>
    <row r="1133">
      <c r="A1133" s="7"/>
      <c r="B1133" s="7"/>
      <c r="C1133" s="7"/>
      <c r="D1133" s="7"/>
      <c r="E1133" s="7"/>
      <c r="F1133" s="7"/>
      <c r="G1133" s="7"/>
      <c r="H1133" s="7"/>
      <c r="I1133" s="7"/>
      <c r="J1133" s="7"/>
      <c r="K1133" s="7"/>
      <c r="L1133" s="7"/>
      <c r="M1133" s="7"/>
      <c r="N1133" s="7"/>
      <c r="O1133" s="7"/>
      <c r="P1133" s="7"/>
      <c r="Q1133" s="7"/>
    </row>
    <row r="1134">
      <c r="A1134" s="7"/>
      <c r="B1134" s="7"/>
      <c r="C1134" s="7"/>
      <c r="D1134" s="7"/>
      <c r="E1134" s="7"/>
      <c r="F1134" s="7"/>
      <c r="G1134" s="7"/>
      <c r="H1134" s="7"/>
      <c r="I1134" s="7"/>
      <c r="J1134" s="7"/>
      <c r="K1134" s="7"/>
      <c r="L1134" s="7"/>
      <c r="M1134" s="7"/>
      <c r="N1134" s="7"/>
      <c r="O1134" s="7"/>
      <c r="P1134" s="7"/>
      <c r="Q1134" s="7"/>
    </row>
    <row r="1135">
      <c r="A1135" s="7"/>
      <c r="B1135" s="7"/>
      <c r="C1135" s="7"/>
      <c r="D1135" s="7"/>
      <c r="E1135" s="7"/>
      <c r="F1135" s="7"/>
      <c r="G1135" s="7"/>
      <c r="H1135" s="7"/>
      <c r="I1135" s="7"/>
      <c r="J1135" s="7"/>
      <c r="K1135" s="7"/>
      <c r="L1135" s="7"/>
      <c r="M1135" s="7"/>
      <c r="N1135" s="7"/>
      <c r="O1135" s="7"/>
      <c r="P1135" s="7"/>
      <c r="Q1135" s="7"/>
    </row>
    <row r="1136">
      <c r="A1136" s="7"/>
      <c r="B1136" s="7"/>
      <c r="C1136" s="7"/>
      <c r="D1136" s="7"/>
      <c r="E1136" s="7"/>
      <c r="F1136" s="7"/>
      <c r="G1136" s="7"/>
      <c r="H1136" s="7"/>
      <c r="I1136" s="7"/>
      <c r="J1136" s="7"/>
      <c r="K1136" s="7"/>
      <c r="L1136" s="7"/>
      <c r="M1136" s="7"/>
      <c r="N1136" s="7"/>
      <c r="O1136" s="7"/>
      <c r="P1136" s="7"/>
      <c r="Q1136" s="7"/>
    </row>
    <row r="1137">
      <c r="A1137" s="7"/>
      <c r="B1137" s="7"/>
      <c r="C1137" s="7"/>
      <c r="D1137" s="7"/>
      <c r="E1137" s="7"/>
      <c r="F1137" s="7"/>
      <c r="G1137" s="7"/>
      <c r="H1137" s="7"/>
      <c r="I1137" s="7"/>
      <c r="J1137" s="7"/>
      <c r="K1137" s="7"/>
      <c r="L1137" s="7"/>
      <c r="M1137" s="7"/>
      <c r="N1137" s="7"/>
      <c r="O1137" s="7"/>
      <c r="P1137" s="7"/>
      <c r="Q1137" s="7"/>
    </row>
    <row r="1138">
      <c r="A1138" s="7"/>
      <c r="B1138" s="7"/>
      <c r="C1138" s="7"/>
      <c r="D1138" s="7"/>
      <c r="E1138" s="7"/>
      <c r="F1138" s="7"/>
      <c r="G1138" s="7"/>
      <c r="H1138" s="7"/>
      <c r="I1138" s="7"/>
      <c r="J1138" s="7"/>
      <c r="K1138" s="7"/>
      <c r="L1138" s="7"/>
      <c r="M1138" s="7"/>
      <c r="N1138" s="7"/>
      <c r="O1138" s="7"/>
      <c r="P1138" s="7"/>
      <c r="Q1138" s="7"/>
    </row>
    <row r="1139">
      <c r="A1139" s="7"/>
      <c r="B1139" s="7"/>
      <c r="C1139" s="7"/>
      <c r="D1139" s="7"/>
      <c r="E1139" s="7"/>
      <c r="F1139" s="7"/>
      <c r="G1139" s="7"/>
      <c r="H1139" s="7"/>
      <c r="I1139" s="7"/>
      <c r="J1139" s="7"/>
      <c r="K1139" s="7"/>
      <c r="L1139" s="7"/>
      <c r="M1139" s="7"/>
      <c r="N1139" s="7"/>
      <c r="O1139" s="7"/>
      <c r="P1139" s="7"/>
      <c r="Q1139" s="7"/>
    </row>
    <row r="1140">
      <c r="A1140" s="7"/>
      <c r="B1140" s="7"/>
      <c r="C1140" s="7"/>
      <c r="D1140" s="7"/>
      <c r="E1140" s="7"/>
      <c r="F1140" s="7"/>
      <c r="G1140" s="7"/>
      <c r="H1140" s="7"/>
      <c r="I1140" s="7"/>
      <c r="J1140" s="7"/>
      <c r="K1140" s="7"/>
      <c r="L1140" s="7"/>
      <c r="M1140" s="7"/>
      <c r="N1140" s="7"/>
      <c r="O1140" s="7"/>
      <c r="P1140" s="7"/>
      <c r="Q1140" s="7"/>
    </row>
    <row r="1141">
      <c r="A1141" s="7"/>
      <c r="B1141" s="7"/>
      <c r="C1141" s="7"/>
      <c r="D1141" s="7"/>
      <c r="E1141" s="7"/>
      <c r="F1141" s="7"/>
      <c r="G1141" s="7"/>
      <c r="H1141" s="7"/>
      <c r="I1141" s="7"/>
      <c r="J1141" s="7"/>
      <c r="K1141" s="7"/>
      <c r="L1141" s="7"/>
      <c r="M1141" s="7"/>
      <c r="N1141" s="7"/>
      <c r="O1141" s="7"/>
      <c r="P1141" s="7"/>
      <c r="Q1141" s="7"/>
    </row>
    <row r="1142">
      <c r="A1142" s="7"/>
      <c r="B1142" s="7"/>
      <c r="C1142" s="7"/>
      <c r="D1142" s="7"/>
      <c r="E1142" s="7"/>
      <c r="F1142" s="7"/>
      <c r="G1142" s="7"/>
      <c r="H1142" s="7"/>
      <c r="I1142" s="7"/>
      <c r="J1142" s="7"/>
      <c r="K1142" s="7"/>
      <c r="L1142" s="7"/>
      <c r="M1142" s="7"/>
      <c r="N1142" s="7"/>
      <c r="O1142" s="7"/>
      <c r="P1142" s="7"/>
      <c r="Q1142" s="7"/>
    </row>
    <row r="1143">
      <c r="A1143" s="7"/>
      <c r="B1143" s="7"/>
      <c r="C1143" s="7"/>
      <c r="D1143" s="7"/>
      <c r="E1143" s="7"/>
      <c r="F1143" s="7"/>
      <c r="G1143" s="7"/>
      <c r="H1143" s="7"/>
      <c r="I1143" s="7"/>
      <c r="J1143" s="7"/>
      <c r="K1143" s="7"/>
      <c r="L1143" s="7"/>
      <c r="M1143" s="7"/>
      <c r="N1143" s="7"/>
      <c r="O1143" s="7"/>
      <c r="P1143" s="7"/>
      <c r="Q1143" s="7"/>
    </row>
    <row r="1144">
      <c r="A1144" s="7"/>
      <c r="B1144" s="7"/>
      <c r="C1144" s="7"/>
      <c r="D1144" s="7"/>
      <c r="E1144" s="7"/>
      <c r="F1144" s="7"/>
      <c r="G1144" s="7"/>
      <c r="H1144" s="7"/>
      <c r="I1144" s="7"/>
      <c r="J1144" s="7"/>
      <c r="K1144" s="7"/>
      <c r="L1144" s="7"/>
      <c r="M1144" s="7"/>
      <c r="N1144" s="7"/>
      <c r="O1144" s="7"/>
      <c r="P1144" s="7"/>
      <c r="Q1144" s="7"/>
    </row>
    <row r="1145">
      <c r="A1145" s="7"/>
      <c r="B1145" s="7"/>
      <c r="C1145" s="7"/>
      <c r="D1145" s="7"/>
      <c r="E1145" s="7"/>
      <c r="F1145" s="7"/>
      <c r="G1145" s="7"/>
      <c r="H1145" s="7"/>
      <c r="I1145" s="7"/>
      <c r="J1145" s="7"/>
      <c r="K1145" s="7"/>
      <c r="L1145" s="7"/>
      <c r="M1145" s="7"/>
      <c r="N1145" s="7"/>
      <c r="O1145" s="7"/>
      <c r="P1145" s="7"/>
      <c r="Q1145" s="7"/>
    </row>
    <row r="1146">
      <c r="A1146" s="7"/>
      <c r="B1146" s="7"/>
      <c r="C1146" s="7"/>
      <c r="D1146" s="7"/>
      <c r="E1146" s="7"/>
      <c r="F1146" s="7"/>
      <c r="G1146" s="7"/>
      <c r="H1146" s="7"/>
      <c r="I1146" s="7"/>
      <c r="J1146" s="7"/>
      <c r="K1146" s="7"/>
      <c r="L1146" s="7"/>
      <c r="M1146" s="7"/>
      <c r="N1146" s="7"/>
      <c r="O1146" s="7"/>
      <c r="P1146" s="7"/>
      <c r="Q1146" s="7"/>
    </row>
    <row r="1147">
      <c r="A1147" s="7"/>
      <c r="B1147" s="7"/>
      <c r="C1147" s="7"/>
      <c r="D1147" s="7"/>
      <c r="E1147" s="7"/>
      <c r="F1147" s="7"/>
      <c r="G1147" s="7"/>
      <c r="H1147" s="7"/>
      <c r="I1147" s="7"/>
      <c r="J1147" s="7"/>
      <c r="K1147" s="7"/>
      <c r="L1147" s="7"/>
      <c r="M1147" s="7"/>
      <c r="N1147" s="7"/>
      <c r="O1147" s="7"/>
      <c r="P1147" s="7"/>
      <c r="Q1147" s="7"/>
    </row>
    <row r="1148">
      <c r="A1148" s="7"/>
      <c r="B1148" s="7"/>
      <c r="C1148" s="7"/>
      <c r="D1148" s="7"/>
      <c r="E1148" s="7"/>
      <c r="F1148" s="7"/>
      <c r="G1148" s="7"/>
      <c r="H1148" s="7"/>
      <c r="I1148" s="7"/>
      <c r="J1148" s="7"/>
      <c r="K1148" s="7"/>
      <c r="L1148" s="7"/>
      <c r="M1148" s="7"/>
      <c r="N1148" s="7"/>
      <c r="O1148" s="7"/>
      <c r="P1148" s="7"/>
      <c r="Q1148" s="7"/>
    </row>
    <row r="1149">
      <c r="A1149" s="7"/>
      <c r="B1149" s="7"/>
      <c r="C1149" s="7"/>
      <c r="D1149" s="7"/>
      <c r="E1149" s="7"/>
      <c r="F1149" s="7"/>
      <c r="G1149" s="7"/>
      <c r="H1149" s="7"/>
      <c r="I1149" s="7"/>
      <c r="J1149" s="7"/>
      <c r="K1149" s="7"/>
      <c r="L1149" s="7"/>
      <c r="M1149" s="7"/>
      <c r="N1149" s="7"/>
      <c r="O1149" s="7"/>
      <c r="P1149" s="7"/>
      <c r="Q1149" s="7"/>
    </row>
    <row r="1150">
      <c r="A1150" s="7"/>
      <c r="B1150" s="7"/>
      <c r="C1150" s="7"/>
      <c r="D1150" s="7"/>
      <c r="E1150" s="7"/>
      <c r="F1150" s="7"/>
      <c r="G1150" s="7"/>
      <c r="H1150" s="7"/>
      <c r="I1150" s="7"/>
      <c r="J1150" s="7"/>
      <c r="K1150" s="7"/>
      <c r="L1150" s="7"/>
      <c r="M1150" s="7"/>
      <c r="N1150" s="7"/>
      <c r="O1150" s="7"/>
      <c r="P1150" s="7"/>
      <c r="Q1150" s="7"/>
    </row>
    <row r="1151">
      <c r="A1151" s="7"/>
      <c r="B1151" s="7"/>
      <c r="C1151" s="7"/>
      <c r="D1151" s="7"/>
      <c r="E1151" s="7"/>
      <c r="F1151" s="7"/>
      <c r="G1151" s="7"/>
      <c r="H1151" s="7"/>
      <c r="I1151" s="7"/>
      <c r="J1151" s="7"/>
      <c r="K1151" s="7"/>
      <c r="L1151" s="7"/>
      <c r="M1151" s="7"/>
      <c r="N1151" s="7"/>
      <c r="O1151" s="7"/>
      <c r="P1151" s="7"/>
      <c r="Q1151" s="7"/>
    </row>
    <row r="1152">
      <c r="A1152" s="7"/>
      <c r="B1152" s="7"/>
      <c r="C1152" s="7"/>
      <c r="D1152" s="7"/>
      <c r="E1152" s="7"/>
      <c r="F1152" s="7"/>
      <c r="G1152" s="7"/>
      <c r="H1152" s="7"/>
      <c r="I1152" s="7"/>
      <c r="J1152" s="7"/>
      <c r="K1152" s="7"/>
      <c r="L1152" s="7"/>
      <c r="M1152" s="7"/>
      <c r="N1152" s="7"/>
      <c r="O1152" s="7"/>
      <c r="P1152" s="7"/>
      <c r="Q1152" s="7"/>
    </row>
    <row r="1153">
      <c r="A1153" s="7"/>
      <c r="B1153" s="7"/>
      <c r="C1153" s="7"/>
      <c r="D1153" s="7"/>
      <c r="E1153" s="7"/>
      <c r="F1153" s="7"/>
      <c r="G1153" s="7"/>
      <c r="H1153" s="7"/>
      <c r="I1153" s="7"/>
      <c r="J1153" s="7"/>
      <c r="K1153" s="7"/>
      <c r="L1153" s="7"/>
      <c r="M1153" s="7"/>
      <c r="N1153" s="7"/>
      <c r="O1153" s="7"/>
      <c r="P1153" s="7"/>
      <c r="Q1153" s="7"/>
    </row>
    <row r="1154">
      <c r="A1154" s="7"/>
      <c r="B1154" s="7"/>
      <c r="C1154" s="7"/>
      <c r="D1154" s="7"/>
      <c r="E1154" s="7"/>
      <c r="F1154" s="7"/>
      <c r="G1154" s="7"/>
      <c r="H1154" s="7"/>
      <c r="I1154" s="7"/>
      <c r="J1154" s="7"/>
      <c r="K1154" s="7"/>
      <c r="L1154" s="7"/>
      <c r="M1154" s="7"/>
      <c r="N1154" s="7"/>
      <c r="O1154" s="7"/>
      <c r="P1154" s="7"/>
      <c r="Q1154" s="7"/>
    </row>
    <row r="1155">
      <c r="A1155" s="7"/>
      <c r="B1155" s="7"/>
      <c r="C1155" s="7"/>
      <c r="D1155" s="7"/>
      <c r="E1155" s="7"/>
      <c r="F1155" s="7"/>
      <c r="G1155" s="7"/>
      <c r="H1155" s="7"/>
      <c r="I1155" s="7"/>
      <c r="J1155" s="7"/>
      <c r="K1155" s="7"/>
      <c r="L1155" s="7"/>
      <c r="M1155" s="7"/>
      <c r="N1155" s="7"/>
      <c r="O1155" s="7"/>
      <c r="P1155" s="7"/>
      <c r="Q1155" s="7"/>
    </row>
    <row r="1156">
      <c r="A1156" s="7"/>
      <c r="B1156" s="7"/>
      <c r="C1156" s="7"/>
      <c r="D1156" s="7"/>
      <c r="E1156" s="7"/>
      <c r="F1156" s="7"/>
      <c r="G1156" s="7"/>
      <c r="H1156" s="7"/>
      <c r="I1156" s="7"/>
      <c r="J1156" s="7"/>
      <c r="K1156" s="7"/>
      <c r="L1156" s="7"/>
      <c r="M1156" s="7"/>
      <c r="N1156" s="7"/>
      <c r="O1156" s="7"/>
      <c r="P1156" s="7"/>
      <c r="Q1156" s="7"/>
    </row>
    <row r="1157">
      <c r="A1157" s="7"/>
      <c r="B1157" s="7"/>
      <c r="C1157" s="7"/>
      <c r="D1157" s="7"/>
      <c r="E1157" s="7"/>
      <c r="F1157" s="7"/>
      <c r="G1157" s="7"/>
      <c r="H1157" s="7"/>
      <c r="I1157" s="7"/>
      <c r="J1157" s="7"/>
      <c r="K1157" s="7"/>
      <c r="L1157" s="7"/>
      <c r="M1157" s="7"/>
      <c r="N1157" s="7"/>
      <c r="O1157" s="7"/>
      <c r="P1157" s="7"/>
      <c r="Q1157" s="7"/>
    </row>
    <row r="1158">
      <c r="A1158" s="7"/>
      <c r="B1158" s="7"/>
      <c r="C1158" s="7"/>
      <c r="D1158" s="7"/>
      <c r="E1158" s="7"/>
      <c r="F1158" s="7"/>
      <c r="G1158" s="7"/>
      <c r="H1158" s="7"/>
      <c r="I1158" s="7"/>
      <c r="J1158" s="7"/>
      <c r="K1158" s="7"/>
      <c r="L1158" s="7"/>
      <c r="M1158" s="7"/>
      <c r="N1158" s="7"/>
      <c r="O1158" s="7"/>
      <c r="P1158" s="7"/>
      <c r="Q1158" s="7"/>
    </row>
    <row r="1159">
      <c r="A1159" s="7"/>
      <c r="B1159" s="7"/>
      <c r="C1159" s="7"/>
      <c r="D1159" s="7"/>
      <c r="E1159" s="7"/>
      <c r="F1159" s="7"/>
      <c r="G1159" s="7"/>
      <c r="H1159" s="7"/>
      <c r="I1159" s="7"/>
      <c r="J1159" s="7"/>
      <c r="K1159" s="7"/>
      <c r="L1159" s="7"/>
      <c r="M1159" s="7"/>
      <c r="N1159" s="7"/>
      <c r="O1159" s="7"/>
      <c r="P1159" s="7"/>
      <c r="Q1159" s="7"/>
    </row>
    <row r="1160">
      <c r="A1160" s="7"/>
      <c r="B1160" s="7"/>
      <c r="C1160" s="7"/>
      <c r="D1160" s="7"/>
      <c r="E1160" s="7"/>
      <c r="F1160" s="7"/>
      <c r="G1160" s="7"/>
      <c r="H1160" s="7"/>
      <c r="I1160" s="7"/>
      <c r="J1160" s="7"/>
      <c r="K1160" s="7"/>
      <c r="L1160" s="7"/>
      <c r="M1160" s="7"/>
      <c r="N1160" s="7"/>
      <c r="O1160" s="7"/>
      <c r="P1160" s="7"/>
      <c r="Q1160" s="7"/>
    </row>
    <row r="1161">
      <c r="A1161" s="7"/>
      <c r="B1161" s="7"/>
      <c r="C1161" s="7"/>
      <c r="D1161" s="7"/>
      <c r="E1161" s="7"/>
      <c r="F1161" s="7"/>
      <c r="G1161" s="7"/>
      <c r="H1161" s="7"/>
      <c r="I1161" s="7"/>
      <c r="J1161" s="7"/>
      <c r="K1161" s="7"/>
      <c r="L1161" s="7"/>
      <c r="M1161" s="7"/>
      <c r="N1161" s="7"/>
      <c r="O1161" s="7"/>
      <c r="P1161" s="7"/>
      <c r="Q1161" s="7"/>
    </row>
    <row r="1162">
      <c r="A1162" s="7"/>
      <c r="B1162" s="7"/>
      <c r="C1162" s="7"/>
      <c r="D1162" s="7"/>
      <c r="E1162" s="7"/>
      <c r="F1162" s="7"/>
      <c r="G1162" s="7"/>
      <c r="H1162" s="7"/>
      <c r="I1162" s="7"/>
      <c r="J1162" s="7"/>
      <c r="K1162" s="7"/>
      <c r="L1162" s="7"/>
      <c r="M1162" s="7"/>
      <c r="N1162" s="7"/>
      <c r="O1162" s="7"/>
      <c r="P1162" s="7"/>
      <c r="Q1162" s="7"/>
    </row>
    <row r="1163">
      <c r="A1163" s="7"/>
      <c r="B1163" s="7"/>
      <c r="C1163" s="7"/>
      <c r="D1163" s="7"/>
      <c r="E1163" s="7"/>
      <c r="F1163" s="7"/>
      <c r="G1163" s="7"/>
      <c r="H1163" s="7"/>
      <c r="I1163" s="7"/>
      <c r="J1163" s="7"/>
      <c r="K1163" s="7"/>
      <c r="L1163" s="7"/>
      <c r="M1163" s="7"/>
      <c r="N1163" s="7"/>
      <c r="O1163" s="7"/>
      <c r="P1163" s="7"/>
      <c r="Q1163" s="7"/>
    </row>
    <row r="1164">
      <c r="A1164" s="7"/>
      <c r="B1164" s="7"/>
      <c r="C1164" s="7"/>
      <c r="D1164" s="7"/>
      <c r="E1164" s="7"/>
      <c r="F1164" s="7"/>
      <c r="G1164" s="7"/>
      <c r="H1164" s="7"/>
      <c r="I1164" s="7"/>
      <c r="J1164" s="7"/>
      <c r="K1164" s="7"/>
      <c r="L1164" s="7"/>
      <c r="M1164" s="7"/>
      <c r="N1164" s="7"/>
      <c r="O1164" s="7"/>
      <c r="P1164" s="7"/>
      <c r="Q1164" s="7"/>
    </row>
    <row r="1165">
      <c r="A1165" s="7"/>
      <c r="B1165" s="7"/>
      <c r="C1165" s="7"/>
      <c r="D1165" s="7"/>
      <c r="E1165" s="7"/>
      <c r="F1165" s="7"/>
      <c r="G1165" s="7"/>
      <c r="H1165" s="7"/>
      <c r="I1165" s="7"/>
      <c r="J1165" s="7"/>
      <c r="K1165" s="7"/>
      <c r="L1165" s="7"/>
      <c r="M1165" s="7"/>
      <c r="N1165" s="7"/>
      <c r="O1165" s="7"/>
      <c r="P1165" s="7"/>
      <c r="Q1165" s="7"/>
    </row>
    <row r="1166">
      <c r="A1166" s="7"/>
      <c r="B1166" s="7"/>
      <c r="C1166" s="7"/>
      <c r="D1166" s="7"/>
      <c r="E1166" s="7"/>
      <c r="F1166" s="7"/>
      <c r="G1166" s="7"/>
      <c r="H1166" s="7"/>
      <c r="I1166" s="7"/>
      <c r="J1166" s="7"/>
      <c r="K1166" s="7"/>
      <c r="L1166" s="7"/>
      <c r="M1166" s="7"/>
      <c r="N1166" s="7"/>
      <c r="O1166" s="7"/>
      <c r="P1166" s="7"/>
      <c r="Q1166" s="7"/>
    </row>
    <row r="1167">
      <c r="A1167" s="7"/>
      <c r="B1167" s="7"/>
      <c r="C1167" s="7"/>
      <c r="D1167" s="7"/>
      <c r="E1167" s="7"/>
      <c r="F1167" s="7"/>
      <c r="G1167" s="7"/>
      <c r="H1167" s="7"/>
      <c r="I1167" s="7"/>
      <c r="J1167" s="7"/>
      <c r="K1167" s="7"/>
      <c r="L1167" s="7"/>
      <c r="M1167" s="7"/>
      <c r="N1167" s="7"/>
      <c r="O1167" s="7"/>
      <c r="P1167" s="7"/>
      <c r="Q1167" s="7"/>
    </row>
    <row r="1168">
      <c r="A1168" s="7"/>
      <c r="B1168" s="7"/>
      <c r="C1168" s="7"/>
      <c r="D1168" s="7"/>
      <c r="E1168" s="7"/>
      <c r="F1168" s="7"/>
      <c r="G1168" s="7"/>
      <c r="H1168" s="7"/>
      <c r="I1168" s="7"/>
      <c r="J1168" s="7"/>
      <c r="K1168" s="7"/>
      <c r="L1168" s="7"/>
      <c r="M1168" s="7"/>
      <c r="N1168" s="7"/>
      <c r="O1168" s="7"/>
      <c r="P1168" s="7"/>
      <c r="Q1168" s="7"/>
    </row>
    <row r="1169">
      <c r="A1169" s="7"/>
      <c r="B1169" s="7"/>
      <c r="C1169" s="7"/>
      <c r="D1169" s="7"/>
      <c r="E1169" s="7"/>
      <c r="F1169" s="7"/>
      <c r="G1169" s="7"/>
      <c r="H1169" s="7"/>
      <c r="I1169" s="7"/>
      <c r="J1169" s="7"/>
      <c r="K1169" s="7"/>
      <c r="L1169" s="7"/>
      <c r="M1169" s="7"/>
      <c r="N1169" s="7"/>
      <c r="O1169" s="7"/>
      <c r="P1169" s="7"/>
      <c r="Q1169" s="7"/>
    </row>
    <row r="1170">
      <c r="A1170" s="7"/>
      <c r="B1170" s="7"/>
      <c r="C1170" s="7"/>
      <c r="D1170" s="7"/>
      <c r="E1170" s="7"/>
      <c r="F1170" s="7"/>
      <c r="G1170" s="7"/>
      <c r="H1170" s="7"/>
      <c r="I1170" s="7"/>
      <c r="J1170" s="7"/>
      <c r="K1170" s="7"/>
      <c r="L1170" s="7"/>
      <c r="M1170" s="7"/>
      <c r="N1170" s="7"/>
      <c r="O1170" s="7"/>
      <c r="P1170" s="7"/>
      <c r="Q1170" s="7"/>
    </row>
    <row r="1171">
      <c r="A1171" s="7"/>
      <c r="B1171" s="7"/>
      <c r="C1171" s="7"/>
      <c r="D1171" s="7"/>
      <c r="E1171" s="7"/>
      <c r="F1171" s="7"/>
      <c r="G1171" s="7"/>
      <c r="H1171" s="7"/>
      <c r="I1171" s="7"/>
      <c r="J1171" s="7"/>
      <c r="K1171" s="7"/>
      <c r="L1171" s="7"/>
      <c r="M1171" s="7"/>
      <c r="N1171" s="7"/>
      <c r="O1171" s="7"/>
      <c r="P1171" s="7"/>
      <c r="Q1171" s="7"/>
    </row>
    <row r="1172">
      <c r="A1172" s="7"/>
      <c r="B1172" s="7"/>
      <c r="C1172" s="7"/>
      <c r="D1172" s="7"/>
      <c r="E1172" s="7"/>
      <c r="F1172" s="7"/>
      <c r="G1172" s="7"/>
      <c r="H1172" s="7"/>
      <c r="I1172" s="7"/>
      <c r="J1172" s="7"/>
      <c r="K1172" s="7"/>
      <c r="L1172" s="7"/>
      <c r="M1172" s="7"/>
      <c r="N1172" s="7"/>
      <c r="O1172" s="7"/>
      <c r="P1172" s="7"/>
      <c r="Q1172" s="7"/>
    </row>
    <row r="1173">
      <c r="A1173" s="7"/>
      <c r="B1173" s="7"/>
      <c r="C1173" s="7"/>
      <c r="D1173" s="7"/>
      <c r="E1173" s="7"/>
      <c r="F1173" s="7"/>
      <c r="G1173" s="7"/>
      <c r="H1173" s="7"/>
      <c r="I1173" s="7"/>
      <c r="J1173" s="7"/>
      <c r="K1173" s="7"/>
      <c r="L1173" s="7"/>
      <c r="M1173" s="7"/>
      <c r="N1173" s="7"/>
      <c r="O1173" s="7"/>
      <c r="P1173" s="7"/>
      <c r="Q1173" s="7"/>
    </row>
    <row r="1174">
      <c r="A1174" s="7"/>
      <c r="B1174" s="7"/>
      <c r="C1174" s="7"/>
      <c r="D1174" s="7"/>
      <c r="E1174" s="7"/>
      <c r="F1174" s="7"/>
      <c r="G1174" s="7"/>
      <c r="H1174" s="7"/>
      <c r="I1174" s="7"/>
      <c r="J1174" s="7"/>
      <c r="K1174" s="7"/>
      <c r="L1174" s="7"/>
      <c r="M1174" s="7"/>
      <c r="N1174" s="7"/>
      <c r="O1174" s="7"/>
      <c r="P1174" s="7"/>
      <c r="Q1174" s="7"/>
    </row>
    <row r="1175">
      <c r="A1175" s="7"/>
      <c r="B1175" s="7"/>
      <c r="C1175" s="7"/>
      <c r="D1175" s="7"/>
      <c r="E1175" s="7"/>
      <c r="F1175" s="7"/>
      <c r="G1175" s="7"/>
      <c r="H1175" s="7"/>
      <c r="I1175" s="7"/>
      <c r="J1175" s="7"/>
      <c r="K1175" s="7"/>
      <c r="L1175" s="7"/>
      <c r="M1175" s="7"/>
      <c r="N1175" s="7"/>
      <c r="O1175" s="7"/>
      <c r="P1175" s="7"/>
      <c r="Q1175" s="7"/>
    </row>
    <row r="1176">
      <c r="A1176" s="7"/>
      <c r="B1176" s="7"/>
      <c r="C1176" s="7"/>
      <c r="D1176" s="7"/>
      <c r="E1176" s="7"/>
      <c r="F1176" s="7"/>
      <c r="G1176" s="7"/>
      <c r="H1176" s="7"/>
      <c r="I1176" s="7"/>
      <c r="J1176" s="7"/>
      <c r="K1176" s="7"/>
      <c r="L1176" s="7"/>
      <c r="M1176" s="7"/>
      <c r="N1176" s="7"/>
      <c r="O1176" s="7"/>
      <c r="P1176" s="7"/>
      <c r="Q1176" s="7"/>
    </row>
    <row r="1177">
      <c r="A1177" s="7"/>
      <c r="B1177" s="7"/>
      <c r="C1177" s="7"/>
      <c r="D1177" s="7"/>
      <c r="E1177" s="7"/>
      <c r="F1177" s="7"/>
      <c r="G1177" s="7"/>
      <c r="H1177" s="7"/>
      <c r="I1177" s="7"/>
      <c r="J1177" s="7"/>
      <c r="K1177" s="7"/>
      <c r="L1177" s="7"/>
      <c r="M1177" s="7"/>
      <c r="N1177" s="7"/>
      <c r="O1177" s="7"/>
      <c r="P1177" s="7"/>
      <c r="Q1177" s="7"/>
    </row>
    <row r="1178">
      <c r="A1178" s="7"/>
      <c r="B1178" s="7"/>
      <c r="C1178" s="7"/>
      <c r="D1178" s="7"/>
      <c r="E1178" s="7"/>
      <c r="F1178" s="7"/>
      <c r="G1178" s="7"/>
      <c r="H1178" s="7"/>
      <c r="I1178" s="7"/>
      <c r="J1178" s="7"/>
      <c r="K1178" s="7"/>
      <c r="L1178" s="7"/>
      <c r="M1178" s="7"/>
      <c r="N1178" s="7"/>
      <c r="O1178" s="7"/>
      <c r="P1178" s="7"/>
      <c r="Q1178" s="7"/>
    </row>
    <row r="1179">
      <c r="A1179" s="7"/>
      <c r="B1179" s="7"/>
      <c r="C1179" s="7"/>
      <c r="D1179" s="7"/>
      <c r="E1179" s="7"/>
      <c r="F1179" s="7"/>
      <c r="G1179" s="7"/>
      <c r="H1179" s="7"/>
      <c r="I1179" s="7"/>
      <c r="J1179" s="7"/>
      <c r="K1179" s="7"/>
      <c r="L1179" s="7"/>
      <c r="M1179" s="7"/>
      <c r="N1179" s="7"/>
      <c r="O1179" s="7"/>
      <c r="P1179" s="7"/>
      <c r="Q1179" s="7"/>
    </row>
    <row r="1180">
      <c r="A1180" s="7"/>
      <c r="B1180" s="7"/>
      <c r="C1180" s="7"/>
      <c r="D1180" s="7"/>
      <c r="E1180" s="7"/>
      <c r="F1180" s="7"/>
      <c r="G1180" s="7"/>
      <c r="H1180" s="7"/>
      <c r="I1180" s="7"/>
      <c r="J1180" s="7"/>
      <c r="K1180" s="7"/>
      <c r="L1180" s="7"/>
      <c r="M1180" s="7"/>
      <c r="N1180" s="7"/>
      <c r="O1180" s="7"/>
      <c r="P1180" s="7"/>
      <c r="Q1180" s="7"/>
    </row>
    <row r="1181">
      <c r="A1181" s="7"/>
      <c r="B1181" s="7"/>
      <c r="C1181" s="7"/>
      <c r="D1181" s="7"/>
      <c r="E1181" s="7"/>
      <c r="F1181" s="7"/>
      <c r="G1181" s="7"/>
      <c r="H1181" s="7"/>
      <c r="I1181" s="7"/>
      <c r="J1181" s="7"/>
      <c r="K1181" s="7"/>
      <c r="L1181" s="7"/>
      <c r="M1181" s="7"/>
      <c r="N1181" s="7"/>
      <c r="O1181" s="7"/>
      <c r="P1181" s="7"/>
      <c r="Q1181" s="7"/>
    </row>
    <row r="1182">
      <c r="A1182" s="7"/>
      <c r="B1182" s="7"/>
      <c r="C1182" s="7"/>
      <c r="D1182" s="7"/>
      <c r="E1182" s="7"/>
      <c r="F1182" s="7"/>
      <c r="G1182" s="7"/>
      <c r="H1182" s="7"/>
      <c r="I1182" s="7"/>
      <c r="J1182" s="7"/>
      <c r="K1182" s="7"/>
      <c r="L1182" s="7"/>
      <c r="M1182" s="7"/>
      <c r="N1182" s="7"/>
      <c r="O1182" s="7"/>
      <c r="P1182" s="7"/>
      <c r="Q1182" s="7"/>
    </row>
    <row r="1183">
      <c r="A1183" s="7"/>
      <c r="B1183" s="7"/>
      <c r="C1183" s="7"/>
      <c r="D1183" s="7"/>
      <c r="E1183" s="7"/>
      <c r="F1183" s="7"/>
      <c r="G1183" s="7"/>
      <c r="H1183" s="7"/>
      <c r="I1183" s="7"/>
      <c r="J1183" s="7"/>
      <c r="K1183" s="7"/>
      <c r="L1183" s="7"/>
      <c r="M1183" s="7"/>
      <c r="N1183" s="7"/>
      <c r="O1183" s="7"/>
      <c r="P1183" s="7"/>
      <c r="Q1183" s="7"/>
    </row>
    <row r="1184">
      <c r="A1184" s="7"/>
      <c r="B1184" s="7"/>
      <c r="C1184" s="7"/>
      <c r="D1184" s="7"/>
      <c r="E1184" s="7"/>
      <c r="F1184" s="7"/>
      <c r="G1184" s="7"/>
      <c r="H1184" s="7"/>
      <c r="I1184" s="7"/>
      <c r="J1184" s="7"/>
      <c r="K1184" s="7"/>
      <c r="L1184" s="7"/>
      <c r="M1184" s="7"/>
      <c r="N1184" s="7"/>
      <c r="O1184" s="7"/>
      <c r="P1184" s="7"/>
      <c r="Q1184" s="7"/>
    </row>
    <row r="1185">
      <c r="A1185" s="7"/>
      <c r="B1185" s="7"/>
      <c r="C1185" s="7"/>
      <c r="D1185" s="7"/>
      <c r="E1185" s="7"/>
      <c r="F1185" s="7"/>
      <c r="G1185" s="7"/>
      <c r="H1185" s="7"/>
      <c r="I1185" s="7"/>
      <c r="J1185" s="7"/>
      <c r="K1185" s="7"/>
      <c r="L1185" s="7"/>
      <c r="M1185" s="7"/>
      <c r="N1185" s="7"/>
      <c r="O1185" s="7"/>
      <c r="P1185" s="7"/>
      <c r="Q1185" s="7"/>
    </row>
    <row r="1186">
      <c r="A1186" s="7"/>
      <c r="B1186" s="7"/>
      <c r="C1186" s="7"/>
      <c r="D1186" s="7"/>
      <c r="E1186" s="7"/>
      <c r="F1186" s="7"/>
      <c r="G1186" s="7"/>
      <c r="H1186" s="7"/>
      <c r="I1186" s="7"/>
      <c r="J1186" s="7"/>
      <c r="K1186" s="7"/>
      <c r="L1186" s="7"/>
      <c r="M1186" s="7"/>
      <c r="N1186" s="7"/>
      <c r="O1186" s="7"/>
      <c r="P1186" s="7"/>
      <c r="Q1186" s="7"/>
    </row>
    <row r="1187">
      <c r="A1187" s="7"/>
      <c r="B1187" s="7"/>
      <c r="C1187" s="7"/>
      <c r="D1187" s="7"/>
      <c r="E1187" s="7"/>
      <c r="F1187" s="7"/>
      <c r="G1187" s="7"/>
      <c r="H1187" s="7"/>
      <c r="I1187" s="7"/>
      <c r="J1187" s="7"/>
      <c r="K1187" s="7"/>
      <c r="L1187" s="7"/>
      <c r="M1187" s="7"/>
      <c r="N1187" s="7"/>
      <c r="O1187" s="7"/>
      <c r="P1187" s="7"/>
      <c r="Q1187" s="7"/>
    </row>
    <row r="1188">
      <c r="A1188" s="7"/>
      <c r="B1188" s="7"/>
      <c r="C1188" s="7"/>
      <c r="D1188" s="7"/>
      <c r="E1188" s="7"/>
      <c r="F1188" s="7"/>
      <c r="G1188" s="7"/>
      <c r="H1188" s="7"/>
      <c r="I1188" s="7"/>
      <c r="J1188" s="7"/>
      <c r="K1188" s="7"/>
      <c r="L1188" s="7"/>
      <c r="M1188" s="7"/>
      <c r="N1188" s="7"/>
      <c r="O1188" s="7"/>
      <c r="P1188" s="7"/>
      <c r="Q1188" s="7"/>
    </row>
    <row r="1189">
      <c r="A1189" s="7"/>
      <c r="B1189" s="7"/>
      <c r="C1189" s="7"/>
      <c r="D1189" s="7"/>
      <c r="E1189" s="7"/>
      <c r="F1189" s="7"/>
      <c r="G1189" s="7"/>
      <c r="H1189" s="7"/>
      <c r="I1189" s="7"/>
      <c r="J1189" s="7"/>
      <c r="K1189" s="7"/>
      <c r="L1189" s="7"/>
      <c r="M1189" s="7"/>
      <c r="N1189" s="7"/>
      <c r="O1189" s="7"/>
      <c r="P1189" s="7"/>
      <c r="Q1189" s="7"/>
    </row>
    <row r="1190">
      <c r="A1190" s="7"/>
      <c r="B1190" s="7"/>
      <c r="C1190" s="7"/>
      <c r="D1190" s="7"/>
      <c r="E1190" s="7"/>
      <c r="F1190" s="7"/>
      <c r="G1190" s="7"/>
      <c r="H1190" s="7"/>
      <c r="I1190" s="7"/>
      <c r="J1190" s="7"/>
      <c r="K1190" s="7"/>
      <c r="L1190" s="7"/>
      <c r="M1190" s="7"/>
      <c r="N1190" s="7"/>
      <c r="O1190" s="7"/>
      <c r="P1190" s="7"/>
      <c r="Q1190" s="7"/>
    </row>
    <row r="1191">
      <c r="A1191" s="7"/>
      <c r="B1191" s="7"/>
      <c r="C1191" s="7"/>
      <c r="D1191" s="7"/>
      <c r="E1191" s="7"/>
      <c r="F1191" s="7"/>
      <c r="G1191" s="7"/>
      <c r="H1191" s="7"/>
      <c r="I1191" s="7"/>
      <c r="J1191" s="7"/>
      <c r="K1191" s="7"/>
      <c r="L1191" s="7"/>
      <c r="M1191" s="7"/>
      <c r="N1191" s="7"/>
      <c r="O1191" s="7"/>
      <c r="P1191" s="7"/>
      <c r="Q1191" s="7"/>
    </row>
    <row r="1192">
      <c r="A1192" s="7"/>
      <c r="B1192" s="7"/>
      <c r="C1192" s="7"/>
      <c r="D1192" s="7"/>
      <c r="E1192" s="7"/>
      <c r="F1192" s="7"/>
      <c r="G1192" s="7"/>
      <c r="H1192" s="7"/>
      <c r="I1192" s="7"/>
      <c r="J1192" s="7"/>
      <c r="K1192" s="7"/>
      <c r="L1192" s="7"/>
      <c r="M1192" s="7"/>
      <c r="N1192" s="7"/>
      <c r="O1192" s="7"/>
      <c r="P1192" s="7"/>
      <c r="Q1192" s="7"/>
    </row>
    <row r="1193">
      <c r="A1193" s="7"/>
      <c r="B1193" s="7"/>
      <c r="C1193" s="7"/>
      <c r="D1193" s="7"/>
      <c r="E1193" s="7"/>
      <c r="F1193" s="7"/>
      <c r="G1193" s="7"/>
      <c r="H1193" s="7"/>
      <c r="I1193" s="7"/>
      <c r="J1193" s="7"/>
      <c r="K1193" s="7"/>
      <c r="L1193" s="7"/>
      <c r="M1193" s="7"/>
      <c r="N1193" s="7"/>
      <c r="O1193" s="7"/>
      <c r="P1193" s="7"/>
      <c r="Q1193" s="7"/>
    </row>
    <row r="1194">
      <c r="A1194" s="7"/>
      <c r="B1194" s="7"/>
      <c r="C1194" s="7"/>
      <c r="D1194" s="7"/>
      <c r="E1194" s="7"/>
      <c r="F1194" s="7"/>
      <c r="G1194" s="7"/>
      <c r="H1194" s="7"/>
      <c r="I1194" s="7"/>
      <c r="J1194" s="7"/>
      <c r="K1194" s="7"/>
      <c r="L1194" s="7"/>
      <c r="M1194" s="7"/>
      <c r="N1194" s="7"/>
      <c r="O1194" s="7"/>
      <c r="P1194" s="7"/>
      <c r="Q1194" s="7"/>
    </row>
    <row r="1195">
      <c r="A1195" s="7"/>
      <c r="B1195" s="7"/>
      <c r="C1195" s="7"/>
      <c r="D1195" s="7"/>
      <c r="E1195" s="7"/>
      <c r="F1195" s="7"/>
      <c r="G1195" s="7"/>
      <c r="H1195" s="7"/>
      <c r="I1195" s="7"/>
      <c r="J1195" s="7"/>
      <c r="K1195" s="7"/>
      <c r="L1195" s="7"/>
      <c r="M1195" s="7"/>
      <c r="N1195" s="7"/>
      <c r="O1195" s="7"/>
      <c r="P1195" s="7"/>
      <c r="Q1195" s="7"/>
    </row>
    <row r="1196">
      <c r="A1196" s="7"/>
      <c r="B1196" s="7"/>
      <c r="C1196" s="7"/>
      <c r="D1196" s="7"/>
      <c r="E1196" s="7"/>
      <c r="F1196" s="7"/>
      <c r="G1196" s="7"/>
      <c r="H1196" s="7"/>
      <c r="I1196" s="7"/>
      <c r="J1196" s="7"/>
      <c r="K1196" s="7"/>
      <c r="L1196" s="7"/>
      <c r="M1196" s="7"/>
      <c r="N1196" s="7"/>
      <c r="O1196" s="7"/>
      <c r="P1196" s="7"/>
      <c r="Q1196" s="7"/>
    </row>
    <row r="1197">
      <c r="A1197" s="7"/>
      <c r="B1197" s="7"/>
      <c r="C1197" s="7"/>
      <c r="D1197" s="7"/>
      <c r="E1197" s="7"/>
      <c r="F1197" s="7"/>
      <c r="G1197" s="7"/>
      <c r="H1197" s="7"/>
      <c r="I1197" s="7"/>
      <c r="J1197" s="7"/>
      <c r="K1197" s="7"/>
      <c r="L1197" s="7"/>
      <c r="M1197" s="7"/>
      <c r="N1197" s="7"/>
      <c r="O1197" s="7"/>
      <c r="P1197" s="7"/>
      <c r="Q1197" s="7"/>
    </row>
    <row r="1198">
      <c r="A1198" s="7"/>
      <c r="B1198" s="7"/>
      <c r="C1198" s="7"/>
      <c r="D1198" s="7"/>
      <c r="E1198" s="7"/>
      <c r="F1198" s="7"/>
      <c r="G1198" s="7"/>
      <c r="H1198" s="7"/>
      <c r="I1198" s="7"/>
      <c r="J1198" s="7"/>
      <c r="K1198" s="7"/>
      <c r="L1198" s="7"/>
      <c r="M1198" s="7"/>
      <c r="N1198" s="7"/>
      <c r="O1198" s="7"/>
      <c r="P1198" s="7"/>
      <c r="Q1198" s="7"/>
    </row>
    <row r="1199">
      <c r="A1199" s="7"/>
      <c r="B1199" s="7"/>
      <c r="C1199" s="7"/>
      <c r="D1199" s="7"/>
      <c r="E1199" s="7"/>
      <c r="F1199" s="7"/>
      <c r="G1199" s="7"/>
      <c r="H1199" s="7"/>
      <c r="I1199" s="7"/>
      <c r="J1199" s="7"/>
      <c r="K1199" s="7"/>
      <c r="L1199" s="7"/>
      <c r="M1199" s="7"/>
      <c r="N1199" s="7"/>
      <c r="O1199" s="7"/>
      <c r="P1199" s="7"/>
      <c r="Q1199" s="7"/>
    </row>
    <row r="1200">
      <c r="A1200" s="7"/>
      <c r="B1200" s="7"/>
      <c r="C1200" s="7"/>
      <c r="D1200" s="7"/>
      <c r="E1200" s="7"/>
      <c r="F1200" s="7"/>
      <c r="G1200" s="7"/>
      <c r="H1200" s="7"/>
      <c r="I1200" s="7"/>
      <c r="J1200" s="7"/>
      <c r="K1200" s="7"/>
      <c r="L1200" s="7"/>
      <c r="M1200" s="7"/>
      <c r="N1200" s="7"/>
      <c r="O1200" s="7"/>
      <c r="P1200" s="7"/>
      <c r="Q1200" s="7"/>
    </row>
    <row r="1201">
      <c r="A1201" s="7"/>
      <c r="B1201" s="7"/>
      <c r="C1201" s="7"/>
      <c r="D1201" s="7"/>
      <c r="E1201" s="7"/>
      <c r="F1201" s="7"/>
      <c r="G1201" s="7"/>
      <c r="H1201" s="7"/>
      <c r="I1201" s="7"/>
      <c r="J1201" s="7"/>
      <c r="K1201" s="7"/>
      <c r="L1201" s="7"/>
      <c r="M1201" s="7"/>
      <c r="N1201" s="7"/>
      <c r="O1201" s="7"/>
      <c r="P1201" s="7"/>
      <c r="Q1201" s="7"/>
    </row>
    <row r="1202">
      <c r="A1202" s="7"/>
      <c r="B1202" s="7"/>
      <c r="C1202" s="7"/>
      <c r="D1202" s="7"/>
      <c r="E1202" s="7"/>
      <c r="F1202" s="7"/>
      <c r="G1202" s="7"/>
      <c r="H1202" s="7"/>
      <c r="I1202" s="7"/>
      <c r="J1202" s="7"/>
      <c r="K1202" s="7"/>
      <c r="L1202" s="7"/>
      <c r="M1202" s="7"/>
      <c r="N1202" s="7"/>
      <c r="O1202" s="7"/>
      <c r="P1202" s="7"/>
      <c r="Q1202" s="7"/>
    </row>
    <row r="1203">
      <c r="A1203" s="7"/>
      <c r="B1203" s="7"/>
      <c r="C1203" s="7"/>
      <c r="D1203" s="7"/>
      <c r="E1203" s="7"/>
      <c r="F1203" s="7"/>
      <c r="G1203" s="7"/>
      <c r="H1203" s="7"/>
      <c r="I1203" s="7"/>
      <c r="J1203" s="7"/>
      <c r="K1203" s="7"/>
      <c r="L1203" s="7"/>
      <c r="M1203" s="7"/>
      <c r="N1203" s="7"/>
      <c r="O1203" s="7"/>
      <c r="P1203" s="7"/>
      <c r="Q1203" s="7"/>
    </row>
    <row r="1204">
      <c r="A1204" s="7"/>
      <c r="B1204" s="7"/>
      <c r="C1204" s="7"/>
      <c r="D1204" s="7"/>
      <c r="E1204" s="7"/>
      <c r="F1204" s="7"/>
      <c r="G1204" s="7"/>
      <c r="H1204" s="7"/>
      <c r="I1204" s="7"/>
      <c r="J1204" s="7"/>
      <c r="K1204" s="7"/>
      <c r="L1204" s="7"/>
      <c r="M1204" s="7"/>
      <c r="N1204" s="7"/>
      <c r="O1204" s="7"/>
      <c r="P1204" s="7"/>
      <c r="Q1204" s="7"/>
    </row>
    <row r="1205">
      <c r="A1205" s="7"/>
      <c r="B1205" s="7"/>
      <c r="C1205" s="7"/>
      <c r="D1205" s="7"/>
      <c r="E1205" s="7"/>
      <c r="F1205" s="7"/>
      <c r="G1205" s="7"/>
      <c r="H1205" s="7"/>
      <c r="I1205" s="7"/>
      <c r="J1205" s="7"/>
      <c r="K1205" s="7"/>
      <c r="L1205" s="7"/>
      <c r="M1205" s="7"/>
      <c r="N1205" s="7"/>
      <c r="O1205" s="7"/>
      <c r="P1205" s="7"/>
      <c r="Q1205" s="7"/>
    </row>
    <row r="1206">
      <c r="A1206" s="7"/>
      <c r="B1206" s="7"/>
      <c r="C1206" s="7"/>
      <c r="D1206" s="7"/>
      <c r="E1206" s="7"/>
      <c r="F1206" s="7"/>
      <c r="G1206" s="7"/>
      <c r="H1206" s="7"/>
      <c r="I1206" s="7"/>
      <c r="J1206" s="7"/>
      <c r="K1206" s="7"/>
      <c r="L1206" s="7"/>
      <c r="M1206" s="7"/>
      <c r="N1206" s="7"/>
      <c r="O1206" s="7"/>
      <c r="P1206" s="7"/>
      <c r="Q1206" s="7"/>
    </row>
    <row r="1207">
      <c r="A1207" s="7"/>
      <c r="B1207" s="7"/>
      <c r="C1207" s="7"/>
      <c r="D1207" s="7"/>
      <c r="E1207" s="7"/>
      <c r="F1207" s="7"/>
      <c r="G1207" s="7"/>
      <c r="H1207" s="7"/>
      <c r="I1207" s="7"/>
      <c r="J1207" s="7"/>
      <c r="K1207" s="7"/>
      <c r="L1207" s="7"/>
      <c r="M1207" s="7"/>
      <c r="N1207" s="7"/>
      <c r="O1207" s="7"/>
      <c r="P1207" s="7"/>
      <c r="Q1207" s="7"/>
    </row>
    <row r="1208">
      <c r="A1208" s="7"/>
      <c r="B1208" s="7"/>
      <c r="C1208" s="7"/>
      <c r="D1208" s="7"/>
      <c r="E1208" s="7"/>
      <c r="F1208" s="7"/>
      <c r="G1208" s="7"/>
      <c r="H1208" s="7"/>
      <c r="I1208" s="7"/>
      <c r="J1208" s="7"/>
      <c r="K1208" s="7"/>
      <c r="L1208" s="7"/>
      <c r="M1208" s="7"/>
      <c r="N1208" s="7"/>
      <c r="O1208" s="7"/>
      <c r="P1208" s="7"/>
      <c r="Q1208" s="7"/>
    </row>
    <row r="1209">
      <c r="A1209" s="7"/>
      <c r="B1209" s="7"/>
      <c r="C1209" s="7"/>
      <c r="D1209" s="7"/>
      <c r="E1209" s="7"/>
      <c r="F1209" s="7"/>
      <c r="G1209" s="7"/>
      <c r="H1209" s="7"/>
      <c r="I1209" s="7"/>
      <c r="J1209" s="7"/>
      <c r="K1209" s="7"/>
      <c r="L1209" s="7"/>
      <c r="M1209" s="7"/>
      <c r="N1209" s="7"/>
      <c r="O1209" s="7"/>
      <c r="P1209" s="7"/>
      <c r="Q1209" s="7"/>
    </row>
    <row r="1210">
      <c r="A1210" s="7"/>
      <c r="B1210" s="7"/>
      <c r="C1210" s="7"/>
      <c r="D1210" s="7"/>
      <c r="E1210" s="7"/>
      <c r="F1210" s="7"/>
      <c r="G1210" s="7"/>
      <c r="H1210" s="7"/>
      <c r="I1210" s="7"/>
      <c r="J1210" s="7"/>
      <c r="K1210" s="7"/>
      <c r="L1210" s="7"/>
      <c r="M1210" s="7"/>
      <c r="N1210" s="7"/>
      <c r="O1210" s="7"/>
      <c r="P1210" s="7"/>
      <c r="Q1210" s="7"/>
    </row>
    <row r="1211">
      <c r="A1211" s="7"/>
      <c r="B1211" s="7"/>
      <c r="C1211" s="7"/>
      <c r="D1211" s="7"/>
      <c r="E1211" s="7"/>
      <c r="F1211" s="7"/>
      <c r="G1211" s="7"/>
      <c r="H1211" s="7"/>
      <c r="I1211" s="7"/>
      <c r="J1211" s="7"/>
      <c r="K1211" s="7"/>
      <c r="L1211" s="7"/>
      <c r="M1211" s="7"/>
      <c r="N1211" s="7"/>
      <c r="O1211" s="7"/>
      <c r="P1211" s="7"/>
      <c r="Q1211" s="7"/>
    </row>
    <row r="1212">
      <c r="A1212" s="7"/>
      <c r="B1212" s="7"/>
      <c r="C1212" s="7"/>
      <c r="D1212" s="7"/>
      <c r="E1212" s="7"/>
      <c r="F1212" s="7"/>
      <c r="G1212" s="7"/>
      <c r="H1212" s="7"/>
      <c r="I1212" s="7"/>
      <c r="J1212" s="7"/>
      <c r="K1212" s="7"/>
      <c r="L1212" s="7"/>
      <c r="M1212" s="7"/>
      <c r="N1212" s="7"/>
      <c r="O1212" s="7"/>
      <c r="P1212" s="7"/>
      <c r="Q1212" s="7"/>
    </row>
    <row r="1213">
      <c r="A1213" s="7"/>
      <c r="B1213" s="7"/>
      <c r="C1213" s="7"/>
      <c r="D1213" s="7"/>
      <c r="E1213" s="7"/>
      <c r="F1213" s="7"/>
      <c r="G1213" s="7"/>
      <c r="H1213" s="7"/>
      <c r="I1213" s="7"/>
      <c r="J1213" s="7"/>
      <c r="K1213" s="7"/>
      <c r="L1213" s="7"/>
      <c r="M1213" s="7"/>
      <c r="N1213" s="7"/>
      <c r="O1213" s="7"/>
      <c r="P1213" s="7"/>
      <c r="Q1213" s="7"/>
    </row>
    <row r="1214">
      <c r="A1214" s="7"/>
      <c r="B1214" s="7"/>
      <c r="C1214" s="7"/>
      <c r="D1214" s="7"/>
      <c r="E1214" s="7"/>
      <c r="F1214" s="7"/>
      <c r="G1214" s="7"/>
      <c r="H1214" s="7"/>
      <c r="I1214" s="7"/>
      <c r="J1214" s="7"/>
      <c r="K1214" s="7"/>
      <c r="L1214" s="7"/>
      <c r="M1214" s="7"/>
      <c r="N1214" s="7"/>
      <c r="O1214" s="7"/>
      <c r="P1214" s="7"/>
      <c r="Q1214" s="7"/>
    </row>
    <row r="1215">
      <c r="A1215" s="7"/>
      <c r="B1215" s="7"/>
      <c r="C1215" s="7"/>
      <c r="D1215" s="7"/>
      <c r="E1215" s="7"/>
      <c r="F1215" s="7"/>
      <c r="G1215" s="7"/>
      <c r="H1215" s="7"/>
      <c r="I1215" s="7"/>
      <c r="J1215" s="7"/>
      <c r="K1215" s="7"/>
      <c r="L1215" s="7"/>
      <c r="M1215" s="7"/>
      <c r="N1215" s="7"/>
      <c r="O1215" s="7"/>
      <c r="P1215" s="7"/>
      <c r="Q1215" s="7"/>
    </row>
    <row r="1216">
      <c r="A1216" s="7"/>
      <c r="B1216" s="7"/>
      <c r="C1216" s="7"/>
      <c r="D1216" s="7"/>
      <c r="E1216" s="7"/>
      <c r="F1216" s="7"/>
      <c r="G1216" s="7"/>
      <c r="H1216" s="7"/>
      <c r="I1216" s="7"/>
      <c r="J1216" s="7"/>
      <c r="K1216" s="7"/>
      <c r="L1216" s="7"/>
      <c r="M1216" s="7"/>
      <c r="N1216" s="7"/>
      <c r="O1216" s="7"/>
      <c r="P1216" s="7"/>
      <c r="Q1216" s="7"/>
    </row>
    <row r="1217">
      <c r="A1217" s="7"/>
      <c r="B1217" s="7"/>
      <c r="C1217" s="7"/>
      <c r="D1217" s="7"/>
      <c r="E1217" s="7"/>
      <c r="F1217" s="7"/>
      <c r="G1217" s="7"/>
      <c r="H1217" s="7"/>
      <c r="I1217" s="7"/>
      <c r="J1217" s="7"/>
      <c r="K1217" s="7"/>
      <c r="L1217" s="7"/>
      <c r="M1217" s="7"/>
      <c r="N1217" s="7"/>
      <c r="O1217" s="7"/>
      <c r="P1217" s="7"/>
      <c r="Q1217" s="7"/>
    </row>
    <row r="1218">
      <c r="A1218" s="7"/>
      <c r="B1218" s="7"/>
      <c r="C1218" s="7"/>
      <c r="D1218" s="7"/>
      <c r="E1218" s="7"/>
      <c r="F1218" s="7"/>
      <c r="G1218" s="7"/>
      <c r="H1218" s="7"/>
      <c r="I1218" s="7"/>
      <c r="J1218" s="7"/>
      <c r="K1218" s="7"/>
      <c r="L1218" s="7"/>
      <c r="M1218" s="7"/>
      <c r="N1218" s="7"/>
      <c r="O1218" s="7"/>
      <c r="P1218" s="7"/>
      <c r="Q1218" s="7"/>
    </row>
    <row r="1219">
      <c r="A1219" s="7"/>
      <c r="B1219" s="7"/>
      <c r="C1219" s="7"/>
      <c r="D1219" s="7"/>
      <c r="E1219" s="7"/>
      <c r="F1219" s="7"/>
      <c r="G1219" s="7"/>
      <c r="H1219" s="7"/>
      <c r="I1219" s="7"/>
      <c r="J1219" s="7"/>
      <c r="K1219" s="7"/>
      <c r="L1219" s="7"/>
      <c r="M1219" s="7"/>
      <c r="N1219" s="7"/>
      <c r="O1219" s="7"/>
      <c r="P1219" s="7"/>
      <c r="Q1219" s="7"/>
    </row>
    <row r="1220">
      <c r="A1220" s="7"/>
      <c r="B1220" s="7"/>
      <c r="C1220" s="7"/>
      <c r="D1220" s="7"/>
      <c r="E1220" s="7"/>
      <c r="F1220" s="7"/>
      <c r="G1220" s="7"/>
      <c r="H1220" s="7"/>
      <c r="I1220" s="7"/>
      <c r="J1220" s="7"/>
      <c r="K1220" s="7"/>
      <c r="L1220" s="7"/>
      <c r="M1220" s="7"/>
      <c r="N1220" s="7"/>
      <c r="O1220" s="7"/>
      <c r="P1220" s="7"/>
      <c r="Q1220" s="7"/>
    </row>
    <row r="1221">
      <c r="A1221" s="7"/>
      <c r="B1221" s="7"/>
      <c r="C1221" s="7"/>
      <c r="D1221" s="7"/>
      <c r="E1221" s="7"/>
      <c r="F1221" s="7"/>
      <c r="G1221" s="7"/>
      <c r="H1221" s="7"/>
      <c r="I1221" s="7"/>
      <c r="J1221" s="7"/>
      <c r="K1221" s="7"/>
      <c r="L1221" s="7"/>
      <c r="M1221" s="7"/>
      <c r="N1221" s="7"/>
      <c r="O1221" s="7"/>
      <c r="P1221" s="7"/>
      <c r="Q1221" s="7"/>
    </row>
    <row r="1222">
      <c r="A1222" s="7"/>
      <c r="B1222" s="7"/>
      <c r="C1222" s="7"/>
      <c r="D1222" s="7"/>
      <c r="E1222" s="7"/>
      <c r="F1222" s="7"/>
      <c r="G1222" s="7"/>
      <c r="H1222" s="7"/>
      <c r="I1222" s="7"/>
      <c r="J1222" s="7"/>
      <c r="K1222" s="7"/>
      <c r="L1222" s="7"/>
      <c r="M1222" s="7"/>
      <c r="N1222" s="7"/>
      <c r="O1222" s="7"/>
      <c r="P1222" s="7"/>
      <c r="Q1222" s="7"/>
    </row>
    <row r="1223">
      <c r="A1223" s="7"/>
      <c r="B1223" s="7"/>
      <c r="C1223" s="7"/>
      <c r="D1223" s="7"/>
      <c r="E1223" s="7"/>
      <c r="F1223" s="7"/>
      <c r="G1223" s="7"/>
      <c r="H1223" s="7"/>
      <c r="I1223" s="7"/>
      <c r="J1223" s="7"/>
      <c r="K1223" s="7"/>
      <c r="L1223" s="7"/>
      <c r="M1223" s="7"/>
      <c r="N1223" s="7"/>
      <c r="O1223" s="7"/>
      <c r="P1223" s="7"/>
      <c r="Q1223" s="7"/>
    </row>
    <row r="1224">
      <c r="A1224" s="7"/>
      <c r="B1224" s="7"/>
      <c r="C1224" s="7"/>
      <c r="D1224" s="7"/>
      <c r="E1224" s="7"/>
      <c r="F1224" s="7"/>
      <c r="G1224" s="7"/>
      <c r="H1224" s="7"/>
      <c r="I1224" s="7"/>
      <c r="J1224" s="7"/>
      <c r="K1224" s="7"/>
      <c r="L1224" s="7"/>
      <c r="M1224" s="7"/>
      <c r="N1224" s="7"/>
      <c r="O1224" s="7"/>
      <c r="P1224" s="7"/>
      <c r="Q1224" s="7"/>
    </row>
    <row r="1225">
      <c r="A1225" s="7"/>
      <c r="B1225" s="7"/>
      <c r="C1225" s="7"/>
      <c r="D1225" s="7"/>
      <c r="E1225" s="7"/>
      <c r="F1225" s="7"/>
      <c r="G1225" s="7"/>
      <c r="H1225" s="7"/>
      <c r="I1225" s="7"/>
      <c r="J1225" s="7"/>
      <c r="K1225" s="7"/>
      <c r="L1225" s="7"/>
      <c r="M1225" s="7"/>
      <c r="N1225" s="7"/>
      <c r="O1225" s="7"/>
      <c r="P1225" s="7"/>
      <c r="Q1225" s="7"/>
    </row>
    <row r="1226">
      <c r="A1226" s="7"/>
      <c r="B1226" s="7"/>
      <c r="C1226" s="7"/>
      <c r="D1226" s="7"/>
      <c r="E1226" s="7"/>
      <c r="F1226" s="7"/>
      <c r="G1226" s="7"/>
      <c r="H1226" s="7"/>
      <c r="I1226" s="7"/>
      <c r="J1226" s="7"/>
      <c r="K1226" s="7"/>
      <c r="L1226" s="7"/>
      <c r="M1226" s="7"/>
      <c r="N1226" s="7"/>
      <c r="O1226" s="7"/>
      <c r="P1226" s="7"/>
      <c r="Q1226" s="7"/>
    </row>
    <row r="1227">
      <c r="A1227" s="7"/>
      <c r="B1227" s="7"/>
      <c r="C1227" s="7"/>
      <c r="D1227" s="7"/>
      <c r="E1227" s="7"/>
      <c r="F1227" s="7"/>
      <c r="G1227" s="7"/>
      <c r="H1227" s="7"/>
      <c r="I1227" s="7"/>
      <c r="J1227" s="7"/>
      <c r="K1227" s="7"/>
      <c r="L1227" s="7"/>
      <c r="M1227" s="7"/>
      <c r="N1227" s="7"/>
      <c r="O1227" s="7"/>
      <c r="P1227" s="7"/>
      <c r="Q1227" s="7"/>
    </row>
    <row r="1228">
      <c r="A1228" s="7"/>
      <c r="B1228" s="7"/>
      <c r="C1228" s="7"/>
      <c r="D1228" s="7"/>
      <c r="E1228" s="7"/>
      <c r="F1228" s="7"/>
      <c r="G1228" s="7"/>
      <c r="H1228" s="7"/>
      <c r="I1228" s="7"/>
      <c r="J1228" s="7"/>
      <c r="K1228" s="7"/>
      <c r="L1228" s="7"/>
      <c r="M1228" s="7"/>
      <c r="N1228" s="7"/>
      <c r="O1228" s="7"/>
      <c r="P1228" s="7"/>
      <c r="Q1228" s="7"/>
    </row>
    <row r="1229">
      <c r="A1229" s="7"/>
      <c r="B1229" s="7"/>
      <c r="C1229" s="7"/>
      <c r="D1229" s="7"/>
      <c r="E1229" s="7"/>
      <c r="F1229" s="7"/>
      <c r="G1229" s="7"/>
      <c r="H1229" s="7"/>
      <c r="I1229" s="7"/>
      <c r="J1229" s="7"/>
      <c r="K1229" s="7"/>
      <c r="L1229" s="7"/>
      <c r="M1229" s="7"/>
      <c r="N1229" s="7"/>
      <c r="O1229" s="7"/>
      <c r="P1229" s="7"/>
      <c r="Q1229" s="7"/>
    </row>
    <row r="1230">
      <c r="A1230" s="7"/>
      <c r="B1230" s="7"/>
      <c r="C1230" s="7"/>
      <c r="D1230" s="7"/>
      <c r="E1230" s="7"/>
      <c r="F1230" s="7"/>
      <c r="G1230" s="7"/>
      <c r="H1230" s="7"/>
      <c r="I1230" s="7"/>
      <c r="J1230" s="7"/>
      <c r="K1230" s="7"/>
      <c r="L1230" s="7"/>
      <c r="M1230" s="7"/>
      <c r="N1230" s="7"/>
      <c r="O1230" s="7"/>
      <c r="P1230" s="7"/>
      <c r="Q1230" s="7"/>
    </row>
    <row r="1231">
      <c r="A1231" s="7"/>
      <c r="B1231" s="7"/>
      <c r="C1231" s="7"/>
      <c r="D1231" s="7"/>
      <c r="E1231" s="7"/>
      <c r="F1231" s="7"/>
      <c r="G1231" s="7"/>
      <c r="H1231" s="7"/>
      <c r="I1231" s="7"/>
      <c r="J1231" s="7"/>
      <c r="K1231" s="7"/>
      <c r="L1231" s="7"/>
      <c r="M1231" s="7"/>
      <c r="N1231" s="7"/>
      <c r="O1231" s="7"/>
      <c r="P1231" s="7"/>
      <c r="Q1231" s="7"/>
    </row>
    <row r="1232">
      <c r="A1232" s="7"/>
      <c r="B1232" s="7"/>
      <c r="C1232" s="7"/>
      <c r="D1232" s="7"/>
      <c r="E1232" s="7"/>
      <c r="F1232" s="7"/>
      <c r="G1232" s="7"/>
      <c r="H1232" s="7"/>
      <c r="I1232" s="7"/>
      <c r="J1232" s="7"/>
      <c r="K1232" s="7"/>
      <c r="L1232" s="7"/>
      <c r="M1232" s="7"/>
      <c r="N1232" s="7"/>
      <c r="O1232" s="7"/>
      <c r="P1232" s="7"/>
      <c r="Q1232" s="7"/>
    </row>
    <row r="1233">
      <c r="A1233" s="7"/>
      <c r="B1233" s="7"/>
      <c r="C1233" s="7"/>
      <c r="D1233" s="7"/>
      <c r="E1233" s="7"/>
      <c r="F1233" s="7"/>
      <c r="G1233" s="7"/>
      <c r="H1233" s="7"/>
      <c r="I1233" s="7"/>
      <c r="J1233" s="7"/>
      <c r="K1233" s="7"/>
      <c r="L1233" s="7"/>
      <c r="M1233" s="7"/>
      <c r="N1233" s="7"/>
      <c r="O1233" s="7"/>
      <c r="P1233" s="7"/>
      <c r="Q1233" s="7"/>
    </row>
    <row r="1234">
      <c r="A1234" s="7"/>
      <c r="B1234" s="7"/>
      <c r="C1234" s="7"/>
      <c r="D1234" s="7"/>
      <c r="E1234" s="7"/>
      <c r="F1234" s="7"/>
      <c r="G1234" s="7"/>
      <c r="H1234" s="7"/>
      <c r="I1234" s="7"/>
      <c r="J1234" s="7"/>
      <c r="K1234" s="7"/>
      <c r="L1234" s="7"/>
      <c r="M1234" s="7"/>
      <c r="N1234" s="7"/>
      <c r="O1234" s="7"/>
      <c r="P1234" s="7"/>
      <c r="Q1234" s="7"/>
    </row>
    <row r="1235">
      <c r="A1235" s="7"/>
      <c r="B1235" s="7"/>
      <c r="C1235" s="7"/>
      <c r="D1235" s="7"/>
      <c r="E1235" s="7"/>
      <c r="F1235" s="7"/>
      <c r="G1235" s="7"/>
      <c r="H1235" s="7"/>
      <c r="I1235" s="7"/>
      <c r="J1235" s="7"/>
      <c r="K1235" s="7"/>
      <c r="L1235" s="7"/>
      <c r="M1235" s="7"/>
      <c r="N1235" s="7"/>
      <c r="O1235" s="7"/>
      <c r="P1235" s="7"/>
      <c r="Q1235" s="7"/>
    </row>
    <row r="1236">
      <c r="A1236" s="7"/>
      <c r="B1236" s="7"/>
      <c r="C1236" s="7"/>
      <c r="D1236" s="7"/>
      <c r="E1236" s="7"/>
      <c r="F1236" s="7"/>
      <c r="G1236" s="7"/>
      <c r="H1236" s="7"/>
      <c r="I1236" s="7"/>
      <c r="J1236" s="7"/>
      <c r="K1236" s="7"/>
      <c r="L1236" s="7"/>
      <c r="M1236" s="7"/>
      <c r="N1236" s="7"/>
      <c r="O1236" s="7"/>
      <c r="P1236" s="7"/>
      <c r="Q1236" s="7"/>
    </row>
    <row r="1237">
      <c r="A1237" s="7"/>
      <c r="B1237" s="7"/>
      <c r="C1237" s="7"/>
      <c r="D1237" s="7"/>
      <c r="E1237" s="7"/>
      <c r="F1237" s="7"/>
      <c r="G1237" s="7"/>
      <c r="H1237" s="7"/>
      <c r="I1237" s="7"/>
      <c r="J1237" s="7"/>
      <c r="K1237" s="7"/>
      <c r="L1237" s="7"/>
      <c r="M1237" s="7"/>
      <c r="N1237" s="7"/>
      <c r="O1237" s="7"/>
      <c r="P1237" s="7"/>
      <c r="Q1237" s="7"/>
    </row>
    <row r="1238">
      <c r="A1238" s="7"/>
      <c r="B1238" s="7"/>
      <c r="C1238" s="7"/>
      <c r="D1238" s="7"/>
      <c r="E1238" s="7"/>
      <c r="F1238" s="7"/>
      <c r="G1238" s="7"/>
      <c r="H1238" s="7"/>
      <c r="I1238" s="7"/>
      <c r="J1238" s="7"/>
      <c r="K1238" s="7"/>
      <c r="L1238" s="7"/>
      <c r="M1238" s="7"/>
      <c r="N1238" s="7"/>
      <c r="O1238" s="7"/>
      <c r="P1238" s="7"/>
      <c r="Q1238" s="7"/>
    </row>
    <row r="1239">
      <c r="A1239" s="7"/>
      <c r="B1239" s="7"/>
      <c r="C1239" s="7"/>
      <c r="D1239" s="7"/>
      <c r="E1239" s="7"/>
      <c r="F1239" s="7"/>
      <c r="G1239" s="7"/>
      <c r="H1239" s="7"/>
      <c r="I1239" s="7"/>
      <c r="J1239" s="7"/>
      <c r="K1239" s="7"/>
      <c r="L1239" s="7"/>
      <c r="M1239" s="7"/>
      <c r="N1239" s="7"/>
      <c r="O1239" s="7"/>
      <c r="P1239" s="7"/>
      <c r="Q1239" s="7"/>
    </row>
    <row r="1240">
      <c r="A1240" s="7"/>
      <c r="B1240" s="7"/>
      <c r="C1240" s="7"/>
      <c r="D1240" s="7"/>
      <c r="E1240" s="7"/>
      <c r="F1240" s="7"/>
      <c r="G1240" s="7"/>
      <c r="H1240" s="7"/>
      <c r="I1240" s="7"/>
      <c r="J1240" s="7"/>
      <c r="K1240" s="7"/>
      <c r="L1240" s="7"/>
      <c r="M1240" s="7"/>
      <c r="N1240" s="7"/>
      <c r="O1240" s="7"/>
      <c r="P1240" s="7"/>
      <c r="Q1240" s="7"/>
    </row>
    <row r="1241">
      <c r="A1241" s="7"/>
      <c r="B1241" s="7"/>
      <c r="C1241" s="7"/>
      <c r="D1241" s="7"/>
      <c r="E1241" s="7"/>
      <c r="F1241" s="7"/>
      <c r="G1241" s="7"/>
      <c r="H1241" s="7"/>
      <c r="I1241" s="7"/>
      <c r="J1241" s="7"/>
      <c r="K1241" s="7"/>
      <c r="L1241" s="7"/>
      <c r="M1241" s="7"/>
      <c r="N1241" s="7"/>
      <c r="O1241" s="7"/>
      <c r="P1241" s="7"/>
      <c r="Q1241" s="7"/>
    </row>
    <row r="1242">
      <c r="A1242" s="7"/>
      <c r="B1242" s="7"/>
      <c r="C1242" s="7"/>
      <c r="D1242" s="7"/>
      <c r="E1242" s="7"/>
      <c r="F1242" s="7"/>
      <c r="G1242" s="7"/>
      <c r="H1242" s="7"/>
      <c r="I1242" s="7"/>
      <c r="J1242" s="7"/>
      <c r="K1242" s="7"/>
      <c r="L1242" s="7"/>
      <c r="M1242" s="7"/>
      <c r="N1242" s="7"/>
      <c r="O1242" s="7"/>
      <c r="P1242" s="7"/>
      <c r="Q1242" s="7"/>
    </row>
    <row r="1243">
      <c r="A1243" s="7"/>
      <c r="B1243" s="7"/>
      <c r="C1243" s="7"/>
      <c r="D1243" s="7"/>
      <c r="E1243" s="7"/>
      <c r="F1243" s="7"/>
      <c r="G1243" s="7"/>
      <c r="H1243" s="7"/>
      <c r="I1243" s="7"/>
      <c r="J1243" s="7"/>
      <c r="K1243" s="7"/>
      <c r="L1243" s="7"/>
      <c r="M1243" s="7"/>
      <c r="N1243" s="7"/>
      <c r="O1243" s="7"/>
      <c r="P1243" s="7"/>
      <c r="Q1243" s="7"/>
    </row>
    <row r="1244">
      <c r="A1244" s="7"/>
      <c r="B1244" s="7"/>
      <c r="C1244" s="7"/>
      <c r="D1244" s="7"/>
      <c r="E1244" s="7"/>
      <c r="F1244" s="7"/>
      <c r="G1244" s="7"/>
      <c r="H1244" s="7"/>
      <c r="I1244" s="7"/>
      <c r="J1244" s="7"/>
      <c r="K1244" s="7"/>
      <c r="L1244" s="7"/>
      <c r="M1244" s="7"/>
      <c r="N1244" s="7"/>
      <c r="O1244" s="7"/>
      <c r="P1244" s="7"/>
      <c r="Q1244" s="7"/>
    </row>
    <row r="1245">
      <c r="A1245" s="7"/>
      <c r="B1245" s="7"/>
      <c r="C1245" s="7"/>
      <c r="D1245" s="7"/>
      <c r="E1245" s="7"/>
      <c r="F1245" s="7"/>
      <c r="G1245" s="7"/>
      <c r="H1245" s="7"/>
      <c r="I1245" s="7"/>
      <c r="J1245" s="7"/>
      <c r="K1245" s="7"/>
      <c r="L1245" s="7"/>
      <c r="M1245" s="7"/>
      <c r="N1245" s="7"/>
      <c r="O1245" s="7"/>
      <c r="P1245" s="7"/>
      <c r="Q1245" s="7"/>
    </row>
    <row r="1246">
      <c r="A1246" s="7"/>
      <c r="B1246" s="7"/>
      <c r="C1246" s="7"/>
      <c r="D1246" s="7"/>
      <c r="E1246" s="7"/>
      <c r="F1246" s="7"/>
      <c r="G1246" s="7"/>
      <c r="H1246" s="7"/>
      <c r="I1246" s="7"/>
      <c r="J1246" s="7"/>
      <c r="K1246" s="7"/>
      <c r="L1246" s="7"/>
      <c r="M1246" s="7"/>
      <c r="N1246" s="7"/>
      <c r="O1246" s="7"/>
      <c r="P1246" s="7"/>
      <c r="Q1246" s="7"/>
    </row>
    <row r="1247">
      <c r="A1247" s="7"/>
      <c r="B1247" s="7"/>
      <c r="C1247" s="7"/>
      <c r="D1247" s="7"/>
      <c r="E1247" s="7"/>
      <c r="F1247" s="7"/>
      <c r="G1247" s="7"/>
      <c r="H1247" s="7"/>
      <c r="I1247" s="7"/>
      <c r="J1247" s="7"/>
      <c r="K1247" s="7"/>
      <c r="L1247" s="7"/>
      <c r="M1247" s="7"/>
      <c r="N1247" s="7"/>
      <c r="O1247" s="7"/>
      <c r="P1247" s="7"/>
      <c r="Q1247" s="7"/>
    </row>
    <row r="1248">
      <c r="A1248" s="7"/>
      <c r="B1248" s="7"/>
      <c r="C1248" s="7"/>
      <c r="D1248" s="7"/>
      <c r="E1248" s="7"/>
      <c r="F1248" s="7"/>
      <c r="G1248" s="7"/>
      <c r="H1248" s="7"/>
      <c r="I1248" s="7"/>
      <c r="J1248" s="7"/>
      <c r="K1248" s="7"/>
      <c r="L1248" s="7"/>
      <c r="M1248" s="7"/>
      <c r="N1248" s="7"/>
      <c r="O1248" s="7"/>
      <c r="P1248" s="7"/>
      <c r="Q1248" s="7"/>
    </row>
    <row r="1249">
      <c r="A1249" s="7"/>
      <c r="B1249" s="7"/>
      <c r="C1249" s="7"/>
      <c r="D1249" s="7"/>
      <c r="E1249" s="7"/>
      <c r="F1249" s="7"/>
      <c r="G1249" s="7"/>
      <c r="H1249" s="7"/>
      <c r="I1249" s="7"/>
      <c r="J1249" s="7"/>
      <c r="K1249" s="7"/>
      <c r="L1249" s="7"/>
      <c r="M1249" s="7"/>
      <c r="N1249" s="7"/>
      <c r="O1249" s="7"/>
      <c r="P1249" s="7"/>
      <c r="Q1249" s="7"/>
    </row>
    <row r="1250">
      <c r="A1250" s="7"/>
      <c r="B1250" s="7"/>
      <c r="C1250" s="7"/>
      <c r="D1250" s="7"/>
      <c r="E1250" s="7"/>
      <c r="F1250" s="7"/>
      <c r="G1250" s="7"/>
      <c r="H1250" s="7"/>
      <c r="I1250" s="7"/>
      <c r="J1250" s="7"/>
      <c r="K1250" s="7"/>
      <c r="L1250" s="7"/>
      <c r="M1250" s="7"/>
      <c r="N1250" s="7"/>
      <c r="O1250" s="7"/>
      <c r="P1250" s="7"/>
      <c r="Q1250" s="7"/>
    </row>
    <row r="1251">
      <c r="A1251" s="7"/>
      <c r="B1251" s="7"/>
      <c r="C1251" s="7"/>
      <c r="D1251" s="7"/>
      <c r="E1251" s="7"/>
      <c r="F1251" s="7"/>
      <c r="G1251" s="7"/>
      <c r="H1251" s="7"/>
      <c r="I1251" s="7"/>
      <c r="J1251" s="7"/>
      <c r="K1251" s="7"/>
      <c r="L1251" s="7"/>
      <c r="M1251" s="7"/>
      <c r="N1251" s="7"/>
      <c r="O1251" s="7"/>
      <c r="P1251" s="7"/>
      <c r="Q1251" s="7"/>
    </row>
    <row r="1252">
      <c r="A1252" s="7"/>
      <c r="B1252" s="7"/>
      <c r="C1252" s="7"/>
      <c r="D1252" s="7"/>
      <c r="E1252" s="7"/>
      <c r="F1252" s="7"/>
      <c r="G1252" s="7"/>
      <c r="H1252" s="7"/>
      <c r="I1252" s="7"/>
      <c r="J1252" s="7"/>
      <c r="K1252" s="7"/>
      <c r="L1252" s="7"/>
      <c r="M1252" s="7"/>
      <c r="N1252" s="7"/>
      <c r="O1252" s="7"/>
      <c r="P1252" s="7"/>
      <c r="Q1252" s="7"/>
    </row>
    <row r="1253">
      <c r="A1253" s="7"/>
      <c r="B1253" s="7"/>
      <c r="C1253" s="7"/>
      <c r="D1253" s="7"/>
      <c r="E1253" s="7"/>
      <c r="F1253" s="7"/>
      <c r="G1253" s="7"/>
      <c r="H1253" s="7"/>
      <c r="I1253" s="7"/>
      <c r="J1253" s="7"/>
      <c r="K1253" s="7"/>
      <c r="L1253" s="7"/>
      <c r="M1253" s="7"/>
      <c r="N1253" s="7"/>
      <c r="O1253" s="7"/>
      <c r="P1253" s="7"/>
      <c r="Q1253" s="7"/>
    </row>
    <row r="1254">
      <c r="A1254" s="7"/>
      <c r="B1254" s="7"/>
      <c r="C1254" s="7"/>
      <c r="D1254" s="7"/>
      <c r="E1254" s="7"/>
      <c r="F1254" s="7"/>
      <c r="G1254" s="7"/>
      <c r="H1254" s="7"/>
      <c r="I1254" s="7"/>
      <c r="J1254" s="7"/>
      <c r="K1254" s="7"/>
      <c r="L1254" s="7"/>
      <c r="M1254" s="7"/>
      <c r="N1254" s="7"/>
      <c r="O1254" s="7"/>
      <c r="P1254" s="7"/>
      <c r="Q1254" s="7"/>
    </row>
    <row r="1255">
      <c r="A1255" s="7"/>
      <c r="B1255" s="7"/>
      <c r="C1255" s="7"/>
      <c r="D1255" s="7"/>
      <c r="E1255" s="7"/>
      <c r="F1255" s="7"/>
      <c r="G1255" s="7"/>
      <c r="H1255" s="7"/>
      <c r="I1255" s="7"/>
      <c r="J1255" s="7"/>
      <c r="K1255" s="7"/>
      <c r="L1255" s="7"/>
      <c r="M1255" s="7"/>
      <c r="N1255" s="7"/>
      <c r="O1255" s="7"/>
      <c r="P1255" s="7"/>
      <c r="Q1255" s="7"/>
    </row>
    <row r="1256">
      <c r="A1256" s="7"/>
      <c r="B1256" s="7"/>
      <c r="C1256" s="7"/>
      <c r="D1256" s="7"/>
      <c r="E1256" s="7"/>
      <c r="F1256" s="7"/>
      <c r="G1256" s="7"/>
      <c r="H1256" s="7"/>
      <c r="I1256" s="7"/>
      <c r="J1256" s="7"/>
      <c r="K1256" s="7"/>
      <c r="L1256" s="7"/>
      <c r="M1256" s="7"/>
      <c r="N1256" s="7"/>
      <c r="O1256" s="7"/>
      <c r="P1256" s="7"/>
      <c r="Q1256" s="7"/>
    </row>
    <row r="1257">
      <c r="A1257" s="7"/>
      <c r="B1257" s="7"/>
      <c r="C1257" s="7"/>
      <c r="D1257" s="7"/>
      <c r="E1257" s="7"/>
      <c r="F1257" s="7"/>
      <c r="G1257" s="7"/>
      <c r="H1257" s="7"/>
      <c r="I1257" s="7"/>
      <c r="J1257" s="7"/>
      <c r="K1257" s="7"/>
      <c r="L1257" s="7"/>
      <c r="M1257" s="7"/>
      <c r="N1257" s="7"/>
      <c r="O1257" s="7"/>
      <c r="P1257" s="7"/>
      <c r="Q1257" s="7"/>
    </row>
    <row r="1258">
      <c r="A1258" s="7"/>
      <c r="B1258" s="7"/>
      <c r="C1258" s="7"/>
      <c r="D1258" s="7"/>
      <c r="E1258" s="7"/>
      <c r="F1258" s="7"/>
      <c r="G1258" s="7"/>
      <c r="H1258" s="7"/>
      <c r="I1258" s="7"/>
      <c r="J1258" s="7"/>
      <c r="K1258" s="7"/>
      <c r="L1258" s="7"/>
      <c r="M1258" s="7"/>
      <c r="N1258" s="7"/>
      <c r="O1258" s="7"/>
      <c r="P1258" s="7"/>
      <c r="Q1258" s="7"/>
    </row>
    <row r="1259">
      <c r="A1259" s="7"/>
      <c r="B1259" s="7"/>
      <c r="C1259" s="7"/>
      <c r="D1259" s="7"/>
      <c r="E1259" s="7"/>
      <c r="F1259" s="7"/>
      <c r="G1259" s="7"/>
      <c r="H1259" s="7"/>
      <c r="I1259" s="7"/>
      <c r="J1259" s="7"/>
      <c r="K1259" s="7"/>
      <c r="L1259" s="7"/>
      <c r="M1259" s="7"/>
      <c r="N1259" s="7"/>
      <c r="O1259" s="7"/>
      <c r="P1259" s="7"/>
      <c r="Q1259" s="7"/>
    </row>
    <row r="1260">
      <c r="A1260" s="7"/>
      <c r="B1260" s="7"/>
      <c r="C1260" s="7"/>
      <c r="D1260" s="7"/>
      <c r="E1260" s="7"/>
      <c r="F1260" s="7"/>
      <c r="G1260" s="7"/>
      <c r="H1260" s="7"/>
      <c r="I1260" s="7"/>
      <c r="J1260" s="7"/>
      <c r="K1260" s="7"/>
      <c r="L1260" s="7"/>
      <c r="M1260" s="7"/>
      <c r="N1260" s="7"/>
      <c r="O1260" s="7"/>
      <c r="P1260" s="7"/>
      <c r="Q1260" s="7"/>
    </row>
    <row r="1261">
      <c r="A1261" s="7"/>
      <c r="B1261" s="7"/>
      <c r="C1261" s="7"/>
      <c r="D1261" s="7"/>
      <c r="E1261" s="7"/>
      <c r="F1261" s="7"/>
      <c r="G1261" s="7"/>
      <c r="H1261" s="7"/>
      <c r="I1261" s="7"/>
      <c r="J1261" s="7"/>
      <c r="K1261" s="7"/>
      <c r="L1261" s="7"/>
      <c r="M1261" s="7"/>
      <c r="N1261" s="7"/>
      <c r="O1261" s="7"/>
      <c r="P1261" s="7"/>
      <c r="Q1261" s="7"/>
    </row>
    <row r="1262">
      <c r="A1262" s="7"/>
      <c r="B1262" s="7"/>
      <c r="C1262" s="7"/>
      <c r="D1262" s="7"/>
      <c r="E1262" s="7"/>
      <c r="F1262" s="7"/>
      <c r="G1262" s="7"/>
      <c r="H1262" s="7"/>
      <c r="I1262" s="7"/>
      <c r="J1262" s="7"/>
      <c r="K1262" s="7"/>
      <c r="L1262" s="7"/>
      <c r="M1262" s="7"/>
      <c r="N1262" s="7"/>
      <c r="O1262" s="7"/>
      <c r="P1262" s="7"/>
      <c r="Q1262" s="7"/>
    </row>
    <row r="1263">
      <c r="A1263" s="7"/>
      <c r="B1263" s="7"/>
      <c r="C1263" s="7"/>
      <c r="D1263" s="7"/>
      <c r="E1263" s="7"/>
      <c r="F1263" s="7"/>
      <c r="G1263" s="7"/>
      <c r="H1263" s="7"/>
      <c r="I1263" s="7"/>
      <c r="J1263" s="7"/>
      <c r="K1263" s="7"/>
      <c r="L1263" s="7"/>
      <c r="M1263" s="7"/>
      <c r="N1263" s="7"/>
      <c r="O1263" s="7"/>
      <c r="P1263" s="7"/>
      <c r="Q1263" s="7"/>
    </row>
    <row r="1264">
      <c r="A1264" s="7"/>
      <c r="B1264" s="7"/>
      <c r="C1264" s="7"/>
      <c r="D1264" s="7"/>
      <c r="E1264" s="7"/>
      <c r="F1264" s="7"/>
      <c r="G1264" s="7"/>
      <c r="H1264" s="7"/>
      <c r="I1264" s="7"/>
      <c r="J1264" s="7"/>
      <c r="K1264" s="7"/>
      <c r="L1264" s="7"/>
      <c r="M1264" s="7"/>
      <c r="N1264" s="7"/>
      <c r="O1264" s="7"/>
      <c r="P1264" s="7"/>
      <c r="Q1264" s="7"/>
    </row>
    <row r="1265">
      <c r="A1265" s="7"/>
      <c r="B1265" s="7"/>
      <c r="C1265" s="7"/>
      <c r="D1265" s="7"/>
      <c r="E1265" s="7"/>
      <c r="F1265" s="7"/>
      <c r="G1265" s="7"/>
      <c r="H1265" s="7"/>
      <c r="I1265" s="7"/>
      <c r="J1265" s="7"/>
      <c r="K1265" s="7"/>
      <c r="L1265" s="7"/>
      <c r="M1265" s="7"/>
      <c r="N1265" s="7"/>
      <c r="O1265" s="7"/>
      <c r="P1265" s="7"/>
      <c r="Q1265" s="7"/>
    </row>
    <row r="1266">
      <c r="A1266" s="7"/>
      <c r="B1266" s="7"/>
      <c r="C1266" s="7"/>
      <c r="D1266" s="7"/>
      <c r="E1266" s="7"/>
      <c r="F1266" s="7"/>
      <c r="G1266" s="7"/>
      <c r="H1266" s="7"/>
      <c r="I1266" s="7"/>
      <c r="J1266" s="7"/>
      <c r="K1266" s="7"/>
      <c r="L1266" s="7"/>
      <c r="M1266" s="7"/>
      <c r="N1266" s="7"/>
      <c r="O1266" s="7"/>
      <c r="P1266" s="7"/>
      <c r="Q1266" s="7"/>
    </row>
    <row r="1267">
      <c r="A1267" s="7"/>
      <c r="B1267" s="7"/>
      <c r="C1267" s="7"/>
      <c r="D1267" s="7"/>
      <c r="E1267" s="7"/>
      <c r="F1267" s="7"/>
      <c r="G1267" s="7"/>
      <c r="H1267" s="7"/>
      <c r="I1267" s="7"/>
      <c r="J1267" s="7"/>
      <c r="K1267" s="7"/>
      <c r="L1267" s="7"/>
      <c r="M1267" s="7"/>
      <c r="N1267" s="7"/>
      <c r="O1267" s="7"/>
      <c r="P1267" s="7"/>
      <c r="Q1267" s="7"/>
    </row>
    <row r="1268">
      <c r="A1268" s="7"/>
      <c r="B1268" s="7"/>
      <c r="C1268" s="7"/>
      <c r="D1268" s="7"/>
      <c r="E1268" s="7"/>
      <c r="F1268" s="7"/>
      <c r="G1268" s="7"/>
      <c r="H1268" s="7"/>
      <c r="I1268" s="7"/>
      <c r="J1268" s="7"/>
      <c r="K1268" s="7"/>
      <c r="L1268" s="7"/>
      <c r="M1268" s="7"/>
      <c r="N1268" s="7"/>
      <c r="O1268" s="7"/>
      <c r="P1268" s="7"/>
      <c r="Q1268" s="7"/>
    </row>
    <row r="1269">
      <c r="A1269" s="7"/>
      <c r="B1269" s="7"/>
      <c r="C1269" s="7"/>
      <c r="D1269" s="7"/>
      <c r="E1269" s="7"/>
      <c r="F1269" s="7"/>
      <c r="G1269" s="7"/>
      <c r="H1269" s="7"/>
      <c r="I1269" s="7"/>
      <c r="J1269" s="7"/>
      <c r="K1269" s="7"/>
      <c r="L1269" s="7"/>
      <c r="M1269" s="7"/>
      <c r="N1269" s="7"/>
      <c r="O1269" s="7"/>
      <c r="P1269" s="7"/>
      <c r="Q1269" s="7"/>
    </row>
    <row r="1270">
      <c r="A1270" s="7"/>
      <c r="B1270" s="7"/>
      <c r="C1270" s="7"/>
      <c r="D1270" s="7"/>
      <c r="E1270" s="7"/>
      <c r="F1270" s="7"/>
      <c r="G1270" s="7"/>
      <c r="H1270" s="7"/>
      <c r="I1270" s="7"/>
      <c r="J1270" s="7"/>
      <c r="K1270" s="7"/>
      <c r="L1270" s="7"/>
      <c r="M1270" s="7"/>
      <c r="N1270" s="7"/>
      <c r="O1270" s="7"/>
      <c r="P1270" s="7"/>
      <c r="Q1270" s="7"/>
    </row>
    <row r="1271">
      <c r="A1271" s="7"/>
      <c r="B1271" s="7"/>
      <c r="C1271" s="7"/>
      <c r="D1271" s="7"/>
      <c r="E1271" s="7"/>
      <c r="F1271" s="7"/>
      <c r="G1271" s="7"/>
      <c r="H1271" s="7"/>
      <c r="I1271" s="7"/>
      <c r="J1271" s="7"/>
      <c r="K1271" s="7"/>
      <c r="L1271" s="7"/>
      <c r="M1271" s="7"/>
      <c r="N1271" s="7"/>
      <c r="O1271" s="7"/>
      <c r="P1271" s="7"/>
      <c r="Q1271" s="7"/>
    </row>
    <row r="1272">
      <c r="A1272" s="7"/>
      <c r="B1272" s="7"/>
      <c r="C1272" s="7"/>
      <c r="D1272" s="7"/>
      <c r="E1272" s="7"/>
      <c r="F1272" s="7"/>
      <c r="G1272" s="7"/>
      <c r="H1272" s="7"/>
      <c r="I1272" s="7"/>
      <c r="J1272" s="7"/>
      <c r="K1272" s="7"/>
      <c r="L1272" s="7"/>
      <c r="M1272" s="7"/>
      <c r="N1272" s="7"/>
      <c r="O1272" s="7"/>
      <c r="P1272" s="7"/>
      <c r="Q1272" s="7"/>
    </row>
    <row r="1273">
      <c r="A1273" s="7"/>
      <c r="B1273" s="7"/>
      <c r="C1273" s="7"/>
      <c r="D1273" s="7"/>
      <c r="E1273" s="7"/>
      <c r="F1273" s="7"/>
      <c r="G1273" s="7"/>
      <c r="H1273" s="7"/>
      <c r="I1273" s="7"/>
      <c r="J1273" s="7"/>
      <c r="K1273" s="7"/>
      <c r="L1273" s="7"/>
      <c r="M1273" s="7"/>
      <c r="N1273" s="7"/>
      <c r="O1273" s="7"/>
      <c r="P1273" s="7"/>
      <c r="Q1273" s="7"/>
    </row>
    <row r="1274">
      <c r="A1274" s="7"/>
      <c r="B1274" s="7"/>
      <c r="C1274" s="7"/>
      <c r="D1274" s="7"/>
      <c r="E1274" s="7"/>
      <c r="F1274" s="7"/>
      <c r="G1274" s="7"/>
      <c r="H1274" s="7"/>
      <c r="I1274" s="7"/>
      <c r="J1274" s="7"/>
      <c r="K1274" s="7"/>
      <c r="L1274" s="7"/>
      <c r="M1274" s="7"/>
      <c r="N1274" s="7"/>
      <c r="O1274" s="7"/>
      <c r="P1274" s="7"/>
      <c r="Q1274" s="7"/>
    </row>
    <row r="1275">
      <c r="A1275" s="7"/>
      <c r="B1275" s="7"/>
      <c r="C1275" s="7"/>
      <c r="D1275" s="7"/>
      <c r="E1275" s="7"/>
      <c r="F1275" s="7"/>
      <c r="G1275" s="7"/>
      <c r="H1275" s="7"/>
      <c r="I1275" s="7"/>
      <c r="J1275" s="7"/>
      <c r="K1275" s="7"/>
      <c r="L1275" s="7"/>
      <c r="M1275" s="7"/>
      <c r="N1275" s="7"/>
      <c r="O1275" s="7"/>
      <c r="P1275" s="7"/>
      <c r="Q1275" s="7"/>
    </row>
    <row r="1276">
      <c r="A1276" s="7"/>
      <c r="B1276" s="7"/>
      <c r="C1276" s="7"/>
      <c r="D1276" s="7"/>
      <c r="E1276" s="7"/>
      <c r="F1276" s="7"/>
      <c r="G1276" s="7"/>
      <c r="H1276" s="7"/>
      <c r="I1276" s="7"/>
      <c r="J1276" s="7"/>
      <c r="K1276" s="7"/>
      <c r="L1276" s="7"/>
      <c r="M1276" s="7"/>
      <c r="N1276" s="7"/>
      <c r="O1276" s="7"/>
      <c r="P1276" s="7"/>
      <c r="Q1276" s="7"/>
    </row>
    <row r="1277">
      <c r="A1277" s="7"/>
      <c r="B1277" s="7"/>
      <c r="C1277" s="7"/>
      <c r="D1277" s="7"/>
      <c r="E1277" s="7"/>
      <c r="F1277" s="7"/>
      <c r="G1277" s="7"/>
      <c r="H1277" s="7"/>
      <c r="I1277" s="7"/>
      <c r="J1277" s="7"/>
      <c r="K1277" s="7"/>
      <c r="L1277" s="7"/>
      <c r="M1277" s="7"/>
      <c r="N1277" s="7"/>
      <c r="O1277" s="7"/>
      <c r="P1277" s="7"/>
      <c r="Q1277" s="7"/>
    </row>
    <row r="1278">
      <c r="A1278" s="7"/>
      <c r="B1278" s="7"/>
      <c r="C1278" s="7"/>
      <c r="D1278" s="7"/>
      <c r="E1278" s="7"/>
      <c r="F1278" s="7"/>
      <c r="G1278" s="7"/>
      <c r="H1278" s="7"/>
      <c r="I1278" s="7"/>
      <c r="J1278" s="7"/>
      <c r="K1278" s="7"/>
      <c r="L1278" s="7"/>
      <c r="M1278" s="7"/>
      <c r="N1278" s="7"/>
      <c r="O1278" s="7"/>
      <c r="P1278" s="7"/>
      <c r="Q1278" s="7"/>
    </row>
    <row r="1279">
      <c r="A1279" s="7"/>
      <c r="B1279" s="7"/>
      <c r="C1279" s="7"/>
      <c r="D1279" s="7"/>
      <c r="E1279" s="7"/>
      <c r="F1279" s="7"/>
      <c r="G1279" s="7"/>
      <c r="H1279" s="7"/>
      <c r="I1279" s="7"/>
      <c r="J1279" s="7"/>
      <c r="K1279" s="7"/>
      <c r="L1279" s="7"/>
      <c r="M1279" s="7"/>
      <c r="N1279" s="7"/>
      <c r="O1279" s="7"/>
      <c r="P1279" s="7"/>
      <c r="Q1279" s="7"/>
    </row>
    <row r="1280">
      <c r="A1280" s="7"/>
      <c r="B1280" s="7"/>
      <c r="C1280" s="7"/>
      <c r="D1280" s="7"/>
      <c r="E1280" s="7"/>
      <c r="F1280" s="7"/>
      <c r="G1280" s="7"/>
      <c r="H1280" s="7"/>
      <c r="I1280" s="7"/>
      <c r="J1280" s="7"/>
      <c r="K1280" s="7"/>
      <c r="L1280" s="7"/>
      <c r="M1280" s="7"/>
      <c r="N1280" s="7"/>
      <c r="O1280" s="7"/>
      <c r="P1280" s="7"/>
      <c r="Q1280" s="7"/>
    </row>
    <row r="1281">
      <c r="A1281" s="7"/>
      <c r="B1281" s="7"/>
      <c r="C1281" s="7"/>
      <c r="D1281" s="7"/>
      <c r="E1281" s="7"/>
      <c r="F1281" s="7"/>
      <c r="G1281" s="7"/>
      <c r="H1281" s="7"/>
      <c r="I1281" s="7"/>
      <c r="J1281" s="7"/>
      <c r="K1281" s="7"/>
      <c r="L1281" s="7"/>
      <c r="M1281" s="7"/>
      <c r="N1281" s="7"/>
      <c r="O1281" s="7"/>
      <c r="P1281" s="7"/>
      <c r="Q1281" s="7"/>
    </row>
    <row r="1282">
      <c r="A1282" s="7"/>
      <c r="B1282" s="7"/>
      <c r="C1282" s="7"/>
      <c r="D1282" s="7"/>
      <c r="E1282" s="7"/>
      <c r="F1282" s="7"/>
      <c r="G1282" s="7"/>
      <c r="H1282" s="7"/>
      <c r="I1282" s="7"/>
      <c r="J1282" s="7"/>
      <c r="K1282" s="7"/>
      <c r="L1282" s="7"/>
      <c r="M1282" s="7"/>
      <c r="N1282" s="7"/>
      <c r="O1282" s="7"/>
      <c r="P1282" s="7"/>
      <c r="Q1282" s="7"/>
    </row>
    <row r="1283">
      <c r="A1283" s="7"/>
      <c r="B1283" s="7"/>
      <c r="C1283" s="7"/>
      <c r="D1283" s="7"/>
      <c r="E1283" s="7"/>
      <c r="F1283" s="7"/>
      <c r="G1283" s="7"/>
      <c r="H1283" s="7"/>
      <c r="I1283" s="7"/>
      <c r="J1283" s="7"/>
      <c r="K1283" s="7"/>
      <c r="L1283" s="7"/>
      <c r="M1283" s="7"/>
      <c r="N1283" s="7"/>
      <c r="O1283" s="7"/>
      <c r="P1283" s="7"/>
      <c r="Q1283" s="7"/>
    </row>
    <row r="1284">
      <c r="A1284" s="7"/>
      <c r="B1284" s="7"/>
      <c r="C1284" s="7"/>
      <c r="D1284" s="7"/>
      <c r="E1284" s="7"/>
      <c r="F1284" s="7"/>
      <c r="G1284" s="7"/>
      <c r="H1284" s="7"/>
      <c r="I1284" s="7"/>
      <c r="J1284" s="7"/>
      <c r="K1284" s="7"/>
      <c r="L1284" s="7"/>
      <c r="M1284" s="7"/>
      <c r="N1284" s="7"/>
      <c r="O1284" s="7"/>
      <c r="P1284" s="7"/>
      <c r="Q1284" s="7"/>
    </row>
    <row r="1285">
      <c r="A1285" s="7"/>
      <c r="B1285" s="7"/>
      <c r="C1285" s="7"/>
      <c r="D1285" s="7"/>
      <c r="E1285" s="7"/>
      <c r="F1285" s="7"/>
      <c r="G1285" s="7"/>
      <c r="H1285" s="7"/>
      <c r="I1285" s="7"/>
      <c r="J1285" s="7"/>
      <c r="K1285" s="7"/>
      <c r="L1285" s="7"/>
      <c r="M1285" s="7"/>
      <c r="N1285" s="7"/>
      <c r="O1285" s="7"/>
      <c r="P1285" s="7"/>
      <c r="Q1285" s="7"/>
    </row>
    <row r="1286">
      <c r="A1286" s="7"/>
      <c r="B1286" s="7"/>
      <c r="C1286" s="7"/>
      <c r="D1286" s="7"/>
      <c r="E1286" s="7"/>
      <c r="F1286" s="7"/>
      <c r="G1286" s="7"/>
      <c r="H1286" s="7"/>
      <c r="I1286" s="7"/>
      <c r="J1286" s="7"/>
      <c r="K1286" s="7"/>
      <c r="L1286" s="7"/>
      <c r="M1286" s="7"/>
      <c r="N1286" s="7"/>
      <c r="O1286" s="7"/>
      <c r="P1286" s="7"/>
      <c r="Q1286" s="7"/>
    </row>
    <row r="1287">
      <c r="A1287" s="7"/>
      <c r="B1287" s="7"/>
      <c r="C1287" s="7"/>
      <c r="D1287" s="7"/>
      <c r="E1287" s="7"/>
      <c r="F1287" s="7"/>
      <c r="G1287" s="7"/>
      <c r="H1287" s="7"/>
      <c r="I1287" s="7"/>
      <c r="J1287" s="7"/>
      <c r="K1287" s="7"/>
      <c r="L1287" s="7"/>
      <c r="M1287" s="7"/>
      <c r="N1287" s="7"/>
      <c r="O1287" s="7"/>
      <c r="P1287" s="7"/>
      <c r="Q1287" s="7"/>
    </row>
    <row r="1288">
      <c r="A1288" s="7"/>
      <c r="B1288" s="7"/>
      <c r="C1288" s="7"/>
      <c r="D1288" s="7"/>
      <c r="E1288" s="7"/>
      <c r="F1288" s="7"/>
      <c r="G1288" s="7"/>
      <c r="H1288" s="7"/>
      <c r="I1288" s="7"/>
      <c r="J1288" s="7"/>
      <c r="K1288" s="7"/>
      <c r="L1288" s="7"/>
      <c r="M1288" s="7"/>
      <c r="N1288" s="7"/>
      <c r="O1288" s="7"/>
      <c r="P1288" s="7"/>
      <c r="Q1288" s="7"/>
    </row>
    <row r="1289">
      <c r="A1289" s="7"/>
      <c r="B1289" s="7"/>
      <c r="C1289" s="7"/>
      <c r="D1289" s="7"/>
      <c r="E1289" s="7"/>
      <c r="F1289" s="7"/>
      <c r="G1289" s="7"/>
      <c r="H1289" s="7"/>
      <c r="I1289" s="7"/>
      <c r="J1289" s="7"/>
      <c r="K1289" s="7"/>
      <c r="L1289" s="7"/>
      <c r="M1289" s="7"/>
      <c r="N1289" s="7"/>
      <c r="O1289" s="7"/>
      <c r="P1289" s="7"/>
      <c r="Q1289" s="7"/>
    </row>
    <row r="1290">
      <c r="A1290" s="7"/>
      <c r="B1290" s="7"/>
      <c r="C1290" s="7"/>
      <c r="D1290" s="7"/>
      <c r="E1290" s="7"/>
      <c r="F1290" s="7"/>
      <c r="G1290" s="7"/>
      <c r="H1290" s="7"/>
      <c r="I1290" s="7"/>
      <c r="J1290" s="7"/>
      <c r="K1290" s="7"/>
      <c r="L1290" s="7"/>
      <c r="M1290" s="7"/>
      <c r="N1290" s="7"/>
      <c r="O1290" s="7"/>
      <c r="P1290" s="7"/>
      <c r="Q1290" s="7"/>
    </row>
    <row r="1291">
      <c r="A1291" s="7"/>
      <c r="B1291" s="7"/>
      <c r="C1291" s="7"/>
      <c r="D1291" s="7"/>
      <c r="E1291" s="7"/>
      <c r="F1291" s="7"/>
      <c r="G1291" s="7"/>
      <c r="H1291" s="7"/>
      <c r="I1291" s="7"/>
      <c r="J1291" s="7"/>
      <c r="K1291" s="7"/>
      <c r="L1291" s="7"/>
      <c r="M1291" s="7"/>
      <c r="N1291" s="7"/>
      <c r="O1291" s="7"/>
      <c r="P1291" s="7"/>
      <c r="Q1291" s="7"/>
    </row>
    <row r="1292">
      <c r="A1292" s="7"/>
      <c r="B1292" s="7"/>
      <c r="C1292" s="7"/>
      <c r="D1292" s="7"/>
      <c r="E1292" s="7"/>
      <c r="F1292" s="7"/>
      <c r="G1292" s="7"/>
      <c r="H1292" s="7"/>
      <c r="I1292" s="7"/>
      <c r="J1292" s="7"/>
      <c r="K1292" s="7"/>
      <c r="L1292" s="7"/>
      <c r="M1292" s="7"/>
      <c r="N1292" s="7"/>
      <c r="O1292" s="7"/>
      <c r="P1292" s="7"/>
      <c r="Q1292" s="7"/>
    </row>
    <row r="1293">
      <c r="A1293" s="7"/>
      <c r="B1293" s="7"/>
      <c r="C1293" s="7"/>
      <c r="D1293" s="7"/>
      <c r="E1293" s="7"/>
      <c r="F1293" s="7"/>
      <c r="G1293" s="7"/>
      <c r="H1293" s="7"/>
      <c r="I1293" s="7"/>
      <c r="J1293" s="7"/>
      <c r="K1293" s="7"/>
      <c r="L1293" s="7"/>
      <c r="M1293" s="7"/>
      <c r="N1293" s="7"/>
      <c r="O1293" s="7"/>
      <c r="P1293" s="7"/>
      <c r="Q1293" s="7"/>
    </row>
    <row r="1294">
      <c r="A1294" s="7"/>
      <c r="B1294" s="7"/>
      <c r="C1294" s="7"/>
      <c r="D1294" s="7"/>
      <c r="E1294" s="7"/>
      <c r="F1294" s="7"/>
      <c r="G1294" s="7"/>
      <c r="H1294" s="7"/>
      <c r="I1294" s="7"/>
      <c r="J1294" s="7"/>
      <c r="K1294" s="7"/>
      <c r="L1294" s="7"/>
      <c r="M1294" s="7"/>
      <c r="N1294" s="7"/>
      <c r="O1294" s="7"/>
      <c r="P1294" s="7"/>
      <c r="Q1294" s="7"/>
    </row>
    <row r="1295">
      <c r="A1295" s="7"/>
      <c r="B1295" s="7"/>
      <c r="C1295" s="7"/>
      <c r="D1295" s="7"/>
      <c r="E1295" s="7"/>
      <c r="F1295" s="7"/>
      <c r="G1295" s="7"/>
      <c r="H1295" s="7"/>
      <c r="I1295" s="7"/>
      <c r="J1295" s="7"/>
      <c r="K1295" s="7"/>
      <c r="L1295" s="7"/>
      <c r="M1295" s="7"/>
      <c r="N1295" s="7"/>
      <c r="O1295" s="7"/>
      <c r="P1295" s="7"/>
      <c r="Q1295" s="7"/>
    </row>
    <row r="1296">
      <c r="A1296" s="7"/>
      <c r="B1296" s="7"/>
      <c r="C1296" s="7"/>
      <c r="D1296" s="7"/>
      <c r="E1296" s="7"/>
      <c r="F1296" s="7"/>
      <c r="G1296" s="7"/>
      <c r="H1296" s="7"/>
      <c r="I1296" s="7"/>
      <c r="J1296" s="7"/>
      <c r="K1296" s="7"/>
      <c r="L1296" s="7"/>
      <c r="M1296" s="7"/>
      <c r="N1296" s="7"/>
      <c r="O1296" s="7"/>
      <c r="P1296" s="7"/>
      <c r="Q1296" s="7"/>
    </row>
    <row r="1297">
      <c r="A1297" s="7"/>
      <c r="B1297" s="7"/>
      <c r="C1297" s="7"/>
      <c r="D1297" s="7"/>
      <c r="E1297" s="7"/>
      <c r="F1297" s="7"/>
      <c r="G1297" s="7"/>
      <c r="H1297" s="7"/>
      <c r="I1297" s="7"/>
      <c r="J1297" s="7"/>
      <c r="K1297" s="7"/>
      <c r="L1297" s="7"/>
      <c r="M1297" s="7"/>
      <c r="N1297" s="7"/>
      <c r="O1297" s="7"/>
      <c r="P1297" s="7"/>
      <c r="Q1297" s="7"/>
    </row>
    <row r="1298">
      <c r="A1298" s="7"/>
      <c r="B1298" s="7"/>
      <c r="C1298" s="7"/>
      <c r="D1298" s="7"/>
      <c r="E1298" s="7"/>
      <c r="F1298" s="7"/>
      <c r="G1298" s="7"/>
      <c r="H1298" s="7"/>
      <c r="I1298" s="7"/>
      <c r="J1298" s="7"/>
      <c r="K1298" s="7"/>
      <c r="L1298" s="7"/>
      <c r="M1298" s="7"/>
      <c r="N1298" s="7"/>
      <c r="O1298" s="7"/>
      <c r="P1298" s="7"/>
      <c r="Q1298" s="7"/>
    </row>
    <row r="1299">
      <c r="A1299" s="7"/>
      <c r="B1299" s="7"/>
      <c r="C1299" s="7"/>
      <c r="D1299" s="7"/>
      <c r="E1299" s="7"/>
      <c r="F1299" s="7"/>
      <c r="G1299" s="7"/>
      <c r="H1299" s="7"/>
      <c r="I1299" s="7"/>
      <c r="J1299" s="7"/>
      <c r="K1299" s="7"/>
      <c r="L1299" s="7"/>
      <c r="M1299" s="7"/>
      <c r="N1299" s="7"/>
      <c r="O1299" s="7"/>
      <c r="P1299" s="7"/>
      <c r="Q1299" s="7"/>
    </row>
    <row r="1300">
      <c r="A1300" s="7"/>
      <c r="B1300" s="7"/>
      <c r="C1300" s="7"/>
      <c r="D1300" s="7"/>
      <c r="E1300" s="7"/>
      <c r="F1300" s="7"/>
      <c r="G1300" s="7"/>
      <c r="H1300" s="7"/>
      <c r="I1300" s="7"/>
      <c r="J1300" s="7"/>
      <c r="K1300" s="7"/>
      <c r="L1300" s="7"/>
      <c r="M1300" s="7"/>
      <c r="N1300" s="7"/>
      <c r="O1300" s="7"/>
      <c r="P1300" s="7"/>
      <c r="Q1300" s="7"/>
    </row>
    <row r="1301">
      <c r="A1301" s="7"/>
      <c r="B1301" s="7"/>
      <c r="C1301" s="7"/>
      <c r="D1301" s="7"/>
      <c r="E1301" s="7"/>
      <c r="F1301" s="7"/>
      <c r="G1301" s="7"/>
      <c r="H1301" s="7"/>
      <c r="I1301" s="7"/>
      <c r="J1301" s="7"/>
      <c r="K1301" s="7"/>
      <c r="L1301" s="7"/>
      <c r="M1301" s="7"/>
      <c r="N1301" s="7"/>
      <c r="O1301" s="7"/>
      <c r="P1301" s="7"/>
      <c r="Q1301" s="7"/>
    </row>
    <row r="1302">
      <c r="A1302" s="7"/>
      <c r="B1302" s="7"/>
      <c r="C1302" s="7"/>
      <c r="D1302" s="7"/>
      <c r="E1302" s="7"/>
      <c r="F1302" s="7"/>
      <c r="G1302" s="7"/>
      <c r="H1302" s="7"/>
      <c r="I1302" s="7"/>
      <c r="J1302" s="7"/>
      <c r="K1302" s="7"/>
      <c r="L1302" s="7"/>
      <c r="M1302" s="7"/>
      <c r="N1302" s="7"/>
      <c r="O1302" s="7"/>
      <c r="P1302" s="7"/>
      <c r="Q1302" s="7"/>
    </row>
    <row r="1303">
      <c r="A1303" s="7"/>
      <c r="B1303" s="7"/>
      <c r="C1303" s="7"/>
      <c r="D1303" s="7"/>
      <c r="E1303" s="7"/>
      <c r="F1303" s="7"/>
      <c r="G1303" s="7"/>
      <c r="H1303" s="7"/>
      <c r="I1303" s="7"/>
      <c r="J1303" s="7"/>
      <c r="K1303" s="7"/>
      <c r="L1303" s="7"/>
      <c r="M1303" s="7"/>
      <c r="N1303" s="7"/>
      <c r="O1303" s="7"/>
      <c r="P1303" s="7"/>
      <c r="Q1303" s="7"/>
    </row>
    <row r="1304">
      <c r="A1304" s="7"/>
      <c r="B1304" s="7"/>
      <c r="C1304" s="7"/>
      <c r="D1304" s="7"/>
      <c r="E1304" s="7"/>
      <c r="F1304" s="7"/>
      <c r="G1304" s="7"/>
      <c r="H1304" s="7"/>
      <c r="I1304" s="7"/>
      <c r="J1304" s="7"/>
      <c r="K1304" s="7"/>
      <c r="L1304" s="7"/>
      <c r="M1304" s="7"/>
      <c r="N1304" s="7"/>
      <c r="O1304" s="7"/>
      <c r="P1304" s="7"/>
      <c r="Q1304" s="7"/>
    </row>
    <row r="1305">
      <c r="A1305" s="7"/>
      <c r="B1305" s="7"/>
      <c r="C1305" s="7"/>
      <c r="D1305" s="7"/>
      <c r="E1305" s="7"/>
      <c r="F1305" s="7"/>
      <c r="G1305" s="7"/>
      <c r="H1305" s="7"/>
      <c r="I1305" s="7"/>
      <c r="J1305" s="7"/>
      <c r="K1305" s="7"/>
      <c r="L1305" s="7"/>
      <c r="M1305" s="7"/>
      <c r="N1305" s="7"/>
      <c r="O1305" s="7"/>
      <c r="P1305" s="7"/>
      <c r="Q1305" s="7"/>
    </row>
    <row r="1306">
      <c r="A1306" s="7"/>
      <c r="B1306" s="7"/>
      <c r="C1306" s="7"/>
      <c r="D1306" s="7"/>
      <c r="E1306" s="7"/>
      <c r="F1306" s="7"/>
      <c r="G1306" s="7"/>
      <c r="H1306" s="7"/>
      <c r="I1306" s="7"/>
      <c r="J1306" s="7"/>
      <c r="K1306" s="7"/>
      <c r="L1306" s="7"/>
      <c r="M1306" s="7"/>
      <c r="N1306" s="7"/>
      <c r="O1306" s="7"/>
      <c r="P1306" s="7"/>
      <c r="Q1306" s="7"/>
    </row>
    <row r="1307">
      <c r="A1307" s="7"/>
      <c r="B1307" s="7"/>
      <c r="C1307" s="7"/>
      <c r="D1307" s="7"/>
      <c r="E1307" s="7"/>
      <c r="F1307" s="7"/>
      <c r="G1307" s="7"/>
      <c r="H1307" s="7"/>
      <c r="I1307" s="7"/>
      <c r="J1307" s="7"/>
      <c r="K1307" s="7"/>
      <c r="L1307" s="7"/>
      <c r="M1307" s="7"/>
      <c r="N1307" s="7"/>
      <c r="O1307" s="7"/>
      <c r="P1307" s="7"/>
      <c r="Q1307" s="7"/>
    </row>
    <row r="1308">
      <c r="A1308" s="7"/>
      <c r="B1308" s="7"/>
      <c r="C1308" s="7"/>
      <c r="D1308" s="7"/>
      <c r="E1308" s="7"/>
      <c r="F1308" s="7"/>
      <c r="G1308" s="7"/>
      <c r="H1308" s="7"/>
      <c r="I1308" s="7"/>
      <c r="J1308" s="7"/>
      <c r="K1308" s="7"/>
      <c r="L1308" s="7"/>
      <c r="M1308" s="7"/>
      <c r="N1308" s="7"/>
      <c r="O1308" s="7"/>
      <c r="P1308" s="7"/>
      <c r="Q1308" s="7"/>
    </row>
    <row r="1309">
      <c r="A1309" s="7"/>
      <c r="B1309" s="7"/>
      <c r="C1309" s="7"/>
      <c r="D1309" s="7"/>
      <c r="E1309" s="7"/>
      <c r="F1309" s="7"/>
      <c r="G1309" s="7"/>
      <c r="H1309" s="7"/>
      <c r="I1309" s="7"/>
      <c r="J1309" s="7"/>
      <c r="K1309" s="7"/>
      <c r="L1309" s="7"/>
      <c r="M1309" s="7"/>
      <c r="N1309" s="7"/>
      <c r="O1309" s="7"/>
      <c r="P1309" s="7"/>
      <c r="Q1309" s="7"/>
    </row>
    <row r="1310">
      <c r="A1310" s="7"/>
      <c r="B1310" s="7"/>
      <c r="C1310" s="7"/>
      <c r="D1310" s="7"/>
      <c r="E1310" s="7"/>
      <c r="F1310" s="7"/>
      <c r="G1310" s="7"/>
      <c r="H1310" s="7"/>
      <c r="I1310" s="7"/>
      <c r="J1310" s="7"/>
      <c r="K1310" s="7"/>
      <c r="L1310" s="7"/>
      <c r="M1310" s="7"/>
      <c r="N1310" s="7"/>
      <c r="O1310" s="7"/>
      <c r="P1310" s="7"/>
      <c r="Q1310" s="7"/>
    </row>
    <row r="1311">
      <c r="A1311" s="7"/>
      <c r="B1311" s="7"/>
      <c r="C1311" s="7"/>
      <c r="D1311" s="7"/>
      <c r="E1311" s="7"/>
      <c r="F1311" s="7"/>
      <c r="G1311" s="7"/>
      <c r="H1311" s="7"/>
      <c r="I1311" s="7"/>
      <c r="J1311" s="7"/>
      <c r="K1311" s="7"/>
      <c r="L1311" s="7"/>
      <c r="M1311" s="7"/>
      <c r="N1311" s="7"/>
      <c r="O1311" s="7"/>
      <c r="P1311" s="7"/>
      <c r="Q1311" s="7"/>
    </row>
    <row r="1312">
      <c r="A1312" s="7"/>
      <c r="B1312" s="7"/>
      <c r="C1312" s="7"/>
      <c r="D1312" s="7"/>
      <c r="E1312" s="7"/>
      <c r="F1312" s="7"/>
      <c r="G1312" s="7"/>
      <c r="H1312" s="7"/>
      <c r="I1312" s="7"/>
      <c r="J1312" s="7"/>
      <c r="K1312" s="7"/>
      <c r="L1312" s="7"/>
      <c r="M1312" s="7"/>
      <c r="N1312" s="7"/>
      <c r="O1312" s="7"/>
      <c r="P1312" s="7"/>
      <c r="Q1312" s="7"/>
    </row>
    <row r="1313">
      <c r="A1313" s="7"/>
      <c r="B1313" s="7"/>
      <c r="C1313" s="7"/>
      <c r="D1313" s="7"/>
      <c r="E1313" s="7"/>
      <c r="F1313" s="7"/>
      <c r="G1313" s="7"/>
      <c r="H1313" s="7"/>
      <c r="I1313" s="7"/>
      <c r="J1313" s="7"/>
      <c r="K1313" s="7"/>
      <c r="L1313" s="7"/>
      <c r="M1313" s="7"/>
      <c r="N1313" s="7"/>
      <c r="O1313" s="7"/>
      <c r="P1313" s="7"/>
      <c r="Q1313" s="7"/>
    </row>
    <row r="1314">
      <c r="A1314" s="7"/>
      <c r="B1314" s="7"/>
      <c r="C1314" s="7"/>
      <c r="D1314" s="7"/>
      <c r="E1314" s="7"/>
      <c r="F1314" s="7"/>
      <c r="G1314" s="7"/>
      <c r="H1314" s="7"/>
      <c r="I1314" s="7"/>
      <c r="J1314" s="7"/>
      <c r="K1314" s="7"/>
      <c r="L1314" s="7"/>
      <c r="M1314" s="7"/>
      <c r="N1314" s="7"/>
      <c r="O1314" s="7"/>
      <c r="P1314" s="7"/>
      <c r="Q1314" s="7"/>
    </row>
    <row r="1315">
      <c r="A1315" s="7"/>
      <c r="B1315" s="7"/>
      <c r="C1315" s="7"/>
      <c r="D1315" s="7"/>
      <c r="E1315" s="7"/>
      <c r="F1315" s="7"/>
      <c r="G1315" s="7"/>
      <c r="H1315" s="7"/>
      <c r="I1315" s="7"/>
      <c r="J1315" s="7"/>
      <c r="K1315" s="7"/>
      <c r="L1315" s="7"/>
      <c r="M1315" s="7"/>
      <c r="N1315" s="7"/>
      <c r="O1315" s="7"/>
      <c r="P1315" s="7"/>
      <c r="Q1315" s="7"/>
    </row>
    <row r="1316">
      <c r="A1316" s="7"/>
      <c r="B1316" s="7"/>
      <c r="C1316" s="7"/>
      <c r="D1316" s="7"/>
      <c r="E1316" s="7"/>
      <c r="F1316" s="7"/>
      <c r="G1316" s="7"/>
      <c r="H1316" s="7"/>
      <c r="I1316" s="7"/>
      <c r="J1316" s="7"/>
      <c r="K1316" s="7"/>
      <c r="L1316" s="7"/>
      <c r="M1316" s="7"/>
      <c r="N1316" s="7"/>
      <c r="O1316" s="7"/>
      <c r="P1316" s="7"/>
      <c r="Q1316" s="7"/>
    </row>
    <row r="1317">
      <c r="A1317" s="7"/>
      <c r="B1317" s="7"/>
      <c r="C1317" s="7"/>
      <c r="D1317" s="7"/>
      <c r="E1317" s="7"/>
      <c r="F1317" s="7"/>
      <c r="G1317" s="7"/>
      <c r="H1317" s="7"/>
      <c r="I1317" s="7"/>
      <c r="J1317" s="7"/>
      <c r="K1317" s="7"/>
      <c r="L1317" s="7"/>
      <c r="M1317" s="7"/>
      <c r="N1317" s="7"/>
      <c r="O1317" s="7"/>
      <c r="P1317" s="7"/>
      <c r="Q1317" s="7"/>
    </row>
    <row r="1318">
      <c r="A1318" s="7"/>
      <c r="B1318" s="7"/>
      <c r="C1318" s="7"/>
      <c r="D1318" s="7"/>
      <c r="E1318" s="7"/>
      <c r="F1318" s="7"/>
      <c r="G1318" s="7"/>
      <c r="H1318" s="7"/>
      <c r="I1318" s="7"/>
      <c r="J1318" s="7"/>
      <c r="K1318" s="7"/>
      <c r="L1318" s="7"/>
      <c r="M1318" s="7"/>
      <c r="N1318" s="7"/>
      <c r="O1318" s="7"/>
      <c r="P1318" s="7"/>
      <c r="Q1318" s="7"/>
    </row>
    <row r="1319">
      <c r="A1319" s="7"/>
      <c r="B1319" s="7"/>
      <c r="C1319" s="7"/>
      <c r="D1319" s="7"/>
      <c r="E1319" s="7"/>
      <c r="F1319" s="7"/>
      <c r="G1319" s="7"/>
      <c r="H1319" s="7"/>
      <c r="I1319" s="7"/>
      <c r="J1319" s="7"/>
      <c r="K1319" s="7"/>
      <c r="L1319" s="7"/>
      <c r="M1319" s="7"/>
      <c r="N1319" s="7"/>
      <c r="O1319" s="7"/>
      <c r="P1319" s="7"/>
      <c r="Q1319" s="7"/>
    </row>
    <row r="1320">
      <c r="A1320" s="7"/>
      <c r="B1320" s="7"/>
      <c r="C1320" s="7"/>
      <c r="D1320" s="7"/>
      <c r="E1320" s="7"/>
      <c r="F1320" s="7"/>
      <c r="G1320" s="7"/>
      <c r="H1320" s="7"/>
      <c r="I1320" s="7"/>
      <c r="J1320" s="7"/>
      <c r="K1320" s="7"/>
      <c r="L1320" s="7"/>
      <c r="M1320" s="7"/>
      <c r="N1320" s="7"/>
      <c r="O1320" s="7"/>
      <c r="P1320" s="7"/>
      <c r="Q1320" s="7"/>
    </row>
    <row r="1321">
      <c r="A1321" s="7"/>
      <c r="B1321" s="7"/>
      <c r="C1321" s="7"/>
      <c r="D1321" s="7"/>
      <c r="E1321" s="7"/>
      <c r="F1321" s="7"/>
      <c r="G1321" s="7"/>
      <c r="H1321" s="7"/>
      <c r="I1321" s="7"/>
      <c r="J1321" s="7"/>
      <c r="K1321" s="7"/>
      <c r="L1321" s="7"/>
      <c r="M1321" s="7"/>
      <c r="N1321" s="7"/>
      <c r="O1321" s="7"/>
      <c r="P1321" s="7"/>
      <c r="Q1321" s="7"/>
    </row>
    <row r="1322">
      <c r="A1322" s="7"/>
      <c r="B1322" s="7"/>
      <c r="C1322" s="7"/>
      <c r="D1322" s="7"/>
      <c r="E1322" s="7"/>
      <c r="F1322" s="7"/>
      <c r="G1322" s="7"/>
      <c r="H1322" s="7"/>
      <c r="I1322" s="7"/>
      <c r="J1322" s="7"/>
      <c r="K1322" s="7"/>
      <c r="L1322" s="7"/>
      <c r="M1322" s="7"/>
      <c r="N1322" s="7"/>
      <c r="O1322" s="7"/>
      <c r="P1322" s="7"/>
      <c r="Q1322" s="7"/>
    </row>
    <row r="1323">
      <c r="A1323" s="7"/>
      <c r="B1323" s="7"/>
      <c r="C1323" s="7"/>
      <c r="D1323" s="7"/>
      <c r="E1323" s="7"/>
      <c r="F1323" s="7"/>
      <c r="G1323" s="7"/>
      <c r="H1323" s="7"/>
      <c r="I1323" s="7"/>
      <c r="J1323" s="7"/>
      <c r="K1323" s="7"/>
      <c r="L1323" s="7"/>
      <c r="M1323" s="7"/>
      <c r="N1323" s="7"/>
      <c r="O1323" s="7"/>
      <c r="P1323" s="7"/>
      <c r="Q1323" s="7"/>
    </row>
    <row r="1324">
      <c r="A1324" s="7"/>
      <c r="B1324" s="7"/>
      <c r="C1324" s="7"/>
      <c r="D1324" s="7"/>
      <c r="E1324" s="7"/>
      <c r="F1324" s="7"/>
      <c r="G1324" s="7"/>
      <c r="H1324" s="7"/>
      <c r="I1324" s="7"/>
      <c r="J1324" s="7"/>
      <c r="K1324" s="7"/>
      <c r="L1324" s="7"/>
      <c r="M1324" s="7"/>
      <c r="N1324" s="7"/>
      <c r="O1324" s="7"/>
      <c r="P1324" s="7"/>
      <c r="Q1324" s="7"/>
    </row>
    <row r="1325">
      <c r="A1325" s="7"/>
      <c r="B1325" s="7"/>
      <c r="C1325" s="7"/>
      <c r="D1325" s="7"/>
      <c r="E1325" s="7"/>
      <c r="F1325" s="7"/>
      <c r="G1325" s="7"/>
      <c r="H1325" s="7"/>
      <c r="I1325" s="7"/>
      <c r="J1325" s="7"/>
      <c r="K1325" s="7"/>
      <c r="L1325" s="7"/>
      <c r="M1325" s="7"/>
      <c r="N1325" s="7"/>
      <c r="O1325" s="7"/>
      <c r="P1325" s="7"/>
      <c r="Q1325" s="7"/>
    </row>
    <row r="1326">
      <c r="A1326" s="7"/>
      <c r="B1326" s="7"/>
      <c r="C1326" s="7"/>
      <c r="D1326" s="7"/>
      <c r="E1326" s="7"/>
      <c r="F1326" s="7"/>
      <c r="G1326" s="7"/>
      <c r="H1326" s="7"/>
      <c r="I1326" s="7"/>
      <c r="J1326" s="7"/>
      <c r="K1326" s="7"/>
      <c r="L1326" s="7"/>
      <c r="M1326" s="7"/>
      <c r="N1326" s="7"/>
      <c r="O1326" s="7"/>
      <c r="P1326" s="7"/>
      <c r="Q1326" s="7"/>
    </row>
    <row r="1327">
      <c r="A1327" s="7"/>
      <c r="B1327" s="7"/>
      <c r="C1327" s="7"/>
      <c r="D1327" s="7"/>
      <c r="E1327" s="7"/>
      <c r="F1327" s="7"/>
      <c r="G1327" s="7"/>
      <c r="H1327" s="7"/>
      <c r="I1327" s="7"/>
      <c r="J1327" s="7"/>
      <c r="K1327" s="7"/>
      <c r="L1327" s="7"/>
      <c r="M1327" s="7"/>
      <c r="N1327" s="7"/>
      <c r="O1327" s="7"/>
      <c r="P1327" s="7"/>
      <c r="Q1327" s="7"/>
    </row>
    <row r="1328">
      <c r="A1328" s="7"/>
      <c r="B1328" s="7"/>
      <c r="C1328" s="7"/>
      <c r="D1328" s="7"/>
      <c r="E1328" s="7"/>
      <c r="F1328" s="7"/>
      <c r="G1328" s="7"/>
      <c r="H1328" s="7"/>
      <c r="I1328" s="7"/>
      <c r="J1328" s="7"/>
      <c r="K1328" s="7"/>
      <c r="L1328" s="7"/>
      <c r="M1328" s="7"/>
      <c r="N1328" s="7"/>
      <c r="O1328" s="7"/>
      <c r="P1328" s="7"/>
      <c r="Q1328" s="7"/>
    </row>
    <row r="1329">
      <c r="A1329" s="7"/>
      <c r="B1329" s="7"/>
      <c r="C1329" s="7"/>
      <c r="D1329" s="7"/>
      <c r="E1329" s="7"/>
      <c r="F1329" s="7"/>
      <c r="G1329" s="7"/>
      <c r="H1329" s="7"/>
      <c r="I1329" s="7"/>
      <c r="J1329" s="7"/>
      <c r="K1329" s="7"/>
      <c r="L1329" s="7"/>
      <c r="M1329" s="7"/>
      <c r="N1329" s="7"/>
      <c r="O1329" s="7"/>
      <c r="P1329" s="7"/>
      <c r="Q1329" s="7"/>
    </row>
    <row r="1330">
      <c r="A1330" s="7"/>
      <c r="B1330" s="7"/>
      <c r="C1330" s="7"/>
      <c r="D1330" s="7"/>
      <c r="E1330" s="7"/>
      <c r="F1330" s="7"/>
      <c r="G1330" s="7"/>
      <c r="H1330" s="7"/>
      <c r="I1330" s="7"/>
      <c r="J1330" s="7"/>
      <c r="K1330" s="7"/>
      <c r="L1330" s="7"/>
      <c r="M1330" s="7"/>
      <c r="N1330" s="7"/>
      <c r="O1330" s="7"/>
      <c r="P1330" s="7"/>
      <c r="Q1330" s="7"/>
    </row>
    <row r="1331">
      <c r="A1331" s="7"/>
      <c r="B1331" s="7"/>
      <c r="C1331" s="7"/>
      <c r="D1331" s="7"/>
      <c r="E1331" s="7"/>
      <c r="F1331" s="7"/>
      <c r="G1331" s="7"/>
      <c r="H1331" s="7"/>
      <c r="I1331" s="7"/>
      <c r="J1331" s="7"/>
      <c r="K1331" s="7"/>
      <c r="L1331" s="7"/>
      <c r="M1331" s="7"/>
      <c r="N1331" s="7"/>
      <c r="O1331" s="7"/>
      <c r="P1331" s="7"/>
      <c r="Q1331" s="7"/>
    </row>
    <row r="1332">
      <c r="A1332" s="7"/>
      <c r="B1332" s="7"/>
      <c r="C1332" s="7"/>
      <c r="D1332" s="7"/>
      <c r="E1332" s="7"/>
      <c r="F1332" s="7"/>
      <c r="G1332" s="7"/>
      <c r="H1332" s="7"/>
      <c r="I1332" s="7"/>
      <c r="J1332" s="7"/>
      <c r="K1332" s="7"/>
      <c r="L1332" s="7"/>
      <c r="M1332" s="7"/>
      <c r="N1332" s="7"/>
      <c r="O1332" s="7"/>
      <c r="P1332" s="7"/>
      <c r="Q1332" s="7"/>
    </row>
    <row r="1333">
      <c r="A1333" s="7"/>
      <c r="B1333" s="7"/>
      <c r="C1333" s="7"/>
      <c r="D1333" s="7"/>
      <c r="E1333" s="7"/>
      <c r="F1333" s="7"/>
      <c r="G1333" s="7"/>
      <c r="H1333" s="7"/>
      <c r="I1333" s="7"/>
      <c r="J1333" s="7"/>
      <c r="K1333" s="7"/>
      <c r="L1333" s="7"/>
      <c r="M1333" s="7"/>
      <c r="N1333" s="7"/>
      <c r="O1333" s="7"/>
      <c r="P1333" s="7"/>
      <c r="Q1333" s="7"/>
    </row>
    <row r="1334">
      <c r="A1334" s="7"/>
      <c r="B1334" s="7"/>
      <c r="C1334" s="7"/>
      <c r="D1334" s="7"/>
      <c r="E1334" s="7"/>
      <c r="F1334" s="7"/>
      <c r="G1334" s="7"/>
      <c r="H1334" s="7"/>
      <c r="I1334" s="7"/>
      <c r="J1334" s="7"/>
      <c r="K1334" s="7"/>
      <c r="L1334" s="7"/>
      <c r="M1334" s="7"/>
      <c r="N1334" s="7"/>
      <c r="O1334" s="7"/>
      <c r="P1334" s="7"/>
      <c r="Q1334" s="7"/>
    </row>
    <row r="1335">
      <c r="A1335" s="7"/>
      <c r="B1335" s="7"/>
      <c r="C1335" s="7"/>
      <c r="D1335" s="7"/>
      <c r="E1335" s="7"/>
      <c r="F1335" s="7"/>
      <c r="G1335" s="7"/>
      <c r="H1335" s="7"/>
      <c r="I1335" s="7"/>
      <c r="J1335" s="7"/>
      <c r="K1335" s="7"/>
      <c r="L1335" s="7"/>
      <c r="M1335" s="7"/>
      <c r="N1335" s="7"/>
      <c r="O1335" s="7"/>
      <c r="P1335" s="7"/>
      <c r="Q1335" s="7"/>
    </row>
    <row r="1336">
      <c r="A1336" s="7"/>
      <c r="B1336" s="7"/>
      <c r="C1336" s="7"/>
      <c r="D1336" s="7"/>
      <c r="E1336" s="7"/>
      <c r="F1336" s="7"/>
      <c r="G1336" s="7"/>
      <c r="H1336" s="7"/>
      <c r="I1336" s="7"/>
      <c r="J1336" s="7"/>
      <c r="K1336" s="7"/>
      <c r="L1336" s="7"/>
      <c r="M1336" s="7"/>
      <c r="N1336" s="7"/>
      <c r="O1336" s="7"/>
      <c r="P1336" s="7"/>
      <c r="Q1336" s="7"/>
    </row>
    <row r="1337">
      <c r="A1337" s="7"/>
      <c r="B1337" s="7"/>
      <c r="C1337" s="7"/>
      <c r="D1337" s="7"/>
      <c r="E1337" s="7"/>
      <c r="F1337" s="7"/>
      <c r="G1337" s="7"/>
      <c r="H1337" s="7"/>
      <c r="I1337" s="7"/>
      <c r="J1337" s="7"/>
      <c r="K1337" s="7"/>
      <c r="L1337" s="7"/>
      <c r="M1337" s="7"/>
      <c r="N1337" s="7"/>
      <c r="O1337" s="7"/>
      <c r="P1337" s="7"/>
      <c r="Q1337" s="7"/>
    </row>
    <row r="1338">
      <c r="A1338" s="7"/>
      <c r="B1338" s="7"/>
      <c r="C1338" s="7"/>
      <c r="D1338" s="7"/>
      <c r="E1338" s="7"/>
      <c r="F1338" s="7"/>
      <c r="G1338" s="7"/>
      <c r="H1338" s="7"/>
      <c r="I1338" s="7"/>
      <c r="J1338" s="7"/>
      <c r="K1338" s="7"/>
      <c r="L1338" s="7"/>
      <c r="M1338" s="7"/>
      <c r="N1338" s="7"/>
      <c r="O1338" s="7"/>
      <c r="P1338" s="7"/>
      <c r="Q1338" s="7"/>
    </row>
    <row r="1339">
      <c r="A1339" s="7"/>
      <c r="B1339" s="7"/>
      <c r="C1339" s="7"/>
      <c r="D1339" s="7"/>
      <c r="E1339" s="7"/>
      <c r="F1339" s="7"/>
      <c r="G1339" s="7"/>
      <c r="H1339" s="7"/>
      <c r="I1339" s="7"/>
      <c r="J1339" s="7"/>
      <c r="K1339" s="7"/>
      <c r="L1339" s="7"/>
      <c r="M1339" s="7"/>
      <c r="N1339" s="7"/>
      <c r="O1339" s="7"/>
      <c r="P1339" s="7"/>
      <c r="Q1339" s="7"/>
    </row>
    <row r="1340">
      <c r="A1340" s="7"/>
      <c r="B1340" s="7"/>
      <c r="C1340" s="7"/>
      <c r="D1340" s="7"/>
      <c r="E1340" s="7"/>
      <c r="F1340" s="7"/>
      <c r="G1340" s="7"/>
      <c r="H1340" s="7"/>
      <c r="I1340" s="7"/>
      <c r="J1340" s="7"/>
      <c r="K1340" s="7"/>
      <c r="L1340" s="7"/>
      <c r="M1340" s="7"/>
      <c r="N1340" s="7"/>
      <c r="O1340" s="7"/>
      <c r="P1340" s="7"/>
      <c r="Q1340" s="7"/>
    </row>
    <row r="1341">
      <c r="A1341" s="7"/>
      <c r="B1341" s="7"/>
      <c r="C1341" s="7"/>
      <c r="D1341" s="7"/>
      <c r="E1341" s="7"/>
      <c r="F1341" s="7"/>
      <c r="G1341" s="7"/>
      <c r="H1341" s="7"/>
      <c r="I1341" s="7"/>
      <c r="J1341" s="7"/>
      <c r="K1341" s="7"/>
      <c r="L1341" s="7"/>
      <c r="M1341" s="7"/>
      <c r="N1341" s="7"/>
      <c r="O1341" s="7"/>
      <c r="P1341" s="7"/>
      <c r="Q1341" s="7"/>
    </row>
    <row r="1342">
      <c r="A1342" s="7"/>
      <c r="B1342" s="7"/>
      <c r="C1342" s="7"/>
      <c r="D1342" s="7"/>
      <c r="E1342" s="7"/>
      <c r="F1342" s="7"/>
      <c r="G1342" s="7"/>
      <c r="H1342" s="7"/>
      <c r="I1342" s="7"/>
      <c r="J1342" s="7"/>
      <c r="K1342" s="7"/>
      <c r="L1342" s="7"/>
      <c r="M1342" s="7"/>
      <c r="N1342" s="7"/>
      <c r="O1342" s="7"/>
      <c r="P1342" s="7"/>
      <c r="Q1342" s="7"/>
    </row>
    <row r="1343">
      <c r="A1343" s="7"/>
      <c r="B1343" s="7"/>
      <c r="C1343" s="7"/>
      <c r="D1343" s="7"/>
      <c r="E1343" s="7"/>
      <c r="F1343" s="7"/>
      <c r="G1343" s="7"/>
      <c r="H1343" s="7"/>
      <c r="I1343" s="7"/>
      <c r="J1343" s="7"/>
      <c r="K1343" s="7"/>
      <c r="L1343" s="7"/>
      <c r="M1343" s="7"/>
      <c r="N1343" s="7"/>
      <c r="O1343" s="7"/>
      <c r="P1343" s="7"/>
      <c r="Q1343" s="7"/>
    </row>
    <row r="1344">
      <c r="A1344" s="7"/>
      <c r="B1344" s="7"/>
      <c r="C1344" s="7"/>
      <c r="D1344" s="7"/>
      <c r="E1344" s="7"/>
      <c r="F1344" s="7"/>
      <c r="G1344" s="7"/>
      <c r="H1344" s="7"/>
      <c r="I1344" s="7"/>
      <c r="J1344" s="7"/>
      <c r="K1344" s="7"/>
      <c r="L1344" s="7"/>
      <c r="M1344" s="7"/>
      <c r="N1344" s="7"/>
      <c r="O1344" s="7"/>
      <c r="P1344" s="7"/>
      <c r="Q1344" s="7"/>
    </row>
    <row r="1345">
      <c r="A1345" s="7"/>
      <c r="B1345" s="7"/>
      <c r="C1345" s="7"/>
      <c r="D1345" s="7"/>
      <c r="E1345" s="7"/>
      <c r="F1345" s="7"/>
      <c r="G1345" s="7"/>
      <c r="H1345" s="7"/>
      <c r="I1345" s="7"/>
      <c r="J1345" s="7"/>
      <c r="K1345" s="7"/>
      <c r="L1345" s="7"/>
      <c r="M1345" s="7"/>
      <c r="N1345" s="7"/>
      <c r="O1345" s="7"/>
      <c r="P1345" s="7"/>
      <c r="Q1345" s="7"/>
    </row>
    <row r="1346">
      <c r="A1346" s="7"/>
      <c r="B1346" s="7"/>
      <c r="C1346" s="7"/>
      <c r="D1346" s="7"/>
      <c r="E1346" s="7"/>
      <c r="F1346" s="7"/>
      <c r="G1346" s="7"/>
      <c r="H1346" s="7"/>
      <c r="I1346" s="7"/>
      <c r="J1346" s="7"/>
      <c r="K1346" s="7"/>
      <c r="L1346" s="7"/>
      <c r="M1346" s="7"/>
      <c r="N1346" s="7"/>
      <c r="O1346" s="7"/>
      <c r="P1346" s="7"/>
      <c r="Q1346" s="7"/>
    </row>
    <row r="1347">
      <c r="A1347" s="7"/>
      <c r="B1347" s="7"/>
      <c r="C1347" s="7"/>
      <c r="D1347" s="7"/>
      <c r="E1347" s="7"/>
      <c r="F1347" s="7"/>
      <c r="G1347" s="7"/>
      <c r="H1347" s="7"/>
      <c r="I1347" s="7"/>
      <c r="J1347" s="7"/>
      <c r="K1347" s="7"/>
      <c r="L1347" s="7"/>
      <c r="M1347" s="7"/>
      <c r="N1347" s="7"/>
      <c r="O1347" s="7"/>
      <c r="P1347" s="7"/>
      <c r="Q1347" s="7"/>
    </row>
    <row r="1348">
      <c r="A1348" s="7"/>
      <c r="B1348" s="7"/>
      <c r="C1348" s="7"/>
      <c r="D1348" s="7"/>
      <c r="E1348" s="7"/>
      <c r="F1348" s="7"/>
      <c r="G1348" s="7"/>
      <c r="H1348" s="7"/>
      <c r="I1348" s="7"/>
      <c r="J1348" s="7"/>
      <c r="K1348" s="7"/>
      <c r="L1348" s="7"/>
      <c r="M1348" s="7"/>
      <c r="N1348" s="7"/>
      <c r="O1348" s="7"/>
      <c r="P1348" s="7"/>
      <c r="Q1348" s="7"/>
    </row>
    <row r="1349">
      <c r="A1349" s="7"/>
      <c r="B1349" s="7"/>
      <c r="C1349" s="7"/>
      <c r="D1349" s="7"/>
      <c r="E1349" s="7"/>
      <c r="F1349" s="7"/>
      <c r="G1349" s="7"/>
      <c r="H1349" s="7"/>
      <c r="I1349" s="7"/>
      <c r="J1349" s="7"/>
      <c r="K1349" s="7"/>
      <c r="L1349" s="7"/>
      <c r="M1349" s="7"/>
      <c r="N1349" s="7"/>
      <c r="O1349" s="7"/>
      <c r="P1349" s="7"/>
      <c r="Q1349" s="7"/>
    </row>
    <row r="1350">
      <c r="A1350" s="7"/>
      <c r="B1350" s="7"/>
      <c r="C1350" s="7"/>
      <c r="D1350" s="7"/>
      <c r="E1350" s="7"/>
      <c r="F1350" s="7"/>
      <c r="G1350" s="7"/>
      <c r="H1350" s="7"/>
      <c r="I1350" s="7"/>
      <c r="J1350" s="7"/>
      <c r="K1350" s="7"/>
      <c r="L1350" s="7"/>
      <c r="M1350" s="7"/>
      <c r="N1350" s="7"/>
      <c r="O1350" s="7"/>
      <c r="P1350" s="7"/>
      <c r="Q1350" s="7"/>
    </row>
    <row r="1351">
      <c r="A1351" s="7"/>
      <c r="B1351" s="7"/>
      <c r="C1351" s="7"/>
      <c r="D1351" s="7"/>
      <c r="E1351" s="7"/>
      <c r="F1351" s="7"/>
      <c r="G1351" s="7"/>
      <c r="H1351" s="7"/>
      <c r="I1351" s="7"/>
      <c r="J1351" s="7"/>
      <c r="K1351" s="7"/>
      <c r="L1351" s="7"/>
      <c r="M1351" s="7"/>
      <c r="N1351" s="7"/>
      <c r="O1351" s="7"/>
      <c r="P1351" s="7"/>
      <c r="Q1351" s="7"/>
    </row>
    <row r="1352">
      <c r="A1352" s="7"/>
      <c r="B1352" s="7"/>
      <c r="C1352" s="7"/>
      <c r="D1352" s="7"/>
      <c r="E1352" s="7"/>
      <c r="F1352" s="7"/>
      <c r="G1352" s="7"/>
      <c r="H1352" s="7"/>
      <c r="I1352" s="7"/>
      <c r="J1352" s="7"/>
      <c r="K1352" s="7"/>
      <c r="L1352" s="7"/>
      <c r="M1352" s="7"/>
      <c r="N1352" s="7"/>
      <c r="O1352" s="7"/>
      <c r="P1352" s="7"/>
      <c r="Q1352" s="7"/>
    </row>
    <row r="1353">
      <c r="A1353" s="7"/>
      <c r="B1353" s="7"/>
      <c r="C1353" s="7"/>
      <c r="D1353" s="7"/>
      <c r="E1353" s="7"/>
      <c r="F1353" s="7"/>
      <c r="G1353" s="7"/>
      <c r="H1353" s="7"/>
      <c r="I1353" s="7"/>
      <c r="J1353" s="7"/>
      <c r="K1353" s="7"/>
      <c r="L1353" s="7"/>
      <c r="M1353" s="7"/>
      <c r="N1353" s="7"/>
      <c r="O1353" s="7"/>
      <c r="P1353" s="7"/>
      <c r="Q1353" s="7"/>
    </row>
    <row r="1354">
      <c r="A1354" s="7"/>
      <c r="B1354" s="7"/>
      <c r="C1354" s="7"/>
      <c r="D1354" s="7"/>
      <c r="E1354" s="7"/>
      <c r="F1354" s="7"/>
      <c r="G1354" s="7"/>
      <c r="H1354" s="7"/>
      <c r="I1354" s="7"/>
      <c r="J1354" s="7"/>
      <c r="K1354" s="7"/>
      <c r="L1354" s="7"/>
      <c r="M1354" s="7"/>
      <c r="N1354" s="7"/>
      <c r="O1354" s="7"/>
      <c r="P1354" s="7"/>
      <c r="Q1354" s="7"/>
    </row>
    <row r="1355">
      <c r="A1355" s="7"/>
      <c r="B1355" s="7"/>
      <c r="C1355" s="7"/>
      <c r="D1355" s="7"/>
      <c r="E1355" s="7"/>
      <c r="F1355" s="7"/>
      <c r="G1355" s="7"/>
      <c r="H1355" s="7"/>
      <c r="I1355" s="7"/>
      <c r="J1355" s="7"/>
      <c r="K1355" s="7"/>
      <c r="L1355" s="7"/>
      <c r="M1355" s="7"/>
      <c r="N1355" s="7"/>
      <c r="O1355" s="7"/>
      <c r="P1355" s="7"/>
      <c r="Q1355" s="7"/>
    </row>
    <row r="1356">
      <c r="A1356" s="7"/>
      <c r="B1356" s="7"/>
      <c r="C1356" s="7"/>
      <c r="D1356" s="7"/>
      <c r="E1356" s="7"/>
      <c r="F1356" s="7"/>
      <c r="G1356" s="7"/>
      <c r="H1356" s="7"/>
      <c r="I1356" s="7"/>
      <c r="J1356" s="7"/>
      <c r="K1356" s="7"/>
      <c r="L1356" s="7"/>
      <c r="M1356" s="7"/>
      <c r="N1356" s="7"/>
      <c r="O1356" s="7"/>
      <c r="P1356" s="7"/>
      <c r="Q1356" s="7"/>
    </row>
    <row r="1357">
      <c r="A1357" s="7"/>
      <c r="B1357" s="7"/>
      <c r="C1357" s="7"/>
      <c r="D1357" s="7"/>
      <c r="E1357" s="7"/>
      <c r="F1357" s="7"/>
      <c r="G1357" s="7"/>
      <c r="H1357" s="7"/>
      <c r="I1357" s="7"/>
      <c r="J1357" s="7"/>
      <c r="K1357" s="7"/>
      <c r="L1357" s="7"/>
      <c r="M1357" s="7"/>
      <c r="N1357" s="7"/>
      <c r="O1357" s="7"/>
      <c r="P1357" s="7"/>
      <c r="Q1357" s="7"/>
    </row>
    <row r="1358">
      <c r="A1358" s="7"/>
      <c r="B1358" s="7"/>
      <c r="C1358" s="7"/>
      <c r="D1358" s="7"/>
      <c r="E1358" s="7"/>
      <c r="F1358" s="7"/>
      <c r="G1358" s="7"/>
      <c r="H1358" s="7"/>
      <c r="I1358" s="7"/>
      <c r="J1358" s="7"/>
      <c r="K1358" s="7"/>
      <c r="L1358" s="7"/>
      <c r="M1358" s="7"/>
      <c r="N1358" s="7"/>
      <c r="O1358" s="7"/>
      <c r="P1358" s="7"/>
      <c r="Q1358" s="7"/>
    </row>
    <row r="1359">
      <c r="A1359" s="7"/>
      <c r="B1359" s="7"/>
      <c r="C1359" s="7"/>
      <c r="D1359" s="7"/>
      <c r="E1359" s="7"/>
      <c r="F1359" s="7"/>
      <c r="G1359" s="7"/>
      <c r="H1359" s="7"/>
      <c r="I1359" s="7"/>
      <c r="J1359" s="7"/>
      <c r="K1359" s="7"/>
      <c r="L1359" s="7"/>
      <c r="M1359" s="7"/>
      <c r="N1359" s="7"/>
      <c r="O1359" s="7"/>
      <c r="P1359" s="7"/>
      <c r="Q1359" s="7"/>
    </row>
    <row r="1360">
      <c r="A1360" s="7"/>
      <c r="B1360" s="7"/>
      <c r="C1360" s="7"/>
      <c r="D1360" s="7"/>
      <c r="E1360" s="7"/>
      <c r="F1360" s="7"/>
      <c r="G1360" s="7"/>
      <c r="H1360" s="7"/>
      <c r="I1360" s="7"/>
      <c r="J1360" s="7"/>
      <c r="K1360" s="7"/>
      <c r="L1360" s="7"/>
      <c r="M1360" s="7"/>
      <c r="N1360" s="7"/>
      <c r="O1360" s="7"/>
      <c r="P1360" s="7"/>
      <c r="Q1360" s="7"/>
    </row>
    <row r="1361">
      <c r="A1361" s="7"/>
      <c r="B1361" s="7"/>
      <c r="C1361" s="7"/>
      <c r="D1361" s="7"/>
      <c r="E1361" s="7"/>
      <c r="F1361" s="7"/>
      <c r="G1361" s="7"/>
      <c r="H1361" s="7"/>
      <c r="I1361" s="7"/>
      <c r="J1361" s="7"/>
      <c r="K1361" s="7"/>
      <c r="L1361" s="7"/>
      <c r="M1361" s="7"/>
      <c r="N1361" s="7"/>
      <c r="O1361" s="7"/>
      <c r="P1361" s="7"/>
      <c r="Q1361" s="7"/>
    </row>
    <row r="1362">
      <c r="A1362" s="7"/>
      <c r="B1362" s="7"/>
      <c r="C1362" s="7"/>
      <c r="D1362" s="7"/>
      <c r="E1362" s="7"/>
      <c r="F1362" s="7"/>
      <c r="G1362" s="7"/>
      <c r="H1362" s="7"/>
      <c r="I1362" s="7"/>
      <c r="J1362" s="7"/>
      <c r="K1362" s="7"/>
      <c r="L1362" s="7"/>
      <c r="M1362" s="7"/>
      <c r="N1362" s="7"/>
      <c r="O1362" s="7"/>
      <c r="P1362" s="7"/>
      <c r="Q1362" s="7"/>
    </row>
    <row r="1363">
      <c r="A1363" s="7"/>
      <c r="B1363" s="7"/>
      <c r="C1363" s="7"/>
      <c r="D1363" s="7"/>
      <c r="E1363" s="7"/>
      <c r="F1363" s="7"/>
      <c r="G1363" s="7"/>
      <c r="H1363" s="7"/>
      <c r="I1363" s="7"/>
      <c r="J1363" s="7"/>
      <c r="K1363" s="7"/>
      <c r="L1363" s="7"/>
      <c r="M1363" s="7"/>
      <c r="N1363" s="7"/>
      <c r="O1363" s="7"/>
      <c r="P1363" s="7"/>
      <c r="Q1363" s="7"/>
    </row>
    <row r="1364">
      <c r="A1364" s="7"/>
      <c r="B1364" s="7"/>
      <c r="C1364" s="7"/>
      <c r="D1364" s="7"/>
      <c r="E1364" s="7"/>
      <c r="F1364" s="7"/>
      <c r="G1364" s="7"/>
      <c r="H1364" s="7"/>
      <c r="I1364" s="7"/>
      <c r="J1364" s="7"/>
      <c r="K1364" s="7"/>
      <c r="L1364" s="7"/>
      <c r="M1364" s="7"/>
      <c r="N1364" s="7"/>
      <c r="O1364" s="7"/>
      <c r="P1364" s="7"/>
      <c r="Q1364" s="7"/>
    </row>
    <row r="1365">
      <c r="A1365" s="7"/>
      <c r="B1365" s="7"/>
      <c r="C1365" s="7"/>
      <c r="D1365" s="7"/>
      <c r="E1365" s="7"/>
      <c r="F1365" s="7"/>
      <c r="G1365" s="7"/>
      <c r="H1365" s="7"/>
      <c r="I1365" s="7"/>
      <c r="J1365" s="7"/>
      <c r="K1365" s="7"/>
      <c r="L1365" s="7"/>
      <c r="M1365" s="7"/>
      <c r="N1365" s="7"/>
      <c r="O1365" s="7"/>
      <c r="P1365" s="7"/>
      <c r="Q1365" s="7"/>
    </row>
    <row r="1366">
      <c r="A1366" s="7"/>
      <c r="B1366" s="7"/>
      <c r="C1366" s="7"/>
      <c r="D1366" s="7"/>
      <c r="E1366" s="7"/>
      <c r="F1366" s="7"/>
      <c r="G1366" s="7"/>
      <c r="H1366" s="7"/>
      <c r="I1366" s="7"/>
      <c r="J1366" s="7"/>
      <c r="K1366" s="7"/>
      <c r="L1366" s="7"/>
      <c r="M1366" s="7"/>
      <c r="N1366" s="7"/>
      <c r="O1366" s="7"/>
      <c r="P1366" s="7"/>
      <c r="Q1366" s="7"/>
    </row>
    <row r="1367">
      <c r="A1367" s="7"/>
      <c r="B1367" s="7"/>
      <c r="C1367" s="7"/>
      <c r="D1367" s="7"/>
      <c r="E1367" s="7"/>
      <c r="F1367" s="7"/>
      <c r="G1367" s="7"/>
      <c r="H1367" s="7"/>
      <c r="I1367" s="7"/>
      <c r="J1367" s="7"/>
      <c r="K1367" s="7"/>
      <c r="L1367" s="7"/>
      <c r="M1367" s="7"/>
      <c r="N1367" s="7"/>
      <c r="O1367" s="7"/>
      <c r="P1367" s="7"/>
      <c r="Q1367" s="7"/>
    </row>
    <row r="1368">
      <c r="A1368" s="7"/>
      <c r="B1368" s="7"/>
      <c r="C1368" s="7"/>
      <c r="D1368" s="7"/>
      <c r="E1368" s="7"/>
      <c r="F1368" s="7"/>
      <c r="G1368" s="7"/>
      <c r="H1368" s="7"/>
      <c r="I1368" s="7"/>
      <c r="J1368" s="7"/>
      <c r="K1368" s="7"/>
      <c r="L1368" s="7"/>
      <c r="M1368" s="7"/>
      <c r="N1368" s="7"/>
      <c r="O1368" s="7"/>
      <c r="P1368" s="7"/>
      <c r="Q1368" s="7"/>
    </row>
    <row r="1369">
      <c r="A1369" s="7"/>
      <c r="B1369" s="7"/>
      <c r="C1369" s="7"/>
      <c r="D1369" s="7"/>
      <c r="E1369" s="7"/>
      <c r="F1369" s="7"/>
      <c r="G1369" s="7"/>
      <c r="H1369" s="7"/>
      <c r="I1369" s="7"/>
      <c r="J1369" s="7"/>
      <c r="K1369" s="7"/>
      <c r="L1369" s="7"/>
      <c r="M1369" s="7"/>
      <c r="N1369" s="7"/>
      <c r="O1369" s="7"/>
      <c r="P1369" s="7"/>
      <c r="Q1369" s="7"/>
    </row>
    <row r="1370">
      <c r="A1370" s="7"/>
      <c r="B1370" s="7"/>
      <c r="C1370" s="7"/>
      <c r="D1370" s="7"/>
      <c r="E1370" s="7"/>
      <c r="F1370" s="7"/>
      <c r="G1370" s="7"/>
      <c r="H1370" s="7"/>
      <c r="I1370" s="7"/>
      <c r="J1370" s="7"/>
      <c r="K1370" s="7"/>
      <c r="L1370" s="7"/>
      <c r="M1370" s="7"/>
      <c r="N1370" s="7"/>
      <c r="O1370" s="7"/>
      <c r="P1370" s="7"/>
      <c r="Q1370" s="7"/>
    </row>
    <row r="1371">
      <c r="A1371" s="7"/>
      <c r="B1371" s="7"/>
      <c r="C1371" s="7"/>
      <c r="D1371" s="7"/>
      <c r="E1371" s="7"/>
      <c r="F1371" s="7"/>
      <c r="G1371" s="7"/>
      <c r="H1371" s="7"/>
      <c r="I1371" s="7"/>
      <c r="J1371" s="7"/>
      <c r="K1371" s="7"/>
      <c r="L1371" s="7"/>
      <c r="M1371" s="7"/>
      <c r="N1371" s="7"/>
      <c r="O1371" s="7"/>
      <c r="P1371" s="7"/>
      <c r="Q1371" s="7"/>
    </row>
    <row r="1372">
      <c r="A1372" s="7"/>
      <c r="B1372" s="7"/>
      <c r="C1372" s="7"/>
      <c r="D1372" s="7"/>
      <c r="E1372" s="7"/>
      <c r="F1372" s="7"/>
      <c r="G1372" s="7"/>
      <c r="H1372" s="7"/>
      <c r="I1372" s="7"/>
      <c r="J1372" s="7"/>
      <c r="K1372" s="7"/>
      <c r="L1372" s="7"/>
      <c r="M1372" s="7"/>
      <c r="N1372" s="7"/>
      <c r="O1372" s="7"/>
      <c r="P1372" s="7"/>
      <c r="Q1372" s="7"/>
    </row>
    <row r="1373">
      <c r="A1373" s="7"/>
      <c r="B1373" s="7"/>
      <c r="C1373" s="7"/>
      <c r="D1373" s="7"/>
      <c r="E1373" s="7"/>
      <c r="F1373" s="7"/>
      <c r="G1373" s="7"/>
      <c r="H1373" s="7"/>
      <c r="I1373" s="7"/>
      <c r="J1373" s="7"/>
      <c r="K1373" s="7"/>
      <c r="L1373" s="7"/>
      <c r="M1373" s="7"/>
      <c r="N1373" s="7"/>
      <c r="O1373" s="7"/>
      <c r="P1373" s="7"/>
      <c r="Q1373" s="7"/>
    </row>
    <row r="1374">
      <c r="A1374" s="7"/>
      <c r="B1374" s="7"/>
      <c r="C1374" s="7"/>
      <c r="D1374" s="7"/>
      <c r="E1374" s="7"/>
      <c r="F1374" s="7"/>
      <c r="G1374" s="7"/>
      <c r="H1374" s="7"/>
      <c r="I1374" s="7"/>
      <c r="J1374" s="7"/>
      <c r="K1374" s="7"/>
      <c r="L1374" s="7"/>
      <c r="M1374" s="7"/>
      <c r="N1374" s="7"/>
      <c r="O1374" s="7"/>
      <c r="P1374" s="7"/>
      <c r="Q1374" s="7"/>
    </row>
    <row r="1375">
      <c r="A1375" s="7"/>
      <c r="B1375" s="7"/>
      <c r="C1375" s="7"/>
      <c r="D1375" s="7"/>
      <c r="E1375" s="7"/>
      <c r="F1375" s="7"/>
      <c r="G1375" s="7"/>
      <c r="H1375" s="7"/>
      <c r="I1375" s="7"/>
      <c r="J1375" s="7"/>
      <c r="K1375" s="7"/>
      <c r="L1375" s="7"/>
      <c r="M1375" s="7"/>
      <c r="N1375" s="7"/>
      <c r="O1375" s="7"/>
      <c r="P1375" s="7"/>
      <c r="Q1375" s="7"/>
    </row>
    <row r="1376">
      <c r="A1376" s="7"/>
      <c r="B1376" s="7"/>
      <c r="C1376" s="7"/>
      <c r="D1376" s="7"/>
      <c r="E1376" s="7"/>
      <c r="F1376" s="7"/>
      <c r="G1376" s="7"/>
      <c r="H1376" s="7"/>
      <c r="I1376" s="7"/>
      <c r="J1376" s="7"/>
      <c r="K1376" s="7"/>
      <c r="L1376" s="7"/>
      <c r="M1376" s="7"/>
      <c r="N1376" s="7"/>
      <c r="O1376" s="7"/>
      <c r="P1376" s="7"/>
      <c r="Q1376" s="7"/>
    </row>
    <row r="1377">
      <c r="A1377" s="7"/>
      <c r="B1377" s="7"/>
      <c r="C1377" s="7"/>
      <c r="D1377" s="7"/>
      <c r="E1377" s="7"/>
      <c r="F1377" s="7"/>
      <c r="G1377" s="7"/>
      <c r="H1377" s="7"/>
      <c r="I1377" s="7"/>
      <c r="J1377" s="7"/>
      <c r="K1377" s="7"/>
      <c r="L1377" s="7"/>
      <c r="M1377" s="7"/>
      <c r="N1377" s="7"/>
      <c r="O1377" s="7"/>
      <c r="P1377" s="7"/>
      <c r="Q1377" s="7"/>
    </row>
    <row r="1378">
      <c r="A1378" s="7"/>
      <c r="B1378" s="7"/>
      <c r="C1378" s="7"/>
      <c r="D1378" s="7"/>
      <c r="E1378" s="7"/>
      <c r="F1378" s="7"/>
      <c r="G1378" s="7"/>
      <c r="H1378" s="7"/>
      <c r="I1378" s="7"/>
      <c r="J1378" s="7"/>
      <c r="K1378" s="7"/>
      <c r="L1378" s="7"/>
      <c r="M1378" s="7"/>
      <c r="N1378" s="7"/>
      <c r="O1378" s="7"/>
      <c r="P1378" s="7"/>
      <c r="Q1378" s="7"/>
    </row>
    <row r="1379">
      <c r="A1379" s="7"/>
      <c r="B1379" s="7"/>
      <c r="C1379" s="7"/>
      <c r="D1379" s="7"/>
      <c r="E1379" s="7"/>
      <c r="F1379" s="7"/>
      <c r="G1379" s="7"/>
      <c r="H1379" s="7"/>
      <c r="I1379" s="7"/>
      <c r="J1379" s="7"/>
      <c r="K1379" s="7"/>
      <c r="L1379" s="7"/>
      <c r="M1379" s="7"/>
      <c r="N1379" s="7"/>
      <c r="O1379" s="7"/>
      <c r="P1379" s="7"/>
      <c r="Q1379" s="7"/>
    </row>
    <row r="1380">
      <c r="A1380" s="7"/>
      <c r="B1380" s="7"/>
      <c r="C1380" s="7"/>
      <c r="D1380" s="7"/>
      <c r="E1380" s="7"/>
      <c r="F1380" s="7"/>
      <c r="G1380" s="7"/>
      <c r="H1380" s="7"/>
      <c r="I1380" s="7"/>
      <c r="J1380" s="7"/>
      <c r="K1380" s="7"/>
      <c r="L1380" s="7"/>
      <c r="M1380" s="7"/>
      <c r="N1380" s="7"/>
      <c r="O1380" s="7"/>
      <c r="P1380" s="7"/>
      <c r="Q1380" s="7"/>
    </row>
    <row r="1381">
      <c r="A1381" s="7"/>
      <c r="B1381" s="7"/>
      <c r="C1381" s="7"/>
      <c r="D1381" s="7"/>
      <c r="E1381" s="7"/>
      <c r="F1381" s="7"/>
      <c r="G1381" s="7"/>
      <c r="H1381" s="7"/>
      <c r="I1381" s="7"/>
      <c r="J1381" s="7"/>
      <c r="K1381" s="7"/>
      <c r="L1381" s="7"/>
      <c r="M1381" s="7"/>
      <c r="N1381" s="7"/>
      <c r="O1381" s="7"/>
      <c r="P1381" s="7"/>
      <c r="Q1381" s="7"/>
    </row>
    <row r="1382">
      <c r="A1382" s="7"/>
      <c r="B1382" s="7"/>
      <c r="C1382" s="7"/>
      <c r="D1382" s="7"/>
      <c r="E1382" s="7"/>
      <c r="F1382" s="7"/>
      <c r="G1382" s="7"/>
      <c r="H1382" s="7"/>
      <c r="I1382" s="7"/>
      <c r="J1382" s="7"/>
      <c r="K1382" s="7"/>
      <c r="L1382" s="7"/>
      <c r="M1382" s="7"/>
      <c r="N1382" s="7"/>
      <c r="O1382" s="7"/>
      <c r="P1382" s="7"/>
      <c r="Q1382" s="7"/>
    </row>
    <row r="1383">
      <c r="A1383" s="7"/>
      <c r="B1383" s="7"/>
      <c r="C1383" s="7"/>
      <c r="D1383" s="7"/>
      <c r="E1383" s="7"/>
      <c r="F1383" s="7"/>
      <c r="G1383" s="7"/>
      <c r="H1383" s="7"/>
      <c r="I1383" s="7"/>
      <c r="J1383" s="7"/>
      <c r="K1383" s="7"/>
      <c r="L1383" s="7"/>
      <c r="M1383" s="7"/>
      <c r="N1383" s="7"/>
      <c r="O1383" s="7"/>
      <c r="P1383" s="7"/>
      <c r="Q1383" s="7"/>
    </row>
    <row r="1384">
      <c r="A1384" s="7"/>
      <c r="B1384" s="7"/>
      <c r="C1384" s="7"/>
      <c r="D1384" s="7"/>
      <c r="E1384" s="7"/>
      <c r="F1384" s="7"/>
      <c r="G1384" s="7"/>
      <c r="H1384" s="7"/>
      <c r="I1384" s="7"/>
      <c r="J1384" s="7"/>
      <c r="K1384" s="7"/>
      <c r="L1384" s="7"/>
      <c r="M1384" s="7"/>
      <c r="N1384" s="7"/>
      <c r="O1384" s="7"/>
      <c r="P1384" s="7"/>
      <c r="Q1384" s="7"/>
    </row>
    <row r="1385">
      <c r="A1385" s="7"/>
      <c r="B1385" s="7"/>
      <c r="C1385" s="7"/>
      <c r="D1385" s="7"/>
      <c r="E1385" s="7"/>
      <c r="F1385" s="7"/>
      <c r="G1385" s="7"/>
      <c r="H1385" s="7"/>
      <c r="I1385" s="7"/>
      <c r="J1385" s="7"/>
      <c r="K1385" s="7"/>
      <c r="L1385" s="7"/>
      <c r="M1385" s="7"/>
      <c r="N1385" s="7"/>
      <c r="O1385" s="7"/>
      <c r="P1385" s="7"/>
      <c r="Q1385" s="7"/>
    </row>
    <row r="1386">
      <c r="A1386" s="7"/>
      <c r="B1386" s="7"/>
      <c r="C1386" s="7"/>
      <c r="D1386" s="7"/>
      <c r="E1386" s="7"/>
      <c r="F1386" s="7"/>
      <c r="G1386" s="7"/>
      <c r="H1386" s="7"/>
      <c r="I1386" s="7"/>
      <c r="J1386" s="7"/>
      <c r="K1386" s="7"/>
      <c r="L1386" s="7"/>
      <c r="M1386" s="7"/>
      <c r="N1386" s="7"/>
      <c r="O1386" s="7"/>
      <c r="P1386" s="7"/>
      <c r="Q1386" s="7"/>
    </row>
    <row r="1387">
      <c r="A1387" s="7"/>
      <c r="B1387" s="7"/>
      <c r="C1387" s="7"/>
      <c r="D1387" s="7"/>
      <c r="E1387" s="7"/>
      <c r="F1387" s="7"/>
      <c r="G1387" s="7"/>
      <c r="H1387" s="7"/>
      <c r="I1387" s="7"/>
      <c r="J1387" s="7"/>
      <c r="K1387" s="7"/>
      <c r="L1387" s="7"/>
      <c r="M1387" s="7"/>
      <c r="N1387" s="7"/>
      <c r="O1387" s="7"/>
      <c r="P1387" s="7"/>
      <c r="Q1387" s="7"/>
    </row>
    <row r="1388">
      <c r="A1388" s="7"/>
      <c r="B1388" s="7"/>
      <c r="C1388" s="7"/>
      <c r="D1388" s="7"/>
      <c r="E1388" s="7"/>
      <c r="F1388" s="7"/>
      <c r="G1388" s="7"/>
      <c r="H1388" s="7"/>
      <c r="I1388" s="7"/>
      <c r="J1388" s="7"/>
      <c r="K1388" s="7"/>
      <c r="L1388" s="7"/>
      <c r="M1388" s="7"/>
      <c r="N1388" s="7"/>
      <c r="O1388" s="7"/>
      <c r="P1388" s="7"/>
      <c r="Q1388" s="7"/>
    </row>
    <row r="1389">
      <c r="A1389" s="7"/>
      <c r="B1389" s="7"/>
      <c r="C1389" s="7"/>
      <c r="D1389" s="7"/>
      <c r="E1389" s="7"/>
      <c r="F1389" s="7"/>
      <c r="G1389" s="7"/>
      <c r="H1389" s="7"/>
      <c r="I1389" s="7"/>
      <c r="J1389" s="7"/>
      <c r="K1389" s="7"/>
      <c r="L1389" s="7"/>
      <c r="M1389" s="7"/>
      <c r="N1389" s="7"/>
      <c r="O1389" s="7"/>
      <c r="P1389" s="7"/>
      <c r="Q1389" s="7"/>
    </row>
    <row r="1390">
      <c r="A1390" s="7"/>
      <c r="B1390" s="7"/>
      <c r="C1390" s="7"/>
      <c r="D1390" s="7"/>
      <c r="E1390" s="7"/>
      <c r="F1390" s="7"/>
      <c r="G1390" s="7"/>
      <c r="H1390" s="7"/>
      <c r="I1390" s="7"/>
      <c r="J1390" s="7"/>
      <c r="K1390" s="7"/>
      <c r="L1390" s="7"/>
      <c r="M1390" s="7"/>
      <c r="N1390" s="7"/>
      <c r="O1390" s="7"/>
      <c r="P1390" s="7"/>
      <c r="Q1390" s="7"/>
    </row>
    <row r="1391">
      <c r="A1391" s="7"/>
      <c r="B1391" s="7"/>
      <c r="C1391" s="7"/>
      <c r="D1391" s="7"/>
      <c r="E1391" s="7"/>
      <c r="F1391" s="7"/>
      <c r="G1391" s="7"/>
      <c r="H1391" s="7"/>
      <c r="I1391" s="7"/>
      <c r="J1391" s="7"/>
      <c r="K1391" s="7"/>
      <c r="L1391" s="7"/>
      <c r="M1391" s="7"/>
      <c r="N1391" s="7"/>
      <c r="O1391" s="7"/>
      <c r="P1391" s="7"/>
      <c r="Q1391" s="7"/>
    </row>
    <row r="1392">
      <c r="A1392" s="7"/>
      <c r="B1392" s="7"/>
      <c r="C1392" s="7"/>
      <c r="D1392" s="7"/>
      <c r="E1392" s="7"/>
      <c r="F1392" s="7"/>
      <c r="G1392" s="7"/>
      <c r="H1392" s="7"/>
      <c r="I1392" s="7"/>
      <c r="J1392" s="7"/>
      <c r="K1392" s="7"/>
      <c r="L1392" s="7"/>
      <c r="M1392" s="7"/>
      <c r="N1392" s="7"/>
      <c r="O1392" s="7"/>
      <c r="P1392" s="7"/>
      <c r="Q1392" s="7"/>
    </row>
    <row r="1393">
      <c r="A1393" s="7"/>
      <c r="B1393" s="7"/>
      <c r="C1393" s="7"/>
      <c r="D1393" s="7"/>
      <c r="E1393" s="7"/>
      <c r="F1393" s="7"/>
      <c r="G1393" s="7"/>
      <c r="H1393" s="7"/>
      <c r="I1393" s="7"/>
      <c r="J1393" s="7"/>
      <c r="K1393" s="7"/>
      <c r="L1393" s="7"/>
      <c r="M1393" s="7"/>
      <c r="N1393" s="7"/>
      <c r="O1393" s="7"/>
      <c r="P1393" s="7"/>
      <c r="Q1393" s="7"/>
    </row>
    <row r="1394">
      <c r="A1394" s="7"/>
      <c r="B1394" s="7"/>
      <c r="C1394" s="7"/>
      <c r="D1394" s="7"/>
      <c r="E1394" s="7"/>
      <c r="F1394" s="7"/>
      <c r="G1394" s="7"/>
      <c r="H1394" s="7"/>
      <c r="I1394" s="7"/>
      <c r="J1394" s="7"/>
      <c r="K1394" s="7"/>
      <c r="L1394" s="7"/>
      <c r="M1394" s="7"/>
      <c r="N1394" s="7"/>
      <c r="O1394" s="7"/>
      <c r="P1394" s="7"/>
      <c r="Q1394" s="7"/>
    </row>
    <row r="1395">
      <c r="A1395" s="7"/>
      <c r="B1395" s="7"/>
      <c r="C1395" s="7"/>
      <c r="D1395" s="7"/>
      <c r="E1395" s="7"/>
      <c r="F1395" s="7"/>
      <c r="G1395" s="7"/>
      <c r="H1395" s="7"/>
      <c r="I1395" s="7"/>
      <c r="J1395" s="7"/>
      <c r="K1395" s="7"/>
      <c r="L1395" s="7"/>
      <c r="M1395" s="7"/>
      <c r="N1395" s="7"/>
      <c r="O1395" s="7"/>
      <c r="P1395" s="7"/>
      <c r="Q1395" s="7"/>
    </row>
    <row r="1396">
      <c r="A1396" s="7"/>
      <c r="B1396" s="7"/>
      <c r="C1396" s="7"/>
      <c r="D1396" s="7"/>
      <c r="E1396" s="7"/>
      <c r="F1396" s="7"/>
      <c r="G1396" s="7"/>
      <c r="H1396" s="7"/>
      <c r="I1396" s="7"/>
      <c r="J1396" s="7"/>
      <c r="K1396" s="7"/>
      <c r="L1396" s="7"/>
      <c r="M1396" s="7"/>
      <c r="N1396" s="7"/>
      <c r="O1396" s="7"/>
      <c r="P1396" s="7"/>
      <c r="Q1396" s="7"/>
    </row>
    <row r="1397">
      <c r="A1397" s="7"/>
      <c r="B1397" s="7"/>
      <c r="C1397" s="7"/>
      <c r="D1397" s="7"/>
      <c r="E1397" s="7"/>
      <c r="F1397" s="7"/>
      <c r="G1397" s="7"/>
      <c r="H1397" s="7"/>
      <c r="I1397" s="7"/>
      <c r="J1397" s="7"/>
      <c r="K1397" s="7"/>
      <c r="L1397" s="7"/>
      <c r="M1397" s="7"/>
      <c r="N1397" s="7"/>
      <c r="O1397" s="7"/>
      <c r="P1397" s="7"/>
      <c r="Q1397" s="7"/>
    </row>
    <row r="1398">
      <c r="A1398" s="7"/>
      <c r="B1398" s="7"/>
      <c r="C1398" s="7"/>
      <c r="D1398" s="7"/>
      <c r="E1398" s="7"/>
      <c r="F1398" s="7"/>
      <c r="G1398" s="7"/>
      <c r="H1398" s="7"/>
      <c r="I1398" s="7"/>
      <c r="J1398" s="7"/>
      <c r="K1398" s="7"/>
      <c r="L1398" s="7"/>
      <c r="M1398" s="7"/>
      <c r="N1398" s="7"/>
      <c r="O1398" s="7"/>
      <c r="P1398" s="7"/>
      <c r="Q1398" s="7"/>
    </row>
    <row r="1399">
      <c r="A1399" s="7"/>
      <c r="B1399" s="7"/>
      <c r="C1399" s="7"/>
      <c r="D1399" s="7"/>
      <c r="E1399" s="7"/>
      <c r="F1399" s="7"/>
      <c r="G1399" s="7"/>
      <c r="H1399" s="7"/>
      <c r="I1399" s="7"/>
      <c r="J1399" s="7"/>
      <c r="K1399" s="7"/>
      <c r="L1399" s="7"/>
      <c r="M1399" s="7"/>
      <c r="N1399" s="7"/>
      <c r="O1399" s="7"/>
      <c r="P1399" s="7"/>
      <c r="Q1399" s="7"/>
    </row>
    <row r="1400">
      <c r="A1400" s="7"/>
      <c r="B1400" s="7"/>
      <c r="C1400" s="7"/>
      <c r="D1400" s="7"/>
      <c r="E1400" s="7"/>
      <c r="F1400" s="7"/>
      <c r="G1400" s="7"/>
      <c r="H1400" s="7"/>
      <c r="I1400" s="7"/>
      <c r="J1400" s="7"/>
      <c r="K1400" s="7"/>
      <c r="L1400" s="7"/>
      <c r="M1400" s="7"/>
      <c r="N1400" s="7"/>
      <c r="O1400" s="7"/>
      <c r="P1400" s="7"/>
      <c r="Q1400" s="7"/>
    </row>
    <row r="1401">
      <c r="A1401" s="7"/>
      <c r="B1401" s="7"/>
      <c r="C1401" s="7"/>
      <c r="D1401" s="7"/>
      <c r="E1401" s="7"/>
      <c r="F1401" s="7"/>
      <c r="G1401" s="7"/>
      <c r="H1401" s="7"/>
      <c r="I1401" s="7"/>
      <c r="J1401" s="7"/>
      <c r="K1401" s="7"/>
      <c r="L1401" s="7"/>
      <c r="M1401" s="7"/>
      <c r="N1401" s="7"/>
      <c r="O1401" s="7"/>
      <c r="P1401" s="7"/>
      <c r="Q1401" s="7"/>
    </row>
    <row r="1402">
      <c r="A1402" s="7"/>
      <c r="B1402" s="7"/>
      <c r="C1402" s="7"/>
      <c r="D1402" s="7"/>
      <c r="E1402" s="7"/>
      <c r="F1402" s="7"/>
      <c r="G1402" s="7"/>
      <c r="H1402" s="7"/>
      <c r="I1402" s="7"/>
      <c r="J1402" s="7"/>
      <c r="K1402" s="7"/>
      <c r="L1402" s="7"/>
      <c r="M1402" s="7"/>
      <c r="N1402" s="7"/>
      <c r="O1402" s="7"/>
      <c r="P1402" s="7"/>
      <c r="Q1402" s="7"/>
    </row>
    <row r="1403">
      <c r="A1403" s="7"/>
      <c r="B1403" s="7"/>
      <c r="C1403" s="7"/>
      <c r="D1403" s="7"/>
      <c r="E1403" s="7"/>
      <c r="F1403" s="7"/>
      <c r="G1403" s="7"/>
      <c r="H1403" s="7"/>
      <c r="I1403" s="7"/>
      <c r="J1403" s="7"/>
      <c r="K1403" s="7"/>
      <c r="L1403" s="7"/>
      <c r="M1403" s="7"/>
      <c r="N1403" s="7"/>
      <c r="O1403" s="7"/>
      <c r="P1403" s="7"/>
      <c r="Q1403" s="7"/>
    </row>
    <row r="1404">
      <c r="A1404" s="7"/>
      <c r="B1404" s="7"/>
      <c r="C1404" s="7"/>
      <c r="D1404" s="7"/>
      <c r="E1404" s="7"/>
      <c r="F1404" s="7"/>
      <c r="G1404" s="7"/>
      <c r="H1404" s="7"/>
      <c r="I1404" s="7"/>
      <c r="J1404" s="7"/>
      <c r="K1404" s="7"/>
      <c r="L1404" s="7"/>
      <c r="M1404" s="7"/>
      <c r="N1404" s="7"/>
      <c r="O1404" s="7"/>
      <c r="P1404" s="7"/>
      <c r="Q1404" s="7"/>
    </row>
    <row r="1405">
      <c r="A1405" s="7"/>
      <c r="B1405" s="7"/>
      <c r="C1405" s="7"/>
      <c r="D1405" s="7"/>
      <c r="E1405" s="7"/>
      <c r="F1405" s="7"/>
      <c r="G1405" s="7"/>
      <c r="H1405" s="7"/>
      <c r="I1405" s="7"/>
      <c r="J1405" s="7"/>
      <c r="K1405" s="7"/>
      <c r="L1405" s="7"/>
      <c r="M1405" s="7"/>
      <c r="N1405" s="7"/>
      <c r="O1405" s="7"/>
      <c r="P1405" s="7"/>
      <c r="Q1405" s="7"/>
    </row>
    <row r="1406">
      <c r="A1406" s="7"/>
      <c r="B1406" s="7"/>
      <c r="C1406" s="7"/>
      <c r="D1406" s="7"/>
      <c r="E1406" s="7"/>
      <c r="F1406" s="7"/>
      <c r="G1406" s="7"/>
      <c r="H1406" s="7"/>
      <c r="I1406" s="7"/>
      <c r="J1406" s="7"/>
      <c r="K1406" s="7"/>
      <c r="L1406" s="7"/>
      <c r="M1406" s="7"/>
      <c r="N1406" s="7"/>
      <c r="O1406" s="7"/>
      <c r="P1406" s="7"/>
      <c r="Q1406" s="7"/>
    </row>
    <row r="1407">
      <c r="A1407" s="7"/>
      <c r="B1407" s="7"/>
      <c r="C1407" s="7"/>
      <c r="D1407" s="7"/>
      <c r="E1407" s="7"/>
      <c r="F1407" s="7"/>
      <c r="G1407" s="7"/>
      <c r="H1407" s="7"/>
      <c r="I1407" s="7"/>
      <c r="J1407" s="7"/>
      <c r="K1407" s="7"/>
      <c r="L1407" s="7"/>
      <c r="M1407" s="7"/>
      <c r="N1407" s="7"/>
      <c r="O1407" s="7"/>
      <c r="P1407" s="7"/>
      <c r="Q1407" s="7"/>
    </row>
    <row r="1408">
      <c r="A1408" s="7"/>
      <c r="B1408" s="7"/>
      <c r="C1408" s="7"/>
      <c r="D1408" s="7"/>
      <c r="E1408" s="7"/>
      <c r="F1408" s="7"/>
      <c r="G1408" s="7"/>
      <c r="H1408" s="7"/>
      <c r="I1408" s="7"/>
      <c r="J1408" s="7"/>
      <c r="K1408" s="7"/>
      <c r="L1408" s="7"/>
      <c r="M1408" s="7"/>
      <c r="N1408" s="7"/>
      <c r="O1408" s="7"/>
      <c r="P1408" s="7"/>
      <c r="Q1408" s="7"/>
    </row>
    <row r="1409">
      <c r="A1409" s="7"/>
      <c r="B1409" s="7"/>
      <c r="C1409" s="7"/>
      <c r="D1409" s="7"/>
      <c r="E1409" s="7"/>
      <c r="F1409" s="7"/>
      <c r="G1409" s="7"/>
      <c r="H1409" s="7"/>
      <c r="I1409" s="7"/>
      <c r="J1409" s="7"/>
      <c r="K1409" s="7"/>
      <c r="L1409" s="7"/>
      <c r="M1409" s="7"/>
      <c r="N1409" s="7"/>
      <c r="O1409" s="7"/>
      <c r="P1409" s="7"/>
      <c r="Q1409" s="7"/>
    </row>
    <row r="1410">
      <c r="A1410" s="7"/>
      <c r="B1410" s="7"/>
      <c r="C1410" s="7"/>
      <c r="D1410" s="7"/>
      <c r="E1410" s="7"/>
      <c r="F1410" s="7"/>
      <c r="G1410" s="7"/>
      <c r="H1410" s="7"/>
      <c r="I1410" s="7"/>
      <c r="J1410" s="7"/>
      <c r="K1410" s="7"/>
      <c r="L1410" s="7"/>
      <c r="M1410" s="7"/>
      <c r="N1410" s="7"/>
      <c r="O1410" s="7"/>
      <c r="P1410" s="7"/>
      <c r="Q1410" s="7"/>
    </row>
    <row r="1411">
      <c r="A1411" s="7"/>
      <c r="B1411" s="7"/>
      <c r="C1411" s="7"/>
      <c r="D1411" s="7"/>
      <c r="E1411" s="7"/>
      <c r="F1411" s="7"/>
      <c r="G1411" s="7"/>
      <c r="H1411" s="7"/>
      <c r="I1411" s="7"/>
      <c r="J1411" s="7"/>
      <c r="K1411" s="7"/>
      <c r="L1411" s="7"/>
      <c r="M1411" s="7"/>
      <c r="N1411" s="7"/>
      <c r="O1411" s="7"/>
      <c r="P1411" s="7"/>
      <c r="Q1411" s="7"/>
    </row>
    <row r="1412">
      <c r="A1412" s="7"/>
      <c r="B1412" s="7"/>
      <c r="C1412" s="7"/>
      <c r="D1412" s="7"/>
      <c r="E1412" s="7"/>
      <c r="F1412" s="7"/>
      <c r="G1412" s="7"/>
      <c r="H1412" s="7"/>
      <c r="I1412" s="7"/>
      <c r="J1412" s="7"/>
      <c r="K1412" s="7"/>
      <c r="L1412" s="7"/>
      <c r="M1412" s="7"/>
      <c r="N1412" s="7"/>
      <c r="O1412" s="7"/>
      <c r="P1412" s="7"/>
      <c r="Q1412" s="7"/>
    </row>
    <row r="1413">
      <c r="A1413" s="7"/>
      <c r="B1413" s="7"/>
      <c r="C1413" s="7"/>
      <c r="D1413" s="7"/>
      <c r="E1413" s="7"/>
      <c r="F1413" s="7"/>
      <c r="G1413" s="7"/>
      <c r="H1413" s="7"/>
      <c r="I1413" s="7"/>
      <c r="J1413" s="7"/>
      <c r="K1413" s="7"/>
      <c r="L1413" s="7"/>
      <c r="M1413" s="7"/>
      <c r="N1413" s="7"/>
      <c r="O1413" s="7"/>
      <c r="P1413" s="7"/>
      <c r="Q1413" s="7"/>
    </row>
    <row r="1414">
      <c r="A1414" s="7"/>
      <c r="B1414" s="7"/>
      <c r="C1414" s="7"/>
      <c r="D1414" s="7"/>
      <c r="E1414" s="7"/>
      <c r="F1414" s="7"/>
      <c r="G1414" s="7"/>
      <c r="H1414" s="7"/>
      <c r="I1414" s="7"/>
      <c r="J1414" s="7"/>
      <c r="K1414" s="7"/>
      <c r="L1414" s="7"/>
      <c r="M1414" s="7"/>
      <c r="N1414" s="7"/>
      <c r="O1414" s="7"/>
      <c r="P1414" s="7"/>
      <c r="Q1414" s="7"/>
    </row>
    <row r="1415">
      <c r="A1415" s="7"/>
      <c r="B1415" s="7"/>
      <c r="C1415" s="7"/>
      <c r="D1415" s="7"/>
      <c r="E1415" s="7"/>
      <c r="F1415" s="7"/>
      <c r="G1415" s="7"/>
      <c r="H1415" s="7"/>
      <c r="I1415" s="7"/>
      <c r="J1415" s="7"/>
      <c r="K1415" s="7"/>
      <c r="L1415" s="7"/>
      <c r="M1415" s="7"/>
      <c r="N1415" s="7"/>
      <c r="O1415" s="7"/>
      <c r="P1415" s="7"/>
      <c r="Q1415" s="7"/>
    </row>
    <row r="1416">
      <c r="A1416" s="7"/>
      <c r="B1416" s="7"/>
      <c r="C1416" s="7"/>
      <c r="D1416" s="7"/>
      <c r="E1416" s="7"/>
      <c r="F1416" s="7"/>
      <c r="G1416" s="7"/>
      <c r="H1416" s="7"/>
      <c r="I1416" s="7"/>
      <c r="J1416" s="7"/>
      <c r="K1416" s="7"/>
      <c r="L1416" s="7"/>
      <c r="M1416" s="7"/>
      <c r="N1416" s="7"/>
      <c r="O1416" s="7"/>
      <c r="P1416" s="7"/>
      <c r="Q1416" s="7"/>
    </row>
    <row r="1417">
      <c r="A1417" s="7"/>
      <c r="B1417" s="7"/>
      <c r="C1417" s="7"/>
      <c r="D1417" s="7"/>
      <c r="E1417" s="7"/>
      <c r="F1417" s="7"/>
      <c r="G1417" s="7"/>
      <c r="H1417" s="7"/>
      <c r="I1417" s="7"/>
      <c r="J1417" s="7"/>
      <c r="K1417" s="7"/>
      <c r="L1417" s="7"/>
      <c r="M1417" s="7"/>
      <c r="N1417" s="7"/>
      <c r="O1417" s="7"/>
      <c r="P1417" s="7"/>
      <c r="Q1417" s="7"/>
    </row>
    <row r="1418">
      <c r="A1418" s="7"/>
      <c r="B1418" s="7"/>
      <c r="C1418" s="7"/>
      <c r="D1418" s="7"/>
      <c r="E1418" s="7"/>
      <c r="F1418" s="7"/>
      <c r="G1418" s="7"/>
      <c r="H1418" s="7"/>
      <c r="I1418" s="7"/>
      <c r="J1418" s="7"/>
      <c r="K1418" s="7"/>
      <c r="L1418" s="7"/>
      <c r="M1418" s="7"/>
      <c r="N1418" s="7"/>
      <c r="O1418" s="7"/>
      <c r="P1418" s="7"/>
      <c r="Q1418" s="7"/>
    </row>
    <row r="1419">
      <c r="A1419" s="7"/>
      <c r="B1419" s="7"/>
      <c r="C1419" s="7"/>
      <c r="D1419" s="7"/>
      <c r="E1419" s="7"/>
      <c r="F1419" s="7"/>
      <c r="G1419" s="7"/>
      <c r="H1419" s="7"/>
      <c r="I1419" s="7"/>
      <c r="J1419" s="7"/>
      <c r="K1419" s="7"/>
      <c r="L1419" s="7"/>
      <c r="M1419" s="7"/>
      <c r="N1419" s="7"/>
      <c r="O1419" s="7"/>
      <c r="P1419" s="7"/>
      <c r="Q1419" s="7"/>
    </row>
    <row r="1420">
      <c r="A1420" s="7"/>
      <c r="B1420" s="7"/>
      <c r="C1420" s="7"/>
      <c r="D1420" s="7"/>
      <c r="E1420" s="7"/>
      <c r="F1420" s="7"/>
      <c r="G1420" s="7"/>
      <c r="H1420" s="7"/>
      <c r="I1420" s="7"/>
      <c r="J1420" s="7"/>
      <c r="K1420" s="7"/>
      <c r="L1420" s="7"/>
      <c r="M1420" s="7"/>
      <c r="N1420" s="7"/>
      <c r="O1420" s="7"/>
      <c r="P1420" s="7"/>
      <c r="Q1420" s="7"/>
    </row>
    <row r="1421">
      <c r="A1421" s="7"/>
      <c r="B1421" s="7"/>
      <c r="C1421" s="7"/>
      <c r="D1421" s="7"/>
      <c r="E1421" s="7"/>
      <c r="F1421" s="7"/>
      <c r="G1421" s="7"/>
      <c r="H1421" s="7"/>
      <c r="I1421" s="7"/>
      <c r="J1421" s="7"/>
      <c r="K1421" s="7"/>
      <c r="L1421" s="7"/>
      <c r="M1421" s="7"/>
      <c r="N1421" s="7"/>
      <c r="O1421" s="7"/>
      <c r="P1421" s="7"/>
      <c r="Q1421" s="7"/>
    </row>
    <row r="1422">
      <c r="A1422" s="7"/>
      <c r="B1422" s="7"/>
      <c r="C1422" s="7"/>
      <c r="D1422" s="7"/>
      <c r="E1422" s="7"/>
      <c r="F1422" s="7"/>
      <c r="G1422" s="7"/>
      <c r="H1422" s="7"/>
      <c r="I1422" s="7"/>
      <c r="J1422" s="7"/>
      <c r="K1422" s="7"/>
      <c r="L1422" s="7"/>
      <c r="M1422" s="7"/>
      <c r="N1422" s="7"/>
      <c r="O1422" s="7"/>
      <c r="P1422" s="7"/>
      <c r="Q1422" s="7"/>
    </row>
    <row r="1423">
      <c r="A1423" s="7"/>
      <c r="B1423" s="7"/>
      <c r="C1423" s="7"/>
      <c r="D1423" s="7"/>
      <c r="E1423" s="7"/>
      <c r="F1423" s="7"/>
      <c r="G1423" s="7"/>
      <c r="H1423" s="7"/>
      <c r="I1423" s="7"/>
      <c r="J1423" s="7"/>
      <c r="K1423" s="7"/>
      <c r="L1423" s="7"/>
      <c r="M1423" s="7"/>
      <c r="N1423" s="7"/>
      <c r="O1423" s="7"/>
      <c r="P1423" s="7"/>
      <c r="Q1423" s="7"/>
    </row>
    <row r="1424">
      <c r="A1424" s="7"/>
      <c r="B1424" s="7"/>
      <c r="C1424" s="7"/>
      <c r="D1424" s="7"/>
      <c r="E1424" s="7"/>
      <c r="F1424" s="7"/>
      <c r="G1424" s="7"/>
      <c r="H1424" s="7"/>
      <c r="I1424" s="7"/>
      <c r="J1424" s="7"/>
      <c r="K1424" s="7"/>
      <c r="L1424" s="7"/>
      <c r="M1424" s="7"/>
      <c r="N1424" s="7"/>
      <c r="O1424" s="7"/>
      <c r="P1424" s="7"/>
      <c r="Q1424" s="7"/>
    </row>
    <row r="1425">
      <c r="A1425" s="7"/>
      <c r="B1425" s="7"/>
      <c r="C1425" s="7"/>
      <c r="D1425" s="7"/>
      <c r="E1425" s="7"/>
      <c r="F1425" s="7"/>
      <c r="G1425" s="7"/>
      <c r="H1425" s="7"/>
      <c r="I1425" s="7"/>
      <c r="J1425" s="7"/>
      <c r="K1425" s="7"/>
      <c r="L1425" s="7"/>
      <c r="M1425" s="7"/>
      <c r="N1425" s="7"/>
      <c r="O1425" s="7"/>
      <c r="P1425" s="7"/>
      <c r="Q1425" s="7"/>
    </row>
    <row r="1426">
      <c r="A1426" s="7"/>
      <c r="B1426" s="7"/>
      <c r="C1426" s="7"/>
      <c r="D1426" s="7"/>
      <c r="E1426" s="7"/>
      <c r="F1426" s="7"/>
      <c r="G1426" s="7"/>
      <c r="H1426" s="7"/>
      <c r="I1426" s="7"/>
      <c r="J1426" s="7"/>
      <c r="K1426" s="7"/>
      <c r="L1426" s="7"/>
      <c r="M1426" s="7"/>
      <c r="N1426" s="7"/>
      <c r="O1426" s="7"/>
      <c r="P1426" s="7"/>
      <c r="Q1426" s="7"/>
    </row>
    <row r="1427">
      <c r="A1427" s="7"/>
      <c r="B1427" s="7"/>
      <c r="C1427" s="7"/>
      <c r="D1427" s="7"/>
      <c r="E1427" s="7"/>
      <c r="F1427" s="7"/>
      <c r="G1427" s="7"/>
      <c r="H1427" s="7"/>
      <c r="I1427" s="7"/>
      <c r="J1427" s="7"/>
      <c r="K1427" s="7"/>
      <c r="L1427" s="7"/>
      <c r="M1427" s="7"/>
      <c r="N1427" s="7"/>
      <c r="O1427" s="7"/>
      <c r="P1427" s="7"/>
      <c r="Q1427" s="7"/>
    </row>
    <row r="1428">
      <c r="A1428" s="7"/>
      <c r="B1428" s="7"/>
      <c r="C1428" s="7"/>
      <c r="D1428" s="7"/>
      <c r="E1428" s="7"/>
      <c r="F1428" s="7"/>
      <c r="G1428" s="7"/>
      <c r="H1428" s="7"/>
      <c r="I1428" s="7"/>
      <c r="J1428" s="7"/>
      <c r="K1428" s="7"/>
      <c r="L1428" s="7"/>
      <c r="M1428" s="7"/>
      <c r="N1428" s="7"/>
      <c r="O1428" s="7"/>
      <c r="P1428" s="7"/>
      <c r="Q1428" s="7"/>
    </row>
    <row r="1429">
      <c r="A1429" s="7"/>
      <c r="B1429" s="7"/>
      <c r="C1429" s="7"/>
      <c r="D1429" s="7"/>
      <c r="E1429" s="7"/>
      <c r="F1429" s="7"/>
      <c r="G1429" s="7"/>
      <c r="H1429" s="7"/>
      <c r="I1429" s="7"/>
      <c r="J1429" s="7"/>
      <c r="K1429" s="7"/>
      <c r="L1429" s="7"/>
      <c r="M1429" s="7"/>
      <c r="N1429" s="7"/>
      <c r="O1429" s="7"/>
      <c r="P1429" s="7"/>
      <c r="Q1429" s="7"/>
    </row>
    <row r="1430">
      <c r="A1430" s="7"/>
      <c r="B1430" s="7"/>
      <c r="C1430" s="7"/>
      <c r="D1430" s="7"/>
      <c r="E1430" s="7"/>
      <c r="F1430" s="7"/>
      <c r="G1430" s="7"/>
      <c r="H1430" s="7"/>
      <c r="I1430" s="7"/>
      <c r="J1430" s="7"/>
      <c r="K1430" s="7"/>
      <c r="L1430" s="7"/>
      <c r="M1430" s="7"/>
      <c r="N1430" s="7"/>
      <c r="O1430" s="7"/>
      <c r="P1430" s="7"/>
      <c r="Q1430" s="7"/>
    </row>
    <row r="1431">
      <c r="A1431" s="7"/>
      <c r="B1431" s="7"/>
      <c r="C1431" s="7"/>
      <c r="D1431" s="7"/>
      <c r="E1431" s="7"/>
      <c r="F1431" s="7"/>
      <c r="G1431" s="7"/>
      <c r="H1431" s="7"/>
      <c r="I1431" s="7"/>
      <c r="J1431" s="7"/>
      <c r="K1431" s="7"/>
      <c r="L1431" s="7"/>
      <c r="M1431" s="7"/>
      <c r="N1431" s="7"/>
      <c r="O1431" s="7"/>
      <c r="P1431" s="7"/>
      <c r="Q1431" s="7"/>
    </row>
    <row r="1432">
      <c r="A1432" s="7"/>
      <c r="B1432" s="7"/>
      <c r="C1432" s="7"/>
      <c r="D1432" s="7"/>
      <c r="E1432" s="7"/>
      <c r="F1432" s="7"/>
      <c r="G1432" s="7"/>
      <c r="H1432" s="7"/>
      <c r="I1432" s="7"/>
      <c r="J1432" s="7"/>
      <c r="K1432" s="7"/>
      <c r="L1432" s="7"/>
      <c r="M1432" s="7"/>
      <c r="N1432" s="7"/>
      <c r="O1432" s="7"/>
      <c r="P1432" s="7"/>
      <c r="Q1432" s="7"/>
    </row>
    <row r="1433">
      <c r="A1433" s="7"/>
      <c r="B1433" s="7"/>
      <c r="C1433" s="7"/>
      <c r="D1433" s="7"/>
      <c r="E1433" s="7"/>
      <c r="F1433" s="7"/>
      <c r="G1433" s="7"/>
      <c r="H1433" s="7"/>
      <c r="I1433" s="7"/>
      <c r="J1433" s="7"/>
      <c r="K1433" s="7"/>
      <c r="L1433" s="7"/>
      <c r="M1433" s="7"/>
      <c r="N1433" s="7"/>
      <c r="O1433" s="7"/>
      <c r="P1433" s="7"/>
      <c r="Q1433" s="7"/>
    </row>
    <row r="1434">
      <c r="A1434" s="7"/>
      <c r="B1434" s="7"/>
      <c r="C1434" s="7"/>
      <c r="D1434" s="7"/>
      <c r="E1434" s="7"/>
      <c r="F1434" s="7"/>
      <c r="G1434" s="7"/>
      <c r="H1434" s="7"/>
      <c r="I1434" s="7"/>
      <c r="J1434" s="7"/>
      <c r="K1434" s="7"/>
      <c r="L1434" s="7"/>
      <c r="M1434" s="7"/>
      <c r="N1434" s="7"/>
      <c r="O1434" s="7"/>
      <c r="P1434" s="7"/>
      <c r="Q1434" s="7"/>
    </row>
    <row r="1435">
      <c r="A1435" s="7"/>
      <c r="B1435" s="7"/>
      <c r="C1435" s="7"/>
      <c r="D1435" s="7"/>
      <c r="E1435" s="7"/>
      <c r="F1435" s="7"/>
      <c r="G1435" s="7"/>
      <c r="H1435" s="7"/>
      <c r="I1435" s="7"/>
      <c r="J1435" s="7"/>
      <c r="K1435" s="7"/>
      <c r="L1435" s="7"/>
      <c r="M1435" s="7"/>
      <c r="N1435" s="7"/>
      <c r="O1435" s="7"/>
      <c r="P1435" s="7"/>
      <c r="Q1435" s="7"/>
    </row>
    <row r="1436">
      <c r="A1436" s="7"/>
      <c r="B1436" s="7"/>
      <c r="C1436" s="7"/>
      <c r="D1436" s="7"/>
      <c r="E1436" s="7"/>
      <c r="F1436" s="7"/>
      <c r="G1436" s="7"/>
      <c r="H1436" s="7"/>
      <c r="I1436" s="7"/>
      <c r="J1436" s="7"/>
      <c r="K1436" s="7"/>
      <c r="L1436" s="7"/>
      <c r="M1436" s="7"/>
      <c r="N1436" s="7"/>
      <c r="O1436" s="7"/>
      <c r="P1436" s="7"/>
      <c r="Q1436" s="7"/>
    </row>
    <row r="1437">
      <c r="A1437" s="7"/>
      <c r="B1437" s="7"/>
      <c r="C1437" s="7"/>
      <c r="D1437" s="7"/>
      <c r="E1437" s="7"/>
      <c r="F1437" s="7"/>
      <c r="G1437" s="7"/>
      <c r="H1437" s="7"/>
      <c r="I1437" s="7"/>
      <c r="J1437" s="7"/>
      <c r="K1437" s="7"/>
      <c r="L1437" s="7"/>
      <c r="M1437" s="7"/>
      <c r="N1437" s="7"/>
      <c r="O1437" s="7"/>
      <c r="P1437" s="7"/>
      <c r="Q1437" s="7"/>
    </row>
    <row r="1438">
      <c r="A1438" s="7"/>
      <c r="B1438" s="7"/>
      <c r="C1438" s="7"/>
      <c r="D1438" s="7"/>
      <c r="E1438" s="7"/>
      <c r="F1438" s="7"/>
      <c r="G1438" s="7"/>
      <c r="H1438" s="7"/>
      <c r="I1438" s="7"/>
      <c r="J1438" s="7"/>
      <c r="K1438" s="7"/>
      <c r="L1438" s="7"/>
      <c r="M1438" s="7"/>
      <c r="N1438" s="7"/>
      <c r="O1438" s="7"/>
      <c r="P1438" s="7"/>
      <c r="Q1438" s="7"/>
    </row>
    <row r="1439">
      <c r="A1439" s="7"/>
      <c r="B1439" s="7"/>
      <c r="C1439" s="7"/>
      <c r="D1439" s="7"/>
      <c r="E1439" s="7"/>
      <c r="F1439" s="7"/>
      <c r="G1439" s="7"/>
      <c r="H1439" s="7"/>
      <c r="I1439" s="7"/>
      <c r="J1439" s="7"/>
      <c r="K1439" s="7"/>
      <c r="L1439" s="7"/>
      <c r="M1439" s="7"/>
      <c r="N1439" s="7"/>
      <c r="O1439" s="7"/>
      <c r="P1439" s="7"/>
      <c r="Q1439" s="7"/>
    </row>
    <row r="1440">
      <c r="A1440" s="7"/>
      <c r="B1440" s="7"/>
      <c r="C1440" s="7"/>
      <c r="D1440" s="7"/>
      <c r="E1440" s="7"/>
      <c r="F1440" s="7"/>
      <c r="G1440" s="7"/>
      <c r="H1440" s="7"/>
      <c r="I1440" s="7"/>
      <c r="J1440" s="7"/>
      <c r="K1440" s="7"/>
      <c r="L1440" s="7"/>
      <c r="M1440" s="7"/>
      <c r="N1440" s="7"/>
      <c r="O1440" s="7"/>
      <c r="P1440" s="7"/>
      <c r="Q1440" s="7"/>
    </row>
    <row r="1441">
      <c r="A1441" s="7"/>
      <c r="B1441" s="7"/>
      <c r="C1441" s="7"/>
      <c r="D1441" s="7"/>
      <c r="E1441" s="7"/>
      <c r="F1441" s="7"/>
      <c r="G1441" s="7"/>
      <c r="H1441" s="7"/>
      <c r="I1441" s="7"/>
      <c r="J1441" s="7"/>
      <c r="K1441" s="7"/>
      <c r="L1441" s="7"/>
      <c r="M1441" s="7"/>
      <c r="N1441" s="7"/>
      <c r="O1441" s="7"/>
      <c r="P1441" s="7"/>
      <c r="Q1441" s="7"/>
    </row>
    <row r="1442">
      <c r="A1442" s="7"/>
      <c r="B1442" s="7"/>
      <c r="C1442" s="7"/>
      <c r="D1442" s="7"/>
      <c r="E1442" s="7"/>
      <c r="F1442" s="7"/>
      <c r="G1442" s="7"/>
      <c r="H1442" s="7"/>
      <c r="I1442" s="7"/>
      <c r="J1442" s="7"/>
      <c r="K1442" s="7"/>
      <c r="L1442" s="7"/>
      <c r="M1442" s="7"/>
      <c r="N1442" s="7"/>
      <c r="O1442" s="7"/>
      <c r="P1442" s="7"/>
      <c r="Q1442" s="7"/>
    </row>
    <row r="1443">
      <c r="A1443" s="7"/>
      <c r="B1443" s="7"/>
      <c r="C1443" s="7"/>
      <c r="D1443" s="7"/>
      <c r="E1443" s="7"/>
      <c r="F1443" s="7"/>
      <c r="G1443" s="7"/>
      <c r="H1443" s="7"/>
      <c r="I1443" s="7"/>
      <c r="J1443" s="7"/>
      <c r="K1443" s="7"/>
      <c r="L1443" s="7"/>
      <c r="M1443" s="7"/>
      <c r="N1443" s="7"/>
      <c r="O1443" s="7"/>
      <c r="P1443" s="7"/>
      <c r="Q1443" s="7"/>
    </row>
    <row r="1444">
      <c r="A1444" s="7"/>
      <c r="B1444" s="7"/>
      <c r="C1444" s="7"/>
      <c r="D1444" s="7"/>
      <c r="E1444" s="7"/>
      <c r="F1444" s="7"/>
      <c r="G1444" s="7"/>
      <c r="H1444" s="7"/>
      <c r="I1444" s="7"/>
      <c r="J1444" s="7"/>
      <c r="K1444" s="7"/>
      <c r="L1444" s="7"/>
      <c r="M1444" s="7"/>
      <c r="N1444" s="7"/>
      <c r="O1444" s="7"/>
      <c r="P1444" s="7"/>
      <c r="Q1444" s="7"/>
    </row>
    <row r="1445">
      <c r="A1445" s="7"/>
      <c r="B1445" s="7"/>
      <c r="C1445" s="7"/>
      <c r="D1445" s="7"/>
      <c r="E1445" s="7"/>
      <c r="F1445" s="7"/>
      <c r="G1445" s="7"/>
      <c r="H1445" s="7"/>
      <c r="I1445" s="7"/>
      <c r="J1445" s="7"/>
      <c r="K1445" s="7"/>
      <c r="L1445" s="7"/>
      <c r="M1445" s="7"/>
      <c r="N1445" s="7"/>
      <c r="O1445" s="7"/>
      <c r="P1445" s="7"/>
      <c r="Q1445" s="7"/>
    </row>
    <row r="1446">
      <c r="A1446" s="7"/>
      <c r="B1446" s="7"/>
      <c r="C1446" s="7"/>
      <c r="D1446" s="7"/>
      <c r="E1446" s="7"/>
      <c r="F1446" s="7"/>
      <c r="G1446" s="7"/>
      <c r="H1446" s="7"/>
      <c r="I1446" s="7"/>
      <c r="J1446" s="7"/>
      <c r="K1446" s="7"/>
      <c r="L1446" s="7"/>
      <c r="M1446" s="7"/>
      <c r="N1446" s="7"/>
      <c r="O1446" s="7"/>
      <c r="P1446" s="7"/>
      <c r="Q1446" s="7"/>
    </row>
    <row r="1447">
      <c r="A1447" s="7"/>
      <c r="B1447" s="7"/>
      <c r="C1447" s="7"/>
      <c r="D1447" s="7"/>
      <c r="E1447" s="7"/>
      <c r="F1447" s="7"/>
      <c r="G1447" s="7"/>
      <c r="H1447" s="7"/>
      <c r="I1447" s="7"/>
      <c r="J1447" s="7"/>
      <c r="K1447" s="7"/>
      <c r="L1447" s="7"/>
      <c r="M1447" s="7"/>
      <c r="N1447" s="7"/>
      <c r="O1447" s="7"/>
      <c r="P1447" s="7"/>
      <c r="Q1447" s="7"/>
    </row>
    <row r="1448">
      <c r="A1448" s="7"/>
      <c r="B1448" s="7"/>
      <c r="C1448" s="7"/>
      <c r="D1448" s="7"/>
      <c r="E1448" s="7"/>
      <c r="F1448" s="7"/>
      <c r="G1448" s="7"/>
      <c r="H1448" s="7"/>
      <c r="I1448" s="7"/>
      <c r="J1448" s="7"/>
      <c r="K1448" s="7"/>
      <c r="L1448" s="7"/>
      <c r="M1448" s="7"/>
      <c r="N1448" s="7"/>
      <c r="O1448" s="7"/>
      <c r="P1448" s="7"/>
      <c r="Q1448" s="7"/>
    </row>
    <row r="1449">
      <c r="A1449" s="7"/>
      <c r="B1449" s="7"/>
      <c r="C1449" s="7"/>
      <c r="D1449" s="7"/>
      <c r="E1449" s="7"/>
      <c r="F1449" s="7"/>
      <c r="G1449" s="7"/>
      <c r="H1449" s="7"/>
      <c r="I1449" s="7"/>
      <c r="J1449" s="7"/>
      <c r="K1449" s="7"/>
      <c r="L1449" s="7"/>
      <c r="M1449" s="7"/>
      <c r="N1449" s="7"/>
      <c r="O1449" s="7"/>
      <c r="P1449" s="7"/>
      <c r="Q1449" s="7"/>
    </row>
    <row r="1450">
      <c r="A1450" s="7"/>
      <c r="B1450" s="7"/>
      <c r="C1450" s="7"/>
      <c r="D1450" s="7"/>
      <c r="E1450" s="7"/>
      <c r="F1450" s="7"/>
      <c r="G1450" s="7"/>
      <c r="H1450" s="7"/>
      <c r="I1450" s="7"/>
      <c r="J1450" s="7"/>
      <c r="K1450" s="7"/>
      <c r="L1450" s="7"/>
      <c r="M1450" s="7"/>
      <c r="N1450" s="7"/>
      <c r="O1450" s="7"/>
      <c r="P1450" s="7"/>
      <c r="Q1450" s="7"/>
    </row>
    <row r="1451">
      <c r="A1451" s="7"/>
      <c r="B1451" s="7"/>
      <c r="C1451" s="7"/>
      <c r="D1451" s="7"/>
      <c r="E1451" s="7"/>
      <c r="F1451" s="7"/>
      <c r="G1451" s="7"/>
      <c r="H1451" s="7"/>
      <c r="I1451" s="7"/>
      <c r="J1451" s="7"/>
      <c r="K1451" s="7"/>
      <c r="L1451" s="7"/>
      <c r="M1451" s="7"/>
      <c r="N1451" s="7"/>
      <c r="O1451" s="7"/>
      <c r="P1451" s="7"/>
      <c r="Q1451" s="7"/>
    </row>
    <row r="1452">
      <c r="A1452" s="7"/>
      <c r="B1452" s="7"/>
      <c r="C1452" s="7"/>
      <c r="D1452" s="7"/>
      <c r="E1452" s="7"/>
      <c r="F1452" s="7"/>
      <c r="G1452" s="7"/>
      <c r="H1452" s="7"/>
      <c r="I1452" s="7"/>
      <c r="J1452" s="7"/>
      <c r="K1452" s="7"/>
      <c r="L1452" s="7"/>
      <c r="M1452" s="7"/>
      <c r="N1452" s="7"/>
      <c r="O1452" s="7"/>
      <c r="P1452" s="7"/>
      <c r="Q1452" s="7"/>
    </row>
    <row r="1453">
      <c r="A1453" s="7"/>
      <c r="B1453" s="7"/>
      <c r="C1453" s="7"/>
      <c r="D1453" s="7"/>
      <c r="E1453" s="7"/>
      <c r="F1453" s="7"/>
      <c r="G1453" s="7"/>
      <c r="H1453" s="7"/>
      <c r="I1453" s="7"/>
      <c r="J1453" s="7"/>
      <c r="K1453" s="7"/>
      <c r="L1453" s="7"/>
      <c r="M1453" s="7"/>
      <c r="N1453" s="7"/>
      <c r="O1453" s="7"/>
      <c r="P1453" s="7"/>
      <c r="Q1453" s="7"/>
    </row>
    <row r="1454">
      <c r="A1454" s="7"/>
      <c r="B1454" s="7"/>
      <c r="C1454" s="7"/>
      <c r="D1454" s="7"/>
      <c r="E1454" s="7"/>
      <c r="F1454" s="7"/>
      <c r="G1454" s="7"/>
      <c r="H1454" s="7"/>
      <c r="I1454" s="7"/>
      <c r="J1454" s="7"/>
      <c r="K1454" s="7"/>
      <c r="L1454" s="7"/>
      <c r="M1454" s="7"/>
      <c r="N1454" s="7"/>
      <c r="O1454" s="7"/>
      <c r="P1454" s="7"/>
      <c r="Q1454" s="7"/>
    </row>
    <row r="1455">
      <c r="A1455" s="7"/>
      <c r="B1455" s="7"/>
      <c r="C1455" s="7"/>
      <c r="D1455" s="7"/>
      <c r="E1455" s="7"/>
      <c r="F1455" s="7"/>
      <c r="G1455" s="7"/>
      <c r="H1455" s="7"/>
      <c r="I1455" s="7"/>
      <c r="J1455" s="7"/>
      <c r="K1455" s="7"/>
      <c r="L1455" s="7"/>
      <c r="M1455" s="7"/>
      <c r="N1455" s="7"/>
      <c r="O1455" s="7"/>
      <c r="P1455" s="7"/>
      <c r="Q1455" s="7"/>
    </row>
    <row r="1456">
      <c r="A1456" s="7"/>
      <c r="B1456" s="7"/>
      <c r="C1456" s="7"/>
      <c r="D1456" s="7"/>
      <c r="E1456" s="7"/>
      <c r="F1456" s="7"/>
      <c r="G1456" s="7"/>
      <c r="H1456" s="7"/>
      <c r="I1456" s="7"/>
      <c r="J1456" s="7"/>
      <c r="K1456" s="7"/>
      <c r="L1456" s="7"/>
      <c r="M1456" s="7"/>
      <c r="N1456" s="7"/>
      <c r="O1456" s="7"/>
      <c r="P1456" s="7"/>
      <c r="Q1456" s="7"/>
    </row>
    <row r="1457">
      <c r="A1457" s="7"/>
      <c r="B1457" s="7"/>
      <c r="C1457" s="7"/>
      <c r="D1457" s="7"/>
      <c r="E1457" s="7"/>
      <c r="F1457" s="7"/>
      <c r="G1457" s="7"/>
      <c r="H1457" s="7"/>
      <c r="I1457" s="7"/>
      <c r="J1457" s="7"/>
      <c r="K1457" s="7"/>
      <c r="L1457" s="7"/>
      <c r="M1457" s="7"/>
      <c r="N1457" s="7"/>
      <c r="O1457" s="7"/>
      <c r="P1457" s="7"/>
      <c r="Q1457" s="7"/>
    </row>
    <row r="1458">
      <c r="A1458" s="7"/>
      <c r="B1458" s="7"/>
      <c r="C1458" s="7"/>
      <c r="D1458" s="7"/>
      <c r="E1458" s="7"/>
      <c r="F1458" s="7"/>
      <c r="G1458" s="7"/>
      <c r="H1458" s="7"/>
      <c r="I1458" s="7"/>
      <c r="J1458" s="7"/>
      <c r="K1458" s="7"/>
      <c r="L1458" s="7"/>
      <c r="M1458" s="7"/>
      <c r="N1458" s="7"/>
      <c r="O1458" s="7"/>
      <c r="P1458" s="7"/>
      <c r="Q1458" s="7"/>
    </row>
    <row r="1459">
      <c r="A1459" s="7"/>
      <c r="B1459" s="7"/>
      <c r="C1459" s="7"/>
      <c r="D1459" s="7"/>
      <c r="E1459" s="7"/>
      <c r="F1459" s="7"/>
      <c r="G1459" s="7"/>
      <c r="H1459" s="7"/>
      <c r="I1459" s="7"/>
      <c r="J1459" s="7"/>
      <c r="K1459" s="7"/>
      <c r="L1459" s="7"/>
      <c r="M1459" s="7"/>
      <c r="N1459" s="7"/>
      <c r="O1459" s="7"/>
      <c r="P1459" s="7"/>
      <c r="Q1459" s="7"/>
    </row>
    <row r="1460">
      <c r="A1460" s="7"/>
      <c r="B1460" s="7"/>
      <c r="C1460" s="7"/>
      <c r="D1460" s="7"/>
      <c r="E1460" s="7"/>
      <c r="F1460" s="7"/>
      <c r="G1460" s="7"/>
      <c r="H1460" s="7"/>
      <c r="I1460" s="7"/>
      <c r="J1460" s="7"/>
      <c r="K1460" s="7"/>
      <c r="L1460" s="7"/>
      <c r="M1460" s="7"/>
      <c r="N1460" s="7"/>
      <c r="O1460" s="7"/>
      <c r="P1460" s="7"/>
      <c r="Q1460" s="7"/>
    </row>
    <row r="1461">
      <c r="A1461" s="7"/>
      <c r="B1461" s="7"/>
      <c r="C1461" s="7"/>
      <c r="D1461" s="7"/>
      <c r="E1461" s="7"/>
      <c r="F1461" s="7"/>
      <c r="G1461" s="7"/>
      <c r="H1461" s="7"/>
      <c r="I1461" s="7"/>
      <c r="J1461" s="7"/>
      <c r="K1461" s="7"/>
      <c r="L1461" s="7"/>
      <c r="M1461" s="7"/>
      <c r="N1461" s="7"/>
      <c r="O1461" s="7"/>
      <c r="P1461" s="7"/>
      <c r="Q1461" s="7"/>
    </row>
    <row r="1462">
      <c r="A1462" s="7"/>
      <c r="B1462" s="7"/>
      <c r="C1462" s="7"/>
      <c r="D1462" s="7"/>
      <c r="E1462" s="7"/>
      <c r="F1462" s="7"/>
      <c r="G1462" s="7"/>
      <c r="H1462" s="7"/>
      <c r="I1462" s="7"/>
      <c r="J1462" s="7"/>
      <c r="K1462" s="7"/>
      <c r="L1462" s="7"/>
      <c r="M1462" s="7"/>
      <c r="N1462" s="7"/>
      <c r="O1462" s="7"/>
      <c r="P1462" s="7"/>
      <c r="Q1462" s="7"/>
    </row>
    <row r="1463">
      <c r="A1463" s="7"/>
      <c r="B1463" s="7"/>
      <c r="C1463" s="7"/>
      <c r="D1463" s="7"/>
      <c r="E1463" s="7"/>
      <c r="F1463" s="7"/>
      <c r="G1463" s="7"/>
      <c r="H1463" s="7"/>
      <c r="I1463" s="7"/>
      <c r="J1463" s="7"/>
      <c r="K1463" s="7"/>
      <c r="L1463" s="7"/>
      <c r="M1463" s="7"/>
      <c r="N1463" s="7"/>
      <c r="O1463" s="7"/>
      <c r="P1463" s="7"/>
      <c r="Q1463" s="7"/>
    </row>
    <row r="1464">
      <c r="A1464" s="7"/>
      <c r="B1464" s="7"/>
      <c r="C1464" s="7"/>
      <c r="D1464" s="7"/>
      <c r="E1464" s="7"/>
      <c r="F1464" s="7"/>
      <c r="G1464" s="7"/>
      <c r="H1464" s="7"/>
      <c r="I1464" s="7"/>
      <c r="J1464" s="7"/>
      <c r="K1464" s="7"/>
      <c r="L1464" s="7"/>
      <c r="M1464" s="7"/>
      <c r="N1464" s="7"/>
      <c r="O1464" s="7"/>
      <c r="P1464" s="7"/>
      <c r="Q1464" s="7"/>
    </row>
    <row r="1465">
      <c r="A1465" s="7"/>
      <c r="B1465" s="7"/>
      <c r="C1465" s="7"/>
      <c r="D1465" s="7"/>
      <c r="E1465" s="7"/>
      <c r="F1465" s="7"/>
      <c r="G1465" s="7"/>
      <c r="H1465" s="7"/>
      <c r="I1465" s="7"/>
      <c r="J1465" s="7"/>
      <c r="K1465" s="7"/>
      <c r="L1465" s="7"/>
      <c r="M1465" s="7"/>
      <c r="N1465" s="7"/>
      <c r="O1465" s="7"/>
      <c r="P1465" s="7"/>
      <c r="Q1465" s="7"/>
    </row>
    <row r="1466">
      <c r="A1466" s="7"/>
      <c r="B1466" s="7"/>
      <c r="C1466" s="7"/>
      <c r="D1466" s="7"/>
      <c r="E1466" s="7"/>
      <c r="F1466" s="7"/>
      <c r="G1466" s="7"/>
      <c r="H1466" s="7"/>
      <c r="I1466" s="7"/>
      <c r="J1466" s="7"/>
      <c r="K1466" s="7"/>
      <c r="L1466" s="7"/>
      <c r="M1466" s="7"/>
      <c r="N1466" s="7"/>
      <c r="O1466" s="7"/>
      <c r="P1466" s="7"/>
      <c r="Q1466" s="7"/>
    </row>
    <row r="1467">
      <c r="A1467" s="7"/>
      <c r="B1467" s="7"/>
      <c r="C1467" s="7"/>
      <c r="D1467" s="7"/>
      <c r="E1467" s="7"/>
      <c r="F1467" s="7"/>
      <c r="G1467" s="7"/>
      <c r="H1467" s="7"/>
      <c r="I1467" s="7"/>
      <c r="J1467" s="7"/>
      <c r="K1467" s="7"/>
      <c r="L1467" s="7"/>
      <c r="M1467" s="7"/>
      <c r="N1467" s="7"/>
      <c r="O1467" s="7"/>
      <c r="P1467" s="7"/>
      <c r="Q1467" s="7"/>
    </row>
    <row r="1468">
      <c r="A1468" s="7"/>
      <c r="B1468" s="7"/>
      <c r="C1468" s="7"/>
      <c r="D1468" s="7"/>
      <c r="E1468" s="7"/>
      <c r="F1468" s="7"/>
      <c r="G1468" s="7"/>
      <c r="H1468" s="7"/>
      <c r="I1468" s="7"/>
      <c r="J1468" s="7"/>
      <c r="K1468" s="7"/>
      <c r="L1468" s="7"/>
      <c r="M1468" s="7"/>
      <c r="N1468" s="7"/>
      <c r="O1468" s="7"/>
      <c r="P1468" s="7"/>
      <c r="Q1468" s="7"/>
    </row>
    <row r="1469">
      <c r="A1469" s="7"/>
      <c r="B1469" s="7"/>
      <c r="C1469" s="7"/>
      <c r="D1469" s="7"/>
      <c r="E1469" s="7"/>
      <c r="F1469" s="7"/>
      <c r="G1469" s="7"/>
      <c r="H1469" s="7"/>
      <c r="I1469" s="7"/>
      <c r="J1469" s="7"/>
      <c r="K1469" s="7"/>
      <c r="L1469" s="7"/>
      <c r="M1469" s="7"/>
      <c r="N1469" s="7"/>
      <c r="O1469" s="7"/>
      <c r="P1469" s="7"/>
      <c r="Q1469" s="7"/>
    </row>
    <row r="1470">
      <c r="A1470" s="7"/>
      <c r="B1470" s="7"/>
      <c r="C1470" s="7"/>
      <c r="D1470" s="7"/>
      <c r="E1470" s="7"/>
      <c r="F1470" s="7"/>
      <c r="G1470" s="7"/>
      <c r="H1470" s="7"/>
      <c r="I1470" s="7"/>
      <c r="J1470" s="7"/>
      <c r="K1470" s="7"/>
      <c r="L1470" s="7"/>
      <c r="M1470" s="7"/>
      <c r="N1470" s="7"/>
      <c r="O1470" s="7"/>
      <c r="P1470" s="7"/>
      <c r="Q1470" s="7"/>
    </row>
    <row r="1471">
      <c r="A1471" s="7"/>
      <c r="B1471" s="7"/>
      <c r="C1471" s="7"/>
      <c r="D1471" s="7"/>
      <c r="E1471" s="7"/>
      <c r="F1471" s="7"/>
      <c r="G1471" s="7"/>
      <c r="H1471" s="7"/>
      <c r="I1471" s="7"/>
      <c r="J1471" s="7"/>
      <c r="K1471" s="7"/>
      <c r="L1471" s="7"/>
      <c r="M1471" s="7"/>
      <c r="N1471" s="7"/>
      <c r="O1471" s="7"/>
      <c r="P1471" s="7"/>
      <c r="Q1471" s="7"/>
    </row>
    <row r="1472">
      <c r="A1472" s="7"/>
      <c r="B1472" s="7"/>
      <c r="C1472" s="7"/>
      <c r="D1472" s="7"/>
      <c r="E1472" s="7"/>
      <c r="F1472" s="7"/>
      <c r="G1472" s="7"/>
      <c r="H1472" s="7"/>
      <c r="I1472" s="7"/>
      <c r="J1472" s="7"/>
      <c r="K1472" s="7"/>
      <c r="L1472" s="7"/>
      <c r="M1472" s="7"/>
      <c r="N1472" s="7"/>
      <c r="O1472" s="7"/>
      <c r="P1472" s="7"/>
      <c r="Q1472" s="7"/>
    </row>
    <row r="1473">
      <c r="A1473" s="7"/>
      <c r="B1473" s="7"/>
      <c r="C1473" s="7"/>
      <c r="D1473" s="7"/>
      <c r="E1473" s="7"/>
      <c r="F1473" s="7"/>
      <c r="G1473" s="7"/>
      <c r="H1473" s="7"/>
      <c r="I1473" s="7"/>
      <c r="J1473" s="7"/>
      <c r="K1473" s="7"/>
      <c r="L1473" s="7"/>
      <c r="M1473" s="7"/>
      <c r="N1473" s="7"/>
      <c r="O1473" s="7"/>
      <c r="P1473" s="7"/>
      <c r="Q1473" s="7"/>
    </row>
    <row r="1474">
      <c r="A1474" s="7"/>
      <c r="B1474" s="7"/>
      <c r="C1474" s="7"/>
      <c r="D1474" s="7"/>
      <c r="E1474" s="7"/>
      <c r="F1474" s="7"/>
      <c r="G1474" s="7"/>
      <c r="H1474" s="7"/>
      <c r="I1474" s="7"/>
      <c r="J1474" s="7"/>
      <c r="K1474" s="7"/>
      <c r="L1474" s="7"/>
      <c r="M1474" s="7"/>
      <c r="N1474" s="7"/>
      <c r="O1474" s="7"/>
      <c r="P1474" s="7"/>
      <c r="Q1474" s="7"/>
    </row>
    <row r="1475">
      <c r="A1475" s="7"/>
      <c r="B1475" s="7"/>
      <c r="C1475" s="7"/>
      <c r="D1475" s="7"/>
      <c r="E1475" s="7"/>
      <c r="F1475" s="7"/>
      <c r="G1475" s="7"/>
      <c r="H1475" s="7"/>
      <c r="I1475" s="7"/>
      <c r="J1475" s="7"/>
      <c r="K1475" s="7"/>
      <c r="L1475" s="7"/>
      <c r="M1475" s="7"/>
      <c r="N1475" s="7"/>
      <c r="O1475" s="7"/>
      <c r="P1475" s="7"/>
      <c r="Q1475" s="7"/>
    </row>
    <row r="1476">
      <c r="A1476" s="7"/>
      <c r="B1476" s="7"/>
      <c r="C1476" s="7"/>
      <c r="D1476" s="7"/>
      <c r="E1476" s="7"/>
      <c r="F1476" s="7"/>
      <c r="G1476" s="7"/>
      <c r="H1476" s="7"/>
      <c r="I1476" s="7"/>
      <c r="J1476" s="7"/>
      <c r="K1476" s="7"/>
      <c r="L1476" s="7"/>
      <c r="M1476" s="7"/>
      <c r="N1476" s="7"/>
      <c r="O1476" s="7"/>
      <c r="P1476" s="7"/>
      <c r="Q1476" s="7"/>
    </row>
    <row r="1477">
      <c r="A1477" s="7"/>
      <c r="B1477" s="7"/>
      <c r="C1477" s="7"/>
      <c r="D1477" s="7"/>
      <c r="E1477" s="7"/>
      <c r="F1477" s="7"/>
      <c r="G1477" s="7"/>
      <c r="H1477" s="7"/>
      <c r="I1477" s="7"/>
      <c r="J1477" s="7"/>
      <c r="K1477" s="7"/>
      <c r="L1477" s="7"/>
      <c r="M1477" s="7"/>
      <c r="N1477" s="7"/>
      <c r="O1477" s="7"/>
      <c r="P1477" s="7"/>
      <c r="Q1477" s="7"/>
    </row>
    <row r="1478">
      <c r="A1478" s="7"/>
      <c r="B1478" s="7"/>
      <c r="C1478" s="7"/>
      <c r="D1478" s="7"/>
      <c r="E1478" s="7"/>
      <c r="F1478" s="7"/>
      <c r="G1478" s="7"/>
      <c r="H1478" s="7"/>
      <c r="I1478" s="7"/>
      <c r="J1478" s="7"/>
      <c r="K1478" s="7"/>
      <c r="L1478" s="7"/>
      <c r="M1478" s="7"/>
      <c r="N1478" s="7"/>
      <c r="O1478" s="7"/>
      <c r="P1478" s="7"/>
      <c r="Q1478" s="7"/>
    </row>
    <row r="1479">
      <c r="A1479" s="7"/>
      <c r="B1479" s="7"/>
      <c r="C1479" s="7"/>
      <c r="D1479" s="7"/>
      <c r="E1479" s="7"/>
      <c r="F1479" s="7"/>
      <c r="G1479" s="7"/>
      <c r="H1479" s="7"/>
      <c r="I1479" s="7"/>
      <c r="J1479" s="7"/>
      <c r="K1479" s="7"/>
      <c r="L1479" s="7"/>
      <c r="M1479" s="7"/>
      <c r="N1479" s="7"/>
      <c r="O1479" s="7"/>
      <c r="P1479" s="7"/>
      <c r="Q1479" s="7"/>
    </row>
    <row r="1480">
      <c r="A1480" s="7"/>
      <c r="B1480" s="7"/>
      <c r="C1480" s="7"/>
      <c r="D1480" s="7"/>
      <c r="E1480" s="7"/>
      <c r="F1480" s="7"/>
      <c r="G1480" s="7"/>
      <c r="H1480" s="7"/>
      <c r="I1480" s="7"/>
      <c r="J1480" s="7"/>
      <c r="K1480" s="7"/>
      <c r="L1480" s="7"/>
      <c r="M1480" s="7"/>
      <c r="N1480" s="7"/>
      <c r="O1480" s="7"/>
      <c r="P1480" s="7"/>
      <c r="Q1480" s="7"/>
    </row>
    <row r="1481">
      <c r="A1481" s="7"/>
      <c r="B1481" s="7"/>
      <c r="C1481" s="7"/>
      <c r="D1481" s="7"/>
      <c r="E1481" s="7"/>
      <c r="F1481" s="7"/>
      <c r="G1481" s="7"/>
      <c r="H1481" s="7"/>
      <c r="I1481" s="7"/>
      <c r="J1481" s="7"/>
      <c r="K1481" s="7"/>
      <c r="L1481" s="7"/>
      <c r="M1481" s="7"/>
      <c r="N1481" s="7"/>
      <c r="O1481" s="7"/>
      <c r="P1481" s="7"/>
      <c r="Q1481" s="7"/>
    </row>
    <row r="1482">
      <c r="A1482" s="7"/>
      <c r="B1482" s="7"/>
      <c r="C1482" s="7"/>
      <c r="D1482" s="7"/>
      <c r="E1482" s="7"/>
      <c r="F1482" s="7"/>
      <c r="G1482" s="7"/>
      <c r="H1482" s="7"/>
      <c r="I1482" s="7"/>
      <c r="J1482" s="7"/>
      <c r="K1482" s="7"/>
      <c r="L1482" s="7"/>
      <c r="M1482" s="7"/>
      <c r="N1482" s="7"/>
      <c r="O1482" s="7"/>
      <c r="P1482" s="7"/>
      <c r="Q1482" s="7"/>
    </row>
    <row r="1483">
      <c r="A1483" s="7"/>
      <c r="B1483" s="7"/>
      <c r="C1483" s="7"/>
      <c r="D1483" s="7"/>
      <c r="E1483" s="7"/>
      <c r="F1483" s="7"/>
      <c r="G1483" s="7"/>
      <c r="H1483" s="7"/>
      <c r="I1483" s="7"/>
      <c r="J1483" s="7"/>
      <c r="K1483" s="7"/>
      <c r="L1483" s="7"/>
      <c r="M1483" s="7"/>
      <c r="N1483" s="7"/>
      <c r="O1483" s="7"/>
      <c r="P1483" s="7"/>
      <c r="Q1483" s="7"/>
    </row>
    <row r="1484">
      <c r="A1484" s="7"/>
      <c r="B1484" s="7"/>
      <c r="C1484" s="7"/>
      <c r="D1484" s="7"/>
      <c r="E1484" s="7"/>
      <c r="F1484" s="7"/>
      <c r="G1484" s="7"/>
      <c r="H1484" s="7"/>
      <c r="I1484" s="7"/>
      <c r="J1484" s="7"/>
      <c r="K1484" s="7"/>
      <c r="L1484" s="7"/>
      <c r="M1484" s="7"/>
      <c r="N1484" s="7"/>
      <c r="O1484" s="7"/>
      <c r="P1484" s="7"/>
      <c r="Q1484" s="7"/>
    </row>
    <row r="1485">
      <c r="A1485" s="7"/>
      <c r="B1485" s="7"/>
      <c r="C1485" s="7"/>
      <c r="D1485" s="7"/>
      <c r="E1485" s="7"/>
      <c r="F1485" s="7"/>
      <c r="G1485" s="7"/>
      <c r="H1485" s="7"/>
      <c r="I1485" s="7"/>
      <c r="J1485" s="7"/>
      <c r="K1485" s="7"/>
      <c r="L1485" s="7"/>
      <c r="M1485" s="7"/>
      <c r="N1485" s="7"/>
      <c r="O1485" s="7"/>
      <c r="P1485" s="7"/>
      <c r="Q1485" s="7"/>
    </row>
    <row r="1486">
      <c r="A1486" s="7"/>
      <c r="B1486" s="7"/>
      <c r="C1486" s="7"/>
      <c r="D1486" s="7"/>
      <c r="E1486" s="7"/>
      <c r="F1486" s="7"/>
      <c r="G1486" s="7"/>
      <c r="H1486" s="7"/>
      <c r="I1486" s="7"/>
      <c r="J1486" s="7"/>
      <c r="K1486" s="7"/>
      <c r="L1486" s="7"/>
      <c r="M1486" s="7"/>
      <c r="N1486" s="7"/>
      <c r="O1486" s="7"/>
      <c r="P1486" s="7"/>
      <c r="Q1486" s="7"/>
    </row>
    <row r="1487">
      <c r="A1487" s="7"/>
      <c r="B1487" s="7"/>
      <c r="C1487" s="7"/>
      <c r="D1487" s="7"/>
      <c r="E1487" s="7"/>
      <c r="F1487" s="7"/>
      <c r="G1487" s="7"/>
      <c r="H1487" s="7"/>
      <c r="I1487" s="7"/>
      <c r="J1487" s="7"/>
      <c r="K1487" s="7"/>
      <c r="L1487" s="7"/>
      <c r="M1487" s="7"/>
      <c r="N1487" s="7"/>
      <c r="O1487" s="7"/>
      <c r="P1487" s="7"/>
      <c r="Q1487" s="7"/>
    </row>
    <row r="1488">
      <c r="A1488" s="7"/>
      <c r="B1488" s="7"/>
      <c r="C1488" s="7"/>
      <c r="D1488" s="7"/>
      <c r="E1488" s="7"/>
      <c r="F1488" s="7"/>
      <c r="G1488" s="7"/>
      <c r="H1488" s="7"/>
      <c r="I1488" s="7"/>
      <c r="J1488" s="7"/>
      <c r="K1488" s="7"/>
      <c r="L1488" s="7"/>
      <c r="M1488" s="7"/>
      <c r="N1488" s="7"/>
      <c r="O1488" s="7"/>
      <c r="P1488" s="7"/>
      <c r="Q1488" s="7"/>
    </row>
    <row r="1489">
      <c r="A1489" s="7"/>
      <c r="B1489" s="7"/>
      <c r="C1489" s="7"/>
      <c r="D1489" s="7"/>
      <c r="E1489" s="7"/>
      <c r="F1489" s="7"/>
      <c r="G1489" s="7"/>
      <c r="H1489" s="7"/>
      <c r="I1489" s="7"/>
      <c r="J1489" s="7"/>
      <c r="K1489" s="7"/>
      <c r="L1489" s="7"/>
      <c r="M1489" s="7"/>
      <c r="N1489" s="7"/>
      <c r="O1489" s="7"/>
      <c r="P1489" s="7"/>
      <c r="Q1489" s="7"/>
    </row>
    <row r="1490">
      <c r="A1490" s="7"/>
      <c r="B1490" s="7"/>
      <c r="C1490" s="7"/>
      <c r="D1490" s="7"/>
      <c r="E1490" s="7"/>
      <c r="F1490" s="7"/>
      <c r="G1490" s="7"/>
      <c r="H1490" s="7"/>
      <c r="I1490" s="7"/>
      <c r="J1490" s="7"/>
      <c r="K1490" s="7"/>
      <c r="L1490" s="7"/>
      <c r="M1490" s="7"/>
      <c r="N1490" s="7"/>
      <c r="O1490" s="7"/>
      <c r="P1490" s="7"/>
      <c r="Q1490" s="7"/>
    </row>
    <row r="1491">
      <c r="A1491" s="7"/>
      <c r="B1491" s="7"/>
      <c r="C1491" s="7"/>
      <c r="D1491" s="7"/>
      <c r="E1491" s="7"/>
      <c r="F1491" s="7"/>
      <c r="G1491" s="7"/>
      <c r="H1491" s="7"/>
      <c r="I1491" s="7"/>
      <c r="J1491" s="7"/>
      <c r="K1491" s="7"/>
      <c r="L1491" s="7"/>
      <c r="M1491" s="7"/>
      <c r="N1491" s="7"/>
      <c r="O1491" s="7"/>
      <c r="P1491" s="7"/>
      <c r="Q1491" s="7"/>
    </row>
    <row r="1492">
      <c r="A1492" s="7"/>
      <c r="B1492" s="7"/>
      <c r="C1492" s="7"/>
      <c r="D1492" s="7"/>
      <c r="E1492" s="7"/>
      <c r="F1492" s="7"/>
      <c r="G1492" s="7"/>
      <c r="H1492" s="7"/>
      <c r="I1492" s="7"/>
      <c r="J1492" s="7"/>
      <c r="K1492" s="7"/>
      <c r="L1492" s="7"/>
      <c r="M1492" s="7"/>
      <c r="N1492" s="7"/>
      <c r="O1492" s="7"/>
      <c r="P1492" s="7"/>
      <c r="Q1492" s="7"/>
    </row>
    <row r="1493">
      <c r="A1493" s="7"/>
      <c r="B1493" s="7"/>
      <c r="C1493" s="7"/>
      <c r="D1493" s="7"/>
      <c r="E1493" s="7"/>
      <c r="F1493" s="7"/>
      <c r="G1493" s="7"/>
      <c r="H1493" s="7"/>
      <c r="I1493" s="7"/>
      <c r="J1493" s="7"/>
      <c r="K1493" s="7"/>
      <c r="L1493" s="7"/>
      <c r="M1493" s="7"/>
      <c r="N1493" s="7"/>
      <c r="O1493" s="7"/>
      <c r="P1493" s="7"/>
      <c r="Q1493" s="7"/>
    </row>
    <row r="1494">
      <c r="A1494" s="7"/>
      <c r="B1494" s="7"/>
      <c r="C1494" s="7"/>
      <c r="D1494" s="7"/>
      <c r="E1494" s="7"/>
      <c r="F1494" s="7"/>
      <c r="G1494" s="7"/>
      <c r="H1494" s="7"/>
      <c r="I1494" s="7"/>
      <c r="J1494" s="7"/>
      <c r="K1494" s="7"/>
      <c r="L1494" s="7"/>
      <c r="M1494" s="7"/>
      <c r="N1494" s="7"/>
      <c r="O1494" s="7"/>
      <c r="P1494" s="7"/>
      <c r="Q1494" s="7"/>
    </row>
    <row r="1495">
      <c r="A1495" s="7"/>
      <c r="B1495" s="7"/>
      <c r="C1495" s="7"/>
      <c r="D1495" s="7"/>
      <c r="E1495" s="7"/>
      <c r="F1495" s="7"/>
      <c r="G1495" s="7"/>
      <c r="H1495" s="7"/>
      <c r="I1495" s="7"/>
      <c r="J1495" s="7"/>
      <c r="K1495" s="7"/>
      <c r="L1495" s="7"/>
      <c r="M1495" s="7"/>
      <c r="N1495" s="7"/>
      <c r="O1495" s="7"/>
      <c r="P1495" s="7"/>
      <c r="Q1495" s="7"/>
    </row>
    <row r="1496">
      <c r="A1496" s="7"/>
      <c r="B1496" s="7"/>
      <c r="C1496" s="7"/>
      <c r="D1496" s="7"/>
      <c r="E1496" s="7"/>
      <c r="F1496" s="7"/>
      <c r="G1496" s="7"/>
      <c r="H1496" s="7"/>
      <c r="I1496" s="7"/>
      <c r="J1496" s="7"/>
      <c r="K1496" s="7"/>
      <c r="L1496" s="7"/>
      <c r="M1496" s="7"/>
      <c r="N1496" s="7"/>
      <c r="O1496" s="7"/>
      <c r="P1496" s="7"/>
      <c r="Q1496" s="7"/>
    </row>
    <row r="1497">
      <c r="A1497" s="7"/>
      <c r="B1497" s="7"/>
      <c r="C1497" s="7"/>
      <c r="D1497" s="7"/>
      <c r="E1497" s="7"/>
      <c r="F1497" s="7"/>
      <c r="G1497" s="7"/>
      <c r="H1497" s="7"/>
      <c r="I1497" s="7"/>
      <c r="J1497" s="7"/>
      <c r="K1497" s="7"/>
      <c r="L1497" s="7"/>
      <c r="M1497" s="7"/>
      <c r="N1497" s="7"/>
      <c r="O1497" s="7"/>
      <c r="P1497" s="7"/>
      <c r="Q1497" s="7"/>
    </row>
    <row r="1498">
      <c r="A1498" s="7"/>
      <c r="B1498" s="7"/>
      <c r="C1498" s="7"/>
      <c r="D1498" s="7"/>
      <c r="E1498" s="7"/>
      <c r="F1498" s="7"/>
      <c r="G1498" s="7"/>
      <c r="H1498" s="7"/>
      <c r="I1498" s="7"/>
      <c r="J1498" s="7"/>
      <c r="K1498" s="7"/>
      <c r="L1498" s="7"/>
      <c r="M1498" s="7"/>
      <c r="N1498" s="7"/>
      <c r="O1498" s="7"/>
      <c r="P1498" s="7"/>
      <c r="Q1498" s="7"/>
    </row>
    <row r="1499">
      <c r="A1499" s="7"/>
      <c r="B1499" s="7"/>
      <c r="C1499" s="7"/>
      <c r="D1499" s="7"/>
      <c r="E1499" s="7"/>
      <c r="F1499" s="7"/>
      <c r="G1499" s="7"/>
      <c r="H1499" s="7"/>
      <c r="I1499" s="7"/>
      <c r="J1499" s="7"/>
      <c r="K1499" s="7"/>
      <c r="L1499" s="7"/>
      <c r="M1499" s="7"/>
      <c r="N1499" s="7"/>
      <c r="O1499" s="7"/>
      <c r="P1499" s="7"/>
      <c r="Q1499" s="7"/>
    </row>
    <row r="1500">
      <c r="A1500" s="7"/>
      <c r="B1500" s="7"/>
      <c r="C1500" s="7"/>
      <c r="D1500" s="7"/>
      <c r="E1500" s="7"/>
      <c r="F1500" s="7"/>
      <c r="G1500" s="7"/>
      <c r="H1500" s="7"/>
      <c r="I1500" s="7"/>
      <c r="J1500" s="7"/>
      <c r="K1500" s="7"/>
      <c r="L1500" s="7"/>
      <c r="M1500" s="7"/>
      <c r="N1500" s="7"/>
      <c r="O1500" s="7"/>
      <c r="P1500" s="7"/>
      <c r="Q1500" s="7"/>
    </row>
    <row r="1501">
      <c r="A1501" s="7"/>
      <c r="B1501" s="7"/>
      <c r="C1501" s="7"/>
      <c r="D1501" s="7"/>
      <c r="E1501" s="7"/>
      <c r="F1501" s="7"/>
      <c r="G1501" s="7"/>
      <c r="H1501" s="7"/>
      <c r="I1501" s="7"/>
      <c r="J1501" s="7"/>
      <c r="K1501" s="7"/>
      <c r="L1501" s="7"/>
      <c r="M1501" s="7"/>
      <c r="N1501" s="7"/>
      <c r="O1501" s="7"/>
      <c r="P1501" s="7"/>
      <c r="Q1501" s="7"/>
    </row>
    <row r="1502">
      <c r="A1502" s="7"/>
      <c r="B1502" s="7"/>
      <c r="C1502" s="7"/>
      <c r="D1502" s="7"/>
      <c r="E1502" s="7"/>
      <c r="F1502" s="7"/>
      <c r="G1502" s="7"/>
      <c r="H1502" s="7"/>
      <c r="I1502" s="7"/>
      <c r="J1502" s="7"/>
      <c r="K1502" s="7"/>
      <c r="L1502" s="7"/>
      <c r="M1502" s="7"/>
      <c r="N1502" s="7"/>
      <c r="O1502" s="7"/>
      <c r="P1502" s="7"/>
      <c r="Q1502" s="7"/>
    </row>
    <row r="1503">
      <c r="A1503" s="7"/>
      <c r="B1503" s="7"/>
      <c r="C1503" s="7"/>
      <c r="D1503" s="7"/>
      <c r="E1503" s="7"/>
      <c r="F1503" s="7"/>
      <c r="G1503" s="7"/>
      <c r="H1503" s="7"/>
      <c r="I1503" s="7"/>
      <c r="J1503" s="7"/>
      <c r="K1503" s="7"/>
      <c r="L1503" s="7"/>
      <c r="M1503" s="7"/>
      <c r="N1503" s="7"/>
      <c r="O1503" s="7"/>
      <c r="P1503" s="7"/>
      <c r="Q1503" s="7"/>
    </row>
    <row r="1504">
      <c r="A1504" s="7"/>
      <c r="B1504" s="7"/>
      <c r="C1504" s="7"/>
      <c r="D1504" s="7"/>
      <c r="E1504" s="7"/>
      <c r="F1504" s="7"/>
      <c r="G1504" s="7"/>
      <c r="H1504" s="7"/>
      <c r="I1504" s="7"/>
      <c r="J1504" s="7"/>
      <c r="K1504" s="7"/>
      <c r="L1504" s="7"/>
      <c r="M1504" s="7"/>
      <c r="N1504" s="7"/>
      <c r="O1504" s="7"/>
      <c r="P1504" s="7"/>
      <c r="Q1504" s="7"/>
    </row>
    <row r="1505">
      <c r="A1505" s="7"/>
      <c r="B1505" s="7"/>
      <c r="C1505" s="7"/>
      <c r="D1505" s="7"/>
      <c r="E1505" s="7"/>
      <c r="F1505" s="7"/>
      <c r="G1505" s="7"/>
      <c r="H1505" s="7"/>
      <c r="I1505" s="7"/>
      <c r="J1505" s="7"/>
      <c r="K1505" s="7"/>
      <c r="L1505" s="7"/>
      <c r="M1505" s="7"/>
      <c r="N1505" s="7"/>
      <c r="O1505" s="7"/>
      <c r="P1505" s="7"/>
      <c r="Q1505" s="7"/>
    </row>
    <row r="1506">
      <c r="A1506" s="7"/>
      <c r="B1506" s="7"/>
      <c r="C1506" s="7"/>
      <c r="D1506" s="7"/>
      <c r="E1506" s="7"/>
      <c r="F1506" s="7"/>
      <c r="G1506" s="7"/>
      <c r="H1506" s="7"/>
      <c r="I1506" s="7"/>
      <c r="J1506" s="7"/>
      <c r="K1506" s="7"/>
      <c r="L1506" s="7"/>
      <c r="M1506" s="7"/>
      <c r="N1506" s="7"/>
      <c r="O1506" s="7"/>
      <c r="P1506" s="7"/>
      <c r="Q1506" s="7"/>
    </row>
    <row r="1507">
      <c r="A1507" s="7"/>
      <c r="B1507" s="7"/>
      <c r="C1507" s="7"/>
      <c r="D1507" s="7"/>
      <c r="E1507" s="7"/>
      <c r="F1507" s="7"/>
      <c r="G1507" s="7"/>
      <c r="H1507" s="7"/>
      <c r="I1507" s="7"/>
      <c r="J1507" s="7"/>
      <c r="K1507" s="7"/>
      <c r="L1507" s="7"/>
      <c r="M1507" s="7"/>
      <c r="N1507" s="7"/>
      <c r="O1507" s="7"/>
      <c r="P1507" s="7"/>
      <c r="Q1507" s="7"/>
    </row>
    <row r="1508">
      <c r="A1508" s="7"/>
      <c r="B1508" s="7"/>
      <c r="C1508" s="7"/>
      <c r="D1508" s="7"/>
      <c r="E1508" s="7"/>
      <c r="F1508" s="7"/>
      <c r="G1508" s="7"/>
      <c r="H1508" s="7"/>
      <c r="I1508" s="7"/>
      <c r="J1508" s="7"/>
      <c r="K1508" s="7"/>
      <c r="L1508" s="7"/>
      <c r="M1508" s="7"/>
      <c r="N1508" s="7"/>
      <c r="O1508" s="7"/>
      <c r="P1508" s="7"/>
      <c r="Q1508" s="7"/>
    </row>
    <row r="1509">
      <c r="A1509" s="7"/>
      <c r="B1509" s="7"/>
      <c r="C1509" s="7"/>
      <c r="D1509" s="7"/>
      <c r="E1509" s="7"/>
      <c r="F1509" s="7"/>
      <c r="G1509" s="7"/>
      <c r="H1509" s="7"/>
      <c r="I1509" s="7"/>
      <c r="J1509" s="7"/>
      <c r="K1509" s="7"/>
      <c r="L1509" s="7"/>
      <c r="M1509" s="7"/>
      <c r="N1509" s="7"/>
      <c r="O1509" s="7"/>
      <c r="P1509" s="7"/>
      <c r="Q1509" s="7"/>
    </row>
    <row r="1510">
      <c r="A1510" s="7"/>
      <c r="B1510" s="7"/>
      <c r="C1510" s="7"/>
      <c r="D1510" s="7"/>
      <c r="E1510" s="7"/>
      <c r="F1510" s="7"/>
      <c r="G1510" s="7"/>
      <c r="H1510" s="7"/>
      <c r="I1510" s="7"/>
      <c r="J1510" s="7"/>
      <c r="K1510" s="7"/>
      <c r="L1510" s="7"/>
      <c r="M1510" s="7"/>
      <c r="N1510" s="7"/>
      <c r="O1510" s="7"/>
      <c r="P1510" s="7"/>
      <c r="Q1510" s="7"/>
    </row>
    <row r="1511">
      <c r="A1511" s="7"/>
      <c r="B1511" s="7"/>
      <c r="C1511" s="7"/>
      <c r="D1511" s="7"/>
      <c r="E1511" s="7"/>
      <c r="F1511" s="7"/>
      <c r="G1511" s="7"/>
      <c r="H1511" s="7"/>
      <c r="I1511" s="7"/>
      <c r="J1511" s="7"/>
      <c r="K1511" s="7"/>
      <c r="L1511" s="7"/>
      <c r="M1511" s="7"/>
      <c r="N1511" s="7"/>
      <c r="O1511" s="7"/>
      <c r="P1511" s="7"/>
      <c r="Q1511" s="7"/>
    </row>
    <row r="1512">
      <c r="A1512" s="7"/>
      <c r="B1512" s="7"/>
      <c r="C1512" s="7"/>
      <c r="D1512" s="7"/>
      <c r="E1512" s="7"/>
      <c r="F1512" s="7"/>
      <c r="G1512" s="7"/>
      <c r="H1512" s="7"/>
      <c r="I1512" s="7"/>
      <c r="J1512" s="7"/>
      <c r="K1512" s="7"/>
      <c r="L1512" s="7"/>
      <c r="M1512" s="7"/>
      <c r="N1512" s="7"/>
      <c r="O1512" s="7"/>
      <c r="P1512" s="7"/>
      <c r="Q1512" s="7"/>
    </row>
    <row r="1513">
      <c r="A1513" s="7"/>
      <c r="B1513" s="7"/>
      <c r="C1513" s="7"/>
      <c r="D1513" s="7"/>
      <c r="E1513" s="7"/>
      <c r="F1513" s="7"/>
      <c r="G1513" s="7"/>
      <c r="H1513" s="7"/>
      <c r="I1513" s="7"/>
      <c r="J1513" s="7"/>
      <c r="K1513" s="7"/>
      <c r="L1513" s="7"/>
      <c r="M1513" s="7"/>
      <c r="N1513" s="7"/>
      <c r="O1513" s="7"/>
      <c r="P1513" s="7"/>
      <c r="Q1513" s="7"/>
    </row>
    <row r="1514">
      <c r="A1514" s="7"/>
      <c r="B1514" s="7"/>
      <c r="C1514" s="7"/>
      <c r="D1514" s="7"/>
      <c r="E1514" s="7"/>
      <c r="F1514" s="7"/>
      <c r="G1514" s="7"/>
      <c r="H1514" s="7"/>
      <c r="I1514" s="7"/>
      <c r="J1514" s="7"/>
      <c r="K1514" s="7"/>
      <c r="L1514" s="7"/>
      <c r="M1514" s="7"/>
      <c r="N1514" s="7"/>
      <c r="O1514" s="7"/>
      <c r="P1514" s="7"/>
      <c r="Q1514" s="7"/>
    </row>
    <row r="1515">
      <c r="A1515" s="7"/>
      <c r="B1515" s="7"/>
      <c r="C1515" s="7"/>
      <c r="D1515" s="7"/>
      <c r="E1515" s="7"/>
      <c r="F1515" s="7"/>
      <c r="G1515" s="7"/>
      <c r="H1515" s="7"/>
      <c r="I1515" s="7"/>
      <c r="J1515" s="7"/>
      <c r="K1515" s="7"/>
      <c r="L1515" s="7"/>
      <c r="M1515" s="7"/>
      <c r="N1515" s="7"/>
      <c r="O1515" s="7"/>
      <c r="P1515" s="7"/>
      <c r="Q1515" s="7"/>
    </row>
    <row r="1516">
      <c r="A1516" s="7"/>
      <c r="B1516" s="7"/>
      <c r="C1516" s="7"/>
      <c r="D1516" s="7"/>
      <c r="E1516" s="7"/>
      <c r="F1516" s="7"/>
      <c r="G1516" s="7"/>
      <c r="H1516" s="7"/>
      <c r="I1516" s="7"/>
      <c r="J1516" s="7"/>
      <c r="K1516" s="7"/>
      <c r="L1516" s="7"/>
      <c r="M1516" s="7"/>
      <c r="N1516" s="7"/>
      <c r="O1516" s="7"/>
      <c r="P1516" s="7"/>
      <c r="Q1516" s="7"/>
    </row>
    <row r="1517">
      <c r="A1517" s="7"/>
      <c r="B1517" s="7"/>
      <c r="C1517" s="7"/>
      <c r="D1517" s="7"/>
      <c r="E1517" s="7"/>
      <c r="F1517" s="7"/>
      <c r="G1517" s="7"/>
      <c r="H1517" s="7"/>
      <c r="I1517" s="7"/>
      <c r="J1517" s="7"/>
      <c r="K1517" s="7"/>
      <c r="L1517" s="7"/>
      <c r="M1517" s="7"/>
      <c r="N1517" s="7"/>
      <c r="O1517" s="7"/>
      <c r="P1517" s="7"/>
      <c r="Q1517" s="7"/>
    </row>
    <row r="1518">
      <c r="A1518" s="7"/>
      <c r="B1518" s="7"/>
      <c r="C1518" s="7"/>
      <c r="D1518" s="7"/>
      <c r="E1518" s="7"/>
      <c r="F1518" s="7"/>
      <c r="G1518" s="7"/>
      <c r="H1518" s="7"/>
      <c r="I1518" s="7"/>
      <c r="J1518" s="7"/>
      <c r="K1518" s="7"/>
      <c r="L1518" s="7"/>
      <c r="M1518" s="7"/>
      <c r="N1518" s="7"/>
      <c r="O1518" s="7"/>
      <c r="P1518" s="7"/>
      <c r="Q1518" s="7"/>
    </row>
    <row r="1519">
      <c r="A1519" s="7"/>
      <c r="B1519" s="7"/>
      <c r="C1519" s="7"/>
      <c r="D1519" s="7"/>
      <c r="E1519" s="7"/>
      <c r="F1519" s="7"/>
      <c r="G1519" s="7"/>
      <c r="H1519" s="7"/>
      <c r="I1519" s="7"/>
      <c r="J1519" s="7"/>
      <c r="K1519" s="7"/>
      <c r="L1519" s="7"/>
      <c r="M1519" s="7"/>
      <c r="N1519" s="7"/>
      <c r="O1519" s="7"/>
      <c r="P1519" s="7"/>
      <c r="Q1519" s="7"/>
    </row>
    <row r="1520">
      <c r="A1520" s="7"/>
      <c r="B1520" s="7"/>
      <c r="C1520" s="7"/>
      <c r="D1520" s="7"/>
      <c r="E1520" s="7"/>
      <c r="F1520" s="7"/>
      <c r="G1520" s="7"/>
      <c r="H1520" s="7"/>
      <c r="I1520" s="7"/>
      <c r="J1520" s="7"/>
      <c r="K1520" s="7"/>
      <c r="L1520" s="7"/>
      <c r="M1520" s="7"/>
      <c r="N1520" s="7"/>
      <c r="O1520" s="7"/>
      <c r="P1520" s="7"/>
      <c r="Q1520" s="7"/>
    </row>
    <row r="1521">
      <c r="A1521" s="7"/>
      <c r="B1521" s="7"/>
      <c r="C1521" s="7"/>
      <c r="D1521" s="7"/>
      <c r="E1521" s="7"/>
      <c r="F1521" s="7"/>
      <c r="G1521" s="7"/>
      <c r="H1521" s="7"/>
      <c r="I1521" s="7"/>
      <c r="J1521" s="7"/>
      <c r="K1521" s="7"/>
      <c r="L1521" s="7"/>
      <c r="M1521" s="7"/>
      <c r="N1521" s="7"/>
      <c r="O1521" s="7"/>
      <c r="P1521" s="7"/>
      <c r="Q1521" s="7"/>
    </row>
    <row r="1522">
      <c r="A1522" s="7"/>
      <c r="B1522" s="7"/>
      <c r="C1522" s="7"/>
      <c r="D1522" s="7"/>
      <c r="E1522" s="7"/>
      <c r="F1522" s="7"/>
      <c r="G1522" s="7"/>
      <c r="H1522" s="7"/>
      <c r="I1522" s="7"/>
      <c r="J1522" s="7"/>
      <c r="K1522" s="7"/>
      <c r="L1522" s="7"/>
      <c r="M1522" s="7"/>
      <c r="N1522" s="7"/>
      <c r="O1522" s="7"/>
      <c r="P1522" s="7"/>
      <c r="Q1522" s="7"/>
    </row>
    <row r="1523">
      <c r="A1523" s="7"/>
      <c r="B1523" s="7"/>
      <c r="C1523" s="7"/>
      <c r="D1523" s="7"/>
      <c r="E1523" s="7"/>
      <c r="F1523" s="7"/>
      <c r="G1523" s="7"/>
      <c r="H1523" s="7"/>
      <c r="I1523" s="7"/>
      <c r="J1523" s="7"/>
      <c r="K1523" s="7"/>
      <c r="L1523" s="7"/>
      <c r="M1523" s="7"/>
      <c r="N1523" s="7"/>
      <c r="O1523" s="7"/>
      <c r="P1523" s="7"/>
      <c r="Q1523" s="7"/>
    </row>
    <row r="1524">
      <c r="A1524" s="7"/>
      <c r="B1524" s="7"/>
      <c r="C1524" s="7"/>
      <c r="D1524" s="7"/>
      <c r="E1524" s="7"/>
      <c r="F1524" s="7"/>
      <c r="G1524" s="7"/>
      <c r="H1524" s="7"/>
      <c r="I1524" s="7"/>
      <c r="J1524" s="7"/>
      <c r="K1524" s="7"/>
      <c r="L1524" s="7"/>
      <c r="M1524" s="7"/>
      <c r="N1524" s="7"/>
      <c r="O1524" s="7"/>
      <c r="P1524" s="7"/>
      <c r="Q1524" s="7"/>
    </row>
    <row r="1525">
      <c r="A1525" s="7"/>
      <c r="B1525" s="7"/>
      <c r="C1525" s="7"/>
      <c r="D1525" s="7"/>
      <c r="E1525" s="7"/>
      <c r="F1525" s="7"/>
      <c r="G1525" s="7"/>
      <c r="H1525" s="7"/>
      <c r="I1525" s="7"/>
      <c r="J1525" s="7"/>
      <c r="K1525" s="7"/>
      <c r="L1525" s="7"/>
      <c r="M1525" s="7"/>
      <c r="N1525" s="7"/>
      <c r="O1525" s="7"/>
      <c r="P1525" s="7"/>
      <c r="Q1525" s="7"/>
    </row>
    <row r="1526">
      <c r="A1526" s="7"/>
      <c r="B1526" s="7"/>
      <c r="C1526" s="7"/>
      <c r="D1526" s="7"/>
      <c r="E1526" s="7"/>
      <c r="F1526" s="7"/>
      <c r="G1526" s="7"/>
      <c r="H1526" s="7"/>
      <c r="I1526" s="7"/>
      <c r="J1526" s="7"/>
      <c r="K1526" s="7"/>
      <c r="L1526" s="7"/>
      <c r="M1526" s="7"/>
      <c r="N1526" s="7"/>
      <c r="O1526" s="7"/>
      <c r="P1526" s="7"/>
      <c r="Q1526" s="7"/>
    </row>
    <row r="1527">
      <c r="A1527" s="7"/>
      <c r="B1527" s="7"/>
      <c r="C1527" s="7"/>
      <c r="D1527" s="7"/>
      <c r="E1527" s="7"/>
      <c r="F1527" s="7"/>
      <c r="G1527" s="7"/>
      <c r="H1527" s="7"/>
      <c r="I1527" s="7"/>
      <c r="J1527" s="7"/>
      <c r="K1527" s="7"/>
      <c r="L1527" s="7"/>
      <c r="M1527" s="7"/>
      <c r="N1527" s="7"/>
      <c r="O1527" s="7"/>
      <c r="P1527" s="7"/>
      <c r="Q1527" s="7"/>
    </row>
    <row r="1528">
      <c r="A1528" s="7"/>
      <c r="B1528" s="7"/>
      <c r="C1528" s="7"/>
      <c r="D1528" s="7"/>
      <c r="E1528" s="7"/>
      <c r="F1528" s="7"/>
      <c r="G1528" s="7"/>
      <c r="H1528" s="7"/>
      <c r="I1528" s="7"/>
      <c r="J1528" s="7"/>
      <c r="K1528" s="7"/>
      <c r="L1528" s="7"/>
      <c r="M1528" s="7"/>
      <c r="N1528" s="7"/>
      <c r="O1528" s="7"/>
      <c r="P1528" s="7"/>
      <c r="Q1528" s="7"/>
    </row>
    <row r="1529">
      <c r="A1529" s="7"/>
      <c r="B1529" s="7"/>
      <c r="C1529" s="7"/>
      <c r="D1529" s="7"/>
      <c r="E1529" s="7"/>
      <c r="F1529" s="7"/>
      <c r="G1529" s="7"/>
      <c r="H1529" s="7"/>
      <c r="I1529" s="7"/>
      <c r="J1529" s="7"/>
      <c r="K1529" s="7"/>
      <c r="L1529" s="7"/>
      <c r="M1529" s="7"/>
      <c r="N1529" s="7"/>
      <c r="O1529" s="7"/>
      <c r="P1529" s="7"/>
      <c r="Q1529" s="7"/>
    </row>
    <row r="1530">
      <c r="A1530" s="7"/>
      <c r="B1530" s="7"/>
      <c r="C1530" s="7"/>
      <c r="D1530" s="7"/>
      <c r="E1530" s="7"/>
      <c r="F1530" s="7"/>
      <c r="G1530" s="7"/>
      <c r="H1530" s="7"/>
      <c r="I1530" s="7"/>
      <c r="J1530" s="7"/>
      <c r="K1530" s="7"/>
      <c r="L1530" s="7"/>
      <c r="M1530" s="7"/>
      <c r="N1530" s="7"/>
      <c r="O1530" s="7"/>
      <c r="P1530" s="7"/>
      <c r="Q1530" s="7"/>
    </row>
    <row r="1531">
      <c r="A1531" s="7"/>
      <c r="B1531" s="7"/>
      <c r="C1531" s="7"/>
      <c r="D1531" s="7"/>
      <c r="E1531" s="7"/>
      <c r="F1531" s="7"/>
      <c r="G1531" s="7"/>
      <c r="H1531" s="7"/>
      <c r="I1531" s="7"/>
      <c r="J1531" s="7"/>
      <c r="K1531" s="7"/>
      <c r="L1531" s="7"/>
      <c r="M1531" s="7"/>
      <c r="N1531" s="7"/>
      <c r="O1531" s="7"/>
      <c r="P1531" s="7"/>
      <c r="Q1531" s="7"/>
    </row>
    <row r="1532">
      <c r="A1532" s="7"/>
      <c r="B1532" s="7"/>
      <c r="C1532" s="7"/>
      <c r="D1532" s="7"/>
      <c r="E1532" s="7"/>
      <c r="F1532" s="7"/>
      <c r="G1532" s="7"/>
      <c r="H1532" s="7"/>
      <c r="I1532" s="7"/>
      <c r="J1532" s="7"/>
      <c r="K1532" s="7"/>
      <c r="L1532" s="7"/>
      <c r="M1532" s="7"/>
      <c r="N1532" s="7"/>
      <c r="O1532" s="7"/>
      <c r="P1532" s="7"/>
      <c r="Q1532" s="7"/>
    </row>
    <row r="1533">
      <c r="A1533" s="7"/>
      <c r="B1533" s="7"/>
      <c r="C1533" s="7"/>
      <c r="D1533" s="7"/>
      <c r="E1533" s="7"/>
      <c r="F1533" s="7"/>
      <c r="G1533" s="7"/>
      <c r="H1533" s="7"/>
      <c r="I1533" s="7"/>
      <c r="J1533" s="7"/>
      <c r="K1533" s="7"/>
      <c r="L1533" s="7"/>
      <c r="M1533" s="7"/>
      <c r="N1533" s="7"/>
      <c r="O1533" s="7"/>
      <c r="P1533" s="7"/>
      <c r="Q1533" s="7"/>
    </row>
    <row r="1534">
      <c r="A1534" s="7"/>
      <c r="B1534" s="7"/>
      <c r="C1534" s="7"/>
      <c r="D1534" s="7"/>
      <c r="E1534" s="7"/>
      <c r="F1534" s="7"/>
      <c r="G1534" s="7"/>
      <c r="H1534" s="7"/>
      <c r="I1534" s="7"/>
      <c r="J1534" s="7"/>
      <c r="K1534" s="7"/>
      <c r="L1534" s="7"/>
      <c r="M1534" s="7"/>
      <c r="N1534" s="7"/>
      <c r="O1534" s="7"/>
      <c r="P1534" s="7"/>
      <c r="Q1534" s="7"/>
    </row>
    <row r="1535">
      <c r="A1535" s="7"/>
      <c r="B1535" s="7"/>
      <c r="C1535" s="7"/>
      <c r="D1535" s="7"/>
      <c r="E1535" s="7"/>
      <c r="F1535" s="7"/>
      <c r="G1535" s="7"/>
      <c r="H1535" s="7"/>
      <c r="I1535" s="7"/>
      <c r="J1535" s="7"/>
      <c r="K1535" s="7"/>
      <c r="L1535" s="7"/>
      <c r="M1535" s="7"/>
      <c r="N1535" s="7"/>
      <c r="O1535" s="7"/>
      <c r="P1535" s="7"/>
      <c r="Q1535" s="7"/>
    </row>
    <row r="1536">
      <c r="A1536" s="7"/>
      <c r="B1536" s="7"/>
      <c r="C1536" s="7"/>
      <c r="D1536" s="7"/>
      <c r="E1536" s="7"/>
      <c r="F1536" s="7"/>
      <c r="G1536" s="7"/>
      <c r="H1536" s="7"/>
      <c r="I1536" s="7"/>
      <c r="J1536" s="7"/>
      <c r="K1536" s="7"/>
      <c r="L1536" s="7"/>
      <c r="M1536" s="7"/>
      <c r="N1536" s="7"/>
      <c r="O1536" s="7"/>
      <c r="P1536" s="7"/>
      <c r="Q1536" s="7"/>
    </row>
    <row r="1537">
      <c r="A1537" s="7"/>
      <c r="B1537" s="7"/>
      <c r="C1537" s="7"/>
      <c r="D1537" s="7"/>
      <c r="E1537" s="7"/>
      <c r="F1537" s="7"/>
      <c r="G1537" s="7"/>
      <c r="H1537" s="7"/>
      <c r="I1537" s="7"/>
      <c r="J1537" s="7"/>
      <c r="K1537" s="7"/>
      <c r="L1537" s="7"/>
      <c r="M1537" s="7"/>
      <c r="N1537" s="7"/>
      <c r="O1537" s="7"/>
      <c r="P1537" s="7"/>
      <c r="Q1537" s="7"/>
    </row>
    <row r="1538">
      <c r="A1538" s="7"/>
      <c r="B1538" s="7"/>
      <c r="C1538" s="7"/>
      <c r="D1538" s="7"/>
      <c r="E1538" s="7"/>
      <c r="F1538" s="7"/>
      <c r="G1538" s="7"/>
      <c r="H1538" s="7"/>
      <c r="I1538" s="7"/>
      <c r="J1538" s="7"/>
      <c r="K1538" s="7"/>
      <c r="L1538" s="7"/>
      <c r="M1538" s="7"/>
      <c r="N1538" s="7"/>
      <c r="O1538" s="7"/>
      <c r="P1538" s="7"/>
      <c r="Q1538" s="7"/>
    </row>
    <row r="1539">
      <c r="A1539" s="7"/>
      <c r="B1539" s="7"/>
      <c r="C1539" s="7"/>
      <c r="D1539" s="7"/>
      <c r="E1539" s="7"/>
      <c r="F1539" s="7"/>
      <c r="G1539" s="7"/>
      <c r="H1539" s="7"/>
      <c r="I1539" s="7"/>
      <c r="J1539" s="7"/>
      <c r="K1539" s="7"/>
      <c r="L1539" s="7"/>
      <c r="M1539" s="7"/>
      <c r="N1539" s="7"/>
      <c r="O1539" s="7"/>
      <c r="P1539" s="7"/>
      <c r="Q1539" s="7"/>
    </row>
    <row r="1540">
      <c r="A1540" s="7"/>
      <c r="B1540" s="7"/>
      <c r="C1540" s="7"/>
      <c r="D1540" s="7"/>
      <c r="E1540" s="7"/>
      <c r="F1540" s="7"/>
      <c r="G1540" s="7"/>
      <c r="H1540" s="7"/>
      <c r="I1540" s="7"/>
      <c r="J1540" s="7"/>
      <c r="K1540" s="7"/>
      <c r="L1540" s="7"/>
      <c r="M1540" s="7"/>
      <c r="N1540" s="7"/>
      <c r="O1540" s="7"/>
      <c r="P1540" s="7"/>
      <c r="Q1540" s="7"/>
    </row>
    <row r="1541">
      <c r="A1541" s="7"/>
      <c r="B1541" s="7"/>
      <c r="C1541" s="7"/>
      <c r="D1541" s="7"/>
      <c r="E1541" s="7"/>
      <c r="F1541" s="7"/>
      <c r="G1541" s="7"/>
      <c r="H1541" s="7"/>
      <c r="I1541" s="7"/>
      <c r="J1541" s="7"/>
      <c r="K1541" s="7"/>
      <c r="L1541" s="7"/>
      <c r="M1541" s="7"/>
      <c r="N1541" s="7"/>
      <c r="O1541" s="7"/>
      <c r="P1541" s="7"/>
      <c r="Q1541" s="7"/>
    </row>
    <row r="1542">
      <c r="A1542" s="7"/>
      <c r="B1542" s="7"/>
      <c r="C1542" s="7"/>
      <c r="D1542" s="7"/>
      <c r="E1542" s="7"/>
      <c r="F1542" s="7"/>
      <c r="G1542" s="7"/>
      <c r="H1542" s="7"/>
      <c r="I1542" s="7"/>
      <c r="J1542" s="7"/>
      <c r="K1542" s="7"/>
      <c r="L1542" s="7"/>
      <c r="M1542" s="7"/>
      <c r="N1542" s="7"/>
      <c r="O1542" s="7"/>
      <c r="P1542" s="7"/>
      <c r="Q1542" s="7"/>
    </row>
    <row r="1543">
      <c r="A1543" s="7"/>
      <c r="B1543" s="7"/>
      <c r="C1543" s="7"/>
      <c r="D1543" s="7"/>
      <c r="E1543" s="7"/>
      <c r="F1543" s="7"/>
      <c r="G1543" s="7"/>
      <c r="H1543" s="7"/>
      <c r="I1543" s="7"/>
      <c r="J1543" s="7"/>
      <c r="K1543" s="7"/>
      <c r="L1543" s="7"/>
      <c r="M1543" s="7"/>
      <c r="N1543" s="7"/>
      <c r="O1543" s="7"/>
      <c r="P1543" s="7"/>
      <c r="Q1543" s="7"/>
    </row>
    <row r="1544">
      <c r="A1544" s="7"/>
      <c r="B1544" s="7"/>
      <c r="C1544" s="7"/>
      <c r="D1544" s="7"/>
      <c r="E1544" s="7"/>
      <c r="F1544" s="7"/>
      <c r="G1544" s="7"/>
      <c r="H1544" s="7"/>
      <c r="I1544" s="7"/>
      <c r="J1544" s="7"/>
      <c r="K1544" s="7"/>
      <c r="L1544" s="7"/>
      <c r="M1544" s="7"/>
      <c r="N1544" s="7"/>
      <c r="O1544" s="7"/>
      <c r="P1544" s="7"/>
      <c r="Q1544" s="7"/>
    </row>
    <row r="1545">
      <c r="A1545" s="7"/>
      <c r="B1545" s="7"/>
      <c r="C1545" s="7"/>
      <c r="D1545" s="7"/>
      <c r="E1545" s="7"/>
      <c r="F1545" s="7"/>
      <c r="G1545" s="7"/>
      <c r="H1545" s="7"/>
      <c r="I1545" s="7"/>
      <c r="J1545" s="7"/>
      <c r="K1545" s="7"/>
      <c r="L1545" s="7"/>
      <c r="M1545" s="7"/>
      <c r="N1545" s="7"/>
      <c r="O1545" s="7"/>
      <c r="P1545" s="7"/>
      <c r="Q1545" s="7"/>
    </row>
    <row r="1546">
      <c r="A1546" s="7"/>
      <c r="B1546" s="7"/>
      <c r="C1546" s="7"/>
      <c r="D1546" s="7"/>
      <c r="E1546" s="7"/>
      <c r="F1546" s="7"/>
      <c r="G1546" s="7"/>
      <c r="H1546" s="7"/>
      <c r="I1546" s="7"/>
      <c r="J1546" s="7"/>
      <c r="K1546" s="7"/>
      <c r="L1546" s="7"/>
      <c r="M1546" s="7"/>
      <c r="N1546" s="7"/>
      <c r="O1546" s="7"/>
      <c r="P1546" s="7"/>
      <c r="Q1546" s="7"/>
    </row>
    <row r="1547">
      <c r="A1547" s="7"/>
      <c r="B1547" s="7"/>
      <c r="C1547" s="7"/>
      <c r="D1547" s="7"/>
      <c r="E1547" s="7"/>
      <c r="F1547" s="7"/>
      <c r="G1547" s="7"/>
      <c r="H1547" s="7"/>
      <c r="I1547" s="7"/>
      <c r="J1547" s="7"/>
      <c r="K1547" s="7"/>
      <c r="L1547" s="7"/>
      <c r="M1547" s="7"/>
      <c r="N1547" s="7"/>
      <c r="O1547" s="7"/>
      <c r="P1547" s="7"/>
      <c r="Q1547" s="7"/>
    </row>
    <row r="1548">
      <c r="A1548" s="7"/>
      <c r="B1548" s="7"/>
      <c r="C1548" s="7"/>
      <c r="D1548" s="7"/>
      <c r="E1548" s="7"/>
      <c r="F1548" s="7"/>
      <c r="G1548" s="7"/>
      <c r="H1548" s="7"/>
      <c r="I1548" s="7"/>
      <c r="J1548" s="7"/>
      <c r="K1548" s="7"/>
      <c r="L1548" s="7"/>
      <c r="M1548" s="7"/>
      <c r="N1548" s="7"/>
      <c r="O1548" s="7"/>
      <c r="P1548" s="7"/>
      <c r="Q1548" s="7"/>
    </row>
    <row r="1549">
      <c r="A1549" s="7"/>
      <c r="B1549" s="7"/>
      <c r="C1549" s="7"/>
      <c r="D1549" s="7"/>
      <c r="E1549" s="7"/>
      <c r="F1549" s="7"/>
      <c r="G1549" s="7"/>
      <c r="H1549" s="7"/>
      <c r="I1549" s="7"/>
      <c r="J1549" s="7"/>
      <c r="K1549" s="7"/>
      <c r="L1549" s="7"/>
      <c r="M1549" s="7"/>
      <c r="N1549" s="7"/>
      <c r="O1549" s="7"/>
      <c r="P1549" s="7"/>
      <c r="Q1549" s="7"/>
    </row>
    <row r="1550">
      <c r="A1550" s="7"/>
      <c r="B1550" s="7"/>
      <c r="C1550" s="7"/>
      <c r="D1550" s="7"/>
      <c r="E1550" s="7"/>
      <c r="F1550" s="7"/>
      <c r="G1550" s="7"/>
      <c r="H1550" s="7"/>
      <c r="I1550" s="7"/>
      <c r="J1550" s="7"/>
      <c r="K1550" s="7"/>
      <c r="L1550" s="7"/>
      <c r="M1550" s="7"/>
      <c r="N1550" s="7"/>
      <c r="O1550" s="7"/>
      <c r="P1550" s="7"/>
      <c r="Q1550" s="7"/>
    </row>
    <row r="1551">
      <c r="A1551" s="7"/>
      <c r="B1551" s="7"/>
      <c r="C1551" s="7"/>
      <c r="D1551" s="7"/>
      <c r="E1551" s="7"/>
      <c r="F1551" s="7"/>
      <c r="G1551" s="7"/>
      <c r="H1551" s="7"/>
      <c r="I1551" s="7"/>
      <c r="J1551" s="7"/>
      <c r="K1551" s="7"/>
      <c r="L1551" s="7"/>
      <c r="M1551" s="7"/>
      <c r="N1551" s="7"/>
      <c r="O1551" s="7"/>
      <c r="P1551" s="7"/>
      <c r="Q1551" s="7"/>
    </row>
    <row r="1552">
      <c r="A1552" s="7"/>
      <c r="B1552" s="7"/>
      <c r="C1552" s="7"/>
      <c r="D1552" s="7"/>
      <c r="E1552" s="7"/>
      <c r="F1552" s="7"/>
      <c r="G1552" s="7"/>
      <c r="H1552" s="7"/>
      <c r="I1552" s="7"/>
      <c r="J1552" s="7"/>
      <c r="K1552" s="7"/>
      <c r="L1552" s="7"/>
      <c r="M1552" s="7"/>
      <c r="N1552" s="7"/>
      <c r="O1552" s="7"/>
      <c r="P1552" s="7"/>
      <c r="Q1552" s="7"/>
    </row>
    <row r="1553">
      <c r="A1553" s="7"/>
      <c r="B1553" s="7"/>
      <c r="C1553" s="7"/>
      <c r="D1553" s="7"/>
      <c r="E1553" s="7"/>
      <c r="F1553" s="7"/>
      <c r="G1553" s="7"/>
      <c r="H1553" s="7"/>
      <c r="I1553" s="7"/>
      <c r="J1553" s="7"/>
      <c r="K1553" s="7"/>
      <c r="L1553" s="7"/>
      <c r="M1553" s="7"/>
      <c r="N1553" s="7"/>
      <c r="O1553" s="7"/>
      <c r="P1553" s="7"/>
      <c r="Q1553" s="7"/>
    </row>
    <row r="1554">
      <c r="A1554" s="7"/>
      <c r="B1554" s="7"/>
      <c r="C1554" s="7"/>
      <c r="D1554" s="7"/>
      <c r="E1554" s="7"/>
      <c r="F1554" s="7"/>
      <c r="G1554" s="7"/>
      <c r="H1554" s="7"/>
      <c r="I1554" s="7"/>
      <c r="J1554" s="7"/>
      <c r="K1554" s="7"/>
      <c r="L1554" s="7"/>
      <c r="M1554" s="7"/>
      <c r="N1554" s="7"/>
      <c r="O1554" s="7"/>
      <c r="P1554" s="7"/>
      <c r="Q1554" s="7"/>
    </row>
    <row r="1555">
      <c r="A1555" s="7"/>
      <c r="B1555" s="7"/>
      <c r="C1555" s="7"/>
      <c r="D1555" s="7"/>
      <c r="E1555" s="7"/>
      <c r="F1555" s="7"/>
      <c r="G1555" s="7"/>
      <c r="H1555" s="7"/>
      <c r="I1555" s="7"/>
      <c r="J1555" s="7"/>
      <c r="K1555" s="7"/>
      <c r="L1555" s="7"/>
      <c r="M1555" s="7"/>
      <c r="N1555" s="7"/>
      <c r="O1555" s="7"/>
      <c r="P1555" s="7"/>
      <c r="Q1555" s="7"/>
    </row>
    <row r="1556">
      <c r="A1556" s="7"/>
      <c r="B1556" s="7"/>
      <c r="C1556" s="7"/>
      <c r="D1556" s="7"/>
      <c r="E1556" s="7"/>
      <c r="F1556" s="7"/>
      <c r="G1556" s="7"/>
      <c r="H1556" s="7"/>
      <c r="I1556" s="7"/>
      <c r="J1556" s="7"/>
      <c r="K1556" s="7"/>
      <c r="L1556" s="7"/>
      <c r="M1556" s="7"/>
      <c r="N1556" s="7"/>
      <c r="O1556" s="7"/>
      <c r="P1556" s="7"/>
      <c r="Q1556" s="7"/>
    </row>
    <row r="1557">
      <c r="A1557" s="7"/>
      <c r="B1557" s="7"/>
      <c r="C1557" s="7"/>
      <c r="D1557" s="7"/>
      <c r="E1557" s="7"/>
      <c r="F1557" s="7"/>
      <c r="G1557" s="7"/>
      <c r="H1557" s="7"/>
      <c r="I1557" s="7"/>
      <c r="J1557" s="7"/>
      <c r="K1557" s="7"/>
      <c r="L1557" s="7"/>
      <c r="M1557" s="7"/>
      <c r="N1557" s="7"/>
      <c r="O1557" s="7"/>
      <c r="P1557" s="7"/>
      <c r="Q1557" s="7"/>
    </row>
    <row r="1558">
      <c r="A1558" s="7"/>
      <c r="B1558" s="7"/>
      <c r="C1558" s="7"/>
      <c r="D1558" s="7"/>
      <c r="E1558" s="7"/>
      <c r="F1558" s="7"/>
      <c r="G1558" s="7"/>
      <c r="H1558" s="7"/>
      <c r="I1558" s="7"/>
      <c r="J1558" s="7"/>
      <c r="K1558" s="7"/>
      <c r="L1558" s="7"/>
      <c r="M1558" s="7"/>
      <c r="N1558" s="7"/>
      <c r="O1558" s="7"/>
      <c r="P1558" s="7"/>
      <c r="Q1558" s="7"/>
    </row>
    <row r="1559">
      <c r="A1559" s="7"/>
      <c r="B1559" s="7"/>
      <c r="C1559" s="7"/>
      <c r="D1559" s="7"/>
      <c r="E1559" s="7"/>
      <c r="F1559" s="7"/>
      <c r="G1559" s="7"/>
      <c r="H1559" s="7"/>
      <c r="I1559" s="7"/>
      <c r="J1559" s="7"/>
      <c r="K1559" s="7"/>
      <c r="L1559" s="7"/>
      <c r="M1559" s="7"/>
      <c r="N1559" s="7"/>
      <c r="O1559" s="7"/>
      <c r="P1559" s="7"/>
      <c r="Q1559" s="7"/>
    </row>
    <row r="1560">
      <c r="A1560" s="7"/>
      <c r="B1560" s="7"/>
      <c r="C1560" s="7"/>
      <c r="D1560" s="7"/>
      <c r="E1560" s="7"/>
      <c r="F1560" s="7"/>
      <c r="G1560" s="7"/>
      <c r="H1560" s="7"/>
      <c r="I1560" s="7"/>
      <c r="J1560" s="7"/>
      <c r="K1560" s="7"/>
      <c r="L1560" s="7"/>
      <c r="M1560" s="7"/>
      <c r="N1560" s="7"/>
      <c r="O1560" s="7"/>
      <c r="P1560" s="7"/>
      <c r="Q1560" s="7"/>
    </row>
    <row r="1561">
      <c r="A1561" s="7"/>
      <c r="B1561" s="7"/>
      <c r="C1561" s="7"/>
      <c r="D1561" s="7"/>
      <c r="E1561" s="7"/>
      <c r="F1561" s="7"/>
      <c r="G1561" s="7"/>
      <c r="H1561" s="7"/>
      <c r="I1561" s="7"/>
      <c r="J1561" s="7"/>
      <c r="K1561" s="7"/>
      <c r="L1561" s="7"/>
      <c r="M1561" s="7"/>
      <c r="N1561" s="7"/>
      <c r="O1561" s="7"/>
      <c r="P1561" s="7"/>
      <c r="Q1561" s="7"/>
    </row>
    <row r="1562">
      <c r="A1562" s="7"/>
      <c r="B1562" s="7"/>
      <c r="C1562" s="7"/>
      <c r="D1562" s="7"/>
      <c r="E1562" s="7"/>
      <c r="F1562" s="7"/>
      <c r="G1562" s="7"/>
      <c r="H1562" s="7"/>
      <c r="I1562" s="7"/>
      <c r="J1562" s="7"/>
      <c r="K1562" s="7"/>
      <c r="L1562" s="7"/>
      <c r="M1562" s="7"/>
      <c r="N1562" s="7"/>
      <c r="O1562" s="7"/>
      <c r="P1562" s="7"/>
      <c r="Q1562" s="7"/>
    </row>
    <row r="1563">
      <c r="A1563" s="7"/>
      <c r="B1563" s="7"/>
      <c r="C1563" s="7"/>
      <c r="D1563" s="7"/>
      <c r="E1563" s="7"/>
      <c r="F1563" s="7"/>
      <c r="G1563" s="7"/>
      <c r="H1563" s="7"/>
      <c r="I1563" s="7"/>
      <c r="J1563" s="7"/>
      <c r="K1563" s="7"/>
      <c r="L1563" s="7"/>
      <c r="M1563" s="7"/>
      <c r="N1563" s="7"/>
      <c r="O1563" s="7"/>
      <c r="P1563" s="7"/>
      <c r="Q1563" s="7"/>
    </row>
    <row r="1564">
      <c r="A1564" s="7"/>
      <c r="B1564" s="7"/>
      <c r="C1564" s="7"/>
      <c r="D1564" s="7"/>
      <c r="E1564" s="7"/>
      <c r="F1564" s="7"/>
      <c r="G1564" s="7"/>
      <c r="H1564" s="7"/>
      <c r="I1564" s="7"/>
      <c r="J1564" s="7"/>
      <c r="K1564" s="7"/>
      <c r="L1564" s="7"/>
      <c r="M1564" s="7"/>
      <c r="N1564" s="7"/>
      <c r="O1564" s="7"/>
      <c r="P1564" s="7"/>
      <c r="Q1564" s="7"/>
    </row>
    <row r="1565">
      <c r="A1565" s="7"/>
      <c r="B1565" s="7"/>
      <c r="C1565" s="7"/>
      <c r="D1565" s="7"/>
      <c r="E1565" s="7"/>
      <c r="F1565" s="7"/>
      <c r="G1565" s="7"/>
      <c r="H1565" s="7"/>
      <c r="I1565" s="7"/>
      <c r="J1565" s="7"/>
      <c r="K1565" s="7"/>
      <c r="L1565" s="7"/>
      <c r="M1565" s="7"/>
      <c r="N1565" s="7"/>
      <c r="O1565" s="7"/>
      <c r="P1565" s="7"/>
      <c r="Q1565" s="7"/>
    </row>
    <row r="1566">
      <c r="A1566" s="7"/>
      <c r="B1566" s="7"/>
      <c r="C1566" s="7"/>
      <c r="D1566" s="7"/>
      <c r="E1566" s="7"/>
      <c r="F1566" s="7"/>
      <c r="G1566" s="7"/>
      <c r="H1566" s="7"/>
      <c r="I1566" s="7"/>
      <c r="J1566" s="7"/>
      <c r="K1566" s="7"/>
      <c r="L1566" s="7"/>
      <c r="M1566" s="7"/>
      <c r="N1566" s="7"/>
      <c r="O1566" s="7"/>
      <c r="P1566" s="7"/>
      <c r="Q1566" s="7"/>
    </row>
    <row r="1567">
      <c r="A1567" s="7"/>
      <c r="B1567" s="7"/>
      <c r="C1567" s="7"/>
      <c r="D1567" s="7"/>
      <c r="E1567" s="7"/>
      <c r="F1567" s="7"/>
      <c r="G1567" s="7"/>
      <c r="H1567" s="7"/>
      <c r="I1567" s="7"/>
      <c r="J1567" s="7"/>
      <c r="K1567" s="7"/>
      <c r="L1567" s="7"/>
      <c r="M1567" s="7"/>
      <c r="N1567" s="7"/>
      <c r="O1567" s="7"/>
      <c r="P1567" s="7"/>
      <c r="Q1567" s="7"/>
    </row>
    <row r="1568">
      <c r="A1568" s="7"/>
      <c r="B1568" s="7"/>
      <c r="C1568" s="7"/>
      <c r="D1568" s="7"/>
      <c r="E1568" s="7"/>
      <c r="F1568" s="7"/>
      <c r="G1568" s="7"/>
      <c r="H1568" s="7"/>
      <c r="I1568" s="7"/>
      <c r="J1568" s="7"/>
      <c r="K1568" s="7"/>
      <c r="L1568" s="7"/>
      <c r="M1568" s="7"/>
      <c r="N1568" s="7"/>
      <c r="O1568" s="7"/>
      <c r="P1568" s="7"/>
      <c r="Q1568" s="7"/>
    </row>
    <row r="1569">
      <c r="A1569" s="7"/>
      <c r="B1569" s="7"/>
      <c r="C1569" s="7"/>
      <c r="D1569" s="7"/>
      <c r="E1569" s="7"/>
      <c r="F1569" s="7"/>
      <c r="G1569" s="7"/>
      <c r="H1569" s="7"/>
      <c r="I1569" s="7"/>
      <c r="J1569" s="7"/>
      <c r="K1569" s="7"/>
      <c r="L1569" s="7"/>
      <c r="M1569" s="7"/>
      <c r="N1569" s="7"/>
      <c r="O1569" s="7"/>
      <c r="P1569" s="7"/>
      <c r="Q1569" s="7"/>
    </row>
    <row r="1570">
      <c r="A1570" s="7"/>
      <c r="B1570" s="7"/>
      <c r="C1570" s="7"/>
      <c r="D1570" s="7"/>
      <c r="E1570" s="7"/>
      <c r="F1570" s="7"/>
      <c r="G1570" s="7"/>
      <c r="H1570" s="7"/>
      <c r="I1570" s="7"/>
      <c r="J1570" s="7"/>
      <c r="K1570" s="7"/>
      <c r="L1570" s="7"/>
      <c r="M1570" s="7"/>
      <c r="N1570" s="7"/>
      <c r="O1570" s="7"/>
      <c r="P1570" s="7"/>
      <c r="Q1570" s="7"/>
    </row>
    <row r="1571">
      <c r="A1571" s="7"/>
      <c r="B1571" s="7"/>
      <c r="C1571" s="7"/>
      <c r="D1571" s="7"/>
      <c r="E1571" s="7"/>
      <c r="F1571" s="7"/>
      <c r="G1571" s="7"/>
      <c r="H1571" s="7"/>
      <c r="I1571" s="7"/>
      <c r="J1571" s="7"/>
      <c r="K1571" s="7"/>
      <c r="L1571" s="7"/>
      <c r="M1571" s="7"/>
      <c r="N1571" s="7"/>
      <c r="O1571" s="7"/>
      <c r="P1571" s="7"/>
      <c r="Q1571" s="7"/>
    </row>
    <row r="1572">
      <c r="A1572" s="7"/>
      <c r="B1572" s="7"/>
      <c r="C1572" s="7"/>
      <c r="D1572" s="7"/>
      <c r="E1572" s="7"/>
      <c r="F1572" s="7"/>
      <c r="G1572" s="7"/>
      <c r="H1572" s="7"/>
      <c r="I1572" s="7"/>
      <c r="J1572" s="7"/>
      <c r="K1572" s="7"/>
      <c r="L1572" s="7"/>
      <c r="M1572" s="7"/>
      <c r="N1572" s="7"/>
      <c r="O1572" s="7"/>
      <c r="P1572" s="7"/>
      <c r="Q1572" s="7"/>
    </row>
    <row r="1573">
      <c r="A1573" s="7"/>
      <c r="B1573" s="7"/>
      <c r="C1573" s="7"/>
      <c r="D1573" s="7"/>
      <c r="E1573" s="7"/>
      <c r="F1573" s="7"/>
      <c r="G1573" s="7"/>
      <c r="H1573" s="7"/>
      <c r="I1573" s="7"/>
      <c r="J1573" s="7"/>
      <c r="K1573" s="7"/>
      <c r="L1573" s="7"/>
      <c r="M1573" s="7"/>
      <c r="N1573" s="7"/>
      <c r="O1573" s="7"/>
      <c r="P1573" s="7"/>
      <c r="Q1573" s="7"/>
    </row>
    <row r="1574">
      <c r="A1574" s="7"/>
      <c r="B1574" s="7"/>
      <c r="C1574" s="7"/>
      <c r="D1574" s="7"/>
      <c r="E1574" s="7"/>
      <c r="F1574" s="7"/>
      <c r="G1574" s="7"/>
      <c r="H1574" s="7"/>
      <c r="I1574" s="7"/>
      <c r="J1574" s="7"/>
      <c r="K1574" s="7"/>
      <c r="L1574" s="7"/>
      <c r="M1574" s="7"/>
      <c r="N1574" s="7"/>
      <c r="O1574" s="7"/>
      <c r="P1574" s="7"/>
      <c r="Q1574" s="7"/>
    </row>
    <row r="1575">
      <c r="A1575" s="7"/>
      <c r="B1575" s="7"/>
      <c r="C1575" s="7"/>
      <c r="D1575" s="7"/>
      <c r="E1575" s="7"/>
      <c r="F1575" s="7"/>
      <c r="G1575" s="7"/>
      <c r="H1575" s="7"/>
      <c r="I1575" s="7"/>
      <c r="J1575" s="7"/>
      <c r="K1575" s="7"/>
      <c r="L1575" s="7"/>
      <c r="M1575" s="7"/>
      <c r="N1575" s="7"/>
      <c r="O1575" s="7"/>
      <c r="P1575" s="7"/>
      <c r="Q1575" s="7"/>
    </row>
    <row r="1576">
      <c r="A1576" s="7"/>
      <c r="B1576" s="7"/>
      <c r="C1576" s="7"/>
      <c r="D1576" s="7"/>
      <c r="E1576" s="7"/>
      <c r="F1576" s="7"/>
      <c r="G1576" s="7"/>
      <c r="H1576" s="7"/>
      <c r="I1576" s="7"/>
      <c r="J1576" s="7"/>
      <c r="K1576" s="7"/>
      <c r="L1576" s="7"/>
      <c r="M1576" s="7"/>
      <c r="N1576" s="7"/>
      <c r="O1576" s="7"/>
      <c r="P1576" s="7"/>
      <c r="Q1576" s="7"/>
    </row>
    <row r="1577">
      <c r="A1577" s="7"/>
      <c r="B1577" s="7"/>
      <c r="C1577" s="7"/>
      <c r="D1577" s="7"/>
      <c r="E1577" s="7"/>
      <c r="F1577" s="7"/>
      <c r="G1577" s="7"/>
      <c r="H1577" s="7"/>
      <c r="I1577" s="7"/>
      <c r="J1577" s="7"/>
      <c r="K1577" s="7"/>
      <c r="L1577" s="7"/>
      <c r="M1577" s="7"/>
      <c r="N1577" s="7"/>
      <c r="O1577" s="7"/>
      <c r="P1577" s="7"/>
      <c r="Q1577" s="7"/>
    </row>
    <row r="1578">
      <c r="A1578" s="7"/>
      <c r="B1578" s="7"/>
      <c r="C1578" s="7"/>
      <c r="D1578" s="7"/>
      <c r="E1578" s="7"/>
      <c r="F1578" s="7"/>
      <c r="G1578" s="7"/>
      <c r="H1578" s="7"/>
      <c r="I1578" s="7"/>
      <c r="J1578" s="7"/>
      <c r="K1578" s="7"/>
      <c r="L1578" s="7"/>
      <c r="M1578" s="7"/>
      <c r="N1578" s="7"/>
      <c r="O1578" s="7"/>
      <c r="P1578" s="7"/>
      <c r="Q1578" s="7"/>
    </row>
    <row r="1579">
      <c r="A1579" s="7"/>
      <c r="B1579" s="7"/>
      <c r="C1579" s="7"/>
      <c r="D1579" s="7"/>
      <c r="E1579" s="7"/>
      <c r="F1579" s="7"/>
      <c r="G1579" s="7"/>
      <c r="H1579" s="7"/>
      <c r="I1579" s="7"/>
      <c r="J1579" s="7"/>
      <c r="K1579" s="7"/>
      <c r="L1579" s="7"/>
      <c r="M1579" s="7"/>
      <c r="N1579" s="7"/>
      <c r="O1579" s="7"/>
      <c r="P1579" s="7"/>
      <c r="Q1579" s="7"/>
    </row>
    <row r="1580">
      <c r="A1580" s="7"/>
      <c r="B1580" s="7"/>
      <c r="C1580" s="7"/>
      <c r="D1580" s="7"/>
      <c r="E1580" s="7"/>
      <c r="F1580" s="7"/>
      <c r="G1580" s="7"/>
      <c r="H1580" s="7"/>
      <c r="I1580" s="7"/>
      <c r="J1580" s="7"/>
      <c r="K1580" s="7"/>
      <c r="L1580" s="7"/>
      <c r="M1580" s="7"/>
      <c r="N1580" s="7"/>
      <c r="O1580" s="7"/>
      <c r="P1580" s="7"/>
      <c r="Q1580" s="7"/>
    </row>
    <row r="1581">
      <c r="A1581" s="7"/>
      <c r="B1581" s="7"/>
      <c r="C1581" s="7"/>
      <c r="D1581" s="7"/>
      <c r="E1581" s="7"/>
      <c r="F1581" s="7"/>
      <c r="G1581" s="7"/>
      <c r="H1581" s="7"/>
      <c r="I1581" s="7"/>
      <c r="J1581" s="7"/>
      <c r="K1581" s="7"/>
      <c r="L1581" s="7"/>
      <c r="M1581" s="7"/>
      <c r="N1581" s="7"/>
      <c r="O1581" s="7"/>
      <c r="P1581" s="7"/>
      <c r="Q1581" s="7"/>
    </row>
    <row r="1582">
      <c r="A1582" s="7"/>
      <c r="B1582" s="7"/>
      <c r="C1582" s="7"/>
      <c r="D1582" s="7"/>
      <c r="E1582" s="7"/>
      <c r="F1582" s="7"/>
      <c r="G1582" s="7"/>
      <c r="H1582" s="7"/>
      <c r="I1582" s="7"/>
      <c r="J1582" s="7"/>
      <c r="K1582" s="7"/>
      <c r="L1582" s="7"/>
      <c r="M1582" s="7"/>
      <c r="N1582" s="7"/>
      <c r="O1582" s="7"/>
      <c r="P1582" s="7"/>
      <c r="Q1582" s="7"/>
    </row>
    <row r="1583">
      <c r="A1583" s="7"/>
      <c r="B1583" s="7"/>
      <c r="C1583" s="7"/>
      <c r="D1583" s="7"/>
      <c r="E1583" s="7"/>
      <c r="F1583" s="7"/>
      <c r="G1583" s="7"/>
      <c r="H1583" s="7"/>
      <c r="I1583" s="7"/>
      <c r="J1583" s="7"/>
      <c r="K1583" s="7"/>
      <c r="L1583" s="7"/>
      <c r="M1583" s="7"/>
      <c r="N1583" s="7"/>
      <c r="O1583" s="7"/>
      <c r="P1583" s="7"/>
      <c r="Q1583" s="7"/>
    </row>
    <row r="1584">
      <c r="A1584" s="7"/>
      <c r="B1584" s="7"/>
      <c r="C1584" s="7"/>
      <c r="D1584" s="7"/>
      <c r="E1584" s="7"/>
      <c r="F1584" s="7"/>
      <c r="G1584" s="7"/>
      <c r="H1584" s="7"/>
      <c r="I1584" s="7"/>
      <c r="J1584" s="7"/>
      <c r="K1584" s="7"/>
      <c r="L1584" s="7"/>
      <c r="M1584" s="7"/>
      <c r="N1584" s="7"/>
      <c r="O1584" s="7"/>
      <c r="P1584" s="7"/>
      <c r="Q1584" s="7"/>
    </row>
    <row r="1585">
      <c r="A1585" s="7"/>
      <c r="B1585" s="7"/>
      <c r="C1585" s="7"/>
      <c r="D1585" s="7"/>
      <c r="E1585" s="7"/>
      <c r="F1585" s="7"/>
      <c r="G1585" s="7"/>
      <c r="H1585" s="7"/>
      <c r="I1585" s="7"/>
      <c r="J1585" s="7"/>
      <c r="K1585" s="7"/>
      <c r="L1585" s="7"/>
      <c r="M1585" s="7"/>
      <c r="N1585" s="7"/>
      <c r="O1585" s="7"/>
      <c r="P1585" s="7"/>
      <c r="Q1585" s="7"/>
    </row>
    <row r="1586">
      <c r="A1586" s="7"/>
      <c r="B1586" s="7"/>
      <c r="C1586" s="7"/>
      <c r="D1586" s="7"/>
      <c r="E1586" s="7"/>
      <c r="F1586" s="7"/>
      <c r="G1586" s="7"/>
      <c r="H1586" s="7"/>
      <c r="I1586" s="7"/>
      <c r="J1586" s="7"/>
      <c r="K1586" s="7"/>
      <c r="L1586" s="7"/>
      <c r="M1586" s="7"/>
      <c r="N1586" s="7"/>
      <c r="O1586" s="7"/>
      <c r="P1586" s="7"/>
      <c r="Q1586" s="7"/>
    </row>
    <row r="1587">
      <c r="A1587" s="7"/>
      <c r="B1587" s="7"/>
      <c r="C1587" s="7"/>
      <c r="D1587" s="7"/>
      <c r="E1587" s="7"/>
      <c r="F1587" s="7"/>
      <c r="G1587" s="7"/>
      <c r="H1587" s="7"/>
      <c r="I1587" s="7"/>
      <c r="J1587" s="7"/>
      <c r="K1587" s="7"/>
      <c r="L1587" s="7"/>
      <c r="M1587" s="7"/>
      <c r="N1587" s="7"/>
      <c r="O1587" s="7"/>
      <c r="P1587" s="7"/>
      <c r="Q1587" s="7"/>
    </row>
    <row r="1588">
      <c r="A1588" s="7"/>
      <c r="B1588" s="7"/>
      <c r="C1588" s="7"/>
      <c r="D1588" s="7"/>
      <c r="E1588" s="7"/>
      <c r="F1588" s="7"/>
      <c r="G1588" s="7"/>
      <c r="H1588" s="7"/>
      <c r="I1588" s="7"/>
      <c r="J1588" s="7"/>
      <c r="K1588" s="7"/>
      <c r="L1588" s="7"/>
      <c r="M1588" s="7"/>
      <c r="N1588" s="7"/>
      <c r="O1588" s="7"/>
      <c r="P1588" s="7"/>
      <c r="Q1588" s="7"/>
    </row>
    <row r="1589">
      <c r="A1589" s="7"/>
      <c r="B1589" s="7"/>
      <c r="C1589" s="7"/>
      <c r="D1589" s="7"/>
      <c r="E1589" s="7"/>
      <c r="F1589" s="7"/>
      <c r="G1589" s="7"/>
      <c r="H1589" s="7"/>
      <c r="I1589" s="7"/>
      <c r="J1589" s="7"/>
      <c r="K1589" s="7"/>
      <c r="L1589" s="7"/>
      <c r="M1589" s="7"/>
      <c r="N1589" s="7"/>
      <c r="O1589" s="7"/>
      <c r="P1589" s="7"/>
      <c r="Q1589" s="7"/>
    </row>
    <row r="1590">
      <c r="A1590" s="7"/>
      <c r="B1590" s="7"/>
      <c r="C1590" s="7"/>
      <c r="D1590" s="7"/>
      <c r="E1590" s="7"/>
      <c r="F1590" s="7"/>
      <c r="G1590" s="7"/>
      <c r="H1590" s="7"/>
      <c r="I1590" s="7"/>
      <c r="J1590" s="7"/>
      <c r="K1590" s="7"/>
      <c r="L1590" s="7"/>
      <c r="M1590" s="7"/>
      <c r="N1590" s="7"/>
      <c r="O1590" s="7"/>
      <c r="P1590" s="7"/>
      <c r="Q1590" s="7"/>
    </row>
    <row r="1591">
      <c r="A1591" s="7"/>
      <c r="B1591" s="7"/>
      <c r="C1591" s="7"/>
      <c r="D1591" s="7"/>
      <c r="E1591" s="7"/>
      <c r="F1591" s="7"/>
      <c r="G1591" s="7"/>
      <c r="H1591" s="7"/>
      <c r="I1591" s="7"/>
      <c r="J1591" s="7"/>
      <c r="K1591" s="7"/>
      <c r="L1591" s="7"/>
      <c r="M1591" s="7"/>
      <c r="N1591" s="7"/>
      <c r="O1591" s="7"/>
      <c r="P1591" s="7"/>
      <c r="Q1591" s="7"/>
    </row>
    <row r="1592">
      <c r="A1592" s="7"/>
      <c r="B1592" s="7"/>
      <c r="C1592" s="7"/>
      <c r="D1592" s="7"/>
      <c r="E1592" s="7"/>
      <c r="F1592" s="7"/>
      <c r="G1592" s="7"/>
      <c r="H1592" s="7"/>
      <c r="I1592" s="7"/>
      <c r="J1592" s="7"/>
      <c r="K1592" s="7"/>
      <c r="L1592" s="7"/>
      <c r="M1592" s="7"/>
      <c r="N1592" s="7"/>
      <c r="O1592" s="7"/>
      <c r="P1592" s="7"/>
      <c r="Q1592" s="7"/>
    </row>
    <row r="1593">
      <c r="A1593" s="7"/>
      <c r="B1593" s="7"/>
      <c r="C1593" s="7"/>
      <c r="D1593" s="7"/>
      <c r="E1593" s="7"/>
      <c r="F1593" s="7"/>
      <c r="G1593" s="7"/>
      <c r="H1593" s="7"/>
      <c r="I1593" s="7"/>
      <c r="J1593" s="7"/>
      <c r="K1593" s="7"/>
      <c r="L1593" s="7"/>
      <c r="M1593" s="7"/>
      <c r="N1593" s="7"/>
      <c r="O1593" s="7"/>
      <c r="P1593" s="7"/>
      <c r="Q1593" s="7"/>
    </row>
    <row r="1594">
      <c r="A1594" s="7"/>
      <c r="B1594" s="7"/>
      <c r="C1594" s="7"/>
      <c r="D1594" s="7"/>
      <c r="E1594" s="7"/>
      <c r="F1594" s="7"/>
      <c r="G1594" s="7"/>
      <c r="H1594" s="7"/>
      <c r="I1594" s="7"/>
      <c r="J1594" s="7"/>
      <c r="K1594" s="7"/>
      <c r="L1594" s="7"/>
      <c r="M1594" s="7"/>
      <c r="N1594" s="7"/>
      <c r="O1594" s="7"/>
      <c r="P1594" s="7"/>
      <c r="Q1594" s="7"/>
    </row>
    <row r="1595">
      <c r="A1595" s="7"/>
      <c r="B1595" s="7"/>
      <c r="C1595" s="7"/>
      <c r="D1595" s="7"/>
      <c r="E1595" s="7"/>
      <c r="F1595" s="7"/>
      <c r="G1595" s="7"/>
      <c r="H1595" s="7"/>
      <c r="I1595" s="7"/>
      <c r="J1595" s="7"/>
      <c r="K1595" s="7"/>
      <c r="L1595" s="7"/>
      <c r="M1595" s="7"/>
      <c r="N1595" s="7"/>
      <c r="O1595" s="7"/>
      <c r="P1595" s="7"/>
      <c r="Q1595" s="7"/>
    </row>
    <row r="1596">
      <c r="A1596" s="7"/>
      <c r="B1596" s="7"/>
      <c r="C1596" s="7"/>
      <c r="D1596" s="7"/>
      <c r="E1596" s="7"/>
      <c r="F1596" s="7"/>
      <c r="G1596" s="7"/>
      <c r="H1596" s="7"/>
      <c r="I1596" s="7"/>
      <c r="J1596" s="7"/>
      <c r="K1596" s="7"/>
      <c r="L1596" s="7"/>
      <c r="M1596" s="7"/>
      <c r="N1596" s="7"/>
      <c r="O1596" s="7"/>
      <c r="P1596" s="7"/>
      <c r="Q1596" s="7"/>
    </row>
    <row r="1597">
      <c r="A1597" s="7"/>
      <c r="B1597" s="7"/>
      <c r="C1597" s="7"/>
      <c r="D1597" s="7"/>
      <c r="E1597" s="7"/>
      <c r="F1597" s="7"/>
      <c r="G1597" s="7"/>
      <c r="H1597" s="7"/>
      <c r="I1597" s="7"/>
      <c r="J1597" s="7"/>
      <c r="K1597" s="7"/>
      <c r="L1597" s="7"/>
      <c r="M1597" s="7"/>
      <c r="N1597" s="7"/>
      <c r="O1597" s="7"/>
      <c r="P1597" s="7"/>
      <c r="Q1597" s="7"/>
    </row>
    <row r="1598">
      <c r="A1598" s="7"/>
      <c r="B1598" s="7"/>
      <c r="C1598" s="7"/>
      <c r="D1598" s="7"/>
      <c r="E1598" s="7"/>
      <c r="F1598" s="7"/>
      <c r="G1598" s="7"/>
      <c r="H1598" s="7"/>
      <c r="I1598" s="7"/>
      <c r="J1598" s="7"/>
      <c r="K1598" s="7"/>
      <c r="L1598" s="7"/>
      <c r="M1598" s="7"/>
      <c r="N1598" s="7"/>
      <c r="O1598" s="7"/>
      <c r="P1598" s="7"/>
      <c r="Q1598" s="7"/>
    </row>
    <row r="1599">
      <c r="A1599" s="7"/>
      <c r="B1599" s="7"/>
      <c r="C1599" s="7"/>
      <c r="D1599" s="7"/>
      <c r="E1599" s="7"/>
      <c r="F1599" s="7"/>
      <c r="G1599" s="7"/>
      <c r="H1599" s="7"/>
      <c r="I1599" s="7"/>
      <c r="J1599" s="7"/>
      <c r="K1599" s="7"/>
      <c r="L1599" s="7"/>
      <c r="M1599" s="7"/>
      <c r="N1599" s="7"/>
      <c r="O1599" s="7"/>
      <c r="P1599" s="7"/>
      <c r="Q1599" s="7"/>
    </row>
    <row r="1600">
      <c r="A1600" s="7"/>
      <c r="B1600" s="7"/>
      <c r="C1600" s="7"/>
      <c r="D1600" s="7"/>
      <c r="E1600" s="7"/>
      <c r="F1600" s="7"/>
      <c r="G1600" s="7"/>
      <c r="H1600" s="7"/>
      <c r="I1600" s="7"/>
      <c r="J1600" s="7"/>
      <c r="K1600" s="7"/>
      <c r="L1600" s="7"/>
      <c r="M1600" s="7"/>
      <c r="N1600" s="7"/>
      <c r="O1600" s="7"/>
      <c r="P1600" s="7"/>
      <c r="Q1600" s="7"/>
    </row>
    <row r="1601">
      <c r="A1601" s="7"/>
      <c r="B1601" s="7"/>
      <c r="C1601" s="7"/>
      <c r="D1601" s="7"/>
      <c r="E1601" s="7"/>
      <c r="F1601" s="7"/>
      <c r="G1601" s="7"/>
      <c r="H1601" s="7"/>
      <c r="I1601" s="7"/>
      <c r="J1601" s="7"/>
      <c r="K1601" s="7"/>
      <c r="L1601" s="7"/>
      <c r="M1601" s="7"/>
      <c r="N1601" s="7"/>
      <c r="O1601" s="7"/>
      <c r="P1601" s="7"/>
      <c r="Q1601" s="7"/>
    </row>
    <row r="1602">
      <c r="A1602" s="7"/>
      <c r="B1602" s="7"/>
      <c r="C1602" s="7"/>
      <c r="D1602" s="7"/>
      <c r="E1602" s="7"/>
      <c r="F1602" s="7"/>
      <c r="G1602" s="7"/>
      <c r="H1602" s="7"/>
      <c r="I1602" s="7"/>
      <c r="J1602" s="7"/>
      <c r="K1602" s="7"/>
      <c r="L1602" s="7"/>
      <c r="M1602" s="7"/>
      <c r="N1602" s="7"/>
      <c r="O1602" s="7"/>
      <c r="P1602" s="7"/>
      <c r="Q1602" s="7"/>
    </row>
    <row r="1603">
      <c r="A1603" s="7"/>
      <c r="B1603" s="7"/>
      <c r="C1603" s="7"/>
      <c r="D1603" s="7"/>
      <c r="E1603" s="7"/>
      <c r="F1603" s="7"/>
      <c r="G1603" s="7"/>
      <c r="H1603" s="7"/>
      <c r="I1603" s="7"/>
      <c r="J1603" s="7"/>
      <c r="K1603" s="7"/>
      <c r="L1603" s="7"/>
      <c r="M1603" s="7"/>
      <c r="N1603" s="7"/>
      <c r="O1603" s="7"/>
      <c r="P1603" s="7"/>
      <c r="Q1603" s="7"/>
    </row>
    <row r="1604">
      <c r="A1604" s="7"/>
      <c r="B1604" s="7"/>
      <c r="C1604" s="7"/>
      <c r="D1604" s="7"/>
      <c r="E1604" s="7"/>
      <c r="F1604" s="7"/>
      <c r="G1604" s="7"/>
      <c r="H1604" s="7"/>
      <c r="I1604" s="7"/>
      <c r="J1604" s="7"/>
      <c r="K1604" s="7"/>
      <c r="L1604" s="7"/>
      <c r="M1604" s="7"/>
      <c r="N1604" s="7"/>
      <c r="O1604" s="7"/>
      <c r="P1604" s="7"/>
      <c r="Q1604" s="7"/>
    </row>
    <row r="1605">
      <c r="A1605" s="7"/>
      <c r="B1605" s="7"/>
      <c r="C1605" s="7"/>
      <c r="D1605" s="7"/>
      <c r="E1605" s="7"/>
      <c r="F1605" s="7"/>
      <c r="G1605" s="7"/>
      <c r="H1605" s="7"/>
      <c r="I1605" s="7"/>
      <c r="J1605" s="7"/>
      <c r="K1605" s="7"/>
      <c r="L1605" s="7"/>
      <c r="M1605" s="7"/>
      <c r="N1605" s="7"/>
      <c r="O1605" s="7"/>
      <c r="P1605" s="7"/>
      <c r="Q1605" s="7"/>
    </row>
    <row r="1606">
      <c r="A1606" s="7"/>
      <c r="B1606" s="7"/>
      <c r="C1606" s="7"/>
      <c r="D1606" s="7"/>
      <c r="E1606" s="7"/>
      <c r="F1606" s="7"/>
      <c r="G1606" s="7"/>
      <c r="H1606" s="7"/>
      <c r="I1606" s="7"/>
      <c r="J1606" s="7"/>
      <c r="K1606" s="7"/>
      <c r="L1606" s="7"/>
      <c r="M1606" s="7"/>
      <c r="N1606" s="7"/>
      <c r="O1606" s="7"/>
      <c r="P1606" s="7"/>
      <c r="Q1606" s="7"/>
    </row>
    <row r="1607">
      <c r="A1607" s="7"/>
      <c r="B1607" s="7"/>
      <c r="C1607" s="7"/>
      <c r="D1607" s="7"/>
      <c r="E1607" s="7"/>
      <c r="F1607" s="7"/>
      <c r="G1607" s="7"/>
      <c r="H1607" s="7"/>
      <c r="I1607" s="7"/>
      <c r="J1607" s="7"/>
      <c r="K1607" s="7"/>
      <c r="L1607" s="7"/>
      <c r="M1607" s="7"/>
      <c r="N1607" s="7"/>
      <c r="O1607" s="7"/>
      <c r="P1607" s="7"/>
      <c r="Q1607" s="7"/>
    </row>
    <row r="1608">
      <c r="A1608" s="7"/>
      <c r="B1608" s="7"/>
      <c r="C1608" s="7"/>
      <c r="D1608" s="7"/>
      <c r="E1608" s="7"/>
      <c r="F1608" s="7"/>
      <c r="G1608" s="7"/>
      <c r="H1608" s="7"/>
      <c r="I1608" s="7"/>
      <c r="J1608" s="7"/>
      <c r="K1608" s="7"/>
      <c r="L1608" s="7"/>
      <c r="M1608" s="7"/>
      <c r="N1608" s="7"/>
      <c r="O1608" s="7"/>
      <c r="P1608" s="7"/>
      <c r="Q1608" s="7"/>
    </row>
    <row r="1609">
      <c r="A1609" s="7"/>
      <c r="B1609" s="7"/>
      <c r="C1609" s="7"/>
      <c r="D1609" s="7"/>
      <c r="E1609" s="7"/>
      <c r="F1609" s="7"/>
      <c r="G1609" s="7"/>
      <c r="H1609" s="7"/>
      <c r="I1609" s="7"/>
      <c r="J1609" s="7"/>
      <c r="K1609" s="7"/>
      <c r="L1609" s="7"/>
      <c r="M1609" s="7"/>
      <c r="N1609" s="7"/>
      <c r="O1609" s="7"/>
      <c r="P1609" s="7"/>
      <c r="Q1609" s="7"/>
    </row>
    <row r="1610">
      <c r="A1610" s="7"/>
      <c r="B1610" s="7"/>
      <c r="C1610" s="7"/>
      <c r="D1610" s="7"/>
      <c r="E1610" s="7"/>
      <c r="F1610" s="7"/>
      <c r="G1610" s="7"/>
      <c r="H1610" s="7"/>
      <c r="I1610" s="7"/>
      <c r="J1610" s="7"/>
      <c r="K1610" s="7"/>
      <c r="L1610" s="7"/>
      <c r="M1610" s="7"/>
      <c r="N1610" s="7"/>
      <c r="O1610" s="7"/>
      <c r="P1610" s="7"/>
      <c r="Q1610" s="7"/>
    </row>
    <row r="1611">
      <c r="A1611" s="7"/>
      <c r="B1611" s="7"/>
      <c r="C1611" s="7"/>
      <c r="D1611" s="7"/>
      <c r="E1611" s="7"/>
      <c r="F1611" s="7"/>
      <c r="G1611" s="7"/>
      <c r="H1611" s="7"/>
      <c r="I1611" s="7"/>
      <c r="J1611" s="7"/>
      <c r="K1611" s="7"/>
      <c r="L1611" s="7"/>
      <c r="M1611" s="7"/>
      <c r="N1611" s="7"/>
      <c r="O1611" s="7"/>
      <c r="P1611" s="7"/>
      <c r="Q1611" s="7"/>
    </row>
    <row r="1612">
      <c r="A1612" s="7"/>
      <c r="B1612" s="7"/>
      <c r="C1612" s="7"/>
      <c r="D1612" s="7"/>
      <c r="E1612" s="7"/>
      <c r="F1612" s="7"/>
      <c r="G1612" s="7"/>
      <c r="H1612" s="7"/>
      <c r="I1612" s="7"/>
      <c r="J1612" s="7"/>
      <c r="K1612" s="7"/>
      <c r="L1612" s="7"/>
      <c r="M1612" s="7"/>
      <c r="N1612" s="7"/>
      <c r="O1612" s="7"/>
      <c r="P1612" s="7"/>
      <c r="Q1612" s="7"/>
    </row>
    <row r="1613">
      <c r="A1613" s="7"/>
      <c r="B1613" s="7"/>
      <c r="C1613" s="7"/>
      <c r="D1613" s="7"/>
      <c r="E1613" s="7"/>
      <c r="F1613" s="7"/>
      <c r="G1613" s="7"/>
      <c r="H1613" s="7"/>
      <c r="I1613" s="7"/>
      <c r="J1613" s="7"/>
      <c r="K1613" s="7"/>
      <c r="L1613" s="7"/>
      <c r="M1613" s="7"/>
      <c r="N1613" s="7"/>
      <c r="O1613" s="7"/>
      <c r="P1613" s="7"/>
      <c r="Q1613" s="7"/>
    </row>
    <row r="1614">
      <c r="A1614" s="7"/>
      <c r="B1614" s="7"/>
      <c r="C1614" s="7"/>
      <c r="D1614" s="7"/>
      <c r="E1614" s="7"/>
      <c r="F1614" s="7"/>
      <c r="G1614" s="7"/>
      <c r="H1614" s="7"/>
      <c r="I1614" s="7"/>
      <c r="J1614" s="7"/>
      <c r="K1614" s="7"/>
      <c r="L1614" s="7"/>
      <c r="M1614" s="7"/>
      <c r="N1614" s="7"/>
      <c r="O1614" s="7"/>
      <c r="P1614" s="7"/>
      <c r="Q1614" s="7"/>
    </row>
    <row r="1615">
      <c r="A1615" s="7"/>
      <c r="B1615" s="7"/>
      <c r="C1615" s="7"/>
      <c r="D1615" s="7"/>
      <c r="E1615" s="7"/>
      <c r="F1615" s="7"/>
      <c r="G1615" s="7"/>
      <c r="H1615" s="7"/>
      <c r="I1615" s="7"/>
      <c r="J1615" s="7"/>
      <c r="K1615" s="7"/>
      <c r="L1615" s="7"/>
      <c r="M1615" s="7"/>
      <c r="N1615" s="7"/>
      <c r="O1615" s="7"/>
      <c r="P1615" s="7"/>
      <c r="Q1615" s="7"/>
    </row>
    <row r="1616">
      <c r="A1616" s="7"/>
      <c r="B1616" s="7"/>
      <c r="C1616" s="7"/>
      <c r="D1616" s="7"/>
      <c r="E1616" s="7"/>
      <c r="F1616" s="7"/>
      <c r="G1616" s="7"/>
      <c r="H1616" s="7"/>
      <c r="I1616" s="7"/>
      <c r="J1616" s="7"/>
      <c r="K1616" s="7"/>
      <c r="L1616" s="7"/>
      <c r="M1616" s="7"/>
      <c r="N1616" s="7"/>
      <c r="O1616" s="7"/>
      <c r="P1616" s="7"/>
      <c r="Q1616" s="7"/>
    </row>
    <row r="1617">
      <c r="A1617" s="7"/>
      <c r="B1617" s="7"/>
      <c r="C1617" s="7"/>
      <c r="D1617" s="7"/>
      <c r="E1617" s="7"/>
      <c r="F1617" s="7"/>
      <c r="G1617" s="7"/>
      <c r="H1617" s="7"/>
      <c r="I1617" s="7"/>
      <c r="J1617" s="7"/>
      <c r="K1617" s="7"/>
      <c r="L1617" s="7"/>
      <c r="M1617" s="7"/>
      <c r="N1617" s="7"/>
      <c r="O1617" s="7"/>
      <c r="P1617" s="7"/>
      <c r="Q1617" s="7"/>
    </row>
    <row r="1618">
      <c r="A1618" s="7"/>
      <c r="B1618" s="7"/>
      <c r="C1618" s="7"/>
      <c r="D1618" s="7"/>
      <c r="E1618" s="7"/>
      <c r="F1618" s="7"/>
      <c r="G1618" s="7"/>
      <c r="H1618" s="7"/>
      <c r="I1618" s="7"/>
      <c r="J1618" s="7"/>
      <c r="K1618" s="7"/>
      <c r="L1618" s="7"/>
      <c r="M1618" s="7"/>
      <c r="N1618" s="7"/>
      <c r="O1618" s="7"/>
      <c r="P1618" s="7"/>
      <c r="Q1618" s="7"/>
    </row>
    <row r="1619">
      <c r="A1619" s="7"/>
      <c r="B1619" s="7"/>
      <c r="C1619" s="7"/>
      <c r="D1619" s="7"/>
      <c r="E1619" s="7"/>
      <c r="F1619" s="7"/>
      <c r="G1619" s="7"/>
      <c r="H1619" s="7"/>
      <c r="I1619" s="7"/>
      <c r="J1619" s="7"/>
      <c r="K1619" s="7"/>
      <c r="L1619" s="7"/>
      <c r="M1619" s="7"/>
      <c r="N1619" s="7"/>
      <c r="O1619" s="7"/>
      <c r="P1619" s="7"/>
      <c r="Q1619" s="7"/>
    </row>
    <row r="1620">
      <c r="A1620" s="7"/>
      <c r="B1620" s="7"/>
      <c r="C1620" s="7"/>
      <c r="D1620" s="7"/>
      <c r="E1620" s="7"/>
      <c r="F1620" s="7"/>
      <c r="G1620" s="7"/>
      <c r="H1620" s="7"/>
      <c r="I1620" s="7"/>
      <c r="J1620" s="7"/>
      <c r="K1620" s="7"/>
      <c r="L1620" s="7"/>
      <c r="M1620" s="7"/>
      <c r="N1620" s="7"/>
      <c r="O1620" s="7"/>
      <c r="P1620" s="7"/>
      <c r="Q1620" s="7"/>
    </row>
    <row r="1621">
      <c r="A1621" s="7"/>
      <c r="B1621" s="7"/>
      <c r="C1621" s="7"/>
      <c r="D1621" s="7"/>
      <c r="E1621" s="7"/>
      <c r="F1621" s="7"/>
      <c r="G1621" s="7"/>
      <c r="H1621" s="7"/>
      <c r="I1621" s="7"/>
      <c r="J1621" s="7"/>
      <c r="K1621" s="7"/>
      <c r="L1621" s="7"/>
      <c r="M1621" s="7"/>
      <c r="N1621" s="7"/>
      <c r="O1621" s="7"/>
      <c r="P1621" s="7"/>
      <c r="Q1621" s="7"/>
    </row>
    <row r="1622">
      <c r="A1622" s="7"/>
      <c r="B1622" s="7"/>
      <c r="C1622" s="7"/>
      <c r="D1622" s="7"/>
      <c r="E1622" s="7"/>
      <c r="F1622" s="7"/>
      <c r="G1622" s="7"/>
      <c r="H1622" s="7"/>
      <c r="I1622" s="7"/>
      <c r="J1622" s="7"/>
      <c r="K1622" s="7"/>
      <c r="L1622" s="7"/>
      <c r="M1622" s="7"/>
      <c r="N1622" s="7"/>
      <c r="O1622" s="7"/>
      <c r="P1622" s="7"/>
      <c r="Q1622" s="7"/>
    </row>
    <row r="1623">
      <c r="A1623" s="7"/>
      <c r="B1623" s="7"/>
      <c r="C1623" s="7"/>
      <c r="D1623" s="7"/>
      <c r="E1623" s="7"/>
      <c r="F1623" s="7"/>
      <c r="G1623" s="7"/>
      <c r="H1623" s="7"/>
      <c r="I1623" s="7"/>
      <c r="J1623" s="7"/>
      <c r="K1623" s="7"/>
      <c r="L1623" s="7"/>
      <c r="M1623" s="7"/>
      <c r="N1623" s="7"/>
      <c r="O1623" s="7"/>
      <c r="P1623" s="7"/>
      <c r="Q1623" s="7"/>
    </row>
    <row r="1624">
      <c r="A1624" s="7"/>
      <c r="B1624" s="7"/>
      <c r="C1624" s="7"/>
      <c r="D1624" s="7"/>
      <c r="E1624" s="7"/>
      <c r="F1624" s="7"/>
      <c r="G1624" s="7"/>
      <c r="H1624" s="7"/>
      <c r="I1624" s="7"/>
      <c r="J1624" s="7"/>
      <c r="K1624" s="7"/>
      <c r="L1624" s="7"/>
      <c r="M1624" s="7"/>
      <c r="N1624" s="7"/>
      <c r="O1624" s="7"/>
      <c r="P1624" s="7"/>
      <c r="Q1624" s="7"/>
    </row>
    <row r="1625">
      <c r="A1625" s="7"/>
      <c r="B1625" s="7"/>
      <c r="C1625" s="7"/>
      <c r="D1625" s="7"/>
      <c r="E1625" s="7"/>
      <c r="F1625" s="7"/>
      <c r="G1625" s="7"/>
      <c r="H1625" s="7"/>
      <c r="I1625" s="7"/>
      <c r="J1625" s="7"/>
      <c r="K1625" s="7"/>
      <c r="L1625" s="7"/>
      <c r="M1625" s="7"/>
      <c r="N1625" s="7"/>
      <c r="O1625" s="7"/>
      <c r="P1625" s="7"/>
      <c r="Q1625" s="7"/>
    </row>
    <row r="1626">
      <c r="A1626" s="7"/>
      <c r="B1626" s="7"/>
      <c r="C1626" s="7"/>
      <c r="D1626" s="7"/>
      <c r="E1626" s="7"/>
      <c r="F1626" s="7"/>
      <c r="G1626" s="7"/>
      <c r="H1626" s="7"/>
      <c r="I1626" s="7"/>
      <c r="J1626" s="7"/>
      <c r="K1626" s="7"/>
      <c r="L1626" s="7"/>
      <c r="M1626" s="7"/>
      <c r="N1626" s="7"/>
      <c r="O1626" s="7"/>
      <c r="P1626" s="7"/>
      <c r="Q1626" s="7"/>
    </row>
    <row r="1627">
      <c r="A1627" s="7"/>
      <c r="B1627" s="7"/>
      <c r="C1627" s="7"/>
      <c r="D1627" s="7"/>
      <c r="E1627" s="7"/>
      <c r="F1627" s="7"/>
      <c r="G1627" s="7"/>
      <c r="H1627" s="7"/>
      <c r="I1627" s="7"/>
      <c r="J1627" s="7"/>
      <c r="K1627" s="7"/>
      <c r="L1627" s="7"/>
      <c r="M1627" s="7"/>
      <c r="N1627" s="7"/>
      <c r="O1627" s="7"/>
      <c r="P1627" s="7"/>
      <c r="Q1627" s="7"/>
    </row>
    <row r="1628">
      <c r="A1628" s="7"/>
      <c r="B1628" s="7"/>
      <c r="C1628" s="7"/>
      <c r="D1628" s="7"/>
      <c r="E1628" s="7"/>
      <c r="F1628" s="7"/>
      <c r="G1628" s="7"/>
      <c r="H1628" s="7"/>
      <c r="I1628" s="7"/>
      <c r="J1628" s="7"/>
      <c r="K1628" s="7"/>
      <c r="L1628" s="7"/>
      <c r="M1628" s="7"/>
      <c r="N1628" s="7"/>
      <c r="O1628" s="7"/>
      <c r="P1628" s="7"/>
      <c r="Q1628" s="7"/>
    </row>
    <row r="1629">
      <c r="A1629" s="7"/>
      <c r="B1629" s="7"/>
      <c r="C1629" s="7"/>
      <c r="D1629" s="7"/>
      <c r="E1629" s="7"/>
      <c r="F1629" s="7"/>
      <c r="G1629" s="7"/>
      <c r="H1629" s="7"/>
      <c r="I1629" s="7"/>
      <c r="J1629" s="7"/>
      <c r="K1629" s="7"/>
      <c r="L1629" s="7"/>
      <c r="M1629" s="7"/>
      <c r="N1629" s="7"/>
      <c r="O1629" s="7"/>
      <c r="P1629" s="7"/>
      <c r="Q1629" s="7"/>
    </row>
    <row r="1630">
      <c r="A1630" s="7"/>
      <c r="B1630" s="7"/>
      <c r="C1630" s="7"/>
      <c r="D1630" s="7"/>
      <c r="E1630" s="7"/>
      <c r="F1630" s="7"/>
      <c r="G1630" s="7"/>
      <c r="H1630" s="7"/>
      <c r="I1630" s="7"/>
      <c r="J1630" s="7"/>
      <c r="K1630" s="7"/>
      <c r="L1630" s="7"/>
      <c r="M1630" s="7"/>
      <c r="N1630" s="7"/>
      <c r="O1630" s="7"/>
      <c r="P1630" s="7"/>
      <c r="Q1630" s="7"/>
    </row>
    <row r="1631">
      <c r="A1631" s="7"/>
      <c r="B1631" s="7"/>
      <c r="C1631" s="7"/>
      <c r="D1631" s="7"/>
      <c r="E1631" s="7"/>
      <c r="F1631" s="7"/>
      <c r="G1631" s="7"/>
      <c r="H1631" s="7"/>
      <c r="I1631" s="7"/>
      <c r="J1631" s="7"/>
      <c r="K1631" s="7"/>
      <c r="L1631" s="7"/>
      <c r="M1631" s="7"/>
      <c r="N1631" s="7"/>
      <c r="O1631" s="7"/>
      <c r="P1631" s="7"/>
      <c r="Q1631" s="7"/>
    </row>
    <row r="1632">
      <c r="A1632" s="7"/>
      <c r="B1632" s="7"/>
      <c r="C1632" s="7"/>
      <c r="D1632" s="7"/>
      <c r="E1632" s="7"/>
      <c r="F1632" s="7"/>
      <c r="G1632" s="7"/>
      <c r="H1632" s="7"/>
      <c r="I1632" s="7"/>
      <c r="J1632" s="7"/>
      <c r="K1632" s="7"/>
      <c r="L1632" s="7"/>
      <c r="M1632" s="7"/>
      <c r="N1632" s="7"/>
      <c r="O1632" s="7"/>
      <c r="P1632" s="7"/>
      <c r="Q1632" s="7"/>
    </row>
    <row r="1633">
      <c r="A1633" s="7"/>
      <c r="B1633" s="7"/>
      <c r="C1633" s="7"/>
      <c r="D1633" s="7"/>
      <c r="E1633" s="7"/>
      <c r="F1633" s="7"/>
      <c r="G1633" s="7"/>
      <c r="H1633" s="7"/>
      <c r="I1633" s="7"/>
      <c r="J1633" s="7"/>
      <c r="K1633" s="7"/>
      <c r="L1633" s="7"/>
      <c r="M1633" s="7"/>
      <c r="N1633" s="7"/>
      <c r="O1633" s="7"/>
      <c r="P1633" s="7"/>
      <c r="Q1633" s="7"/>
    </row>
    <row r="1634">
      <c r="A1634" s="7"/>
      <c r="B1634" s="7"/>
      <c r="C1634" s="7"/>
      <c r="D1634" s="7"/>
      <c r="E1634" s="7"/>
      <c r="F1634" s="7"/>
      <c r="G1634" s="7"/>
      <c r="H1634" s="7"/>
      <c r="I1634" s="7"/>
      <c r="J1634" s="7"/>
      <c r="K1634" s="7"/>
      <c r="L1634" s="7"/>
      <c r="M1634" s="7"/>
      <c r="N1634" s="7"/>
      <c r="O1634" s="7"/>
      <c r="P1634" s="7"/>
      <c r="Q1634" s="7"/>
    </row>
    <row r="1635">
      <c r="A1635" s="7"/>
      <c r="B1635" s="7"/>
      <c r="C1635" s="7"/>
      <c r="D1635" s="7"/>
      <c r="E1635" s="7"/>
      <c r="F1635" s="7"/>
      <c r="G1635" s="7"/>
      <c r="H1635" s="7"/>
      <c r="I1635" s="7"/>
      <c r="J1635" s="7"/>
      <c r="K1635" s="7"/>
      <c r="L1635" s="7"/>
      <c r="M1635" s="7"/>
      <c r="N1635" s="7"/>
      <c r="O1635" s="7"/>
      <c r="P1635" s="7"/>
      <c r="Q1635" s="7"/>
    </row>
    <row r="1636">
      <c r="A1636" s="7"/>
      <c r="B1636" s="7"/>
      <c r="C1636" s="7"/>
      <c r="D1636" s="7"/>
      <c r="E1636" s="7"/>
      <c r="F1636" s="7"/>
      <c r="G1636" s="7"/>
      <c r="H1636" s="7"/>
      <c r="I1636" s="7"/>
      <c r="J1636" s="7"/>
      <c r="K1636" s="7"/>
      <c r="L1636" s="7"/>
      <c r="M1636" s="7"/>
      <c r="N1636" s="7"/>
      <c r="O1636" s="7"/>
      <c r="P1636" s="7"/>
      <c r="Q1636" s="7"/>
    </row>
    <row r="1637">
      <c r="A1637" s="7"/>
      <c r="B1637" s="7"/>
      <c r="C1637" s="7"/>
      <c r="D1637" s="7"/>
      <c r="E1637" s="7"/>
      <c r="F1637" s="7"/>
      <c r="G1637" s="7"/>
      <c r="H1637" s="7"/>
      <c r="I1637" s="7"/>
      <c r="J1637" s="7"/>
      <c r="K1637" s="7"/>
      <c r="L1637" s="7"/>
      <c r="M1637" s="7"/>
      <c r="N1637" s="7"/>
      <c r="O1637" s="7"/>
      <c r="P1637" s="7"/>
      <c r="Q1637" s="7"/>
    </row>
    <row r="1638">
      <c r="A1638" s="7"/>
      <c r="B1638" s="7"/>
      <c r="C1638" s="7"/>
      <c r="D1638" s="7"/>
      <c r="E1638" s="7"/>
      <c r="F1638" s="7"/>
      <c r="G1638" s="7"/>
      <c r="H1638" s="7"/>
      <c r="I1638" s="7"/>
      <c r="J1638" s="7"/>
      <c r="K1638" s="7"/>
      <c r="L1638" s="7"/>
      <c r="M1638" s="7"/>
      <c r="N1638" s="7"/>
      <c r="O1638" s="7"/>
      <c r="P1638" s="7"/>
      <c r="Q1638" s="7"/>
    </row>
    <row r="1639">
      <c r="A1639" s="7"/>
      <c r="B1639" s="7"/>
      <c r="C1639" s="7"/>
      <c r="D1639" s="7"/>
      <c r="E1639" s="7"/>
      <c r="F1639" s="7"/>
      <c r="G1639" s="7"/>
      <c r="H1639" s="7"/>
      <c r="I1639" s="7"/>
      <c r="J1639" s="7"/>
      <c r="K1639" s="7"/>
      <c r="L1639" s="7"/>
      <c r="M1639" s="7"/>
      <c r="N1639" s="7"/>
      <c r="O1639" s="7"/>
      <c r="P1639" s="7"/>
      <c r="Q1639" s="7"/>
    </row>
    <row r="1640">
      <c r="A1640" s="7"/>
      <c r="B1640" s="7"/>
      <c r="C1640" s="7"/>
      <c r="D1640" s="7"/>
      <c r="E1640" s="7"/>
      <c r="F1640" s="7"/>
      <c r="G1640" s="7"/>
      <c r="H1640" s="7"/>
      <c r="I1640" s="7"/>
      <c r="J1640" s="7"/>
      <c r="K1640" s="7"/>
      <c r="L1640" s="7"/>
      <c r="M1640" s="7"/>
      <c r="N1640" s="7"/>
      <c r="O1640" s="7"/>
      <c r="P1640" s="7"/>
      <c r="Q1640" s="7"/>
    </row>
    <row r="1641">
      <c r="A1641" s="7"/>
      <c r="B1641" s="7"/>
      <c r="C1641" s="7"/>
      <c r="D1641" s="7"/>
      <c r="E1641" s="7"/>
      <c r="F1641" s="7"/>
      <c r="G1641" s="7"/>
      <c r="H1641" s="7"/>
      <c r="I1641" s="7"/>
      <c r="J1641" s="7"/>
      <c r="K1641" s="7"/>
      <c r="L1641" s="7"/>
      <c r="M1641" s="7"/>
      <c r="N1641" s="7"/>
      <c r="O1641" s="7"/>
      <c r="P1641" s="7"/>
      <c r="Q1641" s="7"/>
    </row>
    <row r="1642">
      <c r="A1642" s="7"/>
      <c r="B1642" s="7"/>
      <c r="C1642" s="7"/>
      <c r="D1642" s="7"/>
      <c r="E1642" s="7"/>
      <c r="F1642" s="7"/>
      <c r="G1642" s="7"/>
      <c r="H1642" s="7"/>
      <c r="I1642" s="7"/>
      <c r="J1642" s="7"/>
      <c r="K1642" s="7"/>
      <c r="L1642" s="7"/>
      <c r="M1642" s="7"/>
      <c r="N1642" s="7"/>
      <c r="O1642" s="7"/>
      <c r="P1642" s="7"/>
      <c r="Q1642" s="7"/>
    </row>
    <row r="1643">
      <c r="A1643" s="7"/>
      <c r="B1643" s="7"/>
      <c r="C1643" s="7"/>
      <c r="D1643" s="7"/>
      <c r="E1643" s="7"/>
      <c r="F1643" s="7"/>
      <c r="G1643" s="7"/>
      <c r="H1643" s="7"/>
      <c r="I1643" s="7"/>
      <c r="J1643" s="7"/>
      <c r="K1643" s="7"/>
      <c r="L1643" s="7"/>
      <c r="M1643" s="7"/>
      <c r="N1643" s="7"/>
      <c r="O1643" s="7"/>
      <c r="P1643" s="7"/>
      <c r="Q1643" s="7"/>
    </row>
    <row r="1644">
      <c r="A1644" s="7"/>
      <c r="B1644" s="7"/>
      <c r="C1644" s="7"/>
      <c r="D1644" s="7"/>
      <c r="E1644" s="7"/>
      <c r="F1644" s="7"/>
      <c r="G1644" s="7"/>
      <c r="H1644" s="7"/>
      <c r="I1644" s="7"/>
      <c r="J1644" s="7"/>
      <c r="K1644" s="7"/>
      <c r="L1644" s="7"/>
      <c r="M1644" s="7"/>
      <c r="N1644" s="7"/>
      <c r="O1644" s="7"/>
      <c r="P1644" s="7"/>
      <c r="Q1644" s="7"/>
    </row>
    <row r="1645">
      <c r="A1645" s="7"/>
      <c r="B1645" s="7"/>
      <c r="C1645" s="7"/>
      <c r="D1645" s="7"/>
      <c r="E1645" s="7"/>
      <c r="F1645" s="7"/>
      <c r="G1645" s="7"/>
      <c r="H1645" s="7"/>
      <c r="I1645" s="7"/>
      <c r="J1645" s="7"/>
      <c r="K1645" s="7"/>
      <c r="L1645" s="7"/>
      <c r="M1645" s="7"/>
      <c r="N1645" s="7"/>
      <c r="O1645" s="7"/>
      <c r="P1645" s="7"/>
      <c r="Q1645" s="7"/>
    </row>
    <row r="1646">
      <c r="A1646" s="7"/>
      <c r="B1646" s="7"/>
      <c r="C1646" s="7"/>
      <c r="D1646" s="7"/>
      <c r="E1646" s="7"/>
      <c r="F1646" s="7"/>
      <c r="G1646" s="7"/>
      <c r="H1646" s="7"/>
      <c r="I1646" s="7"/>
      <c r="J1646" s="7"/>
      <c r="K1646" s="7"/>
      <c r="L1646" s="7"/>
      <c r="M1646" s="7"/>
      <c r="N1646" s="7"/>
      <c r="O1646" s="7"/>
      <c r="P1646" s="7"/>
      <c r="Q1646" s="7"/>
    </row>
    <row r="1647">
      <c r="A1647" s="7"/>
      <c r="B1647" s="7"/>
      <c r="C1647" s="7"/>
      <c r="D1647" s="7"/>
      <c r="E1647" s="7"/>
      <c r="F1647" s="7"/>
      <c r="G1647" s="7"/>
      <c r="H1647" s="7"/>
      <c r="I1647" s="7"/>
      <c r="J1647" s="7"/>
      <c r="K1647" s="7"/>
      <c r="L1647" s="7"/>
      <c r="M1647" s="7"/>
      <c r="N1647" s="7"/>
      <c r="O1647" s="7"/>
      <c r="P1647" s="7"/>
      <c r="Q1647" s="7"/>
    </row>
    <row r="1648">
      <c r="A1648" s="7"/>
      <c r="B1648" s="7"/>
      <c r="C1648" s="7"/>
      <c r="D1648" s="7"/>
      <c r="E1648" s="7"/>
      <c r="F1648" s="7"/>
      <c r="G1648" s="7"/>
      <c r="H1648" s="7"/>
      <c r="I1648" s="7"/>
      <c r="J1648" s="7"/>
      <c r="K1648" s="7"/>
      <c r="L1648" s="7"/>
      <c r="M1648" s="7"/>
      <c r="N1648" s="7"/>
      <c r="O1648" s="7"/>
      <c r="P1648" s="7"/>
      <c r="Q1648" s="7"/>
    </row>
    <row r="1649">
      <c r="A1649" s="7"/>
      <c r="B1649" s="7"/>
      <c r="C1649" s="7"/>
      <c r="D1649" s="7"/>
      <c r="E1649" s="7"/>
      <c r="F1649" s="7"/>
      <c r="G1649" s="7"/>
      <c r="H1649" s="7"/>
      <c r="I1649" s="7"/>
      <c r="J1649" s="7"/>
      <c r="K1649" s="7"/>
      <c r="L1649" s="7"/>
      <c r="M1649" s="7"/>
      <c r="N1649" s="7"/>
      <c r="O1649" s="7"/>
      <c r="P1649" s="7"/>
      <c r="Q1649" s="7"/>
    </row>
    <row r="1650">
      <c r="A1650" s="7"/>
      <c r="B1650" s="7"/>
      <c r="C1650" s="7"/>
      <c r="D1650" s="7"/>
      <c r="E1650" s="7"/>
      <c r="F1650" s="7"/>
      <c r="G1650" s="7"/>
      <c r="H1650" s="7"/>
      <c r="I1650" s="7"/>
      <c r="J1650" s="7"/>
      <c r="K1650" s="7"/>
      <c r="L1650" s="7"/>
      <c r="M1650" s="7"/>
      <c r="N1650" s="7"/>
      <c r="O1650" s="7"/>
      <c r="P1650" s="7"/>
      <c r="Q1650" s="7"/>
    </row>
    <row r="1651">
      <c r="A1651" s="7"/>
      <c r="B1651" s="7"/>
      <c r="C1651" s="7"/>
      <c r="D1651" s="7"/>
      <c r="E1651" s="7"/>
      <c r="F1651" s="7"/>
      <c r="G1651" s="7"/>
      <c r="H1651" s="7"/>
      <c r="I1651" s="7"/>
      <c r="J1651" s="7"/>
      <c r="K1651" s="7"/>
      <c r="L1651" s="7"/>
      <c r="M1651" s="7"/>
      <c r="N1651" s="7"/>
      <c r="O1651" s="7"/>
      <c r="P1651" s="7"/>
      <c r="Q1651" s="7"/>
    </row>
    <row r="1652">
      <c r="A1652" s="7"/>
      <c r="B1652" s="7"/>
      <c r="C1652" s="7"/>
      <c r="D1652" s="7"/>
      <c r="E1652" s="7"/>
      <c r="F1652" s="7"/>
      <c r="G1652" s="7"/>
      <c r="H1652" s="7"/>
      <c r="I1652" s="7"/>
      <c r="J1652" s="7"/>
      <c r="K1652" s="7"/>
      <c r="L1652" s="7"/>
      <c r="M1652" s="7"/>
      <c r="N1652" s="7"/>
      <c r="O1652" s="7"/>
      <c r="P1652" s="7"/>
      <c r="Q1652" s="7"/>
    </row>
    <row r="1653">
      <c r="A1653" s="7"/>
      <c r="B1653" s="7"/>
      <c r="C1653" s="7"/>
      <c r="D1653" s="7"/>
      <c r="E1653" s="7"/>
      <c r="F1653" s="7"/>
      <c r="G1653" s="7"/>
      <c r="H1653" s="7"/>
      <c r="I1653" s="7"/>
      <c r="J1653" s="7"/>
      <c r="K1653" s="7"/>
      <c r="L1653" s="7"/>
      <c r="M1653" s="7"/>
      <c r="N1653" s="7"/>
      <c r="O1653" s="7"/>
      <c r="P1653" s="7"/>
      <c r="Q1653" s="7"/>
    </row>
    <row r="1654">
      <c r="A1654" s="7"/>
      <c r="B1654" s="7"/>
      <c r="C1654" s="7"/>
      <c r="D1654" s="7"/>
      <c r="E1654" s="7"/>
      <c r="F1654" s="7"/>
      <c r="G1654" s="7"/>
      <c r="H1654" s="7"/>
      <c r="I1654" s="7"/>
      <c r="J1654" s="7"/>
      <c r="K1654" s="7"/>
      <c r="L1654" s="7"/>
      <c r="M1654" s="7"/>
      <c r="N1654" s="7"/>
      <c r="O1654" s="7"/>
      <c r="P1654" s="7"/>
      <c r="Q1654" s="7"/>
    </row>
    <row r="1655">
      <c r="A1655" s="7"/>
      <c r="B1655" s="7"/>
      <c r="C1655" s="7"/>
      <c r="D1655" s="7"/>
      <c r="E1655" s="7"/>
      <c r="F1655" s="7"/>
      <c r="G1655" s="7"/>
      <c r="H1655" s="7"/>
      <c r="I1655" s="7"/>
      <c r="J1655" s="7"/>
      <c r="K1655" s="7"/>
      <c r="L1655" s="7"/>
      <c r="M1655" s="7"/>
      <c r="N1655" s="7"/>
      <c r="O1655" s="7"/>
      <c r="P1655" s="7"/>
      <c r="Q1655" s="7"/>
    </row>
    <row r="1656">
      <c r="A1656" s="7"/>
      <c r="B1656" s="7"/>
      <c r="C1656" s="7"/>
      <c r="D1656" s="7"/>
      <c r="E1656" s="7"/>
      <c r="F1656" s="7"/>
      <c r="G1656" s="7"/>
      <c r="H1656" s="7"/>
      <c r="I1656" s="7"/>
      <c r="J1656" s="7"/>
      <c r="K1656" s="7"/>
      <c r="L1656" s="7"/>
      <c r="M1656" s="7"/>
      <c r="N1656" s="7"/>
      <c r="O1656" s="7"/>
      <c r="P1656" s="7"/>
      <c r="Q1656" s="7"/>
    </row>
    <row r="1657">
      <c r="A1657" s="7"/>
      <c r="B1657" s="7"/>
      <c r="C1657" s="7"/>
      <c r="D1657" s="7"/>
      <c r="E1657" s="7"/>
      <c r="F1657" s="7"/>
      <c r="G1657" s="7"/>
      <c r="H1657" s="7"/>
      <c r="I1657" s="7"/>
      <c r="J1657" s="7"/>
      <c r="K1657" s="7"/>
      <c r="L1657" s="7"/>
      <c r="M1657" s="7"/>
      <c r="N1657" s="7"/>
      <c r="O1657" s="7"/>
      <c r="P1657" s="7"/>
      <c r="Q1657" s="7"/>
    </row>
    <row r="1658">
      <c r="A1658" s="7"/>
      <c r="B1658" s="7"/>
      <c r="C1658" s="7"/>
      <c r="D1658" s="7"/>
      <c r="E1658" s="7"/>
      <c r="F1658" s="7"/>
      <c r="G1658" s="7"/>
      <c r="H1658" s="7"/>
      <c r="I1658" s="7"/>
      <c r="J1658" s="7"/>
      <c r="K1658" s="7"/>
      <c r="L1658" s="7"/>
      <c r="M1658" s="7"/>
      <c r="N1658" s="7"/>
      <c r="O1658" s="7"/>
      <c r="P1658" s="7"/>
      <c r="Q1658" s="7"/>
    </row>
    <row r="1659">
      <c r="A1659" s="7"/>
      <c r="B1659" s="7"/>
      <c r="C1659" s="7"/>
      <c r="D1659" s="7"/>
      <c r="E1659" s="7"/>
      <c r="F1659" s="7"/>
      <c r="G1659" s="7"/>
      <c r="H1659" s="7"/>
      <c r="I1659" s="7"/>
      <c r="J1659" s="7"/>
      <c r="K1659" s="7"/>
      <c r="L1659" s="7"/>
      <c r="M1659" s="7"/>
      <c r="N1659" s="7"/>
      <c r="O1659" s="7"/>
      <c r="P1659" s="7"/>
      <c r="Q1659" s="7"/>
    </row>
    <row r="1660">
      <c r="A1660" s="7"/>
      <c r="B1660" s="7"/>
      <c r="C1660" s="7"/>
      <c r="D1660" s="7"/>
      <c r="E1660" s="7"/>
      <c r="F1660" s="7"/>
      <c r="G1660" s="7"/>
      <c r="H1660" s="7"/>
      <c r="I1660" s="7"/>
      <c r="J1660" s="7"/>
      <c r="K1660" s="7"/>
      <c r="L1660" s="7"/>
      <c r="M1660" s="7"/>
      <c r="N1660" s="7"/>
      <c r="O1660" s="7"/>
      <c r="P1660" s="7"/>
      <c r="Q1660" s="7"/>
    </row>
    <row r="1661">
      <c r="A1661" s="7"/>
      <c r="B1661" s="7"/>
      <c r="C1661" s="7"/>
      <c r="D1661" s="7"/>
      <c r="E1661" s="7"/>
      <c r="F1661" s="7"/>
      <c r="G1661" s="7"/>
      <c r="H1661" s="7"/>
      <c r="I1661" s="7"/>
      <c r="J1661" s="7"/>
      <c r="K1661" s="7"/>
      <c r="L1661" s="7"/>
      <c r="M1661" s="7"/>
      <c r="N1661" s="7"/>
      <c r="O1661" s="7"/>
      <c r="P1661" s="7"/>
      <c r="Q1661" s="7"/>
    </row>
    <row r="1662">
      <c r="A1662" s="7"/>
      <c r="B1662" s="7"/>
      <c r="C1662" s="7"/>
      <c r="D1662" s="7"/>
      <c r="E1662" s="7"/>
      <c r="F1662" s="7"/>
      <c r="G1662" s="7"/>
      <c r="H1662" s="7"/>
      <c r="I1662" s="7"/>
      <c r="J1662" s="7"/>
      <c r="K1662" s="7"/>
      <c r="L1662" s="7"/>
      <c r="M1662" s="7"/>
      <c r="N1662" s="7"/>
      <c r="O1662" s="7"/>
      <c r="P1662" s="7"/>
      <c r="Q1662" s="7"/>
    </row>
    <row r="1663">
      <c r="A1663" s="7"/>
      <c r="B1663" s="7"/>
      <c r="C1663" s="7"/>
      <c r="D1663" s="7"/>
      <c r="E1663" s="7"/>
      <c r="F1663" s="7"/>
      <c r="G1663" s="7"/>
      <c r="H1663" s="7"/>
      <c r="I1663" s="7"/>
      <c r="J1663" s="7"/>
      <c r="K1663" s="7"/>
      <c r="L1663" s="7"/>
      <c r="M1663" s="7"/>
      <c r="N1663" s="7"/>
      <c r="O1663" s="7"/>
      <c r="P1663" s="7"/>
      <c r="Q1663" s="7"/>
    </row>
    <row r="1664">
      <c r="A1664" s="7"/>
      <c r="B1664" s="7"/>
      <c r="C1664" s="7"/>
      <c r="D1664" s="7"/>
      <c r="E1664" s="7"/>
      <c r="F1664" s="7"/>
      <c r="G1664" s="7"/>
      <c r="H1664" s="7"/>
      <c r="I1664" s="7"/>
      <c r="J1664" s="7"/>
      <c r="K1664" s="7"/>
      <c r="L1664" s="7"/>
      <c r="M1664" s="7"/>
      <c r="N1664" s="7"/>
      <c r="O1664" s="7"/>
      <c r="P1664" s="7"/>
      <c r="Q1664" s="7"/>
    </row>
    <row r="1665">
      <c r="A1665" s="7"/>
      <c r="B1665" s="7"/>
      <c r="C1665" s="7"/>
      <c r="D1665" s="7"/>
      <c r="E1665" s="7"/>
      <c r="F1665" s="7"/>
      <c r="G1665" s="7"/>
      <c r="H1665" s="7"/>
      <c r="I1665" s="7"/>
      <c r="J1665" s="7"/>
      <c r="K1665" s="7"/>
      <c r="L1665" s="7"/>
      <c r="M1665" s="7"/>
      <c r="N1665" s="7"/>
      <c r="O1665" s="7"/>
      <c r="P1665" s="7"/>
      <c r="Q1665" s="7"/>
    </row>
    <row r="1666">
      <c r="A1666" s="7"/>
      <c r="B1666" s="7"/>
      <c r="C1666" s="7"/>
      <c r="D1666" s="7"/>
      <c r="E1666" s="7"/>
      <c r="F1666" s="7"/>
      <c r="G1666" s="7"/>
      <c r="H1666" s="7"/>
      <c r="I1666" s="7"/>
      <c r="J1666" s="7"/>
      <c r="K1666" s="7"/>
      <c r="L1666" s="7"/>
      <c r="M1666" s="7"/>
      <c r="N1666" s="7"/>
      <c r="O1666" s="7"/>
      <c r="P1666" s="7"/>
      <c r="Q1666" s="7"/>
    </row>
    <row r="1667">
      <c r="A1667" s="7"/>
      <c r="B1667" s="7"/>
      <c r="C1667" s="7"/>
      <c r="D1667" s="7"/>
      <c r="E1667" s="7"/>
      <c r="F1667" s="7"/>
      <c r="G1667" s="7"/>
      <c r="H1667" s="7"/>
      <c r="I1667" s="7"/>
      <c r="J1667" s="7"/>
      <c r="K1667" s="7"/>
      <c r="L1667" s="7"/>
      <c r="M1667" s="7"/>
      <c r="N1667" s="7"/>
      <c r="O1667" s="7"/>
      <c r="P1667" s="7"/>
      <c r="Q1667" s="7"/>
    </row>
    <row r="1668">
      <c r="A1668" s="7"/>
      <c r="B1668" s="7"/>
      <c r="C1668" s="7"/>
      <c r="D1668" s="7"/>
      <c r="E1668" s="7"/>
      <c r="F1668" s="7"/>
      <c r="G1668" s="7"/>
      <c r="H1668" s="7"/>
      <c r="I1668" s="7"/>
      <c r="J1668" s="7"/>
      <c r="K1668" s="7"/>
      <c r="L1668" s="7"/>
      <c r="M1668" s="7"/>
      <c r="N1668" s="7"/>
      <c r="O1668" s="7"/>
      <c r="P1668" s="7"/>
      <c r="Q1668" s="7"/>
    </row>
    <row r="1669">
      <c r="A1669" s="7"/>
      <c r="B1669" s="7"/>
      <c r="C1669" s="7"/>
      <c r="D1669" s="7"/>
      <c r="E1669" s="7"/>
      <c r="F1669" s="7"/>
      <c r="G1669" s="7"/>
      <c r="H1669" s="7"/>
      <c r="I1669" s="7"/>
      <c r="J1669" s="7"/>
      <c r="K1669" s="7"/>
      <c r="L1669" s="7"/>
      <c r="M1669" s="7"/>
      <c r="N1669" s="7"/>
      <c r="O1669" s="7"/>
      <c r="P1669" s="7"/>
      <c r="Q1669" s="7"/>
    </row>
    <row r="1670">
      <c r="A1670" s="7"/>
      <c r="B1670" s="7"/>
      <c r="C1670" s="7"/>
      <c r="D1670" s="7"/>
      <c r="E1670" s="7"/>
      <c r="F1670" s="7"/>
      <c r="G1670" s="7"/>
      <c r="H1670" s="7"/>
      <c r="I1670" s="7"/>
      <c r="J1670" s="7"/>
      <c r="K1670" s="7"/>
      <c r="L1670" s="7"/>
      <c r="M1670" s="7"/>
      <c r="N1670" s="7"/>
      <c r="O1670" s="7"/>
      <c r="P1670" s="7"/>
      <c r="Q1670" s="7"/>
    </row>
    <row r="1671">
      <c r="A1671" s="7"/>
      <c r="B1671" s="7"/>
      <c r="C1671" s="7"/>
      <c r="D1671" s="7"/>
      <c r="E1671" s="7"/>
      <c r="F1671" s="7"/>
      <c r="G1671" s="7"/>
      <c r="H1671" s="7"/>
      <c r="I1671" s="7"/>
      <c r="J1671" s="7"/>
      <c r="K1671" s="7"/>
      <c r="L1671" s="7"/>
      <c r="M1671" s="7"/>
      <c r="N1671" s="7"/>
      <c r="O1671" s="7"/>
      <c r="P1671" s="7"/>
      <c r="Q1671" s="7"/>
    </row>
    <row r="1672">
      <c r="A1672" s="7"/>
      <c r="B1672" s="7"/>
      <c r="C1672" s="7"/>
      <c r="D1672" s="7"/>
      <c r="E1672" s="7"/>
      <c r="F1672" s="7"/>
      <c r="G1672" s="7"/>
      <c r="H1672" s="7"/>
      <c r="I1672" s="7"/>
      <c r="J1672" s="7"/>
      <c r="K1672" s="7"/>
      <c r="L1672" s="7"/>
      <c r="M1672" s="7"/>
      <c r="N1672" s="7"/>
      <c r="O1672" s="7"/>
      <c r="P1672" s="7"/>
      <c r="Q1672" s="7"/>
    </row>
    <row r="1673">
      <c r="A1673" s="7"/>
      <c r="B1673" s="7"/>
      <c r="C1673" s="7"/>
      <c r="D1673" s="7"/>
      <c r="E1673" s="7"/>
      <c r="F1673" s="7"/>
      <c r="G1673" s="7"/>
      <c r="H1673" s="7"/>
      <c r="I1673" s="7"/>
      <c r="J1673" s="7"/>
      <c r="K1673" s="7"/>
      <c r="L1673" s="7"/>
      <c r="M1673" s="7"/>
      <c r="N1673" s="7"/>
      <c r="O1673" s="7"/>
      <c r="P1673" s="7"/>
      <c r="Q1673" s="7"/>
    </row>
    <row r="1674">
      <c r="A1674" s="7"/>
      <c r="B1674" s="7"/>
      <c r="C1674" s="7"/>
      <c r="D1674" s="7"/>
      <c r="E1674" s="7"/>
      <c r="F1674" s="7"/>
      <c r="G1674" s="7"/>
      <c r="H1674" s="7"/>
      <c r="I1674" s="7"/>
      <c r="J1674" s="7"/>
      <c r="K1674" s="7"/>
      <c r="L1674" s="7"/>
      <c r="M1674" s="7"/>
      <c r="N1674" s="7"/>
      <c r="O1674" s="7"/>
      <c r="P1674" s="7"/>
      <c r="Q1674" s="7"/>
    </row>
    <row r="1675">
      <c r="A1675" s="7"/>
      <c r="B1675" s="7"/>
      <c r="C1675" s="7"/>
      <c r="D1675" s="7"/>
      <c r="E1675" s="7"/>
      <c r="F1675" s="7"/>
      <c r="G1675" s="7"/>
      <c r="H1675" s="7"/>
      <c r="I1675" s="7"/>
      <c r="J1675" s="7"/>
      <c r="K1675" s="7"/>
      <c r="L1675" s="7"/>
      <c r="M1675" s="7"/>
      <c r="N1675" s="7"/>
      <c r="O1675" s="7"/>
      <c r="P1675" s="7"/>
      <c r="Q1675" s="7"/>
    </row>
    <row r="1676">
      <c r="A1676" s="7"/>
      <c r="B1676" s="7"/>
      <c r="C1676" s="7"/>
      <c r="D1676" s="7"/>
      <c r="E1676" s="7"/>
      <c r="F1676" s="7"/>
      <c r="G1676" s="7"/>
      <c r="H1676" s="7"/>
      <c r="I1676" s="7"/>
      <c r="J1676" s="7"/>
      <c r="K1676" s="7"/>
      <c r="L1676" s="7"/>
      <c r="M1676" s="7"/>
      <c r="N1676" s="7"/>
      <c r="O1676" s="7"/>
      <c r="P1676" s="7"/>
      <c r="Q1676" s="7"/>
    </row>
    <row r="1677">
      <c r="A1677" s="7"/>
      <c r="B1677" s="7"/>
      <c r="C1677" s="7"/>
      <c r="D1677" s="7"/>
      <c r="E1677" s="7"/>
      <c r="F1677" s="7"/>
      <c r="G1677" s="7"/>
      <c r="H1677" s="7"/>
      <c r="I1677" s="7"/>
      <c r="J1677" s="7"/>
      <c r="K1677" s="7"/>
      <c r="L1677" s="7"/>
      <c r="M1677" s="7"/>
      <c r="N1677" s="7"/>
      <c r="O1677" s="7"/>
      <c r="P1677" s="7"/>
      <c r="Q1677" s="7"/>
    </row>
    <row r="1678">
      <c r="A1678" s="7"/>
      <c r="B1678" s="7"/>
      <c r="C1678" s="7"/>
      <c r="D1678" s="7"/>
      <c r="E1678" s="7"/>
      <c r="F1678" s="7"/>
      <c r="G1678" s="7"/>
      <c r="H1678" s="7"/>
      <c r="I1678" s="7"/>
      <c r="J1678" s="7"/>
      <c r="K1678" s="7"/>
      <c r="L1678" s="7"/>
      <c r="M1678" s="7"/>
      <c r="N1678" s="7"/>
      <c r="O1678" s="7"/>
      <c r="P1678" s="7"/>
      <c r="Q1678" s="7"/>
    </row>
    <row r="1679">
      <c r="A1679" s="7"/>
      <c r="B1679" s="7"/>
      <c r="C1679" s="7"/>
      <c r="D1679" s="7"/>
      <c r="E1679" s="7"/>
      <c r="F1679" s="7"/>
      <c r="G1679" s="7"/>
      <c r="H1679" s="7"/>
      <c r="I1679" s="7"/>
      <c r="J1679" s="7"/>
      <c r="K1679" s="7"/>
      <c r="L1679" s="7"/>
      <c r="M1679" s="7"/>
      <c r="N1679" s="7"/>
      <c r="O1679" s="7"/>
      <c r="P1679" s="7"/>
      <c r="Q1679" s="7"/>
    </row>
    <row r="1680">
      <c r="A1680" s="7"/>
      <c r="B1680" s="7"/>
      <c r="C1680" s="7"/>
      <c r="D1680" s="7"/>
      <c r="E1680" s="7"/>
      <c r="F1680" s="7"/>
      <c r="G1680" s="7"/>
      <c r="H1680" s="7"/>
      <c r="I1680" s="7"/>
      <c r="J1680" s="7"/>
      <c r="K1680" s="7"/>
      <c r="L1680" s="7"/>
      <c r="M1680" s="7"/>
      <c r="N1680" s="7"/>
      <c r="O1680" s="7"/>
      <c r="P1680" s="7"/>
      <c r="Q1680" s="7"/>
    </row>
    <row r="1681">
      <c r="A1681" s="7"/>
      <c r="B1681" s="7"/>
      <c r="C1681" s="7"/>
      <c r="D1681" s="7"/>
      <c r="E1681" s="7"/>
      <c r="F1681" s="7"/>
      <c r="G1681" s="7"/>
      <c r="H1681" s="7"/>
      <c r="I1681" s="7"/>
      <c r="J1681" s="7"/>
      <c r="K1681" s="7"/>
      <c r="L1681" s="7"/>
      <c r="M1681" s="7"/>
      <c r="N1681" s="7"/>
      <c r="O1681" s="7"/>
      <c r="P1681" s="7"/>
      <c r="Q1681" s="7"/>
    </row>
    <row r="1682">
      <c r="A1682" s="7"/>
      <c r="B1682" s="7"/>
      <c r="C1682" s="7"/>
      <c r="D1682" s="7"/>
      <c r="E1682" s="7"/>
      <c r="F1682" s="7"/>
      <c r="G1682" s="7"/>
      <c r="H1682" s="7"/>
      <c r="I1682" s="7"/>
      <c r="J1682" s="7"/>
      <c r="K1682" s="7"/>
      <c r="L1682" s="7"/>
      <c r="M1682" s="7"/>
      <c r="N1682" s="7"/>
      <c r="O1682" s="7"/>
      <c r="P1682" s="7"/>
      <c r="Q1682" s="7"/>
    </row>
    <row r="1683">
      <c r="A1683" s="7"/>
      <c r="B1683" s="7"/>
      <c r="C1683" s="7"/>
      <c r="D1683" s="7"/>
      <c r="E1683" s="7"/>
      <c r="F1683" s="7"/>
      <c r="G1683" s="7"/>
      <c r="H1683" s="7"/>
      <c r="I1683" s="7"/>
      <c r="J1683" s="7"/>
      <c r="K1683" s="7"/>
      <c r="L1683" s="7"/>
      <c r="M1683" s="7"/>
      <c r="N1683" s="7"/>
      <c r="O1683" s="7"/>
      <c r="P1683" s="7"/>
      <c r="Q1683" s="7"/>
    </row>
    <row r="1684">
      <c r="A1684" s="7"/>
      <c r="B1684" s="7"/>
      <c r="C1684" s="7"/>
      <c r="D1684" s="7"/>
      <c r="E1684" s="7"/>
      <c r="F1684" s="7"/>
      <c r="G1684" s="7"/>
      <c r="H1684" s="7"/>
      <c r="I1684" s="7"/>
      <c r="J1684" s="7"/>
      <c r="K1684" s="7"/>
      <c r="L1684" s="7"/>
      <c r="M1684" s="7"/>
      <c r="N1684" s="7"/>
      <c r="O1684" s="7"/>
      <c r="P1684" s="7"/>
      <c r="Q1684" s="7"/>
    </row>
    <row r="1685">
      <c r="A1685" s="7"/>
      <c r="B1685" s="7"/>
      <c r="C1685" s="7"/>
      <c r="D1685" s="7"/>
      <c r="E1685" s="7"/>
      <c r="F1685" s="7"/>
      <c r="G1685" s="7"/>
      <c r="H1685" s="7"/>
      <c r="I1685" s="7"/>
      <c r="J1685" s="7"/>
      <c r="K1685" s="7"/>
      <c r="L1685" s="7"/>
      <c r="M1685" s="7"/>
      <c r="N1685" s="7"/>
      <c r="O1685" s="7"/>
      <c r="P1685" s="7"/>
      <c r="Q1685" s="7"/>
    </row>
    <row r="1686">
      <c r="A1686" s="7"/>
      <c r="B1686" s="7"/>
      <c r="C1686" s="7"/>
      <c r="D1686" s="7"/>
      <c r="E1686" s="7"/>
      <c r="F1686" s="7"/>
      <c r="G1686" s="7"/>
      <c r="H1686" s="7"/>
      <c r="I1686" s="7"/>
      <c r="J1686" s="7"/>
      <c r="K1686" s="7"/>
      <c r="L1686" s="7"/>
      <c r="M1686" s="7"/>
      <c r="N1686" s="7"/>
      <c r="O1686" s="7"/>
      <c r="P1686" s="7"/>
      <c r="Q1686" s="7"/>
    </row>
    <row r="1687">
      <c r="A1687" s="7"/>
      <c r="B1687" s="7"/>
      <c r="C1687" s="7"/>
      <c r="D1687" s="7"/>
      <c r="E1687" s="7"/>
      <c r="F1687" s="7"/>
      <c r="G1687" s="7"/>
      <c r="H1687" s="7"/>
      <c r="I1687" s="7"/>
      <c r="J1687" s="7"/>
      <c r="K1687" s="7"/>
      <c r="L1687" s="7"/>
      <c r="M1687" s="7"/>
      <c r="N1687" s="7"/>
      <c r="O1687" s="7"/>
      <c r="P1687" s="7"/>
      <c r="Q1687" s="7"/>
    </row>
    <row r="1688">
      <c r="A1688" s="7"/>
      <c r="B1688" s="7"/>
      <c r="C1688" s="7"/>
      <c r="D1688" s="7"/>
      <c r="E1688" s="7"/>
      <c r="F1688" s="7"/>
      <c r="G1688" s="7"/>
      <c r="H1688" s="7"/>
      <c r="I1688" s="7"/>
      <c r="J1688" s="7"/>
      <c r="K1688" s="7"/>
      <c r="L1688" s="7"/>
      <c r="M1688" s="7"/>
      <c r="N1688" s="7"/>
      <c r="O1688" s="7"/>
      <c r="P1688" s="7"/>
      <c r="Q1688" s="7"/>
    </row>
    <row r="1689">
      <c r="A1689" s="7"/>
      <c r="B1689" s="7"/>
      <c r="C1689" s="7"/>
      <c r="D1689" s="7"/>
      <c r="E1689" s="7"/>
      <c r="F1689" s="7"/>
      <c r="G1689" s="7"/>
      <c r="H1689" s="7"/>
      <c r="I1689" s="7"/>
      <c r="J1689" s="7"/>
      <c r="K1689" s="7"/>
      <c r="L1689" s="7"/>
      <c r="M1689" s="7"/>
      <c r="N1689" s="7"/>
      <c r="O1689" s="7"/>
      <c r="P1689" s="7"/>
      <c r="Q1689" s="7"/>
    </row>
    <row r="1690">
      <c r="A1690" s="7"/>
      <c r="B1690" s="7"/>
      <c r="C1690" s="7"/>
      <c r="D1690" s="7"/>
      <c r="E1690" s="7"/>
      <c r="F1690" s="7"/>
      <c r="G1690" s="7"/>
      <c r="H1690" s="7"/>
      <c r="I1690" s="7"/>
      <c r="J1690" s="7"/>
      <c r="K1690" s="7"/>
      <c r="L1690" s="7"/>
      <c r="M1690" s="7"/>
      <c r="N1690" s="7"/>
      <c r="O1690" s="7"/>
      <c r="P1690" s="7"/>
      <c r="Q1690" s="7"/>
    </row>
    <row r="1691">
      <c r="A1691" s="7"/>
      <c r="B1691" s="7"/>
      <c r="C1691" s="7"/>
      <c r="D1691" s="7"/>
      <c r="E1691" s="7"/>
      <c r="F1691" s="7"/>
      <c r="G1691" s="7"/>
      <c r="H1691" s="7"/>
      <c r="I1691" s="7"/>
      <c r="J1691" s="7"/>
      <c r="K1691" s="7"/>
      <c r="L1691" s="7"/>
      <c r="M1691" s="7"/>
      <c r="N1691" s="7"/>
      <c r="O1691" s="7"/>
      <c r="P1691" s="7"/>
      <c r="Q1691" s="7"/>
    </row>
    <row r="1692">
      <c r="A1692" s="7"/>
      <c r="B1692" s="7"/>
      <c r="C1692" s="7"/>
      <c r="D1692" s="7"/>
      <c r="E1692" s="7"/>
      <c r="F1692" s="7"/>
      <c r="G1692" s="7"/>
      <c r="H1692" s="7"/>
      <c r="I1692" s="7"/>
      <c r="J1692" s="7"/>
      <c r="K1692" s="7"/>
      <c r="L1692" s="7"/>
      <c r="M1692" s="7"/>
      <c r="N1692" s="7"/>
      <c r="O1692" s="7"/>
      <c r="P1692" s="7"/>
      <c r="Q1692" s="7"/>
    </row>
    <row r="1693">
      <c r="A1693" s="7"/>
      <c r="B1693" s="7"/>
      <c r="C1693" s="7"/>
      <c r="D1693" s="7"/>
      <c r="E1693" s="7"/>
      <c r="F1693" s="7"/>
      <c r="G1693" s="7"/>
      <c r="H1693" s="7"/>
      <c r="I1693" s="7"/>
      <c r="J1693" s="7"/>
      <c r="K1693" s="7"/>
      <c r="L1693" s="7"/>
      <c r="M1693" s="7"/>
      <c r="N1693" s="7"/>
      <c r="O1693" s="7"/>
      <c r="P1693" s="7"/>
      <c r="Q1693" s="7"/>
    </row>
    <row r="1694">
      <c r="A1694" s="7"/>
      <c r="B1694" s="7"/>
      <c r="C1694" s="7"/>
      <c r="D1694" s="7"/>
      <c r="E1694" s="7"/>
      <c r="F1694" s="7"/>
      <c r="G1694" s="7"/>
      <c r="H1694" s="7"/>
      <c r="I1694" s="7"/>
      <c r="J1694" s="7"/>
      <c r="K1694" s="7"/>
      <c r="L1694" s="7"/>
      <c r="M1694" s="7"/>
      <c r="N1694" s="7"/>
      <c r="O1694" s="7"/>
      <c r="P1694" s="7"/>
      <c r="Q1694" s="7"/>
    </row>
    <row r="1695">
      <c r="A1695" s="7"/>
      <c r="B1695" s="7"/>
      <c r="C1695" s="7"/>
      <c r="D1695" s="7"/>
      <c r="E1695" s="7"/>
      <c r="F1695" s="7"/>
      <c r="G1695" s="7"/>
      <c r="H1695" s="7"/>
      <c r="I1695" s="7"/>
      <c r="J1695" s="7"/>
      <c r="K1695" s="7"/>
      <c r="L1695" s="7"/>
      <c r="M1695" s="7"/>
      <c r="N1695" s="7"/>
      <c r="O1695" s="7"/>
      <c r="P1695" s="7"/>
      <c r="Q1695" s="7"/>
    </row>
    <row r="1696">
      <c r="A1696" s="7"/>
      <c r="B1696" s="7"/>
      <c r="C1696" s="7"/>
      <c r="D1696" s="7"/>
      <c r="E1696" s="7"/>
      <c r="F1696" s="7"/>
      <c r="G1696" s="7"/>
      <c r="H1696" s="7"/>
      <c r="I1696" s="7"/>
      <c r="J1696" s="7"/>
      <c r="K1696" s="7"/>
      <c r="L1696" s="7"/>
      <c r="M1696" s="7"/>
      <c r="N1696" s="7"/>
      <c r="O1696" s="7"/>
      <c r="P1696" s="7"/>
      <c r="Q1696" s="7"/>
    </row>
    <row r="1697">
      <c r="A1697" s="7"/>
      <c r="B1697" s="7"/>
      <c r="C1697" s="7"/>
      <c r="D1697" s="7"/>
      <c r="E1697" s="7"/>
      <c r="F1697" s="7"/>
      <c r="G1697" s="7"/>
      <c r="H1697" s="7"/>
      <c r="I1697" s="7"/>
      <c r="J1697" s="7"/>
      <c r="K1697" s="7"/>
      <c r="L1697" s="7"/>
      <c r="M1697" s="7"/>
      <c r="N1697" s="7"/>
      <c r="O1697" s="7"/>
      <c r="P1697" s="7"/>
      <c r="Q1697" s="7"/>
    </row>
    <row r="1698">
      <c r="A1698" s="7"/>
      <c r="B1698" s="7"/>
      <c r="C1698" s="7"/>
      <c r="D1698" s="7"/>
      <c r="E1698" s="7"/>
      <c r="F1698" s="7"/>
      <c r="G1698" s="7"/>
      <c r="H1698" s="7"/>
      <c r="I1698" s="7"/>
      <c r="J1698" s="7"/>
      <c r="K1698" s="7"/>
      <c r="L1698" s="7"/>
      <c r="M1698" s="7"/>
      <c r="N1698" s="7"/>
      <c r="O1698" s="7"/>
      <c r="P1698" s="7"/>
      <c r="Q1698" s="7"/>
    </row>
    <row r="1699">
      <c r="A1699" s="7"/>
      <c r="B1699" s="7"/>
      <c r="C1699" s="7"/>
      <c r="D1699" s="7"/>
      <c r="E1699" s="7"/>
      <c r="F1699" s="7"/>
      <c r="G1699" s="7"/>
      <c r="H1699" s="7"/>
      <c r="I1699" s="7"/>
      <c r="J1699" s="7"/>
      <c r="K1699" s="7"/>
      <c r="L1699" s="7"/>
      <c r="M1699" s="7"/>
      <c r="N1699" s="7"/>
      <c r="O1699" s="7"/>
      <c r="P1699" s="7"/>
      <c r="Q1699" s="7"/>
    </row>
    <row r="1700">
      <c r="A1700" s="7"/>
      <c r="B1700" s="7"/>
      <c r="C1700" s="7"/>
      <c r="D1700" s="7"/>
      <c r="E1700" s="7"/>
      <c r="F1700" s="7"/>
      <c r="G1700" s="7"/>
      <c r="H1700" s="7"/>
      <c r="I1700" s="7"/>
      <c r="J1700" s="7"/>
      <c r="K1700" s="7"/>
      <c r="L1700" s="7"/>
      <c r="M1700" s="7"/>
      <c r="N1700" s="7"/>
      <c r="O1700" s="7"/>
      <c r="P1700" s="7"/>
      <c r="Q1700" s="7"/>
    </row>
    <row r="1701">
      <c r="A1701" s="7"/>
      <c r="B1701" s="7"/>
      <c r="C1701" s="7"/>
      <c r="D1701" s="7"/>
      <c r="E1701" s="7"/>
      <c r="F1701" s="7"/>
      <c r="G1701" s="7"/>
      <c r="H1701" s="7"/>
      <c r="I1701" s="7"/>
      <c r="J1701" s="7"/>
      <c r="K1701" s="7"/>
      <c r="L1701" s="7"/>
      <c r="M1701" s="7"/>
      <c r="N1701" s="7"/>
      <c r="O1701" s="7"/>
      <c r="P1701" s="7"/>
      <c r="Q1701" s="7"/>
    </row>
    <row r="1702">
      <c r="A1702" s="7"/>
      <c r="B1702" s="7"/>
      <c r="C1702" s="7"/>
      <c r="D1702" s="7"/>
      <c r="E1702" s="7"/>
      <c r="F1702" s="7"/>
      <c r="G1702" s="7"/>
      <c r="H1702" s="7"/>
      <c r="I1702" s="7"/>
      <c r="J1702" s="7"/>
      <c r="K1702" s="7"/>
      <c r="L1702" s="7"/>
      <c r="M1702" s="7"/>
      <c r="N1702" s="7"/>
      <c r="O1702" s="7"/>
      <c r="P1702" s="7"/>
      <c r="Q1702" s="7"/>
    </row>
    <row r="1703">
      <c r="A1703" s="7"/>
      <c r="B1703" s="7"/>
      <c r="C1703" s="7"/>
      <c r="D1703" s="7"/>
      <c r="E1703" s="7"/>
      <c r="F1703" s="7"/>
      <c r="G1703" s="7"/>
      <c r="H1703" s="7"/>
      <c r="I1703" s="7"/>
      <c r="J1703" s="7"/>
      <c r="K1703" s="7"/>
      <c r="L1703" s="7"/>
      <c r="M1703" s="7"/>
      <c r="N1703" s="7"/>
      <c r="O1703" s="7"/>
      <c r="P1703" s="7"/>
      <c r="Q1703" s="7"/>
    </row>
    <row r="1704">
      <c r="A1704" s="7"/>
      <c r="B1704" s="7"/>
      <c r="C1704" s="7"/>
      <c r="D1704" s="7"/>
      <c r="E1704" s="7"/>
      <c r="F1704" s="7"/>
      <c r="G1704" s="7"/>
      <c r="H1704" s="7"/>
      <c r="I1704" s="7"/>
      <c r="J1704" s="7"/>
      <c r="K1704" s="7"/>
      <c r="L1704" s="7"/>
      <c r="M1704" s="7"/>
      <c r="N1704" s="7"/>
      <c r="O1704" s="7"/>
      <c r="P1704" s="7"/>
      <c r="Q1704" s="7"/>
    </row>
    <row r="1705">
      <c r="A1705" s="7"/>
      <c r="B1705" s="7"/>
      <c r="C1705" s="7"/>
      <c r="D1705" s="7"/>
      <c r="E1705" s="7"/>
      <c r="F1705" s="7"/>
      <c r="G1705" s="7"/>
      <c r="H1705" s="7"/>
      <c r="I1705" s="7"/>
      <c r="J1705" s="7"/>
      <c r="K1705" s="7"/>
      <c r="L1705" s="7"/>
      <c r="M1705" s="7"/>
      <c r="N1705" s="7"/>
      <c r="O1705" s="7"/>
      <c r="P1705" s="7"/>
      <c r="Q1705" s="7"/>
    </row>
    <row r="1706">
      <c r="A1706" s="7"/>
      <c r="B1706" s="7"/>
      <c r="C1706" s="7"/>
      <c r="D1706" s="7"/>
      <c r="E1706" s="7"/>
      <c r="F1706" s="7"/>
      <c r="G1706" s="7"/>
      <c r="H1706" s="7"/>
      <c r="I1706" s="7"/>
      <c r="J1706" s="7"/>
      <c r="K1706" s="7"/>
      <c r="L1706" s="7"/>
      <c r="M1706" s="7"/>
      <c r="N1706" s="7"/>
      <c r="O1706" s="7"/>
      <c r="P1706" s="7"/>
      <c r="Q1706" s="7"/>
    </row>
    <row r="1707">
      <c r="A1707" s="7"/>
      <c r="B1707" s="7"/>
      <c r="C1707" s="7"/>
      <c r="D1707" s="7"/>
      <c r="E1707" s="7"/>
      <c r="F1707" s="7"/>
      <c r="G1707" s="7"/>
      <c r="H1707" s="7"/>
      <c r="I1707" s="7"/>
      <c r="J1707" s="7"/>
      <c r="K1707" s="7"/>
      <c r="L1707" s="7"/>
      <c r="M1707" s="7"/>
      <c r="N1707" s="7"/>
      <c r="O1707" s="7"/>
      <c r="P1707" s="7"/>
      <c r="Q1707" s="7"/>
    </row>
    <row r="1708">
      <c r="A1708" s="7"/>
      <c r="B1708" s="7"/>
      <c r="C1708" s="7"/>
      <c r="D1708" s="7"/>
      <c r="E1708" s="7"/>
      <c r="F1708" s="7"/>
      <c r="G1708" s="7"/>
      <c r="H1708" s="7"/>
      <c r="I1708" s="7"/>
      <c r="J1708" s="7"/>
      <c r="K1708" s="7"/>
      <c r="L1708" s="7"/>
      <c r="M1708" s="7"/>
      <c r="N1708" s="7"/>
      <c r="O1708" s="7"/>
      <c r="P1708" s="7"/>
      <c r="Q1708" s="7"/>
    </row>
    <row r="1709">
      <c r="A1709" s="7"/>
      <c r="B1709" s="7"/>
      <c r="C1709" s="7"/>
      <c r="D1709" s="7"/>
      <c r="E1709" s="7"/>
      <c r="F1709" s="7"/>
      <c r="G1709" s="7"/>
      <c r="H1709" s="7"/>
      <c r="I1709" s="7"/>
      <c r="J1709" s="7"/>
      <c r="K1709" s="7"/>
      <c r="L1709" s="7"/>
      <c r="M1709" s="7"/>
      <c r="N1709" s="7"/>
      <c r="O1709" s="7"/>
      <c r="P1709" s="7"/>
      <c r="Q1709" s="7"/>
    </row>
    <row r="1710">
      <c r="A1710" s="7"/>
      <c r="B1710" s="7"/>
      <c r="C1710" s="7"/>
      <c r="D1710" s="7"/>
      <c r="E1710" s="7"/>
      <c r="F1710" s="7"/>
      <c r="G1710" s="7"/>
      <c r="H1710" s="7"/>
      <c r="I1710" s="7"/>
      <c r="J1710" s="7"/>
      <c r="K1710" s="7"/>
      <c r="L1710" s="7"/>
      <c r="M1710" s="7"/>
      <c r="N1710" s="7"/>
      <c r="O1710" s="7"/>
      <c r="P1710" s="7"/>
      <c r="Q1710" s="7"/>
    </row>
    <row r="1711">
      <c r="A1711" s="7"/>
      <c r="B1711" s="7"/>
      <c r="C1711" s="7"/>
      <c r="D1711" s="7"/>
      <c r="E1711" s="7"/>
      <c r="F1711" s="7"/>
      <c r="G1711" s="7"/>
      <c r="H1711" s="7"/>
      <c r="I1711" s="7"/>
      <c r="J1711" s="7"/>
      <c r="K1711" s="7"/>
      <c r="L1711" s="7"/>
      <c r="M1711" s="7"/>
      <c r="N1711" s="7"/>
      <c r="O1711" s="7"/>
      <c r="P1711" s="7"/>
      <c r="Q1711" s="7"/>
    </row>
    <row r="1712">
      <c r="A1712" s="7"/>
      <c r="B1712" s="7"/>
      <c r="C1712" s="7"/>
      <c r="D1712" s="7"/>
      <c r="E1712" s="7"/>
      <c r="F1712" s="7"/>
      <c r="G1712" s="7"/>
      <c r="H1712" s="7"/>
      <c r="I1712" s="7"/>
      <c r="J1712" s="7"/>
      <c r="K1712" s="7"/>
      <c r="L1712" s="7"/>
      <c r="M1712" s="7"/>
      <c r="N1712" s="7"/>
      <c r="O1712" s="7"/>
      <c r="P1712" s="7"/>
      <c r="Q1712" s="7"/>
    </row>
    <row r="1713">
      <c r="A1713" s="7"/>
      <c r="B1713" s="7"/>
      <c r="C1713" s="7"/>
      <c r="D1713" s="7"/>
      <c r="E1713" s="7"/>
      <c r="F1713" s="7"/>
      <c r="G1713" s="7"/>
      <c r="H1713" s="7"/>
      <c r="I1713" s="7"/>
      <c r="J1713" s="7"/>
      <c r="K1713" s="7"/>
      <c r="L1713" s="7"/>
      <c r="M1713" s="7"/>
      <c r="N1713" s="7"/>
      <c r="O1713" s="7"/>
      <c r="P1713" s="7"/>
      <c r="Q1713" s="7"/>
    </row>
    <row r="1714">
      <c r="A1714" s="7"/>
      <c r="B1714" s="7"/>
      <c r="C1714" s="7"/>
      <c r="D1714" s="7"/>
      <c r="E1714" s="7"/>
      <c r="F1714" s="7"/>
      <c r="G1714" s="7"/>
      <c r="H1714" s="7"/>
      <c r="I1714" s="7"/>
      <c r="J1714" s="7"/>
      <c r="K1714" s="7"/>
      <c r="L1714" s="7"/>
      <c r="M1714" s="7"/>
      <c r="N1714" s="7"/>
      <c r="O1714" s="7"/>
      <c r="P1714" s="7"/>
      <c r="Q1714" s="7"/>
    </row>
    <row r="1715">
      <c r="A1715" s="7"/>
      <c r="B1715" s="7"/>
      <c r="C1715" s="7"/>
      <c r="D1715" s="7"/>
      <c r="E1715" s="7"/>
      <c r="F1715" s="7"/>
      <c r="G1715" s="7"/>
      <c r="H1715" s="7"/>
      <c r="I1715" s="7"/>
      <c r="J1715" s="7"/>
      <c r="K1715" s="7"/>
      <c r="L1715" s="7"/>
      <c r="M1715" s="7"/>
      <c r="N1715" s="7"/>
      <c r="O1715" s="7"/>
      <c r="P1715" s="7"/>
      <c r="Q1715" s="7"/>
    </row>
    <row r="1716">
      <c r="A1716" s="7"/>
      <c r="B1716" s="7"/>
      <c r="C1716" s="7"/>
      <c r="D1716" s="7"/>
      <c r="E1716" s="7"/>
      <c r="F1716" s="7"/>
      <c r="G1716" s="7"/>
      <c r="H1716" s="7"/>
      <c r="I1716" s="7"/>
      <c r="J1716" s="7"/>
      <c r="K1716" s="7"/>
      <c r="L1716" s="7"/>
      <c r="M1716" s="7"/>
      <c r="N1716" s="7"/>
      <c r="O1716" s="7"/>
      <c r="P1716" s="7"/>
      <c r="Q1716" s="7"/>
    </row>
    <row r="1717">
      <c r="A1717" s="7"/>
      <c r="B1717" s="7"/>
      <c r="C1717" s="7"/>
      <c r="D1717" s="7"/>
      <c r="E1717" s="7"/>
      <c r="F1717" s="7"/>
      <c r="G1717" s="7"/>
      <c r="H1717" s="7"/>
      <c r="I1717" s="7"/>
      <c r="J1717" s="7"/>
      <c r="K1717" s="7"/>
      <c r="L1717" s="7"/>
      <c r="M1717" s="7"/>
      <c r="N1717" s="7"/>
      <c r="O1717" s="7"/>
      <c r="P1717" s="7"/>
      <c r="Q1717" s="7"/>
    </row>
    <row r="1718">
      <c r="A1718" s="7"/>
      <c r="B1718" s="7"/>
      <c r="C1718" s="7"/>
      <c r="D1718" s="7"/>
      <c r="E1718" s="7"/>
      <c r="F1718" s="7"/>
      <c r="G1718" s="7"/>
      <c r="H1718" s="7"/>
      <c r="I1718" s="7"/>
      <c r="J1718" s="7"/>
      <c r="K1718" s="7"/>
      <c r="L1718" s="7"/>
      <c r="M1718" s="7"/>
      <c r="N1718" s="7"/>
      <c r="O1718" s="7"/>
      <c r="P1718" s="7"/>
      <c r="Q1718" s="7"/>
    </row>
    <row r="1719">
      <c r="A1719" s="7"/>
      <c r="B1719" s="7"/>
      <c r="C1719" s="7"/>
      <c r="D1719" s="7"/>
      <c r="E1719" s="7"/>
      <c r="F1719" s="7"/>
      <c r="G1719" s="7"/>
      <c r="H1719" s="7"/>
      <c r="I1719" s="7"/>
      <c r="J1719" s="7"/>
      <c r="K1719" s="7"/>
      <c r="L1719" s="7"/>
      <c r="M1719" s="7"/>
      <c r="N1719" s="7"/>
      <c r="O1719" s="7"/>
      <c r="P1719" s="7"/>
      <c r="Q1719" s="7"/>
    </row>
    <row r="1720">
      <c r="A1720" s="7"/>
      <c r="B1720" s="7"/>
      <c r="C1720" s="7"/>
      <c r="D1720" s="7"/>
      <c r="E1720" s="7"/>
      <c r="F1720" s="7"/>
      <c r="G1720" s="7"/>
      <c r="H1720" s="7"/>
      <c r="I1720" s="7"/>
      <c r="J1720" s="7"/>
      <c r="K1720" s="7"/>
      <c r="L1720" s="7"/>
      <c r="M1720" s="7"/>
      <c r="N1720" s="7"/>
      <c r="O1720" s="7"/>
      <c r="P1720" s="7"/>
      <c r="Q1720" s="7"/>
    </row>
    <row r="1721">
      <c r="A1721" s="7"/>
      <c r="B1721" s="7"/>
      <c r="C1721" s="7"/>
      <c r="D1721" s="7"/>
      <c r="E1721" s="7"/>
      <c r="F1721" s="7"/>
      <c r="G1721" s="7"/>
      <c r="H1721" s="7"/>
      <c r="I1721" s="7"/>
      <c r="J1721" s="7"/>
      <c r="K1721" s="7"/>
      <c r="L1721" s="7"/>
      <c r="M1721" s="7"/>
      <c r="N1721" s="7"/>
      <c r="O1721" s="7"/>
      <c r="P1721" s="7"/>
      <c r="Q1721" s="7"/>
    </row>
    <row r="1722">
      <c r="A1722" s="7"/>
      <c r="B1722" s="7"/>
      <c r="C1722" s="7"/>
      <c r="D1722" s="7"/>
      <c r="E1722" s="7"/>
      <c r="F1722" s="7"/>
      <c r="G1722" s="7"/>
      <c r="H1722" s="7"/>
      <c r="I1722" s="7"/>
      <c r="J1722" s="7"/>
      <c r="K1722" s="7"/>
      <c r="L1722" s="7"/>
      <c r="M1722" s="7"/>
      <c r="N1722" s="7"/>
      <c r="O1722" s="7"/>
      <c r="P1722" s="7"/>
      <c r="Q1722" s="7"/>
    </row>
    <row r="1723">
      <c r="A1723" s="7"/>
      <c r="B1723" s="7"/>
      <c r="C1723" s="7"/>
      <c r="D1723" s="7"/>
      <c r="E1723" s="7"/>
      <c r="F1723" s="7"/>
      <c r="G1723" s="7"/>
      <c r="H1723" s="7"/>
      <c r="I1723" s="7"/>
      <c r="J1723" s="7"/>
      <c r="K1723" s="7"/>
      <c r="L1723" s="7"/>
      <c r="M1723" s="7"/>
      <c r="N1723" s="7"/>
      <c r="O1723" s="7"/>
      <c r="P1723" s="7"/>
      <c r="Q1723" s="7"/>
    </row>
    <row r="1724">
      <c r="A1724" s="7"/>
      <c r="B1724" s="7"/>
      <c r="C1724" s="7"/>
      <c r="D1724" s="7"/>
      <c r="E1724" s="7"/>
      <c r="F1724" s="7"/>
      <c r="G1724" s="7"/>
      <c r="H1724" s="7"/>
      <c r="I1724" s="7"/>
      <c r="J1724" s="7"/>
      <c r="K1724" s="7"/>
      <c r="L1724" s="7"/>
      <c r="M1724" s="7"/>
      <c r="N1724" s="7"/>
      <c r="O1724" s="7"/>
      <c r="P1724" s="7"/>
      <c r="Q1724" s="7"/>
    </row>
    <row r="1725">
      <c r="A1725" s="7"/>
      <c r="B1725" s="7"/>
      <c r="C1725" s="7"/>
      <c r="D1725" s="7"/>
      <c r="E1725" s="7"/>
      <c r="F1725" s="7"/>
      <c r="G1725" s="7"/>
      <c r="H1725" s="7"/>
      <c r="I1725" s="7"/>
      <c r="J1725" s="7"/>
      <c r="K1725" s="7"/>
      <c r="L1725" s="7"/>
      <c r="M1725" s="7"/>
      <c r="N1725" s="7"/>
      <c r="O1725" s="7"/>
      <c r="P1725" s="7"/>
      <c r="Q1725" s="7"/>
    </row>
    <row r="1726">
      <c r="A1726" s="7"/>
      <c r="B1726" s="7"/>
      <c r="C1726" s="7"/>
      <c r="D1726" s="7"/>
      <c r="E1726" s="7"/>
      <c r="F1726" s="7"/>
      <c r="G1726" s="7"/>
      <c r="H1726" s="7"/>
      <c r="I1726" s="7"/>
      <c r="J1726" s="7"/>
      <c r="K1726" s="7"/>
      <c r="L1726" s="7"/>
      <c r="M1726" s="7"/>
      <c r="N1726" s="7"/>
      <c r="O1726" s="7"/>
      <c r="P1726" s="7"/>
      <c r="Q1726" s="7"/>
    </row>
    <row r="1727">
      <c r="A1727" s="7"/>
      <c r="B1727" s="7"/>
      <c r="C1727" s="7"/>
      <c r="D1727" s="7"/>
      <c r="E1727" s="7"/>
      <c r="F1727" s="7"/>
      <c r="G1727" s="7"/>
      <c r="H1727" s="7"/>
      <c r="I1727" s="7"/>
      <c r="J1727" s="7"/>
      <c r="K1727" s="7"/>
      <c r="L1727" s="7"/>
      <c r="M1727" s="7"/>
      <c r="N1727" s="7"/>
      <c r="O1727" s="7"/>
      <c r="P1727" s="7"/>
      <c r="Q1727" s="7"/>
    </row>
    <row r="1728">
      <c r="A1728" s="7"/>
      <c r="B1728" s="7"/>
      <c r="C1728" s="7"/>
      <c r="D1728" s="7"/>
      <c r="E1728" s="7"/>
      <c r="F1728" s="7"/>
      <c r="G1728" s="7"/>
      <c r="H1728" s="7"/>
      <c r="I1728" s="7"/>
      <c r="J1728" s="7"/>
      <c r="K1728" s="7"/>
      <c r="L1728" s="7"/>
      <c r="M1728" s="7"/>
      <c r="N1728" s="7"/>
      <c r="O1728" s="7"/>
      <c r="P1728" s="7"/>
      <c r="Q1728" s="7"/>
    </row>
    <row r="1729">
      <c r="A1729" s="7"/>
      <c r="B1729" s="7"/>
      <c r="C1729" s="7"/>
      <c r="D1729" s="7"/>
      <c r="E1729" s="7"/>
      <c r="F1729" s="7"/>
      <c r="G1729" s="7"/>
      <c r="H1729" s="7"/>
      <c r="I1729" s="7"/>
      <c r="J1729" s="7"/>
      <c r="K1729" s="7"/>
      <c r="L1729" s="7"/>
      <c r="M1729" s="7"/>
      <c r="N1729" s="7"/>
      <c r="O1729" s="7"/>
      <c r="P1729" s="7"/>
      <c r="Q1729" s="7"/>
    </row>
    <row r="1730">
      <c r="A1730" s="7"/>
      <c r="B1730" s="7"/>
      <c r="C1730" s="7"/>
      <c r="D1730" s="7"/>
      <c r="E1730" s="7"/>
      <c r="F1730" s="7"/>
      <c r="G1730" s="7"/>
      <c r="H1730" s="7"/>
      <c r="I1730" s="7"/>
      <c r="J1730" s="7"/>
      <c r="K1730" s="7"/>
      <c r="L1730" s="7"/>
      <c r="M1730" s="7"/>
      <c r="N1730" s="7"/>
      <c r="O1730" s="7"/>
      <c r="P1730" s="7"/>
      <c r="Q1730" s="7"/>
    </row>
    <row r="1731">
      <c r="A1731" s="7"/>
      <c r="B1731" s="7"/>
      <c r="C1731" s="7"/>
      <c r="D1731" s="7"/>
      <c r="E1731" s="7"/>
      <c r="F1731" s="7"/>
      <c r="G1731" s="7"/>
      <c r="H1731" s="7"/>
      <c r="I1731" s="7"/>
      <c r="J1731" s="7"/>
      <c r="K1731" s="7"/>
      <c r="L1731" s="7"/>
      <c r="M1731" s="7"/>
      <c r="N1731" s="7"/>
      <c r="O1731" s="7"/>
      <c r="P1731" s="7"/>
      <c r="Q1731" s="7"/>
    </row>
    <row r="1732">
      <c r="A1732" s="7"/>
      <c r="B1732" s="7"/>
      <c r="C1732" s="7"/>
      <c r="D1732" s="7"/>
      <c r="E1732" s="7"/>
      <c r="F1732" s="7"/>
      <c r="G1732" s="7"/>
      <c r="H1732" s="7"/>
      <c r="I1732" s="7"/>
      <c r="J1732" s="7"/>
      <c r="K1732" s="7"/>
      <c r="L1732" s="7"/>
      <c r="M1732" s="7"/>
      <c r="N1732" s="7"/>
      <c r="O1732" s="7"/>
      <c r="P1732" s="7"/>
      <c r="Q1732" s="7"/>
    </row>
    <row r="1733">
      <c r="A1733" s="7"/>
      <c r="B1733" s="7"/>
      <c r="C1733" s="7"/>
      <c r="D1733" s="7"/>
      <c r="E1733" s="7"/>
      <c r="F1733" s="7"/>
      <c r="G1733" s="7"/>
      <c r="H1733" s="7"/>
      <c r="I1733" s="7"/>
      <c r="J1733" s="7"/>
      <c r="K1733" s="7"/>
      <c r="L1733" s="7"/>
      <c r="M1733" s="7"/>
      <c r="N1733" s="7"/>
      <c r="O1733" s="7"/>
      <c r="P1733" s="7"/>
      <c r="Q1733" s="7"/>
    </row>
    <row r="1734">
      <c r="A1734" s="7"/>
      <c r="B1734" s="7"/>
      <c r="C1734" s="7"/>
      <c r="D1734" s="7"/>
      <c r="E1734" s="7"/>
      <c r="F1734" s="7"/>
      <c r="G1734" s="7"/>
      <c r="H1734" s="7"/>
      <c r="I1734" s="7"/>
      <c r="J1734" s="7"/>
      <c r="K1734" s="7"/>
      <c r="L1734" s="7"/>
      <c r="M1734" s="7"/>
      <c r="N1734" s="7"/>
      <c r="O1734" s="7"/>
      <c r="P1734" s="7"/>
      <c r="Q1734" s="7"/>
    </row>
    <row r="1735">
      <c r="A1735" s="7"/>
      <c r="B1735" s="7"/>
      <c r="C1735" s="7"/>
      <c r="D1735" s="7"/>
      <c r="E1735" s="7"/>
      <c r="F1735" s="7"/>
      <c r="G1735" s="7"/>
      <c r="H1735" s="7"/>
      <c r="I1735" s="7"/>
      <c r="J1735" s="7"/>
      <c r="K1735" s="7"/>
      <c r="L1735" s="7"/>
      <c r="M1735" s="7"/>
      <c r="N1735" s="7"/>
      <c r="O1735" s="7"/>
      <c r="P1735" s="7"/>
      <c r="Q1735" s="7"/>
    </row>
    <row r="1736">
      <c r="A1736" s="7"/>
      <c r="B1736" s="7"/>
      <c r="C1736" s="7"/>
      <c r="D1736" s="7"/>
      <c r="E1736" s="7"/>
      <c r="F1736" s="7"/>
      <c r="G1736" s="7"/>
      <c r="H1736" s="7"/>
      <c r="I1736" s="7"/>
      <c r="J1736" s="7"/>
      <c r="K1736" s="7"/>
      <c r="L1736" s="7"/>
      <c r="M1736" s="7"/>
      <c r="N1736" s="7"/>
      <c r="O1736" s="7"/>
      <c r="P1736" s="7"/>
      <c r="Q1736" s="7"/>
    </row>
    <row r="1737">
      <c r="A1737" s="7"/>
      <c r="B1737" s="7"/>
      <c r="C1737" s="7"/>
      <c r="D1737" s="7"/>
      <c r="E1737" s="7"/>
      <c r="F1737" s="7"/>
      <c r="G1737" s="7"/>
      <c r="H1737" s="7"/>
      <c r="I1737" s="7"/>
      <c r="J1737" s="7"/>
      <c r="K1737" s="7"/>
      <c r="L1737" s="7"/>
      <c r="M1737" s="7"/>
      <c r="N1737" s="7"/>
      <c r="O1737" s="7"/>
      <c r="P1737" s="7"/>
      <c r="Q1737" s="7"/>
    </row>
    <row r="1738">
      <c r="A1738" s="7"/>
      <c r="B1738" s="7"/>
      <c r="C1738" s="7"/>
      <c r="D1738" s="7"/>
      <c r="E1738" s="7"/>
      <c r="F1738" s="7"/>
      <c r="G1738" s="7"/>
      <c r="H1738" s="7"/>
      <c r="I1738" s="7"/>
      <c r="J1738" s="7"/>
      <c r="K1738" s="7"/>
      <c r="L1738" s="7"/>
      <c r="M1738" s="7"/>
      <c r="N1738" s="7"/>
      <c r="O1738" s="7"/>
      <c r="P1738" s="7"/>
      <c r="Q1738" s="7"/>
    </row>
    <row r="1739">
      <c r="A1739" s="7"/>
      <c r="B1739" s="7"/>
      <c r="C1739" s="7"/>
      <c r="D1739" s="7"/>
      <c r="E1739" s="7"/>
      <c r="F1739" s="7"/>
      <c r="G1739" s="7"/>
      <c r="H1739" s="7"/>
      <c r="I1739" s="7"/>
      <c r="J1739" s="7"/>
      <c r="K1739" s="7"/>
      <c r="L1739" s="7"/>
      <c r="M1739" s="7"/>
      <c r="N1739" s="7"/>
      <c r="O1739" s="7"/>
      <c r="P1739" s="7"/>
      <c r="Q1739" s="7"/>
    </row>
    <row r="1740">
      <c r="A1740" s="7"/>
      <c r="B1740" s="7"/>
      <c r="C1740" s="7"/>
      <c r="D1740" s="7"/>
      <c r="E1740" s="7"/>
      <c r="F1740" s="7"/>
      <c r="G1740" s="7"/>
      <c r="H1740" s="7"/>
      <c r="I1740" s="7"/>
      <c r="J1740" s="7"/>
      <c r="K1740" s="7"/>
      <c r="L1740" s="7"/>
      <c r="M1740" s="7"/>
      <c r="N1740" s="7"/>
      <c r="O1740" s="7"/>
      <c r="P1740" s="7"/>
      <c r="Q1740" s="7"/>
    </row>
    <row r="1741">
      <c r="A1741" s="7"/>
      <c r="B1741" s="7"/>
      <c r="C1741" s="7"/>
      <c r="D1741" s="7"/>
      <c r="E1741" s="7"/>
      <c r="F1741" s="7"/>
      <c r="G1741" s="7"/>
      <c r="H1741" s="7"/>
      <c r="I1741" s="7"/>
      <c r="J1741" s="7"/>
      <c r="K1741" s="7"/>
      <c r="L1741" s="7"/>
      <c r="M1741" s="7"/>
      <c r="N1741" s="7"/>
      <c r="O1741" s="7"/>
      <c r="P1741" s="7"/>
      <c r="Q1741" s="7"/>
    </row>
    <row r="1742">
      <c r="A1742" s="7"/>
      <c r="B1742" s="7"/>
      <c r="C1742" s="7"/>
      <c r="D1742" s="7"/>
      <c r="E1742" s="7"/>
      <c r="F1742" s="7"/>
      <c r="G1742" s="7"/>
      <c r="H1742" s="7"/>
      <c r="I1742" s="7"/>
      <c r="J1742" s="7"/>
      <c r="K1742" s="7"/>
      <c r="L1742" s="7"/>
      <c r="M1742" s="7"/>
      <c r="N1742" s="7"/>
      <c r="O1742" s="7"/>
      <c r="P1742" s="7"/>
      <c r="Q1742" s="7"/>
    </row>
    <row r="1743">
      <c r="A1743" s="7"/>
      <c r="B1743" s="7"/>
      <c r="C1743" s="7"/>
      <c r="D1743" s="7"/>
      <c r="E1743" s="7"/>
      <c r="F1743" s="7"/>
      <c r="G1743" s="7"/>
      <c r="H1743" s="7"/>
      <c r="I1743" s="7"/>
      <c r="J1743" s="7"/>
      <c r="K1743" s="7"/>
      <c r="L1743" s="7"/>
      <c r="M1743" s="7"/>
      <c r="N1743" s="7"/>
      <c r="O1743" s="7"/>
      <c r="P1743" s="7"/>
      <c r="Q1743" s="7"/>
    </row>
    <row r="1744">
      <c r="A1744" s="7"/>
      <c r="B1744" s="7"/>
      <c r="C1744" s="7"/>
      <c r="D1744" s="7"/>
      <c r="E1744" s="7"/>
      <c r="F1744" s="7"/>
      <c r="G1744" s="7"/>
      <c r="H1744" s="7"/>
      <c r="I1744" s="7"/>
      <c r="J1744" s="7"/>
      <c r="K1744" s="7"/>
      <c r="L1744" s="7"/>
      <c r="M1744" s="7"/>
      <c r="N1744" s="7"/>
      <c r="O1744" s="7"/>
      <c r="P1744" s="7"/>
      <c r="Q1744" s="7"/>
    </row>
    <row r="1745">
      <c r="A1745" s="7"/>
      <c r="B1745" s="7"/>
      <c r="C1745" s="7"/>
      <c r="D1745" s="7"/>
      <c r="E1745" s="7"/>
      <c r="F1745" s="7"/>
      <c r="G1745" s="7"/>
      <c r="H1745" s="7"/>
      <c r="I1745" s="7"/>
      <c r="J1745" s="7"/>
      <c r="K1745" s="7"/>
      <c r="L1745" s="7"/>
      <c r="M1745" s="7"/>
      <c r="N1745" s="7"/>
      <c r="O1745" s="7"/>
      <c r="P1745" s="7"/>
      <c r="Q1745" s="7"/>
    </row>
    <row r="1746">
      <c r="A1746" s="7"/>
      <c r="B1746" s="7"/>
      <c r="C1746" s="7"/>
      <c r="D1746" s="7"/>
      <c r="E1746" s="7"/>
      <c r="F1746" s="7"/>
      <c r="G1746" s="7"/>
      <c r="H1746" s="7"/>
      <c r="I1746" s="7"/>
      <c r="J1746" s="7"/>
      <c r="K1746" s="7"/>
      <c r="L1746" s="7"/>
      <c r="M1746" s="7"/>
      <c r="N1746" s="7"/>
      <c r="O1746" s="7"/>
      <c r="P1746" s="7"/>
      <c r="Q1746" s="7"/>
    </row>
    <row r="1747">
      <c r="A1747" s="7"/>
      <c r="B1747" s="7"/>
      <c r="C1747" s="7"/>
      <c r="D1747" s="7"/>
      <c r="E1747" s="7"/>
      <c r="F1747" s="7"/>
      <c r="G1747" s="7"/>
      <c r="H1747" s="7"/>
      <c r="I1747" s="7"/>
      <c r="J1747" s="7"/>
      <c r="K1747" s="7"/>
      <c r="L1747" s="7"/>
      <c r="M1747" s="7"/>
      <c r="N1747" s="7"/>
      <c r="O1747" s="7"/>
      <c r="P1747" s="7"/>
      <c r="Q1747" s="7"/>
    </row>
    <row r="1748">
      <c r="A1748" s="7"/>
      <c r="B1748" s="7"/>
      <c r="C1748" s="7"/>
      <c r="D1748" s="7"/>
      <c r="E1748" s="7"/>
      <c r="F1748" s="7"/>
      <c r="G1748" s="7"/>
      <c r="H1748" s="7"/>
      <c r="I1748" s="7"/>
      <c r="J1748" s="7"/>
      <c r="K1748" s="7"/>
      <c r="L1748" s="7"/>
      <c r="M1748" s="7"/>
      <c r="N1748" s="7"/>
      <c r="O1748" s="7"/>
      <c r="P1748" s="7"/>
      <c r="Q1748" s="7"/>
    </row>
    <row r="1749">
      <c r="A1749" s="7"/>
      <c r="B1749" s="7"/>
      <c r="C1749" s="7"/>
      <c r="D1749" s="7"/>
      <c r="E1749" s="7"/>
      <c r="F1749" s="7"/>
      <c r="G1749" s="7"/>
      <c r="H1749" s="7"/>
      <c r="I1749" s="7"/>
      <c r="J1749" s="7"/>
      <c r="K1749" s="7"/>
      <c r="L1749" s="7"/>
      <c r="M1749" s="7"/>
      <c r="N1749" s="7"/>
      <c r="O1749" s="7"/>
      <c r="P1749" s="7"/>
      <c r="Q1749" s="7"/>
    </row>
    <row r="1750">
      <c r="A1750" s="7"/>
      <c r="B1750" s="7"/>
      <c r="C1750" s="7"/>
      <c r="D1750" s="7"/>
      <c r="E1750" s="7"/>
      <c r="F1750" s="7"/>
      <c r="G1750" s="7"/>
      <c r="H1750" s="7"/>
      <c r="I1750" s="7"/>
      <c r="J1750" s="7"/>
      <c r="K1750" s="7"/>
      <c r="L1750" s="7"/>
      <c r="M1750" s="7"/>
      <c r="N1750" s="7"/>
      <c r="O1750" s="7"/>
      <c r="P1750" s="7"/>
      <c r="Q1750" s="7"/>
    </row>
    <row r="1751">
      <c r="A1751" s="7"/>
      <c r="B1751" s="7"/>
      <c r="C1751" s="7"/>
      <c r="D1751" s="7"/>
      <c r="E1751" s="7"/>
      <c r="F1751" s="7"/>
      <c r="G1751" s="7"/>
      <c r="H1751" s="7"/>
      <c r="I1751" s="7"/>
      <c r="J1751" s="7"/>
      <c r="K1751" s="7"/>
      <c r="L1751" s="7"/>
      <c r="M1751" s="7"/>
      <c r="N1751" s="7"/>
      <c r="O1751" s="7"/>
      <c r="P1751" s="7"/>
      <c r="Q1751" s="7"/>
    </row>
    <row r="1752">
      <c r="A1752" s="7"/>
      <c r="B1752" s="7"/>
      <c r="C1752" s="7"/>
      <c r="D1752" s="7"/>
      <c r="E1752" s="7"/>
      <c r="F1752" s="7"/>
      <c r="G1752" s="7"/>
      <c r="H1752" s="7"/>
      <c r="I1752" s="7"/>
      <c r="J1752" s="7"/>
      <c r="K1752" s="7"/>
      <c r="L1752" s="7"/>
      <c r="M1752" s="7"/>
      <c r="N1752" s="7"/>
      <c r="O1752" s="7"/>
      <c r="P1752" s="7"/>
      <c r="Q1752" s="7"/>
    </row>
    <row r="1753">
      <c r="A1753" s="7"/>
      <c r="B1753" s="7"/>
      <c r="C1753" s="7"/>
      <c r="D1753" s="7"/>
      <c r="E1753" s="7"/>
      <c r="F1753" s="7"/>
      <c r="G1753" s="7"/>
      <c r="H1753" s="7"/>
      <c r="I1753" s="7"/>
      <c r="J1753" s="7"/>
      <c r="K1753" s="7"/>
      <c r="L1753" s="7"/>
      <c r="M1753" s="7"/>
      <c r="N1753" s="7"/>
      <c r="O1753" s="7"/>
      <c r="P1753" s="7"/>
      <c r="Q1753" s="7"/>
    </row>
    <row r="1754">
      <c r="A1754" s="7"/>
      <c r="B1754" s="7"/>
      <c r="C1754" s="7"/>
      <c r="D1754" s="7"/>
      <c r="E1754" s="7"/>
      <c r="F1754" s="7"/>
      <c r="G1754" s="7"/>
      <c r="H1754" s="7"/>
      <c r="I1754" s="7"/>
      <c r="J1754" s="7"/>
      <c r="K1754" s="7"/>
      <c r="L1754" s="7"/>
      <c r="M1754" s="7"/>
      <c r="N1754" s="7"/>
      <c r="O1754" s="7"/>
      <c r="P1754" s="7"/>
      <c r="Q1754" s="7"/>
    </row>
    <row r="1755">
      <c r="A1755" s="7"/>
      <c r="B1755" s="7"/>
      <c r="C1755" s="7"/>
      <c r="D1755" s="7"/>
      <c r="E1755" s="7"/>
      <c r="F1755" s="7"/>
      <c r="G1755" s="7"/>
      <c r="H1755" s="7"/>
      <c r="I1755" s="7"/>
      <c r="J1755" s="7"/>
      <c r="K1755" s="7"/>
      <c r="L1755" s="7"/>
      <c r="M1755" s="7"/>
      <c r="N1755" s="7"/>
      <c r="O1755" s="7"/>
      <c r="P1755" s="7"/>
      <c r="Q1755" s="7"/>
    </row>
    <row r="1756">
      <c r="A1756" s="7"/>
      <c r="B1756" s="7"/>
      <c r="C1756" s="7"/>
      <c r="D1756" s="7"/>
      <c r="E1756" s="7"/>
      <c r="F1756" s="7"/>
      <c r="G1756" s="7"/>
      <c r="H1756" s="7"/>
      <c r="I1756" s="7"/>
      <c r="J1756" s="7"/>
      <c r="K1756" s="7"/>
      <c r="L1756" s="7"/>
      <c r="M1756" s="7"/>
      <c r="N1756" s="7"/>
      <c r="O1756" s="7"/>
      <c r="P1756" s="7"/>
      <c r="Q1756" s="7"/>
    </row>
    <row r="1757">
      <c r="A1757" s="7"/>
      <c r="B1757" s="7"/>
      <c r="C1757" s="7"/>
      <c r="D1757" s="7"/>
      <c r="E1757" s="7"/>
      <c r="F1757" s="7"/>
      <c r="G1757" s="7"/>
      <c r="H1757" s="7"/>
      <c r="I1757" s="7"/>
      <c r="J1757" s="7"/>
      <c r="K1757" s="7"/>
      <c r="L1757" s="7"/>
      <c r="M1757" s="7"/>
      <c r="N1757" s="7"/>
      <c r="O1757" s="7"/>
      <c r="P1757" s="7"/>
      <c r="Q1757" s="7"/>
    </row>
    <row r="1758">
      <c r="A1758" s="7"/>
      <c r="B1758" s="7"/>
      <c r="C1758" s="7"/>
      <c r="D1758" s="7"/>
      <c r="E1758" s="7"/>
      <c r="F1758" s="7"/>
      <c r="G1758" s="7"/>
      <c r="H1758" s="7"/>
      <c r="I1758" s="7"/>
      <c r="J1758" s="7"/>
      <c r="K1758" s="7"/>
      <c r="L1758" s="7"/>
      <c r="M1758" s="7"/>
      <c r="N1758" s="7"/>
      <c r="O1758" s="7"/>
      <c r="P1758" s="7"/>
      <c r="Q1758" s="7"/>
    </row>
    <row r="1759">
      <c r="A1759" s="7"/>
      <c r="B1759" s="7"/>
      <c r="C1759" s="7"/>
      <c r="D1759" s="7"/>
      <c r="E1759" s="7"/>
      <c r="F1759" s="7"/>
      <c r="G1759" s="7"/>
      <c r="H1759" s="7"/>
      <c r="I1759" s="7"/>
      <c r="J1759" s="7"/>
      <c r="K1759" s="7"/>
      <c r="L1759" s="7"/>
      <c r="M1759" s="7"/>
      <c r="N1759" s="7"/>
      <c r="O1759" s="7"/>
      <c r="P1759" s="7"/>
      <c r="Q1759" s="7"/>
    </row>
    <row r="1760">
      <c r="A1760" s="7"/>
      <c r="B1760" s="7"/>
      <c r="C1760" s="7"/>
      <c r="D1760" s="7"/>
      <c r="E1760" s="7"/>
      <c r="F1760" s="7"/>
      <c r="G1760" s="7"/>
      <c r="H1760" s="7"/>
      <c r="I1760" s="7"/>
      <c r="J1760" s="7"/>
      <c r="K1760" s="7"/>
      <c r="L1760" s="7"/>
      <c r="M1760" s="7"/>
      <c r="N1760" s="7"/>
      <c r="O1760" s="7"/>
      <c r="P1760" s="7"/>
      <c r="Q1760" s="7"/>
    </row>
    <row r="1761">
      <c r="A1761" s="7"/>
      <c r="B1761" s="7"/>
      <c r="C1761" s="7"/>
      <c r="D1761" s="7"/>
      <c r="E1761" s="7"/>
      <c r="F1761" s="7"/>
      <c r="G1761" s="7"/>
      <c r="H1761" s="7"/>
      <c r="I1761" s="7"/>
      <c r="J1761" s="7"/>
      <c r="K1761" s="7"/>
      <c r="L1761" s="7"/>
      <c r="M1761" s="7"/>
      <c r="N1761" s="7"/>
      <c r="O1761" s="7"/>
      <c r="P1761" s="7"/>
      <c r="Q1761" s="7"/>
    </row>
    <row r="1762">
      <c r="A1762" s="7"/>
      <c r="B1762" s="7"/>
      <c r="C1762" s="7"/>
      <c r="D1762" s="7"/>
      <c r="E1762" s="7"/>
      <c r="F1762" s="7"/>
      <c r="G1762" s="7"/>
      <c r="H1762" s="7"/>
      <c r="I1762" s="7"/>
      <c r="J1762" s="7"/>
      <c r="K1762" s="7"/>
      <c r="L1762" s="7"/>
      <c r="M1762" s="7"/>
      <c r="N1762" s="7"/>
      <c r="O1762" s="7"/>
      <c r="P1762" s="7"/>
      <c r="Q1762" s="7"/>
    </row>
    <row r="1763">
      <c r="A1763" s="7"/>
      <c r="B1763" s="7"/>
      <c r="C1763" s="7"/>
      <c r="D1763" s="7"/>
      <c r="E1763" s="7"/>
      <c r="F1763" s="7"/>
      <c r="G1763" s="7"/>
      <c r="H1763" s="7"/>
      <c r="I1763" s="7"/>
      <c r="J1763" s="7"/>
      <c r="K1763" s="7"/>
      <c r="L1763" s="7"/>
      <c r="M1763" s="7"/>
      <c r="N1763" s="7"/>
      <c r="O1763" s="7"/>
      <c r="P1763" s="7"/>
      <c r="Q1763" s="7"/>
    </row>
    <row r="1764">
      <c r="A1764" s="7"/>
      <c r="B1764" s="7"/>
      <c r="C1764" s="7"/>
      <c r="D1764" s="7"/>
      <c r="E1764" s="7"/>
      <c r="F1764" s="7"/>
      <c r="G1764" s="7"/>
      <c r="H1764" s="7"/>
      <c r="I1764" s="7"/>
      <c r="J1764" s="7"/>
      <c r="K1764" s="7"/>
      <c r="L1764" s="7"/>
      <c r="M1764" s="7"/>
      <c r="N1764" s="7"/>
      <c r="O1764" s="7"/>
      <c r="P1764" s="7"/>
      <c r="Q1764" s="7"/>
    </row>
    <row r="1765">
      <c r="A1765" s="7"/>
      <c r="B1765" s="7"/>
      <c r="C1765" s="7"/>
      <c r="D1765" s="7"/>
      <c r="E1765" s="7"/>
      <c r="F1765" s="7"/>
      <c r="G1765" s="7"/>
      <c r="H1765" s="7"/>
      <c r="I1765" s="7"/>
      <c r="J1765" s="7"/>
      <c r="K1765" s="7"/>
      <c r="L1765" s="7"/>
      <c r="M1765" s="7"/>
      <c r="N1765" s="7"/>
      <c r="O1765" s="7"/>
      <c r="P1765" s="7"/>
      <c r="Q1765" s="7"/>
    </row>
    <row r="1766">
      <c r="A1766" s="7"/>
      <c r="B1766" s="7"/>
      <c r="C1766" s="7"/>
      <c r="D1766" s="7"/>
      <c r="E1766" s="7"/>
      <c r="F1766" s="7"/>
      <c r="G1766" s="7"/>
      <c r="H1766" s="7"/>
      <c r="I1766" s="7"/>
      <c r="J1766" s="7"/>
      <c r="K1766" s="7"/>
      <c r="L1766" s="7"/>
      <c r="M1766" s="7"/>
      <c r="N1766" s="7"/>
      <c r="O1766" s="7"/>
      <c r="P1766" s="7"/>
      <c r="Q1766" s="7"/>
    </row>
    <row r="1767">
      <c r="A1767" s="7"/>
      <c r="B1767" s="7"/>
      <c r="C1767" s="7"/>
      <c r="D1767" s="7"/>
      <c r="E1767" s="7"/>
      <c r="F1767" s="7"/>
      <c r="G1767" s="7"/>
      <c r="H1767" s="7"/>
      <c r="I1767" s="7"/>
      <c r="J1767" s="7"/>
      <c r="K1767" s="7"/>
      <c r="L1767" s="7"/>
      <c r="M1767" s="7"/>
      <c r="N1767" s="7"/>
      <c r="O1767" s="7"/>
      <c r="P1767" s="7"/>
      <c r="Q1767" s="7"/>
    </row>
    <row r="1768">
      <c r="A1768" s="7"/>
      <c r="B1768" s="7"/>
      <c r="C1768" s="7"/>
      <c r="D1768" s="7"/>
      <c r="E1768" s="7"/>
      <c r="F1768" s="7"/>
      <c r="G1768" s="7"/>
      <c r="H1768" s="7"/>
      <c r="I1768" s="7"/>
      <c r="J1768" s="7"/>
      <c r="K1768" s="7"/>
      <c r="L1768" s="7"/>
      <c r="M1768" s="7"/>
      <c r="N1768" s="7"/>
      <c r="O1768" s="7"/>
      <c r="P1768" s="7"/>
      <c r="Q1768" s="7"/>
    </row>
    <row r="1769">
      <c r="A1769" s="7"/>
      <c r="B1769" s="7"/>
      <c r="C1769" s="7"/>
      <c r="D1769" s="7"/>
      <c r="E1769" s="7"/>
      <c r="F1769" s="7"/>
      <c r="G1769" s="7"/>
      <c r="H1769" s="7"/>
      <c r="I1769" s="7"/>
      <c r="J1769" s="7"/>
      <c r="K1769" s="7"/>
      <c r="L1769" s="7"/>
      <c r="M1769" s="7"/>
      <c r="N1769" s="7"/>
      <c r="O1769" s="7"/>
      <c r="P1769" s="7"/>
      <c r="Q1769" s="7"/>
    </row>
    <row r="1770">
      <c r="A1770" s="7"/>
      <c r="B1770" s="7"/>
      <c r="C1770" s="7"/>
      <c r="D1770" s="7"/>
      <c r="E1770" s="7"/>
      <c r="F1770" s="7"/>
      <c r="G1770" s="7"/>
      <c r="H1770" s="7"/>
      <c r="I1770" s="7"/>
      <c r="J1770" s="7"/>
      <c r="K1770" s="7"/>
      <c r="L1770" s="7"/>
      <c r="M1770" s="7"/>
      <c r="N1770" s="7"/>
      <c r="O1770" s="7"/>
      <c r="P1770" s="7"/>
      <c r="Q1770" s="7"/>
    </row>
    <row r="1771">
      <c r="A1771" s="7"/>
      <c r="B1771" s="7"/>
      <c r="C1771" s="7"/>
      <c r="D1771" s="7"/>
      <c r="E1771" s="7"/>
      <c r="F1771" s="7"/>
      <c r="G1771" s="7"/>
      <c r="H1771" s="7"/>
      <c r="I1771" s="7"/>
      <c r="J1771" s="7"/>
      <c r="K1771" s="7"/>
      <c r="L1771" s="7"/>
      <c r="M1771" s="7"/>
      <c r="N1771" s="7"/>
      <c r="O1771" s="7"/>
      <c r="P1771" s="7"/>
      <c r="Q1771" s="7"/>
    </row>
    <row r="1772">
      <c r="A1772" s="7"/>
      <c r="B1772" s="7"/>
      <c r="C1772" s="7"/>
      <c r="D1772" s="7"/>
      <c r="E1772" s="7"/>
      <c r="F1772" s="7"/>
      <c r="G1772" s="7"/>
      <c r="H1772" s="7"/>
      <c r="I1772" s="7"/>
      <c r="J1772" s="7"/>
      <c r="K1772" s="7"/>
      <c r="L1772" s="7"/>
      <c r="M1772" s="7"/>
      <c r="N1772" s="7"/>
      <c r="O1772" s="7"/>
      <c r="P1772" s="7"/>
      <c r="Q1772" s="7"/>
    </row>
    <row r="1773">
      <c r="A1773" s="7"/>
      <c r="B1773" s="7"/>
      <c r="C1773" s="7"/>
      <c r="D1773" s="7"/>
      <c r="E1773" s="7"/>
      <c r="F1773" s="7"/>
      <c r="G1773" s="7"/>
      <c r="H1773" s="7"/>
      <c r="I1773" s="7"/>
      <c r="J1773" s="7"/>
      <c r="K1773" s="7"/>
      <c r="L1773" s="7"/>
      <c r="M1773" s="7"/>
      <c r="N1773" s="7"/>
      <c r="O1773" s="7"/>
      <c r="P1773" s="7"/>
      <c r="Q1773" s="7"/>
    </row>
    <row r="1774">
      <c r="A1774" s="7"/>
      <c r="B1774" s="7"/>
      <c r="C1774" s="7"/>
      <c r="D1774" s="7"/>
      <c r="E1774" s="7"/>
      <c r="F1774" s="7"/>
      <c r="G1774" s="7"/>
      <c r="H1774" s="7"/>
      <c r="I1774" s="7"/>
      <c r="J1774" s="7"/>
      <c r="K1774" s="7"/>
      <c r="L1774" s="7"/>
      <c r="M1774" s="7"/>
      <c r="N1774" s="7"/>
      <c r="O1774" s="7"/>
      <c r="P1774" s="7"/>
      <c r="Q1774" s="7"/>
    </row>
    <row r="1775">
      <c r="A1775" s="7"/>
      <c r="B1775" s="7"/>
      <c r="C1775" s="7"/>
      <c r="D1775" s="7"/>
      <c r="E1775" s="7"/>
      <c r="F1775" s="7"/>
      <c r="G1775" s="7"/>
      <c r="H1775" s="7"/>
      <c r="I1775" s="7"/>
      <c r="J1775" s="7"/>
      <c r="K1775" s="7"/>
      <c r="L1775" s="7"/>
      <c r="M1775" s="7"/>
      <c r="N1775" s="7"/>
      <c r="O1775" s="7"/>
      <c r="P1775" s="7"/>
      <c r="Q1775" s="7"/>
    </row>
    <row r="1776">
      <c r="A1776" s="7"/>
      <c r="B1776" s="7"/>
      <c r="C1776" s="7"/>
      <c r="D1776" s="7"/>
      <c r="E1776" s="7"/>
      <c r="F1776" s="7"/>
      <c r="G1776" s="7"/>
      <c r="H1776" s="7"/>
      <c r="I1776" s="7"/>
      <c r="J1776" s="7"/>
      <c r="K1776" s="7"/>
      <c r="L1776" s="7"/>
      <c r="M1776" s="7"/>
      <c r="N1776" s="7"/>
      <c r="O1776" s="7"/>
      <c r="P1776" s="7"/>
      <c r="Q1776" s="7"/>
    </row>
    <row r="1777">
      <c r="A1777" s="7"/>
      <c r="B1777" s="7"/>
      <c r="C1777" s="7"/>
      <c r="D1777" s="7"/>
      <c r="E1777" s="7"/>
      <c r="F1777" s="7"/>
      <c r="G1777" s="7"/>
      <c r="H1777" s="7"/>
      <c r="I1777" s="7"/>
      <c r="J1777" s="7"/>
      <c r="K1777" s="7"/>
      <c r="L1777" s="7"/>
      <c r="M1777" s="7"/>
      <c r="N1777" s="7"/>
      <c r="O1777" s="7"/>
      <c r="P1777" s="7"/>
      <c r="Q1777" s="7"/>
    </row>
    <row r="1778">
      <c r="A1778" s="7"/>
      <c r="B1778" s="7"/>
      <c r="C1778" s="7"/>
      <c r="D1778" s="7"/>
      <c r="E1778" s="7"/>
      <c r="F1778" s="7"/>
      <c r="G1778" s="7"/>
      <c r="H1778" s="7"/>
      <c r="I1778" s="7"/>
      <c r="J1778" s="7"/>
      <c r="K1778" s="7"/>
      <c r="L1778" s="7"/>
      <c r="M1778" s="7"/>
      <c r="N1778" s="7"/>
      <c r="O1778" s="7"/>
      <c r="P1778" s="7"/>
      <c r="Q1778" s="7"/>
    </row>
    <row r="1779">
      <c r="A1779" s="7"/>
      <c r="B1779" s="7"/>
      <c r="C1779" s="7"/>
      <c r="D1779" s="7"/>
      <c r="E1779" s="7"/>
      <c r="F1779" s="7"/>
      <c r="G1779" s="7"/>
      <c r="H1779" s="7"/>
      <c r="I1779" s="7"/>
      <c r="J1779" s="7"/>
      <c r="K1779" s="7"/>
      <c r="L1779" s="7"/>
      <c r="M1779" s="7"/>
      <c r="N1779" s="7"/>
      <c r="O1779" s="7"/>
      <c r="P1779" s="7"/>
      <c r="Q1779" s="7"/>
    </row>
    <row r="1780">
      <c r="A1780" s="7"/>
      <c r="B1780" s="7"/>
      <c r="C1780" s="7"/>
      <c r="D1780" s="7"/>
      <c r="E1780" s="7"/>
      <c r="F1780" s="7"/>
      <c r="G1780" s="7"/>
      <c r="H1780" s="7"/>
      <c r="I1780" s="7"/>
      <c r="J1780" s="7"/>
      <c r="K1780" s="7"/>
      <c r="L1780" s="7"/>
      <c r="M1780" s="7"/>
      <c r="N1780" s="7"/>
      <c r="O1780" s="7"/>
      <c r="P1780" s="7"/>
      <c r="Q1780" s="7"/>
    </row>
    <row r="1781">
      <c r="A1781" s="7"/>
      <c r="B1781" s="7"/>
      <c r="C1781" s="7"/>
      <c r="D1781" s="7"/>
      <c r="E1781" s="7"/>
      <c r="F1781" s="7"/>
      <c r="G1781" s="7"/>
      <c r="H1781" s="7"/>
      <c r="I1781" s="7"/>
      <c r="J1781" s="7"/>
      <c r="K1781" s="7"/>
      <c r="L1781" s="7"/>
      <c r="M1781" s="7"/>
      <c r="N1781" s="7"/>
      <c r="O1781" s="7"/>
      <c r="P1781" s="7"/>
      <c r="Q1781" s="7"/>
    </row>
    <row r="1782">
      <c r="A1782" s="7"/>
      <c r="B1782" s="7"/>
      <c r="C1782" s="7"/>
      <c r="D1782" s="7"/>
      <c r="E1782" s="7"/>
      <c r="F1782" s="7"/>
      <c r="G1782" s="7"/>
      <c r="H1782" s="7"/>
      <c r="I1782" s="7"/>
      <c r="J1782" s="7"/>
      <c r="K1782" s="7"/>
      <c r="L1782" s="7"/>
      <c r="M1782" s="7"/>
      <c r="N1782" s="7"/>
      <c r="O1782" s="7"/>
      <c r="P1782" s="7"/>
      <c r="Q1782" s="7"/>
    </row>
    <row r="1783">
      <c r="A1783" s="7"/>
      <c r="B1783" s="7"/>
      <c r="C1783" s="7"/>
      <c r="D1783" s="7"/>
      <c r="E1783" s="7"/>
      <c r="F1783" s="7"/>
      <c r="G1783" s="7"/>
      <c r="H1783" s="7"/>
      <c r="I1783" s="7"/>
      <c r="J1783" s="7"/>
      <c r="K1783" s="7"/>
      <c r="L1783" s="7"/>
      <c r="M1783" s="7"/>
      <c r="N1783" s="7"/>
      <c r="O1783" s="7"/>
      <c r="P1783" s="7"/>
      <c r="Q1783" s="7"/>
    </row>
    <row r="1784">
      <c r="A1784" s="7"/>
      <c r="B1784" s="7"/>
      <c r="C1784" s="7"/>
      <c r="D1784" s="7"/>
      <c r="E1784" s="7"/>
      <c r="F1784" s="7"/>
      <c r="G1784" s="7"/>
      <c r="H1784" s="7"/>
      <c r="I1784" s="7"/>
      <c r="J1784" s="7"/>
      <c r="K1784" s="7"/>
      <c r="L1784" s="7"/>
      <c r="M1784" s="7"/>
      <c r="N1784" s="7"/>
      <c r="O1784" s="7"/>
      <c r="P1784" s="7"/>
      <c r="Q1784" s="7"/>
    </row>
    <row r="1785">
      <c r="A1785" s="7"/>
      <c r="B1785" s="7"/>
      <c r="C1785" s="7"/>
      <c r="D1785" s="7"/>
      <c r="E1785" s="7"/>
      <c r="F1785" s="7"/>
      <c r="G1785" s="7"/>
      <c r="H1785" s="7"/>
      <c r="I1785" s="7"/>
      <c r="J1785" s="7"/>
      <c r="K1785" s="7"/>
      <c r="L1785" s="7"/>
      <c r="M1785" s="7"/>
      <c r="N1785" s="7"/>
      <c r="O1785" s="7"/>
      <c r="P1785" s="7"/>
      <c r="Q1785" s="7"/>
    </row>
    <row r="1786">
      <c r="A1786" s="7"/>
      <c r="B1786" s="7"/>
      <c r="C1786" s="7"/>
      <c r="D1786" s="7"/>
      <c r="E1786" s="7"/>
      <c r="F1786" s="7"/>
      <c r="G1786" s="7"/>
      <c r="H1786" s="7"/>
      <c r="I1786" s="7"/>
      <c r="J1786" s="7"/>
      <c r="K1786" s="7"/>
      <c r="L1786" s="7"/>
      <c r="M1786" s="7"/>
      <c r="N1786" s="7"/>
      <c r="O1786" s="7"/>
      <c r="P1786" s="7"/>
      <c r="Q1786" s="7"/>
    </row>
    <row r="1787">
      <c r="A1787" s="7"/>
      <c r="B1787" s="7"/>
      <c r="C1787" s="7"/>
      <c r="D1787" s="7"/>
      <c r="E1787" s="7"/>
      <c r="F1787" s="7"/>
      <c r="G1787" s="7"/>
      <c r="H1787" s="7"/>
      <c r="I1787" s="7"/>
      <c r="J1787" s="7"/>
      <c r="K1787" s="7"/>
      <c r="L1787" s="7"/>
      <c r="M1787" s="7"/>
      <c r="N1787" s="7"/>
      <c r="O1787" s="7"/>
      <c r="P1787" s="7"/>
      <c r="Q1787" s="7"/>
    </row>
    <row r="1788">
      <c r="A1788" s="7"/>
      <c r="B1788" s="7"/>
      <c r="C1788" s="7"/>
      <c r="D1788" s="7"/>
      <c r="E1788" s="7"/>
      <c r="F1788" s="7"/>
      <c r="G1788" s="7"/>
      <c r="H1788" s="7"/>
      <c r="I1788" s="7"/>
      <c r="J1788" s="7"/>
      <c r="K1788" s="7"/>
      <c r="L1788" s="7"/>
      <c r="M1788" s="7"/>
      <c r="N1788" s="7"/>
      <c r="O1788" s="7"/>
      <c r="P1788" s="7"/>
      <c r="Q1788" s="7"/>
    </row>
    <row r="1789">
      <c r="A1789" s="7"/>
      <c r="B1789" s="7"/>
      <c r="C1789" s="7"/>
      <c r="D1789" s="7"/>
      <c r="E1789" s="7"/>
      <c r="F1789" s="7"/>
      <c r="G1789" s="7"/>
      <c r="H1789" s="7"/>
      <c r="I1789" s="7"/>
      <c r="J1789" s="7"/>
      <c r="K1789" s="7"/>
      <c r="L1789" s="7"/>
      <c r="M1789" s="7"/>
      <c r="N1789" s="7"/>
      <c r="O1789" s="7"/>
      <c r="P1789" s="7"/>
      <c r="Q1789" s="7"/>
    </row>
    <row r="1790">
      <c r="A1790" s="7"/>
      <c r="B1790" s="7"/>
      <c r="C1790" s="7"/>
      <c r="D1790" s="7"/>
      <c r="E1790" s="7"/>
      <c r="F1790" s="7"/>
      <c r="G1790" s="7"/>
      <c r="H1790" s="7"/>
      <c r="I1790" s="7"/>
      <c r="J1790" s="7"/>
      <c r="K1790" s="7"/>
      <c r="L1790" s="7"/>
      <c r="M1790" s="7"/>
      <c r="N1790" s="7"/>
      <c r="O1790" s="7"/>
      <c r="P1790" s="7"/>
      <c r="Q1790" s="7"/>
    </row>
    <row r="1791">
      <c r="A1791" s="7"/>
      <c r="B1791" s="7"/>
      <c r="C1791" s="7"/>
      <c r="D1791" s="7"/>
      <c r="E1791" s="7"/>
      <c r="F1791" s="7"/>
      <c r="G1791" s="7"/>
      <c r="H1791" s="7"/>
      <c r="I1791" s="7"/>
      <c r="J1791" s="7"/>
      <c r="K1791" s="7"/>
      <c r="L1791" s="7"/>
      <c r="M1791" s="7"/>
      <c r="N1791" s="7"/>
      <c r="O1791" s="7"/>
      <c r="P1791" s="7"/>
      <c r="Q1791" s="7"/>
    </row>
    <row r="1792">
      <c r="A1792" s="7"/>
      <c r="B1792" s="7"/>
      <c r="C1792" s="7"/>
      <c r="D1792" s="7"/>
      <c r="E1792" s="7"/>
      <c r="F1792" s="7"/>
      <c r="G1792" s="7"/>
      <c r="H1792" s="7"/>
      <c r="I1792" s="7"/>
      <c r="J1792" s="7"/>
      <c r="K1792" s="7"/>
      <c r="L1792" s="7"/>
      <c r="M1792" s="7"/>
      <c r="N1792" s="7"/>
      <c r="O1792" s="7"/>
      <c r="P1792" s="7"/>
      <c r="Q1792" s="7"/>
    </row>
    <row r="1793">
      <c r="A1793" s="7"/>
      <c r="B1793" s="7"/>
      <c r="C1793" s="7"/>
      <c r="D1793" s="7"/>
      <c r="E1793" s="7"/>
      <c r="F1793" s="7"/>
      <c r="G1793" s="7"/>
      <c r="H1793" s="7"/>
      <c r="I1793" s="7"/>
      <c r="J1793" s="7"/>
      <c r="K1793" s="7"/>
      <c r="L1793" s="7"/>
      <c r="M1793" s="7"/>
      <c r="N1793" s="7"/>
      <c r="O1793" s="7"/>
      <c r="P1793" s="7"/>
      <c r="Q1793" s="7"/>
    </row>
    <row r="1794">
      <c r="A1794" s="7"/>
      <c r="B1794" s="7"/>
      <c r="C1794" s="7"/>
      <c r="D1794" s="7"/>
      <c r="E1794" s="7"/>
      <c r="F1794" s="7"/>
      <c r="G1794" s="7"/>
      <c r="H1794" s="7"/>
      <c r="I1794" s="7"/>
      <c r="J1794" s="7"/>
      <c r="K1794" s="7"/>
      <c r="L1794" s="7"/>
      <c r="M1794" s="7"/>
      <c r="N1794" s="7"/>
      <c r="O1794" s="7"/>
      <c r="P1794" s="7"/>
      <c r="Q1794" s="7"/>
    </row>
    <row r="1795">
      <c r="A1795" s="7"/>
      <c r="B1795" s="7"/>
      <c r="C1795" s="7"/>
      <c r="D1795" s="7"/>
      <c r="E1795" s="7"/>
      <c r="F1795" s="7"/>
      <c r="G1795" s="7"/>
      <c r="H1795" s="7"/>
      <c r="I1795" s="7"/>
      <c r="J1795" s="7"/>
      <c r="K1795" s="7"/>
      <c r="L1795" s="7"/>
      <c r="M1795" s="7"/>
      <c r="N1795" s="7"/>
      <c r="O1795" s="7"/>
      <c r="P1795" s="7"/>
      <c r="Q1795" s="7"/>
    </row>
    <row r="1796">
      <c r="A1796" s="7"/>
      <c r="B1796" s="7"/>
      <c r="C1796" s="7"/>
      <c r="D1796" s="7"/>
      <c r="E1796" s="7"/>
      <c r="F1796" s="7"/>
      <c r="G1796" s="7"/>
      <c r="H1796" s="7"/>
      <c r="I1796" s="7"/>
      <c r="J1796" s="7"/>
      <c r="K1796" s="7"/>
      <c r="L1796" s="7"/>
      <c r="M1796" s="7"/>
      <c r="N1796" s="7"/>
      <c r="O1796" s="7"/>
      <c r="P1796" s="7"/>
      <c r="Q1796" s="7"/>
    </row>
    <row r="1797">
      <c r="A1797" s="7"/>
      <c r="B1797" s="7"/>
      <c r="C1797" s="7"/>
      <c r="D1797" s="7"/>
      <c r="E1797" s="7"/>
      <c r="F1797" s="7"/>
      <c r="G1797" s="7"/>
      <c r="H1797" s="7"/>
      <c r="I1797" s="7"/>
      <c r="J1797" s="7"/>
      <c r="K1797" s="7"/>
      <c r="L1797" s="7"/>
      <c r="M1797" s="7"/>
      <c r="N1797" s="7"/>
      <c r="O1797" s="7"/>
      <c r="P1797" s="7"/>
      <c r="Q1797" s="7"/>
    </row>
    <row r="1798">
      <c r="A1798" s="7"/>
      <c r="B1798" s="7"/>
      <c r="C1798" s="7"/>
      <c r="D1798" s="7"/>
      <c r="E1798" s="7"/>
      <c r="F1798" s="7"/>
      <c r="G1798" s="7"/>
      <c r="H1798" s="7"/>
      <c r="I1798" s="7"/>
      <c r="J1798" s="7"/>
      <c r="K1798" s="7"/>
      <c r="L1798" s="7"/>
      <c r="M1798" s="7"/>
      <c r="N1798" s="7"/>
      <c r="O1798" s="7"/>
      <c r="P1798" s="7"/>
      <c r="Q1798" s="7"/>
    </row>
    <row r="1799">
      <c r="A1799" s="7"/>
      <c r="B1799" s="7"/>
      <c r="C1799" s="7"/>
      <c r="D1799" s="7"/>
      <c r="E1799" s="7"/>
      <c r="F1799" s="7"/>
      <c r="G1799" s="7"/>
      <c r="H1799" s="7"/>
      <c r="I1799" s="7"/>
      <c r="J1799" s="7"/>
      <c r="K1799" s="7"/>
      <c r="L1799" s="7"/>
      <c r="M1799" s="7"/>
      <c r="N1799" s="7"/>
      <c r="O1799" s="7"/>
      <c r="P1799" s="7"/>
      <c r="Q1799" s="7"/>
    </row>
    <row r="1800">
      <c r="A1800" s="7"/>
      <c r="B1800" s="7"/>
      <c r="C1800" s="7"/>
      <c r="D1800" s="7"/>
      <c r="E1800" s="7"/>
      <c r="F1800" s="7"/>
      <c r="G1800" s="7"/>
      <c r="H1800" s="7"/>
      <c r="I1800" s="7"/>
      <c r="J1800" s="7"/>
      <c r="K1800" s="7"/>
      <c r="L1800" s="7"/>
      <c r="M1800" s="7"/>
      <c r="N1800" s="7"/>
      <c r="O1800" s="7"/>
      <c r="P1800" s="7"/>
      <c r="Q1800" s="7"/>
    </row>
    <row r="1801">
      <c r="A1801" s="7"/>
      <c r="B1801" s="7"/>
      <c r="C1801" s="7"/>
      <c r="D1801" s="7"/>
      <c r="E1801" s="7"/>
      <c r="F1801" s="7"/>
      <c r="G1801" s="7"/>
      <c r="H1801" s="7"/>
      <c r="I1801" s="7"/>
      <c r="J1801" s="7"/>
      <c r="K1801" s="7"/>
      <c r="L1801" s="7"/>
      <c r="M1801" s="7"/>
      <c r="N1801" s="7"/>
      <c r="O1801" s="7"/>
      <c r="P1801" s="7"/>
      <c r="Q1801" s="7"/>
    </row>
    <row r="1802">
      <c r="A1802" s="7"/>
      <c r="B1802" s="7"/>
      <c r="C1802" s="7"/>
      <c r="D1802" s="7"/>
      <c r="E1802" s="7"/>
      <c r="F1802" s="7"/>
      <c r="G1802" s="7"/>
      <c r="H1802" s="7"/>
      <c r="I1802" s="7"/>
      <c r="J1802" s="7"/>
      <c r="K1802" s="7"/>
      <c r="L1802" s="7"/>
      <c r="M1802" s="7"/>
      <c r="N1802" s="7"/>
      <c r="O1802" s="7"/>
      <c r="P1802" s="7"/>
      <c r="Q1802" s="7"/>
    </row>
    <row r="1803">
      <c r="A1803" s="7"/>
      <c r="B1803" s="7"/>
      <c r="C1803" s="7"/>
      <c r="D1803" s="7"/>
      <c r="E1803" s="7"/>
      <c r="F1803" s="7"/>
      <c r="G1803" s="7"/>
      <c r="H1803" s="7"/>
      <c r="I1803" s="7"/>
      <c r="J1803" s="7"/>
      <c r="K1803" s="7"/>
      <c r="L1803" s="7"/>
      <c r="M1803" s="7"/>
      <c r="N1803" s="7"/>
      <c r="O1803" s="7"/>
      <c r="P1803" s="7"/>
      <c r="Q1803" s="7"/>
    </row>
    <row r="1804">
      <c r="A1804" s="7"/>
      <c r="B1804" s="7"/>
      <c r="C1804" s="7"/>
      <c r="D1804" s="7"/>
      <c r="E1804" s="7"/>
      <c r="F1804" s="7"/>
      <c r="G1804" s="7"/>
      <c r="H1804" s="7"/>
      <c r="I1804" s="7"/>
      <c r="J1804" s="7"/>
      <c r="K1804" s="7"/>
      <c r="L1804" s="7"/>
      <c r="M1804" s="7"/>
      <c r="N1804" s="7"/>
      <c r="O1804" s="7"/>
      <c r="P1804" s="7"/>
      <c r="Q1804" s="7"/>
    </row>
    <row r="1805">
      <c r="A1805" s="7"/>
      <c r="B1805" s="7"/>
      <c r="C1805" s="7"/>
      <c r="D1805" s="7"/>
      <c r="E1805" s="7"/>
      <c r="F1805" s="7"/>
      <c r="G1805" s="7"/>
      <c r="H1805" s="7"/>
      <c r="I1805" s="7"/>
      <c r="J1805" s="7"/>
      <c r="K1805" s="7"/>
      <c r="L1805" s="7"/>
      <c r="M1805" s="7"/>
      <c r="N1805" s="7"/>
      <c r="O1805" s="7"/>
      <c r="P1805" s="7"/>
      <c r="Q1805" s="7"/>
    </row>
    <row r="1806">
      <c r="A1806" s="7"/>
      <c r="B1806" s="7"/>
      <c r="C1806" s="7"/>
      <c r="D1806" s="7"/>
      <c r="E1806" s="7"/>
      <c r="F1806" s="7"/>
      <c r="G1806" s="7"/>
      <c r="H1806" s="7"/>
      <c r="I1806" s="7"/>
      <c r="J1806" s="7"/>
      <c r="K1806" s="7"/>
      <c r="L1806" s="7"/>
      <c r="M1806" s="7"/>
      <c r="N1806" s="7"/>
      <c r="O1806" s="7"/>
      <c r="P1806" s="7"/>
      <c r="Q1806" s="7"/>
    </row>
    <row r="1807">
      <c r="A1807" s="7"/>
      <c r="B1807" s="7"/>
      <c r="C1807" s="7"/>
      <c r="D1807" s="7"/>
      <c r="E1807" s="7"/>
      <c r="F1807" s="7"/>
      <c r="G1807" s="7"/>
      <c r="H1807" s="7"/>
      <c r="I1807" s="7"/>
      <c r="J1807" s="7"/>
      <c r="K1807" s="7"/>
      <c r="L1807" s="7"/>
      <c r="M1807" s="7"/>
      <c r="N1807" s="7"/>
      <c r="O1807" s="7"/>
      <c r="P1807" s="7"/>
      <c r="Q1807" s="7"/>
    </row>
    <row r="1808">
      <c r="A1808" s="7"/>
      <c r="B1808" s="7"/>
      <c r="C1808" s="7"/>
      <c r="D1808" s="7"/>
      <c r="E1808" s="7"/>
      <c r="F1808" s="7"/>
      <c r="G1808" s="7"/>
      <c r="H1808" s="7"/>
      <c r="I1808" s="7"/>
      <c r="J1808" s="7"/>
      <c r="K1808" s="7"/>
      <c r="L1808" s="7"/>
      <c r="M1808" s="7"/>
      <c r="N1808" s="7"/>
      <c r="O1808" s="7"/>
      <c r="P1808" s="7"/>
      <c r="Q1808" s="7"/>
    </row>
    <row r="1809">
      <c r="A1809" s="7"/>
      <c r="B1809" s="7"/>
      <c r="C1809" s="7"/>
      <c r="D1809" s="7"/>
      <c r="E1809" s="7"/>
      <c r="F1809" s="7"/>
      <c r="G1809" s="7"/>
      <c r="H1809" s="7"/>
      <c r="I1809" s="7"/>
      <c r="J1809" s="7"/>
      <c r="K1809" s="7"/>
      <c r="L1809" s="7"/>
      <c r="M1809" s="7"/>
      <c r="N1809" s="7"/>
      <c r="O1809" s="7"/>
      <c r="P1809" s="7"/>
      <c r="Q1809" s="7"/>
    </row>
    <row r="1810">
      <c r="A1810" s="7"/>
      <c r="B1810" s="7"/>
      <c r="C1810" s="7"/>
      <c r="D1810" s="7"/>
      <c r="E1810" s="7"/>
      <c r="F1810" s="7"/>
      <c r="G1810" s="7"/>
      <c r="H1810" s="7"/>
      <c r="I1810" s="7"/>
      <c r="J1810" s="7"/>
      <c r="K1810" s="7"/>
      <c r="L1810" s="7"/>
      <c r="M1810" s="7"/>
      <c r="N1810" s="7"/>
      <c r="O1810" s="7"/>
      <c r="P1810" s="7"/>
      <c r="Q1810" s="7"/>
    </row>
    <row r="1811">
      <c r="A1811" s="7"/>
      <c r="B1811" s="7"/>
      <c r="C1811" s="7"/>
      <c r="D1811" s="7"/>
      <c r="E1811" s="7"/>
      <c r="F1811" s="7"/>
      <c r="G1811" s="7"/>
      <c r="H1811" s="7"/>
      <c r="I1811" s="7"/>
      <c r="J1811" s="7"/>
      <c r="K1811" s="7"/>
      <c r="L1811" s="7"/>
      <c r="M1811" s="7"/>
      <c r="N1811" s="7"/>
      <c r="O1811" s="7"/>
      <c r="P1811" s="7"/>
      <c r="Q1811" s="7"/>
    </row>
    <row r="1812">
      <c r="A1812" s="7"/>
      <c r="B1812" s="7"/>
      <c r="C1812" s="7"/>
      <c r="D1812" s="7"/>
      <c r="E1812" s="7"/>
      <c r="F1812" s="7"/>
      <c r="G1812" s="7"/>
      <c r="H1812" s="7"/>
      <c r="I1812" s="7"/>
      <c r="J1812" s="7"/>
      <c r="K1812" s="7"/>
      <c r="L1812" s="7"/>
      <c r="M1812" s="7"/>
      <c r="N1812" s="7"/>
      <c r="O1812" s="7"/>
      <c r="P1812" s="7"/>
      <c r="Q1812" s="7"/>
    </row>
    <row r="1813">
      <c r="A1813" s="7"/>
      <c r="B1813" s="7"/>
      <c r="C1813" s="7"/>
      <c r="D1813" s="7"/>
      <c r="E1813" s="7"/>
      <c r="F1813" s="7"/>
      <c r="G1813" s="7"/>
      <c r="H1813" s="7"/>
      <c r="I1813" s="7"/>
      <c r="J1813" s="7"/>
      <c r="K1813" s="7"/>
      <c r="L1813" s="7"/>
      <c r="M1813" s="7"/>
      <c r="N1813" s="7"/>
      <c r="O1813" s="7"/>
      <c r="P1813" s="7"/>
      <c r="Q1813" s="7"/>
    </row>
    <row r="1814">
      <c r="A1814" s="7"/>
      <c r="B1814" s="7"/>
      <c r="C1814" s="7"/>
      <c r="D1814" s="7"/>
      <c r="E1814" s="7"/>
      <c r="F1814" s="7"/>
      <c r="G1814" s="7"/>
      <c r="H1814" s="7"/>
      <c r="I1814" s="7"/>
      <c r="J1814" s="7"/>
      <c r="K1814" s="7"/>
      <c r="L1814" s="7"/>
      <c r="M1814" s="7"/>
      <c r="N1814" s="7"/>
      <c r="O1814" s="7"/>
      <c r="P1814" s="7"/>
      <c r="Q1814" s="7"/>
    </row>
    <row r="1815">
      <c r="A1815" s="7"/>
      <c r="B1815" s="7"/>
      <c r="C1815" s="7"/>
      <c r="D1815" s="7"/>
      <c r="E1815" s="7"/>
      <c r="F1815" s="7"/>
      <c r="G1815" s="7"/>
      <c r="H1815" s="7"/>
      <c r="I1815" s="7"/>
      <c r="J1815" s="7"/>
      <c r="K1815" s="7"/>
      <c r="L1815" s="7"/>
      <c r="M1815" s="7"/>
      <c r="N1815" s="7"/>
      <c r="O1815" s="7"/>
      <c r="P1815" s="7"/>
      <c r="Q1815" s="7"/>
    </row>
    <row r="1816">
      <c r="A1816" s="7"/>
      <c r="B1816" s="7"/>
      <c r="C1816" s="7"/>
      <c r="D1816" s="7"/>
      <c r="E1816" s="7"/>
      <c r="F1816" s="7"/>
      <c r="G1816" s="7"/>
      <c r="H1816" s="7"/>
      <c r="I1816" s="7"/>
      <c r="J1816" s="7"/>
      <c r="K1816" s="7"/>
      <c r="L1816" s="7"/>
      <c r="M1816" s="7"/>
      <c r="N1816" s="7"/>
      <c r="O1816" s="7"/>
      <c r="P1816" s="7"/>
      <c r="Q1816" s="7"/>
    </row>
    <row r="1817">
      <c r="A1817" s="7"/>
      <c r="B1817" s="7"/>
      <c r="C1817" s="7"/>
      <c r="D1817" s="7"/>
      <c r="E1817" s="7"/>
      <c r="F1817" s="7"/>
      <c r="G1817" s="7"/>
      <c r="H1817" s="7"/>
      <c r="I1817" s="7"/>
      <c r="J1817" s="7"/>
      <c r="K1817" s="7"/>
      <c r="L1817" s="7"/>
      <c r="M1817" s="7"/>
      <c r="N1817" s="7"/>
      <c r="O1817" s="7"/>
      <c r="P1817" s="7"/>
      <c r="Q1817" s="7"/>
    </row>
    <row r="1818">
      <c r="A1818" s="7"/>
      <c r="B1818" s="7"/>
      <c r="C1818" s="7"/>
      <c r="D1818" s="7"/>
      <c r="E1818" s="7"/>
      <c r="F1818" s="7"/>
      <c r="G1818" s="7"/>
      <c r="H1818" s="7"/>
      <c r="I1818" s="7"/>
      <c r="J1818" s="7"/>
      <c r="K1818" s="7"/>
      <c r="L1818" s="7"/>
      <c r="M1818" s="7"/>
      <c r="N1818" s="7"/>
      <c r="O1818" s="7"/>
      <c r="P1818" s="7"/>
      <c r="Q1818" s="7"/>
    </row>
    <row r="1819">
      <c r="A1819" s="7"/>
      <c r="B1819" s="7"/>
      <c r="C1819" s="7"/>
      <c r="D1819" s="7"/>
      <c r="E1819" s="7"/>
      <c r="F1819" s="7"/>
      <c r="G1819" s="7"/>
      <c r="H1819" s="7"/>
      <c r="I1819" s="7"/>
      <c r="J1819" s="7"/>
      <c r="K1819" s="7"/>
      <c r="L1819" s="7"/>
      <c r="M1819" s="7"/>
      <c r="N1819" s="7"/>
      <c r="O1819" s="7"/>
      <c r="P1819" s="7"/>
      <c r="Q1819" s="7"/>
    </row>
    <row r="1820">
      <c r="A1820" s="7"/>
      <c r="B1820" s="7"/>
      <c r="C1820" s="7"/>
      <c r="D1820" s="7"/>
      <c r="E1820" s="7"/>
      <c r="F1820" s="7"/>
      <c r="G1820" s="7"/>
      <c r="H1820" s="7"/>
      <c r="I1820" s="7"/>
      <c r="J1820" s="7"/>
      <c r="K1820" s="7"/>
      <c r="L1820" s="7"/>
      <c r="M1820" s="7"/>
      <c r="N1820" s="7"/>
      <c r="O1820" s="7"/>
      <c r="P1820" s="7"/>
      <c r="Q1820" s="7"/>
    </row>
    <row r="1821">
      <c r="A1821" s="7"/>
      <c r="B1821" s="7"/>
      <c r="C1821" s="7"/>
      <c r="D1821" s="7"/>
      <c r="E1821" s="7"/>
      <c r="F1821" s="7"/>
      <c r="G1821" s="7"/>
      <c r="H1821" s="7"/>
      <c r="I1821" s="7"/>
      <c r="J1821" s="7"/>
      <c r="K1821" s="7"/>
      <c r="L1821" s="7"/>
      <c r="M1821" s="7"/>
      <c r="N1821" s="7"/>
      <c r="O1821" s="7"/>
      <c r="P1821" s="7"/>
      <c r="Q1821" s="7"/>
    </row>
    <row r="1822">
      <c r="A1822" s="7"/>
      <c r="B1822" s="7"/>
      <c r="C1822" s="7"/>
      <c r="D1822" s="7"/>
      <c r="E1822" s="7"/>
      <c r="F1822" s="7"/>
      <c r="G1822" s="7"/>
      <c r="H1822" s="7"/>
      <c r="I1822" s="7"/>
      <c r="J1822" s="7"/>
      <c r="K1822" s="7"/>
      <c r="L1822" s="7"/>
      <c r="M1822" s="7"/>
      <c r="N1822" s="7"/>
      <c r="O1822" s="7"/>
      <c r="P1822" s="7"/>
      <c r="Q1822" s="7"/>
    </row>
    <row r="1823">
      <c r="A1823" s="7"/>
      <c r="B1823" s="7"/>
      <c r="C1823" s="7"/>
      <c r="D1823" s="7"/>
      <c r="E1823" s="7"/>
      <c r="F1823" s="7"/>
      <c r="G1823" s="7"/>
      <c r="H1823" s="7"/>
      <c r="I1823" s="7"/>
      <c r="J1823" s="7"/>
      <c r="K1823" s="7"/>
      <c r="L1823" s="7"/>
      <c r="M1823" s="7"/>
      <c r="N1823" s="7"/>
      <c r="O1823" s="7"/>
      <c r="P1823" s="7"/>
      <c r="Q1823" s="7"/>
    </row>
    <row r="1824">
      <c r="A1824" s="7"/>
      <c r="B1824" s="7"/>
      <c r="C1824" s="7"/>
      <c r="D1824" s="7"/>
      <c r="E1824" s="7"/>
      <c r="F1824" s="7"/>
      <c r="G1824" s="7"/>
      <c r="H1824" s="7"/>
      <c r="I1824" s="7"/>
      <c r="J1824" s="7"/>
      <c r="K1824" s="7"/>
      <c r="L1824" s="7"/>
      <c r="M1824" s="7"/>
      <c r="N1824" s="7"/>
      <c r="O1824" s="7"/>
      <c r="P1824" s="7"/>
      <c r="Q1824" s="7"/>
    </row>
    <row r="1825">
      <c r="A1825" s="7"/>
      <c r="B1825" s="7"/>
      <c r="C1825" s="7"/>
      <c r="D1825" s="7"/>
      <c r="E1825" s="7"/>
      <c r="F1825" s="7"/>
      <c r="G1825" s="7"/>
      <c r="H1825" s="7"/>
      <c r="I1825" s="7"/>
      <c r="J1825" s="7"/>
      <c r="K1825" s="7"/>
      <c r="L1825" s="7"/>
      <c r="M1825" s="7"/>
      <c r="N1825" s="7"/>
      <c r="O1825" s="7"/>
      <c r="P1825" s="7"/>
      <c r="Q1825" s="7"/>
    </row>
    <row r="1826">
      <c r="A1826" s="7"/>
      <c r="B1826" s="7"/>
      <c r="C1826" s="7"/>
      <c r="D1826" s="7"/>
      <c r="E1826" s="7"/>
      <c r="F1826" s="7"/>
      <c r="G1826" s="7"/>
      <c r="H1826" s="7"/>
      <c r="I1826" s="7"/>
      <c r="J1826" s="7"/>
      <c r="K1826" s="7"/>
      <c r="L1826" s="7"/>
      <c r="M1826" s="7"/>
      <c r="N1826" s="7"/>
      <c r="O1826" s="7"/>
      <c r="P1826" s="7"/>
      <c r="Q1826" s="7"/>
    </row>
    <row r="1827">
      <c r="A1827" s="7"/>
      <c r="B1827" s="7"/>
      <c r="C1827" s="7"/>
      <c r="D1827" s="7"/>
      <c r="E1827" s="7"/>
      <c r="F1827" s="7"/>
      <c r="G1827" s="7"/>
      <c r="H1827" s="7"/>
      <c r="I1827" s="7"/>
      <c r="J1827" s="7"/>
      <c r="K1827" s="7"/>
      <c r="L1827" s="7"/>
      <c r="M1827" s="7"/>
      <c r="N1827" s="7"/>
      <c r="O1827" s="7"/>
      <c r="P1827" s="7"/>
      <c r="Q1827" s="7"/>
    </row>
  </sheetData>
  <mergeCells count="1">
    <mergeCell ref="A62:C62"/>
  </mergeCells>
  <conditionalFormatting sqref="F1:F40 J42:J53 F44:F97 H49:H57 D63 F115:F1827">
    <cfRule type="cellIs" dxfId="0" priority="1" operator="lessThanOrEqual">
      <formula>"49%"</formula>
    </cfRule>
  </conditionalFormatting>
  <conditionalFormatting sqref="F1:F40 A35:A40 F42:F97 F115:F1827">
    <cfRule type="cellIs" dxfId="1" priority="2" operator="greaterThanOrEqual">
      <formula>"90%"</formula>
    </cfRule>
  </conditionalFormatting>
  <printOptions gridLines="1" horizontalCentered="1" verticalCentered="1"/>
  <pageMargins bottom="0.75" footer="0.0" header="0.0" left="0.7" right="0.7" top="0.75"/>
  <pageSetup fitToHeight="0" paperSize="5" cellComments="atEnd" orientation="landscape" pageOrder="overThenDown"/>
  <drawing r:id="rId8"/>
  <legacyDrawing r:id="rId9"/>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outlinePr summaryBelow="0" summaryRight="0"/>
    <pageSetUpPr fitToPage="1"/>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2.63" defaultRowHeight="15.75"/>
  <cols>
    <col customWidth="1" min="1" max="1" width="6.75"/>
    <col customWidth="1" min="2" max="2" width="12.13"/>
    <col customWidth="1" min="3" max="3" width="15.75"/>
    <col customWidth="1" min="4" max="4" width="48.38"/>
    <col customWidth="1" min="5" max="5" width="14.38"/>
    <col customWidth="1" min="6" max="6" width="12.13"/>
    <col customWidth="1" min="7" max="7" width="26.5"/>
    <col customWidth="1" min="8" max="8" width="63.5"/>
    <col customWidth="1" hidden="1" min="9" max="9" width="7.5"/>
    <col customWidth="1" min="10" max="10" width="21.13"/>
    <col customWidth="1" min="11" max="11" width="30.88"/>
    <col customWidth="1" hidden="1" min="12" max="12" width="11.13"/>
    <col customWidth="1" hidden="1" min="13" max="13" width="9.75"/>
    <col customWidth="1" hidden="1" min="14" max="14" width="8.63"/>
    <col customWidth="1" hidden="1" min="15" max="15" width="10.25"/>
    <col customWidth="1" hidden="1" min="16" max="22" width="13.38"/>
  </cols>
  <sheetData>
    <row r="1" ht="66.0" customHeight="1">
      <c r="A1" s="36" t="s">
        <v>43</v>
      </c>
      <c r="B1" s="37" t="s">
        <v>44</v>
      </c>
      <c r="C1" s="37" t="s">
        <v>45</v>
      </c>
      <c r="D1" s="37" t="s">
        <v>46</v>
      </c>
      <c r="E1" s="37" t="s">
        <v>31</v>
      </c>
      <c r="F1" s="37" t="s">
        <v>47</v>
      </c>
      <c r="G1" s="38" t="s">
        <v>28</v>
      </c>
      <c r="H1" s="39" t="s">
        <v>48</v>
      </c>
      <c r="I1" s="39" t="s">
        <v>49</v>
      </c>
      <c r="J1" s="39" t="s">
        <v>50</v>
      </c>
      <c r="K1" s="40" t="s">
        <v>51</v>
      </c>
      <c r="L1" s="41" t="s">
        <v>52</v>
      </c>
      <c r="M1" s="41" t="s">
        <v>53</v>
      </c>
      <c r="N1" s="41" t="s">
        <v>54</v>
      </c>
      <c r="O1" s="41" t="s">
        <v>55</v>
      </c>
      <c r="P1" s="41" t="s">
        <v>56</v>
      </c>
      <c r="Q1" s="41" t="s">
        <v>57</v>
      </c>
      <c r="R1" s="41" t="s">
        <v>58</v>
      </c>
      <c r="S1" s="41" t="s">
        <v>59</v>
      </c>
      <c r="T1" s="41" t="s">
        <v>60</v>
      </c>
      <c r="U1" s="41" t="s">
        <v>61</v>
      </c>
      <c r="V1" s="41" t="s">
        <v>62</v>
      </c>
    </row>
    <row r="2" ht="22.5" customHeight="1">
      <c r="A2" s="42">
        <v>1.0</v>
      </c>
      <c r="B2" s="43">
        <v>2.0245910117822E13</v>
      </c>
      <c r="C2" s="44">
        <v>45590.0</v>
      </c>
      <c r="D2" s="42" t="s">
        <v>63</v>
      </c>
      <c r="E2" s="42" t="s">
        <v>40</v>
      </c>
      <c r="F2" s="45"/>
      <c r="G2" s="46" t="s">
        <v>12</v>
      </c>
      <c r="H2" s="47" t="s">
        <v>64</v>
      </c>
      <c r="I2" s="47"/>
      <c r="J2" s="48"/>
      <c r="K2" s="49" t="s">
        <v>65</v>
      </c>
      <c r="L2" s="50"/>
      <c r="M2" s="50"/>
      <c r="N2" s="50"/>
      <c r="O2" s="50"/>
      <c r="P2" s="51" t="b">
        <v>0</v>
      </c>
      <c r="Q2" s="52" t="str">
        <f t="shared" ref="Q2:Q1260" si="1">IFERROR(G2,"")</f>
        <v>EDUARDO ARREDONDO</v>
      </c>
      <c r="R2" s="53"/>
      <c r="S2" s="53"/>
      <c r="T2" s="53"/>
      <c r="U2" s="53"/>
      <c r="V2" s="53"/>
    </row>
    <row r="3" ht="22.5" hidden="1" customHeight="1">
      <c r="A3" s="42">
        <v>2.0</v>
      </c>
      <c r="B3" s="54">
        <v>2.0245910119782E13</v>
      </c>
      <c r="C3" s="44">
        <v>45597.0</v>
      </c>
      <c r="D3" s="42" t="s">
        <v>66</v>
      </c>
      <c r="E3" s="42" t="s">
        <v>40</v>
      </c>
      <c r="F3" s="45"/>
      <c r="G3" s="46" t="s">
        <v>7</v>
      </c>
      <c r="H3" s="55">
        <v>2.0255920136321E13</v>
      </c>
      <c r="I3" s="55"/>
      <c r="J3" s="47">
        <v>45750.0</v>
      </c>
      <c r="K3" s="49" t="s">
        <v>67</v>
      </c>
      <c r="L3" s="50">
        <v>45750.0</v>
      </c>
      <c r="M3" s="50">
        <v>45750.0</v>
      </c>
      <c r="N3" s="50">
        <v>45750.0</v>
      </c>
      <c r="O3" s="50">
        <v>45750.0</v>
      </c>
      <c r="P3" s="51" t="b">
        <v>1</v>
      </c>
      <c r="Q3" s="52" t="str">
        <f t="shared" si="1"/>
        <v>CARLOS LINARES</v>
      </c>
      <c r="R3" s="53"/>
      <c r="S3" s="53"/>
      <c r="T3" s="53"/>
      <c r="U3" s="53"/>
      <c r="V3" s="53"/>
    </row>
    <row r="4" ht="22.5" hidden="1" customHeight="1">
      <c r="A4" s="42">
        <v>3.0</v>
      </c>
      <c r="B4" s="54">
        <v>2.0245910120262E13</v>
      </c>
      <c r="C4" s="44">
        <v>45601.0</v>
      </c>
      <c r="D4" s="42" t="s">
        <v>68</v>
      </c>
      <c r="E4" s="42" t="s">
        <v>40</v>
      </c>
      <c r="F4" s="45"/>
      <c r="G4" s="46" t="s">
        <v>8</v>
      </c>
      <c r="H4" s="53" t="s">
        <v>68</v>
      </c>
      <c r="I4" s="53">
        <v>1.0</v>
      </c>
      <c r="J4" s="47">
        <v>45620.0</v>
      </c>
      <c r="K4" s="49" t="s">
        <v>69</v>
      </c>
      <c r="L4" s="50">
        <v>45720.0</v>
      </c>
      <c r="M4" s="50">
        <v>45720.0</v>
      </c>
      <c r="N4" s="50">
        <v>45720.0</v>
      </c>
      <c r="O4" s="50">
        <v>45720.0</v>
      </c>
      <c r="P4" s="51" t="b">
        <v>1</v>
      </c>
      <c r="Q4" s="52" t="str">
        <f t="shared" si="1"/>
        <v>CRISTIAN PEDROZA</v>
      </c>
      <c r="R4" s="53"/>
      <c r="S4" s="53"/>
      <c r="T4" s="53"/>
      <c r="U4" s="53"/>
      <c r="V4" s="53"/>
    </row>
    <row r="5" ht="22.5" hidden="1" customHeight="1">
      <c r="A5" s="42">
        <v>4.0</v>
      </c>
      <c r="B5" s="54">
        <v>2.0244213701612E13</v>
      </c>
      <c r="C5" s="44">
        <v>45618.0</v>
      </c>
      <c r="D5" s="42" t="s">
        <v>70</v>
      </c>
      <c r="E5" s="42" t="s">
        <v>40</v>
      </c>
      <c r="F5" s="45"/>
      <c r="G5" s="46" t="s">
        <v>7</v>
      </c>
      <c r="H5" s="53" t="s">
        <v>71</v>
      </c>
      <c r="I5" s="53">
        <v>1.0</v>
      </c>
      <c r="J5" s="48"/>
      <c r="K5" s="49" t="s">
        <v>72</v>
      </c>
      <c r="L5" s="50"/>
      <c r="M5" s="50"/>
      <c r="N5" s="50"/>
      <c r="O5" s="50"/>
      <c r="P5" s="51" t="b">
        <v>0</v>
      </c>
      <c r="Q5" s="52" t="str">
        <f t="shared" si="1"/>
        <v>CARLOS LINARES</v>
      </c>
      <c r="R5" s="53"/>
      <c r="S5" s="53"/>
      <c r="T5" s="53"/>
      <c r="U5" s="53"/>
      <c r="V5" s="53"/>
    </row>
    <row r="6" ht="22.5" hidden="1" customHeight="1">
      <c r="A6" s="42">
        <v>5.0</v>
      </c>
      <c r="B6" s="43">
        <v>2.0245910131882E13</v>
      </c>
      <c r="C6" s="44">
        <v>45629.0</v>
      </c>
      <c r="D6" s="42" t="s">
        <v>73</v>
      </c>
      <c r="E6" s="42" t="s">
        <v>40</v>
      </c>
      <c r="F6" s="45"/>
      <c r="G6" s="46" t="s">
        <v>7</v>
      </c>
      <c r="H6" s="53" t="s">
        <v>74</v>
      </c>
      <c r="I6" s="53">
        <v>1.0</v>
      </c>
      <c r="J6" s="47">
        <v>45827.0</v>
      </c>
      <c r="K6" s="56" t="s">
        <v>75</v>
      </c>
      <c r="L6" s="50"/>
      <c r="M6" s="50"/>
      <c r="N6" s="50"/>
      <c r="O6" s="50"/>
      <c r="P6" s="51" t="b">
        <v>0</v>
      </c>
      <c r="Q6" s="52" t="str">
        <f t="shared" si="1"/>
        <v>CARLOS LINARES</v>
      </c>
      <c r="R6" s="53"/>
      <c r="S6" s="53"/>
      <c r="T6" s="53"/>
      <c r="U6" s="53"/>
      <c r="V6" s="53"/>
    </row>
    <row r="7" ht="22.5" hidden="1" customHeight="1">
      <c r="A7" s="42">
        <v>6.0</v>
      </c>
      <c r="B7" s="54">
        <v>2.0242100403003E13</v>
      </c>
      <c r="C7" s="44">
        <v>45649.0</v>
      </c>
      <c r="D7" s="42" t="s">
        <v>76</v>
      </c>
      <c r="E7" s="42" t="s">
        <v>38</v>
      </c>
      <c r="F7" s="45"/>
      <c r="G7" s="46" t="s">
        <v>7</v>
      </c>
      <c r="H7" s="53" t="s">
        <v>77</v>
      </c>
      <c r="I7" s="53">
        <v>1.0</v>
      </c>
      <c r="J7" s="48"/>
      <c r="K7" s="49" t="s">
        <v>78</v>
      </c>
      <c r="L7" s="50"/>
      <c r="M7" s="50"/>
      <c r="N7" s="50"/>
      <c r="O7" s="50"/>
      <c r="P7" s="51" t="b">
        <v>0</v>
      </c>
      <c r="Q7" s="52" t="str">
        <f t="shared" si="1"/>
        <v>CARLOS LINARES</v>
      </c>
      <c r="R7" s="53"/>
      <c r="S7" s="53"/>
      <c r="T7" s="53"/>
      <c r="U7" s="53"/>
      <c r="V7" s="53"/>
    </row>
    <row r="8" ht="22.5" hidden="1" customHeight="1">
      <c r="A8" s="42">
        <v>7.0</v>
      </c>
      <c r="B8" s="43">
        <v>2.0255910000512E13</v>
      </c>
      <c r="C8" s="44">
        <v>45660.0</v>
      </c>
      <c r="D8" s="42" t="s">
        <v>79</v>
      </c>
      <c r="E8" s="42" t="s">
        <v>40</v>
      </c>
      <c r="F8" s="45"/>
      <c r="G8" s="46" t="s">
        <v>7</v>
      </c>
      <c r="H8" s="53">
        <v>2.0255920136461E13</v>
      </c>
      <c r="I8" s="47"/>
      <c r="J8" s="47">
        <v>45750.0</v>
      </c>
      <c r="K8" s="49" t="s">
        <v>67</v>
      </c>
      <c r="L8" s="50">
        <v>45763.0</v>
      </c>
      <c r="M8" s="50">
        <v>45763.0</v>
      </c>
      <c r="N8" s="50">
        <v>45763.0</v>
      </c>
      <c r="O8" s="50">
        <v>45763.0</v>
      </c>
      <c r="P8" s="51" t="b">
        <v>1</v>
      </c>
      <c r="Q8" s="52" t="str">
        <f t="shared" si="1"/>
        <v>CARLOS LINARES</v>
      </c>
      <c r="R8" s="53"/>
      <c r="S8" s="53"/>
      <c r="T8" s="53"/>
      <c r="U8" s="53"/>
      <c r="V8" s="53"/>
    </row>
    <row r="9" ht="22.5" hidden="1" customHeight="1">
      <c r="A9" s="42">
        <v>8.0</v>
      </c>
      <c r="B9" s="54">
        <v>2.0255910000822E13</v>
      </c>
      <c r="C9" s="44">
        <v>45664.0</v>
      </c>
      <c r="D9" s="42" t="s">
        <v>80</v>
      </c>
      <c r="E9" s="42" t="s">
        <v>40</v>
      </c>
      <c r="F9" s="45"/>
      <c r="G9" s="46" t="s">
        <v>7</v>
      </c>
      <c r="H9" s="53">
        <v>2.0255920131021E13</v>
      </c>
      <c r="I9" s="47"/>
      <c r="J9" s="47">
        <v>45747.0</v>
      </c>
      <c r="K9" s="49" t="s">
        <v>67</v>
      </c>
      <c r="L9" s="50">
        <v>45750.0</v>
      </c>
      <c r="M9" s="50">
        <v>45750.0</v>
      </c>
      <c r="N9" s="50">
        <v>45750.0</v>
      </c>
      <c r="O9" s="50">
        <v>45750.0</v>
      </c>
      <c r="P9" s="51" t="b">
        <v>1</v>
      </c>
      <c r="Q9" s="52" t="str">
        <f t="shared" si="1"/>
        <v>CARLOS LINARES</v>
      </c>
      <c r="R9" s="53"/>
      <c r="S9" s="53"/>
      <c r="T9" s="53"/>
      <c r="U9" s="53"/>
      <c r="V9" s="53"/>
    </row>
    <row r="10" ht="22.5" hidden="1" customHeight="1">
      <c r="A10" s="42">
        <v>9.0</v>
      </c>
      <c r="B10" s="43">
        <v>2.0255910002022E13</v>
      </c>
      <c r="C10" s="44">
        <v>45667.0</v>
      </c>
      <c r="D10" s="42" t="s">
        <v>81</v>
      </c>
      <c r="E10" s="42" t="s">
        <v>40</v>
      </c>
      <c r="F10" s="45"/>
      <c r="G10" s="46" t="s">
        <v>7</v>
      </c>
      <c r="H10" s="53">
        <v>2.0255920131561E13</v>
      </c>
      <c r="I10" s="47"/>
      <c r="J10" s="47">
        <v>45747.0</v>
      </c>
      <c r="K10" s="49" t="s">
        <v>67</v>
      </c>
      <c r="L10" s="50">
        <v>45750.0</v>
      </c>
      <c r="M10" s="50">
        <v>45750.0</v>
      </c>
      <c r="N10" s="50">
        <v>45750.0</v>
      </c>
      <c r="O10" s="50">
        <v>45750.0</v>
      </c>
      <c r="P10" s="51" t="b">
        <v>1</v>
      </c>
      <c r="Q10" s="52" t="str">
        <f t="shared" si="1"/>
        <v>CARLOS LINARES</v>
      </c>
      <c r="R10" s="53"/>
      <c r="S10" s="53"/>
      <c r="T10" s="53"/>
      <c r="U10" s="53"/>
      <c r="V10" s="53"/>
    </row>
    <row r="11" ht="22.5" hidden="1" customHeight="1">
      <c r="A11" s="42">
        <v>10.0</v>
      </c>
      <c r="B11" s="43">
        <v>2.0255910014762E13</v>
      </c>
      <c r="C11" s="44">
        <v>45698.0</v>
      </c>
      <c r="D11" s="42" t="s">
        <v>82</v>
      </c>
      <c r="E11" s="42" t="s">
        <v>40</v>
      </c>
      <c r="F11" s="45"/>
      <c r="G11" s="46" t="s">
        <v>7</v>
      </c>
      <c r="H11" s="55">
        <v>2.0255920156321E13</v>
      </c>
      <c r="I11" s="55"/>
      <c r="J11" s="47">
        <v>45768.0</v>
      </c>
      <c r="K11" s="49" t="s">
        <v>83</v>
      </c>
      <c r="L11" s="50">
        <v>45770.0</v>
      </c>
      <c r="M11" s="50">
        <v>45772.0</v>
      </c>
      <c r="N11" s="50">
        <v>45772.0</v>
      </c>
      <c r="O11" s="50">
        <v>45772.0</v>
      </c>
      <c r="P11" s="51" t="b">
        <v>1</v>
      </c>
      <c r="Q11" s="52" t="str">
        <f t="shared" si="1"/>
        <v>CARLOS LINARES</v>
      </c>
      <c r="R11" s="53"/>
      <c r="S11" s="53"/>
      <c r="T11" s="53"/>
      <c r="U11" s="53"/>
      <c r="V11" s="53"/>
    </row>
    <row r="12" ht="22.5" hidden="1" customHeight="1">
      <c r="A12" s="42">
        <v>11.0</v>
      </c>
      <c r="B12" s="54">
        <v>2.0254210374572E13</v>
      </c>
      <c r="C12" s="44">
        <v>45698.0</v>
      </c>
      <c r="D12" s="42" t="s">
        <v>84</v>
      </c>
      <c r="E12" s="42" t="s">
        <v>40</v>
      </c>
      <c r="F12" s="45"/>
      <c r="G12" s="46" t="s">
        <v>7</v>
      </c>
      <c r="H12" s="55" t="s">
        <v>85</v>
      </c>
      <c r="I12" s="53">
        <v>1.0</v>
      </c>
      <c r="J12" s="48"/>
      <c r="K12" s="49" t="s">
        <v>86</v>
      </c>
      <c r="L12" s="50"/>
      <c r="M12" s="50"/>
      <c r="N12" s="50"/>
      <c r="O12" s="50"/>
      <c r="P12" s="51" t="b">
        <v>0</v>
      </c>
      <c r="Q12" s="52" t="str">
        <f t="shared" si="1"/>
        <v>CARLOS LINARES</v>
      </c>
      <c r="R12" s="53"/>
      <c r="S12" s="53"/>
      <c r="T12" s="53"/>
      <c r="U12" s="53"/>
      <c r="V12" s="53"/>
    </row>
    <row r="13" ht="22.5" hidden="1" customHeight="1">
      <c r="A13" s="42">
        <v>12.0</v>
      </c>
      <c r="B13" s="43">
        <v>2.0255910014442E13</v>
      </c>
      <c r="C13" s="44">
        <v>45698.0</v>
      </c>
      <c r="D13" s="42" t="s">
        <v>87</v>
      </c>
      <c r="E13" s="42" t="s">
        <v>40</v>
      </c>
      <c r="F13" s="45"/>
      <c r="G13" s="46" t="s">
        <v>7</v>
      </c>
      <c r="H13" s="53" t="s">
        <v>88</v>
      </c>
      <c r="I13" s="53">
        <v>1.0</v>
      </c>
      <c r="J13" s="48"/>
      <c r="K13" s="49" t="s">
        <v>89</v>
      </c>
      <c r="L13" s="50"/>
      <c r="M13" s="50"/>
      <c r="N13" s="50"/>
      <c r="O13" s="50"/>
      <c r="P13" s="51" t="b">
        <v>0</v>
      </c>
      <c r="Q13" s="52" t="str">
        <f t="shared" si="1"/>
        <v>CARLOS LINARES</v>
      </c>
      <c r="R13" s="53"/>
      <c r="S13" s="53"/>
      <c r="T13" s="53"/>
      <c r="U13" s="53"/>
      <c r="V13" s="53"/>
    </row>
    <row r="14" ht="22.5" hidden="1" customHeight="1">
      <c r="A14" s="42">
        <v>13.0</v>
      </c>
      <c r="B14" s="54">
        <v>2.0255910015972E13</v>
      </c>
      <c r="C14" s="44">
        <v>45700.0</v>
      </c>
      <c r="D14" s="42" t="s">
        <v>90</v>
      </c>
      <c r="E14" s="42" t="s">
        <v>40</v>
      </c>
      <c r="F14" s="45"/>
      <c r="G14" s="46" t="s">
        <v>7</v>
      </c>
      <c r="H14" s="53" t="s">
        <v>91</v>
      </c>
      <c r="I14" s="53">
        <v>1.0</v>
      </c>
      <c r="J14" s="48"/>
      <c r="K14" s="49" t="s">
        <v>92</v>
      </c>
      <c r="L14" s="50"/>
      <c r="M14" s="50"/>
      <c r="N14" s="50"/>
      <c r="O14" s="50"/>
      <c r="P14" s="51" t="b">
        <v>0</v>
      </c>
      <c r="Q14" s="52" t="str">
        <f t="shared" si="1"/>
        <v>CARLOS LINARES</v>
      </c>
      <c r="R14" s="53"/>
      <c r="S14" s="53"/>
      <c r="T14" s="53"/>
      <c r="U14" s="53"/>
      <c r="V14" s="53"/>
    </row>
    <row r="15" ht="22.5" hidden="1" customHeight="1">
      <c r="A15" s="42">
        <v>14.0</v>
      </c>
      <c r="B15" s="43">
        <v>2.0255910015872E13</v>
      </c>
      <c r="C15" s="44">
        <v>45700.0</v>
      </c>
      <c r="D15" s="42" t="s">
        <v>93</v>
      </c>
      <c r="E15" s="42" t="s">
        <v>40</v>
      </c>
      <c r="F15" s="45"/>
      <c r="G15" s="46" t="s">
        <v>7</v>
      </c>
      <c r="H15" s="53">
        <v>2.0255920217541E13</v>
      </c>
      <c r="I15" s="55"/>
      <c r="J15" s="47">
        <v>45807.0</v>
      </c>
      <c r="K15" s="49" t="s">
        <v>69</v>
      </c>
      <c r="L15" s="50">
        <v>45817.0</v>
      </c>
      <c r="M15" s="50">
        <v>45819.0</v>
      </c>
      <c r="N15" s="50">
        <v>45819.0</v>
      </c>
      <c r="O15" s="50">
        <v>45819.0</v>
      </c>
      <c r="P15" s="51" t="b">
        <v>1</v>
      </c>
      <c r="Q15" s="52" t="str">
        <f t="shared" si="1"/>
        <v>CARLOS LINARES</v>
      </c>
      <c r="R15" s="53"/>
      <c r="S15" s="53"/>
      <c r="T15" s="53"/>
      <c r="U15" s="53"/>
      <c r="V15" s="53"/>
    </row>
    <row r="16" ht="22.5" hidden="1" customHeight="1">
      <c r="A16" s="42">
        <v>15.0</v>
      </c>
      <c r="B16" s="43">
        <v>2.0255910015612E13</v>
      </c>
      <c r="C16" s="44">
        <v>45700.0</v>
      </c>
      <c r="D16" s="42" t="s">
        <v>94</v>
      </c>
      <c r="E16" s="42" t="s">
        <v>40</v>
      </c>
      <c r="F16" s="45"/>
      <c r="G16" s="46" t="s">
        <v>7</v>
      </c>
      <c r="H16" s="55">
        <v>2.0255920141501E13</v>
      </c>
      <c r="I16" s="55"/>
      <c r="J16" s="47">
        <v>45753.0</v>
      </c>
      <c r="K16" s="49" t="s">
        <v>69</v>
      </c>
      <c r="L16" s="50"/>
      <c r="M16" s="50"/>
      <c r="N16" s="50"/>
      <c r="O16" s="50"/>
      <c r="P16" s="51" t="b">
        <v>0</v>
      </c>
      <c r="Q16" s="52" t="str">
        <f t="shared" si="1"/>
        <v>CARLOS LINARES</v>
      </c>
      <c r="R16" s="53"/>
      <c r="S16" s="53"/>
      <c r="T16" s="53"/>
      <c r="U16" s="53"/>
      <c r="V16" s="53"/>
    </row>
    <row r="17" ht="22.5" hidden="1" customHeight="1">
      <c r="A17" s="42">
        <v>16.0</v>
      </c>
      <c r="B17" s="43">
        <v>2.0255910015492E13</v>
      </c>
      <c r="C17" s="44">
        <v>45700.0</v>
      </c>
      <c r="D17" s="42" t="s">
        <v>95</v>
      </c>
      <c r="E17" s="42" t="s">
        <v>40</v>
      </c>
      <c r="F17" s="45"/>
      <c r="G17" s="46" t="s">
        <v>7</v>
      </c>
      <c r="H17" s="53" t="s">
        <v>96</v>
      </c>
      <c r="I17" s="53">
        <v>1.0</v>
      </c>
      <c r="J17" s="48"/>
      <c r="K17" s="49" t="s">
        <v>97</v>
      </c>
      <c r="L17" s="50"/>
      <c r="M17" s="50"/>
      <c r="N17" s="50"/>
      <c r="O17" s="50"/>
      <c r="P17" s="51" t="b">
        <v>0</v>
      </c>
      <c r="Q17" s="52" t="str">
        <f t="shared" si="1"/>
        <v>CARLOS LINARES</v>
      </c>
      <c r="R17" s="53"/>
      <c r="S17" s="53"/>
      <c r="T17" s="53"/>
      <c r="U17" s="53"/>
      <c r="V17" s="53"/>
    </row>
    <row r="18" ht="22.5" customHeight="1">
      <c r="A18" s="42">
        <v>17.0</v>
      </c>
      <c r="B18" s="43">
        <v>2.0255910015462E13</v>
      </c>
      <c r="C18" s="44">
        <v>45700.0</v>
      </c>
      <c r="D18" s="42" t="s">
        <v>98</v>
      </c>
      <c r="E18" s="42" t="s">
        <v>40</v>
      </c>
      <c r="F18" s="45"/>
      <c r="G18" s="46" t="s">
        <v>12</v>
      </c>
      <c r="H18" s="47" t="s">
        <v>99</v>
      </c>
      <c r="I18" s="53">
        <v>1.0</v>
      </c>
      <c r="J18" s="48"/>
      <c r="K18" s="49" t="s">
        <v>100</v>
      </c>
      <c r="L18" s="50"/>
      <c r="M18" s="50"/>
      <c r="N18" s="50"/>
      <c r="O18" s="50"/>
      <c r="P18" s="51" t="b">
        <v>0</v>
      </c>
      <c r="Q18" s="52" t="str">
        <f t="shared" si="1"/>
        <v>EDUARDO ARREDONDO</v>
      </c>
      <c r="R18" s="53"/>
      <c r="S18" s="53"/>
      <c r="T18" s="53"/>
      <c r="U18" s="53"/>
      <c r="V18" s="53"/>
    </row>
    <row r="19" ht="22.5" customHeight="1">
      <c r="A19" s="42">
        <v>18.0</v>
      </c>
      <c r="B19" s="43">
        <v>2.0255910016852E13</v>
      </c>
      <c r="C19" s="44">
        <v>45701.0</v>
      </c>
      <c r="D19" s="42" t="s">
        <v>101</v>
      </c>
      <c r="E19" s="42" t="s">
        <v>40</v>
      </c>
      <c r="F19" s="45"/>
      <c r="G19" s="46" t="s">
        <v>12</v>
      </c>
      <c r="H19" s="55">
        <v>2.0255920141481E13</v>
      </c>
      <c r="I19" s="55"/>
      <c r="J19" s="47">
        <v>45752.0</v>
      </c>
      <c r="K19" s="49" t="s">
        <v>102</v>
      </c>
      <c r="L19" s="50">
        <v>45779.0</v>
      </c>
      <c r="M19" s="50" t="s">
        <v>103</v>
      </c>
      <c r="N19" s="50" t="s">
        <v>103</v>
      </c>
      <c r="O19" s="50" t="s">
        <v>103</v>
      </c>
      <c r="P19" s="51" t="b">
        <v>0</v>
      </c>
      <c r="Q19" s="52" t="str">
        <f t="shared" si="1"/>
        <v>EDUARDO ARREDONDO</v>
      </c>
      <c r="R19" s="53"/>
      <c r="S19" s="53"/>
      <c r="T19" s="53"/>
      <c r="U19" s="53"/>
      <c r="V19" s="53"/>
    </row>
    <row r="20" ht="22.5" customHeight="1">
      <c r="A20" s="42">
        <v>19.0</v>
      </c>
      <c r="B20" s="43">
        <v>2.0255910017582E13</v>
      </c>
      <c r="C20" s="44">
        <v>45703.0</v>
      </c>
      <c r="D20" s="42" t="s">
        <v>104</v>
      </c>
      <c r="E20" s="42" t="s">
        <v>40</v>
      </c>
      <c r="F20" s="45"/>
      <c r="G20" s="46" t="s">
        <v>12</v>
      </c>
      <c r="H20" s="55">
        <v>2.0255920141491E13</v>
      </c>
      <c r="I20" s="55"/>
      <c r="J20" s="47">
        <v>45752.0</v>
      </c>
      <c r="K20" s="49" t="s">
        <v>105</v>
      </c>
      <c r="L20" s="50">
        <v>45763.0</v>
      </c>
      <c r="M20" s="50">
        <v>45763.0</v>
      </c>
      <c r="N20" s="50">
        <v>45763.0</v>
      </c>
      <c r="O20" s="50">
        <v>45772.0</v>
      </c>
      <c r="P20" s="51" t="b">
        <v>1</v>
      </c>
      <c r="Q20" s="52" t="str">
        <f t="shared" si="1"/>
        <v>EDUARDO ARREDONDO</v>
      </c>
      <c r="R20" s="53"/>
      <c r="S20" s="53"/>
      <c r="T20" s="53"/>
      <c r="U20" s="53"/>
      <c r="V20" s="53"/>
    </row>
    <row r="21" ht="22.5" customHeight="1">
      <c r="A21" s="42">
        <v>20.0</v>
      </c>
      <c r="B21" s="43">
        <v>2.0255910018002E13</v>
      </c>
      <c r="C21" s="44">
        <v>45705.0</v>
      </c>
      <c r="D21" s="42" t="s">
        <v>106</v>
      </c>
      <c r="E21" s="42" t="s">
        <v>40</v>
      </c>
      <c r="F21" s="45"/>
      <c r="G21" s="46" t="s">
        <v>12</v>
      </c>
      <c r="H21" s="55">
        <v>2.0255920141531E13</v>
      </c>
      <c r="I21" s="55"/>
      <c r="J21" s="47">
        <v>45753.0</v>
      </c>
      <c r="K21" s="49" t="s">
        <v>105</v>
      </c>
      <c r="L21" s="50" t="s">
        <v>107</v>
      </c>
      <c r="M21" s="50" t="s">
        <v>107</v>
      </c>
      <c r="N21" s="50" t="s">
        <v>107</v>
      </c>
      <c r="O21" s="50" t="s">
        <v>107</v>
      </c>
      <c r="P21" s="51" t="b">
        <v>0</v>
      </c>
      <c r="Q21" s="52" t="str">
        <f t="shared" si="1"/>
        <v>EDUARDO ARREDONDO</v>
      </c>
      <c r="R21" s="53"/>
      <c r="S21" s="53"/>
      <c r="T21" s="53"/>
      <c r="U21" s="53"/>
      <c r="V21" s="53"/>
    </row>
    <row r="22" ht="22.5" hidden="1" customHeight="1">
      <c r="A22" s="42">
        <v>21.0</v>
      </c>
      <c r="B22" s="43">
        <v>2.0255910018412E13</v>
      </c>
      <c r="C22" s="44">
        <v>45706.0</v>
      </c>
      <c r="D22" s="42" t="s">
        <v>108</v>
      </c>
      <c r="E22" s="42" t="s">
        <v>40</v>
      </c>
      <c r="F22" s="45"/>
      <c r="G22" s="46" t="s">
        <v>8</v>
      </c>
      <c r="H22" s="55">
        <v>2.0255920152541E13</v>
      </c>
      <c r="I22" s="55"/>
      <c r="J22" s="47">
        <v>45761.0</v>
      </c>
      <c r="K22" s="49" t="s">
        <v>102</v>
      </c>
      <c r="L22" s="50">
        <v>45763.0</v>
      </c>
      <c r="M22" s="50">
        <v>45763.0</v>
      </c>
      <c r="N22" s="50">
        <v>45763.0</v>
      </c>
      <c r="O22" s="50">
        <v>45772.0</v>
      </c>
      <c r="P22" s="51" t="b">
        <v>1</v>
      </c>
      <c r="Q22" s="52" t="str">
        <f t="shared" si="1"/>
        <v>CRISTIAN PEDROZA</v>
      </c>
      <c r="R22" s="53"/>
      <c r="S22" s="53"/>
      <c r="T22" s="53"/>
      <c r="U22" s="53"/>
      <c r="V22" s="53"/>
    </row>
    <row r="23" ht="22.5" hidden="1" customHeight="1">
      <c r="A23" s="42">
        <v>22.0</v>
      </c>
      <c r="B23" s="54">
        <v>2.0255910019642E13</v>
      </c>
      <c r="C23" s="44">
        <v>45708.0</v>
      </c>
      <c r="D23" s="42" t="s">
        <v>109</v>
      </c>
      <c r="E23" s="42" t="s">
        <v>40</v>
      </c>
      <c r="F23" s="45"/>
      <c r="G23" s="46" t="s">
        <v>8</v>
      </c>
      <c r="H23" s="55" t="s">
        <v>110</v>
      </c>
      <c r="I23" s="53">
        <v>1.0</v>
      </c>
      <c r="J23" s="48"/>
      <c r="K23" s="49" t="s">
        <v>102</v>
      </c>
      <c r="L23" s="50"/>
      <c r="M23" s="50"/>
      <c r="N23" s="50"/>
      <c r="O23" s="50"/>
      <c r="P23" s="51" t="b">
        <v>0</v>
      </c>
      <c r="Q23" s="52" t="str">
        <f t="shared" si="1"/>
        <v>CRISTIAN PEDROZA</v>
      </c>
      <c r="R23" s="53"/>
      <c r="S23" s="53"/>
      <c r="T23" s="53"/>
      <c r="U23" s="53"/>
      <c r="V23" s="53"/>
    </row>
    <row r="24" ht="22.5" hidden="1" customHeight="1">
      <c r="A24" s="42">
        <v>23.0</v>
      </c>
      <c r="B24" s="43">
        <v>2.0255910020182E13</v>
      </c>
      <c r="C24" s="44">
        <v>45709.0</v>
      </c>
      <c r="D24" s="42" t="s">
        <v>111</v>
      </c>
      <c r="E24" s="42" t="s">
        <v>40</v>
      </c>
      <c r="F24" s="45"/>
      <c r="G24" s="46" t="s">
        <v>8</v>
      </c>
      <c r="H24" s="55">
        <v>2.0255920165331E13</v>
      </c>
      <c r="I24" s="55"/>
      <c r="J24" s="47">
        <v>45774.0</v>
      </c>
      <c r="K24" s="49" t="s">
        <v>102</v>
      </c>
      <c r="L24" s="50">
        <v>45779.0</v>
      </c>
      <c r="M24" s="50">
        <v>45779.0</v>
      </c>
      <c r="N24" s="50">
        <v>45779.0</v>
      </c>
      <c r="O24" s="50">
        <v>45779.0</v>
      </c>
      <c r="P24" s="51" t="b">
        <v>1</v>
      </c>
      <c r="Q24" s="52" t="str">
        <f t="shared" si="1"/>
        <v>CRISTIAN PEDROZA</v>
      </c>
      <c r="R24" s="53"/>
      <c r="S24" s="53"/>
      <c r="T24" s="53"/>
      <c r="U24" s="53"/>
      <c r="V24" s="53"/>
    </row>
    <row r="25" ht="22.5" hidden="1" customHeight="1">
      <c r="A25" s="42">
        <v>24.0</v>
      </c>
      <c r="B25" s="43">
        <v>2.0255910019842E13</v>
      </c>
      <c r="C25" s="44">
        <v>45709.0</v>
      </c>
      <c r="D25" s="42" t="s">
        <v>112</v>
      </c>
      <c r="E25" s="42" t="s">
        <v>40</v>
      </c>
      <c r="F25" s="45"/>
      <c r="G25" s="46" t="s">
        <v>8</v>
      </c>
      <c r="H25" s="53" t="s">
        <v>113</v>
      </c>
      <c r="I25" s="53">
        <v>1.0</v>
      </c>
      <c r="J25" s="47">
        <v>45995.0</v>
      </c>
      <c r="K25" s="49" t="s">
        <v>69</v>
      </c>
      <c r="L25" s="50"/>
      <c r="M25" s="50"/>
      <c r="N25" s="50"/>
      <c r="O25" s="50"/>
      <c r="P25" s="51" t="b">
        <v>0</v>
      </c>
      <c r="Q25" s="52" t="str">
        <f t="shared" si="1"/>
        <v>CRISTIAN PEDROZA</v>
      </c>
      <c r="R25" s="53"/>
      <c r="S25" s="53"/>
      <c r="T25" s="53"/>
      <c r="U25" s="53"/>
      <c r="V25" s="53"/>
    </row>
    <row r="26" ht="22.5" hidden="1" customHeight="1">
      <c r="A26" s="42">
        <v>25.0</v>
      </c>
      <c r="B26" s="43">
        <v>2.0255910021772E13</v>
      </c>
      <c r="C26" s="44">
        <v>45713.0</v>
      </c>
      <c r="D26" s="42" t="s">
        <v>114</v>
      </c>
      <c r="E26" s="42" t="s">
        <v>40</v>
      </c>
      <c r="F26" s="45"/>
      <c r="G26" s="46" t="s">
        <v>8</v>
      </c>
      <c r="H26" s="55">
        <v>2.0255920153991E13</v>
      </c>
      <c r="I26" s="55"/>
      <c r="J26" s="47">
        <v>45762.0</v>
      </c>
      <c r="K26" s="49" t="s">
        <v>102</v>
      </c>
      <c r="L26" s="50">
        <v>45770.0</v>
      </c>
      <c r="M26" s="50">
        <v>45772.0</v>
      </c>
      <c r="N26" s="50">
        <v>45772.0</v>
      </c>
      <c r="O26" s="50">
        <v>45772.0</v>
      </c>
      <c r="P26" s="51" t="b">
        <v>1</v>
      </c>
      <c r="Q26" s="52" t="str">
        <f t="shared" si="1"/>
        <v>CRISTIAN PEDROZA</v>
      </c>
      <c r="R26" s="53"/>
      <c r="S26" s="53"/>
      <c r="T26" s="53"/>
      <c r="U26" s="53"/>
      <c r="V26" s="53"/>
    </row>
    <row r="27" ht="22.5" hidden="1" customHeight="1">
      <c r="A27" s="42">
        <v>26.0</v>
      </c>
      <c r="B27" s="43">
        <v>2.0255910021442E13</v>
      </c>
      <c r="C27" s="44">
        <v>45713.0</v>
      </c>
      <c r="D27" s="42" t="s">
        <v>115</v>
      </c>
      <c r="E27" s="42" t="s">
        <v>40</v>
      </c>
      <c r="F27" s="45"/>
      <c r="G27" s="46" t="s">
        <v>8</v>
      </c>
      <c r="H27" s="48" t="s">
        <v>116</v>
      </c>
      <c r="I27" s="53">
        <v>1.0</v>
      </c>
      <c r="J27" s="48"/>
      <c r="K27" s="49" t="s">
        <v>102</v>
      </c>
      <c r="L27" s="50"/>
      <c r="M27" s="50"/>
      <c r="N27" s="50"/>
      <c r="O27" s="50"/>
      <c r="P27" s="51" t="b">
        <v>0</v>
      </c>
      <c r="Q27" s="52" t="str">
        <f t="shared" si="1"/>
        <v>CRISTIAN PEDROZA</v>
      </c>
      <c r="R27" s="53"/>
      <c r="S27" s="53"/>
      <c r="T27" s="53"/>
      <c r="U27" s="53"/>
      <c r="V27" s="53"/>
    </row>
    <row r="28" ht="22.5" hidden="1" customHeight="1">
      <c r="A28" s="42">
        <v>27.0</v>
      </c>
      <c r="B28" s="43">
        <v>2.0255910021432E13</v>
      </c>
      <c r="C28" s="44">
        <v>45713.0</v>
      </c>
      <c r="D28" s="42" t="s">
        <v>117</v>
      </c>
      <c r="E28" s="42" t="s">
        <v>40</v>
      </c>
      <c r="F28" s="45"/>
      <c r="G28" s="46" t="s">
        <v>25</v>
      </c>
      <c r="H28" s="55" t="s">
        <v>118</v>
      </c>
      <c r="I28" s="53">
        <v>1.0</v>
      </c>
      <c r="J28" s="48"/>
      <c r="K28" s="49" t="s">
        <v>102</v>
      </c>
      <c r="L28" s="50"/>
      <c r="M28" s="50"/>
      <c r="N28" s="50"/>
      <c r="O28" s="50"/>
      <c r="P28" s="51" t="b">
        <v>1</v>
      </c>
      <c r="Q28" s="52" t="str">
        <f t="shared" si="1"/>
        <v>SEBASTIÁN RAMÍREZ</v>
      </c>
      <c r="R28" s="53"/>
      <c r="S28" s="53"/>
      <c r="T28" s="53"/>
      <c r="U28" s="53"/>
      <c r="V28" s="53"/>
    </row>
    <row r="29" ht="22.5" hidden="1" customHeight="1">
      <c r="A29" s="42">
        <v>28.0</v>
      </c>
      <c r="B29" s="43">
        <v>2.0255910022312E13</v>
      </c>
      <c r="C29" s="44">
        <v>45714.0</v>
      </c>
      <c r="D29" s="42" t="s">
        <v>119</v>
      </c>
      <c r="E29" s="42" t="s">
        <v>40</v>
      </c>
      <c r="F29" s="45"/>
      <c r="G29" s="46" t="s">
        <v>24</v>
      </c>
      <c r="H29" s="55" t="s">
        <v>120</v>
      </c>
      <c r="I29" s="53">
        <v>1.0</v>
      </c>
      <c r="J29" s="48"/>
      <c r="K29" s="49" t="s">
        <v>69</v>
      </c>
      <c r="L29" s="50"/>
      <c r="M29" s="50"/>
      <c r="N29" s="50"/>
      <c r="O29" s="50"/>
      <c r="P29" s="51" t="b">
        <v>1</v>
      </c>
      <c r="Q29" s="52" t="str">
        <f t="shared" si="1"/>
        <v>SANTIAGO VARGAS CAMACHO</v>
      </c>
      <c r="R29" s="53"/>
      <c r="S29" s="53"/>
      <c r="T29" s="53"/>
      <c r="U29" s="53"/>
      <c r="V29" s="53"/>
    </row>
    <row r="30" ht="22.5" hidden="1" customHeight="1">
      <c r="A30" s="42">
        <v>29.0</v>
      </c>
      <c r="B30" s="43">
        <v>2.0255910022302E13</v>
      </c>
      <c r="C30" s="44">
        <v>45714.0</v>
      </c>
      <c r="D30" s="42" t="s">
        <v>121</v>
      </c>
      <c r="E30" s="42" t="s">
        <v>40</v>
      </c>
      <c r="F30" s="45"/>
      <c r="G30" s="46" t="s">
        <v>24</v>
      </c>
      <c r="H30" s="55" t="s">
        <v>122</v>
      </c>
      <c r="I30" s="53">
        <v>1.0</v>
      </c>
      <c r="J30" s="48"/>
      <c r="K30" s="49" t="s">
        <v>69</v>
      </c>
      <c r="L30" s="50"/>
      <c r="M30" s="50"/>
      <c r="N30" s="50"/>
      <c r="O30" s="50"/>
      <c r="P30" s="51" t="b">
        <v>1</v>
      </c>
      <c r="Q30" s="52" t="str">
        <f t="shared" si="1"/>
        <v>SANTIAGO VARGAS CAMACHO</v>
      </c>
      <c r="R30" s="53"/>
      <c r="S30" s="53"/>
      <c r="T30" s="53"/>
      <c r="U30" s="53"/>
      <c r="V30" s="53"/>
    </row>
    <row r="31" ht="22.5" hidden="1" customHeight="1">
      <c r="A31" s="42">
        <v>30.0</v>
      </c>
      <c r="B31" s="43">
        <v>2.0255910022292E13</v>
      </c>
      <c r="C31" s="44">
        <v>45714.0</v>
      </c>
      <c r="D31" s="42" t="s">
        <v>123</v>
      </c>
      <c r="E31" s="42" t="s">
        <v>40</v>
      </c>
      <c r="F31" s="45"/>
      <c r="G31" s="46" t="s">
        <v>24</v>
      </c>
      <c r="H31" s="55" t="s">
        <v>124</v>
      </c>
      <c r="I31" s="53">
        <v>1.0</v>
      </c>
      <c r="J31" s="48"/>
      <c r="K31" s="49" t="s">
        <v>69</v>
      </c>
      <c r="L31" s="50"/>
      <c r="M31" s="50"/>
      <c r="N31" s="50"/>
      <c r="O31" s="50"/>
      <c r="P31" s="51" t="b">
        <v>1</v>
      </c>
      <c r="Q31" s="52" t="str">
        <f t="shared" si="1"/>
        <v>SANTIAGO VARGAS CAMACHO</v>
      </c>
      <c r="R31" s="53"/>
      <c r="S31" s="53"/>
      <c r="T31" s="53"/>
      <c r="U31" s="53"/>
      <c r="V31" s="53"/>
    </row>
    <row r="32" ht="22.5" hidden="1" customHeight="1">
      <c r="A32" s="42">
        <v>31.0</v>
      </c>
      <c r="B32" s="43">
        <v>2.0255910022282E13</v>
      </c>
      <c r="C32" s="44">
        <v>45714.0</v>
      </c>
      <c r="D32" s="42" t="s">
        <v>125</v>
      </c>
      <c r="E32" s="42" t="s">
        <v>40</v>
      </c>
      <c r="F32" s="45"/>
      <c r="G32" s="46" t="s">
        <v>24</v>
      </c>
      <c r="H32" s="55" t="s">
        <v>126</v>
      </c>
      <c r="I32" s="53">
        <v>1.0</v>
      </c>
      <c r="J32" s="48"/>
      <c r="K32" s="49" t="s">
        <v>69</v>
      </c>
      <c r="L32" s="50"/>
      <c r="M32" s="50"/>
      <c r="N32" s="50"/>
      <c r="O32" s="50"/>
      <c r="P32" s="51" t="b">
        <v>1</v>
      </c>
      <c r="Q32" s="52" t="str">
        <f t="shared" si="1"/>
        <v>SANTIAGO VARGAS CAMACHO</v>
      </c>
      <c r="R32" s="53"/>
      <c r="S32" s="53"/>
      <c r="T32" s="53"/>
      <c r="U32" s="53"/>
      <c r="V32" s="53"/>
    </row>
    <row r="33" ht="22.5" hidden="1" customHeight="1">
      <c r="A33" s="42">
        <v>32.0</v>
      </c>
      <c r="B33" s="43">
        <v>2.0255910022272E13</v>
      </c>
      <c r="C33" s="44">
        <v>45714.0</v>
      </c>
      <c r="D33" s="42" t="s">
        <v>127</v>
      </c>
      <c r="E33" s="42" t="s">
        <v>40</v>
      </c>
      <c r="F33" s="45"/>
      <c r="G33" s="46" t="s">
        <v>24</v>
      </c>
      <c r="H33" s="55" t="s">
        <v>126</v>
      </c>
      <c r="I33" s="53">
        <v>1.0</v>
      </c>
      <c r="J33" s="48"/>
      <c r="K33" s="49" t="s">
        <v>69</v>
      </c>
      <c r="L33" s="50"/>
      <c r="M33" s="50"/>
      <c r="N33" s="50"/>
      <c r="O33" s="50"/>
      <c r="P33" s="51" t="b">
        <v>1</v>
      </c>
      <c r="Q33" s="52" t="str">
        <f t="shared" si="1"/>
        <v>SANTIAGO VARGAS CAMACHO</v>
      </c>
      <c r="R33" s="53"/>
      <c r="S33" s="53"/>
      <c r="T33" s="53"/>
      <c r="U33" s="53"/>
      <c r="V33" s="53"/>
    </row>
    <row r="34" ht="22.5" hidden="1" customHeight="1">
      <c r="A34" s="42">
        <v>33.0</v>
      </c>
      <c r="B34" s="43">
        <v>2.0255910022262E13</v>
      </c>
      <c r="C34" s="44">
        <v>45714.0</v>
      </c>
      <c r="D34" s="42" t="s">
        <v>128</v>
      </c>
      <c r="E34" s="42" t="s">
        <v>40</v>
      </c>
      <c r="F34" s="45"/>
      <c r="G34" s="46" t="s">
        <v>24</v>
      </c>
      <c r="H34" s="55" t="s">
        <v>129</v>
      </c>
      <c r="I34" s="53">
        <v>1.0</v>
      </c>
      <c r="J34" s="48"/>
      <c r="K34" s="49" t="s">
        <v>69</v>
      </c>
      <c r="L34" s="50"/>
      <c r="M34" s="50"/>
      <c r="N34" s="50"/>
      <c r="O34" s="50"/>
      <c r="P34" s="51" t="b">
        <v>1</v>
      </c>
      <c r="Q34" s="52" t="str">
        <f t="shared" si="1"/>
        <v>SANTIAGO VARGAS CAMACHO</v>
      </c>
      <c r="R34" s="53"/>
      <c r="S34" s="53"/>
      <c r="T34" s="53"/>
      <c r="U34" s="53"/>
      <c r="V34" s="53"/>
    </row>
    <row r="35" ht="22.5" hidden="1" customHeight="1">
      <c r="A35" s="42">
        <v>34.0</v>
      </c>
      <c r="B35" s="43">
        <v>2.0255910023422E13</v>
      </c>
      <c r="C35" s="44">
        <v>45716.0</v>
      </c>
      <c r="D35" s="56" t="s">
        <v>130</v>
      </c>
      <c r="E35" s="42" t="s">
        <v>40</v>
      </c>
      <c r="F35" s="45"/>
      <c r="G35" s="46" t="s">
        <v>15</v>
      </c>
      <c r="H35" s="55">
        <v>2.0255920163451E13</v>
      </c>
      <c r="I35" s="55"/>
      <c r="J35" s="48">
        <v>45772.0</v>
      </c>
      <c r="K35" s="49" t="s">
        <v>131</v>
      </c>
      <c r="L35" s="50">
        <v>45779.0</v>
      </c>
      <c r="M35" s="50">
        <v>45779.0</v>
      </c>
      <c r="N35" s="50">
        <v>45779.0</v>
      </c>
      <c r="O35" s="50">
        <v>45779.0</v>
      </c>
      <c r="P35" s="51" t="b">
        <v>1</v>
      </c>
      <c r="Q35" s="52" t="str">
        <f t="shared" si="1"/>
        <v>JOHN CORREDOR</v>
      </c>
      <c r="R35" s="53"/>
      <c r="S35" s="53"/>
      <c r="T35" s="53"/>
      <c r="U35" s="53"/>
      <c r="V35" s="53"/>
    </row>
    <row r="36" ht="22.5" hidden="1" customHeight="1">
      <c r="A36" s="42">
        <v>35.0</v>
      </c>
      <c r="B36" s="43">
        <v>2.0255910023392E13</v>
      </c>
      <c r="C36" s="44">
        <v>45716.0</v>
      </c>
      <c r="D36" s="42" t="s">
        <v>132</v>
      </c>
      <c r="E36" s="42" t="s">
        <v>40</v>
      </c>
      <c r="F36" s="45"/>
      <c r="G36" s="46" t="s">
        <v>8</v>
      </c>
      <c r="H36" s="55">
        <v>2.0255920163331E13</v>
      </c>
      <c r="I36" s="55"/>
      <c r="J36" s="47">
        <v>45772.0</v>
      </c>
      <c r="K36" s="49" t="s">
        <v>102</v>
      </c>
      <c r="L36" s="50">
        <v>45779.0</v>
      </c>
      <c r="M36" s="50">
        <v>45779.0</v>
      </c>
      <c r="N36" s="50">
        <v>45779.0</v>
      </c>
      <c r="O36" s="50">
        <v>45779.0</v>
      </c>
      <c r="P36" s="51" t="b">
        <v>1</v>
      </c>
      <c r="Q36" s="52" t="str">
        <f t="shared" si="1"/>
        <v>CRISTIAN PEDROZA</v>
      </c>
      <c r="R36" s="53"/>
      <c r="S36" s="53"/>
      <c r="T36" s="53"/>
      <c r="U36" s="53"/>
      <c r="V36" s="53"/>
    </row>
    <row r="37" ht="22.5" hidden="1" customHeight="1">
      <c r="A37" s="42">
        <v>36.0</v>
      </c>
      <c r="B37" s="43">
        <v>2.0255910024742E13</v>
      </c>
      <c r="C37" s="44">
        <v>45719.0</v>
      </c>
      <c r="D37" s="42" t="s">
        <v>133</v>
      </c>
      <c r="E37" s="42" t="s">
        <v>38</v>
      </c>
      <c r="F37" s="45"/>
      <c r="G37" s="46" t="s">
        <v>25</v>
      </c>
      <c r="H37" s="55" t="s">
        <v>118</v>
      </c>
      <c r="I37" s="53">
        <v>1.0</v>
      </c>
      <c r="J37" s="48"/>
      <c r="K37" s="49" t="s">
        <v>134</v>
      </c>
      <c r="L37" s="50"/>
      <c r="M37" s="50"/>
      <c r="N37" s="50"/>
      <c r="O37" s="50"/>
      <c r="P37" s="51" t="b">
        <v>1</v>
      </c>
      <c r="Q37" s="52" t="str">
        <f t="shared" si="1"/>
        <v>SEBASTIÁN RAMÍREZ</v>
      </c>
      <c r="R37" s="53"/>
      <c r="S37" s="53"/>
      <c r="T37" s="53"/>
      <c r="U37" s="53"/>
      <c r="V37" s="53"/>
    </row>
    <row r="38" ht="22.5" hidden="1" customHeight="1">
      <c r="A38" s="42">
        <v>37.0</v>
      </c>
      <c r="B38" s="43">
        <v>2.0255910024702E13</v>
      </c>
      <c r="C38" s="44">
        <v>45719.0</v>
      </c>
      <c r="D38" s="56" t="s">
        <v>135</v>
      </c>
      <c r="E38" s="42" t="s">
        <v>38</v>
      </c>
      <c r="F38" s="45"/>
      <c r="G38" s="46" t="s">
        <v>15</v>
      </c>
      <c r="H38" s="53">
        <v>2.0255920165381E13</v>
      </c>
      <c r="I38" s="47"/>
      <c r="J38" s="48">
        <v>45774.0</v>
      </c>
      <c r="K38" s="49" t="s">
        <v>136</v>
      </c>
      <c r="L38" s="50">
        <v>45779.0</v>
      </c>
      <c r="M38" s="50">
        <v>45779.0</v>
      </c>
      <c r="N38" s="50">
        <v>45779.0</v>
      </c>
      <c r="O38" s="50">
        <v>45779.0</v>
      </c>
      <c r="P38" s="51" t="b">
        <v>1</v>
      </c>
      <c r="Q38" s="52" t="str">
        <f t="shared" si="1"/>
        <v>JOHN CORREDOR</v>
      </c>
      <c r="R38" s="53"/>
      <c r="S38" s="53"/>
      <c r="T38" s="53"/>
      <c r="U38" s="53"/>
      <c r="V38" s="53"/>
    </row>
    <row r="39" ht="22.5" hidden="1" customHeight="1">
      <c r="A39" s="42">
        <v>38.0</v>
      </c>
      <c r="B39" s="43">
        <v>2.0255910024652E13</v>
      </c>
      <c r="C39" s="44">
        <v>45719.0</v>
      </c>
      <c r="D39" s="42" t="s">
        <v>137</v>
      </c>
      <c r="E39" s="42" t="s">
        <v>38</v>
      </c>
      <c r="F39" s="45"/>
      <c r="G39" s="46" t="s">
        <v>8</v>
      </c>
      <c r="H39" s="55">
        <v>2.0255920155321E13</v>
      </c>
      <c r="I39" s="55"/>
      <c r="J39" s="47">
        <v>45767.0</v>
      </c>
      <c r="K39" s="49" t="s">
        <v>102</v>
      </c>
      <c r="L39" s="50">
        <v>45772.0</v>
      </c>
      <c r="M39" s="50">
        <v>45772.0</v>
      </c>
      <c r="N39" s="50">
        <v>45772.0</v>
      </c>
      <c r="O39" s="50">
        <v>45772.0</v>
      </c>
      <c r="P39" s="51" t="b">
        <v>1</v>
      </c>
      <c r="Q39" s="52" t="str">
        <f t="shared" si="1"/>
        <v>CRISTIAN PEDROZA</v>
      </c>
      <c r="R39" s="53"/>
      <c r="S39" s="53"/>
      <c r="T39" s="53"/>
      <c r="U39" s="53"/>
      <c r="V39" s="53"/>
    </row>
    <row r="40" ht="22.5" hidden="1" customHeight="1">
      <c r="A40" s="42">
        <v>39.0</v>
      </c>
      <c r="B40" s="43">
        <v>2.0255910024442E13</v>
      </c>
      <c r="C40" s="44">
        <v>45719.0</v>
      </c>
      <c r="D40" s="56" t="s">
        <v>138</v>
      </c>
      <c r="E40" s="42" t="s">
        <v>38</v>
      </c>
      <c r="F40" s="45"/>
      <c r="G40" s="46" t="s">
        <v>15</v>
      </c>
      <c r="H40" s="57">
        <v>2.0255920151541E13</v>
      </c>
      <c r="I40" s="47"/>
      <c r="J40" s="48">
        <v>45760.0</v>
      </c>
      <c r="K40" s="49" t="s">
        <v>69</v>
      </c>
      <c r="L40" s="50">
        <v>45763.0</v>
      </c>
      <c r="M40" s="50">
        <v>45763.0</v>
      </c>
      <c r="N40" s="50">
        <v>45763.0</v>
      </c>
      <c r="O40" s="50">
        <v>45763.0</v>
      </c>
      <c r="P40" s="51" t="b">
        <v>1</v>
      </c>
      <c r="Q40" s="52" t="str">
        <f t="shared" si="1"/>
        <v>JOHN CORREDOR</v>
      </c>
      <c r="R40" s="53"/>
      <c r="S40" s="53"/>
      <c r="T40" s="53"/>
      <c r="U40" s="53"/>
      <c r="V40" s="53"/>
    </row>
    <row r="41" ht="22.5" hidden="1" customHeight="1">
      <c r="A41" s="42">
        <v>40.0</v>
      </c>
      <c r="B41" s="43">
        <v>2.0255910024362E13</v>
      </c>
      <c r="C41" s="44">
        <v>45719.0</v>
      </c>
      <c r="D41" s="42" t="s">
        <v>139</v>
      </c>
      <c r="E41" s="42" t="s">
        <v>38</v>
      </c>
      <c r="F41" s="45"/>
      <c r="G41" s="46" t="s">
        <v>25</v>
      </c>
      <c r="H41" s="55" t="s">
        <v>118</v>
      </c>
      <c r="I41" s="53">
        <v>1.0</v>
      </c>
      <c r="J41" s="48"/>
      <c r="K41" s="49" t="s">
        <v>140</v>
      </c>
      <c r="L41" s="50"/>
      <c r="M41" s="50"/>
      <c r="N41" s="50"/>
      <c r="O41" s="50"/>
      <c r="P41" s="51" t="b">
        <v>1</v>
      </c>
      <c r="Q41" s="52" t="str">
        <f t="shared" si="1"/>
        <v>SEBASTIÁN RAMÍREZ</v>
      </c>
      <c r="R41" s="53"/>
      <c r="S41" s="53"/>
      <c r="T41" s="53"/>
      <c r="U41" s="53"/>
      <c r="V41" s="53"/>
    </row>
    <row r="42" ht="22.5" customHeight="1">
      <c r="A42" s="42">
        <v>41.0</v>
      </c>
      <c r="B42" s="43">
        <v>2.0255910023992E13</v>
      </c>
      <c r="C42" s="44">
        <v>45719.0</v>
      </c>
      <c r="D42" s="42" t="s">
        <v>141</v>
      </c>
      <c r="E42" s="42" t="s">
        <v>38</v>
      </c>
      <c r="F42" s="45"/>
      <c r="G42" s="46" t="s">
        <v>12</v>
      </c>
      <c r="H42" s="55">
        <v>2.0255920141541E13</v>
      </c>
      <c r="I42" s="55"/>
      <c r="J42" s="47">
        <v>45753.0</v>
      </c>
      <c r="K42" s="49" t="s">
        <v>140</v>
      </c>
      <c r="L42" s="50">
        <v>45794.0</v>
      </c>
      <c r="M42" s="50">
        <v>45795.0</v>
      </c>
      <c r="N42" s="50">
        <v>45796.0</v>
      </c>
      <c r="O42" s="50">
        <v>45796.0</v>
      </c>
      <c r="P42" s="51" t="b">
        <v>1</v>
      </c>
      <c r="Q42" s="52" t="str">
        <f t="shared" si="1"/>
        <v>EDUARDO ARREDONDO</v>
      </c>
      <c r="R42" s="53"/>
      <c r="S42" s="53"/>
      <c r="T42" s="53"/>
      <c r="U42" s="53"/>
      <c r="V42" s="53"/>
    </row>
    <row r="43" ht="22.5" hidden="1" customHeight="1">
      <c r="A43" s="42">
        <v>42.0</v>
      </c>
      <c r="B43" s="43">
        <v>2.0255910023702E13</v>
      </c>
      <c r="C43" s="44">
        <v>45719.0</v>
      </c>
      <c r="D43" s="42" t="s">
        <v>142</v>
      </c>
      <c r="E43" s="42" t="s">
        <v>38</v>
      </c>
      <c r="F43" s="45"/>
      <c r="G43" s="46" t="s">
        <v>25</v>
      </c>
      <c r="H43" s="47" t="s">
        <v>118</v>
      </c>
      <c r="I43" s="53">
        <v>1.0</v>
      </c>
      <c r="J43" s="48"/>
      <c r="K43" s="49" t="s">
        <v>143</v>
      </c>
      <c r="L43" s="50"/>
      <c r="M43" s="50"/>
      <c r="N43" s="50"/>
      <c r="O43" s="50"/>
      <c r="P43" s="51" t="b">
        <v>0</v>
      </c>
      <c r="Q43" s="52" t="str">
        <f t="shared" si="1"/>
        <v>SEBASTIÁN RAMÍREZ</v>
      </c>
      <c r="R43" s="53"/>
      <c r="S43" s="53"/>
      <c r="T43" s="53"/>
      <c r="U43" s="53"/>
      <c r="V43" s="53"/>
    </row>
    <row r="44" ht="22.5" hidden="1" customHeight="1">
      <c r="A44" s="42">
        <v>43.0</v>
      </c>
      <c r="B44" s="43">
        <v>2.0255910024822E13</v>
      </c>
      <c r="C44" s="44">
        <v>45720.0</v>
      </c>
      <c r="D44" s="56" t="s">
        <v>144</v>
      </c>
      <c r="E44" s="42" t="s">
        <v>38</v>
      </c>
      <c r="F44" s="45"/>
      <c r="G44" s="46" t="s">
        <v>15</v>
      </c>
      <c r="H44" s="53">
        <v>2.0255920142721E13</v>
      </c>
      <c r="I44" s="47"/>
      <c r="J44" s="48">
        <v>45754.0</v>
      </c>
      <c r="K44" s="49" t="s">
        <v>145</v>
      </c>
      <c r="L44" s="50">
        <v>45769.0</v>
      </c>
      <c r="M44" s="50">
        <v>45769.0</v>
      </c>
      <c r="N44" s="50">
        <v>45769.0</v>
      </c>
      <c r="O44" s="50">
        <v>45769.0</v>
      </c>
      <c r="P44" s="51" t="b">
        <v>1</v>
      </c>
      <c r="Q44" s="52" t="str">
        <f t="shared" si="1"/>
        <v>JOHN CORREDOR</v>
      </c>
      <c r="R44" s="53"/>
      <c r="S44" s="53"/>
      <c r="T44" s="53"/>
      <c r="U44" s="53"/>
      <c r="V44" s="53"/>
    </row>
    <row r="45" ht="22.5" hidden="1" customHeight="1">
      <c r="A45" s="42">
        <v>44.0</v>
      </c>
      <c r="B45" s="43">
        <v>2.0255910025832E13</v>
      </c>
      <c r="C45" s="44">
        <v>45721.0</v>
      </c>
      <c r="D45" s="42" t="s">
        <v>146</v>
      </c>
      <c r="E45" s="42" t="s">
        <v>38</v>
      </c>
      <c r="F45" s="45"/>
      <c r="G45" s="46" t="s">
        <v>25</v>
      </c>
      <c r="H45" s="55">
        <v>2.0255920146691E13</v>
      </c>
      <c r="I45" s="55"/>
      <c r="J45" s="47">
        <v>45756.0</v>
      </c>
      <c r="K45" s="49" t="s">
        <v>140</v>
      </c>
      <c r="L45" s="50">
        <v>45763.0</v>
      </c>
      <c r="M45" s="50">
        <v>45763.0</v>
      </c>
      <c r="N45" s="50">
        <v>45763.0</v>
      </c>
      <c r="O45" s="50">
        <v>45763.0</v>
      </c>
      <c r="P45" s="51" t="b">
        <v>1</v>
      </c>
      <c r="Q45" s="52" t="str">
        <f t="shared" si="1"/>
        <v>SEBASTIÁN RAMÍREZ</v>
      </c>
      <c r="R45" s="53"/>
      <c r="S45" s="53"/>
      <c r="T45" s="53"/>
      <c r="U45" s="53"/>
      <c r="V45" s="53"/>
    </row>
    <row r="46" ht="22.5" hidden="1" customHeight="1">
      <c r="A46" s="42">
        <v>45.0</v>
      </c>
      <c r="B46" s="43">
        <v>2.0255910025822E13</v>
      </c>
      <c r="C46" s="44">
        <v>45721.0</v>
      </c>
      <c r="D46" s="56" t="s">
        <v>147</v>
      </c>
      <c r="E46" s="42" t="s">
        <v>38</v>
      </c>
      <c r="F46" s="45"/>
      <c r="G46" s="46" t="s">
        <v>15</v>
      </c>
      <c r="H46" s="53">
        <v>2.0255920135221E13</v>
      </c>
      <c r="I46" s="47"/>
      <c r="J46" s="48">
        <v>45749.0</v>
      </c>
      <c r="K46" s="49" t="s">
        <v>148</v>
      </c>
      <c r="L46" s="50">
        <v>45770.0</v>
      </c>
      <c r="M46" s="50">
        <v>45770.0</v>
      </c>
      <c r="N46" s="50">
        <v>45770.0</v>
      </c>
      <c r="O46" s="50">
        <v>45770.0</v>
      </c>
      <c r="P46" s="51" t="b">
        <v>1</v>
      </c>
      <c r="Q46" s="52" t="str">
        <f t="shared" si="1"/>
        <v>JOHN CORREDOR</v>
      </c>
      <c r="R46" s="53"/>
      <c r="S46" s="53"/>
      <c r="T46" s="53"/>
      <c r="U46" s="53"/>
      <c r="V46" s="53"/>
    </row>
    <row r="47" ht="22.5" hidden="1" customHeight="1">
      <c r="A47" s="42">
        <v>46.0</v>
      </c>
      <c r="B47" s="43">
        <v>2.0255910025682E13</v>
      </c>
      <c r="C47" s="44">
        <v>45721.0</v>
      </c>
      <c r="D47" s="42" t="s">
        <v>149</v>
      </c>
      <c r="E47" s="42" t="s">
        <v>38</v>
      </c>
      <c r="F47" s="45"/>
      <c r="G47" s="46" t="s">
        <v>24</v>
      </c>
      <c r="H47" s="55" t="s">
        <v>150</v>
      </c>
      <c r="I47" s="53">
        <v>1.0</v>
      </c>
      <c r="J47" s="48"/>
      <c r="K47" s="49" t="s">
        <v>69</v>
      </c>
      <c r="L47" s="50"/>
      <c r="M47" s="50"/>
      <c r="N47" s="50"/>
      <c r="O47" s="50"/>
      <c r="P47" s="51" t="b">
        <v>1</v>
      </c>
      <c r="Q47" s="52" t="str">
        <f t="shared" si="1"/>
        <v>SANTIAGO VARGAS CAMACHO</v>
      </c>
      <c r="R47" s="53"/>
      <c r="S47" s="53"/>
      <c r="T47" s="53"/>
      <c r="U47" s="53"/>
      <c r="V47" s="53"/>
    </row>
    <row r="48" ht="22.5" hidden="1" customHeight="1">
      <c r="A48" s="42">
        <v>47.0</v>
      </c>
      <c r="B48" s="43">
        <v>2.0255910025572E13</v>
      </c>
      <c r="C48" s="44">
        <v>45721.0</v>
      </c>
      <c r="D48" s="42" t="s">
        <v>151</v>
      </c>
      <c r="E48" s="42" t="s">
        <v>38</v>
      </c>
      <c r="F48" s="45"/>
      <c r="G48" s="46" t="s">
        <v>7</v>
      </c>
      <c r="H48" s="55" t="s">
        <v>99</v>
      </c>
      <c r="I48" s="53">
        <v>1.0</v>
      </c>
      <c r="J48" s="48"/>
      <c r="K48" s="49" t="s">
        <v>152</v>
      </c>
      <c r="L48" s="50"/>
      <c r="M48" s="50"/>
      <c r="N48" s="50"/>
      <c r="O48" s="50"/>
      <c r="P48" s="51" t="b">
        <v>0</v>
      </c>
      <c r="Q48" s="52" t="str">
        <f t="shared" si="1"/>
        <v>CARLOS LINARES</v>
      </c>
      <c r="R48" s="53"/>
      <c r="S48" s="53"/>
      <c r="T48" s="53"/>
      <c r="U48" s="53"/>
      <c r="V48" s="53"/>
    </row>
    <row r="49" ht="22.5" customHeight="1">
      <c r="A49" s="42">
        <v>48.0</v>
      </c>
      <c r="B49" s="43">
        <v>2.0255910025562E13</v>
      </c>
      <c r="C49" s="44">
        <v>45721.0</v>
      </c>
      <c r="D49" s="42" t="s">
        <v>153</v>
      </c>
      <c r="E49" s="42" t="s">
        <v>38</v>
      </c>
      <c r="F49" s="45"/>
      <c r="G49" s="46" t="s">
        <v>12</v>
      </c>
      <c r="H49" s="55" t="s">
        <v>99</v>
      </c>
      <c r="I49" s="53">
        <v>1.0</v>
      </c>
      <c r="J49" s="48"/>
      <c r="K49" s="49" t="s">
        <v>154</v>
      </c>
      <c r="L49" s="50"/>
      <c r="M49" s="50"/>
      <c r="N49" s="50"/>
      <c r="O49" s="50"/>
      <c r="P49" s="51" t="b">
        <v>0</v>
      </c>
      <c r="Q49" s="52" t="str">
        <f t="shared" si="1"/>
        <v>EDUARDO ARREDONDO</v>
      </c>
      <c r="R49" s="53"/>
      <c r="S49" s="53"/>
      <c r="T49" s="53"/>
      <c r="U49" s="53"/>
      <c r="V49" s="53"/>
    </row>
    <row r="50" ht="22.5" hidden="1" customHeight="1">
      <c r="A50" s="42">
        <v>49.0</v>
      </c>
      <c r="B50" s="43">
        <v>2.0255910026282E13</v>
      </c>
      <c r="C50" s="44">
        <v>45722.0</v>
      </c>
      <c r="D50" s="42" t="s">
        <v>155</v>
      </c>
      <c r="E50" s="42" t="s">
        <v>38</v>
      </c>
      <c r="F50" s="45"/>
      <c r="G50" s="46" t="s">
        <v>10</v>
      </c>
      <c r="H50" s="55">
        <v>2.0255920152381E13</v>
      </c>
      <c r="I50" s="55"/>
      <c r="J50" s="47">
        <v>45761.0</v>
      </c>
      <c r="K50" s="49" t="s">
        <v>102</v>
      </c>
      <c r="L50" s="50" t="s">
        <v>107</v>
      </c>
      <c r="M50" s="50" t="s">
        <v>107</v>
      </c>
      <c r="N50" s="50" t="s">
        <v>107</v>
      </c>
      <c r="O50" s="50" t="s">
        <v>107</v>
      </c>
      <c r="P50" s="51" t="b">
        <v>0</v>
      </c>
      <c r="Q50" s="52" t="str">
        <f t="shared" si="1"/>
        <v>DIEGO PEÑA</v>
      </c>
      <c r="R50" s="53"/>
      <c r="S50" s="53"/>
      <c r="T50" s="53"/>
      <c r="U50" s="53"/>
      <c r="V50" s="53"/>
    </row>
    <row r="51" ht="22.5" hidden="1" customHeight="1">
      <c r="A51" s="42">
        <v>50.0</v>
      </c>
      <c r="B51" s="43">
        <v>2.0255910026072E13</v>
      </c>
      <c r="C51" s="44">
        <v>45722.0</v>
      </c>
      <c r="D51" s="42" t="s">
        <v>156</v>
      </c>
      <c r="E51" s="42" t="s">
        <v>38</v>
      </c>
      <c r="F51" s="45"/>
      <c r="G51" s="46" t="s">
        <v>25</v>
      </c>
      <c r="H51" s="55" t="s">
        <v>118</v>
      </c>
      <c r="I51" s="53">
        <v>1.0</v>
      </c>
      <c r="J51" s="48"/>
      <c r="K51" s="49" t="s">
        <v>102</v>
      </c>
      <c r="L51" s="50"/>
      <c r="M51" s="50"/>
      <c r="N51" s="50"/>
      <c r="O51" s="50"/>
      <c r="P51" s="51" t="b">
        <v>1</v>
      </c>
      <c r="Q51" s="52" t="str">
        <f t="shared" si="1"/>
        <v>SEBASTIÁN RAMÍREZ</v>
      </c>
      <c r="R51" s="53"/>
      <c r="S51" s="53"/>
      <c r="T51" s="53"/>
      <c r="U51" s="53"/>
      <c r="V51" s="53"/>
    </row>
    <row r="52" ht="22.5" hidden="1" customHeight="1">
      <c r="A52" s="42">
        <v>51.0</v>
      </c>
      <c r="B52" s="43">
        <v>2.0254600718612E13</v>
      </c>
      <c r="C52" s="44">
        <v>45722.0</v>
      </c>
      <c r="D52" s="42" t="s">
        <v>157</v>
      </c>
      <c r="E52" s="42" t="s">
        <v>38</v>
      </c>
      <c r="F52" s="45"/>
      <c r="G52" s="46" t="s">
        <v>25</v>
      </c>
      <c r="H52" s="55">
        <v>2.0255920106101E13</v>
      </c>
      <c r="I52" s="55"/>
      <c r="J52" s="47">
        <v>45733.0</v>
      </c>
      <c r="K52" s="49" t="s">
        <v>102</v>
      </c>
      <c r="L52" s="50">
        <v>45734.0</v>
      </c>
      <c r="M52" s="50">
        <v>45734.0</v>
      </c>
      <c r="N52" s="50">
        <v>45734.0</v>
      </c>
      <c r="O52" s="50">
        <v>45734.0</v>
      </c>
      <c r="P52" s="51" t="b">
        <v>1</v>
      </c>
      <c r="Q52" s="52" t="str">
        <f t="shared" si="1"/>
        <v>SEBASTIÁN RAMÍREZ</v>
      </c>
      <c r="R52" s="53"/>
      <c r="S52" s="53"/>
      <c r="T52" s="53"/>
      <c r="U52" s="53"/>
      <c r="V52" s="53"/>
    </row>
    <row r="53" ht="22.5" hidden="1" customHeight="1">
      <c r="A53" s="42">
        <v>52.0</v>
      </c>
      <c r="B53" s="43">
        <v>2.0255910026812E13</v>
      </c>
      <c r="C53" s="44">
        <v>45723.0</v>
      </c>
      <c r="D53" s="42" t="s">
        <v>158</v>
      </c>
      <c r="E53" s="42" t="s">
        <v>38</v>
      </c>
      <c r="F53" s="45"/>
      <c r="G53" s="46" t="s">
        <v>25</v>
      </c>
      <c r="H53" s="55">
        <v>2.0255920153431E13</v>
      </c>
      <c r="I53" s="55"/>
      <c r="J53" s="47">
        <v>45762.0</v>
      </c>
      <c r="K53" s="49" t="s">
        <v>102</v>
      </c>
      <c r="L53" s="50">
        <v>45763.0</v>
      </c>
      <c r="M53" s="50">
        <v>45763.0</v>
      </c>
      <c r="N53" s="50">
        <v>45763.0</v>
      </c>
      <c r="O53" s="50">
        <v>45763.0</v>
      </c>
      <c r="P53" s="51" t="b">
        <v>1</v>
      </c>
      <c r="Q53" s="52" t="str">
        <f t="shared" si="1"/>
        <v>SEBASTIÁN RAMÍREZ</v>
      </c>
      <c r="R53" s="53"/>
      <c r="S53" s="53"/>
      <c r="T53" s="53"/>
      <c r="U53" s="53"/>
      <c r="V53" s="53"/>
    </row>
    <row r="54" ht="22.5" hidden="1" customHeight="1">
      <c r="A54" s="42">
        <v>53.0</v>
      </c>
      <c r="B54" s="54">
        <v>2.0255910027372E13</v>
      </c>
      <c r="C54" s="44">
        <v>45726.0</v>
      </c>
      <c r="D54" s="56" t="s">
        <v>159</v>
      </c>
      <c r="E54" s="42" t="s">
        <v>41</v>
      </c>
      <c r="F54" s="45"/>
      <c r="G54" s="46" t="s">
        <v>15</v>
      </c>
      <c r="H54" s="53">
        <v>2.0255920163741E13</v>
      </c>
      <c r="I54" s="55"/>
      <c r="J54" s="47">
        <v>45772.0</v>
      </c>
      <c r="K54" s="49" t="s">
        <v>160</v>
      </c>
      <c r="L54" s="50">
        <v>45806.0</v>
      </c>
      <c r="M54" s="50">
        <v>45806.0</v>
      </c>
      <c r="N54" s="50">
        <v>45806.0</v>
      </c>
      <c r="O54" s="50">
        <v>45806.0</v>
      </c>
      <c r="P54" s="51" t="b">
        <v>1</v>
      </c>
      <c r="Q54" s="52" t="str">
        <f t="shared" si="1"/>
        <v>JOHN CORREDOR</v>
      </c>
      <c r="R54" s="53"/>
      <c r="S54" s="53"/>
      <c r="T54" s="53"/>
      <c r="U54" s="53"/>
      <c r="V54" s="53"/>
    </row>
    <row r="55" ht="22.5" hidden="1" customHeight="1">
      <c r="A55" s="42">
        <v>54.0</v>
      </c>
      <c r="B55" s="43">
        <v>2.0255910027362E13</v>
      </c>
      <c r="C55" s="44">
        <v>45726.0</v>
      </c>
      <c r="D55" s="42" t="s">
        <v>161</v>
      </c>
      <c r="E55" s="42" t="s">
        <v>38</v>
      </c>
      <c r="F55" s="45"/>
      <c r="G55" s="46" t="s">
        <v>25</v>
      </c>
      <c r="H55" s="53">
        <v>2.0255920137741E13</v>
      </c>
      <c r="I55" s="47"/>
      <c r="J55" s="47">
        <v>45750.0</v>
      </c>
      <c r="K55" s="49" t="s">
        <v>162</v>
      </c>
      <c r="L55" s="50">
        <v>45751.0</v>
      </c>
      <c r="M55" s="50">
        <v>45751.0</v>
      </c>
      <c r="N55" s="50">
        <v>45751.0</v>
      </c>
      <c r="O55" s="50">
        <v>45751.0</v>
      </c>
      <c r="P55" s="51" t="b">
        <v>1</v>
      </c>
      <c r="Q55" s="52" t="str">
        <f t="shared" si="1"/>
        <v>SEBASTIÁN RAMÍREZ</v>
      </c>
      <c r="R55" s="53"/>
      <c r="S55" s="53"/>
      <c r="T55" s="53"/>
      <c r="U55" s="53"/>
      <c r="V55" s="53"/>
    </row>
    <row r="56" ht="22.5" hidden="1" customHeight="1">
      <c r="A56" s="42">
        <v>55.0</v>
      </c>
      <c r="B56" s="43">
        <v>2.0255910027342E13</v>
      </c>
      <c r="C56" s="44">
        <v>45726.0</v>
      </c>
      <c r="D56" s="42" t="s">
        <v>163</v>
      </c>
      <c r="E56" s="42" t="s">
        <v>38</v>
      </c>
      <c r="F56" s="45"/>
      <c r="G56" s="46" t="s">
        <v>25</v>
      </c>
      <c r="H56" s="55">
        <v>2.0255920143211E13</v>
      </c>
      <c r="I56" s="55"/>
      <c r="J56" s="47">
        <v>45754.0</v>
      </c>
      <c r="K56" s="49" t="s">
        <v>140</v>
      </c>
      <c r="L56" s="50">
        <v>45763.0</v>
      </c>
      <c r="M56" s="50">
        <v>45763.0</v>
      </c>
      <c r="N56" s="50">
        <v>45763.0</v>
      </c>
      <c r="O56" s="50">
        <v>45763.0</v>
      </c>
      <c r="P56" s="51" t="b">
        <v>1</v>
      </c>
      <c r="Q56" s="52" t="str">
        <f t="shared" si="1"/>
        <v>SEBASTIÁN RAMÍREZ</v>
      </c>
      <c r="R56" s="53"/>
      <c r="S56" s="53"/>
      <c r="T56" s="53"/>
      <c r="U56" s="53"/>
      <c r="V56" s="53"/>
    </row>
    <row r="57" ht="22.5" hidden="1" customHeight="1">
      <c r="A57" s="42">
        <v>56.0</v>
      </c>
      <c r="B57" s="43">
        <v>2.0255910027282E13</v>
      </c>
      <c r="C57" s="44">
        <v>45726.0</v>
      </c>
      <c r="D57" s="42" t="s">
        <v>164</v>
      </c>
      <c r="E57" s="42" t="s">
        <v>41</v>
      </c>
      <c r="F57" s="45"/>
      <c r="G57" s="46" t="s">
        <v>25</v>
      </c>
      <c r="H57" s="53">
        <v>2.0255920132931E13</v>
      </c>
      <c r="I57" s="47"/>
      <c r="J57" s="47">
        <v>45748.0</v>
      </c>
      <c r="K57" s="49" t="s">
        <v>165</v>
      </c>
      <c r="L57" s="50">
        <v>45750.0</v>
      </c>
      <c r="M57" s="50">
        <v>45750.0</v>
      </c>
      <c r="N57" s="50">
        <v>45750.0</v>
      </c>
      <c r="O57" s="50">
        <v>45750.0</v>
      </c>
      <c r="P57" s="51" t="b">
        <v>1</v>
      </c>
      <c r="Q57" s="52" t="str">
        <f t="shared" si="1"/>
        <v>SEBASTIÁN RAMÍREZ</v>
      </c>
      <c r="R57" s="53"/>
      <c r="S57" s="53"/>
      <c r="T57" s="53"/>
      <c r="U57" s="53"/>
      <c r="V57" s="53"/>
    </row>
    <row r="58" ht="22.5" hidden="1" customHeight="1">
      <c r="A58" s="42">
        <v>57.0</v>
      </c>
      <c r="B58" s="43">
        <v>2.0255910027072E13</v>
      </c>
      <c r="C58" s="44">
        <v>45726.0</v>
      </c>
      <c r="D58" s="42" t="s">
        <v>166</v>
      </c>
      <c r="E58" s="42" t="s">
        <v>41</v>
      </c>
      <c r="F58" s="45"/>
      <c r="G58" s="46" t="s">
        <v>8</v>
      </c>
      <c r="H58" s="55">
        <v>2.0255920153251E13</v>
      </c>
      <c r="I58" s="55"/>
      <c r="J58" s="47">
        <v>45762.0</v>
      </c>
      <c r="K58" s="49" t="s">
        <v>167</v>
      </c>
      <c r="L58" s="50">
        <v>45763.0</v>
      </c>
      <c r="M58" s="50">
        <v>45763.0</v>
      </c>
      <c r="N58" s="50">
        <v>45763.0</v>
      </c>
      <c r="O58" s="50">
        <v>45763.0</v>
      </c>
      <c r="P58" s="51" t="b">
        <v>1</v>
      </c>
      <c r="Q58" s="52" t="str">
        <f t="shared" si="1"/>
        <v>CRISTIAN PEDROZA</v>
      </c>
      <c r="R58" s="53"/>
      <c r="S58" s="53"/>
      <c r="T58" s="53"/>
      <c r="U58" s="53"/>
      <c r="V58" s="53"/>
    </row>
    <row r="59" ht="22.5" hidden="1" customHeight="1">
      <c r="A59" s="42">
        <v>58.0</v>
      </c>
      <c r="B59" s="43">
        <v>2.0255910027052E13</v>
      </c>
      <c r="C59" s="44">
        <v>45726.0</v>
      </c>
      <c r="D59" s="42" t="s">
        <v>168</v>
      </c>
      <c r="E59" s="42" t="s">
        <v>38</v>
      </c>
      <c r="F59" s="45"/>
      <c r="G59" s="46" t="s">
        <v>8</v>
      </c>
      <c r="H59" s="55" t="s">
        <v>169</v>
      </c>
      <c r="I59" s="53">
        <v>1.0</v>
      </c>
      <c r="J59" s="48"/>
      <c r="K59" s="49" t="s">
        <v>169</v>
      </c>
      <c r="L59" s="50"/>
      <c r="M59" s="50"/>
      <c r="N59" s="50"/>
      <c r="O59" s="50"/>
      <c r="P59" s="51" t="b">
        <v>0</v>
      </c>
      <c r="Q59" s="52" t="str">
        <f t="shared" si="1"/>
        <v>CRISTIAN PEDROZA</v>
      </c>
      <c r="R59" s="53"/>
      <c r="S59" s="53"/>
      <c r="T59" s="53"/>
      <c r="U59" s="53"/>
      <c r="V59" s="53"/>
    </row>
    <row r="60" ht="22.5" hidden="1" customHeight="1">
      <c r="A60" s="42">
        <v>59.0</v>
      </c>
      <c r="B60" s="58">
        <v>2.0255910027032E13</v>
      </c>
      <c r="C60" s="44">
        <v>45726.0</v>
      </c>
      <c r="D60" s="56" t="s">
        <v>170</v>
      </c>
      <c r="E60" s="42" t="s">
        <v>38</v>
      </c>
      <c r="F60" s="59" t="s">
        <v>171</v>
      </c>
      <c r="G60" s="46" t="s">
        <v>15</v>
      </c>
      <c r="H60" s="53" t="s">
        <v>172</v>
      </c>
      <c r="I60" s="47"/>
      <c r="J60" s="47">
        <v>45750.0</v>
      </c>
      <c r="K60" s="49" t="s">
        <v>173</v>
      </c>
      <c r="L60" s="50">
        <v>45751.0</v>
      </c>
      <c r="M60" s="50">
        <v>45751.0</v>
      </c>
      <c r="N60" s="50">
        <v>45751.0</v>
      </c>
      <c r="O60" s="50">
        <v>45751.0</v>
      </c>
      <c r="P60" s="51" t="b">
        <v>1</v>
      </c>
      <c r="Q60" s="52" t="str">
        <f t="shared" si="1"/>
        <v>JOHN CORREDOR</v>
      </c>
      <c r="R60" s="53"/>
      <c r="S60" s="53"/>
      <c r="T60" s="53"/>
      <c r="U60" s="53"/>
      <c r="V60" s="53"/>
    </row>
    <row r="61" ht="22.5" hidden="1" customHeight="1">
      <c r="A61" s="42">
        <v>60.0</v>
      </c>
      <c r="B61" s="43">
        <v>2.0255910027022E13</v>
      </c>
      <c r="C61" s="44">
        <v>45726.0</v>
      </c>
      <c r="D61" s="42" t="s">
        <v>174</v>
      </c>
      <c r="E61" s="42" t="s">
        <v>38</v>
      </c>
      <c r="F61" s="45"/>
      <c r="G61" s="46" t="s">
        <v>8</v>
      </c>
      <c r="H61" s="53">
        <v>2.0255920495521E13</v>
      </c>
      <c r="I61" s="53">
        <v>1.0</v>
      </c>
      <c r="J61" s="47">
        <v>45997.0</v>
      </c>
      <c r="K61" s="49" t="s">
        <v>69</v>
      </c>
      <c r="L61" s="50"/>
      <c r="M61" s="50"/>
      <c r="N61" s="50"/>
      <c r="O61" s="50"/>
      <c r="P61" s="51" t="b">
        <v>0</v>
      </c>
      <c r="Q61" s="52" t="str">
        <f t="shared" si="1"/>
        <v>CRISTIAN PEDROZA</v>
      </c>
      <c r="R61" s="53"/>
      <c r="S61" s="53"/>
      <c r="T61" s="53"/>
      <c r="U61" s="53"/>
      <c r="V61" s="53"/>
    </row>
    <row r="62" ht="22.5" hidden="1" customHeight="1">
      <c r="A62" s="42">
        <v>61.0</v>
      </c>
      <c r="B62" s="43">
        <v>2.0254600779542E13</v>
      </c>
      <c r="C62" s="44">
        <v>45727.0</v>
      </c>
      <c r="D62" s="42" t="s">
        <v>175</v>
      </c>
      <c r="E62" s="42" t="s">
        <v>41</v>
      </c>
      <c r="F62" s="45"/>
      <c r="G62" s="46" t="s">
        <v>8</v>
      </c>
      <c r="H62" s="53">
        <v>2.0255920132531E13</v>
      </c>
      <c r="I62" s="47"/>
      <c r="J62" s="47">
        <v>45748.0</v>
      </c>
      <c r="K62" s="49" t="s">
        <v>165</v>
      </c>
      <c r="L62" s="50">
        <v>45750.0</v>
      </c>
      <c r="M62" s="50">
        <v>45750.0</v>
      </c>
      <c r="N62" s="50">
        <v>45750.0</v>
      </c>
      <c r="O62" s="50">
        <v>45750.0</v>
      </c>
      <c r="P62" s="51" t="b">
        <v>1</v>
      </c>
      <c r="Q62" s="52" t="str">
        <f t="shared" si="1"/>
        <v>CRISTIAN PEDROZA</v>
      </c>
      <c r="R62" s="53"/>
      <c r="S62" s="53"/>
      <c r="T62" s="53"/>
      <c r="U62" s="53"/>
      <c r="V62" s="53"/>
    </row>
    <row r="63" ht="22.5" customHeight="1">
      <c r="A63" s="42">
        <v>62.0</v>
      </c>
      <c r="B63" s="43">
        <v>2.0255910027942E13</v>
      </c>
      <c r="C63" s="44">
        <v>45727.0</v>
      </c>
      <c r="D63" s="42" t="s">
        <v>138</v>
      </c>
      <c r="E63" s="42" t="s">
        <v>41</v>
      </c>
      <c r="F63" s="45"/>
      <c r="G63" s="46" t="s">
        <v>12</v>
      </c>
      <c r="H63" s="55">
        <v>2.0255920141551E13</v>
      </c>
      <c r="I63" s="55"/>
      <c r="J63" s="48"/>
      <c r="K63" s="49" t="s">
        <v>140</v>
      </c>
      <c r="L63" s="50" t="s">
        <v>107</v>
      </c>
      <c r="M63" s="50" t="s">
        <v>107</v>
      </c>
      <c r="N63" s="50" t="s">
        <v>107</v>
      </c>
      <c r="O63" s="50" t="s">
        <v>107</v>
      </c>
      <c r="P63" s="51" t="b">
        <v>0</v>
      </c>
      <c r="Q63" s="52" t="str">
        <f t="shared" si="1"/>
        <v>EDUARDO ARREDONDO</v>
      </c>
      <c r="R63" s="53"/>
      <c r="S63" s="53"/>
      <c r="T63" s="53"/>
      <c r="U63" s="53"/>
      <c r="V63" s="53"/>
    </row>
    <row r="64" ht="22.5" hidden="1" customHeight="1">
      <c r="A64" s="42">
        <v>63.0</v>
      </c>
      <c r="B64" s="43">
        <v>2.0254600772852E13</v>
      </c>
      <c r="C64" s="44">
        <v>45727.0</v>
      </c>
      <c r="D64" s="42" t="s">
        <v>176</v>
      </c>
      <c r="E64" s="42" t="s">
        <v>41</v>
      </c>
      <c r="F64" s="45"/>
      <c r="G64" s="46" t="s">
        <v>25</v>
      </c>
      <c r="H64" s="53">
        <v>2.0255920115991E13</v>
      </c>
      <c r="I64" s="47"/>
      <c r="J64" s="47">
        <v>45740.0</v>
      </c>
      <c r="K64" s="49" t="s">
        <v>165</v>
      </c>
      <c r="L64" s="50">
        <v>45741.0</v>
      </c>
      <c r="M64" s="50">
        <v>45741.0</v>
      </c>
      <c r="N64" s="50">
        <v>45741.0</v>
      </c>
      <c r="O64" s="50">
        <v>45741.0</v>
      </c>
      <c r="P64" s="51" t="b">
        <v>1</v>
      </c>
      <c r="Q64" s="52" t="str">
        <f t="shared" si="1"/>
        <v>SEBASTIÁN RAMÍREZ</v>
      </c>
      <c r="R64" s="53"/>
      <c r="S64" s="53"/>
      <c r="T64" s="53"/>
      <c r="U64" s="53"/>
      <c r="V64" s="53"/>
    </row>
    <row r="65" ht="22.5" hidden="1" customHeight="1">
      <c r="A65" s="42">
        <v>64.0</v>
      </c>
      <c r="B65" s="43">
        <v>2.0254600771832E13</v>
      </c>
      <c r="C65" s="44">
        <v>45727.0</v>
      </c>
      <c r="D65" s="42" t="s">
        <v>177</v>
      </c>
      <c r="E65" s="42" t="s">
        <v>41</v>
      </c>
      <c r="F65" s="45"/>
      <c r="G65" s="46" t="s">
        <v>25</v>
      </c>
      <c r="H65" s="53">
        <v>2.0255920132581E13</v>
      </c>
      <c r="I65" s="47"/>
      <c r="J65" s="47">
        <v>45748.0</v>
      </c>
      <c r="K65" s="49" t="s">
        <v>165</v>
      </c>
      <c r="L65" s="50">
        <v>45750.0</v>
      </c>
      <c r="M65" s="50">
        <v>45750.0</v>
      </c>
      <c r="N65" s="50">
        <v>45750.0</v>
      </c>
      <c r="O65" s="50">
        <v>45750.0</v>
      </c>
      <c r="P65" s="51" t="b">
        <v>1</v>
      </c>
      <c r="Q65" s="52" t="str">
        <f t="shared" si="1"/>
        <v>SEBASTIÁN RAMÍREZ</v>
      </c>
      <c r="R65" s="53"/>
      <c r="S65" s="53"/>
      <c r="T65" s="53"/>
      <c r="U65" s="53"/>
      <c r="V65" s="53"/>
    </row>
    <row r="66" ht="22.5" hidden="1" customHeight="1">
      <c r="A66" s="42">
        <v>65.0</v>
      </c>
      <c r="B66" s="43">
        <v>2.0255910027472E13</v>
      </c>
      <c r="C66" s="44">
        <v>45727.0</v>
      </c>
      <c r="D66" s="56" t="s">
        <v>178</v>
      </c>
      <c r="E66" s="42" t="s">
        <v>41</v>
      </c>
      <c r="F66" s="45"/>
      <c r="G66" s="46" t="s">
        <v>15</v>
      </c>
      <c r="H66" s="53">
        <v>2.0255920142781E13</v>
      </c>
      <c r="I66" s="47"/>
      <c r="J66" s="48">
        <v>45754.0</v>
      </c>
      <c r="K66" s="49" t="s">
        <v>145</v>
      </c>
      <c r="L66" s="50">
        <v>45763.0</v>
      </c>
      <c r="M66" s="50">
        <v>45763.0</v>
      </c>
      <c r="N66" s="50">
        <v>45763.0</v>
      </c>
      <c r="O66" s="50">
        <v>45763.0</v>
      </c>
      <c r="P66" s="51" t="b">
        <v>1</v>
      </c>
      <c r="Q66" s="52" t="str">
        <f t="shared" si="1"/>
        <v>JOHN CORREDOR</v>
      </c>
      <c r="R66" s="53"/>
      <c r="S66" s="53"/>
      <c r="T66" s="53"/>
      <c r="U66" s="53"/>
      <c r="V66" s="53"/>
    </row>
    <row r="67" ht="22.5" hidden="1" customHeight="1">
      <c r="A67" s="42">
        <v>66.0</v>
      </c>
      <c r="B67" s="43">
        <v>2.0255910028452E13</v>
      </c>
      <c r="C67" s="44">
        <v>45728.0</v>
      </c>
      <c r="D67" s="56" t="s">
        <v>179</v>
      </c>
      <c r="E67" s="42" t="s">
        <v>41</v>
      </c>
      <c r="F67" s="45"/>
      <c r="G67" s="46" t="s">
        <v>15</v>
      </c>
      <c r="H67" s="53">
        <v>2.0255920135221E13</v>
      </c>
      <c r="I67" s="47"/>
      <c r="J67" s="48">
        <v>45749.0</v>
      </c>
      <c r="K67" s="49" t="s">
        <v>148</v>
      </c>
      <c r="L67" s="50">
        <v>45770.0</v>
      </c>
      <c r="M67" s="50">
        <v>45770.0</v>
      </c>
      <c r="N67" s="50">
        <v>45770.0</v>
      </c>
      <c r="O67" s="50">
        <v>45770.0</v>
      </c>
      <c r="P67" s="51" t="b">
        <v>1</v>
      </c>
      <c r="Q67" s="52" t="str">
        <f t="shared" si="1"/>
        <v>JOHN CORREDOR</v>
      </c>
      <c r="R67" s="53"/>
      <c r="S67" s="53"/>
      <c r="T67" s="53"/>
      <c r="U67" s="53"/>
      <c r="V67" s="53"/>
    </row>
    <row r="68" ht="22.5" customHeight="1">
      <c r="A68" s="42">
        <v>67.0</v>
      </c>
      <c r="B68" s="43">
        <v>2.0255910028362E13</v>
      </c>
      <c r="C68" s="44">
        <v>45728.0</v>
      </c>
      <c r="D68" s="42" t="s">
        <v>180</v>
      </c>
      <c r="E68" s="42" t="s">
        <v>41</v>
      </c>
      <c r="F68" s="45"/>
      <c r="G68" s="46" t="s">
        <v>12</v>
      </c>
      <c r="H68" s="55">
        <v>2.0255920141561E13</v>
      </c>
      <c r="I68" s="55"/>
      <c r="J68" s="48"/>
      <c r="K68" s="49" t="s">
        <v>140</v>
      </c>
      <c r="L68" s="50" t="s">
        <v>107</v>
      </c>
      <c r="M68" s="50" t="s">
        <v>107</v>
      </c>
      <c r="N68" s="50" t="s">
        <v>107</v>
      </c>
      <c r="O68" s="50" t="s">
        <v>107</v>
      </c>
      <c r="P68" s="51" t="b">
        <v>0</v>
      </c>
      <c r="Q68" s="52" t="str">
        <f t="shared" si="1"/>
        <v>EDUARDO ARREDONDO</v>
      </c>
      <c r="R68" s="53"/>
      <c r="S68" s="53"/>
      <c r="T68" s="53"/>
      <c r="U68" s="53"/>
      <c r="V68" s="53"/>
    </row>
    <row r="69" ht="22.5" hidden="1" customHeight="1">
      <c r="A69" s="42">
        <v>68.0</v>
      </c>
      <c r="B69" s="43">
        <v>2.0254600795222E13</v>
      </c>
      <c r="C69" s="44">
        <v>45728.0</v>
      </c>
      <c r="D69" s="42" t="s">
        <v>181</v>
      </c>
      <c r="E69" s="42" t="s">
        <v>41</v>
      </c>
      <c r="F69" s="45"/>
      <c r="G69" s="46" t="s">
        <v>25</v>
      </c>
      <c r="H69" s="53">
        <v>2.0255920136251E13</v>
      </c>
      <c r="I69" s="47"/>
      <c r="J69" s="47">
        <v>45750.0</v>
      </c>
      <c r="K69" s="49" t="s">
        <v>165</v>
      </c>
      <c r="L69" s="50">
        <v>45750.0</v>
      </c>
      <c r="M69" s="50">
        <v>45750.0</v>
      </c>
      <c r="N69" s="50">
        <v>45750.0</v>
      </c>
      <c r="O69" s="50">
        <v>45750.0</v>
      </c>
      <c r="P69" s="51" t="b">
        <v>1</v>
      </c>
      <c r="Q69" s="52" t="str">
        <f t="shared" si="1"/>
        <v>SEBASTIÁN RAMÍREZ</v>
      </c>
      <c r="R69" s="53"/>
      <c r="S69" s="53"/>
      <c r="T69" s="53"/>
      <c r="U69" s="53"/>
      <c r="V69" s="53"/>
    </row>
    <row r="70" ht="22.5" hidden="1" customHeight="1">
      <c r="A70" s="42">
        <v>69.0</v>
      </c>
      <c r="B70" s="43">
        <v>2.0255910028272E13</v>
      </c>
      <c r="C70" s="44">
        <v>45728.0</v>
      </c>
      <c r="D70" s="42" t="s">
        <v>182</v>
      </c>
      <c r="E70" s="42" t="s">
        <v>41</v>
      </c>
      <c r="F70" s="45"/>
      <c r="G70" s="46" t="s">
        <v>8</v>
      </c>
      <c r="H70" s="55">
        <v>2.0255920152371E13</v>
      </c>
      <c r="I70" s="55"/>
      <c r="J70" s="47">
        <v>45761.0</v>
      </c>
      <c r="K70" s="49" t="s">
        <v>105</v>
      </c>
      <c r="L70" s="50">
        <v>45763.0</v>
      </c>
      <c r="M70" s="50">
        <v>45763.0</v>
      </c>
      <c r="N70" s="50">
        <v>45763.0</v>
      </c>
      <c r="O70" s="50">
        <v>45763.0</v>
      </c>
      <c r="P70" s="51" t="b">
        <v>1</v>
      </c>
      <c r="Q70" s="52" t="str">
        <f t="shared" si="1"/>
        <v>CRISTIAN PEDROZA</v>
      </c>
      <c r="R70" s="53"/>
      <c r="S70" s="53"/>
      <c r="T70" s="53"/>
      <c r="U70" s="53"/>
      <c r="V70" s="53"/>
    </row>
    <row r="71" ht="22.5" hidden="1" customHeight="1">
      <c r="A71" s="42">
        <v>70.0</v>
      </c>
      <c r="B71" s="43">
        <v>2.0254600792932E13</v>
      </c>
      <c r="C71" s="44">
        <v>45728.0</v>
      </c>
      <c r="D71" s="42" t="s">
        <v>183</v>
      </c>
      <c r="E71" s="42" t="s">
        <v>41</v>
      </c>
      <c r="F71" s="45"/>
      <c r="G71" s="46" t="s">
        <v>25</v>
      </c>
      <c r="H71" s="53">
        <v>2.0255920132631E13</v>
      </c>
      <c r="I71" s="47"/>
      <c r="J71" s="47">
        <v>45748.0</v>
      </c>
      <c r="K71" s="49" t="s">
        <v>165</v>
      </c>
      <c r="L71" s="50">
        <v>45750.0</v>
      </c>
      <c r="M71" s="50">
        <v>45750.0</v>
      </c>
      <c r="N71" s="50">
        <v>45750.0</v>
      </c>
      <c r="O71" s="50">
        <v>45750.0</v>
      </c>
      <c r="P71" s="51" t="b">
        <v>1</v>
      </c>
      <c r="Q71" s="52" t="str">
        <f t="shared" si="1"/>
        <v>SEBASTIÁN RAMÍREZ</v>
      </c>
      <c r="R71" s="53"/>
      <c r="S71" s="53"/>
      <c r="T71" s="53"/>
      <c r="U71" s="53"/>
      <c r="V71" s="53"/>
    </row>
    <row r="72" ht="22.5" hidden="1" customHeight="1">
      <c r="A72" s="42">
        <v>71.0</v>
      </c>
      <c r="B72" s="43">
        <v>2.0255910028112E13</v>
      </c>
      <c r="C72" s="44">
        <v>45728.0</v>
      </c>
      <c r="D72" s="42" t="s">
        <v>184</v>
      </c>
      <c r="E72" s="42" t="s">
        <v>41</v>
      </c>
      <c r="F72" s="45"/>
      <c r="G72" s="46" t="s">
        <v>7</v>
      </c>
      <c r="H72" s="55" t="s">
        <v>99</v>
      </c>
      <c r="I72" s="53">
        <v>1.0</v>
      </c>
      <c r="J72" s="48"/>
      <c r="K72" s="49" t="s">
        <v>185</v>
      </c>
      <c r="L72" s="50"/>
      <c r="M72" s="50"/>
      <c r="N72" s="50"/>
      <c r="O72" s="50"/>
      <c r="P72" s="51" t="b">
        <v>0</v>
      </c>
      <c r="Q72" s="52" t="str">
        <f t="shared" si="1"/>
        <v>CARLOS LINARES</v>
      </c>
      <c r="R72" s="53"/>
      <c r="S72" s="53"/>
      <c r="T72" s="53"/>
      <c r="U72" s="53"/>
      <c r="V72" s="53"/>
    </row>
    <row r="73" ht="22.5" hidden="1" customHeight="1">
      <c r="A73" s="42">
        <v>72.0</v>
      </c>
      <c r="B73" s="43">
        <v>2.0255910028012E13</v>
      </c>
      <c r="C73" s="44">
        <v>45728.0</v>
      </c>
      <c r="D73" s="56" t="s">
        <v>186</v>
      </c>
      <c r="E73" s="42" t="s">
        <v>41</v>
      </c>
      <c r="F73" s="45"/>
      <c r="G73" s="46" t="s">
        <v>15</v>
      </c>
      <c r="H73" s="53">
        <v>2.0255920142821E13</v>
      </c>
      <c r="I73" s="47"/>
      <c r="J73" s="48">
        <v>45754.0</v>
      </c>
      <c r="K73" s="49" t="s">
        <v>145</v>
      </c>
      <c r="L73" s="50">
        <v>45763.0</v>
      </c>
      <c r="M73" s="50">
        <v>45763.0</v>
      </c>
      <c r="N73" s="50">
        <v>45763.0</v>
      </c>
      <c r="O73" s="50">
        <v>45763.0</v>
      </c>
      <c r="P73" s="51" t="b">
        <v>1</v>
      </c>
      <c r="Q73" s="52" t="str">
        <f t="shared" si="1"/>
        <v>JOHN CORREDOR</v>
      </c>
      <c r="R73" s="53"/>
      <c r="S73" s="53"/>
      <c r="T73" s="53"/>
      <c r="U73" s="53"/>
      <c r="V73" s="53"/>
    </row>
    <row r="74" ht="22.5" hidden="1" customHeight="1">
      <c r="A74" s="42">
        <v>73.0</v>
      </c>
      <c r="B74" s="43">
        <v>2.0255910029042E13</v>
      </c>
      <c r="C74" s="44">
        <v>45729.0</v>
      </c>
      <c r="D74" s="42" t="s">
        <v>187</v>
      </c>
      <c r="E74" s="42" t="s">
        <v>41</v>
      </c>
      <c r="F74" s="45"/>
      <c r="G74" s="46" t="s">
        <v>8</v>
      </c>
      <c r="H74" s="55">
        <v>2.0255920106101E13</v>
      </c>
      <c r="I74" s="55"/>
      <c r="J74" s="47">
        <v>45733.0</v>
      </c>
      <c r="K74" s="49" t="s">
        <v>105</v>
      </c>
      <c r="L74" s="50">
        <v>45734.0</v>
      </c>
      <c r="M74" s="50">
        <v>45734.0</v>
      </c>
      <c r="N74" s="50">
        <v>45734.0</v>
      </c>
      <c r="O74" s="50">
        <v>45734.0</v>
      </c>
      <c r="P74" s="51" t="b">
        <v>1</v>
      </c>
      <c r="Q74" s="52" t="str">
        <f t="shared" si="1"/>
        <v>CRISTIAN PEDROZA</v>
      </c>
      <c r="R74" s="53"/>
      <c r="S74" s="53"/>
      <c r="T74" s="53"/>
      <c r="U74" s="53"/>
      <c r="V74" s="53"/>
    </row>
    <row r="75" ht="22.5" hidden="1" customHeight="1">
      <c r="A75" s="42">
        <v>74.0</v>
      </c>
      <c r="B75" s="43">
        <v>2.0255910029012E13</v>
      </c>
      <c r="C75" s="44">
        <v>45729.0</v>
      </c>
      <c r="D75" s="42" t="s">
        <v>188</v>
      </c>
      <c r="E75" s="42" t="s">
        <v>41</v>
      </c>
      <c r="F75" s="45"/>
      <c r="G75" s="46" t="s">
        <v>10</v>
      </c>
      <c r="H75" s="55">
        <v>2.0255920077121E13</v>
      </c>
      <c r="I75" s="55"/>
      <c r="J75" s="47">
        <v>45714.0</v>
      </c>
      <c r="K75" s="49" t="s">
        <v>140</v>
      </c>
      <c r="L75" s="50">
        <v>45734.0</v>
      </c>
      <c r="M75" s="50">
        <v>45734.0</v>
      </c>
      <c r="N75" s="50">
        <v>45734.0</v>
      </c>
      <c r="O75" s="50">
        <v>45734.0</v>
      </c>
      <c r="P75" s="51" t="b">
        <v>1</v>
      </c>
      <c r="Q75" s="52" t="str">
        <f t="shared" si="1"/>
        <v>DIEGO PEÑA</v>
      </c>
      <c r="R75" s="53"/>
      <c r="S75" s="53"/>
      <c r="T75" s="53"/>
      <c r="U75" s="53"/>
      <c r="V75" s="53"/>
    </row>
    <row r="76" ht="22.5" hidden="1" customHeight="1">
      <c r="A76" s="42">
        <v>75.0</v>
      </c>
      <c r="B76" s="43">
        <v>2.0255910028882E13</v>
      </c>
      <c r="C76" s="44">
        <v>45729.0</v>
      </c>
      <c r="D76" s="42" t="s">
        <v>189</v>
      </c>
      <c r="E76" s="42" t="s">
        <v>41</v>
      </c>
      <c r="F76" s="45"/>
      <c r="G76" s="46" t="s">
        <v>10</v>
      </c>
      <c r="H76" s="53">
        <v>2.0255920153791E13</v>
      </c>
      <c r="I76" s="47"/>
      <c r="J76" s="47">
        <v>45762.0</v>
      </c>
      <c r="K76" s="49" t="s">
        <v>140</v>
      </c>
      <c r="L76" s="50">
        <v>45772.0</v>
      </c>
      <c r="M76" s="50">
        <v>45772.0</v>
      </c>
      <c r="N76" s="50">
        <v>45772.0</v>
      </c>
      <c r="O76" s="50">
        <v>45772.0</v>
      </c>
      <c r="P76" s="51" t="b">
        <v>1</v>
      </c>
      <c r="Q76" s="52" t="str">
        <f t="shared" si="1"/>
        <v>DIEGO PEÑA</v>
      </c>
      <c r="R76" s="53"/>
      <c r="S76" s="53"/>
      <c r="T76" s="53"/>
      <c r="U76" s="53"/>
      <c r="V76" s="53"/>
    </row>
    <row r="77" ht="22.5" hidden="1" customHeight="1">
      <c r="A77" s="42">
        <v>76.0</v>
      </c>
      <c r="B77" s="43">
        <v>2.0255910028862E13</v>
      </c>
      <c r="C77" s="44">
        <v>45729.0</v>
      </c>
      <c r="D77" s="42" t="s">
        <v>190</v>
      </c>
      <c r="E77" s="42" t="s">
        <v>41</v>
      </c>
      <c r="F77" s="45"/>
      <c r="G77" s="46" t="s">
        <v>10</v>
      </c>
      <c r="H77" s="53">
        <v>2.0255920153361E13</v>
      </c>
      <c r="I77" s="47"/>
      <c r="J77" s="47">
        <v>45762.0</v>
      </c>
      <c r="K77" s="49" t="s">
        <v>140</v>
      </c>
      <c r="L77" s="50">
        <v>45772.0</v>
      </c>
      <c r="M77" s="50">
        <v>45772.0</v>
      </c>
      <c r="N77" s="50">
        <v>45772.0</v>
      </c>
      <c r="O77" s="50">
        <v>45772.0</v>
      </c>
      <c r="P77" s="51" t="b">
        <v>0</v>
      </c>
      <c r="Q77" s="52" t="str">
        <f t="shared" si="1"/>
        <v>DIEGO PEÑA</v>
      </c>
      <c r="R77" s="53"/>
      <c r="S77" s="53"/>
      <c r="T77" s="53"/>
      <c r="U77" s="53"/>
      <c r="V77" s="53"/>
    </row>
    <row r="78" ht="22.5" customHeight="1">
      <c r="A78" s="42">
        <v>77.0</v>
      </c>
      <c r="B78" s="43">
        <v>2.0255910028822E13</v>
      </c>
      <c r="C78" s="44">
        <v>45729.0</v>
      </c>
      <c r="D78" s="42" t="s">
        <v>191</v>
      </c>
      <c r="E78" s="42" t="s">
        <v>41</v>
      </c>
      <c r="F78" s="45"/>
      <c r="G78" s="46" t="s">
        <v>12</v>
      </c>
      <c r="H78" s="55">
        <v>2.0255920141591E13</v>
      </c>
      <c r="I78" s="55"/>
      <c r="J78" s="47">
        <v>45753.0</v>
      </c>
      <c r="K78" s="49" t="s">
        <v>105</v>
      </c>
      <c r="L78" s="50" t="s">
        <v>107</v>
      </c>
      <c r="M78" s="50" t="s">
        <v>107</v>
      </c>
      <c r="N78" s="50" t="s">
        <v>107</v>
      </c>
      <c r="O78" s="50" t="s">
        <v>107</v>
      </c>
      <c r="P78" s="51" t="b">
        <v>0</v>
      </c>
      <c r="Q78" s="52" t="str">
        <f t="shared" si="1"/>
        <v>EDUARDO ARREDONDO</v>
      </c>
      <c r="R78" s="53"/>
      <c r="S78" s="53"/>
      <c r="T78" s="53"/>
      <c r="U78" s="53"/>
      <c r="V78" s="53"/>
    </row>
    <row r="79" ht="22.5" hidden="1" customHeight="1">
      <c r="A79" s="42">
        <v>78.0</v>
      </c>
      <c r="B79" s="43">
        <v>2.0255910028752E13</v>
      </c>
      <c r="C79" s="44">
        <v>45729.0</v>
      </c>
      <c r="D79" s="42" t="s">
        <v>192</v>
      </c>
      <c r="E79" s="42" t="s">
        <v>41</v>
      </c>
      <c r="F79" s="45"/>
      <c r="G79" s="46" t="s">
        <v>10</v>
      </c>
      <c r="H79" s="53">
        <v>2.0255920153311E13</v>
      </c>
      <c r="I79" s="47"/>
      <c r="J79" s="47">
        <v>45762.0</v>
      </c>
      <c r="K79" s="49" t="s">
        <v>140</v>
      </c>
      <c r="L79" s="50">
        <v>45772.0</v>
      </c>
      <c r="M79" s="50">
        <v>45772.0</v>
      </c>
      <c r="N79" s="50">
        <v>45772.0</v>
      </c>
      <c r="O79" s="50">
        <v>45772.0</v>
      </c>
      <c r="P79" s="51" t="b">
        <v>1</v>
      </c>
      <c r="Q79" s="52" t="str">
        <f t="shared" si="1"/>
        <v>DIEGO PEÑA</v>
      </c>
      <c r="R79" s="53"/>
      <c r="S79" s="53"/>
      <c r="T79" s="53"/>
      <c r="U79" s="53"/>
      <c r="V79" s="53"/>
    </row>
    <row r="80" ht="22.5" customHeight="1">
      <c r="A80" s="42">
        <v>79.0</v>
      </c>
      <c r="B80" s="43">
        <v>2.0254600810192E13</v>
      </c>
      <c r="C80" s="44">
        <v>45729.0</v>
      </c>
      <c r="D80" s="42" t="s">
        <v>193</v>
      </c>
      <c r="E80" s="42" t="s">
        <v>41</v>
      </c>
      <c r="F80" s="45"/>
      <c r="G80" s="46" t="s">
        <v>12</v>
      </c>
      <c r="H80" s="55">
        <v>2.0255920137871E13</v>
      </c>
      <c r="I80" s="55"/>
      <c r="J80" s="47">
        <v>45751.0</v>
      </c>
      <c r="K80" s="49" t="s">
        <v>194</v>
      </c>
      <c r="L80" s="50">
        <v>45772.0</v>
      </c>
      <c r="M80" s="50">
        <v>45772.0</v>
      </c>
      <c r="N80" s="50">
        <v>45772.0</v>
      </c>
      <c r="O80" s="50">
        <v>45772.0</v>
      </c>
      <c r="P80" s="51" t="b">
        <v>0</v>
      </c>
      <c r="Q80" s="52" t="str">
        <f t="shared" si="1"/>
        <v>EDUARDO ARREDONDO</v>
      </c>
      <c r="R80" s="53"/>
      <c r="S80" s="53"/>
      <c r="T80" s="53"/>
      <c r="U80" s="53"/>
      <c r="V80" s="53"/>
    </row>
    <row r="81" ht="22.5" hidden="1" customHeight="1">
      <c r="A81" s="42">
        <v>80.0</v>
      </c>
      <c r="B81" s="43">
        <v>2.0255910028672E13</v>
      </c>
      <c r="C81" s="44">
        <v>45729.0</v>
      </c>
      <c r="D81" s="42" t="s">
        <v>195</v>
      </c>
      <c r="E81" s="42" t="s">
        <v>41</v>
      </c>
      <c r="F81" s="45"/>
      <c r="G81" s="46" t="s">
        <v>24</v>
      </c>
      <c r="H81" s="55" t="s">
        <v>196</v>
      </c>
      <c r="I81" s="53">
        <v>1.0</v>
      </c>
      <c r="J81" s="48"/>
      <c r="K81" s="49" t="s">
        <v>69</v>
      </c>
      <c r="L81" s="50"/>
      <c r="M81" s="50"/>
      <c r="N81" s="50"/>
      <c r="O81" s="50"/>
      <c r="P81" s="51" t="b">
        <v>1</v>
      </c>
      <c r="Q81" s="52" t="str">
        <f t="shared" si="1"/>
        <v>SANTIAGO VARGAS CAMACHO</v>
      </c>
      <c r="R81" s="53"/>
      <c r="S81" s="53"/>
      <c r="T81" s="53"/>
      <c r="U81" s="53"/>
      <c r="V81" s="53"/>
    </row>
    <row r="82" ht="22.5" hidden="1" customHeight="1">
      <c r="A82" s="42">
        <v>81.0</v>
      </c>
      <c r="B82" s="43">
        <v>2.0255910028662E13</v>
      </c>
      <c r="C82" s="44">
        <v>45729.0</v>
      </c>
      <c r="D82" s="42" t="s">
        <v>197</v>
      </c>
      <c r="E82" s="42" t="s">
        <v>41</v>
      </c>
      <c r="F82" s="45"/>
      <c r="G82" s="46" t="s">
        <v>24</v>
      </c>
      <c r="H82" s="55" t="s">
        <v>198</v>
      </c>
      <c r="I82" s="53">
        <v>1.0</v>
      </c>
      <c r="J82" s="48"/>
      <c r="K82" s="49" t="s">
        <v>69</v>
      </c>
      <c r="L82" s="50"/>
      <c r="M82" s="50"/>
      <c r="N82" s="50"/>
      <c r="O82" s="50"/>
      <c r="P82" s="51" t="b">
        <v>1</v>
      </c>
      <c r="Q82" s="52" t="str">
        <f t="shared" si="1"/>
        <v>SANTIAGO VARGAS CAMACHO</v>
      </c>
      <c r="R82" s="53"/>
      <c r="S82" s="53"/>
      <c r="T82" s="53"/>
      <c r="U82" s="53"/>
      <c r="V82" s="53"/>
    </row>
    <row r="83" ht="22.5" hidden="1" customHeight="1">
      <c r="A83" s="42">
        <v>82.0</v>
      </c>
      <c r="B83" s="43">
        <v>2.0255910028652E13</v>
      </c>
      <c r="C83" s="44">
        <v>45729.0</v>
      </c>
      <c r="D83" s="42" t="s">
        <v>199</v>
      </c>
      <c r="E83" s="42" t="s">
        <v>41</v>
      </c>
      <c r="F83" s="45"/>
      <c r="G83" s="46" t="s">
        <v>24</v>
      </c>
      <c r="H83" s="55" t="s">
        <v>200</v>
      </c>
      <c r="I83" s="53">
        <v>1.0</v>
      </c>
      <c r="J83" s="48"/>
      <c r="K83" s="49" t="s">
        <v>69</v>
      </c>
      <c r="L83" s="50"/>
      <c r="M83" s="50"/>
      <c r="N83" s="50"/>
      <c r="O83" s="50"/>
      <c r="P83" s="51" t="b">
        <v>1</v>
      </c>
      <c r="Q83" s="52" t="str">
        <f t="shared" si="1"/>
        <v>SANTIAGO VARGAS CAMACHO</v>
      </c>
      <c r="R83" s="53"/>
      <c r="S83" s="53"/>
      <c r="T83" s="53"/>
      <c r="U83" s="53"/>
      <c r="V83" s="53"/>
    </row>
    <row r="84" ht="22.5" hidden="1" customHeight="1">
      <c r="A84" s="42">
        <v>83.0</v>
      </c>
      <c r="B84" s="43">
        <v>2.0254600803572E13</v>
      </c>
      <c r="C84" s="44">
        <v>45729.0</v>
      </c>
      <c r="D84" s="42" t="s">
        <v>201</v>
      </c>
      <c r="E84" s="42" t="s">
        <v>41</v>
      </c>
      <c r="F84" s="45"/>
      <c r="G84" s="46" t="s">
        <v>25</v>
      </c>
      <c r="H84" s="53">
        <v>2.0255920132661E13</v>
      </c>
      <c r="I84" s="47"/>
      <c r="J84" s="47">
        <v>45748.0</v>
      </c>
      <c r="K84" s="49" t="s">
        <v>165</v>
      </c>
      <c r="L84" s="50">
        <v>45750.0</v>
      </c>
      <c r="M84" s="50">
        <v>45750.0</v>
      </c>
      <c r="N84" s="50">
        <v>45750.0</v>
      </c>
      <c r="O84" s="50">
        <v>45750.0</v>
      </c>
      <c r="P84" s="51" t="b">
        <v>1</v>
      </c>
      <c r="Q84" s="52" t="str">
        <f t="shared" si="1"/>
        <v>SEBASTIÁN RAMÍREZ</v>
      </c>
      <c r="R84" s="53"/>
      <c r="S84" s="53"/>
      <c r="T84" s="53"/>
      <c r="U84" s="53"/>
      <c r="V84" s="53"/>
    </row>
    <row r="85" ht="22.5" hidden="1" customHeight="1">
      <c r="A85" s="42">
        <v>84.0</v>
      </c>
      <c r="B85" s="43">
        <v>2.0254600800772E13</v>
      </c>
      <c r="C85" s="44">
        <v>45729.0</v>
      </c>
      <c r="D85" s="42" t="s">
        <v>202</v>
      </c>
      <c r="E85" s="42" t="s">
        <v>41</v>
      </c>
      <c r="F85" s="45"/>
      <c r="G85" s="46" t="s">
        <v>25</v>
      </c>
      <c r="H85" s="53">
        <v>2.0255920132731E13</v>
      </c>
      <c r="I85" s="47"/>
      <c r="J85" s="47">
        <v>45748.0</v>
      </c>
      <c r="K85" s="49" t="s">
        <v>165</v>
      </c>
      <c r="L85" s="50">
        <v>45750.0</v>
      </c>
      <c r="M85" s="50">
        <v>45750.0</v>
      </c>
      <c r="N85" s="50">
        <v>45750.0</v>
      </c>
      <c r="O85" s="50">
        <v>45750.0</v>
      </c>
      <c r="P85" s="51" t="b">
        <v>1</v>
      </c>
      <c r="Q85" s="52" t="str">
        <f t="shared" si="1"/>
        <v>SEBASTIÁN RAMÍREZ</v>
      </c>
      <c r="R85" s="53"/>
      <c r="S85" s="53"/>
      <c r="T85" s="53"/>
      <c r="U85" s="53"/>
      <c r="V85" s="53"/>
    </row>
    <row r="86" ht="22.5" hidden="1" customHeight="1">
      <c r="A86" s="42">
        <v>85.0</v>
      </c>
      <c r="B86" s="43">
        <v>2.0254600828742E13</v>
      </c>
      <c r="C86" s="44">
        <v>45730.0</v>
      </c>
      <c r="D86" s="42" t="s">
        <v>203</v>
      </c>
      <c r="E86" s="42" t="s">
        <v>41</v>
      </c>
      <c r="F86" s="45"/>
      <c r="G86" s="46" t="s">
        <v>13</v>
      </c>
      <c r="H86" s="53">
        <v>2.0255920136311E13</v>
      </c>
      <c r="I86" s="47"/>
      <c r="J86" s="47">
        <v>45750.0</v>
      </c>
      <c r="K86" s="49" t="s">
        <v>67</v>
      </c>
      <c r="L86" s="50">
        <v>45750.0</v>
      </c>
      <c r="M86" s="50">
        <v>45750.0</v>
      </c>
      <c r="N86" s="50">
        <v>45750.0</v>
      </c>
      <c r="O86" s="50">
        <v>45750.0</v>
      </c>
      <c r="P86" s="51" t="b">
        <v>1</v>
      </c>
      <c r="Q86" s="52" t="str">
        <f t="shared" si="1"/>
        <v>FERNANDA CHAVES MANRIQUE</v>
      </c>
      <c r="R86" s="53"/>
      <c r="S86" s="53"/>
      <c r="T86" s="53"/>
      <c r="U86" s="53"/>
      <c r="V86" s="53"/>
    </row>
    <row r="87" ht="22.5" hidden="1" customHeight="1">
      <c r="A87" s="42">
        <v>86.0</v>
      </c>
      <c r="B87" s="43">
        <v>2.0254600827082E13</v>
      </c>
      <c r="C87" s="44">
        <v>45730.0</v>
      </c>
      <c r="D87" s="42" t="s">
        <v>204</v>
      </c>
      <c r="E87" s="42" t="s">
        <v>41</v>
      </c>
      <c r="F87" s="45"/>
      <c r="G87" s="46" t="s">
        <v>13</v>
      </c>
      <c r="H87" s="53">
        <v>2.0255920136411E13</v>
      </c>
      <c r="I87" s="47"/>
      <c r="J87" s="47">
        <v>45750.0</v>
      </c>
      <c r="K87" s="49" t="s">
        <v>67</v>
      </c>
      <c r="L87" s="50">
        <v>45750.0</v>
      </c>
      <c r="M87" s="50">
        <v>45750.0</v>
      </c>
      <c r="N87" s="50">
        <v>45750.0</v>
      </c>
      <c r="O87" s="50">
        <v>45750.0</v>
      </c>
      <c r="P87" s="51" t="b">
        <v>1</v>
      </c>
      <c r="Q87" s="52" t="str">
        <f t="shared" si="1"/>
        <v>FERNANDA CHAVES MANRIQUE</v>
      </c>
      <c r="R87" s="53"/>
      <c r="S87" s="53"/>
      <c r="T87" s="53"/>
      <c r="U87" s="53"/>
      <c r="V87" s="53"/>
    </row>
    <row r="88" ht="22.5" hidden="1" customHeight="1">
      <c r="A88" s="42">
        <v>87.0</v>
      </c>
      <c r="B88" s="43">
        <v>2.0255910029302E13</v>
      </c>
      <c r="C88" s="44">
        <v>45730.0</v>
      </c>
      <c r="D88" s="42" t="s">
        <v>205</v>
      </c>
      <c r="E88" s="42" t="s">
        <v>41</v>
      </c>
      <c r="F88" s="45"/>
      <c r="G88" s="46" t="s">
        <v>8</v>
      </c>
      <c r="H88" s="55">
        <v>2.0255920149721E13</v>
      </c>
      <c r="I88" s="55"/>
      <c r="J88" s="47">
        <v>45757.0</v>
      </c>
      <c r="K88" s="49" t="s">
        <v>105</v>
      </c>
      <c r="L88" s="50">
        <v>45750.0</v>
      </c>
      <c r="M88" s="50">
        <v>45750.0</v>
      </c>
      <c r="N88" s="50">
        <v>45750.0</v>
      </c>
      <c r="O88" s="50">
        <v>45750.0</v>
      </c>
      <c r="P88" s="51" t="b">
        <v>1</v>
      </c>
      <c r="Q88" s="52" t="str">
        <f t="shared" si="1"/>
        <v>CRISTIAN PEDROZA</v>
      </c>
      <c r="R88" s="53"/>
      <c r="S88" s="53"/>
      <c r="T88" s="53"/>
      <c r="U88" s="53"/>
      <c r="V88" s="53"/>
    </row>
    <row r="89" ht="22.5" hidden="1" customHeight="1">
      <c r="A89" s="42">
        <v>88.0</v>
      </c>
      <c r="B89" s="43">
        <v>2.0254210816472E13</v>
      </c>
      <c r="C89" s="44">
        <v>45730.0</v>
      </c>
      <c r="D89" s="42" t="s">
        <v>206</v>
      </c>
      <c r="E89" s="42" t="s">
        <v>41</v>
      </c>
      <c r="F89" s="45"/>
      <c r="G89" s="46" t="s">
        <v>10</v>
      </c>
      <c r="H89" s="55">
        <v>2.0255920165211E13</v>
      </c>
      <c r="I89" s="55"/>
      <c r="J89" s="47">
        <v>45774.0</v>
      </c>
      <c r="K89" s="49" t="s">
        <v>140</v>
      </c>
      <c r="L89" s="50">
        <v>45779.0</v>
      </c>
      <c r="M89" s="50">
        <v>45779.0</v>
      </c>
      <c r="N89" s="50">
        <v>45779.0</v>
      </c>
      <c r="O89" s="50">
        <v>45779.0</v>
      </c>
      <c r="P89" s="51" t="b">
        <v>1</v>
      </c>
      <c r="Q89" s="52" t="str">
        <f t="shared" si="1"/>
        <v>DIEGO PEÑA</v>
      </c>
      <c r="R89" s="53"/>
      <c r="S89" s="53"/>
      <c r="T89" s="53"/>
      <c r="U89" s="53"/>
      <c r="V89" s="53"/>
    </row>
    <row r="90" ht="22.5" hidden="1" customHeight="1">
      <c r="A90" s="42">
        <v>89.0</v>
      </c>
      <c r="B90" s="43">
        <v>2.0254210816442E13</v>
      </c>
      <c r="C90" s="44">
        <v>45730.0</v>
      </c>
      <c r="D90" s="42" t="s">
        <v>207</v>
      </c>
      <c r="E90" s="42" t="s">
        <v>41</v>
      </c>
      <c r="F90" s="45"/>
      <c r="G90" s="46" t="s">
        <v>10</v>
      </c>
      <c r="H90" s="55">
        <v>2.0255920165211E13</v>
      </c>
      <c r="I90" s="55"/>
      <c r="J90" s="47">
        <v>45774.0</v>
      </c>
      <c r="K90" s="49" t="s">
        <v>140</v>
      </c>
      <c r="L90" s="50">
        <v>45791.0</v>
      </c>
      <c r="M90" s="50">
        <v>45791.0</v>
      </c>
      <c r="N90" s="50">
        <v>45791.0</v>
      </c>
      <c r="O90" s="50">
        <v>45791.0</v>
      </c>
      <c r="P90" s="51" t="b">
        <v>1</v>
      </c>
      <c r="Q90" s="52" t="str">
        <f t="shared" si="1"/>
        <v>DIEGO PEÑA</v>
      </c>
      <c r="R90" s="53"/>
      <c r="S90" s="53"/>
      <c r="T90" s="53"/>
      <c r="U90" s="53"/>
      <c r="V90" s="53"/>
    </row>
    <row r="91" ht="22.5" customHeight="1">
      <c r="A91" s="42">
        <v>90.0</v>
      </c>
      <c r="B91" s="43">
        <v>2.0255910030162E13</v>
      </c>
      <c r="C91" s="44">
        <v>45733.0</v>
      </c>
      <c r="D91" s="42" t="s">
        <v>208</v>
      </c>
      <c r="E91" s="42" t="s">
        <v>41</v>
      </c>
      <c r="F91" s="45"/>
      <c r="G91" s="46" t="s">
        <v>12</v>
      </c>
      <c r="H91" s="55">
        <v>2.0255920141601E13</v>
      </c>
      <c r="I91" s="55"/>
      <c r="J91" s="53"/>
      <c r="K91" s="49" t="s">
        <v>105</v>
      </c>
      <c r="L91" s="50" t="s">
        <v>107</v>
      </c>
      <c r="M91" s="50" t="s">
        <v>107</v>
      </c>
      <c r="N91" s="50" t="s">
        <v>107</v>
      </c>
      <c r="O91" s="50" t="s">
        <v>107</v>
      </c>
      <c r="P91" s="51" t="b">
        <v>1</v>
      </c>
      <c r="Q91" s="52" t="str">
        <f t="shared" si="1"/>
        <v>EDUARDO ARREDONDO</v>
      </c>
      <c r="R91" s="53"/>
      <c r="S91" s="53"/>
      <c r="T91" s="53"/>
      <c r="U91" s="53"/>
      <c r="V91" s="53"/>
    </row>
    <row r="92" ht="22.5" customHeight="1">
      <c r="A92" s="42">
        <v>91.0</v>
      </c>
      <c r="B92" s="43">
        <v>2.0255910030032E13</v>
      </c>
      <c r="C92" s="44">
        <v>45733.0</v>
      </c>
      <c r="D92" s="42" t="s">
        <v>209</v>
      </c>
      <c r="E92" s="42" t="s">
        <v>41</v>
      </c>
      <c r="F92" s="45"/>
      <c r="G92" s="46" t="s">
        <v>12</v>
      </c>
      <c r="H92" s="55">
        <v>2.0255920142681E13</v>
      </c>
      <c r="I92" s="55"/>
      <c r="J92" s="47">
        <v>45754.0</v>
      </c>
      <c r="K92" s="49" t="s">
        <v>140</v>
      </c>
      <c r="L92" s="50" t="s">
        <v>107</v>
      </c>
      <c r="M92" s="50" t="s">
        <v>107</v>
      </c>
      <c r="N92" s="50" t="s">
        <v>107</v>
      </c>
      <c r="O92" s="50" t="s">
        <v>107</v>
      </c>
      <c r="P92" s="51" t="b">
        <v>0</v>
      </c>
      <c r="Q92" s="52" t="str">
        <f t="shared" si="1"/>
        <v>EDUARDO ARREDONDO</v>
      </c>
      <c r="R92" s="53"/>
      <c r="S92" s="53"/>
      <c r="T92" s="53"/>
      <c r="U92" s="53"/>
      <c r="V92" s="53"/>
    </row>
    <row r="93" ht="22.5" hidden="1" customHeight="1">
      <c r="A93" s="42">
        <v>92.0</v>
      </c>
      <c r="B93" s="54">
        <v>2.0255910029942E13</v>
      </c>
      <c r="C93" s="44">
        <v>45733.0</v>
      </c>
      <c r="D93" s="42" t="s">
        <v>210</v>
      </c>
      <c r="E93" s="42" t="s">
        <v>41</v>
      </c>
      <c r="F93" s="45"/>
      <c r="G93" s="46" t="s">
        <v>11</v>
      </c>
      <c r="H93" s="55" t="s">
        <v>211</v>
      </c>
      <c r="I93" s="53">
        <v>1.0</v>
      </c>
      <c r="J93" s="47"/>
      <c r="K93" s="49" t="s">
        <v>212</v>
      </c>
      <c r="L93" s="50"/>
      <c r="M93" s="50"/>
      <c r="N93" s="50"/>
      <c r="O93" s="50"/>
      <c r="P93" s="51" t="b">
        <v>0</v>
      </c>
      <c r="Q93" s="52" t="str">
        <f t="shared" si="1"/>
        <v>EDGAR GRANADOS</v>
      </c>
      <c r="R93" s="53"/>
      <c r="S93" s="53"/>
      <c r="T93" s="53"/>
      <c r="U93" s="53"/>
      <c r="V93" s="53"/>
    </row>
    <row r="94" ht="22.5" hidden="1" customHeight="1">
      <c r="A94" s="42">
        <v>93.0</v>
      </c>
      <c r="B94" s="43">
        <v>2.0255910029772E13</v>
      </c>
      <c r="C94" s="44">
        <v>45733.0</v>
      </c>
      <c r="D94" s="42" t="s">
        <v>213</v>
      </c>
      <c r="E94" s="42" t="s">
        <v>41</v>
      </c>
      <c r="F94" s="45"/>
      <c r="G94" s="46" t="s">
        <v>8</v>
      </c>
      <c r="H94" s="55" t="s">
        <v>169</v>
      </c>
      <c r="I94" s="53">
        <v>1.0</v>
      </c>
      <c r="J94" s="48"/>
      <c r="K94" s="49" t="s">
        <v>169</v>
      </c>
      <c r="L94" s="50"/>
      <c r="M94" s="50"/>
      <c r="N94" s="50"/>
      <c r="O94" s="50"/>
      <c r="P94" s="51" t="b">
        <v>0</v>
      </c>
      <c r="Q94" s="52" t="str">
        <f t="shared" si="1"/>
        <v>CRISTIAN PEDROZA</v>
      </c>
      <c r="R94" s="53"/>
      <c r="S94" s="53"/>
      <c r="T94" s="53"/>
      <c r="U94" s="53"/>
      <c r="V94" s="53"/>
    </row>
    <row r="95" ht="22.5" hidden="1" customHeight="1">
      <c r="A95" s="42">
        <v>94.0</v>
      </c>
      <c r="B95" s="43">
        <v>2.0254600848102E13</v>
      </c>
      <c r="C95" s="44">
        <v>45733.0</v>
      </c>
      <c r="D95" s="42" t="s">
        <v>214</v>
      </c>
      <c r="E95" s="42" t="s">
        <v>41</v>
      </c>
      <c r="F95" s="45"/>
      <c r="G95" s="46" t="s">
        <v>13</v>
      </c>
      <c r="H95" s="60">
        <v>2.0255920121921E13</v>
      </c>
      <c r="I95" s="47"/>
      <c r="J95" s="47">
        <v>45742.0</v>
      </c>
      <c r="K95" s="49" t="s">
        <v>67</v>
      </c>
      <c r="L95" s="50">
        <v>45750.0</v>
      </c>
      <c r="M95" s="50">
        <v>45750.0</v>
      </c>
      <c r="N95" s="50">
        <v>45750.0</v>
      </c>
      <c r="O95" s="50">
        <v>45750.0</v>
      </c>
      <c r="P95" s="51" t="b">
        <v>1</v>
      </c>
      <c r="Q95" s="52" t="str">
        <f t="shared" si="1"/>
        <v>FERNANDA CHAVES MANRIQUE</v>
      </c>
      <c r="R95" s="61"/>
      <c r="S95" s="61"/>
      <c r="T95" s="61"/>
      <c r="U95" s="61"/>
      <c r="V95" s="61"/>
    </row>
    <row r="96" ht="22.5" hidden="1" customHeight="1">
      <c r="A96" s="42">
        <v>95.0</v>
      </c>
      <c r="B96" s="43">
        <v>2.0255910029722E13</v>
      </c>
      <c r="C96" s="44">
        <v>45733.0</v>
      </c>
      <c r="D96" s="56" t="s">
        <v>215</v>
      </c>
      <c r="E96" s="42" t="s">
        <v>41</v>
      </c>
      <c r="F96" s="45"/>
      <c r="G96" s="46" t="s">
        <v>15</v>
      </c>
      <c r="H96" s="53">
        <v>2.0255920151091E13</v>
      </c>
      <c r="I96" s="47"/>
      <c r="J96" s="48">
        <v>45754.0</v>
      </c>
      <c r="K96" s="49" t="s">
        <v>216</v>
      </c>
      <c r="L96" s="50" t="s">
        <v>217</v>
      </c>
      <c r="M96" s="50" t="s">
        <v>217</v>
      </c>
      <c r="N96" s="50" t="s">
        <v>217</v>
      </c>
      <c r="O96" s="50" t="s">
        <v>217</v>
      </c>
      <c r="P96" s="51" t="b">
        <v>0</v>
      </c>
      <c r="Q96" s="52" t="str">
        <f t="shared" si="1"/>
        <v>JOHN CORREDOR</v>
      </c>
      <c r="R96" s="53"/>
      <c r="S96" s="53"/>
      <c r="T96" s="53"/>
      <c r="U96" s="53"/>
      <c r="V96" s="53"/>
    </row>
    <row r="97" ht="22.5" hidden="1" customHeight="1">
      <c r="A97" s="42">
        <v>96.0</v>
      </c>
      <c r="B97" s="43">
        <v>2.0255910029682E13</v>
      </c>
      <c r="C97" s="44">
        <v>45733.0</v>
      </c>
      <c r="D97" s="42" t="s">
        <v>218</v>
      </c>
      <c r="E97" s="42" t="s">
        <v>41</v>
      </c>
      <c r="F97" s="45"/>
      <c r="G97" s="46" t="s">
        <v>24</v>
      </c>
      <c r="H97" s="55" t="s">
        <v>219</v>
      </c>
      <c r="I97" s="53">
        <v>1.0</v>
      </c>
      <c r="J97" s="48"/>
      <c r="K97" s="49" t="s">
        <v>69</v>
      </c>
      <c r="L97" s="50"/>
      <c r="M97" s="50"/>
      <c r="N97" s="50"/>
      <c r="O97" s="50"/>
      <c r="P97" s="51" t="b">
        <v>1</v>
      </c>
      <c r="Q97" s="52" t="str">
        <f t="shared" si="1"/>
        <v>SANTIAGO VARGAS CAMACHO</v>
      </c>
      <c r="R97" s="53"/>
      <c r="S97" s="53"/>
      <c r="T97" s="53"/>
      <c r="U97" s="53"/>
      <c r="V97" s="53"/>
    </row>
    <row r="98" ht="22.5" hidden="1" customHeight="1">
      <c r="A98" s="42">
        <v>97.0</v>
      </c>
      <c r="B98" s="43">
        <v>2.0255910029652E13</v>
      </c>
      <c r="C98" s="44">
        <v>45733.0</v>
      </c>
      <c r="D98" s="56" t="s">
        <v>220</v>
      </c>
      <c r="E98" s="42" t="s">
        <v>41</v>
      </c>
      <c r="F98" s="45"/>
      <c r="G98" s="46" t="s">
        <v>15</v>
      </c>
      <c r="H98" s="53">
        <v>2.0255920142831E13</v>
      </c>
      <c r="I98" s="47"/>
      <c r="J98" s="48">
        <v>45754.0</v>
      </c>
      <c r="K98" s="49" t="s">
        <v>145</v>
      </c>
      <c r="L98" s="50">
        <v>45763.0</v>
      </c>
      <c r="M98" s="50">
        <v>45763.0</v>
      </c>
      <c r="N98" s="50">
        <v>45763.0</v>
      </c>
      <c r="O98" s="50">
        <v>45763.0</v>
      </c>
      <c r="P98" s="51" t="b">
        <v>1</v>
      </c>
      <c r="Q98" s="52" t="str">
        <f t="shared" si="1"/>
        <v>JOHN CORREDOR</v>
      </c>
      <c r="R98" s="53"/>
      <c r="S98" s="53"/>
      <c r="T98" s="53"/>
      <c r="U98" s="53"/>
      <c r="V98" s="53"/>
    </row>
    <row r="99" ht="22.5" hidden="1" customHeight="1">
      <c r="A99" s="42">
        <v>98.0</v>
      </c>
      <c r="B99" s="43">
        <v>2.0254210841082E13</v>
      </c>
      <c r="C99" s="44">
        <v>45733.0</v>
      </c>
      <c r="D99" s="42" t="s">
        <v>221</v>
      </c>
      <c r="E99" s="42" t="s">
        <v>41</v>
      </c>
      <c r="F99" s="45"/>
      <c r="G99" s="46" t="s">
        <v>10</v>
      </c>
      <c r="H99" s="55" t="s">
        <v>222</v>
      </c>
      <c r="I99" s="53">
        <v>1.0</v>
      </c>
      <c r="J99" s="48"/>
      <c r="K99" s="49" t="s">
        <v>140</v>
      </c>
      <c r="L99" s="50"/>
      <c r="M99" s="50"/>
      <c r="N99" s="50"/>
      <c r="O99" s="50"/>
      <c r="P99" s="51" t="b">
        <v>0</v>
      </c>
      <c r="Q99" s="52" t="str">
        <f t="shared" si="1"/>
        <v>DIEGO PEÑA</v>
      </c>
      <c r="R99" s="53"/>
      <c r="S99" s="53"/>
      <c r="T99" s="53"/>
      <c r="U99" s="53"/>
      <c r="V99" s="53"/>
    </row>
    <row r="100" ht="22.5" hidden="1" customHeight="1">
      <c r="A100" s="42">
        <v>99.0</v>
      </c>
      <c r="B100" s="43">
        <v>2.0254600867662E13</v>
      </c>
      <c r="C100" s="44">
        <v>45734.0</v>
      </c>
      <c r="D100" s="42" t="s">
        <v>223</v>
      </c>
      <c r="E100" s="42" t="s">
        <v>41</v>
      </c>
      <c r="F100" s="45"/>
      <c r="G100" s="46" t="s">
        <v>13</v>
      </c>
      <c r="H100" s="60">
        <v>2.0255920121771E13</v>
      </c>
      <c r="I100" s="62"/>
      <c r="J100" s="47">
        <v>45742.0</v>
      </c>
      <c r="K100" s="49" t="s">
        <v>67</v>
      </c>
      <c r="L100" s="50">
        <v>45750.0</v>
      </c>
      <c r="M100" s="50">
        <v>45750.0</v>
      </c>
      <c r="N100" s="50">
        <v>45750.0</v>
      </c>
      <c r="O100" s="50">
        <v>45750.0</v>
      </c>
      <c r="P100" s="51" t="b">
        <v>1</v>
      </c>
      <c r="Q100" s="52" t="str">
        <f t="shared" si="1"/>
        <v>FERNANDA CHAVES MANRIQUE</v>
      </c>
      <c r="R100" s="61"/>
      <c r="S100" s="61"/>
      <c r="T100" s="61"/>
      <c r="U100" s="61"/>
      <c r="V100" s="61"/>
    </row>
    <row r="101" ht="22.5" hidden="1" customHeight="1">
      <c r="A101" s="42">
        <v>100.0</v>
      </c>
      <c r="B101" s="43">
        <v>2.0254600864542E13</v>
      </c>
      <c r="C101" s="44">
        <v>45734.0</v>
      </c>
      <c r="D101" s="42" t="s">
        <v>224</v>
      </c>
      <c r="E101" s="42" t="s">
        <v>41</v>
      </c>
      <c r="F101" s="59" t="s">
        <v>225</v>
      </c>
      <c r="G101" s="46" t="s">
        <v>7</v>
      </c>
      <c r="H101" s="55">
        <v>2.0255920146481E13</v>
      </c>
      <c r="I101" s="55"/>
      <c r="J101" s="47">
        <v>45756.0</v>
      </c>
      <c r="K101" s="49" t="s">
        <v>69</v>
      </c>
      <c r="L101" s="50">
        <v>45757.0</v>
      </c>
      <c r="M101" s="50">
        <v>45757.0</v>
      </c>
      <c r="N101" s="50">
        <v>45757.0</v>
      </c>
      <c r="O101" s="50">
        <v>45757.0</v>
      </c>
      <c r="P101" s="51" t="b">
        <v>1</v>
      </c>
      <c r="Q101" s="52" t="str">
        <f t="shared" si="1"/>
        <v>CARLOS LINARES</v>
      </c>
      <c r="R101" s="53"/>
      <c r="S101" s="53"/>
      <c r="T101" s="53"/>
      <c r="U101" s="53"/>
      <c r="V101" s="53"/>
    </row>
    <row r="102" ht="22.5" customHeight="1">
      <c r="A102" s="42">
        <v>101.0</v>
      </c>
      <c r="B102" s="43">
        <v>2.0255910030482E13</v>
      </c>
      <c r="C102" s="44">
        <v>45734.0</v>
      </c>
      <c r="D102" s="42" t="s">
        <v>226</v>
      </c>
      <c r="E102" s="42" t="s">
        <v>41</v>
      </c>
      <c r="F102" s="59" t="s">
        <v>225</v>
      </c>
      <c r="G102" s="46" t="s">
        <v>12</v>
      </c>
      <c r="H102" s="53">
        <v>2.0255920149881E13</v>
      </c>
      <c r="I102" s="47"/>
      <c r="J102" s="47">
        <v>45757.0</v>
      </c>
      <c r="K102" s="49" t="s">
        <v>140</v>
      </c>
      <c r="L102" s="50">
        <v>45757.0</v>
      </c>
      <c r="M102" s="50">
        <v>45757.0</v>
      </c>
      <c r="N102" s="50">
        <v>45757.0</v>
      </c>
      <c r="O102" s="50">
        <v>45757.0</v>
      </c>
      <c r="P102" s="51" t="b">
        <v>0</v>
      </c>
      <c r="Q102" s="52" t="str">
        <f t="shared" si="1"/>
        <v>EDUARDO ARREDONDO</v>
      </c>
      <c r="R102" s="53"/>
      <c r="S102" s="53"/>
      <c r="T102" s="53"/>
      <c r="U102" s="53"/>
      <c r="V102" s="53"/>
    </row>
    <row r="103" ht="22.5" hidden="1" customHeight="1">
      <c r="A103" s="42">
        <v>102.0</v>
      </c>
      <c r="B103" s="43">
        <v>2.0255910030442E13</v>
      </c>
      <c r="C103" s="44">
        <v>45734.0</v>
      </c>
      <c r="D103" s="42" t="s">
        <v>227</v>
      </c>
      <c r="E103" s="42" t="s">
        <v>41</v>
      </c>
      <c r="F103" s="45"/>
      <c r="G103" s="46" t="s">
        <v>25</v>
      </c>
      <c r="H103" s="55" t="s">
        <v>118</v>
      </c>
      <c r="I103" s="53">
        <v>1.0</v>
      </c>
      <c r="J103" s="48"/>
      <c r="K103" s="49" t="s">
        <v>140</v>
      </c>
      <c r="L103" s="50"/>
      <c r="M103" s="50"/>
      <c r="N103" s="50"/>
      <c r="O103" s="50"/>
      <c r="P103" s="51" t="b">
        <v>1</v>
      </c>
      <c r="Q103" s="52" t="str">
        <f t="shared" si="1"/>
        <v>SEBASTIÁN RAMÍREZ</v>
      </c>
      <c r="R103" s="53"/>
      <c r="S103" s="53"/>
      <c r="T103" s="53"/>
      <c r="U103" s="53"/>
      <c r="V103" s="53"/>
    </row>
    <row r="104" ht="22.5" hidden="1" customHeight="1">
      <c r="A104" s="42">
        <v>103.0</v>
      </c>
      <c r="B104" s="43">
        <v>2.0255910031442E13</v>
      </c>
      <c r="C104" s="44">
        <v>45735.0</v>
      </c>
      <c r="D104" s="42" t="s">
        <v>228</v>
      </c>
      <c r="E104" s="42" t="s">
        <v>41</v>
      </c>
      <c r="F104" s="45"/>
      <c r="G104" s="46" t="s">
        <v>25</v>
      </c>
      <c r="H104" s="55" t="s">
        <v>118</v>
      </c>
      <c r="I104" s="53">
        <v>1.0</v>
      </c>
      <c r="J104" s="48"/>
      <c r="K104" s="49" t="s">
        <v>105</v>
      </c>
      <c r="L104" s="50"/>
      <c r="M104" s="50"/>
      <c r="N104" s="50"/>
      <c r="O104" s="50"/>
      <c r="P104" s="51" t="b">
        <v>1</v>
      </c>
      <c r="Q104" s="52" t="str">
        <f t="shared" si="1"/>
        <v>SEBASTIÁN RAMÍREZ</v>
      </c>
      <c r="R104" s="53"/>
      <c r="S104" s="53"/>
      <c r="T104" s="53"/>
      <c r="U104" s="53"/>
      <c r="V104" s="53"/>
    </row>
    <row r="105" ht="22.5" hidden="1" customHeight="1">
      <c r="A105" s="42">
        <v>104.0</v>
      </c>
      <c r="B105" s="43">
        <v>2.0255910031402E13</v>
      </c>
      <c r="C105" s="44">
        <v>45735.0</v>
      </c>
      <c r="D105" s="56" t="s">
        <v>229</v>
      </c>
      <c r="E105" s="42" t="s">
        <v>41</v>
      </c>
      <c r="F105" s="45"/>
      <c r="G105" s="46" t="s">
        <v>15</v>
      </c>
      <c r="H105" s="55">
        <v>2.0255920142891E13</v>
      </c>
      <c r="I105" s="55"/>
      <c r="J105" s="48">
        <v>45754.0</v>
      </c>
      <c r="K105" s="49" t="s">
        <v>145</v>
      </c>
      <c r="L105" s="50">
        <v>45763.0</v>
      </c>
      <c r="M105" s="50">
        <v>45763.0</v>
      </c>
      <c r="N105" s="50">
        <v>45763.0</v>
      </c>
      <c r="O105" s="50">
        <v>45763.0</v>
      </c>
      <c r="P105" s="51" t="b">
        <v>1</v>
      </c>
      <c r="Q105" s="52" t="str">
        <f t="shared" si="1"/>
        <v>JOHN CORREDOR</v>
      </c>
      <c r="R105" s="53"/>
      <c r="S105" s="53"/>
      <c r="T105" s="53"/>
      <c r="U105" s="53"/>
      <c r="V105" s="53"/>
    </row>
    <row r="106" ht="22.5" hidden="1" customHeight="1">
      <c r="A106" s="42">
        <v>105.0</v>
      </c>
      <c r="B106" s="43">
        <v>2.0255910031392E13</v>
      </c>
      <c r="C106" s="44">
        <v>45735.0</v>
      </c>
      <c r="D106" s="42" t="s">
        <v>230</v>
      </c>
      <c r="E106" s="42" t="s">
        <v>41</v>
      </c>
      <c r="F106" s="45"/>
      <c r="G106" s="46" t="s">
        <v>25</v>
      </c>
      <c r="H106" s="55">
        <v>2.0255920143091E13</v>
      </c>
      <c r="I106" s="55"/>
      <c r="J106" s="48">
        <v>45754.0</v>
      </c>
      <c r="K106" s="49" t="s">
        <v>105</v>
      </c>
      <c r="L106" s="50">
        <v>45763.0</v>
      </c>
      <c r="M106" s="50">
        <v>45763.0</v>
      </c>
      <c r="N106" s="50">
        <v>45763.0</v>
      </c>
      <c r="O106" s="50">
        <v>45763.0</v>
      </c>
      <c r="P106" s="51" t="b">
        <v>1</v>
      </c>
      <c r="Q106" s="52" t="str">
        <f t="shared" si="1"/>
        <v>SEBASTIÁN RAMÍREZ</v>
      </c>
      <c r="R106" s="53"/>
      <c r="S106" s="53"/>
      <c r="T106" s="53"/>
      <c r="U106" s="53"/>
      <c r="V106" s="53"/>
    </row>
    <row r="107" ht="22.5" hidden="1" customHeight="1">
      <c r="A107" s="42">
        <v>106.0</v>
      </c>
      <c r="B107" s="43">
        <v>2.0255910031162E13</v>
      </c>
      <c r="C107" s="44">
        <v>45735.0</v>
      </c>
      <c r="D107" s="42" t="s">
        <v>231</v>
      </c>
      <c r="E107" s="42" t="s">
        <v>41</v>
      </c>
      <c r="F107" s="45"/>
      <c r="G107" s="46" t="s">
        <v>25</v>
      </c>
      <c r="H107" s="55" t="s">
        <v>118</v>
      </c>
      <c r="I107" s="53">
        <v>1.0</v>
      </c>
      <c r="J107" s="48"/>
      <c r="K107" s="49" t="s">
        <v>105</v>
      </c>
      <c r="L107" s="50"/>
      <c r="M107" s="50"/>
      <c r="N107" s="50"/>
      <c r="O107" s="50"/>
      <c r="P107" s="51" t="b">
        <v>1</v>
      </c>
      <c r="Q107" s="52" t="str">
        <f t="shared" si="1"/>
        <v>SEBASTIÁN RAMÍREZ</v>
      </c>
      <c r="R107" s="53"/>
      <c r="S107" s="53"/>
      <c r="T107" s="53"/>
      <c r="U107" s="53"/>
      <c r="V107" s="53"/>
    </row>
    <row r="108" ht="22.5" hidden="1" customHeight="1">
      <c r="A108" s="42">
        <v>107.0</v>
      </c>
      <c r="B108" s="43">
        <v>2.0255910031132E13</v>
      </c>
      <c r="C108" s="44">
        <v>45735.0</v>
      </c>
      <c r="D108" s="42" t="s">
        <v>232</v>
      </c>
      <c r="E108" s="42" t="s">
        <v>41</v>
      </c>
      <c r="F108" s="45"/>
      <c r="G108" s="46" t="s">
        <v>25</v>
      </c>
      <c r="H108" s="55" t="s">
        <v>118</v>
      </c>
      <c r="I108" s="53">
        <v>1.0</v>
      </c>
      <c r="J108" s="48"/>
      <c r="K108" s="49" t="s">
        <v>140</v>
      </c>
      <c r="L108" s="50"/>
      <c r="M108" s="50"/>
      <c r="N108" s="50"/>
      <c r="O108" s="50"/>
      <c r="P108" s="51" t="b">
        <v>1</v>
      </c>
      <c r="Q108" s="52" t="str">
        <f t="shared" si="1"/>
        <v>SEBASTIÁN RAMÍREZ</v>
      </c>
      <c r="R108" s="53"/>
      <c r="S108" s="53"/>
      <c r="T108" s="53"/>
      <c r="U108" s="53"/>
      <c r="V108" s="53"/>
    </row>
    <row r="109" ht="22.5" hidden="1" customHeight="1">
      <c r="A109" s="42">
        <v>108.0</v>
      </c>
      <c r="B109" s="43">
        <v>2.0254600886782E13</v>
      </c>
      <c r="C109" s="44">
        <v>45735.0</v>
      </c>
      <c r="D109" s="42" t="s">
        <v>233</v>
      </c>
      <c r="E109" s="42" t="s">
        <v>41</v>
      </c>
      <c r="F109" s="45"/>
      <c r="G109" s="46" t="s">
        <v>13</v>
      </c>
      <c r="H109" s="53">
        <v>2.0255920114981E13</v>
      </c>
      <c r="I109" s="47"/>
      <c r="J109" s="47">
        <v>45737.0</v>
      </c>
      <c r="K109" s="49" t="s">
        <v>67</v>
      </c>
      <c r="L109" s="50">
        <v>45741.0</v>
      </c>
      <c r="M109" s="50">
        <v>45741.0</v>
      </c>
      <c r="N109" s="50">
        <v>45741.0</v>
      </c>
      <c r="O109" s="50">
        <v>45741.0</v>
      </c>
      <c r="P109" s="51" t="b">
        <v>1</v>
      </c>
      <c r="Q109" s="52" t="str">
        <f t="shared" si="1"/>
        <v>FERNANDA CHAVES MANRIQUE</v>
      </c>
      <c r="R109" s="53"/>
      <c r="S109" s="53"/>
      <c r="T109" s="53"/>
      <c r="U109" s="53"/>
      <c r="V109" s="53"/>
    </row>
    <row r="110" ht="22.5" hidden="1" customHeight="1">
      <c r="A110" s="42">
        <v>109.0</v>
      </c>
      <c r="B110" s="43">
        <v>2.0255910030782E13</v>
      </c>
      <c r="C110" s="44">
        <v>45735.0</v>
      </c>
      <c r="D110" s="42" t="s">
        <v>234</v>
      </c>
      <c r="E110" s="42" t="s">
        <v>41</v>
      </c>
      <c r="F110" s="45"/>
      <c r="G110" s="46" t="s">
        <v>24</v>
      </c>
      <c r="H110" s="53" t="s">
        <v>235</v>
      </c>
      <c r="I110" s="53">
        <v>1.0</v>
      </c>
      <c r="J110" s="48"/>
      <c r="K110" s="49" t="s">
        <v>235</v>
      </c>
      <c r="L110" s="50"/>
      <c r="M110" s="50"/>
      <c r="N110" s="50"/>
      <c r="O110" s="50"/>
      <c r="P110" s="51" t="b">
        <v>1</v>
      </c>
      <c r="Q110" s="52" t="str">
        <f t="shared" si="1"/>
        <v>SANTIAGO VARGAS CAMACHO</v>
      </c>
      <c r="R110" s="53"/>
      <c r="S110" s="53"/>
      <c r="T110" s="53"/>
      <c r="U110" s="53"/>
      <c r="V110" s="53"/>
    </row>
    <row r="111" ht="22.5" customHeight="1">
      <c r="A111" s="42">
        <v>110.0</v>
      </c>
      <c r="B111" s="43">
        <v>2.0255910030732E13</v>
      </c>
      <c r="C111" s="44">
        <v>45735.0</v>
      </c>
      <c r="D111" s="42" t="s">
        <v>228</v>
      </c>
      <c r="E111" s="42" t="s">
        <v>41</v>
      </c>
      <c r="F111" s="45"/>
      <c r="G111" s="46" t="s">
        <v>12</v>
      </c>
      <c r="H111" s="55">
        <v>2.0255920141621E13</v>
      </c>
      <c r="I111" s="55"/>
      <c r="J111" s="48"/>
      <c r="K111" s="49" t="s">
        <v>105</v>
      </c>
      <c r="L111" s="50" t="s">
        <v>217</v>
      </c>
      <c r="M111" s="50" t="s">
        <v>107</v>
      </c>
      <c r="N111" s="50" t="s">
        <v>107</v>
      </c>
      <c r="O111" s="50" t="s">
        <v>107</v>
      </c>
      <c r="P111" s="51" t="b">
        <v>0</v>
      </c>
      <c r="Q111" s="52" t="str">
        <f t="shared" si="1"/>
        <v>EDUARDO ARREDONDO</v>
      </c>
      <c r="R111" s="53"/>
      <c r="S111" s="53"/>
      <c r="T111" s="53"/>
      <c r="U111" s="53"/>
      <c r="V111" s="53"/>
    </row>
    <row r="112" ht="22.5" hidden="1" customHeight="1">
      <c r="A112" s="42">
        <v>111.0</v>
      </c>
      <c r="B112" s="43">
        <v>2.0255910030702E13</v>
      </c>
      <c r="C112" s="44">
        <v>45735.0</v>
      </c>
      <c r="D112" s="42" t="s">
        <v>236</v>
      </c>
      <c r="E112" s="42" t="s">
        <v>41</v>
      </c>
      <c r="F112" s="45"/>
      <c r="G112" s="46" t="s">
        <v>10</v>
      </c>
      <c r="H112" s="55">
        <v>2.0255920102421E13</v>
      </c>
      <c r="I112" s="55"/>
      <c r="J112" s="47">
        <v>45729.0</v>
      </c>
      <c r="K112" s="49" t="s">
        <v>69</v>
      </c>
      <c r="L112" s="50">
        <v>45730.0</v>
      </c>
      <c r="M112" s="50">
        <v>45730.0</v>
      </c>
      <c r="N112" s="50">
        <v>45730.0</v>
      </c>
      <c r="O112" s="50">
        <v>45730.0</v>
      </c>
      <c r="P112" s="51" t="b">
        <v>1</v>
      </c>
      <c r="Q112" s="52" t="str">
        <f t="shared" si="1"/>
        <v>DIEGO PEÑA</v>
      </c>
      <c r="R112" s="53"/>
      <c r="S112" s="53"/>
      <c r="T112" s="53"/>
      <c r="U112" s="53"/>
      <c r="V112" s="53"/>
    </row>
    <row r="113" ht="22.5" hidden="1" customHeight="1">
      <c r="A113" s="42">
        <v>112.0</v>
      </c>
      <c r="B113" s="43">
        <v>2.0255910031772E13</v>
      </c>
      <c r="C113" s="44">
        <v>45736.0</v>
      </c>
      <c r="D113" s="42" t="s">
        <v>237</v>
      </c>
      <c r="E113" s="42" t="s">
        <v>41</v>
      </c>
      <c r="F113" s="45"/>
      <c r="G113" s="46" t="s">
        <v>25</v>
      </c>
      <c r="H113" s="55">
        <v>2.0255920142551E13</v>
      </c>
      <c r="I113" s="55"/>
      <c r="J113" s="47">
        <v>45754.0</v>
      </c>
      <c r="K113" s="49" t="s">
        <v>105</v>
      </c>
      <c r="L113" s="50">
        <v>45763.0</v>
      </c>
      <c r="M113" s="50">
        <v>45763.0</v>
      </c>
      <c r="N113" s="50">
        <v>45763.0</v>
      </c>
      <c r="O113" s="50">
        <v>45763.0</v>
      </c>
      <c r="P113" s="51" t="b">
        <v>1</v>
      </c>
      <c r="Q113" s="52" t="str">
        <f t="shared" si="1"/>
        <v>SEBASTIÁN RAMÍREZ</v>
      </c>
      <c r="R113" s="53"/>
      <c r="S113" s="53"/>
      <c r="T113" s="53"/>
      <c r="U113" s="53"/>
      <c r="V113" s="53"/>
    </row>
    <row r="114" ht="22.5" hidden="1" customHeight="1">
      <c r="A114" s="42">
        <v>113.0</v>
      </c>
      <c r="B114" s="43">
        <v>2.0255910031752E13</v>
      </c>
      <c r="C114" s="44">
        <v>45736.0</v>
      </c>
      <c r="D114" s="42" t="s">
        <v>238</v>
      </c>
      <c r="E114" s="42" t="s">
        <v>41</v>
      </c>
      <c r="F114" s="45"/>
      <c r="G114" s="46" t="s">
        <v>13</v>
      </c>
      <c r="H114" s="60">
        <v>2.0255920118251E13</v>
      </c>
      <c r="I114" s="62"/>
      <c r="J114" s="47">
        <v>45741.0</v>
      </c>
      <c r="K114" s="49" t="s">
        <v>67</v>
      </c>
      <c r="L114" s="50">
        <v>45750.0</v>
      </c>
      <c r="M114" s="50">
        <v>45750.0</v>
      </c>
      <c r="N114" s="50">
        <v>45750.0</v>
      </c>
      <c r="O114" s="50">
        <v>45750.0</v>
      </c>
      <c r="P114" s="51" t="b">
        <v>1</v>
      </c>
      <c r="Q114" s="52" t="str">
        <f t="shared" si="1"/>
        <v>FERNANDA CHAVES MANRIQUE</v>
      </c>
      <c r="R114" s="61"/>
      <c r="S114" s="61"/>
      <c r="T114" s="61"/>
      <c r="U114" s="61"/>
      <c r="V114" s="61"/>
    </row>
    <row r="115" ht="22.5" hidden="1" customHeight="1">
      <c r="A115" s="42">
        <v>114.0</v>
      </c>
      <c r="B115" s="43">
        <v>2.0255910031742E13</v>
      </c>
      <c r="C115" s="44">
        <v>45736.0</v>
      </c>
      <c r="D115" s="42" t="s">
        <v>239</v>
      </c>
      <c r="E115" s="42" t="s">
        <v>41</v>
      </c>
      <c r="F115" s="45"/>
      <c r="G115" s="46" t="s">
        <v>10</v>
      </c>
      <c r="H115" s="55">
        <v>2.0255920165221E13</v>
      </c>
      <c r="I115" s="55"/>
      <c r="J115" s="47">
        <v>45774.0</v>
      </c>
      <c r="K115" s="49" t="s">
        <v>140</v>
      </c>
      <c r="L115" s="50">
        <v>45779.0</v>
      </c>
      <c r="M115" s="50">
        <v>45779.0</v>
      </c>
      <c r="N115" s="50">
        <v>45779.0</v>
      </c>
      <c r="O115" s="50">
        <v>45779.0</v>
      </c>
      <c r="P115" s="51" t="b">
        <v>1</v>
      </c>
      <c r="Q115" s="52" t="str">
        <f t="shared" si="1"/>
        <v>DIEGO PEÑA</v>
      </c>
      <c r="R115" s="53"/>
      <c r="S115" s="53"/>
      <c r="T115" s="53"/>
      <c r="U115" s="53"/>
      <c r="V115" s="53"/>
    </row>
    <row r="116" ht="22.5" hidden="1" customHeight="1">
      <c r="A116" s="42">
        <v>115.0</v>
      </c>
      <c r="B116" s="43">
        <v>2.0255910031712E13</v>
      </c>
      <c r="C116" s="44">
        <v>45736.0</v>
      </c>
      <c r="D116" s="42" t="s">
        <v>240</v>
      </c>
      <c r="E116" s="42" t="s">
        <v>41</v>
      </c>
      <c r="F116" s="45"/>
      <c r="G116" s="46" t="s">
        <v>10</v>
      </c>
      <c r="H116" s="55">
        <v>2.0255920165251E13</v>
      </c>
      <c r="I116" s="55"/>
      <c r="J116" s="47">
        <v>45774.0</v>
      </c>
      <c r="K116" s="49" t="s">
        <v>140</v>
      </c>
      <c r="L116" s="50">
        <v>45779.0</v>
      </c>
      <c r="M116" s="50">
        <v>45779.0</v>
      </c>
      <c r="N116" s="50">
        <v>45779.0</v>
      </c>
      <c r="O116" s="50">
        <v>45779.0</v>
      </c>
      <c r="P116" s="51" t="b">
        <v>1</v>
      </c>
      <c r="Q116" s="52" t="str">
        <f t="shared" si="1"/>
        <v>DIEGO PEÑA</v>
      </c>
      <c r="R116" s="53"/>
      <c r="S116" s="53"/>
      <c r="T116" s="53"/>
      <c r="U116" s="53"/>
      <c r="V116" s="53"/>
    </row>
    <row r="117" ht="22.5" hidden="1" customHeight="1">
      <c r="A117" s="42">
        <v>116.0</v>
      </c>
      <c r="B117" s="43">
        <v>2.0254210900892E13</v>
      </c>
      <c r="C117" s="44">
        <v>45736.0</v>
      </c>
      <c r="D117" s="42" t="s">
        <v>241</v>
      </c>
      <c r="E117" s="42" t="s">
        <v>41</v>
      </c>
      <c r="F117" s="45"/>
      <c r="G117" s="46" t="s">
        <v>10</v>
      </c>
      <c r="H117" s="55">
        <v>2.0255920165231E13</v>
      </c>
      <c r="I117" s="55"/>
      <c r="J117" s="47">
        <v>45774.0</v>
      </c>
      <c r="K117" s="49" t="s">
        <v>140</v>
      </c>
      <c r="L117" s="50">
        <v>45779.0</v>
      </c>
      <c r="M117" s="50">
        <v>45779.0</v>
      </c>
      <c r="N117" s="50">
        <v>45779.0</v>
      </c>
      <c r="O117" s="50">
        <v>45779.0</v>
      </c>
      <c r="P117" s="51" t="b">
        <v>1</v>
      </c>
      <c r="Q117" s="52" t="str">
        <f t="shared" si="1"/>
        <v>DIEGO PEÑA</v>
      </c>
      <c r="R117" s="53"/>
      <c r="S117" s="53"/>
      <c r="T117" s="53"/>
      <c r="U117" s="53"/>
      <c r="V117" s="53"/>
    </row>
    <row r="118" ht="22.5" hidden="1" customHeight="1">
      <c r="A118" s="42">
        <v>117.0</v>
      </c>
      <c r="B118" s="43">
        <v>2.0255910031642E13</v>
      </c>
      <c r="C118" s="44">
        <v>45736.0</v>
      </c>
      <c r="D118" s="42" t="s">
        <v>242</v>
      </c>
      <c r="E118" s="42" t="s">
        <v>41</v>
      </c>
      <c r="F118" s="45"/>
      <c r="G118" s="46" t="s">
        <v>24</v>
      </c>
      <c r="H118" s="55" t="s">
        <v>243</v>
      </c>
      <c r="I118" s="53">
        <v>1.0</v>
      </c>
      <c r="J118" s="48"/>
      <c r="K118" s="49" t="s">
        <v>69</v>
      </c>
      <c r="L118" s="50"/>
      <c r="M118" s="50"/>
      <c r="N118" s="50"/>
      <c r="O118" s="50"/>
      <c r="P118" s="51" t="b">
        <v>1</v>
      </c>
      <c r="Q118" s="52" t="str">
        <f t="shared" si="1"/>
        <v>SANTIAGO VARGAS CAMACHO</v>
      </c>
      <c r="R118" s="53"/>
      <c r="S118" s="53"/>
      <c r="T118" s="53"/>
      <c r="U118" s="53"/>
      <c r="V118" s="53"/>
    </row>
    <row r="119" ht="22.5" hidden="1" customHeight="1">
      <c r="A119" s="42">
        <v>118.0</v>
      </c>
      <c r="B119" s="54">
        <v>2.0254600919812E13</v>
      </c>
      <c r="C119" s="44">
        <v>45737.0</v>
      </c>
      <c r="D119" s="42" t="s">
        <v>244</v>
      </c>
      <c r="E119" s="42" t="s">
        <v>41</v>
      </c>
      <c r="F119" s="45"/>
      <c r="G119" s="46" t="s">
        <v>13</v>
      </c>
      <c r="H119" s="60">
        <v>2.0255920118001E13</v>
      </c>
      <c r="I119" s="62"/>
      <c r="J119" s="63">
        <v>45741.0</v>
      </c>
      <c r="K119" s="49" t="s">
        <v>67</v>
      </c>
      <c r="L119" s="50">
        <v>45750.0</v>
      </c>
      <c r="M119" s="50">
        <v>45750.0</v>
      </c>
      <c r="N119" s="50">
        <v>45750.0</v>
      </c>
      <c r="O119" s="50">
        <v>45750.0</v>
      </c>
      <c r="P119" s="51" t="b">
        <v>1</v>
      </c>
      <c r="Q119" s="52" t="str">
        <f t="shared" si="1"/>
        <v>FERNANDA CHAVES MANRIQUE</v>
      </c>
      <c r="R119" s="61"/>
      <c r="S119" s="61"/>
      <c r="T119" s="61"/>
      <c r="U119" s="61"/>
      <c r="V119" s="61"/>
    </row>
    <row r="120" ht="22.5" hidden="1" customHeight="1">
      <c r="A120" s="42">
        <v>119.0</v>
      </c>
      <c r="B120" s="54">
        <v>2.0255910032452E13</v>
      </c>
      <c r="C120" s="44">
        <v>45737.0</v>
      </c>
      <c r="D120" s="42" t="s">
        <v>245</v>
      </c>
      <c r="E120" s="42" t="s">
        <v>41</v>
      </c>
      <c r="F120" s="45"/>
      <c r="G120" s="46" t="s">
        <v>11</v>
      </c>
      <c r="H120" s="55" t="s">
        <v>246</v>
      </c>
      <c r="I120" s="53">
        <v>1.0</v>
      </c>
      <c r="J120" s="48"/>
      <c r="K120" s="49" t="s">
        <v>247</v>
      </c>
      <c r="L120" s="50"/>
      <c r="M120" s="50"/>
      <c r="N120" s="50"/>
      <c r="O120" s="50"/>
      <c r="P120" s="51" t="b">
        <v>0</v>
      </c>
      <c r="Q120" s="52" t="str">
        <f t="shared" si="1"/>
        <v>EDGAR GRANADOS</v>
      </c>
      <c r="R120" s="53"/>
      <c r="S120" s="53"/>
      <c r="T120" s="53"/>
      <c r="U120" s="53"/>
      <c r="V120" s="53"/>
    </row>
    <row r="121" ht="22.5" hidden="1" customHeight="1">
      <c r="A121" s="42">
        <v>120.0</v>
      </c>
      <c r="B121" s="43">
        <v>2.0255910032442E13</v>
      </c>
      <c r="C121" s="44">
        <v>45737.0</v>
      </c>
      <c r="D121" s="42" t="s">
        <v>248</v>
      </c>
      <c r="E121" s="42" t="s">
        <v>41</v>
      </c>
      <c r="F121" s="45"/>
      <c r="G121" s="46" t="s">
        <v>25</v>
      </c>
      <c r="H121" s="55" t="s">
        <v>118</v>
      </c>
      <c r="I121" s="53">
        <v>1.0</v>
      </c>
      <c r="J121" s="48"/>
      <c r="K121" s="49" t="s">
        <v>102</v>
      </c>
      <c r="L121" s="50"/>
      <c r="M121" s="50"/>
      <c r="N121" s="50"/>
      <c r="O121" s="50"/>
      <c r="P121" s="51" t="b">
        <v>1</v>
      </c>
      <c r="Q121" s="52" t="str">
        <f t="shared" si="1"/>
        <v>SEBASTIÁN RAMÍREZ</v>
      </c>
      <c r="R121" s="53"/>
      <c r="S121" s="53"/>
      <c r="T121" s="53"/>
      <c r="U121" s="53"/>
      <c r="V121" s="53"/>
    </row>
    <row r="122" ht="22.5" hidden="1" customHeight="1">
      <c r="A122" s="42">
        <v>121.0</v>
      </c>
      <c r="B122" s="43">
        <v>2.0255910032412E13</v>
      </c>
      <c r="C122" s="44">
        <v>45737.0</v>
      </c>
      <c r="D122" s="42" t="s">
        <v>249</v>
      </c>
      <c r="E122" s="42" t="s">
        <v>41</v>
      </c>
      <c r="F122" s="45"/>
      <c r="G122" s="46" t="s">
        <v>8</v>
      </c>
      <c r="H122" s="55">
        <v>2.0245920458941E13</v>
      </c>
      <c r="I122" s="55"/>
      <c r="J122" s="47">
        <v>46007.0</v>
      </c>
      <c r="K122" s="49" t="s">
        <v>102</v>
      </c>
      <c r="L122" s="50">
        <v>45685.0</v>
      </c>
      <c r="M122" s="50">
        <v>45685.0</v>
      </c>
      <c r="N122" s="50">
        <v>45685.0</v>
      </c>
      <c r="O122" s="50">
        <v>45685.0</v>
      </c>
      <c r="P122" s="51" t="b">
        <v>1</v>
      </c>
      <c r="Q122" s="52" t="str">
        <f t="shared" si="1"/>
        <v>CRISTIAN PEDROZA</v>
      </c>
      <c r="R122" s="53"/>
      <c r="S122" s="53"/>
      <c r="T122" s="53"/>
      <c r="U122" s="53"/>
      <c r="V122" s="53"/>
    </row>
    <row r="123" ht="22.5" hidden="1" customHeight="1">
      <c r="A123" s="42">
        <v>122.0</v>
      </c>
      <c r="B123" s="54">
        <v>2.0254600915592E13</v>
      </c>
      <c r="C123" s="44">
        <v>45737.0</v>
      </c>
      <c r="D123" s="42" t="s">
        <v>250</v>
      </c>
      <c r="E123" s="42" t="s">
        <v>41</v>
      </c>
      <c r="F123" s="45"/>
      <c r="G123" s="46" t="s">
        <v>13</v>
      </c>
      <c r="H123" s="60">
        <v>2.0255920117971E13</v>
      </c>
      <c r="I123" s="62"/>
      <c r="J123" s="63">
        <v>45741.0</v>
      </c>
      <c r="K123" s="49" t="s">
        <v>67</v>
      </c>
      <c r="L123" s="50">
        <v>45750.0</v>
      </c>
      <c r="M123" s="50">
        <v>45750.0</v>
      </c>
      <c r="N123" s="50">
        <v>45750.0</v>
      </c>
      <c r="O123" s="50">
        <v>45750.0</v>
      </c>
      <c r="P123" s="51" t="b">
        <v>1</v>
      </c>
      <c r="Q123" s="52" t="str">
        <f t="shared" si="1"/>
        <v>FERNANDA CHAVES MANRIQUE</v>
      </c>
      <c r="R123" s="61"/>
      <c r="S123" s="61"/>
      <c r="T123" s="61"/>
      <c r="U123" s="61"/>
      <c r="V123" s="61"/>
    </row>
    <row r="124" ht="22.5" hidden="1" customHeight="1">
      <c r="A124" s="42">
        <v>123.0</v>
      </c>
      <c r="B124" s="43">
        <v>2.0255910032382E13</v>
      </c>
      <c r="C124" s="44">
        <v>45737.0</v>
      </c>
      <c r="D124" s="56" t="s">
        <v>251</v>
      </c>
      <c r="E124" s="42" t="s">
        <v>41</v>
      </c>
      <c r="F124" s="45"/>
      <c r="G124" s="46" t="s">
        <v>15</v>
      </c>
      <c r="H124" s="53" t="s">
        <v>252</v>
      </c>
      <c r="I124" s="53">
        <v>1.0</v>
      </c>
      <c r="J124" s="47"/>
      <c r="K124" s="49" t="s">
        <v>252</v>
      </c>
      <c r="L124" s="50"/>
      <c r="M124" s="50"/>
      <c r="N124" s="50"/>
      <c r="O124" s="50"/>
      <c r="P124" s="51" t="b">
        <v>1</v>
      </c>
      <c r="Q124" s="52" t="str">
        <f t="shared" si="1"/>
        <v>JOHN CORREDOR</v>
      </c>
      <c r="R124" s="53"/>
      <c r="S124" s="53"/>
      <c r="T124" s="53"/>
      <c r="U124" s="53"/>
      <c r="V124" s="53"/>
    </row>
    <row r="125" ht="22.5" customHeight="1">
      <c r="A125" s="42">
        <v>124.0</v>
      </c>
      <c r="B125" s="54">
        <v>2.0255910032352E13</v>
      </c>
      <c r="C125" s="44">
        <v>45737.0</v>
      </c>
      <c r="D125" s="42" t="s">
        <v>253</v>
      </c>
      <c r="E125" s="42" t="s">
        <v>41</v>
      </c>
      <c r="F125" s="45"/>
      <c r="G125" s="46" t="s">
        <v>12</v>
      </c>
      <c r="H125" s="55">
        <v>2.0255920155221E13</v>
      </c>
      <c r="I125" s="55"/>
      <c r="J125" s="48"/>
      <c r="K125" s="49" t="s">
        <v>102</v>
      </c>
      <c r="L125" s="50" t="s">
        <v>107</v>
      </c>
      <c r="M125" s="50" t="s">
        <v>107</v>
      </c>
      <c r="N125" s="50" t="s">
        <v>107</v>
      </c>
      <c r="O125" s="50" t="s">
        <v>107</v>
      </c>
      <c r="P125" s="51" t="b">
        <v>0</v>
      </c>
      <c r="Q125" s="52" t="str">
        <f t="shared" si="1"/>
        <v>EDUARDO ARREDONDO</v>
      </c>
      <c r="R125" s="53"/>
      <c r="S125" s="53"/>
      <c r="T125" s="53"/>
      <c r="U125" s="53"/>
      <c r="V125" s="53"/>
    </row>
    <row r="126" ht="22.5" hidden="1" customHeight="1">
      <c r="A126" s="42">
        <v>125.0</v>
      </c>
      <c r="B126" s="43">
        <v>2.0255910032332E13</v>
      </c>
      <c r="C126" s="44">
        <v>45737.0</v>
      </c>
      <c r="D126" s="42" t="s">
        <v>254</v>
      </c>
      <c r="E126" s="42" t="s">
        <v>41</v>
      </c>
      <c r="F126" s="45"/>
      <c r="G126" s="46" t="s">
        <v>8</v>
      </c>
      <c r="H126" s="55">
        <v>2.0255920163441E13</v>
      </c>
      <c r="I126" s="55"/>
      <c r="J126" s="47">
        <v>45772.0</v>
      </c>
      <c r="K126" s="49" t="s">
        <v>102</v>
      </c>
      <c r="L126" s="50">
        <v>45779.0</v>
      </c>
      <c r="M126" s="50">
        <v>45779.0</v>
      </c>
      <c r="N126" s="50">
        <v>45779.0</v>
      </c>
      <c r="O126" s="50">
        <v>45779.0</v>
      </c>
      <c r="P126" s="51" t="b">
        <v>1</v>
      </c>
      <c r="Q126" s="52" t="str">
        <f t="shared" si="1"/>
        <v>CRISTIAN PEDROZA</v>
      </c>
      <c r="R126" s="53"/>
      <c r="S126" s="53"/>
      <c r="T126" s="53"/>
      <c r="U126" s="53"/>
      <c r="V126" s="53"/>
    </row>
    <row r="127" ht="22.5" hidden="1" customHeight="1">
      <c r="A127" s="42">
        <v>126.0</v>
      </c>
      <c r="B127" s="54">
        <v>2.0255910032312E13</v>
      </c>
      <c r="C127" s="44">
        <v>45737.0</v>
      </c>
      <c r="D127" s="42" t="s">
        <v>255</v>
      </c>
      <c r="E127" s="42" t="s">
        <v>41</v>
      </c>
      <c r="F127" s="45"/>
      <c r="G127" s="46" t="s">
        <v>10</v>
      </c>
      <c r="H127" s="47" t="s">
        <v>256</v>
      </c>
      <c r="I127" s="47"/>
      <c r="J127" s="47">
        <v>45796.0</v>
      </c>
      <c r="K127" s="49" t="s">
        <v>69</v>
      </c>
      <c r="L127" s="50">
        <v>45797.0</v>
      </c>
      <c r="M127" s="50">
        <v>45797.0</v>
      </c>
      <c r="N127" s="50">
        <v>45797.0</v>
      </c>
      <c r="O127" s="50">
        <v>45797.0</v>
      </c>
      <c r="P127" s="51" t="b">
        <v>1</v>
      </c>
      <c r="Q127" s="52" t="str">
        <f t="shared" si="1"/>
        <v>DIEGO PEÑA</v>
      </c>
      <c r="R127" s="53"/>
      <c r="S127" s="53"/>
      <c r="T127" s="53"/>
      <c r="U127" s="53"/>
      <c r="V127" s="53"/>
    </row>
    <row r="128" ht="22.5" hidden="1" customHeight="1">
      <c r="A128" s="42">
        <v>127.0</v>
      </c>
      <c r="B128" s="43">
        <v>2.0255910032302E13</v>
      </c>
      <c r="C128" s="44">
        <v>45737.0</v>
      </c>
      <c r="D128" s="42" t="s">
        <v>257</v>
      </c>
      <c r="E128" s="42" t="s">
        <v>41</v>
      </c>
      <c r="F128" s="45"/>
      <c r="G128" s="46" t="s">
        <v>10</v>
      </c>
      <c r="H128" s="55">
        <v>2.0255920165271E13</v>
      </c>
      <c r="I128" s="55"/>
      <c r="J128" s="47">
        <v>45774.0</v>
      </c>
      <c r="K128" s="49" t="s">
        <v>140</v>
      </c>
      <c r="L128" s="50">
        <v>45779.0</v>
      </c>
      <c r="M128" s="50">
        <v>45779.0</v>
      </c>
      <c r="N128" s="50">
        <v>45779.0</v>
      </c>
      <c r="O128" s="50">
        <v>45779.0</v>
      </c>
      <c r="P128" s="51" t="b">
        <v>1</v>
      </c>
      <c r="Q128" s="52" t="str">
        <f t="shared" si="1"/>
        <v>DIEGO PEÑA</v>
      </c>
      <c r="R128" s="53"/>
      <c r="S128" s="53"/>
      <c r="T128" s="53"/>
      <c r="U128" s="53"/>
      <c r="V128" s="53"/>
    </row>
    <row r="129" ht="22.5" hidden="1" customHeight="1">
      <c r="A129" s="42">
        <v>128.0</v>
      </c>
      <c r="B129" s="54">
        <v>2.0254600914902E13</v>
      </c>
      <c r="C129" s="44">
        <v>45737.0</v>
      </c>
      <c r="D129" s="42" t="s">
        <v>258</v>
      </c>
      <c r="E129" s="42" t="s">
        <v>41</v>
      </c>
      <c r="F129" s="45"/>
      <c r="G129" s="46" t="s">
        <v>13</v>
      </c>
      <c r="H129" s="60">
        <v>2.0255920118031E13</v>
      </c>
      <c r="I129" s="62"/>
      <c r="J129" s="47">
        <v>45741.0</v>
      </c>
      <c r="K129" s="49" t="s">
        <v>67</v>
      </c>
      <c r="L129" s="50">
        <v>45750.0</v>
      </c>
      <c r="M129" s="50">
        <v>45750.0</v>
      </c>
      <c r="N129" s="50">
        <v>45750.0</v>
      </c>
      <c r="O129" s="50">
        <v>45750.0</v>
      </c>
      <c r="P129" s="51" t="b">
        <v>1</v>
      </c>
      <c r="Q129" s="52" t="str">
        <f t="shared" si="1"/>
        <v>FERNANDA CHAVES MANRIQUE</v>
      </c>
      <c r="R129" s="61"/>
      <c r="S129" s="61"/>
      <c r="T129" s="61"/>
      <c r="U129" s="61"/>
      <c r="V129" s="61"/>
    </row>
    <row r="130" ht="22.5" hidden="1" customHeight="1">
      <c r="A130" s="42">
        <v>129.0</v>
      </c>
      <c r="B130" s="43">
        <v>2.0255910032252E13</v>
      </c>
      <c r="C130" s="44">
        <v>45737.0</v>
      </c>
      <c r="D130" s="42" t="s">
        <v>259</v>
      </c>
      <c r="E130" s="42" t="s">
        <v>41</v>
      </c>
      <c r="F130" s="45"/>
      <c r="G130" s="46" t="s">
        <v>10</v>
      </c>
      <c r="H130" s="55" t="s">
        <v>260</v>
      </c>
      <c r="I130" s="53">
        <v>1.0</v>
      </c>
      <c r="J130" s="48"/>
      <c r="K130" s="49" t="s">
        <v>69</v>
      </c>
      <c r="L130" s="50"/>
      <c r="M130" s="50"/>
      <c r="N130" s="50"/>
      <c r="O130" s="50"/>
      <c r="P130" s="51" t="b">
        <v>0</v>
      </c>
      <c r="Q130" s="52" t="str">
        <f t="shared" si="1"/>
        <v>DIEGO PEÑA</v>
      </c>
      <c r="R130" s="53"/>
      <c r="S130" s="53"/>
      <c r="T130" s="53"/>
      <c r="U130" s="53"/>
      <c r="V130" s="53"/>
    </row>
    <row r="131" ht="22.5" hidden="1" customHeight="1">
      <c r="A131" s="42">
        <v>130.0</v>
      </c>
      <c r="B131" s="43">
        <v>2.0255910032192E13</v>
      </c>
      <c r="C131" s="44">
        <v>45737.0</v>
      </c>
      <c r="D131" s="42" t="s">
        <v>261</v>
      </c>
      <c r="E131" s="42" t="s">
        <v>41</v>
      </c>
      <c r="F131" s="45"/>
      <c r="G131" s="46" t="s">
        <v>10</v>
      </c>
      <c r="H131" s="55" t="s">
        <v>262</v>
      </c>
      <c r="I131" s="53">
        <v>1.0</v>
      </c>
      <c r="J131" s="48"/>
      <c r="K131" s="49" t="s">
        <v>69</v>
      </c>
      <c r="L131" s="50"/>
      <c r="M131" s="50"/>
      <c r="N131" s="50"/>
      <c r="O131" s="50"/>
      <c r="P131" s="51" t="b">
        <v>0</v>
      </c>
      <c r="Q131" s="52" t="str">
        <f t="shared" si="1"/>
        <v>DIEGO PEÑA</v>
      </c>
      <c r="R131" s="53"/>
      <c r="S131" s="53"/>
      <c r="T131" s="53"/>
      <c r="U131" s="53"/>
      <c r="V131" s="53"/>
    </row>
    <row r="132" ht="22.5" hidden="1" customHeight="1">
      <c r="A132" s="42">
        <v>131.0</v>
      </c>
      <c r="B132" s="43">
        <v>2.0255910032182E13</v>
      </c>
      <c r="C132" s="44">
        <v>45737.0</v>
      </c>
      <c r="D132" s="42" t="s">
        <v>263</v>
      </c>
      <c r="E132" s="42" t="s">
        <v>41</v>
      </c>
      <c r="F132" s="45"/>
      <c r="G132" s="46" t="s">
        <v>10</v>
      </c>
      <c r="H132" s="55" t="s">
        <v>264</v>
      </c>
      <c r="I132" s="53">
        <v>1.0</v>
      </c>
      <c r="J132" s="48"/>
      <c r="K132" s="49" t="s">
        <v>140</v>
      </c>
      <c r="L132" s="50"/>
      <c r="M132" s="50"/>
      <c r="N132" s="50"/>
      <c r="O132" s="50"/>
      <c r="P132" s="51" t="b">
        <v>0</v>
      </c>
      <c r="Q132" s="52" t="str">
        <f t="shared" si="1"/>
        <v>DIEGO PEÑA</v>
      </c>
      <c r="R132" s="53"/>
      <c r="S132" s="53"/>
      <c r="T132" s="53"/>
      <c r="U132" s="53"/>
      <c r="V132" s="53"/>
    </row>
    <row r="133" ht="22.5" hidden="1" customHeight="1">
      <c r="A133" s="42">
        <v>132.0</v>
      </c>
      <c r="B133" s="43">
        <v>2.0255910032162E13</v>
      </c>
      <c r="C133" s="44">
        <v>45737.0</v>
      </c>
      <c r="D133" s="42" t="s">
        <v>263</v>
      </c>
      <c r="E133" s="42" t="s">
        <v>41</v>
      </c>
      <c r="F133" s="45"/>
      <c r="G133" s="46" t="s">
        <v>10</v>
      </c>
      <c r="H133" s="55" t="s">
        <v>263</v>
      </c>
      <c r="I133" s="53">
        <v>1.0</v>
      </c>
      <c r="J133" s="48"/>
      <c r="K133" s="49" t="s">
        <v>140</v>
      </c>
      <c r="L133" s="50"/>
      <c r="M133" s="50"/>
      <c r="N133" s="50"/>
      <c r="O133" s="50"/>
      <c r="P133" s="51" t="b">
        <v>0</v>
      </c>
      <c r="Q133" s="52" t="str">
        <f t="shared" si="1"/>
        <v>DIEGO PEÑA</v>
      </c>
      <c r="R133" s="53"/>
      <c r="S133" s="53"/>
      <c r="T133" s="53"/>
      <c r="U133" s="53"/>
      <c r="V133" s="53"/>
    </row>
    <row r="134" ht="22.5" hidden="1" customHeight="1">
      <c r="A134" s="42">
        <v>133.0</v>
      </c>
      <c r="B134" s="43">
        <v>2.0255910032052E13</v>
      </c>
      <c r="C134" s="44">
        <v>45737.0</v>
      </c>
      <c r="D134" s="42" t="s">
        <v>265</v>
      </c>
      <c r="E134" s="42" t="s">
        <v>41</v>
      </c>
      <c r="F134" s="45"/>
      <c r="G134" s="46" t="s">
        <v>10</v>
      </c>
      <c r="H134" s="55" t="s">
        <v>99</v>
      </c>
      <c r="I134" s="53">
        <v>1.0</v>
      </c>
      <c r="J134" s="48"/>
      <c r="K134" s="49" t="s">
        <v>69</v>
      </c>
      <c r="L134" s="50"/>
      <c r="M134" s="50"/>
      <c r="N134" s="50"/>
      <c r="O134" s="50"/>
      <c r="P134" s="51" t="b">
        <v>0</v>
      </c>
      <c r="Q134" s="52" t="str">
        <f t="shared" si="1"/>
        <v>DIEGO PEÑA</v>
      </c>
      <c r="R134" s="53"/>
      <c r="S134" s="53"/>
      <c r="T134" s="53"/>
      <c r="U134" s="53"/>
      <c r="V134" s="53"/>
    </row>
    <row r="135" ht="22.5" customHeight="1">
      <c r="A135" s="42">
        <v>134.0</v>
      </c>
      <c r="B135" s="43">
        <v>2.0255910031982E13</v>
      </c>
      <c r="C135" s="44">
        <v>45737.0</v>
      </c>
      <c r="D135" s="42" t="s">
        <v>266</v>
      </c>
      <c r="E135" s="42" t="s">
        <v>41</v>
      </c>
      <c r="F135" s="45"/>
      <c r="G135" s="46" t="s">
        <v>12</v>
      </c>
      <c r="H135" s="55">
        <v>2.0255920141471E13</v>
      </c>
      <c r="I135" s="55"/>
      <c r="J135" s="47">
        <v>45752.0</v>
      </c>
      <c r="K135" s="49" t="s">
        <v>105</v>
      </c>
      <c r="L135" s="50">
        <v>45763.0</v>
      </c>
      <c r="M135" s="50">
        <v>45763.0</v>
      </c>
      <c r="N135" s="50">
        <v>45763.0</v>
      </c>
      <c r="O135" s="50">
        <v>45763.0</v>
      </c>
      <c r="P135" s="51" t="b">
        <v>1</v>
      </c>
      <c r="Q135" s="52" t="str">
        <f t="shared" si="1"/>
        <v>EDUARDO ARREDONDO</v>
      </c>
      <c r="R135" s="53"/>
      <c r="S135" s="53"/>
      <c r="T135" s="53"/>
      <c r="U135" s="53"/>
      <c r="V135" s="53"/>
    </row>
    <row r="136" ht="22.5" hidden="1" customHeight="1">
      <c r="A136" s="42">
        <v>135.0</v>
      </c>
      <c r="B136" s="43">
        <v>2.0255910031962E13</v>
      </c>
      <c r="C136" s="44">
        <v>45737.0</v>
      </c>
      <c r="D136" s="42" t="s">
        <v>267</v>
      </c>
      <c r="E136" s="42" t="s">
        <v>41</v>
      </c>
      <c r="F136" s="45"/>
      <c r="G136" s="46" t="s">
        <v>25</v>
      </c>
      <c r="H136" s="55">
        <v>2.0255920142481E13</v>
      </c>
      <c r="I136" s="55"/>
      <c r="J136" s="47">
        <v>45754.0</v>
      </c>
      <c r="K136" s="49" t="s">
        <v>105</v>
      </c>
      <c r="L136" s="50">
        <v>45763.0</v>
      </c>
      <c r="M136" s="50">
        <v>45763.0</v>
      </c>
      <c r="N136" s="50">
        <v>45763.0</v>
      </c>
      <c r="O136" s="50">
        <v>45763.0</v>
      </c>
      <c r="P136" s="51" t="b">
        <v>1</v>
      </c>
      <c r="Q136" s="52" t="str">
        <f t="shared" si="1"/>
        <v>SEBASTIÁN RAMÍREZ</v>
      </c>
      <c r="R136" s="53"/>
      <c r="S136" s="53"/>
      <c r="T136" s="53"/>
      <c r="U136" s="53"/>
      <c r="V136" s="53"/>
    </row>
    <row r="137" ht="22.5" hidden="1" customHeight="1">
      <c r="A137" s="42">
        <v>136.0</v>
      </c>
      <c r="B137" s="43">
        <v>2.0255910031942E13</v>
      </c>
      <c r="C137" s="44">
        <v>45737.0</v>
      </c>
      <c r="D137" s="42" t="s">
        <v>268</v>
      </c>
      <c r="E137" s="42" t="s">
        <v>41</v>
      </c>
      <c r="F137" s="45"/>
      <c r="G137" s="46" t="s">
        <v>10</v>
      </c>
      <c r="H137" s="55">
        <v>2.0255920153791E13</v>
      </c>
      <c r="I137" s="55"/>
      <c r="J137" s="47">
        <v>45762.0</v>
      </c>
      <c r="K137" s="49" t="s">
        <v>69</v>
      </c>
      <c r="L137" s="50">
        <v>45772.0</v>
      </c>
      <c r="M137" s="50">
        <v>45772.0</v>
      </c>
      <c r="N137" s="50">
        <v>45772.0</v>
      </c>
      <c r="O137" s="50">
        <v>45772.0</v>
      </c>
      <c r="P137" s="51" t="b">
        <v>1</v>
      </c>
      <c r="Q137" s="52" t="str">
        <f t="shared" si="1"/>
        <v>DIEGO PEÑA</v>
      </c>
      <c r="R137" s="53"/>
      <c r="S137" s="53"/>
      <c r="T137" s="53"/>
      <c r="U137" s="53"/>
      <c r="V137" s="53"/>
    </row>
    <row r="138" ht="22.5" hidden="1" customHeight="1">
      <c r="A138" s="42">
        <v>137.0</v>
      </c>
      <c r="B138" s="43">
        <v>2.0255910032742E13</v>
      </c>
      <c r="C138" s="44">
        <v>45741.0</v>
      </c>
      <c r="D138" s="56" t="s">
        <v>269</v>
      </c>
      <c r="E138" s="42" t="s">
        <v>41</v>
      </c>
      <c r="F138" s="45"/>
      <c r="G138" s="46" t="s">
        <v>15</v>
      </c>
      <c r="H138" s="55">
        <v>2.0255920162711E13</v>
      </c>
      <c r="I138" s="55"/>
      <c r="J138" s="48">
        <v>45771.0</v>
      </c>
      <c r="K138" s="49" t="s">
        <v>69</v>
      </c>
      <c r="L138" s="50">
        <v>45779.0</v>
      </c>
      <c r="M138" s="50">
        <v>45779.0</v>
      </c>
      <c r="N138" s="50">
        <v>45779.0</v>
      </c>
      <c r="O138" s="50">
        <v>45779.0</v>
      </c>
      <c r="P138" s="51" t="b">
        <v>1</v>
      </c>
      <c r="Q138" s="52" t="str">
        <f t="shared" si="1"/>
        <v>JOHN CORREDOR</v>
      </c>
      <c r="R138" s="53"/>
      <c r="S138" s="53"/>
      <c r="T138" s="53"/>
      <c r="U138" s="53"/>
      <c r="V138" s="53"/>
    </row>
    <row r="139" ht="22.5" hidden="1" customHeight="1">
      <c r="A139" s="42">
        <v>138.0</v>
      </c>
      <c r="B139" s="43">
        <v>2.0255910032642E13</v>
      </c>
      <c r="C139" s="44">
        <v>45741.0</v>
      </c>
      <c r="D139" s="56" t="s">
        <v>270</v>
      </c>
      <c r="E139" s="42" t="s">
        <v>41</v>
      </c>
      <c r="F139" s="45"/>
      <c r="G139" s="46" t="s">
        <v>15</v>
      </c>
      <c r="H139" s="55">
        <v>2.0255920142931E13</v>
      </c>
      <c r="I139" s="55"/>
      <c r="J139" s="48">
        <v>45754.0</v>
      </c>
      <c r="K139" s="49" t="s">
        <v>145</v>
      </c>
      <c r="L139" s="50">
        <v>45772.0</v>
      </c>
      <c r="M139" s="50">
        <v>45772.0</v>
      </c>
      <c r="N139" s="50">
        <v>45772.0</v>
      </c>
      <c r="O139" s="50">
        <v>45772.0</v>
      </c>
      <c r="P139" s="51" t="b">
        <v>1</v>
      </c>
      <c r="Q139" s="52" t="str">
        <f t="shared" si="1"/>
        <v>JOHN CORREDOR</v>
      </c>
      <c r="R139" s="53"/>
      <c r="S139" s="53"/>
      <c r="T139" s="53"/>
      <c r="U139" s="53"/>
      <c r="V139" s="53"/>
    </row>
    <row r="140" ht="22.5" customHeight="1">
      <c r="A140" s="42">
        <v>139.0</v>
      </c>
      <c r="B140" s="43">
        <v>2.0255910033142E13</v>
      </c>
      <c r="C140" s="44">
        <v>45742.0</v>
      </c>
      <c r="D140" s="42" t="s">
        <v>271</v>
      </c>
      <c r="E140" s="42" t="s">
        <v>41</v>
      </c>
      <c r="F140" s="45"/>
      <c r="G140" s="46" t="s">
        <v>12</v>
      </c>
      <c r="H140" s="55">
        <v>2.0255920155211E13</v>
      </c>
      <c r="I140" s="55"/>
      <c r="J140" s="47">
        <v>45767.0</v>
      </c>
      <c r="K140" s="49" t="s">
        <v>102</v>
      </c>
      <c r="L140" s="50">
        <v>45772.0</v>
      </c>
      <c r="M140" s="50">
        <v>45772.0</v>
      </c>
      <c r="N140" s="50">
        <v>45772.0</v>
      </c>
      <c r="O140" s="50">
        <v>45772.0</v>
      </c>
      <c r="P140" s="51" t="b">
        <v>1</v>
      </c>
      <c r="Q140" s="52" t="str">
        <f t="shared" si="1"/>
        <v>EDUARDO ARREDONDO</v>
      </c>
      <c r="R140" s="53"/>
      <c r="S140" s="53"/>
      <c r="T140" s="53"/>
      <c r="U140" s="53"/>
      <c r="V140" s="53"/>
    </row>
    <row r="141" ht="22.5" hidden="1" customHeight="1">
      <c r="A141" s="42">
        <v>140.0</v>
      </c>
      <c r="B141" s="54">
        <v>2.0255910033092E13</v>
      </c>
      <c r="C141" s="44">
        <v>45742.0</v>
      </c>
      <c r="D141" s="42" t="s">
        <v>272</v>
      </c>
      <c r="E141" s="42" t="s">
        <v>41</v>
      </c>
      <c r="F141" s="45"/>
      <c r="G141" s="46" t="s">
        <v>8</v>
      </c>
      <c r="H141" s="55" t="s">
        <v>273</v>
      </c>
      <c r="I141" s="53">
        <v>1.0</v>
      </c>
      <c r="J141" s="48"/>
      <c r="K141" s="49" t="s">
        <v>102</v>
      </c>
      <c r="L141" s="50"/>
      <c r="M141" s="50"/>
      <c r="N141" s="50"/>
      <c r="O141" s="50"/>
      <c r="P141" s="51" t="b">
        <v>0</v>
      </c>
      <c r="Q141" s="52" t="str">
        <f t="shared" si="1"/>
        <v>CRISTIAN PEDROZA</v>
      </c>
      <c r="R141" s="53"/>
      <c r="S141" s="53"/>
      <c r="T141" s="53"/>
      <c r="U141" s="53"/>
      <c r="V141" s="53"/>
    </row>
    <row r="142" ht="22.5" customHeight="1">
      <c r="A142" s="42">
        <v>141.0</v>
      </c>
      <c r="B142" s="54">
        <v>2.0255910033032E13</v>
      </c>
      <c r="C142" s="44">
        <v>45742.0</v>
      </c>
      <c r="D142" s="42" t="s">
        <v>274</v>
      </c>
      <c r="E142" s="42" t="s">
        <v>41</v>
      </c>
      <c r="F142" s="45"/>
      <c r="G142" s="46" t="s">
        <v>12</v>
      </c>
      <c r="H142" s="55">
        <v>2.0250010843331E13</v>
      </c>
      <c r="I142" s="55"/>
      <c r="J142" s="47">
        <v>45757.0</v>
      </c>
      <c r="K142" s="49" t="s">
        <v>105</v>
      </c>
      <c r="L142" s="50">
        <v>45763.0</v>
      </c>
      <c r="M142" s="50">
        <v>45763.0</v>
      </c>
      <c r="N142" s="50">
        <v>45763.0</v>
      </c>
      <c r="O142" s="50">
        <v>45763.0</v>
      </c>
      <c r="P142" s="51" t="b">
        <v>1</v>
      </c>
      <c r="Q142" s="52" t="str">
        <f t="shared" si="1"/>
        <v>EDUARDO ARREDONDO</v>
      </c>
      <c r="R142" s="53"/>
      <c r="S142" s="53"/>
      <c r="T142" s="53"/>
      <c r="U142" s="53"/>
      <c r="V142" s="53"/>
    </row>
    <row r="143" ht="22.5" hidden="1" customHeight="1">
      <c r="A143" s="42">
        <v>142.0</v>
      </c>
      <c r="B143" s="54">
        <v>2.0255910033022E13</v>
      </c>
      <c r="C143" s="44">
        <v>45742.0</v>
      </c>
      <c r="D143" s="42" t="s">
        <v>275</v>
      </c>
      <c r="E143" s="42" t="s">
        <v>41</v>
      </c>
      <c r="F143" s="45"/>
      <c r="G143" s="46" t="s">
        <v>13</v>
      </c>
      <c r="H143" s="53" t="s">
        <v>276</v>
      </c>
      <c r="I143" s="53">
        <v>1.0</v>
      </c>
      <c r="J143" s="47"/>
      <c r="K143" s="49" t="s">
        <v>69</v>
      </c>
      <c r="L143" s="50"/>
      <c r="M143" s="50"/>
      <c r="N143" s="50"/>
      <c r="O143" s="50"/>
      <c r="P143" s="51" t="b">
        <v>0</v>
      </c>
      <c r="Q143" s="52" t="str">
        <f t="shared" si="1"/>
        <v>FERNANDA CHAVES MANRIQUE</v>
      </c>
      <c r="R143" s="53"/>
      <c r="S143" s="53"/>
      <c r="T143" s="53"/>
      <c r="U143" s="53"/>
      <c r="V143" s="53"/>
    </row>
    <row r="144" ht="22.5" hidden="1" customHeight="1">
      <c r="A144" s="42">
        <v>143.0</v>
      </c>
      <c r="B144" s="43">
        <v>2.0255910032882E13</v>
      </c>
      <c r="C144" s="44">
        <v>45742.0</v>
      </c>
      <c r="D144" s="42" t="s">
        <v>277</v>
      </c>
      <c r="E144" s="42" t="s">
        <v>41</v>
      </c>
      <c r="F144" s="59" t="s">
        <v>278</v>
      </c>
      <c r="G144" s="46" t="s">
        <v>8</v>
      </c>
      <c r="H144" s="55">
        <v>2.0255920145751E13</v>
      </c>
      <c r="I144" s="55"/>
      <c r="J144" s="47">
        <v>45755.0</v>
      </c>
      <c r="K144" s="49" t="s">
        <v>102</v>
      </c>
      <c r="L144" s="50">
        <v>45763.0</v>
      </c>
      <c r="M144" s="50">
        <v>45763.0</v>
      </c>
      <c r="N144" s="50">
        <v>45763.0</v>
      </c>
      <c r="O144" s="50">
        <v>45763.0</v>
      </c>
      <c r="P144" s="51" t="b">
        <v>1</v>
      </c>
      <c r="Q144" s="52" t="str">
        <f t="shared" si="1"/>
        <v>CRISTIAN PEDROZA</v>
      </c>
      <c r="R144" s="53"/>
      <c r="S144" s="53"/>
      <c r="T144" s="53"/>
      <c r="U144" s="53"/>
      <c r="V144" s="53"/>
    </row>
    <row r="145" ht="22.5" hidden="1" customHeight="1">
      <c r="A145" s="42">
        <v>144.0</v>
      </c>
      <c r="B145" s="54">
        <v>2.0255910034232E13</v>
      </c>
      <c r="C145" s="44">
        <v>45743.0</v>
      </c>
      <c r="D145" s="56" t="s">
        <v>279</v>
      </c>
      <c r="E145" s="42" t="s">
        <v>41</v>
      </c>
      <c r="F145" s="45"/>
      <c r="G145" s="46" t="s">
        <v>15</v>
      </c>
      <c r="H145" s="55">
        <v>2.0255920164231E13</v>
      </c>
      <c r="I145" s="55"/>
      <c r="J145" s="48">
        <v>45772.0</v>
      </c>
      <c r="K145" s="49" t="s">
        <v>280</v>
      </c>
      <c r="L145" s="50">
        <v>45779.0</v>
      </c>
      <c r="M145" s="50">
        <v>45779.0</v>
      </c>
      <c r="N145" s="50">
        <v>45779.0</v>
      </c>
      <c r="O145" s="50">
        <v>45779.0</v>
      </c>
      <c r="P145" s="51" t="b">
        <v>1</v>
      </c>
      <c r="Q145" s="52" t="str">
        <f t="shared" si="1"/>
        <v>JOHN CORREDOR</v>
      </c>
      <c r="R145" s="53"/>
      <c r="S145" s="53"/>
      <c r="T145" s="53"/>
      <c r="U145" s="53"/>
      <c r="V145" s="53"/>
    </row>
    <row r="146" ht="22.5" customHeight="1">
      <c r="A146" s="42">
        <v>145.0</v>
      </c>
      <c r="B146" s="43">
        <v>2.0255910034172E13</v>
      </c>
      <c r="C146" s="44">
        <v>45743.0</v>
      </c>
      <c r="D146" s="42" t="s">
        <v>281</v>
      </c>
      <c r="E146" s="42" t="s">
        <v>41</v>
      </c>
      <c r="F146" s="45"/>
      <c r="G146" s="46" t="s">
        <v>12</v>
      </c>
      <c r="H146" s="55">
        <v>2.0255920141461E13</v>
      </c>
      <c r="I146" s="55"/>
      <c r="J146" s="48"/>
      <c r="K146" s="49" t="s">
        <v>105</v>
      </c>
      <c r="L146" s="50" t="s">
        <v>107</v>
      </c>
      <c r="M146" s="50" t="s">
        <v>107</v>
      </c>
      <c r="N146" s="50" t="s">
        <v>107</v>
      </c>
      <c r="O146" s="50" t="s">
        <v>107</v>
      </c>
      <c r="P146" s="51" t="b">
        <v>0</v>
      </c>
      <c r="Q146" s="52" t="str">
        <f t="shared" si="1"/>
        <v>EDUARDO ARREDONDO</v>
      </c>
      <c r="R146" s="53"/>
      <c r="S146" s="53"/>
      <c r="T146" s="53"/>
      <c r="U146" s="53"/>
      <c r="V146" s="53"/>
    </row>
    <row r="147" ht="22.5" hidden="1" customHeight="1">
      <c r="A147" s="42">
        <v>146.0</v>
      </c>
      <c r="B147" s="43">
        <v>2.0255910034092E13</v>
      </c>
      <c r="C147" s="44">
        <v>45743.0</v>
      </c>
      <c r="D147" s="42" t="s">
        <v>282</v>
      </c>
      <c r="E147" s="42" t="s">
        <v>41</v>
      </c>
      <c r="F147" s="45"/>
      <c r="G147" s="46" t="s">
        <v>8</v>
      </c>
      <c r="H147" s="55">
        <v>2.0255920087441E13</v>
      </c>
      <c r="I147" s="55"/>
      <c r="J147" s="47">
        <v>45720.0</v>
      </c>
      <c r="K147" s="49" t="s">
        <v>102</v>
      </c>
      <c r="L147" s="50">
        <v>45721.0</v>
      </c>
      <c r="M147" s="50">
        <v>45721.0</v>
      </c>
      <c r="N147" s="50">
        <v>45721.0</v>
      </c>
      <c r="O147" s="50">
        <v>45721.0</v>
      </c>
      <c r="P147" s="51" t="b">
        <v>1</v>
      </c>
      <c r="Q147" s="52" t="str">
        <f t="shared" si="1"/>
        <v>CRISTIAN PEDROZA</v>
      </c>
      <c r="R147" s="53"/>
      <c r="S147" s="53"/>
      <c r="T147" s="53"/>
      <c r="U147" s="53"/>
      <c r="V147" s="53"/>
    </row>
    <row r="148" ht="22.5" hidden="1" customHeight="1">
      <c r="A148" s="42">
        <v>147.0</v>
      </c>
      <c r="B148" s="43">
        <v>2.0255910034082E13</v>
      </c>
      <c r="C148" s="44">
        <v>45743.0</v>
      </c>
      <c r="D148" s="56" t="s">
        <v>283</v>
      </c>
      <c r="E148" s="42" t="s">
        <v>41</v>
      </c>
      <c r="F148" s="45"/>
      <c r="G148" s="46" t="s">
        <v>15</v>
      </c>
      <c r="H148" s="53">
        <v>2.0255920136801E13</v>
      </c>
      <c r="I148" s="47"/>
      <c r="J148" s="48">
        <v>45750.0</v>
      </c>
      <c r="K148" s="49" t="s">
        <v>69</v>
      </c>
      <c r="L148" s="50"/>
      <c r="M148" s="50"/>
      <c r="N148" s="50"/>
      <c r="O148" s="50"/>
      <c r="P148" s="51" t="b">
        <v>0</v>
      </c>
      <c r="Q148" s="52" t="str">
        <f t="shared" si="1"/>
        <v>JOHN CORREDOR</v>
      </c>
      <c r="R148" s="53"/>
      <c r="S148" s="53"/>
      <c r="T148" s="53"/>
      <c r="U148" s="53"/>
      <c r="V148" s="53"/>
    </row>
    <row r="149" ht="22.5" hidden="1" customHeight="1">
      <c r="A149" s="42">
        <v>148.0</v>
      </c>
      <c r="B149" s="43">
        <v>2.0255910033972E13</v>
      </c>
      <c r="C149" s="44">
        <v>45743.0</v>
      </c>
      <c r="D149" s="42" t="s">
        <v>284</v>
      </c>
      <c r="E149" s="42" t="s">
        <v>41</v>
      </c>
      <c r="F149" s="45"/>
      <c r="G149" s="46" t="s">
        <v>8</v>
      </c>
      <c r="H149" s="55">
        <v>2.0255920077261E13</v>
      </c>
      <c r="I149" s="55"/>
      <c r="J149" s="47">
        <v>45714.0</v>
      </c>
      <c r="K149" s="49" t="s">
        <v>102</v>
      </c>
      <c r="L149" s="50">
        <v>45721.0</v>
      </c>
      <c r="M149" s="50">
        <v>45721.0</v>
      </c>
      <c r="N149" s="50">
        <v>45721.0</v>
      </c>
      <c r="O149" s="50">
        <v>45721.0</v>
      </c>
      <c r="P149" s="51" t="b">
        <v>1</v>
      </c>
      <c r="Q149" s="52" t="str">
        <f t="shared" si="1"/>
        <v>CRISTIAN PEDROZA</v>
      </c>
      <c r="R149" s="53"/>
      <c r="S149" s="53"/>
      <c r="T149" s="53"/>
      <c r="U149" s="53"/>
      <c r="V149" s="53"/>
    </row>
    <row r="150" ht="22.5" hidden="1" customHeight="1">
      <c r="A150" s="42">
        <v>149.0</v>
      </c>
      <c r="B150" s="43">
        <v>2.0255910033812E13</v>
      </c>
      <c r="C150" s="44">
        <v>45743.0</v>
      </c>
      <c r="D150" s="42" t="s">
        <v>285</v>
      </c>
      <c r="E150" s="42" t="s">
        <v>41</v>
      </c>
      <c r="F150" s="45"/>
      <c r="G150" s="46" t="s">
        <v>8</v>
      </c>
      <c r="H150" s="55">
        <v>2.0255920163521E13</v>
      </c>
      <c r="I150" s="55"/>
      <c r="J150" s="47">
        <v>45772.0</v>
      </c>
      <c r="K150" s="49" t="s">
        <v>69</v>
      </c>
      <c r="L150" s="50">
        <v>45779.0</v>
      </c>
      <c r="M150" s="50">
        <v>45779.0</v>
      </c>
      <c r="N150" s="50">
        <v>45779.0</v>
      </c>
      <c r="O150" s="50">
        <v>45779.0</v>
      </c>
      <c r="P150" s="51" t="b">
        <v>1</v>
      </c>
      <c r="Q150" s="52" t="str">
        <f t="shared" si="1"/>
        <v>CRISTIAN PEDROZA</v>
      </c>
      <c r="R150" s="53"/>
      <c r="S150" s="53"/>
      <c r="T150" s="53"/>
      <c r="U150" s="53"/>
      <c r="V150" s="53"/>
    </row>
    <row r="151" ht="22.5" hidden="1" customHeight="1">
      <c r="A151" s="42">
        <v>150.0</v>
      </c>
      <c r="B151" s="54">
        <v>2.0254601031492E13</v>
      </c>
      <c r="C151" s="44">
        <v>45743.0</v>
      </c>
      <c r="D151" s="42" t="s">
        <v>286</v>
      </c>
      <c r="E151" s="42" t="s">
        <v>41</v>
      </c>
      <c r="F151" s="59" t="s">
        <v>287</v>
      </c>
      <c r="G151" s="46" t="s">
        <v>25</v>
      </c>
      <c r="H151" s="53">
        <v>2.0255920142411E13</v>
      </c>
      <c r="I151" s="47"/>
      <c r="J151" s="47">
        <v>45754.0</v>
      </c>
      <c r="K151" s="49" t="s">
        <v>140</v>
      </c>
      <c r="L151" s="50">
        <v>45758.0</v>
      </c>
      <c r="M151" s="50">
        <v>45758.0</v>
      </c>
      <c r="N151" s="50">
        <v>45758.0</v>
      </c>
      <c r="O151" s="50">
        <v>45758.0</v>
      </c>
      <c r="P151" s="51" t="b">
        <v>0</v>
      </c>
      <c r="Q151" s="52" t="str">
        <f t="shared" si="1"/>
        <v>SEBASTIÁN RAMÍREZ</v>
      </c>
      <c r="R151" s="53"/>
      <c r="S151" s="53"/>
      <c r="T151" s="53"/>
      <c r="U151" s="53"/>
      <c r="V151" s="53"/>
    </row>
    <row r="152" ht="22.5" hidden="1" customHeight="1">
      <c r="A152" s="42">
        <v>151.0</v>
      </c>
      <c r="B152" s="43">
        <v>2.0255910033392E13</v>
      </c>
      <c r="C152" s="44">
        <v>45743.0</v>
      </c>
      <c r="D152" s="42" t="s">
        <v>288</v>
      </c>
      <c r="E152" s="42" t="s">
        <v>41</v>
      </c>
      <c r="F152" s="45"/>
      <c r="G152" s="46" t="s">
        <v>7</v>
      </c>
      <c r="H152" s="55">
        <v>2.0255920153161E13</v>
      </c>
      <c r="I152" s="55"/>
      <c r="J152" s="48"/>
      <c r="K152" s="49" t="s">
        <v>83</v>
      </c>
      <c r="L152" s="50"/>
      <c r="M152" s="50"/>
      <c r="N152" s="50"/>
      <c r="O152" s="50"/>
      <c r="P152" s="51" t="b">
        <v>0</v>
      </c>
      <c r="Q152" s="52" t="str">
        <f t="shared" si="1"/>
        <v>CARLOS LINARES</v>
      </c>
      <c r="R152" s="53"/>
      <c r="S152" s="53"/>
      <c r="T152" s="53"/>
      <c r="U152" s="53"/>
      <c r="V152" s="53"/>
    </row>
    <row r="153" ht="22.5" hidden="1" customHeight="1">
      <c r="A153" s="42">
        <v>152.0</v>
      </c>
      <c r="B153" s="43">
        <v>2.0255910033222E13</v>
      </c>
      <c r="C153" s="44">
        <v>45743.0</v>
      </c>
      <c r="D153" s="42" t="s">
        <v>289</v>
      </c>
      <c r="E153" s="42" t="s">
        <v>41</v>
      </c>
      <c r="F153" s="45"/>
      <c r="G153" s="46" t="s">
        <v>25</v>
      </c>
      <c r="H153" s="55">
        <v>2.0255920170001E13</v>
      </c>
      <c r="I153" s="55"/>
      <c r="J153" s="48"/>
      <c r="K153" s="49" t="s">
        <v>140</v>
      </c>
      <c r="L153" s="50">
        <v>45779.0</v>
      </c>
      <c r="M153" s="50">
        <v>45779.0</v>
      </c>
      <c r="N153" s="50">
        <v>45779.0</v>
      </c>
      <c r="O153" s="50">
        <v>45779.0</v>
      </c>
      <c r="P153" s="51" t="b">
        <v>1</v>
      </c>
      <c r="Q153" s="52" t="str">
        <f t="shared" si="1"/>
        <v>SEBASTIÁN RAMÍREZ</v>
      </c>
      <c r="R153" s="53"/>
      <c r="S153" s="53"/>
      <c r="T153" s="53"/>
      <c r="U153" s="53"/>
      <c r="V153" s="53"/>
    </row>
    <row r="154" ht="22.5" hidden="1" customHeight="1">
      <c r="A154" s="42">
        <v>153.0</v>
      </c>
      <c r="B154" s="43">
        <v>2.0255910034602E13</v>
      </c>
      <c r="C154" s="44">
        <v>45744.0</v>
      </c>
      <c r="D154" s="42" t="s">
        <v>290</v>
      </c>
      <c r="E154" s="42" t="s">
        <v>41</v>
      </c>
      <c r="F154" s="45"/>
      <c r="G154" s="46" t="s">
        <v>24</v>
      </c>
      <c r="H154" s="55" t="s">
        <v>291</v>
      </c>
      <c r="I154" s="53">
        <v>1.0</v>
      </c>
      <c r="J154" s="48"/>
      <c r="K154" s="49" t="s">
        <v>69</v>
      </c>
      <c r="L154" s="50"/>
      <c r="M154" s="50"/>
      <c r="N154" s="50"/>
      <c r="O154" s="50"/>
      <c r="P154" s="51" t="b">
        <v>1</v>
      </c>
      <c r="Q154" s="52" t="str">
        <f t="shared" si="1"/>
        <v>SANTIAGO VARGAS CAMACHO</v>
      </c>
      <c r="R154" s="53"/>
      <c r="S154" s="53"/>
      <c r="T154" s="53"/>
      <c r="U154" s="53"/>
      <c r="V154" s="53"/>
    </row>
    <row r="155" ht="22.5" hidden="1" customHeight="1">
      <c r="A155" s="42">
        <v>154.0</v>
      </c>
      <c r="B155" s="43">
        <v>2.0255910034572E13</v>
      </c>
      <c r="C155" s="44">
        <v>45744.0</v>
      </c>
      <c r="D155" s="42" t="s">
        <v>292</v>
      </c>
      <c r="E155" s="42" t="s">
        <v>41</v>
      </c>
      <c r="F155" s="45"/>
      <c r="G155" s="46" t="s">
        <v>25</v>
      </c>
      <c r="H155" s="55" t="s">
        <v>118</v>
      </c>
      <c r="I155" s="53">
        <v>1.0</v>
      </c>
      <c r="J155" s="48"/>
      <c r="K155" s="49" t="s">
        <v>140</v>
      </c>
      <c r="L155" s="50"/>
      <c r="M155" s="50"/>
      <c r="N155" s="50"/>
      <c r="O155" s="50"/>
      <c r="P155" s="51" t="b">
        <v>1</v>
      </c>
      <c r="Q155" s="52" t="str">
        <f t="shared" si="1"/>
        <v>SEBASTIÁN RAMÍREZ</v>
      </c>
      <c r="R155" s="53"/>
      <c r="S155" s="53"/>
      <c r="T155" s="53"/>
      <c r="U155" s="53"/>
      <c r="V155" s="53"/>
    </row>
    <row r="156" ht="22.5" hidden="1" customHeight="1">
      <c r="A156" s="42">
        <v>155.0</v>
      </c>
      <c r="B156" s="43">
        <v>2.0255910034562E13</v>
      </c>
      <c r="C156" s="44">
        <v>45744.0</v>
      </c>
      <c r="D156" s="42" t="s">
        <v>293</v>
      </c>
      <c r="E156" s="42" t="s">
        <v>41</v>
      </c>
      <c r="F156" s="45"/>
      <c r="G156" s="46" t="s">
        <v>24</v>
      </c>
      <c r="H156" s="55" t="s">
        <v>294</v>
      </c>
      <c r="I156" s="53">
        <v>1.0</v>
      </c>
      <c r="J156" s="48"/>
      <c r="K156" s="49" t="s">
        <v>69</v>
      </c>
      <c r="L156" s="50"/>
      <c r="M156" s="50"/>
      <c r="N156" s="50"/>
      <c r="O156" s="50"/>
      <c r="P156" s="51" t="b">
        <v>1</v>
      </c>
      <c r="Q156" s="52" t="str">
        <f t="shared" si="1"/>
        <v>SANTIAGO VARGAS CAMACHO</v>
      </c>
      <c r="R156" s="53"/>
      <c r="S156" s="53"/>
      <c r="T156" s="53"/>
      <c r="U156" s="53"/>
      <c r="V156" s="53"/>
    </row>
    <row r="157" ht="22.5" hidden="1" customHeight="1">
      <c r="A157" s="42">
        <v>156.0</v>
      </c>
      <c r="B157" s="43">
        <v>2.0255910034462E13</v>
      </c>
      <c r="C157" s="44">
        <v>45744.0</v>
      </c>
      <c r="D157" s="56" t="s">
        <v>295</v>
      </c>
      <c r="E157" s="42" t="s">
        <v>41</v>
      </c>
      <c r="F157" s="45"/>
      <c r="G157" s="46" t="s">
        <v>15</v>
      </c>
      <c r="H157" s="55">
        <v>2.0255920162831E13</v>
      </c>
      <c r="I157" s="55"/>
      <c r="J157" s="48">
        <v>45771.0</v>
      </c>
      <c r="K157" s="49" t="s">
        <v>69</v>
      </c>
      <c r="L157" s="50"/>
      <c r="M157" s="50"/>
      <c r="N157" s="50"/>
      <c r="O157" s="50"/>
      <c r="P157" s="51" t="b">
        <v>0</v>
      </c>
      <c r="Q157" s="52" t="str">
        <f t="shared" si="1"/>
        <v>JOHN CORREDOR</v>
      </c>
      <c r="R157" s="53"/>
      <c r="S157" s="53"/>
      <c r="T157" s="53"/>
      <c r="U157" s="53"/>
      <c r="V157" s="53"/>
    </row>
    <row r="158" ht="22.5" hidden="1" customHeight="1">
      <c r="A158" s="42">
        <v>157.0</v>
      </c>
      <c r="B158" s="43">
        <v>2.0255910034412E13</v>
      </c>
      <c r="C158" s="44">
        <v>45744.0</v>
      </c>
      <c r="D158" s="42" t="s">
        <v>296</v>
      </c>
      <c r="E158" s="42" t="s">
        <v>41</v>
      </c>
      <c r="F158" s="45"/>
      <c r="G158" s="46" t="s">
        <v>8</v>
      </c>
      <c r="H158" s="55">
        <v>2.0255920143461E13</v>
      </c>
      <c r="I158" s="55"/>
      <c r="J158" s="48"/>
      <c r="K158" s="49" t="s">
        <v>105</v>
      </c>
      <c r="L158" s="50"/>
      <c r="M158" s="50"/>
      <c r="N158" s="50"/>
      <c r="O158" s="50"/>
      <c r="P158" s="51" t="b">
        <v>0</v>
      </c>
      <c r="Q158" s="52" t="str">
        <f t="shared" si="1"/>
        <v>CRISTIAN PEDROZA</v>
      </c>
      <c r="R158" s="53"/>
      <c r="S158" s="53"/>
      <c r="T158" s="53"/>
      <c r="U158" s="53"/>
      <c r="V158" s="53"/>
    </row>
    <row r="159" ht="22.5" hidden="1" customHeight="1">
      <c r="A159" s="42">
        <v>158.0</v>
      </c>
      <c r="B159" s="43">
        <v>2.0255910034402E13</v>
      </c>
      <c r="C159" s="44">
        <v>45744.0</v>
      </c>
      <c r="D159" s="42" t="s">
        <v>297</v>
      </c>
      <c r="E159" s="42" t="s">
        <v>41</v>
      </c>
      <c r="F159" s="45"/>
      <c r="G159" s="46" t="s">
        <v>7</v>
      </c>
      <c r="H159" s="55" t="s">
        <v>99</v>
      </c>
      <c r="I159" s="53">
        <v>1.0</v>
      </c>
      <c r="J159" s="48"/>
      <c r="K159" s="49" t="s">
        <v>298</v>
      </c>
      <c r="L159" s="50"/>
      <c r="M159" s="50"/>
      <c r="N159" s="50"/>
      <c r="O159" s="50"/>
      <c r="P159" s="51" t="b">
        <v>0</v>
      </c>
      <c r="Q159" s="52" t="str">
        <f t="shared" si="1"/>
        <v>CARLOS LINARES</v>
      </c>
      <c r="R159" s="53"/>
      <c r="S159" s="53"/>
      <c r="T159" s="53"/>
      <c r="U159" s="53"/>
      <c r="V159" s="53"/>
    </row>
    <row r="160" ht="22.5" hidden="1" customHeight="1">
      <c r="A160" s="42">
        <v>159.0</v>
      </c>
      <c r="B160" s="43">
        <v>2.0254601088922E13</v>
      </c>
      <c r="C160" s="44">
        <v>45747.0</v>
      </c>
      <c r="D160" s="42" t="s">
        <v>299</v>
      </c>
      <c r="E160" s="42" t="s">
        <v>34</v>
      </c>
      <c r="F160" s="59" t="s">
        <v>300</v>
      </c>
      <c r="G160" s="46" t="s">
        <v>8</v>
      </c>
      <c r="H160" s="53">
        <v>2.0255920142901E13</v>
      </c>
      <c r="I160" s="47"/>
      <c r="J160" s="47"/>
      <c r="K160" s="49" t="s">
        <v>165</v>
      </c>
      <c r="L160" s="50"/>
      <c r="M160" s="50"/>
      <c r="N160" s="50"/>
      <c r="O160" s="50"/>
      <c r="P160" s="51" t="b">
        <v>0</v>
      </c>
      <c r="Q160" s="52" t="str">
        <f t="shared" si="1"/>
        <v>CRISTIAN PEDROZA</v>
      </c>
      <c r="R160" s="53"/>
      <c r="S160" s="53"/>
      <c r="T160" s="53"/>
      <c r="U160" s="53"/>
      <c r="V160" s="53"/>
    </row>
    <row r="161" ht="22.5" hidden="1" customHeight="1">
      <c r="A161" s="42">
        <v>160.0</v>
      </c>
      <c r="B161" s="43">
        <v>2.0255910035032E13</v>
      </c>
      <c r="C161" s="44">
        <v>45747.0</v>
      </c>
      <c r="D161" s="42" t="s">
        <v>301</v>
      </c>
      <c r="E161" s="42" t="s">
        <v>34</v>
      </c>
      <c r="F161" s="45"/>
      <c r="G161" s="46" t="s">
        <v>25</v>
      </c>
      <c r="H161" s="55" t="s">
        <v>118</v>
      </c>
      <c r="I161" s="53">
        <v>1.0</v>
      </c>
      <c r="J161" s="48"/>
      <c r="K161" s="49" t="s">
        <v>140</v>
      </c>
      <c r="L161" s="50"/>
      <c r="M161" s="50"/>
      <c r="N161" s="50"/>
      <c r="O161" s="50"/>
      <c r="P161" s="51" t="b">
        <v>1</v>
      </c>
      <c r="Q161" s="52" t="str">
        <f t="shared" si="1"/>
        <v>SEBASTIÁN RAMÍREZ</v>
      </c>
      <c r="R161" s="53"/>
      <c r="S161" s="53"/>
      <c r="T161" s="53"/>
      <c r="U161" s="53"/>
      <c r="V161" s="53"/>
    </row>
    <row r="162" ht="22.5" hidden="1" customHeight="1">
      <c r="A162" s="42">
        <v>161.0</v>
      </c>
      <c r="B162" s="43">
        <v>2.0255910035022E13</v>
      </c>
      <c r="C162" s="44">
        <v>45747.0</v>
      </c>
      <c r="D162" s="42" t="s">
        <v>302</v>
      </c>
      <c r="E162" s="42" t="s">
        <v>34</v>
      </c>
      <c r="F162" s="45"/>
      <c r="G162" s="46" t="s">
        <v>25</v>
      </c>
      <c r="H162" s="55" t="s">
        <v>118</v>
      </c>
      <c r="I162" s="53">
        <v>1.0</v>
      </c>
      <c r="J162" s="48"/>
      <c r="K162" s="49" t="s">
        <v>140</v>
      </c>
      <c r="L162" s="50"/>
      <c r="M162" s="50"/>
      <c r="N162" s="50"/>
      <c r="O162" s="50"/>
      <c r="P162" s="51" t="b">
        <v>1</v>
      </c>
      <c r="Q162" s="52" t="str">
        <f t="shared" si="1"/>
        <v>SEBASTIÁN RAMÍREZ</v>
      </c>
      <c r="R162" s="53"/>
      <c r="S162" s="53"/>
      <c r="T162" s="53"/>
      <c r="U162" s="53"/>
      <c r="V162" s="53"/>
    </row>
    <row r="163" ht="22.5" hidden="1" customHeight="1">
      <c r="A163" s="42">
        <v>162.0</v>
      </c>
      <c r="B163" s="43">
        <v>2.0255910035012E13</v>
      </c>
      <c r="C163" s="44">
        <v>45747.0</v>
      </c>
      <c r="D163" s="42" t="s">
        <v>303</v>
      </c>
      <c r="E163" s="42" t="s">
        <v>34</v>
      </c>
      <c r="F163" s="45"/>
      <c r="G163" s="46" t="s">
        <v>25</v>
      </c>
      <c r="H163" s="55" t="s">
        <v>118</v>
      </c>
      <c r="I163" s="53">
        <v>1.0</v>
      </c>
      <c r="J163" s="48"/>
      <c r="K163" s="49" t="s">
        <v>140</v>
      </c>
      <c r="L163" s="50"/>
      <c r="M163" s="50"/>
      <c r="N163" s="50"/>
      <c r="O163" s="50"/>
      <c r="P163" s="51" t="b">
        <v>1</v>
      </c>
      <c r="Q163" s="52" t="str">
        <f t="shared" si="1"/>
        <v>SEBASTIÁN RAMÍREZ</v>
      </c>
      <c r="R163" s="53"/>
      <c r="S163" s="53"/>
      <c r="T163" s="53"/>
      <c r="U163" s="53"/>
      <c r="V163" s="53"/>
    </row>
    <row r="164" ht="22.5" hidden="1" customHeight="1">
      <c r="A164" s="42">
        <v>163.0</v>
      </c>
      <c r="B164" s="43">
        <v>2.0255910035002E13</v>
      </c>
      <c r="C164" s="44">
        <v>45747.0</v>
      </c>
      <c r="D164" s="42" t="s">
        <v>304</v>
      </c>
      <c r="E164" s="42" t="s">
        <v>34</v>
      </c>
      <c r="F164" s="45"/>
      <c r="G164" s="46" t="s">
        <v>25</v>
      </c>
      <c r="H164" s="55" t="s">
        <v>118</v>
      </c>
      <c r="I164" s="53">
        <v>1.0</v>
      </c>
      <c r="J164" s="48"/>
      <c r="K164" s="49" t="s">
        <v>140</v>
      </c>
      <c r="L164" s="50"/>
      <c r="M164" s="50"/>
      <c r="N164" s="50"/>
      <c r="O164" s="50"/>
      <c r="P164" s="51" t="b">
        <v>1</v>
      </c>
      <c r="Q164" s="52" t="str">
        <f t="shared" si="1"/>
        <v>SEBASTIÁN RAMÍREZ</v>
      </c>
      <c r="R164" s="53"/>
      <c r="S164" s="53"/>
      <c r="T164" s="53"/>
      <c r="U164" s="53"/>
      <c r="V164" s="53"/>
    </row>
    <row r="165" ht="22.5" hidden="1" customHeight="1">
      <c r="A165" s="42">
        <v>164.0</v>
      </c>
      <c r="B165" s="43">
        <v>2.0255910034962E13</v>
      </c>
      <c r="C165" s="44">
        <v>45747.0</v>
      </c>
      <c r="D165" s="42" t="s">
        <v>305</v>
      </c>
      <c r="E165" s="42" t="s">
        <v>34</v>
      </c>
      <c r="F165" s="45"/>
      <c r="G165" s="46" t="s">
        <v>25</v>
      </c>
      <c r="H165" s="48" t="s">
        <v>306</v>
      </c>
      <c r="I165" s="48"/>
      <c r="J165" s="48"/>
      <c r="K165" s="49" t="s">
        <v>140</v>
      </c>
      <c r="L165" s="50">
        <v>45797.0</v>
      </c>
      <c r="M165" s="50">
        <v>45797.0</v>
      </c>
      <c r="N165" s="50">
        <v>45797.0</v>
      </c>
      <c r="O165" s="50">
        <v>45797.0</v>
      </c>
      <c r="P165" s="51" t="b">
        <v>1</v>
      </c>
      <c r="Q165" s="52" t="str">
        <f t="shared" si="1"/>
        <v>SEBASTIÁN RAMÍREZ</v>
      </c>
      <c r="R165" s="53"/>
      <c r="S165" s="53"/>
      <c r="T165" s="53"/>
      <c r="U165" s="53"/>
      <c r="V165" s="53"/>
    </row>
    <row r="166" ht="22.5" hidden="1" customHeight="1">
      <c r="A166" s="42">
        <v>165.0</v>
      </c>
      <c r="B166" s="43">
        <v>2.0255910034902E13</v>
      </c>
      <c r="C166" s="44">
        <v>45747.0</v>
      </c>
      <c r="D166" s="56" t="s">
        <v>307</v>
      </c>
      <c r="E166" s="42" t="s">
        <v>34</v>
      </c>
      <c r="F166" s="45"/>
      <c r="G166" s="46" t="s">
        <v>15</v>
      </c>
      <c r="H166" s="55">
        <v>2.0255920157921E13</v>
      </c>
      <c r="I166" s="55"/>
      <c r="J166" s="48">
        <v>45769.0</v>
      </c>
      <c r="K166" s="49" t="s">
        <v>308</v>
      </c>
      <c r="L166" s="50"/>
      <c r="M166" s="50"/>
      <c r="N166" s="50"/>
      <c r="O166" s="50"/>
      <c r="P166" s="51" t="b">
        <v>0</v>
      </c>
      <c r="Q166" s="52" t="str">
        <f t="shared" si="1"/>
        <v>JOHN CORREDOR</v>
      </c>
      <c r="R166" s="53"/>
      <c r="S166" s="53"/>
      <c r="T166" s="53"/>
      <c r="U166" s="53"/>
      <c r="V166" s="53"/>
    </row>
    <row r="167" ht="22.5" hidden="1" customHeight="1">
      <c r="A167" s="42">
        <v>166.0</v>
      </c>
      <c r="B167" s="43">
        <v>2.0255910034732E13</v>
      </c>
      <c r="C167" s="44">
        <v>45747.0</v>
      </c>
      <c r="D167" s="42" t="s">
        <v>309</v>
      </c>
      <c r="E167" s="42" t="s">
        <v>34</v>
      </c>
      <c r="F167" s="45"/>
      <c r="G167" s="46" t="s">
        <v>8</v>
      </c>
      <c r="H167" s="55">
        <v>2.0255920142451E13</v>
      </c>
      <c r="I167" s="55"/>
      <c r="J167" s="48"/>
      <c r="K167" s="49" t="s">
        <v>105</v>
      </c>
      <c r="L167" s="50"/>
      <c r="M167" s="50"/>
      <c r="N167" s="50"/>
      <c r="O167" s="50"/>
      <c r="P167" s="51" t="b">
        <v>0</v>
      </c>
      <c r="Q167" s="52" t="str">
        <f t="shared" si="1"/>
        <v>CRISTIAN PEDROZA</v>
      </c>
      <c r="R167" s="53"/>
      <c r="S167" s="53"/>
      <c r="T167" s="53"/>
      <c r="U167" s="53"/>
      <c r="V167" s="53"/>
    </row>
    <row r="168" ht="22.5" hidden="1" customHeight="1">
      <c r="A168" s="42">
        <v>167.0</v>
      </c>
      <c r="B168" s="43">
        <v>2.0255910034872E13</v>
      </c>
      <c r="C168" s="44">
        <v>45747.0</v>
      </c>
      <c r="D168" s="42" t="s">
        <v>310</v>
      </c>
      <c r="E168" s="42" t="s">
        <v>34</v>
      </c>
      <c r="F168" s="45"/>
      <c r="G168" s="46" t="s">
        <v>7</v>
      </c>
      <c r="H168" s="55">
        <v>2.0255920149551E13</v>
      </c>
      <c r="I168" s="55"/>
      <c r="J168" s="48"/>
      <c r="K168" s="49" t="s">
        <v>69</v>
      </c>
      <c r="L168" s="50"/>
      <c r="M168" s="50"/>
      <c r="N168" s="50"/>
      <c r="O168" s="50"/>
      <c r="P168" s="51" t="b">
        <v>0</v>
      </c>
      <c r="Q168" s="52" t="str">
        <f t="shared" si="1"/>
        <v>CARLOS LINARES</v>
      </c>
      <c r="R168" s="53"/>
      <c r="S168" s="53"/>
      <c r="T168" s="53"/>
      <c r="U168" s="53"/>
      <c r="V168" s="53"/>
    </row>
    <row r="169" ht="22.5" hidden="1" customHeight="1">
      <c r="A169" s="42">
        <v>168.0</v>
      </c>
      <c r="B169" s="43">
        <v>2.0255910034772E13</v>
      </c>
      <c r="C169" s="44">
        <v>45747.0</v>
      </c>
      <c r="D169" s="56" t="s">
        <v>138</v>
      </c>
      <c r="E169" s="42" t="s">
        <v>34</v>
      </c>
      <c r="F169" s="45"/>
      <c r="G169" s="46" t="s">
        <v>15</v>
      </c>
      <c r="H169" s="55">
        <v>2.0255920151401E13</v>
      </c>
      <c r="I169" s="55"/>
      <c r="J169" s="48">
        <v>45758.0</v>
      </c>
      <c r="K169" s="49" t="s">
        <v>69</v>
      </c>
      <c r="L169" s="50"/>
      <c r="M169" s="50"/>
      <c r="N169" s="50"/>
      <c r="O169" s="50"/>
      <c r="P169" s="51" t="b">
        <v>0</v>
      </c>
      <c r="Q169" s="52" t="str">
        <f t="shared" si="1"/>
        <v>JOHN CORREDOR</v>
      </c>
      <c r="R169" s="53"/>
      <c r="S169" s="53"/>
      <c r="T169" s="53"/>
      <c r="U169" s="53"/>
      <c r="V169" s="53"/>
    </row>
    <row r="170" ht="22.5" hidden="1" customHeight="1">
      <c r="A170" s="42">
        <v>169.0</v>
      </c>
      <c r="B170" s="54">
        <v>2.0255910034762E13</v>
      </c>
      <c r="C170" s="44">
        <v>45747.0</v>
      </c>
      <c r="D170" s="56" t="s">
        <v>311</v>
      </c>
      <c r="E170" s="42" t="s">
        <v>34</v>
      </c>
      <c r="F170" s="45"/>
      <c r="G170" s="46" t="s">
        <v>15</v>
      </c>
      <c r="H170" s="55" t="s">
        <v>312</v>
      </c>
      <c r="I170" s="53">
        <v>1.0</v>
      </c>
      <c r="J170" s="48"/>
      <c r="K170" s="49" t="s">
        <v>312</v>
      </c>
      <c r="L170" s="50"/>
      <c r="M170" s="50"/>
      <c r="N170" s="50"/>
      <c r="O170" s="50"/>
      <c r="P170" s="51" t="b">
        <v>1</v>
      </c>
      <c r="Q170" s="52" t="str">
        <f t="shared" si="1"/>
        <v>JOHN CORREDOR</v>
      </c>
      <c r="R170" s="53"/>
      <c r="S170" s="53"/>
      <c r="T170" s="53"/>
      <c r="U170" s="53"/>
      <c r="V170" s="53"/>
    </row>
    <row r="171" ht="22.5" hidden="1" customHeight="1">
      <c r="A171" s="42">
        <v>170.0</v>
      </c>
      <c r="B171" s="43">
        <v>2.0255910035392E13</v>
      </c>
      <c r="C171" s="44">
        <v>45748.0</v>
      </c>
      <c r="D171" s="56" t="s">
        <v>313</v>
      </c>
      <c r="E171" s="42" t="s">
        <v>34</v>
      </c>
      <c r="F171" s="45"/>
      <c r="G171" s="46" t="s">
        <v>15</v>
      </c>
      <c r="H171" s="55">
        <v>2.0255920142941E13</v>
      </c>
      <c r="I171" s="55"/>
      <c r="J171" s="48">
        <v>45754.0</v>
      </c>
      <c r="K171" s="49" t="s">
        <v>145</v>
      </c>
      <c r="L171" s="50"/>
      <c r="M171" s="50"/>
      <c r="N171" s="50"/>
      <c r="O171" s="50"/>
      <c r="P171" s="51" t="b">
        <v>0</v>
      </c>
      <c r="Q171" s="52" t="str">
        <f t="shared" si="1"/>
        <v>JOHN CORREDOR</v>
      </c>
      <c r="R171" s="53"/>
      <c r="S171" s="53"/>
      <c r="T171" s="53"/>
      <c r="U171" s="53"/>
      <c r="V171" s="53"/>
    </row>
    <row r="172" ht="22.5" hidden="1" customHeight="1">
      <c r="A172" s="42">
        <v>171.0</v>
      </c>
      <c r="B172" s="43">
        <v>2.0255910035382E13</v>
      </c>
      <c r="C172" s="44">
        <v>45748.0</v>
      </c>
      <c r="D172" s="56" t="s">
        <v>270</v>
      </c>
      <c r="E172" s="42" t="s">
        <v>34</v>
      </c>
      <c r="F172" s="45"/>
      <c r="G172" s="46" t="s">
        <v>15</v>
      </c>
      <c r="H172" s="55">
        <v>2.0255920148241E13</v>
      </c>
      <c r="I172" s="55"/>
      <c r="J172" s="48">
        <v>45757.0</v>
      </c>
      <c r="K172" s="49" t="s">
        <v>314</v>
      </c>
      <c r="L172" s="50"/>
      <c r="M172" s="50"/>
      <c r="N172" s="50"/>
      <c r="O172" s="50"/>
      <c r="P172" s="51" t="b">
        <v>0</v>
      </c>
      <c r="Q172" s="52" t="str">
        <f t="shared" si="1"/>
        <v>JOHN CORREDOR</v>
      </c>
      <c r="R172" s="53"/>
      <c r="S172" s="53"/>
      <c r="T172" s="53"/>
      <c r="U172" s="53"/>
      <c r="V172" s="53"/>
    </row>
    <row r="173" ht="22.5" hidden="1" customHeight="1">
      <c r="A173" s="42">
        <v>172.0</v>
      </c>
      <c r="B173" s="54">
        <v>2.0255910035372E13</v>
      </c>
      <c r="C173" s="44">
        <v>45748.0</v>
      </c>
      <c r="D173" s="42" t="s">
        <v>315</v>
      </c>
      <c r="E173" s="42" t="s">
        <v>34</v>
      </c>
      <c r="F173" s="45"/>
      <c r="G173" s="46" t="s">
        <v>24</v>
      </c>
      <c r="H173" s="53" t="s">
        <v>316</v>
      </c>
      <c r="I173" s="53">
        <v>1.0</v>
      </c>
      <c r="J173" s="48"/>
      <c r="K173" s="49" t="s">
        <v>317</v>
      </c>
      <c r="L173" s="50"/>
      <c r="M173" s="50"/>
      <c r="N173" s="50"/>
      <c r="O173" s="50"/>
      <c r="P173" s="51" t="b">
        <v>1</v>
      </c>
      <c r="Q173" s="52" t="str">
        <f t="shared" si="1"/>
        <v>SANTIAGO VARGAS CAMACHO</v>
      </c>
      <c r="R173" s="53"/>
      <c r="S173" s="53"/>
      <c r="T173" s="53"/>
      <c r="U173" s="53"/>
      <c r="V173" s="53"/>
    </row>
    <row r="174" ht="22.5" hidden="1" customHeight="1">
      <c r="A174" s="42">
        <v>173.0</v>
      </c>
      <c r="B174" s="43">
        <v>2.0255910035612E13</v>
      </c>
      <c r="C174" s="44">
        <v>45748.0</v>
      </c>
      <c r="D174" s="42" t="s">
        <v>318</v>
      </c>
      <c r="E174" s="42" t="s">
        <v>34</v>
      </c>
      <c r="F174" s="45"/>
      <c r="G174" s="46" t="s">
        <v>24</v>
      </c>
      <c r="H174" s="55" t="s">
        <v>319</v>
      </c>
      <c r="I174" s="53">
        <v>1.0</v>
      </c>
      <c r="J174" s="48"/>
      <c r="K174" s="49" t="s">
        <v>320</v>
      </c>
      <c r="L174" s="50"/>
      <c r="M174" s="50"/>
      <c r="N174" s="50"/>
      <c r="O174" s="50"/>
      <c r="P174" s="51" t="b">
        <v>1</v>
      </c>
      <c r="Q174" s="52" t="str">
        <f t="shared" si="1"/>
        <v>SANTIAGO VARGAS CAMACHO</v>
      </c>
      <c r="R174" s="53"/>
      <c r="S174" s="53"/>
      <c r="T174" s="53"/>
      <c r="U174" s="53"/>
      <c r="V174" s="53"/>
    </row>
    <row r="175" ht="22.5" hidden="1" customHeight="1">
      <c r="A175" s="42">
        <v>174.0</v>
      </c>
      <c r="B175" s="43">
        <v>2.0255910035582E13</v>
      </c>
      <c r="C175" s="44">
        <v>45748.0</v>
      </c>
      <c r="D175" s="42" t="s">
        <v>321</v>
      </c>
      <c r="E175" s="42" t="s">
        <v>34</v>
      </c>
      <c r="F175" s="45"/>
      <c r="G175" s="46" t="s">
        <v>7</v>
      </c>
      <c r="H175" s="55">
        <v>2.0255920153421E13</v>
      </c>
      <c r="I175" s="55"/>
      <c r="J175" s="48"/>
      <c r="K175" s="49" t="s">
        <v>69</v>
      </c>
      <c r="L175" s="50"/>
      <c r="M175" s="50"/>
      <c r="N175" s="50"/>
      <c r="O175" s="50"/>
      <c r="P175" s="51" t="b">
        <v>0</v>
      </c>
      <c r="Q175" s="52" t="str">
        <f t="shared" si="1"/>
        <v>CARLOS LINARES</v>
      </c>
      <c r="R175" s="53"/>
      <c r="S175" s="53"/>
      <c r="T175" s="53"/>
      <c r="U175" s="53"/>
      <c r="V175" s="53"/>
    </row>
    <row r="176" ht="22.5" hidden="1" customHeight="1">
      <c r="A176" s="42">
        <v>175.0</v>
      </c>
      <c r="B176" s="43">
        <v>2.0255910035532E13</v>
      </c>
      <c r="C176" s="44">
        <v>45748.0</v>
      </c>
      <c r="D176" s="42" t="s">
        <v>322</v>
      </c>
      <c r="E176" s="42" t="s">
        <v>34</v>
      </c>
      <c r="F176" s="45"/>
      <c r="G176" s="46" t="s">
        <v>24</v>
      </c>
      <c r="H176" s="55" t="s">
        <v>323</v>
      </c>
      <c r="I176" s="53">
        <v>1.0</v>
      </c>
      <c r="J176" s="48"/>
      <c r="K176" s="49" t="s">
        <v>69</v>
      </c>
      <c r="L176" s="50"/>
      <c r="M176" s="50"/>
      <c r="N176" s="50"/>
      <c r="O176" s="50"/>
      <c r="P176" s="51" t="b">
        <v>1</v>
      </c>
      <c r="Q176" s="52" t="str">
        <f t="shared" si="1"/>
        <v>SANTIAGO VARGAS CAMACHO</v>
      </c>
      <c r="R176" s="53"/>
      <c r="S176" s="53"/>
      <c r="T176" s="53"/>
      <c r="U176" s="53"/>
      <c r="V176" s="53"/>
    </row>
    <row r="177" ht="22.5" hidden="1" customHeight="1">
      <c r="A177" s="42">
        <v>176.0</v>
      </c>
      <c r="B177" s="43">
        <v>2.0255910035512E13</v>
      </c>
      <c r="C177" s="44">
        <v>45748.0</v>
      </c>
      <c r="D177" s="56" t="s">
        <v>324</v>
      </c>
      <c r="E177" s="42" t="s">
        <v>34</v>
      </c>
      <c r="F177" s="45"/>
      <c r="G177" s="46" t="s">
        <v>15</v>
      </c>
      <c r="H177" s="55">
        <v>2.0255920157571E13</v>
      </c>
      <c r="I177" s="55"/>
      <c r="J177" s="48">
        <v>45769.0</v>
      </c>
      <c r="K177" s="49" t="s">
        <v>83</v>
      </c>
      <c r="L177" s="50"/>
      <c r="M177" s="50"/>
      <c r="N177" s="50"/>
      <c r="O177" s="50"/>
      <c r="P177" s="51" t="b">
        <v>0</v>
      </c>
      <c r="Q177" s="52" t="str">
        <f t="shared" si="1"/>
        <v>JOHN CORREDOR</v>
      </c>
      <c r="R177" s="53"/>
      <c r="S177" s="53"/>
      <c r="T177" s="53"/>
      <c r="U177" s="53"/>
      <c r="V177" s="53"/>
    </row>
    <row r="178" ht="22.5" hidden="1" customHeight="1">
      <c r="A178" s="42">
        <v>177.0</v>
      </c>
      <c r="B178" s="43">
        <v>2.0255910035772E13</v>
      </c>
      <c r="C178" s="44">
        <v>45749.0</v>
      </c>
      <c r="D178" s="42" t="s">
        <v>325</v>
      </c>
      <c r="E178" s="42" t="s">
        <v>34</v>
      </c>
      <c r="F178" s="45"/>
      <c r="G178" s="46" t="s">
        <v>10</v>
      </c>
      <c r="H178" s="55">
        <v>2.0255920153361E13</v>
      </c>
      <c r="I178" s="55"/>
      <c r="J178" s="48"/>
      <c r="K178" s="49" t="s">
        <v>69</v>
      </c>
      <c r="L178" s="50"/>
      <c r="M178" s="50"/>
      <c r="N178" s="50"/>
      <c r="O178" s="50"/>
      <c r="P178" s="51" t="b">
        <v>0</v>
      </c>
      <c r="Q178" s="52" t="str">
        <f t="shared" si="1"/>
        <v>DIEGO PEÑA</v>
      </c>
      <c r="R178" s="53"/>
      <c r="S178" s="53"/>
      <c r="T178" s="53"/>
      <c r="U178" s="53"/>
      <c r="V178" s="53"/>
    </row>
    <row r="179" ht="22.5" hidden="1" customHeight="1">
      <c r="A179" s="42">
        <v>178.0</v>
      </c>
      <c r="B179" s="43">
        <v>2.0255910036062E13</v>
      </c>
      <c r="C179" s="64">
        <v>45749.0</v>
      </c>
      <c r="D179" s="42" t="s">
        <v>326</v>
      </c>
      <c r="E179" s="42" t="s">
        <v>34</v>
      </c>
      <c r="F179" s="45"/>
      <c r="G179" s="46" t="s">
        <v>25</v>
      </c>
      <c r="H179" s="55">
        <v>2.0255920170271E13</v>
      </c>
      <c r="I179" s="55"/>
      <c r="J179" s="48"/>
      <c r="K179" s="49" t="s">
        <v>69</v>
      </c>
      <c r="L179" s="50">
        <v>45779.0</v>
      </c>
      <c r="M179" s="50">
        <v>45779.0</v>
      </c>
      <c r="N179" s="50">
        <v>45779.0</v>
      </c>
      <c r="O179" s="50">
        <v>45779.0</v>
      </c>
      <c r="P179" s="51" t="b">
        <v>1</v>
      </c>
      <c r="Q179" s="52" t="str">
        <f t="shared" si="1"/>
        <v>SEBASTIÁN RAMÍREZ</v>
      </c>
      <c r="R179" s="53"/>
      <c r="S179" s="53"/>
      <c r="T179" s="53"/>
      <c r="U179" s="53"/>
      <c r="V179" s="53"/>
    </row>
    <row r="180" ht="22.5" hidden="1" customHeight="1">
      <c r="A180" s="42">
        <v>179.0</v>
      </c>
      <c r="B180" s="54">
        <v>2.0255910035942E13</v>
      </c>
      <c r="C180" s="64">
        <v>45749.0</v>
      </c>
      <c r="D180" s="56" t="s">
        <v>327</v>
      </c>
      <c r="E180" s="42" t="s">
        <v>34</v>
      </c>
      <c r="F180" s="45"/>
      <c r="G180" s="46" t="s">
        <v>15</v>
      </c>
      <c r="H180" s="55">
        <v>2.0255920163871E13</v>
      </c>
      <c r="I180" s="55"/>
      <c r="J180" s="48">
        <v>45772.0</v>
      </c>
      <c r="K180" s="49" t="s">
        <v>69</v>
      </c>
      <c r="L180" s="50"/>
      <c r="M180" s="50"/>
      <c r="N180" s="50"/>
      <c r="O180" s="50"/>
      <c r="P180" s="51" t="b">
        <v>0</v>
      </c>
      <c r="Q180" s="52" t="str">
        <f t="shared" si="1"/>
        <v>JOHN CORREDOR</v>
      </c>
      <c r="R180" s="53"/>
      <c r="S180" s="53"/>
      <c r="T180" s="53"/>
      <c r="U180" s="53"/>
      <c r="V180" s="53"/>
    </row>
    <row r="181" ht="22.5" customHeight="1">
      <c r="A181" s="42">
        <v>180.0</v>
      </c>
      <c r="B181" s="43">
        <v>2.0255910035662E13</v>
      </c>
      <c r="C181" s="44">
        <v>45749.0</v>
      </c>
      <c r="D181" s="42" t="s">
        <v>328</v>
      </c>
      <c r="E181" s="42" t="s">
        <v>34</v>
      </c>
      <c r="F181" s="45"/>
      <c r="G181" s="46" t="s">
        <v>12</v>
      </c>
      <c r="H181" s="55">
        <v>2.0255920155201E13</v>
      </c>
      <c r="I181" s="55"/>
      <c r="J181" s="48"/>
      <c r="K181" s="49" t="s">
        <v>140</v>
      </c>
      <c r="L181" s="50"/>
      <c r="M181" s="50"/>
      <c r="N181" s="50"/>
      <c r="O181" s="50"/>
      <c r="P181" s="51" t="b">
        <v>0</v>
      </c>
      <c r="Q181" s="52" t="str">
        <f t="shared" si="1"/>
        <v>EDUARDO ARREDONDO</v>
      </c>
      <c r="R181" s="53"/>
      <c r="S181" s="53"/>
      <c r="T181" s="53"/>
      <c r="U181" s="53"/>
      <c r="V181" s="53"/>
    </row>
    <row r="182" ht="22.5" hidden="1" customHeight="1">
      <c r="A182" s="42">
        <v>181.0</v>
      </c>
      <c r="B182" s="54">
        <v>2.0254601143682E13</v>
      </c>
      <c r="C182" s="44">
        <v>45750.0</v>
      </c>
      <c r="D182" s="42" t="s">
        <v>329</v>
      </c>
      <c r="E182" s="42" t="s">
        <v>34</v>
      </c>
      <c r="F182" s="45"/>
      <c r="G182" s="46" t="s">
        <v>10</v>
      </c>
      <c r="H182" s="53" t="s">
        <v>330</v>
      </c>
      <c r="I182" s="47"/>
      <c r="J182" s="47"/>
      <c r="K182" s="49" t="s">
        <v>140</v>
      </c>
      <c r="L182" s="50"/>
      <c r="M182" s="50"/>
      <c r="N182" s="50"/>
      <c r="O182" s="50"/>
      <c r="P182" s="51" t="b">
        <v>0</v>
      </c>
      <c r="Q182" s="52" t="str">
        <f t="shared" si="1"/>
        <v>DIEGO PEÑA</v>
      </c>
      <c r="R182" s="53"/>
      <c r="S182" s="53"/>
      <c r="T182" s="53"/>
      <c r="U182" s="53"/>
      <c r="V182" s="53"/>
    </row>
    <row r="183" ht="22.5" hidden="1" customHeight="1">
      <c r="A183" s="42">
        <v>182.0</v>
      </c>
      <c r="B183" s="43">
        <v>2.0255910035042E13</v>
      </c>
      <c r="C183" s="64">
        <v>45747.0</v>
      </c>
      <c r="D183" s="42" t="s">
        <v>331</v>
      </c>
      <c r="E183" s="42" t="s">
        <v>34</v>
      </c>
      <c r="F183" s="45"/>
      <c r="G183" s="46" t="s">
        <v>7</v>
      </c>
      <c r="H183" s="53">
        <v>2.0255920242931E13</v>
      </c>
      <c r="I183" s="55"/>
      <c r="J183" s="47">
        <v>45827.0</v>
      </c>
      <c r="K183" s="49"/>
      <c r="L183" s="50"/>
      <c r="M183" s="50"/>
      <c r="N183" s="50"/>
      <c r="O183" s="50"/>
      <c r="P183" s="51" t="b">
        <v>0</v>
      </c>
      <c r="Q183" s="52" t="str">
        <f t="shared" si="1"/>
        <v>CARLOS LINARES</v>
      </c>
      <c r="R183" s="53"/>
      <c r="S183" s="53"/>
      <c r="T183" s="53"/>
      <c r="U183" s="53"/>
      <c r="V183" s="53"/>
    </row>
    <row r="184" ht="22.5" hidden="1" customHeight="1">
      <c r="A184" s="42">
        <v>183.0</v>
      </c>
      <c r="B184" s="43">
        <v>2.0255910035812E13</v>
      </c>
      <c r="C184" s="64">
        <v>45749.0</v>
      </c>
      <c r="D184" s="42" t="s">
        <v>332</v>
      </c>
      <c r="E184" s="42" t="s">
        <v>34</v>
      </c>
      <c r="F184" s="45"/>
      <c r="G184" s="46" t="s">
        <v>7</v>
      </c>
      <c r="H184" s="55">
        <v>2.0255920166051E13</v>
      </c>
      <c r="I184" s="55"/>
      <c r="J184" s="48"/>
      <c r="K184" s="49" t="s">
        <v>69</v>
      </c>
      <c r="L184" s="50">
        <v>45779.0</v>
      </c>
      <c r="M184" s="50">
        <v>45779.0</v>
      </c>
      <c r="N184" s="50">
        <v>45779.0</v>
      </c>
      <c r="O184" s="50">
        <v>45779.0</v>
      </c>
      <c r="P184" s="51" t="b">
        <v>1</v>
      </c>
      <c r="Q184" s="52" t="str">
        <f t="shared" si="1"/>
        <v>CARLOS LINARES</v>
      </c>
      <c r="R184" s="53"/>
      <c r="S184" s="53"/>
      <c r="T184" s="53"/>
      <c r="U184" s="53"/>
      <c r="V184" s="53"/>
    </row>
    <row r="185" ht="22.5" hidden="1" customHeight="1">
      <c r="A185" s="42">
        <v>184.0</v>
      </c>
      <c r="B185" s="43">
        <v>2.0255910035832E13</v>
      </c>
      <c r="C185" s="64">
        <v>45749.0</v>
      </c>
      <c r="D185" s="42" t="s">
        <v>333</v>
      </c>
      <c r="E185" s="42" t="s">
        <v>34</v>
      </c>
      <c r="F185" s="45"/>
      <c r="G185" s="46" t="s">
        <v>7</v>
      </c>
      <c r="H185" s="55">
        <v>2.0255920169671E13</v>
      </c>
      <c r="I185" s="55"/>
      <c r="J185" s="48"/>
      <c r="K185" s="49" t="s">
        <v>69</v>
      </c>
      <c r="L185" s="50">
        <v>45779.0</v>
      </c>
      <c r="M185" s="50">
        <v>45779.0</v>
      </c>
      <c r="N185" s="50">
        <v>45779.0</v>
      </c>
      <c r="O185" s="50">
        <v>45779.0</v>
      </c>
      <c r="P185" s="51" t="b">
        <v>1</v>
      </c>
      <c r="Q185" s="52" t="str">
        <f t="shared" si="1"/>
        <v>CARLOS LINARES</v>
      </c>
      <c r="R185" s="53"/>
      <c r="S185" s="53"/>
      <c r="T185" s="53"/>
      <c r="U185" s="53"/>
      <c r="V185" s="53"/>
    </row>
    <row r="186" ht="22.5" hidden="1" customHeight="1">
      <c r="A186" s="42">
        <v>185.0</v>
      </c>
      <c r="B186" s="43">
        <v>2.0255910035872E13</v>
      </c>
      <c r="C186" s="64">
        <v>45749.0</v>
      </c>
      <c r="D186" s="42" t="s">
        <v>334</v>
      </c>
      <c r="E186" s="42" t="s">
        <v>34</v>
      </c>
      <c r="F186" s="45"/>
      <c r="G186" s="46" t="s">
        <v>8</v>
      </c>
      <c r="H186" s="55">
        <v>2.0255920022991E13</v>
      </c>
      <c r="I186" s="55"/>
      <c r="J186" s="48"/>
      <c r="K186" s="49" t="s">
        <v>102</v>
      </c>
      <c r="L186" s="50"/>
      <c r="M186" s="50"/>
      <c r="N186" s="50"/>
      <c r="O186" s="50"/>
      <c r="P186" s="51" t="b">
        <v>0</v>
      </c>
      <c r="Q186" s="52" t="str">
        <f t="shared" si="1"/>
        <v>CRISTIAN PEDROZA</v>
      </c>
      <c r="R186" s="53"/>
      <c r="S186" s="53"/>
      <c r="T186" s="53"/>
      <c r="U186" s="53"/>
      <c r="V186" s="53"/>
    </row>
    <row r="187" ht="22.5" hidden="1" customHeight="1">
      <c r="A187" s="42">
        <v>186.0</v>
      </c>
      <c r="B187" s="43">
        <v>2.0255910036142E13</v>
      </c>
      <c r="C187" s="64">
        <v>45749.0</v>
      </c>
      <c r="D187" s="42" t="s">
        <v>335</v>
      </c>
      <c r="E187" s="42" t="s">
        <v>34</v>
      </c>
      <c r="F187" s="45"/>
      <c r="G187" s="46" t="s">
        <v>10</v>
      </c>
      <c r="H187" s="55">
        <v>2.0255920152381E13</v>
      </c>
      <c r="I187" s="55"/>
      <c r="J187" s="48"/>
      <c r="K187" s="49" t="s">
        <v>69</v>
      </c>
      <c r="L187" s="50"/>
      <c r="M187" s="50"/>
      <c r="N187" s="50"/>
      <c r="O187" s="50"/>
      <c r="P187" s="51" t="b">
        <v>0</v>
      </c>
      <c r="Q187" s="52" t="str">
        <f t="shared" si="1"/>
        <v>DIEGO PEÑA</v>
      </c>
      <c r="R187" s="53"/>
      <c r="S187" s="53"/>
      <c r="T187" s="53"/>
      <c r="U187" s="53"/>
      <c r="V187" s="53"/>
    </row>
    <row r="188" ht="22.5" hidden="1" customHeight="1">
      <c r="A188" s="42">
        <v>187.0</v>
      </c>
      <c r="B188" s="43">
        <v>2.0255910036172E13</v>
      </c>
      <c r="C188" s="64">
        <v>45749.0</v>
      </c>
      <c r="D188" s="42" t="s">
        <v>336</v>
      </c>
      <c r="E188" s="42" t="s">
        <v>34</v>
      </c>
      <c r="F188" s="45"/>
      <c r="G188" s="46" t="s">
        <v>25</v>
      </c>
      <c r="H188" s="55">
        <v>2.0255920170271E13</v>
      </c>
      <c r="I188" s="55"/>
      <c r="J188" s="48"/>
      <c r="K188" s="49" t="s">
        <v>140</v>
      </c>
      <c r="L188" s="50"/>
      <c r="M188" s="50"/>
      <c r="N188" s="50"/>
      <c r="O188" s="50"/>
      <c r="P188" s="51" t="b">
        <v>0</v>
      </c>
      <c r="Q188" s="52" t="str">
        <f t="shared" si="1"/>
        <v>SEBASTIÁN RAMÍREZ</v>
      </c>
      <c r="R188" s="53"/>
      <c r="S188" s="53"/>
      <c r="T188" s="53"/>
      <c r="U188" s="53"/>
      <c r="V188" s="53"/>
    </row>
    <row r="189" ht="22.5" hidden="1" customHeight="1">
      <c r="A189" s="42">
        <v>188.0</v>
      </c>
      <c r="B189" s="43">
        <v>2.0255910036222E13</v>
      </c>
      <c r="C189" s="64">
        <v>45749.0</v>
      </c>
      <c r="D189" s="42" t="s">
        <v>337</v>
      </c>
      <c r="E189" s="42" t="s">
        <v>34</v>
      </c>
      <c r="F189" s="45"/>
      <c r="G189" s="46" t="s">
        <v>7</v>
      </c>
      <c r="H189" s="55" t="s">
        <v>99</v>
      </c>
      <c r="I189" s="53">
        <v>1.0</v>
      </c>
      <c r="J189" s="48"/>
      <c r="K189" s="49" t="s">
        <v>338</v>
      </c>
      <c r="L189" s="50"/>
      <c r="M189" s="50"/>
      <c r="N189" s="50"/>
      <c r="O189" s="50"/>
      <c r="P189" s="51" t="b">
        <v>0</v>
      </c>
      <c r="Q189" s="52" t="str">
        <f t="shared" si="1"/>
        <v>CARLOS LINARES</v>
      </c>
      <c r="R189" s="53"/>
      <c r="S189" s="53"/>
      <c r="T189" s="53"/>
      <c r="U189" s="53"/>
      <c r="V189" s="53"/>
    </row>
    <row r="190" ht="22.5" hidden="1" customHeight="1">
      <c r="A190" s="42">
        <v>189.0</v>
      </c>
      <c r="B190" s="54">
        <v>2.0255910036232E13</v>
      </c>
      <c r="C190" s="64">
        <v>45749.0</v>
      </c>
      <c r="D190" s="42" t="s">
        <v>339</v>
      </c>
      <c r="E190" s="42" t="s">
        <v>34</v>
      </c>
      <c r="F190" s="45"/>
      <c r="G190" s="46" t="s">
        <v>7</v>
      </c>
      <c r="H190" s="47" t="s">
        <v>340</v>
      </c>
      <c r="I190" s="47"/>
      <c r="J190" s="48"/>
      <c r="K190" s="49" t="s">
        <v>102</v>
      </c>
      <c r="L190" s="50"/>
      <c r="M190" s="50"/>
      <c r="N190" s="50"/>
      <c r="O190" s="50"/>
      <c r="P190" s="51" t="b">
        <v>1</v>
      </c>
      <c r="Q190" s="52" t="str">
        <f t="shared" si="1"/>
        <v>CARLOS LINARES</v>
      </c>
      <c r="R190" s="53"/>
      <c r="S190" s="53"/>
      <c r="T190" s="53"/>
      <c r="U190" s="53"/>
      <c r="V190" s="53"/>
    </row>
    <row r="191" ht="22.5" hidden="1" customHeight="1">
      <c r="A191" s="42">
        <v>190.0</v>
      </c>
      <c r="B191" s="43">
        <v>2.0254601132182E13</v>
      </c>
      <c r="C191" s="64">
        <v>45749.0</v>
      </c>
      <c r="D191" s="42" t="s">
        <v>341</v>
      </c>
      <c r="E191" s="42" t="s">
        <v>34</v>
      </c>
      <c r="F191" s="45"/>
      <c r="G191" s="46" t="s">
        <v>10</v>
      </c>
      <c r="H191" s="55">
        <v>2.0255920142861E13</v>
      </c>
      <c r="I191" s="55"/>
      <c r="J191" s="48"/>
      <c r="K191" s="49" t="s">
        <v>102</v>
      </c>
      <c r="L191" s="50"/>
      <c r="M191" s="50"/>
      <c r="N191" s="50"/>
      <c r="O191" s="50"/>
      <c r="P191" s="51" t="b">
        <v>0</v>
      </c>
      <c r="Q191" s="52" t="str">
        <f t="shared" si="1"/>
        <v>DIEGO PEÑA</v>
      </c>
      <c r="R191" s="53"/>
      <c r="S191" s="53"/>
      <c r="T191" s="53"/>
      <c r="U191" s="53"/>
      <c r="V191" s="53"/>
    </row>
    <row r="192" ht="22.5" hidden="1" customHeight="1">
      <c r="A192" s="42">
        <v>191.0</v>
      </c>
      <c r="B192" s="54">
        <v>2.0254601132372E13</v>
      </c>
      <c r="C192" s="64">
        <v>45749.0</v>
      </c>
      <c r="D192" s="42" t="s">
        <v>342</v>
      </c>
      <c r="E192" s="42" t="s">
        <v>34</v>
      </c>
      <c r="F192" s="45" t="s">
        <v>287</v>
      </c>
      <c r="G192" s="46" t="s">
        <v>13</v>
      </c>
      <c r="H192" s="53">
        <v>2.0255920149831E13</v>
      </c>
      <c r="I192" s="47"/>
      <c r="J192" s="47"/>
      <c r="K192" s="49" t="s">
        <v>69</v>
      </c>
      <c r="L192" s="50"/>
      <c r="M192" s="50"/>
      <c r="N192" s="50"/>
      <c r="O192" s="50"/>
      <c r="P192" s="51" t="b">
        <v>0</v>
      </c>
      <c r="Q192" s="52" t="str">
        <f t="shared" si="1"/>
        <v>FERNANDA CHAVES MANRIQUE</v>
      </c>
      <c r="R192" s="53"/>
      <c r="S192" s="53"/>
      <c r="T192" s="53"/>
      <c r="U192" s="53"/>
      <c r="V192" s="53"/>
    </row>
    <row r="193" ht="22.5" hidden="1" customHeight="1">
      <c r="A193" s="42">
        <v>192.0</v>
      </c>
      <c r="B193" s="54">
        <v>2.0255910036322E13</v>
      </c>
      <c r="C193" s="64">
        <v>45749.0</v>
      </c>
      <c r="D193" s="56" t="s">
        <v>343</v>
      </c>
      <c r="E193" s="42" t="s">
        <v>34</v>
      </c>
      <c r="F193" s="45"/>
      <c r="G193" s="46" t="s">
        <v>15</v>
      </c>
      <c r="H193" s="48" t="s">
        <v>344</v>
      </c>
      <c r="I193" s="48"/>
      <c r="J193" s="47">
        <v>45780.0</v>
      </c>
      <c r="K193" s="49" t="s">
        <v>345</v>
      </c>
      <c r="L193" s="50">
        <v>45779.0</v>
      </c>
      <c r="M193" s="50">
        <v>45779.0</v>
      </c>
      <c r="N193" s="50">
        <v>45779.0</v>
      </c>
      <c r="O193" s="50">
        <v>45779.0</v>
      </c>
      <c r="P193" s="51" t="b">
        <v>1</v>
      </c>
      <c r="Q193" s="52" t="str">
        <f t="shared" si="1"/>
        <v>JOHN CORREDOR</v>
      </c>
      <c r="R193" s="53"/>
      <c r="S193" s="53"/>
      <c r="T193" s="53"/>
      <c r="U193" s="53"/>
      <c r="V193" s="53"/>
    </row>
    <row r="194" ht="22.5" customHeight="1">
      <c r="A194" s="42">
        <v>193.0</v>
      </c>
      <c r="B194" s="43">
        <v>2.0255910036332E13</v>
      </c>
      <c r="C194" s="64">
        <v>45749.0</v>
      </c>
      <c r="D194" s="42" t="s">
        <v>346</v>
      </c>
      <c r="E194" s="42" t="s">
        <v>34</v>
      </c>
      <c r="F194" s="45"/>
      <c r="G194" s="46" t="s">
        <v>12</v>
      </c>
      <c r="H194" s="55">
        <v>2.0255920154131E13</v>
      </c>
      <c r="I194" s="55"/>
      <c r="J194" s="48"/>
      <c r="K194" s="49" t="s">
        <v>140</v>
      </c>
      <c r="L194" s="50"/>
      <c r="M194" s="50"/>
      <c r="N194" s="50"/>
      <c r="O194" s="50"/>
      <c r="P194" s="51" t="b">
        <v>0</v>
      </c>
      <c r="Q194" s="52" t="str">
        <f t="shared" si="1"/>
        <v>EDUARDO ARREDONDO</v>
      </c>
      <c r="R194" s="53"/>
      <c r="S194" s="53"/>
      <c r="T194" s="53"/>
      <c r="U194" s="53"/>
      <c r="V194" s="53"/>
    </row>
    <row r="195" ht="22.5" hidden="1" customHeight="1">
      <c r="A195" s="42">
        <v>194.0</v>
      </c>
      <c r="B195" s="43">
        <v>2.0255910036352E13</v>
      </c>
      <c r="C195" s="64">
        <v>45749.0</v>
      </c>
      <c r="D195" s="42" t="s">
        <v>347</v>
      </c>
      <c r="E195" s="42" t="s">
        <v>34</v>
      </c>
      <c r="F195" s="45"/>
      <c r="G195" s="46" t="s">
        <v>7</v>
      </c>
      <c r="H195" s="55" t="s">
        <v>348</v>
      </c>
      <c r="I195" s="53">
        <v>1.0</v>
      </c>
      <c r="J195" s="48"/>
      <c r="K195" s="49" t="s">
        <v>349</v>
      </c>
      <c r="L195" s="50"/>
      <c r="M195" s="50"/>
      <c r="N195" s="50"/>
      <c r="O195" s="50"/>
      <c r="P195" s="51" t="b">
        <v>0</v>
      </c>
      <c r="Q195" s="52" t="str">
        <f t="shared" si="1"/>
        <v>CARLOS LINARES</v>
      </c>
      <c r="R195" s="53"/>
      <c r="S195" s="53"/>
      <c r="T195" s="53"/>
      <c r="U195" s="53"/>
      <c r="V195" s="53"/>
    </row>
    <row r="196" ht="22.5" hidden="1" customHeight="1">
      <c r="A196" s="42">
        <v>195.0</v>
      </c>
      <c r="B196" s="43">
        <v>2.0255910036522E13</v>
      </c>
      <c r="C196" s="64">
        <v>45749.0</v>
      </c>
      <c r="D196" s="42" t="s">
        <v>350</v>
      </c>
      <c r="E196" s="42" t="s">
        <v>34</v>
      </c>
      <c r="F196" s="45"/>
      <c r="G196" s="46" t="s">
        <v>7</v>
      </c>
      <c r="H196" s="55">
        <v>2.0255920169941E13</v>
      </c>
      <c r="I196" s="55"/>
      <c r="J196" s="48"/>
      <c r="K196" s="49" t="s">
        <v>69</v>
      </c>
      <c r="L196" s="50">
        <v>45779.0</v>
      </c>
      <c r="M196" s="50">
        <v>45779.0</v>
      </c>
      <c r="N196" s="50">
        <v>45779.0</v>
      </c>
      <c r="O196" s="50">
        <v>45779.0</v>
      </c>
      <c r="P196" s="51" t="b">
        <v>1</v>
      </c>
      <c r="Q196" s="52" t="str">
        <f t="shared" si="1"/>
        <v>CARLOS LINARES</v>
      </c>
      <c r="R196" s="53"/>
      <c r="S196" s="53"/>
      <c r="T196" s="53"/>
      <c r="U196" s="53"/>
      <c r="V196" s="53"/>
    </row>
    <row r="197" ht="22.5" hidden="1" customHeight="1">
      <c r="A197" s="42">
        <v>196.0</v>
      </c>
      <c r="B197" s="43">
        <v>2.0255910036532E13</v>
      </c>
      <c r="C197" s="64">
        <v>45749.0</v>
      </c>
      <c r="D197" s="42" t="s">
        <v>351</v>
      </c>
      <c r="E197" s="42" t="s">
        <v>34</v>
      </c>
      <c r="F197" s="45"/>
      <c r="G197" s="46" t="s">
        <v>7</v>
      </c>
      <c r="H197" s="55">
        <v>2.0255920170141E13</v>
      </c>
      <c r="I197" s="55"/>
      <c r="J197" s="48"/>
      <c r="K197" s="49" t="s">
        <v>69</v>
      </c>
      <c r="L197" s="50">
        <v>45779.0</v>
      </c>
      <c r="M197" s="50">
        <v>45779.0</v>
      </c>
      <c r="N197" s="50">
        <v>45779.0</v>
      </c>
      <c r="O197" s="50">
        <v>45779.0</v>
      </c>
      <c r="P197" s="51" t="b">
        <v>1</v>
      </c>
      <c r="Q197" s="52" t="str">
        <f t="shared" si="1"/>
        <v>CARLOS LINARES</v>
      </c>
      <c r="R197" s="53"/>
      <c r="S197" s="53"/>
      <c r="T197" s="53"/>
      <c r="U197" s="53"/>
      <c r="V197" s="53"/>
    </row>
    <row r="198" ht="22.5" hidden="1" customHeight="1">
      <c r="A198" s="42">
        <v>197.0</v>
      </c>
      <c r="B198" s="43">
        <v>2.0255910036612E13</v>
      </c>
      <c r="C198" s="64">
        <v>45749.0</v>
      </c>
      <c r="D198" s="42" t="s">
        <v>352</v>
      </c>
      <c r="E198" s="42" t="s">
        <v>34</v>
      </c>
      <c r="F198" s="45"/>
      <c r="G198" s="46" t="s">
        <v>25</v>
      </c>
      <c r="H198" s="48" t="s">
        <v>353</v>
      </c>
      <c r="I198" s="48"/>
      <c r="J198" s="48"/>
      <c r="K198" s="49" t="s">
        <v>69</v>
      </c>
      <c r="L198" s="50">
        <v>45784.0</v>
      </c>
      <c r="M198" s="50">
        <v>45784.0</v>
      </c>
      <c r="N198" s="50">
        <v>45785.0</v>
      </c>
      <c r="O198" s="50">
        <v>45785.0</v>
      </c>
      <c r="P198" s="51" t="b">
        <v>1</v>
      </c>
      <c r="Q198" s="52" t="str">
        <f t="shared" si="1"/>
        <v>SEBASTIÁN RAMÍREZ</v>
      </c>
      <c r="R198" s="53"/>
      <c r="S198" s="53"/>
      <c r="T198" s="53"/>
      <c r="U198" s="53"/>
      <c r="V198" s="53"/>
    </row>
    <row r="199" ht="22.5" hidden="1" customHeight="1">
      <c r="A199" s="42">
        <v>198.0</v>
      </c>
      <c r="B199" s="54">
        <v>2.0255910036662E13</v>
      </c>
      <c r="C199" s="64">
        <v>45750.0</v>
      </c>
      <c r="D199" s="42" t="s">
        <v>354</v>
      </c>
      <c r="E199" s="42" t="s">
        <v>34</v>
      </c>
      <c r="F199" s="45"/>
      <c r="G199" s="46" t="s">
        <v>24</v>
      </c>
      <c r="H199" s="53" t="s">
        <v>316</v>
      </c>
      <c r="I199" s="53">
        <v>1.0</v>
      </c>
      <c r="J199" s="48"/>
      <c r="K199" s="49" t="s">
        <v>355</v>
      </c>
      <c r="L199" s="50"/>
      <c r="M199" s="50"/>
      <c r="N199" s="50"/>
      <c r="O199" s="50"/>
      <c r="P199" s="51" t="b">
        <v>1</v>
      </c>
      <c r="Q199" s="52" t="str">
        <f t="shared" si="1"/>
        <v>SANTIAGO VARGAS CAMACHO</v>
      </c>
      <c r="R199" s="53"/>
      <c r="S199" s="53"/>
      <c r="T199" s="53"/>
      <c r="U199" s="53"/>
      <c r="V199" s="53"/>
    </row>
    <row r="200" ht="22.5" hidden="1" customHeight="1">
      <c r="A200" s="42">
        <v>199.0</v>
      </c>
      <c r="B200" s="43">
        <v>2.0254601171692E13</v>
      </c>
      <c r="C200" s="64">
        <v>45751.0</v>
      </c>
      <c r="D200" s="42" t="s">
        <v>356</v>
      </c>
      <c r="E200" s="42" t="s">
        <v>34</v>
      </c>
      <c r="F200" s="45"/>
      <c r="G200" s="65" t="s">
        <v>10</v>
      </c>
      <c r="H200" s="53">
        <v>2.0255920333741E13</v>
      </c>
      <c r="I200" s="55"/>
      <c r="J200" s="47">
        <v>45892.0</v>
      </c>
      <c r="K200" s="49" t="s">
        <v>69</v>
      </c>
      <c r="L200" s="50">
        <v>45772.0</v>
      </c>
      <c r="M200" s="50">
        <v>45772.0</v>
      </c>
      <c r="N200" s="50">
        <v>45772.0</v>
      </c>
      <c r="O200" s="50"/>
      <c r="P200" s="51" t="b">
        <v>0</v>
      </c>
      <c r="Q200" s="52" t="str">
        <f t="shared" si="1"/>
        <v>DIEGO PEÑA</v>
      </c>
      <c r="R200" s="53"/>
      <c r="S200" s="53"/>
      <c r="T200" s="53"/>
      <c r="U200" s="53"/>
      <c r="V200" s="53"/>
    </row>
    <row r="201" ht="22.5" hidden="1" customHeight="1">
      <c r="A201" s="42">
        <v>200.0</v>
      </c>
      <c r="B201" s="54">
        <v>2.0255910037252E13</v>
      </c>
      <c r="C201" s="64">
        <v>45751.0</v>
      </c>
      <c r="D201" s="42" t="s">
        <v>357</v>
      </c>
      <c r="E201" s="42" t="s">
        <v>34</v>
      </c>
      <c r="F201" s="45"/>
      <c r="G201" s="46" t="s">
        <v>11</v>
      </c>
      <c r="H201" s="55">
        <v>2.0255920160821E13</v>
      </c>
      <c r="I201" s="55"/>
      <c r="J201" s="47">
        <v>45801.0</v>
      </c>
      <c r="K201" s="49" t="s">
        <v>69</v>
      </c>
      <c r="L201" s="50"/>
      <c r="M201" s="50"/>
      <c r="N201" s="50"/>
      <c r="O201" s="50"/>
      <c r="P201" s="51" t="b">
        <v>0</v>
      </c>
      <c r="Q201" s="52" t="str">
        <f t="shared" si="1"/>
        <v>EDGAR GRANADOS</v>
      </c>
      <c r="R201" s="53"/>
      <c r="S201" s="53"/>
      <c r="T201" s="53"/>
      <c r="U201" s="53"/>
      <c r="V201" s="53"/>
    </row>
    <row r="202" ht="22.5" hidden="1" customHeight="1">
      <c r="A202" s="42">
        <v>201.0</v>
      </c>
      <c r="B202" s="43">
        <v>2.0255910037622E13</v>
      </c>
      <c r="C202" s="64">
        <v>45751.0</v>
      </c>
      <c r="D202" s="42" t="s">
        <v>358</v>
      </c>
      <c r="E202" s="42" t="s">
        <v>34</v>
      </c>
      <c r="F202" s="45"/>
      <c r="G202" s="46" t="s">
        <v>25</v>
      </c>
      <c r="H202" s="55">
        <v>2.0255920170501E13</v>
      </c>
      <c r="I202" s="55"/>
      <c r="J202" s="48"/>
      <c r="K202" s="49" t="s">
        <v>69</v>
      </c>
      <c r="L202" s="50"/>
      <c r="M202" s="50"/>
      <c r="N202" s="50"/>
      <c r="O202" s="50"/>
      <c r="P202" s="51" t="b">
        <v>0</v>
      </c>
      <c r="Q202" s="52" t="str">
        <f t="shared" si="1"/>
        <v>SEBASTIÁN RAMÍREZ</v>
      </c>
      <c r="R202" s="53"/>
      <c r="S202" s="53"/>
      <c r="T202" s="53"/>
      <c r="U202" s="53"/>
      <c r="V202" s="53"/>
    </row>
    <row r="203" ht="22.5" hidden="1" customHeight="1">
      <c r="A203" s="42">
        <v>202.0</v>
      </c>
      <c r="B203" s="43">
        <v>2.0255910037662E13</v>
      </c>
      <c r="C203" s="64">
        <v>45751.0</v>
      </c>
      <c r="D203" s="42" t="s">
        <v>359</v>
      </c>
      <c r="E203" s="42" t="s">
        <v>34</v>
      </c>
      <c r="F203" s="45"/>
      <c r="G203" s="46" t="s">
        <v>10</v>
      </c>
      <c r="H203" s="55" t="s">
        <v>360</v>
      </c>
      <c r="I203" s="53">
        <v>1.0</v>
      </c>
      <c r="J203" s="48"/>
      <c r="K203" s="49" t="s">
        <v>69</v>
      </c>
      <c r="L203" s="50"/>
      <c r="M203" s="50"/>
      <c r="N203" s="50"/>
      <c r="O203" s="50"/>
      <c r="P203" s="51" t="b">
        <v>0</v>
      </c>
      <c r="Q203" s="52" t="str">
        <f t="shared" si="1"/>
        <v>DIEGO PEÑA</v>
      </c>
      <c r="R203" s="53"/>
      <c r="S203" s="53"/>
      <c r="T203" s="53"/>
      <c r="U203" s="53"/>
      <c r="V203" s="53"/>
    </row>
    <row r="204" ht="22.5" hidden="1" customHeight="1">
      <c r="A204" s="42">
        <v>203.0</v>
      </c>
      <c r="B204" s="43">
        <v>2.0255910037822E13</v>
      </c>
      <c r="C204" s="64">
        <v>45751.0</v>
      </c>
      <c r="D204" s="56" t="s">
        <v>361</v>
      </c>
      <c r="E204" s="42" t="s">
        <v>34</v>
      </c>
      <c r="F204" s="45"/>
      <c r="G204" s="46" t="s">
        <v>15</v>
      </c>
      <c r="H204" s="48" t="s">
        <v>362</v>
      </c>
      <c r="I204" s="48"/>
      <c r="J204" s="47">
        <v>45780.0</v>
      </c>
      <c r="K204" s="49" t="s">
        <v>363</v>
      </c>
      <c r="L204" s="50">
        <v>45779.0</v>
      </c>
      <c r="M204" s="50">
        <v>45779.0</v>
      </c>
      <c r="N204" s="50">
        <v>45779.0</v>
      </c>
      <c r="O204" s="50">
        <v>45779.0</v>
      </c>
      <c r="P204" s="51" t="b">
        <v>1</v>
      </c>
      <c r="Q204" s="52" t="str">
        <f t="shared" si="1"/>
        <v>JOHN CORREDOR</v>
      </c>
      <c r="R204" s="53"/>
      <c r="S204" s="53"/>
      <c r="T204" s="53"/>
      <c r="U204" s="53"/>
      <c r="V204" s="53"/>
    </row>
    <row r="205" ht="22.5" customHeight="1">
      <c r="A205" s="42">
        <v>204.0</v>
      </c>
      <c r="B205" s="54">
        <v>2.0254601183682E13</v>
      </c>
      <c r="C205" s="64">
        <v>45754.0</v>
      </c>
      <c r="D205" s="42" t="s">
        <v>364</v>
      </c>
      <c r="E205" s="42" t="s">
        <v>34</v>
      </c>
      <c r="F205" s="45"/>
      <c r="G205" s="46" t="s">
        <v>12</v>
      </c>
      <c r="H205" s="53">
        <v>2.0255920142841E13</v>
      </c>
      <c r="I205" s="47"/>
      <c r="J205" s="47"/>
      <c r="K205" s="49" t="s">
        <v>69</v>
      </c>
      <c r="L205" s="50"/>
      <c r="M205" s="50"/>
      <c r="N205" s="50"/>
      <c r="O205" s="50"/>
      <c r="P205" s="51" t="b">
        <v>0</v>
      </c>
      <c r="Q205" s="52" t="str">
        <f t="shared" si="1"/>
        <v>EDUARDO ARREDONDO</v>
      </c>
      <c r="R205" s="53"/>
      <c r="S205" s="53"/>
      <c r="T205" s="53"/>
      <c r="U205" s="53"/>
      <c r="V205" s="53"/>
    </row>
    <row r="206" ht="22.5" customHeight="1">
      <c r="A206" s="42">
        <v>205.0</v>
      </c>
      <c r="B206" s="43">
        <v>2.0255910037932E13</v>
      </c>
      <c r="C206" s="64">
        <v>45754.0</v>
      </c>
      <c r="D206" s="42" t="s">
        <v>365</v>
      </c>
      <c r="E206" s="42" t="s">
        <v>34</v>
      </c>
      <c r="F206" s="45"/>
      <c r="G206" s="46" t="s">
        <v>12</v>
      </c>
      <c r="H206" s="55">
        <v>2.0255920154181E13</v>
      </c>
      <c r="I206" s="55"/>
      <c r="J206" s="48"/>
      <c r="K206" s="49" t="s">
        <v>140</v>
      </c>
      <c r="L206" s="50"/>
      <c r="M206" s="50"/>
      <c r="N206" s="50"/>
      <c r="O206" s="50"/>
      <c r="P206" s="51" t="b">
        <v>0</v>
      </c>
      <c r="Q206" s="52" t="str">
        <f t="shared" si="1"/>
        <v>EDUARDO ARREDONDO</v>
      </c>
      <c r="R206" s="53"/>
      <c r="S206" s="53"/>
      <c r="T206" s="53"/>
      <c r="U206" s="53"/>
      <c r="V206" s="53"/>
    </row>
    <row r="207" ht="22.5" hidden="1" customHeight="1">
      <c r="A207" s="42">
        <v>206.0</v>
      </c>
      <c r="B207" s="43">
        <v>2.0255910038182E13</v>
      </c>
      <c r="C207" s="64">
        <v>45754.0</v>
      </c>
      <c r="D207" s="42" t="s">
        <v>366</v>
      </c>
      <c r="E207" s="42" t="s">
        <v>34</v>
      </c>
      <c r="F207" s="45"/>
      <c r="G207" s="46" t="s">
        <v>25</v>
      </c>
      <c r="H207" s="48" t="s">
        <v>367</v>
      </c>
      <c r="I207" s="48"/>
      <c r="J207" s="48"/>
      <c r="K207" s="49" t="s">
        <v>69</v>
      </c>
      <c r="L207" s="50">
        <v>45777.0</v>
      </c>
      <c r="M207" s="50">
        <v>45777.0</v>
      </c>
      <c r="N207" s="50">
        <v>45777.0</v>
      </c>
      <c r="O207" s="50">
        <v>45777.0</v>
      </c>
      <c r="P207" s="51" t="b">
        <v>1</v>
      </c>
      <c r="Q207" s="52" t="str">
        <f t="shared" si="1"/>
        <v>SEBASTIÁN RAMÍREZ</v>
      </c>
      <c r="R207" s="53"/>
      <c r="S207" s="53"/>
      <c r="T207" s="53"/>
      <c r="U207" s="53"/>
      <c r="V207" s="53"/>
    </row>
    <row r="208" ht="22.5" hidden="1" customHeight="1">
      <c r="A208" s="42">
        <v>207.0</v>
      </c>
      <c r="B208" s="58">
        <v>2.0254601196752E13</v>
      </c>
      <c r="C208" s="64">
        <v>45754.0</v>
      </c>
      <c r="D208" s="42" t="s">
        <v>368</v>
      </c>
      <c r="E208" s="42" t="s">
        <v>34</v>
      </c>
      <c r="F208" s="59" t="s">
        <v>369</v>
      </c>
      <c r="G208" s="46" t="s">
        <v>11</v>
      </c>
      <c r="H208" s="55">
        <v>2.0255920158961E13</v>
      </c>
      <c r="I208" s="55"/>
      <c r="J208" s="47">
        <v>45784.0</v>
      </c>
      <c r="K208" s="49" t="s">
        <v>140</v>
      </c>
      <c r="L208" s="50"/>
      <c r="M208" s="50"/>
      <c r="N208" s="50"/>
      <c r="O208" s="50"/>
      <c r="P208" s="51" t="b">
        <v>0</v>
      </c>
      <c r="Q208" s="52" t="str">
        <f t="shared" si="1"/>
        <v>EDGAR GRANADOS</v>
      </c>
      <c r="R208" s="53"/>
      <c r="S208" s="53"/>
      <c r="T208" s="53"/>
      <c r="U208" s="53"/>
      <c r="V208" s="53"/>
    </row>
    <row r="209" ht="22.5" customHeight="1">
      <c r="A209" s="42">
        <v>208.0</v>
      </c>
      <c r="B209" s="43">
        <v>2.0255910038322E13</v>
      </c>
      <c r="C209" s="64">
        <v>45754.0</v>
      </c>
      <c r="D209" s="42" t="s">
        <v>370</v>
      </c>
      <c r="E209" s="42" t="s">
        <v>34</v>
      </c>
      <c r="F209" s="45"/>
      <c r="G209" s="46" t="s">
        <v>12</v>
      </c>
      <c r="H209" s="55">
        <v>2.0255920155191E13</v>
      </c>
      <c r="I209" s="55"/>
      <c r="J209" s="48"/>
      <c r="K209" s="49" t="s">
        <v>140</v>
      </c>
      <c r="L209" s="50"/>
      <c r="M209" s="50"/>
      <c r="N209" s="50"/>
      <c r="O209" s="50"/>
      <c r="P209" s="51" t="b">
        <v>0</v>
      </c>
      <c r="Q209" s="52" t="str">
        <f t="shared" si="1"/>
        <v>EDUARDO ARREDONDO</v>
      </c>
      <c r="R209" s="53"/>
      <c r="S209" s="53"/>
      <c r="T209" s="53"/>
      <c r="U209" s="53"/>
      <c r="V209" s="53"/>
    </row>
    <row r="210" ht="22.5" customHeight="1">
      <c r="A210" s="42">
        <v>209.0</v>
      </c>
      <c r="B210" s="43">
        <v>2.0254601222512E13</v>
      </c>
      <c r="C210" s="64">
        <v>45755.0</v>
      </c>
      <c r="D210" s="42" t="s">
        <v>371</v>
      </c>
      <c r="E210" s="42" t="s">
        <v>34</v>
      </c>
      <c r="F210" s="45" t="s">
        <v>372</v>
      </c>
      <c r="G210" s="46" t="s">
        <v>12</v>
      </c>
      <c r="H210" s="55">
        <v>2.0255920148331E13</v>
      </c>
      <c r="I210" s="55"/>
      <c r="J210" s="47">
        <v>45757.0</v>
      </c>
      <c r="K210" s="49" t="s">
        <v>69</v>
      </c>
      <c r="L210" s="50">
        <v>45777.0</v>
      </c>
      <c r="M210" s="50">
        <v>45777.0</v>
      </c>
      <c r="N210" s="50">
        <v>45777.0</v>
      </c>
      <c r="O210" s="50">
        <v>45777.0</v>
      </c>
      <c r="P210" s="51" t="b">
        <v>1</v>
      </c>
      <c r="Q210" s="52" t="str">
        <f t="shared" si="1"/>
        <v>EDUARDO ARREDONDO</v>
      </c>
      <c r="R210" s="53"/>
      <c r="S210" s="53"/>
      <c r="T210" s="53"/>
      <c r="U210" s="53"/>
      <c r="V210" s="53"/>
    </row>
    <row r="211" ht="22.5" hidden="1" customHeight="1">
      <c r="A211" s="42">
        <v>210.0</v>
      </c>
      <c r="B211" s="43">
        <v>2.0254211243172E13</v>
      </c>
      <c r="C211" s="66">
        <v>45756.0</v>
      </c>
      <c r="D211" s="42" t="s">
        <v>373</v>
      </c>
      <c r="E211" s="42" t="s">
        <v>34</v>
      </c>
      <c r="F211" s="45"/>
      <c r="G211" s="46" t="s">
        <v>7</v>
      </c>
      <c r="H211" s="55" t="s">
        <v>374</v>
      </c>
      <c r="I211" s="53">
        <v>1.0</v>
      </c>
      <c r="J211" s="48"/>
      <c r="K211" s="49" t="s">
        <v>69</v>
      </c>
      <c r="L211" s="50"/>
      <c r="M211" s="50"/>
      <c r="N211" s="50"/>
      <c r="O211" s="50"/>
      <c r="P211" s="51" t="b">
        <v>0</v>
      </c>
      <c r="Q211" s="52" t="str">
        <f t="shared" si="1"/>
        <v>CARLOS LINARES</v>
      </c>
      <c r="R211" s="53"/>
      <c r="S211" s="53"/>
      <c r="T211" s="53"/>
      <c r="U211" s="53"/>
      <c r="V211" s="53"/>
    </row>
    <row r="212" ht="22.5" hidden="1" customHeight="1">
      <c r="A212" s="42">
        <v>211.0</v>
      </c>
      <c r="B212" s="43">
        <v>2.0254211239032E13</v>
      </c>
      <c r="C212" s="66">
        <v>45756.0</v>
      </c>
      <c r="D212" s="56" t="s">
        <v>375</v>
      </c>
      <c r="E212" s="42" t="s">
        <v>34</v>
      </c>
      <c r="F212" s="45"/>
      <c r="G212" s="46" t="s">
        <v>15</v>
      </c>
      <c r="H212" s="48" t="s">
        <v>376</v>
      </c>
      <c r="I212" s="48"/>
      <c r="J212" s="47">
        <v>45779.0</v>
      </c>
      <c r="K212" s="49" t="s">
        <v>136</v>
      </c>
      <c r="L212" s="50">
        <v>45779.0</v>
      </c>
      <c r="M212" s="50">
        <v>45779.0</v>
      </c>
      <c r="N212" s="50">
        <v>45779.0</v>
      </c>
      <c r="O212" s="50">
        <v>45779.0</v>
      </c>
      <c r="P212" s="51" t="b">
        <v>1</v>
      </c>
      <c r="Q212" s="52" t="str">
        <f t="shared" si="1"/>
        <v>JOHN CORREDOR</v>
      </c>
      <c r="R212" s="53"/>
      <c r="S212" s="53"/>
      <c r="T212" s="53"/>
      <c r="U212" s="53"/>
      <c r="V212" s="53"/>
    </row>
    <row r="213" ht="22.5" hidden="1" customHeight="1">
      <c r="A213" s="42">
        <v>212.0</v>
      </c>
      <c r="B213" s="43">
        <v>2.0254601233032E13</v>
      </c>
      <c r="C213" s="64">
        <v>45756.47777777778</v>
      </c>
      <c r="D213" s="42" t="s">
        <v>377</v>
      </c>
      <c r="E213" s="42" t="s">
        <v>34</v>
      </c>
      <c r="F213" s="45" t="s">
        <v>378</v>
      </c>
      <c r="G213" s="46" t="s">
        <v>7</v>
      </c>
      <c r="H213" s="55">
        <v>2.0255920153671E13</v>
      </c>
      <c r="I213" s="55"/>
      <c r="J213" s="47">
        <v>45762.0</v>
      </c>
      <c r="K213" s="49" t="s">
        <v>69</v>
      </c>
      <c r="L213" s="50">
        <v>45777.0</v>
      </c>
      <c r="M213" s="50">
        <v>45777.0</v>
      </c>
      <c r="N213" s="50">
        <v>45777.0</v>
      </c>
      <c r="O213" s="50">
        <v>45777.0</v>
      </c>
      <c r="P213" s="51" t="b">
        <v>1</v>
      </c>
      <c r="Q213" s="52" t="str">
        <f t="shared" si="1"/>
        <v>CARLOS LINARES</v>
      </c>
      <c r="R213" s="53"/>
      <c r="S213" s="53"/>
      <c r="T213" s="53"/>
      <c r="U213" s="53"/>
      <c r="V213" s="53"/>
    </row>
    <row r="214" ht="22.5" hidden="1" customHeight="1">
      <c r="A214" s="42">
        <v>213.0</v>
      </c>
      <c r="B214" s="43">
        <v>2.0255910039022E13</v>
      </c>
      <c r="C214" s="64">
        <v>45756.35833333333</v>
      </c>
      <c r="D214" s="42" t="s">
        <v>379</v>
      </c>
      <c r="E214" s="42" t="s">
        <v>34</v>
      </c>
      <c r="F214" s="45"/>
      <c r="G214" s="46" t="s">
        <v>25</v>
      </c>
      <c r="H214" s="53" t="s">
        <v>85</v>
      </c>
      <c r="I214" s="53">
        <v>1.0</v>
      </c>
      <c r="J214" s="48"/>
      <c r="K214" s="49" t="s">
        <v>69</v>
      </c>
      <c r="L214" s="50"/>
      <c r="M214" s="50"/>
      <c r="N214" s="50"/>
      <c r="O214" s="50"/>
      <c r="P214" s="51" t="b">
        <v>0</v>
      </c>
      <c r="Q214" s="52" t="str">
        <f t="shared" si="1"/>
        <v>SEBASTIÁN RAMÍREZ</v>
      </c>
      <c r="R214" s="53"/>
      <c r="S214" s="53"/>
      <c r="T214" s="53"/>
      <c r="U214" s="53"/>
      <c r="V214" s="53"/>
    </row>
    <row r="215" ht="22.5" hidden="1" customHeight="1">
      <c r="A215" s="42">
        <v>214.0</v>
      </c>
      <c r="B215" s="43">
        <v>2.0255910038942E13</v>
      </c>
      <c r="C215" s="64">
        <v>45756.31319444445</v>
      </c>
      <c r="D215" s="42" t="s">
        <v>380</v>
      </c>
      <c r="E215" s="42" t="s">
        <v>34</v>
      </c>
      <c r="F215" s="45"/>
      <c r="G215" s="46" t="s">
        <v>7</v>
      </c>
      <c r="H215" s="55">
        <v>2.0255920171361E13</v>
      </c>
      <c r="I215" s="55"/>
      <c r="J215" s="48"/>
      <c r="K215" s="49" t="s">
        <v>69</v>
      </c>
      <c r="L215" s="50">
        <v>45779.0</v>
      </c>
      <c r="M215" s="50">
        <v>45779.0</v>
      </c>
      <c r="N215" s="50">
        <v>45779.0</v>
      </c>
      <c r="O215" s="50">
        <v>45779.0</v>
      </c>
      <c r="P215" s="51" t="b">
        <v>1</v>
      </c>
      <c r="Q215" s="52" t="str">
        <f t="shared" si="1"/>
        <v>CARLOS LINARES</v>
      </c>
      <c r="R215" s="53"/>
      <c r="S215" s="53"/>
      <c r="T215" s="53"/>
      <c r="U215" s="53"/>
      <c r="V215" s="53"/>
    </row>
    <row r="216" ht="22.5" hidden="1" customHeight="1">
      <c r="A216" s="42">
        <v>215.0</v>
      </c>
      <c r="B216" s="43">
        <v>2.0255910038922E13</v>
      </c>
      <c r="C216" s="64">
        <v>45756.30138888889</v>
      </c>
      <c r="D216" s="42" t="s">
        <v>381</v>
      </c>
      <c r="E216" s="42" t="s">
        <v>34</v>
      </c>
      <c r="F216" s="45"/>
      <c r="G216" s="46" t="s">
        <v>8</v>
      </c>
      <c r="H216" s="55">
        <v>2.0255920163601E13</v>
      </c>
      <c r="I216" s="55"/>
      <c r="J216" s="48"/>
      <c r="K216" s="49" t="s">
        <v>102</v>
      </c>
      <c r="L216" s="50"/>
      <c r="M216" s="50"/>
      <c r="N216" s="50"/>
      <c r="O216" s="50"/>
      <c r="P216" s="51" t="b">
        <v>0</v>
      </c>
      <c r="Q216" s="52" t="str">
        <f t="shared" si="1"/>
        <v>CRISTIAN PEDROZA</v>
      </c>
      <c r="R216" s="53"/>
      <c r="S216" s="53"/>
      <c r="T216" s="53"/>
      <c r="U216" s="53"/>
      <c r="V216" s="53"/>
    </row>
    <row r="217" ht="22.5" customHeight="1">
      <c r="A217" s="42">
        <v>216.0</v>
      </c>
      <c r="B217" s="43">
        <v>2.0255910038522E13</v>
      </c>
      <c r="C217" s="64">
        <v>45755.42083333333</v>
      </c>
      <c r="D217" s="42" t="s">
        <v>382</v>
      </c>
      <c r="E217" s="42" t="s">
        <v>34</v>
      </c>
      <c r="F217" s="45"/>
      <c r="G217" s="46" t="s">
        <v>12</v>
      </c>
      <c r="H217" s="55">
        <v>2.0255920160971E13</v>
      </c>
      <c r="I217" s="55"/>
      <c r="J217" s="48"/>
      <c r="K217" s="49" t="s">
        <v>102</v>
      </c>
      <c r="L217" s="50"/>
      <c r="M217" s="50"/>
      <c r="N217" s="50"/>
      <c r="O217" s="50"/>
      <c r="P217" s="51" t="b">
        <v>0</v>
      </c>
      <c r="Q217" s="52" t="str">
        <f t="shared" si="1"/>
        <v>EDUARDO ARREDONDO</v>
      </c>
      <c r="R217" s="53"/>
      <c r="S217" s="53"/>
      <c r="T217" s="53"/>
      <c r="U217" s="53"/>
      <c r="V217" s="53"/>
    </row>
    <row r="218" ht="22.5" customHeight="1">
      <c r="A218" s="42">
        <v>217.0</v>
      </c>
      <c r="B218" s="43">
        <v>2.0255910038402E13</v>
      </c>
      <c r="C218" s="64">
        <v>45755.33888888889</v>
      </c>
      <c r="D218" s="42" t="s">
        <v>383</v>
      </c>
      <c r="E218" s="42" t="s">
        <v>34</v>
      </c>
      <c r="F218" s="45"/>
      <c r="G218" s="46" t="s">
        <v>12</v>
      </c>
      <c r="H218" s="55">
        <v>2.0255920165101E13</v>
      </c>
      <c r="I218" s="55"/>
      <c r="J218" s="48"/>
      <c r="K218" s="49" t="s">
        <v>102</v>
      </c>
      <c r="L218" s="50"/>
      <c r="M218" s="50"/>
      <c r="N218" s="50"/>
      <c r="O218" s="50"/>
      <c r="P218" s="51" t="b">
        <v>0</v>
      </c>
      <c r="Q218" s="52" t="str">
        <f t="shared" si="1"/>
        <v>EDUARDO ARREDONDO</v>
      </c>
      <c r="R218" s="53"/>
      <c r="S218" s="53"/>
      <c r="T218" s="53"/>
      <c r="U218" s="53"/>
      <c r="V218" s="53"/>
    </row>
    <row r="219" ht="22.5" hidden="1" customHeight="1">
      <c r="A219" s="42">
        <v>218.0</v>
      </c>
      <c r="B219" s="54">
        <v>2.0255910038022E13</v>
      </c>
      <c r="C219" s="64">
        <v>45754.4875</v>
      </c>
      <c r="D219" s="42" t="s">
        <v>384</v>
      </c>
      <c r="E219" s="42" t="s">
        <v>35</v>
      </c>
      <c r="F219" s="45"/>
      <c r="G219" s="46" t="s">
        <v>11</v>
      </c>
      <c r="H219" s="55">
        <v>2.0255920160861E13</v>
      </c>
      <c r="I219" s="55"/>
      <c r="J219" s="47">
        <v>45771.0</v>
      </c>
      <c r="K219" s="49" t="s">
        <v>102</v>
      </c>
      <c r="L219" s="50">
        <v>45777.0</v>
      </c>
      <c r="M219" s="50">
        <v>45777.0</v>
      </c>
      <c r="N219" s="50">
        <v>45777.0</v>
      </c>
      <c r="O219" s="50">
        <v>45777.0</v>
      </c>
      <c r="P219" s="51" t="b">
        <v>0</v>
      </c>
      <c r="Q219" s="52" t="str">
        <f t="shared" si="1"/>
        <v>EDGAR GRANADOS</v>
      </c>
      <c r="R219" s="53"/>
      <c r="S219" s="53"/>
      <c r="T219" s="53"/>
      <c r="U219" s="53"/>
      <c r="V219" s="53"/>
    </row>
    <row r="220" ht="22.5" hidden="1" customHeight="1">
      <c r="A220" s="42">
        <v>219.0</v>
      </c>
      <c r="B220" s="43">
        <v>2.0254601260062E13</v>
      </c>
      <c r="C220" s="44">
        <v>45757.0</v>
      </c>
      <c r="D220" s="42" t="s">
        <v>385</v>
      </c>
      <c r="E220" s="42" t="s">
        <v>34</v>
      </c>
      <c r="F220" s="45" t="s">
        <v>372</v>
      </c>
      <c r="G220" s="46" t="s">
        <v>8</v>
      </c>
      <c r="H220" s="55">
        <v>2.0255920153401E13</v>
      </c>
      <c r="I220" s="55"/>
      <c r="J220" s="47">
        <v>45762.0</v>
      </c>
      <c r="K220" s="49" t="s">
        <v>102</v>
      </c>
      <c r="L220" s="50">
        <v>45763.0</v>
      </c>
      <c r="M220" s="50">
        <v>45763.0</v>
      </c>
      <c r="N220" s="50">
        <v>45763.0</v>
      </c>
      <c r="O220" s="50">
        <v>45763.0</v>
      </c>
      <c r="P220" s="51" t="b">
        <v>1</v>
      </c>
      <c r="Q220" s="52" t="str">
        <f t="shared" si="1"/>
        <v>CRISTIAN PEDROZA</v>
      </c>
      <c r="R220" s="53"/>
      <c r="S220" s="53"/>
      <c r="T220" s="53"/>
      <c r="U220" s="53"/>
      <c r="V220" s="53"/>
    </row>
    <row r="221" ht="22.5" customHeight="1">
      <c r="A221" s="42">
        <v>220.0</v>
      </c>
      <c r="B221" s="43">
        <v>2.0255910039802E13</v>
      </c>
      <c r="C221" s="44">
        <v>45756.0</v>
      </c>
      <c r="D221" s="42" t="s">
        <v>386</v>
      </c>
      <c r="E221" s="42" t="s">
        <v>34</v>
      </c>
      <c r="F221" s="45"/>
      <c r="G221" s="46" t="s">
        <v>12</v>
      </c>
      <c r="H221" s="55">
        <v>2.0255920165121E13</v>
      </c>
      <c r="I221" s="55"/>
      <c r="J221" s="48"/>
      <c r="K221" s="49" t="s">
        <v>102</v>
      </c>
      <c r="L221" s="50"/>
      <c r="M221" s="50"/>
      <c r="N221" s="50"/>
      <c r="O221" s="50"/>
      <c r="P221" s="51" t="b">
        <v>0</v>
      </c>
      <c r="Q221" s="52" t="str">
        <f t="shared" si="1"/>
        <v>EDUARDO ARREDONDO</v>
      </c>
      <c r="R221" s="53"/>
      <c r="S221" s="53"/>
      <c r="T221" s="53"/>
      <c r="U221" s="53"/>
      <c r="V221" s="53"/>
    </row>
    <row r="222" ht="22.5" hidden="1" customHeight="1">
      <c r="A222" s="42">
        <v>221.0</v>
      </c>
      <c r="B222" s="43">
        <v>2.0255910039722E13</v>
      </c>
      <c r="C222" s="44">
        <v>45756.0</v>
      </c>
      <c r="D222" s="42" t="s">
        <v>387</v>
      </c>
      <c r="E222" s="42" t="s">
        <v>34</v>
      </c>
      <c r="F222" s="45"/>
      <c r="G222" s="46" t="s">
        <v>7</v>
      </c>
      <c r="H222" s="53" t="s">
        <v>388</v>
      </c>
      <c r="I222" s="53">
        <v>1.0</v>
      </c>
      <c r="J222" s="48"/>
      <c r="K222" s="49" t="s">
        <v>69</v>
      </c>
      <c r="L222" s="50"/>
      <c r="M222" s="50"/>
      <c r="N222" s="50"/>
      <c r="O222" s="50"/>
      <c r="P222" s="51" t="b">
        <v>0</v>
      </c>
      <c r="Q222" s="52" t="str">
        <f t="shared" si="1"/>
        <v>CARLOS LINARES</v>
      </c>
      <c r="R222" s="53"/>
      <c r="S222" s="53"/>
      <c r="T222" s="53"/>
      <c r="U222" s="53"/>
      <c r="V222" s="53"/>
    </row>
    <row r="223" ht="22.5" hidden="1" customHeight="1">
      <c r="A223" s="42">
        <v>222.0</v>
      </c>
      <c r="B223" s="43">
        <v>2.0254601241412E13</v>
      </c>
      <c r="C223" s="44">
        <v>45756.0</v>
      </c>
      <c r="D223" s="42" t="s">
        <v>389</v>
      </c>
      <c r="E223" s="42" t="s">
        <v>34</v>
      </c>
      <c r="F223" s="59" t="s">
        <v>390</v>
      </c>
      <c r="G223" s="46" t="s">
        <v>10</v>
      </c>
      <c r="H223" s="55">
        <v>2.0255920156141E13</v>
      </c>
      <c r="I223" s="55"/>
      <c r="J223" s="48"/>
      <c r="K223" s="49" t="s">
        <v>140</v>
      </c>
      <c r="L223" s="50"/>
      <c r="M223" s="50"/>
      <c r="N223" s="50"/>
      <c r="O223" s="50"/>
      <c r="P223" s="51" t="b">
        <v>0</v>
      </c>
      <c r="Q223" s="52" t="str">
        <f t="shared" si="1"/>
        <v>DIEGO PEÑA</v>
      </c>
      <c r="R223" s="53"/>
      <c r="S223" s="53"/>
      <c r="T223" s="53"/>
      <c r="U223" s="53"/>
      <c r="V223" s="53"/>
    </row>
    <row r="224" ht="22.5" hidden="1" customHeight="1">
      <c r="A224" s="42">
        <v>223.0</v>
      </c>
      <c r="B224" s="43">
        <v>2.0255910039682E13</v>
      </c>
      <c r="C224" s="44">
        <v>45756.0</v>
      </c>
      <c r="D224" s="42" t="s">
        <v>391</v>
      </c>
      <c r="E224" s="42" t="s">
        <v>34</v>
      </c>
      <c r="F224" s="45"/>
      <c r="G224" s="46" t="s">
        <v>10</v>
      </c>
      <c r="H224" s="55">
        <v>2.0255920160501E13</v>
      </c>
      <c r="I224" s="55"/>
      <c r="J224" s="48"/>
      <c r="K224" s="49" t="s">
        <v>140</v>
      </c>
      <c r="L224" s="50"/>
      <c r="M224" s="50"/>
      <c r="N224" s="50"/>
      <c r="O224" s="50"/>
      <c r="P224" s="51" t="b">
        <v>0</v>
      </c>
      <c r="Q224" s="52" t="str">
        <f t="shared" si="1"/>
        <v>DIEGO PEÑA</v>
      </c>
      <c r="R224" s="53"/>
      <c r="S224" s="53"/>
      <c r="T224" s="53"/>
      <c r="U224" s="53"/>
      <c r="V224" s="53"/>
    </row>
    <row r="225" ht="22.5" customHeight="1">
      <c r="A225" s="42">
        <v>224.0</v>
      </c>
      <c r="B225" s="43">
        <v>2.0255910039372E13</v>
      </c>
      <c r="C225" s="44">
        <v>45756.0</v>
      </c>
      <c r="D225" s="42" t="s">
        <v>392</v>
      </c>
      <c r="E225" s="42" t="s">
        <v>34</v>
      </c>
      <c r="F225" s="45"/>
      <c r="G225" s="46" t="s">
        <v>12</v>
      </c>
      <c r="H225" s="55">
        <v>2.0255920165201E13</v>
      </c>
      <c r="I225" s="55"/>
      <c r="J225" s="48"/>
      <c r="K225" s="49" t="s">
        <v>140</v>
      </c>
      <c r="L225" s="50">
        <v>45779.0</v>
      </c>
      <c r="M225" s="50">
        <v>45779.0</v>
      </c>
      <c r="N225" s="50">
        <v>45779.0</v>
      </c>
      <c r="O225" s="50">
        <v>45779.0</v>
      </c>
      <c r="P225" s="51" t="b">
        <v>1</v>
      </c>
      <c r="Q225" s="52" t="str">
        <f t="shared" si="1"/>
        <v>EDUARDO ARREDONDO</v>
      </c>
      <c r="R225" s="53"/>
      <c r="S225" s="53"/>
      <c r="T225" s="53"/>
      <c r="U225" s="53"/>
      <c r="V225" s="53"/>
    </row>
    <row r="226" ht="22.5" hidden="1" customHeight="1">
      <c r="A226" s="42">
        <v>225.0</v>
      </c>
      <c r="B226" s="43">
        <v>2.0255910039272E13</v>
      </c>
      <c r="C226" s="44">
        <v>45756.0</v>
      </c>
      <c r="D226" s="42" t="s">
        <v>393</v>
      </c>
      <c r="E226" s="42" t="s">
        <v>34</v>
      </c>
      <c r="F226" s="45"/>
      <c r="G226" s="46" t="s">
        <v>7</v>
      </c>
      <c r="H226" s="53">
        <v>2.0255920211451E13</v>
      </c>
      <c r="I226" s="47"/>
      <c r="J226" s="48"/>
      <c r="K226" s="49" t="s">
        <v>69</v>
      </c>
      <c r="L226" s="50">
        <v>45806.0</v>
      </c>
      <c r="M226" s="50">
        <v>45806.0</v>
      </c>
      <c r="N226" s="50">
        <v>45806.0</v>
      </c>
      <c r="O226" s="50">
        <v>45806.0</v>
      </c>
      <c r="P226" s="51" t="b">
        <v>1</v>
      </c>
      <c r="Q226" s="52" t="str">
        <f t="shared" si="1"/>
        <v>CARLOS LINARES</v>
      </c>
      <c r="R226" s="53"/>
      <c r="S226" s="53"/>
      <c r="T226" s="53"/>
      <c r="U226" s="53"/>
      <c r="V226" s="53"/>
    </row>
    <row r="227" ht="22.5" hidden="1" customHeight="1">
      <c r="A227" s="42">
        <v>226.0</v>
      </c>
      <c r="B227" s="54">
        <v>2.0255910039202E13</v>
      </c>
      <c r="C227" s="44">
        <v>45756.0</v>
      </c>
      <c r="D227" s="42" t="s">
        <v>394</v>
      </c>
      <c r="E227" s="42" t="s">
        <v>34</v>
      </c>
      <c r="F227" s="45"/>
      <c r="G227" s="46" t="s">
        <v>8</v>
      </c>
      <c r="H227" s="55" t="s">
        <v>395</v>
      </c>
      <c r="I227" s="53">
        <v>1.0</v>
      </c>
      <c r="J227" s="48"/>
      <c r="K227" s="49" t="s">
        <v>69</v>
      </c>
      <c r="L227" s="50"/>
      <c r="M227" s="50"/>
      <c r="N227" s="50"/>
      <c r="O227" s="50"/>
      <c r="P227" s="51" t="b">
        <v>0</v>
      </c>
      <c r="Q227" s="52" t="str">
        <f t="shared" si="1"/>
        <v>CRISTIAN PEDROZA</v>
      </c>
      <c r="R227" s="53"/>
      <c r="S227" s="53"/>
      <c r="T227" s="53"/>
      <c r="U227" s="53"/>
      <c r="V227" s="53"/>
    </row>
    <row r="228" ht="22.5" hidden="1" customHeight="1">
      <c r="A228" s="42">
        <v>227.0</v>
      </c>
      <c r="B228" s="43">
        <v>2.0255910039192E13</v>
      </c>
      <c r="C228" s="44">
        <v>45756.0</v>
      </c>
      <c r="D228" s="42" t="s">
        <v>396</v>
      </c>
      <c r="E228" s="42" t="s">
        <v>34</v>
      </c>
      <c r="F228" s="45"/>
      <c r="G228" s="46" t="s">
        <v>7</v>
      </c>
      <c r="H228" s="55">
        <v>2.0255920136411E13</v>
      </c>
      <c r="I228" s="55"/>
      <c r="J228" s="48"/>
      <c r="K228" s="49" t="s">
        <v>102</v>
      </c>
      <c r="L228" s="50"/>
      <c r="M228" s="50"/>
      <c r="N228" s="50"/>
      <c r="O228" s="50"/>
      <c r="P228" s="51" t="b">
        <v>1</v>
      </c>
      <c r="Q228" s="52" t="str">
        <f t="shared" si="1"/>
        <v>CARLOS LINARES</v>
      </c>
      <c r="R228" s="53"/>
      <c r="S228" s="53"/>
      <c r="T228" s="53"/>
      <c r="U228" s="53"/>
      <c r="V228" s="53"/>
    </row>
    <row r="229" ht="22.5" hidden="1" customHeight="1">
      <c r="A229" s="42">
        <v>228.0</v>
      </c>
      <c r="B229" s="43">
        <v>2.0255910040992E13</v>
      </c>
      <c r="C229" s="44">
        <v>45758.0</v>
      </c>
      <c r="D229" s="42" t="s">
        <v>397</v>
      </c>
      <c r="E229" s="42" t="s">
        <v>34</v>
      </c>
      <c r="F229" s="45"/>
      <c r="G229" s="46" t="s">
        <v>8</v>
      </c>
      <c r="H229" s="47" t="s">
        <v>398</v>
      </c>
      <c r="I229" s="47"/>
      <c r="J229" s="48"/>
      <c r="K229" s="49" t="s">
        <v>140</v>
      </c>
      <c r="L229" s="50">
        <v>45797.0</v>
      </c>
      <c r="M229" s="50">
        <v>45797.0</v>
      </c>
      <c r="N229" s="50">
        <v>45797.0</v>
      </c>
      <c r="O229" s="50">
        <v>45797.0</v>
      </c>
      <c r="P229" s="51" t="b">
        <v>1</v>
      </c>
      <c r="Q229" s="52" t="str">
        <f t="shared" si="1"/>
        <v>CRISTIAN PEDROZA</v>
      </c>
      <c r="R229" s="53"/>
      <c r="S229" s="53"/>
      <c r="T229" s="53"/>
      <c r="U229" s="53"/>
      <c r="V229" s="53"/>
    </row>
    <row r="230" ht="22.5" hidden="1" customHeight="1">
      <c r="A230" s="42">
        <v>229.0</v>
      </c>
      <c r="B230" s="43">
        <v>2.0255910040982E13</v>
      </c>
      <c r="C230" s="44">
        <v>45758.0</v>
      </c>
      <c r="D230" s="42" t="s">
        <v>399</v>
      </c>
      <c r="E230" s="42" t="s">
        <v>34</v>
      </c>
      <c r="F230" s="45"/>
      <c r="G230" s="65" t="s">
        <v>25</v>
      </c>
      <c r="H230" s="55" t="s">
        <v>118</v>
      </c>
      <c r="I230" s="53">
        <v>1.0</v>
      </c>
      <c r="J230" s="48"/>
      <c r="K230" s="49" t="s">
        <v>140</v>
      </c>
      <c r="L230" s="50"/>
      <c r="M230" s="50"/>
      <c r="N230" s="50"/>
      <c r="O230" s="50"/>
      <c r="P230" s="51" t="b">
        <v>1</v>
      </c>
      <c r="Q230" s="52" t="str">
        <f t="shared" si="1"/>
        <v>SEBASTIÁN RAMÍREZ</v>
      </c>
      <c r="R230" s="53"/>
      <c r="S230" s="53"/>
      <c r="T230" s="53"/>
      <c r="U230" s="53"/>
      <c r="V230" s="53"/>
    </row>
    <row r="231" ht="22.5" hidden="1" customHeight="1">
      <c r="A231" s="42">
        <v>230.0</v>
      </c>
      <c r="B231" s="43">
        <v>2.0255910040962E13</v>
      </c>
      <c r="C231" s="44">
        <v>45758.0</v>
      </c>
      <c r="D231" s="42" t="s">
        <v>400</v>
      </c>
      <c r="E231" s="42" t="s">
        <v>34</v>
      </c>
      <c r="F231" s="45"/>
      <c r="G231" s="65" t="s">
        <v>25</v>
      </c>
      <c r="H231" s="47" t="s">
        <v>118</v>
      </c>
      <c r="I231" s="53">
        <v>1.0</v>
      </c>
      <c r="J231" s="48"/>
      <c r="K231" s="49" t="s">
        <v>69</v>
      </c>
      <c r="L231" s="50"/>
      <c r="M231" s="50"/>
      <c r="N231" s="50"/>
      <c r="O231" s="50"/>
      <c r="P231" s="51" t="b">
        <v>0</v>
      </c>
      <c r="Q231" s="52" t="str">
        <f t="shared" si="1"/>
        <v>SEBASTIÁN RAMÍREZ</v>
      </c>
      <c r="R231" s="53"/>
      <c r="S231" s="53"/>
      <c r="T231" s="53"/>
      <c r="U231" s="53"/>
      <c r="V231" s="53"/>
    </row>
    <row r="232" ht="22.5" hidden="1" customHeight="1">
      <c r="A232" s="42">
        <v>231.0</v>
      </c>
      <c r="B232" s="54">
        <v>2.0255910040852E13</v>
      </c>
      <c r="C232" s="44">
        <v>45758.0</v>
      </c>
      <c r="D232" s="42" t="s">
        <v>401</v>
      </c>
      <c r="E232" s="42" t="s">
        <v>34</v>
      </c>
      <c r="F232" s="45"/>
      <c r="G232" s="46" t="s">
        <v>8</v>
      </c>
      <c r="H232" s="53">
        <v>2.0255920068911E13</v>
      </c>
      <c r="I232" s="47"/>
      <c r="J232" s="48"/>
      <c r="K232" s="49" t="s">
        <v>69</v>
      </c>
      <c r="L232" s="50"/>
      <c r="M232" s="50"/>
      <c r="N232" s="50"/>
      <c r="O232" s="50"/>
      <c r="P232" s="51" t="b">
        <v>0</v>
      </c>
      <c r="Q232" s="52" t="str">
        <f t="shared" si="1"/>
        <v>CRISTIAN PEDROZA</v>
      </c>
      <c r="R232" s="53"/>
      <c r="S232" s="53"/>
      <c r="T232" s="53"/>
      <c r="U232" s="53"/>
      <c r="V232" s="53"/>
    </row>
    <row r="233" ht="22.5" hidden="1" customHeight="1">
      <c r="A233" s="42">
        <v>232.0</v>
      </c>
      <c r="B233" s="43">
        <v>2.0255910040842E13</v>
      </c>
      <c r="C233" s="44">
        <v>45758.0</v>
      </c>
      <c r="D233" s="42" t="s">
        <v>402</v>
      </c>
      <c r="E233" s="42" t="s">
        <v>34</v>
      </c>
      <c r="F233" s="45"/>
      <c r="G233" s="46" t="s">
        <v>8</v>
      </c>
      <c r="H233" s="53">
        <v>2.0255920203881E13</v>
      </c>
      <c r="I233" s="47"/>
      <c r="J233" s="48"/>
      <c r="K233" s="49" t="s">
        <v>69</v>
      </c>
      <c r="L233" s="50"/>
      <c r="M233" s="50"/>
      <c r="N233" s="50"/>
      <c r="O233" s="50"/>
      <c r="P233" s="51" t="b">
        <v>0</v>
      </c>
      <c r="Q233" s="52" t="str">
        <f t="shared" si="1"/>
        <v>CRISTIAN PEDROZA</v>
      </c>
      <c r="R233" s="53"/>
      <c r="S233" s="53"/>
      <c r="T233" s="53"/>
      <c r="U233" s="53"/>
      <c r="V233" s="53"/>
    </row>
    <row r="234" ht="22.5" hidden="1" customHeight="1">
      <c r="A234" s="42">
        <v>233.0</v>
      </c>
      <c r="B234" s="43">
        <v>2.0255910040822E13</v>
      </c>
      <c r="C234" s="44">
        <v>45758.0</v>
      </c>
      <c r="D234" s="42" t="s">
        <v>403</v>
      </c>
      <c r="E234" s="42" t="s">
        <v>34</v>
      </c>
      <c r="F234" s="45"/>
      <c r="G234" s="46" t="s">
        <v>8</v>
      </c>
      <c r="H234" s="47" t="s">
        <v>404</v>
      </c>
      <c r="I234" s="47"/>
      <c r="J234" s="48"/>
      <c r="K234" s="49" t="s">
        <v>69</v>
      </c>
      <c r="L234" s="50">
        <v>45797.0</v>
      </c>
      <c r="M234" s="50">
        <v>45797.0</v>
      </c>
      <c r="N234" s="50">
        <v>45797.0</v>
      </c>
      <c r="O234" s="50">
        <v>45797.0</v>
      </c>
      <c r="P234" s="51" t="b">
        <v>1</v>
      </c>
      <c r="Q234" s="52" t="str">
        <f t="shared" si="1"/>
        <v>CRISTIAN PEDROZA</v>
      </c>
      <c r="R234" s="53"/>
      <c r="S234" s="53"/>
      <c r="T234" s="53"/>
      <c r="U234" s="53"/>
      <c r="V234" s="53"/>
    </row>
    <row r="235" ht="22.5" hidden="1" customHeight="1">
      <c r="A235" s="42">
        <v>234.0</v>
      </c>
      <c r="B235" s="43">
        <v>2.0255910040762E13</v>
      </c>
      <c r="C235" s="44">
        <v>45758.0</v>
      </c>
      <c r="D235" s="42" t="s">
        <v>405</v>
      </c>
      <c r="E235" s="42" t="s">
        <v>34</v>
      </c>
      <c r="F235" s="45"/>
      <c r="G235" s="65" t="s">
        <v>7</v>
      </c>
      <c r="H235" s="55">
        <v>2.0255920167931E13</v>
      </c>
      <c r="I235" s="55"/>
      <c r="J235" s="48"/>
      <c r="K235" s="49" t="s">
        <v>69</v>
      </c>
      <c r="L235" s="50">
        <v>45779.0</v>
      </c>
      <c r="M235" s="50">
        <v>45779.0</v>
      </c>
      <c r="N235" s="50">
        <v>45779.0</v>
      </c>
      <c r="O235" s="50">
        <v>45779.0</v>
      </c>
      <c r="P235" s="51" t="b">
        <v>1</v>
      </c>
      <c r="Q235" s="52" t="str">
        <f t="shared" si="1"/>
        <v>CARLOS LINARES</v>
      </c>
      <c r="R235" s="53"/>
      <c r="S235" s="53"/>
      <c r="T235" s="53"/>
      <c r="U235" s="53"/>
      <c r="V235" s="53"/>
    </row>
    <row r="236" ht="22.5" hidden="1" customHeight="1">
      <c r="A236" s="42">
        <v>235.0</v>
      </c>
      <c r="B236" s="43">
        <v>2.0255910040722E13</v>
      </c>
      <c r="C236" s="44">
        <v>45758.0</v>
      </c>
      <c r="D236" s="42" t="s">
        <v>406</v>
      </c>
      <c r="E236" s="42" t="s">
        <v>34</v>
      </c>
      <c r="F236" s="45"/>
      <c r="G236" s="46" t="s">
        <v>25</v>
      </c>
      <c r="H236" s="47" t="s">
        <v>118</v>
      </c>
      <c r="I236" s="53">
        <v>1.0</v>
      </c>
      <c r="J236" s="48"/>
      <c r="K236" s="49" t="s">
        <v>407</v>
      </c>
      <c r="L236" s="50"/>
      <c r="M236" s="50"/>
      <c r="N236" s="50"/>
      <c r="O236" s="50"/>
      <c r="P236" s="51" t="b">
        <v>0</v>
      </c>
      <c r="Q236" s="52" t="str">
        <f t="shared" si="1"/>
        <v>SEBASTIÁN RAMÍREZ</v>
      </c>
      <c r="R236" s="53"/>
      <c r="S236" s="53"/>
      <c r="T236" s="53"/>
      <c r="U236" s="53"/>
      <c r="V236" s="53"/>
    </row>
    <row r="237" ht="22.5" customHeight="1">
      <c r="A237" s="42">
        <v>236.0</v>
      </c>
      <c r="B237" s="54">
        <v>2.0255910040582E13</v>
      </c>
      <c r="C237" s="44">
        <v>45757.0</v>
      </c>
      <c r="D237" s="42" t="s">
        <v>408</v>
      </c>
      <c r="E237" s="42" t="s">
        <v>34</v>
      </c>
      <c r="F237" s="45"/>
      <c r="G237" s="65" t="s">
        <v>12</v>
      </c>
      <c r="H237" s="55">
        <v>2.0255920165191E13</v>
      </c>
      <c r="I237" s="55"/>
      <c r="J237" s="48"/>
      <c r="K237" s="49" t="s">
        <v>140</v>
      </c>
      <c r="L237" s="50"/>
      <c r="M237" s="50"/>
      <c r="N237" s="50"/>
      <c r="O237" s="50"/>
      <c r="P237" s="51" t="b">
        <v>0</v>
      </c>
      <c r="Q237" s="52" t="str">
        <f t="shared" si="1"/>
        <v>EDUARDO ARREDONDO</v>
      </c>
      <c r="R237" s="53"/>
      <c r="S237" s="53"/>
      <c r="T237" s="53"/>
      <c r="U237" s="53"/>
      <c r="V237" s="53"/>
    </row>
    <row r="238" ht="22.5" hidden="1" customHeight="1">
      <c r="A238" s="42">
        <v>237.0</v>
      </c>
      <c r="B238" s="43">
        <v>2.0255910040572E13</v>
      </c>
      <c r="C238" s="44">
        <v>45757.0</v>
      </c>
      <c r="D238" s="42" t="s">
        <v>409</v>
      </c>
      <c r="E238" s="42" t="s">
        <v>34</v>
      </c>
      <c r="F238" s="45"/>
      <c r="G238" s="65" t="s">
        <v>7</v>
      </c>
      <c r="H238" s="53">
        <v>2.0255920210771E13</v>
      </c>
      <c r="I238" s="47"/>
      <c r="J238" s="48"/>
      <c r="K238" s="49" t="s">
        <v>69</v>
      </c>
      <c r="L238" s="50">
        <v>45806.0</v>
      </c>
      <c r="M238" s="50">
        <v>45806.0</v>
      </c>
      <c r="N238" s="50">
        <v>45806.0</v>
      </c>
      <c r="O238" s="50">
        <v>45806.0</v>
      </c>
      <c r="P238" s="51" t="b">
        <v>1</v>
      </c>
      <c r="Q238" s="52" t="str">
        <f t="shared" si="1"/>
        <v>CARLOS LINARES</v>
      </c>
      <c r="R238" s="53"/>
      <c r="S238" s="53"/>
      <c r="T238" s="53"/>
      <c r="U238" s="53"/>
      <c r="V238" s="53"/>
    </row>
    <row r="239" ht="22.5" hidden="1" customHeight="1">
      <c r="A239" s="42">
        <v>238.0</v>
      </c>
      <c r="B239" s="43">
        <v>2.0255910040562E13</v>
      </c>
      <c r="C239" s="44">
        <v>45757.0</v>
      </c>
      <c r="D239" s="42" t="s">
        <v>410</v>
      </c>
      <c r="E239" s="42" t="s">
        <v>34</v>
      </c>
      <c r="F239" s="45"/>
      <c r="G239" s="65" t="s">
        <v>7</v>
      </c>
      <c r="H239" s="55">
        <v>2.0255920168441E13</v>
      </c>
      <c r="I239" s="55"/>
      <c r="J239" s="48"/>
      <c r="K239" s="49" t="s">
        <v>69</v>
      </c>
      <c r="L239" s="50">
        <v>45779.0</v>
      </c>
      <c r="M239" s="50">
        <v>45779.0</v>
      </c>
      <c r="N239" s="50">
        <v>45779.0</v>
      </c>
      <c r="O239" s="50">
        <v>45779.0</v>
      </c>
      <c r="P239" s="51" t="b">
        <v>1</v>
      </c>
      <c r="Q239" s="52" t="str">
        <f t="shared" si="1"/>
        <v>CARLOS LINARES</v>
      </c>
      <c r="R239" s="53"/>
      <c r="S239" s="53"/>
      <c r="T239" s="53"/>
      <c r="U239" s="53"/>
      <c r="V239" s="53"/>
    </row>
    <row r="240" ht="22.5" hidden="1" customHeight="1">
      <c r="A240" s="42">
        <v>239.0</v>
      </c>
      <c r="B240" s="43">
        <v>2.0255910040202E13</v>
      </c>
      <c r="C240" s="44">
        <v>45757.0</v>
      </c>
      <c r="D240" s="42" t="s">
        <v>411</v>
      </c>
      <c r="E240" s="42" t="s">
        <v>34</v>
      </c>
      <c r="F240" s="45"/>
      <c r="G240" s="46" t="s">
        <v>8</v>
      </c>
      <c r="H240" s="47" t="s">
        <v>412</v>
      </c>
      <c r="I240" s="47"/>
      <c r="J240" s="48"/>
      <c r="K240" s="49" t="s">
        <v>69</v>
      </c>
      <c r="L240" s="50"/>
      <c r="M240" s="50"/>
      <c r="N240" s="50"/>
      <c r="O240" s="50"/>
      <c r="P240" s="51" t="b">
        <v>0</v>
      </c>
      <c r="Q240" s="52" t="str">
        <f t="shared" si="1"/>
        <v>CRISTIAN PEDROZA</v>
      </c>
      <c r="R240" s="53"/>
      <c r="S240" s="53"/>
      <c r="T240" s="53"/>
      <c r="U240" s="53"/>
      <c r="V240" s="53"/>
    </row>
    <row r="241" ht="22.5" hidden="1" customHeight="1">
      <c r="A241" s="42">
        <v>240.0</v>
      </c>
      <c r="B241" s="43">
        <v>2.0255910040132E13</v>
      </c>
      <c r="C241" s="44">
        <v>45757.0</v>
      </c>
      <c r="D241" s="42" t="s">
        <v>413</v>
      </c>
      <c r="E241" s="42" t="s">
        <v>34</v>
      </c>
      <c r="F241" s="45"/>
      <c r="G241" s="46" t="s">
        <v>8</v>
      </c>
      <c r="H241" s="47" t="s">
        <v>414</v>
      </c>
      <c r="I241" s="47"/>
      <c r="J241" s="48"/>
      <c r="K241" s="49" t="s">
        <v>69</v>
      </c>
      <c r="L241" s="50">
        <v>45797.0</v>
      </c>
      <c r="M241" s="50">
        <v>45797.0</v>
      </c>
      <c r="N241" s="50">
        <v>45797.0</v>
      </c>
      <c r="O241" s="50">
        <v>45797.0</v>
      </c>
      <c r="P241" s="51" t="b">
        <v>1</v>
      </c>
      <c r="Q241" s="52" t="str">
        <f t="shared" si="1"/>
        <v>CRISTIAN PEDROZA</v>
      </c>
      <c r="R241" s="53"/>
      <c r="S241" s="53"/>
      <c r="T241" s="53"/>
      <c r="U241" s="53"/>
      <c r="V241" s="53"/>
    </row>
    <row r="242" ht="22.5" hidden="1" customHeight="1">
      <c r="A242" s="42">
        <v>241.0</v>
      </c>
      <c r="B242" s="43">
        <v>2.0255910040122E13</v>
      </c>
      <c r="C242" s="44">
        <v>45757.0</v>
      </c>
      <c r="D242" s="42" t="s">
        <v>415</v>
      </c>
      <c r="E242" s="42" t="s">
        <v>34</v>
      </c>
      <c r="F242" s="45"/>
      <c r="G242" s="65" t="s">
        <v>10</v>
      </c>
      <c r="H242" s="55">
        <v>2.0255920114981E13</v>
      </c>
      <c r="I242" s="55"/>
      <c r="J242" s="48"/>
      <c r="K242" s="49" t="s">
        <v>140</v>
      </c>
      <c r="L242" s="50"/>
      <c r="M242" s="50"/>
      <c r="N242" s="50"/>
      <c r="O242" s="50"/>
      <c r="P242" s="51" t="b">
        <v>0</v>
      </c>
      <c r="Q242" s="52" t="str">
        <f t="shared" si="1"/>
        <v>DIEGO PEÑA</v>
      </c>
      <c r="R242" s="53"/>
      <c r="S242" s="53"/>
      <c r="T242" s="53"/>
      <c r="U242" s="53"/>
      <c r="V242" s="53"/>
    </row>
    <row r="243" ht="22.5" hidden="1" customHeight="1">
      <c r="A243" s="42">
        <v>242.0</v>
      </c>
      <c r="B243" s="43">
        <v>2.0255910040102E13</v>
      </c>
      <c r="C243" s="44">
        <v>45757.0</v>
      </c>
      <c r="D243" s="42" t="s">
        <v>416</v>
      </c>
      <c r="E243" s="42" t="s">
        <v>34</v>
      </c>
      <c r="F243" s="45"/>
      <c r="G243" s="46" t="s">
        <v>8</v>
      </c>
      <c r="H243" s="53" t="s">
        <v>417</v>
      </c>
      <c r="I243" s="53">
        <v>1.0</v>
      </c>
      <c r="J243" s="48"/>
      <c r="K243" s="49" t="s">
        <v>69</v>
      </c>
      <c r="L243" s="50"/>
      <c r="M243" s="50"/>
      <c r="N243" s="50"/>
      <c r="O243" s="50"/>
      <c r="P243" s="51" t="b">
        <v>0</v>
      </c>
      <c r="Q243" s="52" t="str">
        <f t="shared" si="1"/>
        <v>CRISTIAN PEDROZA</v>
      </c>
      <c r="R243" s="53"/>
      <c r="S243" s="53"/>
      <c r="T243" s="53"/>
      <c r="U243" s="53"/>
      <c r="V243" s="53"/>
    </row>
    <row r="244" ht="22.5" hidden="1" customHeight="1">
      <c r="A244" s="42">
        <v>243.0</v>
      </c>
      <c r="B244" s="43">
        <v>2.0255910040032E13</v>
      </c>
      <c r="C244" s="44">
        <v>45757.0</v>
      </c>
      <c r="D244" s="42" t="s">
        <v>418</v>
      </c>
      <c r="E244" s="42" t="s">
        <v>34</v>
      </c>
      <c r="F244" s="45"/>
      <c r="G244" s="65" t="s">
        <v>10</v>
      </c>
      <c r="H244" s="55">
        <v>2.0255920165241E13</v>
      </c>
      <c r="I244" s="55"/>
      <c r="J244" s="48"/>
      <c r="K244" s="49" t="s">
        <v>102</v>
      </c>
      <c r="L244" s="50"/>
      <c r="M244" s="50"/>
      <c r="N244" s="50"/>
      <c r="O244" s="50"/>
      <c r="P244" s="51" t="b">
        <v>0</v>
      </c>
      <c r="Q244" s="52" t="str">
        <f t="shared" si="1"/>
        <v>DIEGO PEÑA</v>
      </c>
      <c r="R244" s="53"/>
      <c r="S244" s="53"/>
      <c r="T244" s="53"/>
      <c r="U244" s="53"/>
      <c r="V244" s="53"/>
    </row>
    <row r="245" ht="22.5" hidden="1" customHeight="1">
      <c r="A245" s="42">
        <v>244.0</v>
      </c>
      <c r="B245" s="43">
        <v>2.0255910040002E13</v>
      </c>
      <c r="C245" s="44">
        <v>45757.0</v>
      </c>
      <c r="D245" s="42" t="s">
        <v>419</v>
      </c>
      <c r="E245" s="42" t="s">
        <v>34</v>
      </c>
      <c r="F245" s="45"/>
      <c r="G245" s="65" t="s">
        <v>8</v>
      </c>
      <c r="H245" s="55">
        <v>2.0255920165311E13</v>
      </c>
      <c r="I245" s="55"/>
      <c r="J245" s="48"/>
      <c r="K245" s="49" t="s">
        <v>102</v>
      </c>
      <c r="L245" s="50">
        <v>45779.0</v>
      </c>
      <c r="M245" s="50">
        <v>45779.0</v>
      </c>
      <c r="N245" s="50">
        <v>45779.0</v>
      </c>
      <c r="O245" s="50">
        <v>45779.0</v>
      </c>
      <c r="P245" s="51" t="b">
        <v>1</v>
      </c>
      <c r="Q245" s="52" t="str">
        <f t="shared" si="1"/>
        <v>CRISTIAN PEDROZA</v>
      </c>
      <c r="R245" s="53"/>
      <c r="S245" s="53"/>
      <c r="T245" s="53"/>
      <c r="U245" s="53"/>
      <c r="V245" s="53"/>
    </row>
    <row r="246" ht="22.5" hidden="1" customHeight="1">
      <c r="A246" s="42">
        <v>245.0</v>
      </c>
      <c r="B246" s="43">
        <v>2.0255910039712E13</v>
      </c>
      <c r="C246" s="44">
        <v>45756.0</v>
      </c>
      <c r="D246" s="42" t="s">
        <v>387</v>
      </c>
      <c r="E246" s="42" t="s">
        <v>34</v>
      </c>
      <c r="F246" s="45"/>
      <c r="G246" s="65" t="s">
        <v>8</v>
      </c>
      <c r="H246" s="53" t="s">
        <v>388</v>
      </c>
      <c r="I246" s="53">
        <v>1.0</v>
      </c>
      <c r="J246" s="48"/>
      <c r="K246" s="49" t="s">
        <v>69</v>
      </c>
      <c r="L246" s="50"/>
      <c r="M246" s="50"/>
      <c r="N246" s="50"/>
      <c r="O246" s="50"/>
      <c r="P246" s="51" t="b">
        <v>0</v>
      </c>
      <c r="Q246" s="52" t="str">
        <f t="shared" si="1"/>
        <v>CRISTIAN PEDROZA</v>
      </c>
      <c r="R246" s="53"/>
      <c r="S246" s="53"/>
      <c r="T246" s="53"/>
      <c r="U246" s="53"/>
      <c r="V246" s="53"/>
    </row>
    <row r="247" ht="22.5" customHeight="1">
      <c r="A247" s="42">
        <v>246.0</v>
      </c>
      <c r="B247" s="43">
        <v>2.0255910039562E13</v>
      </c>
      <c r="C247" s="44">
        <v>45756.0</v>
      </c>
      <c r="D247" s="42" t="s">
        <v>420</v>
      </c>
      <c r="E247" s="42" t="s">
        <v>34</v>
      </c>
      <c r="F247" s="45"/>
      <c r="G247" s="65" t="s">
        <v>12</v>
      </c>
      <c r="H247" s="55">
        <v>2.0255920155311E13</v>
      </c>
      <c r="I247" s="55"/>
      <c r="J247" s="48"/>
      <c r="K247" s="49" t="s">
        <v>140</v>
      </c>
      <c r="L247" s="50"/>
      <c r="M247" s="50"/>
      <c r="N247" s="50"/>
      <c r="O247" s="50"/>
      <c r="P247" s="51" t="b">
        <v>0</v>
      </c>
      <c r="Q247" s="52" t="str">
        <f t="shared" si="1"/>
        <v>EDUARDO ARREDONDO</v>
      </c>
      <c r="R247" s="53"/>
      <c r="S247" s="53"/>
      <c r="T247" s="53"/>
      <c r="U247" s="53"/>
      <c r="V247" s="53"/>
    </row>
    <row r="248" ht="22.5" hidden="1" customHeight="1">
      <c r="A248" s="42">
        <v>247.0</v>
      </c>
      <c r="B248" s="43">
        <v>2.0255910038722E13</v>
      </c>
      <c r="C248" s="44">
        <v>45755.0</v>
      </c>
      <c r="D248" s="56" t="s">
        <v>270</v>
      </c>
      <c r="E248" s="42" t="s">
        <v>34</v>
      </c>
      <c r="F248" s="45"/>
      <c r="G248" s="65" t="s">
        <v>15</v>
      </c>
      <c r="H248" s="53">
        <v>2.0255920162431E13</v>
      </c>
      <c r="I248" s="47"/>
      <c r="J248" s="48">
        <v>45771.0</v>
      </c>
      <c r="K248" s="49" t="s">
        <v>69</v>
      </c>
      <c r="L248" s="50"/>
      <c r="M248" s="50"/>
      <c r="N248" s="50"/>
      <c r="O248" s="50"/>
      <c r="P248" s="51" t="b">
        <v>0</v>
      </c>
      <c r="Q248" s="52" t="str">
        <f t="shared" si="1"/>
        <v>JOHN CORREDOR</v>
      </c>
      <c r="R248" s="53"/>
      <c r="S248" s="53"/>
      <c r="T248" s="53"/>
      <c r="U248" s="53"/>
      <c r="V248" s="53"/>
    </row>
    <row r="249" ht="22.5" hidden="1" customHeight="1">
      <c r="A249" s="42">
        <v>248.0</v>
      </c>
      <c r="B249" s="43">
        <v>2.0255910038622E13</v>
      </c>
      <c r="C249" s="44">
        <v>45755.0</v>
      </c>
      <c r="D249" s="56" t="s">
        <v>313</v>
      </c>
      <c r="E249" s="42" t="s">
        <v>34</v>
      </c>
      <c r="F249" s="45"/>
      <c r="G249" s="65" t="s">
        <v>15</v>
      </c>
      <c r="H249" s="53">
        <v>2.0255920162611E13</v>
      </c>
      <c r="I249" s="47"/>
      <c r="J249" s="48">
        <v>45771.0</v>
      </c>
      <c r="K249" s="49" t="s">
        <v>69</v>
      </c>
      <c r="L249" s="50"/>
      <c r="M249" s="50"/>
      <c r="N249" s="50"/>
      <c r="O249" s="50"/>
      <c r="P249" s="51" t="b">
        <v>0</v>
      </c>
      <c r="Q249" s="52" t="str">
        <f t="shared" si="1"/>
        <v>JOHN CORREDOR</v>
      </c>
      <c r="R249" s="53"/>
      <c r="S249" s="53"/>
      <c r="T249" s="53"/>
      <c r="U249" s="53"/>
      <c r="V249" s="53"/>
    </row>
    <row r="250" ht="22.5" customHeight="1">
      <c r="A250" s="42">
        <v>249.0</v>
      </c>
      <c r="B250" s="43">
        <v>2.0255910038592E13</v>
      </c>
      <c r="C250" s="44">
        <v>45755.0</v>
      </c>
      <c r="D250" s="42" t="s">
        <v>421</v>
      </c>
      <c r="E250" s="42" t="s">
        <v>34</v>
      </c>
      <c r="F250" s="45"/>
      <c r="G250" s="65" t="s">
        <v>12</v>
      </c>
      <c r="H250" s="55" t="s">
        <v>422</v>
      </c>
      <c r="I250" s="53">
        <v>1.0</v>
      </c>
      <c r="J250" s="48"/>
      <c r="K250" s="49" t="s">
        <v>423</v>
      </c>
      <c r="L250" s="50"/>
      <c r="M250" s="50"/>
      <c r="N250" s="50"/>
      <c r="O250" s="50"/>
      <c r="P250" s="51" t="b">
        <v>0</v>
      </c>
      <c r="Q250" s="52" t="str">
        <f t="shared" si="1"/>
        <v>EDUARDO ARREDONDO</v>
      </c>
      <c r="R250" s="53"/>
      <c r="S250" s="53"/>
      <c r="T250" s="53"/>
      <c r="U250" s="53"/>
      <c r="V250" s="53"/>
    </row>
    <row r="251" ht="22.5" customHeight="1">
      <c r="A251" s="42">
        <v>250.0</v>
      </c>
      <c r="B251" s="43">
        <v>2.0255910038582E13</v>
      </c>
      <c r="C251" s="44">
        <v>45755.0</v>
      </c>
      <c r="D251" s="42" t="s">
        <v>424</v>
      </c>
      <c r="E251" s="42" t="s">
        <v>34</v>
      </c>
      <c r="F251" s="45"/>
      <c r="G251" s="65" t="s">
        <v>12</v>
      </c>
      <c r="H251" s="53">
        <v>2.0255920218371E13</v>
      </c>
      <c r="I251" s="55"/>
      <c r="J251" s="47">
        <v>45810.0</v>
      </c>
      <c r="K251" s="49" t="s">
        <v>69</v>
      </c>
      <c r="L251" s="50">
        <v>45817.0</v>
      </c>
      <c r="M251" s="50">
        <v>45819.0</v>
      </c>
      <c r="N251" s="50">
        <v>45819.0</v>
      </c>
      <c r="O251" s="50">
        <v>45819.0</v>
      </c>
      <c r="P251" s="51" t="b">
        <v>1</v>
      </c>
      <c r="Q251" s="52" t="str">
        <f t="shared" si="1"/>
        <v>EDUARDO ARREDONDO</v>
      </c>
      <c r="R251" s="53"/>
      <c r="S251" s="53"/>
      <c r="T251" s="53"/>
      <c r="U251" s="53"/>
      <c r="V251" s="53"/>
    </row>
    <row r="252" ht="22.5" hidden="1" customHeight="1">
      <c r="A252" s="42">
        <v>251.0</v>
      </c>
      <c r="B252" s="43">
        <v>2.55910043892E11</v>
      </c>
      <c r="C252" s="64">
        <v>45768.50902777778</v>
      </c>
      <c r="D252" s="42" t="s">
        <v>425</v>
      </c>
      <c r="E252" s="42" t="s">
        <v>34</v>
      </c>
      <c r="F252" s="45"/>
      <c r="G252" s="46" t="s">
        <v>10</v>
      </c>
      <c r="H252" s="47" t="s">
        <v>412</v>
      </c>
      <c r="I252" s="47"/>
      <c r="J252" s="48"/>
      <c r="K252" s="49" t="s">
        <v>140</v>
      </c>
      <c r="L252" s="50"/>
      <c r="M252" s="50"/>
      <c r="N252" s="50"/>
      <c r="O252" s="50"/>
      <c r="P252" s="51" t="b">
        <v>0</v>
      </c>
      <c r="Q252" s="52" t="str">
        <f t="shared" si="1"/>
        <v>DIEGO PEÑA</v>
      </c>
      <c r="R252" s="53"/>
      <c r="S252" s="53"/>
      <c r="T252" s="53"/>
      <c r="U252" s="53"/>
      <c r="V252" s="53"/>
    </row>
    <row r="253" ht="22.5" hidden="1" customHeight="1">
      <c r="A253" s="42">
        <v>252.0</v>
      </c>
      <c r="B253" s="43">
        <v>2.0255910043882E13</v>
      </c>
      <c r="C253" s="64">
        <v>45768.50902777778</v>
      </c>
      <c r="D253" s="42" t="s">
        <v>426</v>
      </c>
      <c r="E253" s="42" t="s">
        <v>34</v>
      </c>
      <c r="F253" s="45"/>
      <c r="G253" s="46" t="s">
        <v>10</v>
      </c>
      <c r="H253" s="47" t="s">
        <v>427</v>
      </c>
      <c r="I253" s="47"/>
      <c r="J253" s="48"/>
      <c r="K253" s="49" t="s">
        <v>69</v>
      </c>
      <c r="L253" s="50"/>
      <c r="M253" s="50"/>
      <c r="N253" s="50"/>
      <c r="O253" s="50"/>
      <c r="P253" s="51" t="b">
        <v>0</v>
      </c>
      <c r="Q253" s="52" t="str">
        <f t="shared" si="1"/>
        <v>DIEGO PEÑA</v>
      </c>
      <c r="R253" s="53"/>
      <c r="S253" s="53"/>
      <c r="T253" s="53"/>
      <c r="U253" s="53"/>
      <c r="V253" s="53"/>
    </row>
    <row r="254" ht="22.5" hidden="1" customHeight="1">
      <c r="A254" s="42">
        <v>253.0</v>
      </c>
      <c r="B254" s="43">
        <v>2.0255910043722E13</v>
      </c>
      <c r="C254" s="64">
        <v>45768.50902777778</v>
      </c>
      <c r="D254" s="42" t="s">
        <v>428</v>
      </c>
      <c r="E254" s="42" t="s">
        <v>34</v>
      </c>
      <c r="F254" s="45"/>
      <c r="G254" s="46" t="s">
        <v>10</v>
      </c>
      <c r="H254" s="47" t="s">
        <v>429</v>
      </c>
      <c r="I254" s="47"/>
      <c r="J254" s="48"/>
      <c r="K254" s="49" t="s">
        <v>69</v>
      </c>
      <c r="L254" s="50"/>
      <c r="M254" s="50"/>
      <c r="N254" s="50"/>
      <c r="O254" s="50"/>
      <c r="P254" s="51" t="b">
        <v>0</v>
      </c>
      <c r="Q254" s="52" t="str">
        <f t="shared" si="1"/>
        <v>DIEGO PEÑA</v>
      </c>
      <c r="R254" s="53"/>
      <c r="S254" s="53"/>
      <c r="T254" s="53"/>
      <c r="U254" s="53"/>
      <c r="V254" s="53"/>
    </row>
    <row r="255" ht="22.5" hidden="1" customHeight="1">
      <c r="A255" s="42">
        <v>254.0</v>
      </c>
      <c r="B255" s="43">
        <v>2.0255910043382E13</v>
      </c>
      <c r="C255" s="64">
        <v>45768.50902777778</v>
      </c>
      <c r="D255" s="42" t="s">
        <v>430</v>
      </c>
      <c r="E255" s="42" t="s">
        <v>40</v>
      </c>
      <c r="F255" s="45"/>
      <c r="G255" s="46" t="s">
        <v>10</v>
      </c>
      <c r="H255" s="47" t="s">
        <v>431</v>
      </c>
      <c r="I255" s="47"/>
      <c r="J255" s="48"/>
      <c r="K255" s="49" t="s">
        <v>69</v>
      </c>
      <c r="L255" s="50">
        <v>45797.0</v>
      </c>
      <c r="M255" s="50">
        <v>45797.0</v>
      </c>
      <c r="N255" s="50">
        <v>45797.0</v>
      </c>
      <c r="O255" s="50">
        <v>45797.0</v>
      </c>
      <c r="P255" s="51" t="b">
        <v>1</v>
      </c>
      <c r="Q255" s="52" t="str">
        <f t="shared" si="1"/>
        <v>DIEGO PEÑA</v>
      </c>
      <c r="R255" s="53"/>
      <c r="S255" s="53"/>
      <c r="T255" s="53"/>
      <c r="U255" s="53"/>
      <c r="V255" s="53"/>
    </row>
    <row r="256" ht="22.5" hidden="1" customHeight="1">
      <c r="A256" s="42">
        <v>255.0</v>
      </c>
      <c r="B256" s="43">
        <v>2.0255910043232E13</v>
      </c>
      <c r="C256" s="64">
        <v>45768.43541666667</v>
      </c>
      <c r="D256" s="42" t="s">
        <v>432</v>
      </c>
      <c r="E256" s="42" t="s">
        <v>34</v>
      </c>
      <c r="F256" s="45"/>
      <c r="G256" s="46" t="s">
        <v>10</v>
      </c>
      <c r="H256" s="47" t="s">
        <v>433</v>
      </c>
      <c r="I256" s="53">
        <v>1.0</v>
      </c>
      <c r="J256" s="48"/>
      <c r="K256" s="49" t="s">
        <v>69</v>
      </c>
      <c r="L256" s="50"/>
      <c r="M256" s="50"/>
      <c r="N256" s="50"/>
      <c r="O256" s="50"/>
      <c r="P256" s="51" t="b">
        <v>0</v>
      </c>
      <c r="Q256" s="52" t="str">
        <f t="shared" si="1"/>
        <v>DIEGO PEÑA</v>
      </c>
      <c r="R256" s="53"/>
      <c r="S256" s="53"/>
      <c r="T256" s="53"/>
      <c r="U256" s="53"/>
      <c r="V256" s="53"/>
    </row>
    <row r="257" ht="22.5" hidden="1" customHeight="1">
      <c r="A257" s="42">
        <v>256.0</v>
      </c>
      <c r="B257" s="43">
        <v>2.0255910043222E13</v>
      </c>
      <c r="C257" s="64">
        <v>45768.43472222222</v>
      </c>
      <c r="D257" s="42" t="s">
        <v>434</v>
      </c>
      <c r="E257" s="42" t="s">
        <v>40</v>
      </c>
      <c r="F257" s="45"/>
      <c r="G257" s="46" t="s">
        <v>10</v>
      </c>
      <c r="H257" s="47" t="s">
        <v>435</v>
      </c>
      <c r="I257" s="47"/>
      <c r="J257" s="48"/>
      <c r="K257" s="49" t="s">
        <v>69</v>
      </c>
      <c r="L257" s="50">
        <v>45806.0</v>
      </c>
      <c r="M257" s="50">
        <v>45806.0</v>
      </c>
      <c r="N257" s="50">
        <v>45806.0</v>
      </c>
      <c r="O257" s="50">
        <v>45806.0</v>
      </c>
      <c r="P257" s="51" t="b">
        <v>1</v>
      </c>
      <c r="Q257" s="52" t="str">
        <f t="shared" si="1"/>
        <v>DIEGO PEÑA</v>
      </c>
      <c r="R257" s="53"/>
      <c r="S257" s="53"/>
      <c r="T257" s="53"/>
      <c r="U257" s="53"/>
      <c r="V257" s="53"/>
    </row>
    <row r="258" ht="22.5" hidden="1" customHeight="1">
      <c r="A258" s="42">
        <v>257.0</v>
      </c>
      <c r="B258" s="43">
        <v>2.0255910043122E13</v>
      </c>
      <c r="C258" s="64">
        <v>45768.35486111111</v>
      </c>
      <c r="D258" s="42" t="s">
        <v>436</v>
      </c>
      <c r="E258" s="42" t="s">
        <v>40</v>
      </c>
      <c r="F258" s="45"/>
      <c r="G258" s="46" t="s">
        <v>10</v>
      </c>
      <c r="H258" s="47" t="s">
        <v>437</v>
      </c>
      <c r="I258" s="47"/>
      <c r="J258" s="48"/>
      <c r="K258" s="49" t="s">
        <v>69</v>
      </c>
      <c r="L258" s="50"/>
      <c r="M258" s="50"/>
      <c r="N258" s="50"/>
      <c r="O258" s="50"/>
      <c r="P258" s="51" t="b">
        <v>0</v>
      </c>
      <c r="Q258" s="52" t="str">
        <f t="shared" si="1"/>
        <v>DIEGO PEÑA</v>
      </c>
      <c r="R258" s="53"/>
      <c r="S258" s="53"/>
      <c r="T258" s="53"/>
      <c r="U258" s="53"/>
      <c r="V258" s="53"/>
    </row>
    <row r="259" ht="22.5" hidden="1" customHeight="1">
      <c r="A259" s="42">
        <v>258.0</v>
      </c>
      <c r="B259" s="43">
        <v>2.0255910043082E13</v>
      </c>
      <c r="C259" s="67">
        <v>45763.0</v>
      </c>
      <c r="D259" s="42" t="s">
        <v>438</v>
      </c>
      <c r="E259" s="42" t="s">
        <v>34</v>
      </c>
      <c r="F259" s="45"/>
      <c r="G259" s="46" t="s">
        <v>10</v>
      </c>
      <c r="H259" s="53">
        <v>2.0255920153421E13</v>
      </c>
      <c r="I259" s="55"/>
      <c r="J259" s="47">
        <v>45762.0</v>
      </c>
      <c r="K259" s="49" t="s">
        <v>439</v>
      </c>
      <c r="L259" s="50">
        <v>45762.0</v>
      </c>
      <c r="M259" s="50">
        <v>45762.0</v>
      </c>
      <c r="N259" s="50">
        <v>45762.0</v>
      </c>
      <c r="O259" s="50">
        <v>45762.0</v>
      </c>
      <c r="P259" s="51" t="b">
        <v>1</v>
      </c>
      <c r="Q259" s="52" t="str">
        <f t="shared" si="1"/>
        <v>DIEGO PEÑA</v>
      </c>
      <c r="R259" s="53"/>
      <c r="S259" s="53"/>
      <c r="T259" s="53"/>
      <c r="U259" s="53"/>
      <c r="V259" s="53"/>
    </row>
    <row r="260" ht="22.5" hidden="1" customHeight="1">
      <c r="A260" s="42">
        <v>259.0</v>
      </c>
      <c r="B260" s="43">
        <v>2.0255910042972E13</v>
      </c>
      <c r="C260" s="66">
        <v>45763.0</v>
      </c>
      <c r="D260" s="42" t="s">
        <v>440</v>
      </c>
      <c r="E260" s="42" t="s">
        <v>40</v>
      </c>
      <c r="F260" s="45"/>
      <c r="G260" s="46" t="s">
        <v>10</v>
      </c>
      <c r="H260" s="47" t="s">
        <v>441</v>
      </c>
      <c r="I260" s="47"/>
      <c r="J260" s="48"/>
      <c r="K260" s="49" t="s">
        <v>69</v>
      </c>
      <c r="L260" s="50"/>
      <c r="M260" s="50"/>
      <c r="N260" s="50"/>
      <c r="O260" s="50"/>
      <c r="P260" s="51" t="b">
        <v>0</v>
      </c>
      <c r="Q260" s="52" t="str">
        <f t="shared" si="1"/>
        <v>DIEGO PEÑA</v>
      </c>
      <c r="R260" s="53"/>
      <c r="S260" s="53"/>
      <c r="T260" s="53"/>
      <c r="U260" s="53"/>
      <c r="V260" s="53"/>
    </row>
    <row r="261" ht="22.5" hidden="1" customHeight="1">
      <c r="A261" s="42">
        <v>260.0</v>
      </c>
      <c r="B261" s="43">
        <v>2.0255910042892E13</v>
      </c>
      <c r="C261" s="66">
        <v>45763.0</v>
      </c>
      <c r="D261" s="42" t="s">
        <v>442</v>
      </c>
      <c r="E261" s="42" t="s">
        <v>40</v>
      </c>
      <c r="F261" s="45"/>
      <c r="G261" s="46" t="s">
        <v>10</v>
      </c>
      <c r="H261" s="47" t="s">
        <v>443</v>
      </c>
      <c r="I261" s="47"/>
      <c r="J261" s="48"/>
      <c r="K261" s="49" t="s">
        <v>69</v>
      </c>
      <c r="L261" s="50">
        <v>45806.0</v>
      </c>
      <c r="M261" s="50">
        <v>45806.0</v>
      </c>
      <c r="N261" s="50">
        <v>45806.0</v>
      </c>
      <c r="O261" s="50">
        <v>45806.0</v>
      </c>
      <c r="P261" s="51" t="b">
        <v>1</v>
      </c>
      <c r="Q261" s="52" t="str">
        <f t="shared" si="1"/>
        <v>DIEGO PEÑA</v>
      </c>
      <c r="R261" s="53"/>
      <c r="S261" s="53"/>
      <c r="T261" s="53"/>
      <c r="U261" s="53"/>
      <c r="V261" s="53"/>
    </row>
    <row r="262" ht="22.5" hidden="1" customHeight="1">
      <c r="A262" s="42">
        <v>261.0</v>
      </c>
      <c r="B262" s="43">
        <v>2.0255910042862E13</v>
      </c>
      <c r="C262" s="66">
        <v>45763.0</v>
      </c>
      <c r="D262" s="56" t="s">
        <v>444</v>
      </c>
      <c r="E262" s="42" t="s">
        <v>40</v>
      </c>
      <c r="F262" s="45"/>
      <c r="G262" s="46" t="s">
        <v>15</v>
      </c>
      <c r="H262" s="53">
        <v>2.0255920158131E13</v>
      </c>
      <c r="I262" s="47"/>
      <c r="J262" s="48">
        <v>45769.0</v>
      </c>
      <c r="K262" s="49" t="s">
        <v>69</v>
      </c>
      <c r="L262" s="50"/>
      <c r="M262" s="50"/>
      <c r="N262" s="50"/>
      <c r="O262" s="50"/>
      <c r="P262" s="51" t="b">
        <v>0</v>
      </c>
      <c r="Q262" s="52" t="str">
        <f t="shared" si="1"/>
        <v>JOHN CORREDOR</v>
      </c>
      <c r="R262" s="53"/>
      <c r="S262" s="53"/>
      <c r="T262" s="53"/>
      <c r="U262" s="53"/>
      <c r="V262" s="53"/>
    </row>
    <row r="263" ht="22.5" hidden="1" customHeight="1">
      <c r="A263" s="42">
        <v>262.0</v>
      </c>
      <c r="B263" s="43">
        <v>2.0254601319602E13</v>
      </c>
      <c r="C263" s="64">
        <v>45763.46944444445</v>
      </c>
      <c r="D263" s="42" t="s">
        <v>445</v>
      </c>
      <c r="E263" s="42" t="s">
        <v>40</v>
      </c>
      <c r="F263" s="45"/>
      <c r="G263" s="46" t="s">
        <v>11</v>
      </c>
      <c r="H263" s="55">
        <v>2.0255920156731E13</v>
      </c>
      <c r="I263" s="55"/>
      <c r="J263" s="47">
        <v>45805.0</v>
      </c>
      <c r="K263" s="49" t="s">
        <v>102</v>
      </c>
      <c r="L263" s="50"/>
      <c r="M263" s="50"/>
      <c r="N263" s="50"/>
      <c r="O263" s="50"/>
      <c r="P263" s="51" t="b">
        <v>0</v>
      </c>
      <c r="Q263" s="52" t="str">
        <f t="shared" si="1"/>
        <v>EDGAR GRANADOS</v>
      </c>
      <c r="R263" s="53"/>
      <c r="S263" s="53"/>
      <c r="T263" s="53"/>
      <c r="U263" s="53"/>
      <c r="V263" s="53"/>
    </row>
    <row r="264" ht="22.5" customHeight="1">
      <c r="A264" s="42">
        <v>263.0</v>
      </c>
      <c r="B264" s="43">
        <v>2.0255910042662E13</v>
      </c>
      <c r="C264" s="64">
        <v>45763.416666666664</v>
      </c>
      <c r="D264" s="42" t="s">
        <v>446</v>
      </c>
      <c r="E264" s="42" t="s">
        <v>40</v>
      </c>
      <c r="F264" s="45"/>
      <c r="G264" s="46" t="s">
        <v>12</v>
      </c>
      <c r="H264" s="53">
        <v>2.0255920215041E13</v>
      </c>
      <c r="I264" s="55"/>
      <c r="J264" s="48"/>
      <c r="K264" s="49" t="s">
        <v>69</v>
      </c>
      <c r="L264" s="50">
        <v>45807.0</v>
      </c>
      <c r="M264" s="50">
        <v>45807.0</v>
      </c>
      <c r="N264" s="50">
        <v>45807.0</v>
      </c>
      <c r="O264" s="50">
        <v>45807.0</v>
      </c>
      <c r="P264" s="51" t="b">
        <v>1</v>
      </c>
      <c r="Q264" s="52" t="str">
        <f t="shared" si="1"/>
        <v>EDUARDO ARREDONDO</v>
      </c>
      <c r="R264" s="53"/>
      <c r="S264" s="53"/>
      <c r="T264" s="53"/>
      <c r="U264" s="53"/>
      <c r="V264" s="53"/>
    </row>
    <row r="265" ht="22.5" hidden="1" customHeight="1">
      <c r="A265" s="42">
        <v>264.0</v>
      </c>
      <c r="B265" s="43">
        <v>2.0255910042592E13</v>
      </c>
      <c r="C265" s="64">
        <v>45763.35</v>
      </c>
      <c r="D265" s="56" t="s">
        <v>270</v>
      </c>
      <c r="E265" s="42" t="s">
        <v>40</v>
      </c>
      <c r="F265" s="45"/>
      <c r="G265" s="46" t="s">
        <v>15</v>
      </c>
      <c r="H265" s="53">
        <v>2.0255920162661E13</v>
      </c>
      <c r="I265" s="47"/>
      <c r="J265" s="48">
        <v>45771.0</v>
      </c>
      <c r="K265" s="49" t="s">
        <v>69</v>
      </c>
      <c r="L265" s="50"/>
      <c r="M265" s="50"/>
      <c r="N265" s="50"/>
      <c r="O265" s="50"/>
      <c r="P265" s="51" t="b">
        <v>0</v>
      </c>
      <c r="Q265" s="52" t="str">
        <f t="shared" si="1"/>
        <v>JOHN CORREDOR</v>
      </c>
      <c r="R265" s="53"/>
      <c r="S265" s="53"/>
      <c r="T265" s="53"/>
      <c r="U265" s="53"/>
      <c r="V265" s="53"/>
    </row>
    <row r="266" ht="22.5" hidden="1" customHeight="1">
      <c r="A266" s="42">
        <v>265.0</v>
      </c>
      <c r="B266" s="43">
        <v>2.0255910042582E13</v>
      </c>
      <c r="C266" s="64">
        <v>45763.31319444445</v>
      </c>
      <c r="D266" s="42" t="s">
        <v>447</v>
      </c>
      <c r="E266" s="42" t="s">
        <v>40</v>
      </c>
      <c r="F266" s="45"/>
      <c r="G266" s="46" t="s">
        <v>11</v>
      </c>
      <c r="H266" s="55">
        <v>2.0255920165201E13</v>
      </c>
      <c r="I266" s="55"/>
      <c r="J266" s="48"/>
      <c r="K266" s="49" t="s">
        <v>102</v>
      </c>
      <c r="L266" s="50"/>
      <c r="M266" s="50"/>
      <c r="N266" s="50"/>
      <c r="O266" s="50"/>
      <c r="P266" s="51" t="b">
        <v>0</v>
      </c>
      <c r="Q266" s="52" t="str">
        <f t="shared" si="1"/>
        <v>EDGAR GRANADOS</v>
      </c>
      <c r="R266" s="53"/>
      <c r="S266" s="53"/>
      <c r="T266" s="53"/>
      <c r="U266" s="53"/>
      <c r="V266" s="53"/>
    </row>
    <row r="267" ht="22.5" hidden="1" customHeight="1">
      <c r="A267" s="42">
        <v>266.0</v>
      </c>
      <c r="B267" s="54">
        <v>2.0255910042572E13</v>
      </c>
      <c r="C267" s="64">
        <v>45763.31041666667</v>
      </c>
      <c r="D267" s="42" t="s">
        <v>448</v>
      </c>
      <c r="E267" s="42" t="s">
        <v>40</v>
      </c>
      <c r="F267" s="45"/>
      <c r="G267" s="46" t="s">
        <v>11</v>
      </c>
      <c r="H267" s="55">
        <v>2.0255920158161E13</v>
      </c>
      <c r="I267" s="55"/>
      <c r="J267" s="47"/>
      <c r="K267" s="49" t="s">
        <v>102</v>
      </c>
      <c r="L267" s="50"/>
      <c r="M267" s="50"/>
      <c r="N267" s="50"/>
      <c r="O267" s="50"/>
      <c r="P267" s="51" t="b">
        <v>0</v>
      </c>
      <c r="Q267" s="52" t="str">
        <f t="shared" si="1"/>
        <v>EDGAR GRANADOS</v>
      </c>
      <c r="R267" s="53"/>
      <c r="S267" s="53"/>
      <c r="T267" s="53"/>
      <c r="U267" s="53"/>
      <c r="V267" s="53"/>
    </row>
    <row r="268" ht="22.5" hidden="1" customHeight="1">
      <c r="A268" s="42">
        <v>267.0</v>
      </c>
      <c r="B268" s="43">
        <v>2.0255910042482E13</v>
      </c>
      <c r="C268" s="66">
        <v>45762.0</v>
      </c>
      <c r="D268" s="56" t="s">
        <v>449</v>
      </c>
      <c r="E268" s="42" t="s">
        <v>40</v>
      </c>
      <c r="F268" s="45"/>
      <c r="G268" s="46" t="s">
        <v>15</v>
      </c>
      <c r="H268" s="53">
        <v>2.0255920158091E13</v>
      </c>
      <c r="I268" s="47"/>
      <c r="J268" s="48">
        <v>45769.0</v>
      </c>
      <c r="K268" s="49" t="s">
        <v>69</v>
      </c>
      <c r="L268" s="50"/>
      <c r="M268" s="50"/>
      <c r="N268" s="50"/>
      <c r="O268" s="50"/>
      <c r="P268" s="51" t="b">
        <v>0</v>
      </c>
      <c r="Q268" s="52" t="str">
        <f t="shared" si="1"/>
        <v>JOHN CORREDOR</v>
      </c>
      <c r="R268" s="53"/>
      <c r="S268" s="53"/>
      <c r="T268" s="53"/>
      <c r="U268" s="53"/>
      <c r="V268" s="53"/>
    </row>
    <row r="269" ht="22.5" hidden="1" customHeight="1">
      <c r="A269" s="42">
        <v>268.0</v>
      </c>
      <c r="B269" s="43">
        <v>2.0254601310092E13</v>
      </c>
      <c r="C269" s="66">
        <v>45762.0</v>
      </c>
      <c r="D269" s="42" t="s">
        <v>450</v>
      </c>
      <c r="E269" s="42" t="s">
        <v>40</v>
      </c>
      <c r="F269" s="45"/>
      <c r="G269" s="46" t="s">
        <v>11</v>
      </c>
      <c r="H269" s="55">
        <v>2.0255920168701E13</v>
      </c>
      <c r="I269" s="55"/>
      <c r="J269" s="47">
        <v>45775.0</v>
      </c>
      <c r="K269" s="49" t="s">
        <v>69</v>
      </c>
      <c r="L269" s="50">
        <v>45779.0</v>
      </c>
      <c r="M269" s="50">
        <v>45779.0</v>
      </c>
      <c r="N269" s="50">
        <v>45779.0</v>
      </c>
      <c r="O269" s="50">
        <v>45779.0</v>
      </c>
      <c r="P269" s="51" t="b">
        <v>1</v>
      </c>
      <c r="Q269" s="52" t="str">
        <f t="shared" si="1"/>
        <v>EDGAR GRANADOS</v>
      </c>
      <c r="R269" s="53"/>
      <c r="S269" s="53"/>
      <c r="T269" s="53"/>
      <c r="U269" s="53"/>
      <c r="V269" s="53"/>
    </row>
    <row r="270" ht="22.5" hidden="1" customHeight="1">
      <c r="A270" s="42">
        <v>269.0</v>
      </c>
      <c r="B270" s="54">
        <v>2.0255910042212E13</v>
      </c>
      <c r="C270" s="64">
        <v>45762.50555555556</v>
      </c>
      <c r="D270" s="56" t="s">
        <v>451</v>
      </c>
      <c r="E270" s="42" t="s">
        <v>40</v>
      </c>
      <c r="F270" s="45"/>
      <c r="G270" s="46" t="s">
        <v>15</v>
      </c>
      <c r="H270" s="55">
        <v>2.0255920168721E13</v>
      </c>
      <c r="I270" s="55"/>
      <c r="J270" s="48">
        <v>45775.0</v>
      </c>
      <c r="K270" s="49" t="s">
        <v>69</v>
      </c>
      <c r="L270" s="50">
        <v>45779.0</v>
      </c>
      <c r="M270" s="50">
        <v>45779.0</v>
      </c>
      <c r="N270" s="50">
        <v>45779.0</v>
      </c>
      <c r="O270" s="50">
        <v>45779.0</v>
      </c>
      <c r="P270" s="51" t="b">
        <v>1</v>
      </c>
      <c r="Q270" s="52" t="str">
        <f t="shared" si="1"/>
        <v>JOHN CORREDOR</v>
      </c>
      <c r="R270" s="53"/>
      <c r="S270" s="53"/>
      <c r="T270" s="53"/>
      <c r="U270" s="53"/>
      <c r="V270" s="53"/>
    </row>
    <row r="271" ht="22.5" hidden="1" customHeight="1">
      <c r="A271" s="42">
        <v>270.0</v>
      </c>
      <c r="B271" s="43">
        <v>2.0254601301132E13</v>
      </c>
      <c r="C271" s="64">
        <v>45761.4</v>
      </c>
      <c r="D271" s="42" t="s">
        <v>452</v>
      </c>
      <c r="E271" s="42" t="s">
        <v>40</v>
      </c>
      <c r="F271" s="45"/>
      <c r="G271" s="46" t="s">
        <v>11</v>
      </c>
      <c r="H271" s="55">
        <v>2.0255920156721E13</v>
      </c>
      <c r="I271" s="55"/>
      <c r="J271" s="47">
        <v>45799.0</v>
      </c>
      <c r="K271" s="49" t="s">
        <v>102</v>
      </c>
      <c r="L271" s="50"/>
      <c r="M271" s="50"/>
      <c r="N271" s="50"/>
      <c r="O271" s="50"/>
      <c r="P271" s="51" t="b">
        <v>0</v>
      </c>
      <c r="Q271" s="52" t="str">
        <f t="shared" si="1"/>
        <v>EDGAR GRANADOS</v>
      </c>
      <c r="R271" s="53"/>
      <c r="S271" s="53"/>
      <c r="T271" s="53"/>
      <c r="U271" s="53"/>
      <c r="V271" s="53"/>
    </row>
    <row r="272" ht="22.5" customHeight="1">
      <c r="A272" s="42">
        <v>271.0</v>
      </c>
      <c r="B272" s="43">
        <v>2.0255910041672E13</v>
      </c>
      <c r="C272" s="64">
        <v>45761.4</v>
      </c>
      <c r="D272" s="42" t="s">
        <v>453</v>
      </c>
      <c r="E272" s="42" t="s">
        <v>40</v>
      </c>
      <c r="F272" s="45"/>
      <c r="G272" s="46" t="s">
        <v>12</v>
      </c>
      <c r="H272" s="53" t="s">
        <v>454</v>
      </c>
      <c r="I272" s="53">
        <v>1.0</v>
      </c>
      <c r="J272" s="48"/>
      <c r="K272" s="49" t="s">
        <v>69</v>
      </c>
      <c r="L272" s="50"/>
      <c r="M272" s="50"/>
      <c r="N272" s="50"/>
      <c r="O272" s="50"/>
      <c r="P272" s="51" t="b">
        <v>0</v>
      </c>
      <c r="Q272" s="52" t="str">
        <f t="shared" si="1"/>
        <v>EDUARDO ARREDONDO</v>
      </c>
      <c r="R272" s="53"/>
      <c r="S272" s="53"/>
      <c r="T272" s="53"/>
      <c r="U272" s="53"/>
      <c r="V272" s="53"/>
    </row>
    <row r="273" ht="22.5" hidden="1" customHeight="1">
      <c r="A273" s="42">
        <v>272.0</v>
      </c>
      <c r="B273" s="43">
        <v>2.0255910041642E13</v>
      </c>
      <c r="C273" s="64">
        <v>45761.39027777778</v>
      </c>
      <c r="D273" s="42" t="s">
        <v>455</v>
      </c>
      <c r="E273" s="42" t="s">
        <v>40</v>
      </c>
      <c r="F273" s="45"/>
      <c r="G273" s="46" t="s">
        <v>11</v>
      </c>
      <c r="H273" s="55">
        <v>2.0255920170151E13</v>
      </c>
      <c r="I273" s="55"/>
      <c r="J273" s="48"/>
      <c r="K273" s="49" t="s">
        <v>102</v>
      </c>
      <c r="L273" s="50">
        <v>45779.0</v>
      </c>
      <c r="M273" s="50">
        <v>45779.0</v>
      </c>
      <c r="N273" s="50">
        <v>45779.0</v>
      </c>
      <c r="O273" s="50">
        <v>45779.0</v>
      </c>
      <c r="P273" s="51" t="b">
        <v>1</v>
      </c>
      <c r="Q273" s="52" t="str">
        <f t="shared" si="1"/>
        <v>EDGAR GRANADOS</v>
      </c>
      <c r="R273" s="53"/>
      <c r="S273" s="53"/>
      <c r="T273" s="53"/>
      <c r="U273" s="53"/>
      <c r="V273" s="53"/>
    </row>
    <row r="274" ht="22.5" hidden="1" customHeight="1">
      <c r="A274" s="42">
        <v>273.0</v>
      </c>
      <c r="B274" s="43">
        <v>2.0255910041582E13</v>
      </c>
      <c r="C274" s="64">
        <v>45761.37152777778</v>
      </c>
      <c r="D274" s="42" t="s">
        <v>456</v>
      </c>
      <c r="E274" s="42" t="s">
        <v>40</v>
      </c>
      <c r="F274" s="45"/>
      <c r="G274" s="46" t="s">
        <v>11</v>
      </c>
      <c r="H274" s="55">
        <v>2.0255920158061E13</v>
      </c>
      <c r="I274" s="55"/>
      <c r="J274" s="47"/>
      <c r="K274" s="49" t="s">
        <v>102</v>
      </c>
      <c r="L274" s="50"/>
      <c r="M274" s="50"/>
      <c r="N274" s="50"/>
      <c r="O274" s="50"/>
      <c r="P274" s="51" t="b">
        <v>0</v>
      </c>
      <c r="Q274" s="52" t="str">
        <f t="shared" si="1"/>
        <v>EDGAR GRANADOS</v>
      </c>
      <c r="R274" s="53"/>
      <c r="S274" s="53"/>
      <c r="T274" s="53"/>
      <c r="U274" s="53"/>
      <c r="V274" s="53"/>
    </row>
    <row r="275" ht="22.5" hidden="1" customHeight="1">
      <c r="A275" s="42">
        <v>274.0</v>
      </c>
      <c r="B275" s="43">
        <v>2.0255910041462E13</v>
      </c>
      <c r="C275" s="64">
        <v>45761.33263888889</v>
      </c>
      <c r="D275" s="42" t="s">
        <v>457</v>
      </c>
      <c r="E275" s="42" t="s">
        <v>40</v>
      </c>
      <c r="F275" s="45"/>
      <c r="G275" s="46" t="s">
        <v>11</v>
      </c>
      <c r="H275" s="55">
        <v>2.0255920158031E13</v>
      </c>
      <c r="I275" s="55"/>
      <c r="J275" s="47"/>
      <c r="K275" s="49" t="s">
        <v>69</v>
      </c>
      <c r="L275" s="50"/>
      <c r="M275" s="50"/>
      <c r="N275" s="50"/>
      <c r="O275" s="50"/>
      <c r="P275" s="51" t="b">
        <v>0</v>
      </c>
      <c r="Q275" s="52" t="str">
        <f t="shared" si="1"/>
        <v>EDGAR GRANADOS</v>
      </c>
      <c r="R275" s="53"/>
      <c r="S275" s="53"/>
      <c r="T275" s="53"/>
      <c r="U275" s="53"/>
      <c r="V275" s="53"/>
    </row>
    <row r="276" ht="22.5" customHeight="1">
      <c r="A276" s="42">
        <v>275.0</v>
      </c>
      <c r="B276" s="43">
        <v>2.0255910041412E13</v>
      </c>
      <c r="C276" s="64">
        <v>45758.50486111111</v>
      </c>
      <c r="D276" s="42" t="s">
        <v>458</v>
      </c>
      <c r="E276" s="42" t="s">
        <v>40</v>
      </c>
      <c r="F276" s="45"/>
      <c r="G276" s="46" t="s">
        <v>12</v>
      </c>
      <c r="H276" s="53">
        <v>2.0255920215081E13</v>
      </c>
      <c r="I276" s="55"/>
      <c r="J276" s="48"/>
      <c r="K276" s="49" t="s">
        <v>69</v>
      </c>
      <c r="L276" s="50">
        <v>45807.0</v>
      </c>
      <c r="M276" s="50">
        <v>45807.0</v>
      </c>
      <c r="N276" s="50">
        <v>45807.0</v>
      </c>
      <c r="O276" s="50">
        <v>45807.0</v>
      </c>
      <c r="P276" s="51" t="b">
        <v>1</v>
      </c>
      <c r="Q276" s="52" t="str">
        <f t="shared" si="1"/>
        <v>EDUARDO ARREDONDO</v>
      </c>
      <c r="R276" s="53"/>
      <c r="S276" s="53"/>
      <c r="T276" s="53"/>
      <c r="U276" s="53"/>
      <c r="V276" s="53"/>
    </row>
    <row r="277" ht="22.5" hidden="1" customHeight="1">
      <c r="A277" s="42">
        <v>276.0</v>
      </c>
      <c r="B277" s="43">
        <v>2.0255910041322E13</v>
      </c>
      <c r="C277" s="64">
        <v>45758.50486111111</v>
      </c>
      <c r="D277" s="42" t="s">
        <v>459</v>
      </c>
      <c r="E277" s="42" t="s">
        <v>40</v>
      </c>
      <c r="F277" s="45"/>
      <c r="G277" s="46" t="s">
        <v>11</v>
      </c>
      <c r="H277" s="55" t="s">
        <v>460</v>
      </c>
      <c r="I277" s="53">
        <v>1.0</v>
      </c>
      <c r="J277" s="48"/>
      <c r="K277" s="49" t="s">
        <v>102</v>
      </c>
      <c r="L277" s="50"/>
      <c r="M277" s="50"/>
      <c r="N277" s="50"/>
      <c r="O277" s="50"/>
      <c r="P277" s="51" t="b">
        <v>0</v>
      </c>
      <c r="Q277" s="52" t="str">
        <f t="shared" si="1"/>
        <v>EDGAR GRANADOS</v>
      </c>
      <c r="R277" s="53"/>
      <c r="S277" s="53"/>
      <c r="T277" s="53"/>
      <c r="U277" s="53"/>
      <c r="V277" s="53"/>
    </row>
    <row r="278" ht="22.5" customHeight="1">
      <c r="A278" s="42">
        <v>277.0</v>
      </c>
      <c r="B278" s="43">
        <v>2.0255910041162E13</v>
      </c>
      <c r="C278" s="64">
        <v>45758.50486111111</v>
      </c>
      <c r="D278" s="42" t="s">
        <v>461</v>
      </c>
      <c r="E278" s="42" t="s">
        <v>34</v>
      </c>
      <c r="F278" s="45"/>
      <c r="G278" s="46" t="s">
        <v>12</v>
      </c>
      <c r="H278" s="53">
        <v>2.0255920191071E13</v>
      </c>
      <c r="I278" s="55"/>
      <c r="J278" s="47">
        <v>45789.0</v>
      </c>
      <c r="K278" s="49" t="s">
        <v>69</v>
      </c>
      <c r="L278" s="50"/>
      <c r="M278" s="50"/>
      <c r="N278" s="50"/>
      <c r="O278" s="50"/>
      <c r="P278" s="51" t="b">
        <v>0</v>
      </c>
      <c r="Q278" s="52" t="str">
        <f t="shared" si="1"/>
        <v>EDUARDO ARREDONDO</v>
      </c>
      <c r="R278" s="53"/>
      <c r="S278" s="53"/>
      <c r="T278" s="53"/>
      <c r="U278" s="53"/>
      <c r="V278" s="53"/>
    </row>
    <row r="279" ht="22.5" customHeight="1">
      <c r="A279" s="42">
        <v>278.0</v>
      </c>
      <c r="B279" s="43">
        <v>2.0255910041102E13</v>
      </c>
      <c r="C279" s="64">
        <v>45758.49375</v>
      </c>
      <c r="D279" s="42" t="s">
        <v>462</v>
      </c>
      <c r="E279" s="42" t="s">
        <v>40</v>
      </c>
      <c r="F279" s="45"/>
      <c r="G279" s="46" t="s">
        <v>12</v>
      </c>
      <c r="H279" s="53">
        <v>2.0255920191071E13</v>
      </c>
      <c r="I279" s="55"/>
      <c r="J279" s="47">
        <v>45789.0</v>
      </c>
      <c r="K279" s="49" t="s">
        <v>69</v>
      </c>
      <c r="L279" s="50"/>
      <c r="M279" s="50"/>
      <c r="N279" s="50"/>
      <c r="O279" s="50"/>
      <c r="P279" s="51" t="b">
        <v>0</v>
      </c>
      <c r="Q279" s="52" t="str">
        <f t="shared" si="1"/>
        <v>EDUARDO ARREDONDO</v>
      </c>
      <c r="R279" s="53"/>
      <c r="S279" s="53"/>
      <c r="T279" s="53"/>
      <c r="U279" s="53"/>
      <c r="V279" s="53"/>
    </row>
    <row r="280" ht="22.5" customHeight="1">
      <c r="A280" s="42">
        <v>279.0</v>
      </c>
      <c r="B280" s="43">
        <v>2.0255910040412E13</v>
      </c>
      <c r="C280" s="66">
        <v>45757.0</v>
      </c>
      <c r="D280" s="42" t="s">
        <v>463</v>
      </c>
      <c r="E280" s="42" t="s">
        <v>40</v>
      </c>
      <c r="F280" s="45"/>
      <c r="G280" s="46" t="s">
        <v>12</v>
      </c>
      <c r="H280" s="53" t="s">
        <v>464</v>
      </c>
      <c r="I280" s="53">
        <v>1.0</v>
      </c>
      <c r="J280" s="48"/>
      <c r="K280" s="49" t="s">
        <v>69</v>
      </c>
      <c r="L280" s="50"/>
      <c r="M280" s="50"/>
      <c r="N280" s="50"/>
      <c r="O280" s="50"/>
      <c r="P280" s="51" t="b">
        <v>0</v>
      </c>
      <c r="Q280" s="52" t="str">
        <f t="shared" si="1"/>
        <v>EDUARDO ARREDONDO</v>
      </c>
      <c r="R280" s="53"/>
      <c r="S280" s="53"/>
      <c r="T280" s="53"/>
      <c r="U280" s="53"/>
      <c r="V280" s="53"/>
    </row>
    <row r="281" ht="22.5" hidden="1" customHeight="1">
      <c r="A281" s="42">
        <v>280.0</v>
      </c>
      <c r="B281" s="54">
        <v>2.0254211170922E13</v>
      </c>
      <c r="C281" s="66">
        <v>45751.0</v>
      </c>
      <c r="D281" s="56" t="s">
        <v>465</v>
      </c>
      <c r="E281" s="42" t="s">
        <v>34</v>
      </c>
      <c r="F281" s="45" t="s">
        <v>466</v>
      </c>
      <c r="G281" s="46" t="s">
        <v>15</v>
      </c>
      <c r="H281" s="55">
        <v>2.0255920158401E13</v>
      </c>
      <c r="I281" s="55"/>
      <c r="J281" s="48">
        <v>45769.0</v>
      </c>
      <c r="K281" s="49" t="s">
        <v>69</v>
      </c>
      <c r="L281" s="50"/>
      <c r="M281" s="50"/>
      <c r="N281" s="50"/>
      <c r="O281" s="50"/>
      <c r="P281" s="51" t="b">
        <v>0</v>
      </c>
      <c r="Q281" s="52" t="str">
        <f t="shared" si="1"/>
        <v>JOHN CORREDOR</v>
      </c>
      <c r="R281" s="53"/>
      <c r="S281" s="53"/>
      <c r="T281" s="53"/>
      <c r="U281" s="53"/>
      <c r="V281" s="53"/>
    </row>
    <row r="282" ht="22.5" hidden="1" customHeight="1">
      <c r="A282" s="42">
        <v>281.0</v>
      </c>
      <c r="B282" s="54">
        <v>2.0255910044832E13</v>
      </c>
      <c r="C282" s="66">
        <v>45770.44097222222</v>
      </c>
      <c r="D282" s="42" t="s">
        <v>467</v>
      </c>
      <c r="E282" s="42" t="s">
        <v>34</v>
      </c>
      <c r="F282" s="45"/>
      <c r="G282" s="46" t="s">
        <v>11</v>
      </c>
      <c r="H282" s="55">
        <v>2.0255920170241E13</v>
      </c>
      <c r="I282" s="55"/>
      <c r="J282" s="48"/>
      <c r="K282" s="49" t="s">
        <v>102</v>
      </c>
      <c r="L282" s="50">
        <v>45779.0</v>
      </c>
      <c r="M282" s="50">
        <v>45779.0</v>
      </c>
      <c r="N282" s="50">
        <v>45779.0</v>
      </c>
      <c r="O282" s="50">
        <v>45779.0</v>
      </c>
      <c r="P282" s="51" t="b">
        <v>1</v>
      </c>
      <c r="Q282" s="52" t="str">
        <f t="shared" si="1"/>
        <v>EDGAR GRANADOS</v>
      </c>
      <c r="R282" s="53"/>
      <c r="S282" s="53"/>
      <c r="T282" s="53"/>
      <c r="U282" s="53"/>
      <c r="V282" s="53"/>
    </row>
    <row r="283" ht="22.5" customHeight="1">
      <c r="A283" s="42">
        <v>282.0</v>
      </c>
      <c r="B283" s="54">
        <v>2.0255910044822E13</v>
      </c>
      <c r="C283" s="66">
        <v>45770.44097222222</v>
      </c>
      <c r="D283" s="42" t="s">
        <v>468</v>
      </c>
      <c r="E283" s="42" t="s">
        <v>34</v>
      </c>
      <c r="F283" s="45"/>
      <c r="G283" s="46" t="s">
        <v>12</v>
      </c>
      <c r="H283" s="53">
        <v>2.0255920197031E13</v>
      </c>
      <c r="I283" s="55"/>
      <c r="J283" s="47">
        <v>45791.0</v>
      </c>
      <c r="K283" s="49" t="s">
        <v>69</v>
      </c>
      <c r="L283" s="50"/>
      <c r="M283" s="50"/>
      <c r="N283" s="50"/>
      <c r="O283" s="50"/>
      <c r="P283" s="51" t="b">
        <v>0</v>
      </c>
      <c r="Q283" s="52" t="str">
        <f t="shared" si="1"/>
        <v>EDUARDO ARREDONDO</v>
      </c>
      <c r="R283" s="53"/>
      <c r="S283" s="53"/>
      <c r="T283" s="53"/>
      <c r="U283" s="53"/>
      <c r="V283" s="53"/>
    </row>
    <row r="284" ht="22.5" customHeight="1">
      <c r="A284" s="42">
        <v>283.0</v>
      </c>
      <c r="B284" s="54">
        <v>2.0255910044812E13</v>
      </c>
      <c r="C284" s="66">
        <v>45770.44097222222</v>
      </c>
      <c r="D284" s="42" t="s">
        <v>469</v>
      </c>
      <c r="E284" s="42" t="s">
        <v>34</v>
      </c>
      <c r="F284" s="45"/>
      <c r="G284" s="46" t="s">
        <v>12</v>
      </c>
      <c r="H284" s="53" t="s">
        <v>470</v>
      </c>
      <c r="I284" s="53">
        <v>1.0</v>
      </c>
      <c r="J284" s="47">
        <v>45791.0</v>
      </c>
      <c r="K284" s="49" t="s">
        <v>69</v>
      </c>
      <c r="L284" s="50"/>
      <c r="M284" s="50"/>
      <c r="N284" s="50"/>
      <c r="O284" s="50"/>
      <c r="P284" s="51" t="b">
        <v>0</v>
      </c>
      <c r="Q284" s="52" t="str">
        <f t="shared" si="1"/>
        <v>EDUARDO ARREDONDO</v>
      </c>
      <c r="R284" s="53"/>
      <c r="S284" s="53"/>
      <c r="T284" s="53"/>
      <c r="U284" s="53"/>
      <c r="V284" s="53"/>
    </row>
    <row r="285" ht="22.5" customHeight="1">
      <c r="A285" s="42">
        <v>284.0</v>
      </c>
      <c r="B285" s="54">
        <v>2.0255910044792E13</v>
      </c>
      <c r="C285" s="66">
        <v>45770.44097222222</v>
      </c>
      <c r="D285" s="42" t="s">
        <v>471</v>
      </c>
      <c r="E285" s="42" t="s">
        <v>34</v>
      </c>
      <c r="F285" s="45"/>
      <c r="G285" s="46" t="s">
        <v>12</v>
      </c>
      <c r="H285" s="53">
        <v>2.0255920174121E13</v>
      </c>
      <c r="I285" s="55"/>
      <c r="J285" s="48"/>
      <c r="K285" s="49" t="s">
        <v>69</v>
      </c>
      <c r="L285" s="50"/>
      <c r="M285" s="50"/>
      <c r="N285" s="50"/>
      <c r="O285" s="50"/>
      <c r="P285" s="51" t="b">
        <v>0</v>
      </c>
      <c r="Q285" s="52" t="str">
        <f t="shared" si="1"/>
        <v>EDUARDO ARREDONDO</v>
      </c>
      <c r="R285" s="53"/>
      <c r="S285" s="53"/>
      <c r="T285" s="53"/>
      <c r="U285" s="53"/>
      <c r="V285" s="53"/>
    </row>
    <row r="286" ht="22.5" hidden="1" customHeight="1">
      <c r="A286" s="42">
        <v>285.0</v>
      </c>
      <c r="B286" s="54">
        <v>2.0255910044692E13</v>
      </c>
      <c r="C286" s="66">
        <v>45770.475694444445</v>
      </c>
      <c r="D286" s="42" t="s">
        <v>472</v>
      </c>
      <c r="E286" s="42" t="s">
        <v>34</v>
      </c>
      <c r="F286" s="45"/>
      <c r="G286" s="46" t="s">
        <v>11</v>
      </c>
      <c r="H286" s="55">
        <v>2.0255920132581E13</v>
      </c>
      <c r="I286" s="55"/>
      <c r="J286" s="48"/>
      <c r="K286" s="49" t="s">
        <v>102</v>
      </c>
      <c r="L286" s="50"/>
      <c r="M286" s="50"/>
      <c r="N286" s="50"/>
      <c r="O286" s="50"/>
      <c r="P286" s="51" t="b">
        <v>0</v>
      </c>
      <c r="Q286" s="52" t="str">
        <f t="shared" si="1"/>
        <v>EDGAR GRANADOS</v>
      </c>
      <c r="R286" s="53"/>
      <c r="S286" s="53"/>
      <c r="T286" s="53"/>
      <c r="U286" s="53"/>
      <c r="V286" s="53"/>
    </row>
    <row r="287" ht="22.5" hidden="1" customHeight="1">
      <c r="A287" s="42">
        <v>286.0</v>
      </c>
      <c r="B287" s="54">
        <v>2.0255910044682E13</v>
      </c>
      <c r="C287" s="66">
        <v>45770.472916666666</v>
      </c>
      <c r="D287" s="42" t="s">
        <v>473</v>
      </c>
      <c r="E287" s="42" t="s">
        <v>34</v>
      </c>
      <c r="F287" s="45"/>
      <c r="G287" s="46" t="s">
        <v>11</v>
      </c>
      <c r="H287" s="55">
        <v>2.0255920170511E13</v>
      </c>
      <c r="I287" s="55"/>
      <c r="J287" s="48"/>
      <c r="K287" s="49" t="s">
        <v>102</v>
      </c>
      <c r="L287" s="50">
        <v>45779.0</v>
      </c>
      <c r="M287" s="50">
        <v>45779.0</v>
      </c>
      <c r="N287" s="50">
        <v>45779.0</v>
      </c>
      <c r="O287" s="50">
        <v>45779.0</v>
      </c>
      <c r="P287" s="51" t="b">
        <v>1</v>
      </c>
      <c r="Q287" s="52" t="str">
        <f t="shared" si="1"/>
        <v>EDGAR GRANADOS</v>
      </c>
      <c r="R287" s="53"/>
      <c r="S287" s="53"/>
      <c r="T287" s="53"/>
      <c r="U287" s="53"/>
      <c r="V287" s="53"/>
    </row>
    <row r="288" ht="22.5" hidden="1" customHeight="1">
      <c r="A288" s="42">
        <v>287.0</v>
      </c>
      <c r="B288" s="54">
        <v>2.0255910044652E13</v>
      </c>
      <c r="C288" s="66">
        <v>45770.44097222222</v>
      </c>
      <c r="D288" s="42" t="s">
        <v>474</v>
      </c>
      <c r="E288" s="42" t="s">
        <v>34</v>
      </c>
      <c r="F288" s="45"/>
      <c r="G288" s="46" t="s">
        <v>11</v>
      </c>
      <c r="H288" s="55">
        <v>2.0255920170651E13</v>
      </c>
      <c r="I288" s="55"/>
      <c r="J288" s="48"/>
      <c r="K288" s="49" t="s">
        <v>102</v>
      </c>
      <c r="L288" s="50">
        <v>45779.0</v>
      </c>
      <c r="M288" s="50">
        <v>45779.0</v>
      </c>
      <c r="N288" s="50">
        <v>45779.0</v>
      </c>
      <c r="O288" s="50">
        <v>45779.0</v>
      </c>
      <c r="P288" s="51" t="b">
        <v>1</v>
      </c>
      <c r="Q288" s="52" t="str">
        <f t="shared" si="1"/>
        <v>EDGAR GRANADOS</v>
      </c>
      <c r="R288" s="53"/>
      <c r="S288" s="53"/>
      <c r="T288" s="53"/>
      <c r="U288" s="53"/>
      <c r="V288" s="53"/>
    </row>
    <row r="289" ht="22.5" hidden="1" customHeight="1">
      <c r="A289" s="42">
        <v>288.0</v>
      </c>
      <c r="B289" s="54">
        <v>2.0255910044632E13</v>
      </c>
      <c r="C289" s="66">
        <v>45770.42013888889</v>
      </c>
      <c r="D289" s="56" t="s">
        <v>475</v>
      </c>
      <c r="E289" s="42" t="s">
        <v>34</v>
      </c>
      <c r="F289" s="45"/>
      <c r="G289" s="46" t="s">
        <v>15</v>
      </c>
      <c r="H289" s="55" t="s">
        <v>476</v>
      </c>
      <c r="I289" s="53">
        <v>1.0</v>
      </c>
      <c r="J289" s="48"/>
      <c r="K289" s="49" t="s">
        <v>252</v>
      </c>
      <c r="L289" s="50"/>
      <c r="M289" s="50"/>
      <c r="N289" s="50"/>
      <c r="O289" s="50"/>
      <c r="P289" s="51" t="b">
        <v>1</v>
      </c>
      <c r="Q289" s="52" t="str">
        <f t="shared" si="1"/>
        <v>JOHN CORREDOR</v>
      </c>
      <c r="R289" s="53"/>
      <c r="S289" s="53"/>
      <c r="T289" s="53"/>
      <c r="U289" s="53"/>
      <c r="V289" s="53"/>
    </row>
    <row r="290" ht="22.5" hidden="1" customHeight="1">
      <c r="A290" s="42">
        <v>289.0</v>
      </c>
      <c r="B290" s="54">
        <v>2.0255910044602E13</v>
      </c>
      <c r="C290" s="66">
        <v>45770.37222222222</v>
      </c>
      <c r="D290" s="42" t="s">
        <v>477</v>
      </c>
      <c r="E290" s="42" t="s">
        <v>34</v>
      </c>
      <c r="F290" s="45"/>
      <c r="G290" s="46" t="s">
        <v>11</v>
      </c>
      <c r="H290" s="55">
        <v>2.0255920170691E13</v>
      </c>
      <c r="I290" s="55"/>
      <c r="J290" s="48"/>
      <c r="K290" s="49" t="s">
        <v>102</v>
      </c>
      <c r="L290" s="50">
        <v>45779.0</v>
      </c>
      <c r="M290" s="50">
        <v>45779.0</v>
      </c>
      <c r="N290" s="50">
        <v>45779.0</v>
      </c>
      <c r="O290" s="50">
        <v>45779.0</v>
      </c>
      <c r="P290" s="51" t="b">
        <v>1</v>
      </c>
      <c r="Q290" s="52" t="str">
        <f t="shared" si="1"/>
        <v>EDGAR GRANADOS</v>
      </c>
      <c r="R290" s="53"/>
      <c r="S290" s="53"/>
      <c r="T290" s="53"/>
      <c r="U290" s="53"/>
      <c r="V290" s="53"/>
    </row>
    <row r="291" ht="22.5" hidden="1" customHeight="1">
      <c r="A291" s="42">
        <v>290.0</v>
      </c>
      <c r="B291" s="54">
        <v>2.0255910044562E13</v>
      </c>
      <c r="C291" s="66">
        <v>45770.3625</v>
      </c>
      <c r="D291" s="42" t="s">
        <v>478</v>
      </c>
      <c r="E291" s="42" t="s">
        <v>34</v>
      </c>
      <c r="F291" s="45"/>
      <c r="G291" s="46" t="s">
        <v>11</v>
      </c>
      <c r="H291" s="55">
        <v>2.0255920171541E13</v>
      </c>
      <c r="I291" s="55"/>
      <c r="J291" s="48"/>
      <c r="K291" s="49" t="s">
        <v>69</v>
      </c>
      <c r="L291" s="50">
        <v>45779.0</v>
      </c>
      <c r="M291" s="50">
        <v>45779.0</v>
      </c>
      <c r="N291" s="50">
        <v>45779.0</v>
      </c>
      <c r="O291" s="50">
        <v>45779.0</v>
      </c>
      <c r="P291" s="51" t="b">
        <v>1</v>
      </c>
      <c r="Q291" s="52" t="str">
        <f t="shared" si="1"/>
        <v>EDGAR GRANADOS</v>
      </c>
      <c r="R291" s="53"/>
      <c r="S291" s="53"/>
      <c r="T291" s="53"/>
      <c r="U291" s="53"/>
      <c r="V291" s="53"/>
    </row>
    <row r="292" ht="22.5" hidden="1" customHeight="1">
      <c r="A292" s="42">
        <v>291.0</v>
      </c>
      <c r="B292" s="54">
        <v>2.0255910044552E13</v>
      </c>
      <c r="C292" s="66">
        <v>45770.35972222222</v>
      </c>
      <c r="D292" s="42" t="s">
        <v>479</v>
      </c>
      <c r="E292" s="42" t="s">
        <v>34</v>
      </c>
      <c r="F292" s="45"/>
      <c r="G292" s="46" t="s">
        <v>11</v>
      </c>
      <c r="H292" s="55">
        <v>2.0255920160971E13</v>
      </c>
      <c r="I292" s="55"/>
      <c r="J292" s="48"/>
      <c r="K292" s="49" t="s">
        <v>102</v>
      </c>
      <c r="L292" s="50">
        <v>45797.0</v>
      </c>
      <c r="M292" s="50">
        <v>45797.0</v>
      </c>
      <c r="N292" s="50">
        <v>45797.0</v>
      </c>
      <c r="O292" s="50">
        <v>45797.0</v>
      </c>
      <c r="P292" s="51" t="b">
        <v>1</v>
      </c>
      <c r="Q292" s="52" t="str">
        <f t="shared" si="1"/>
        <v>EDGAR GRANADOS</v>
      </c>
      <c r="R292" s="53"/>
      <c r="S292" s="53"/>
      <c r="T292" s="53"/>
      <c r="U292" s="53"/>
      <c r="V292" s="53"/>
    </row>
    <row r="293" ht="22.5" hidden="1" customHeight="1">
      <c r="A293" s="42">
        <v>292.0</v>
      </c>
      <c r="B293" s="54">
        <v>2.0255910044492E13</v>
      </c>
      <c r="C293" s="66">
        <v>45770.34166666667</v>
      </c>
      <c r="D293" s="42" t="s">
        <v>480</v>
      </c>
      <c r="E293" s="42" t="s">
        <v>34</v>
      </c>
      <c r="F293" s="45"/>
      <c r="G293" s="46" t="s">
        <v>11</v>
      </c>
      <c r="H293" s="55">
        <v>2.0255920170811E13</v>
      </c>
      <c r="I293" s="55"/>
      <c r="J293" s="48"/>
      <c r="K293" s="49" t="s">
        <v>102</v>
      </c>
      <c r="L293" s="50">
        <v>45779.0</v>
      </c>
      <c r="M293" s="50">
        <v>45779.0</v>
      </c>
      <c r="N293" s="50">
        <v>45779.0</v>
      </c>
      <c r="O293" s="50">
        <v>45779.0</v>
      </c>
      <c r="P293" s="51" t="b">
        <v>1</v>
      </c>
      <c r="Q293" s="52" t="str">
        <f t="shared" si="1"/>
        <v>EDGAR GRANADOS</v>
      </c>
      <c r="R293" s="53"/>
      <c r="S293" s="53"/>
      <c r="T293" s="53"/>
      <c r="U293" s="53"/>
      <c r="V293" s="53"/>
    </row>
    <row r="294" ht="22.5" hidden="1" customHeight="1">
      <c r="A294" s="42">
        <v>293.0</v>
      </c>
      <c r="B294" s="54">
        <v>2.0255910044472E13</v>
      </c>
      <c r="C294" s="66">
        <v>45770.33472222222</v>
      </c>
      <c r="D294" s="42" t="s">
        <v>481</v>
      </c>
      <c r="E294" s="42" t="s">
        <v>34</v>
      </c>
      <c r="F294" s="45"/>
      <c r="G294" s="46" t="s">
        <v>11</v>
      </c>
      <c r="H294" s="55">
        <v>2.0255920171291E13</v>
      </c>
      <c r="I294" s="55"/>
      <c r="J294" s="48"/>
      <c r="K294" s="49" t="s">
        <v>102</v>
      </c>
      <c r="L294" s="50">
        <v>45779.0</v>
      </c>
      <c r="M294" s="50">
        <v>45779.0</v>
      </c>
      <c r="N294" s="50">
        <v>45779.0</v>
      </c>
      <c r="O294" s="50">
        <v>45779.0</v>
      </c>
      <c r="P294" s="51" t="b">
        <v>1</v>
      </c>
      <c r="Q294" s="52" t="str">
        <f t="shared" si="1"/>
        <v>EDGAR GRANADOS</v>
      </c>
      <c r="R294" s="53"/>
      <c r="S294" s="53"/>
      <c r="T294" s="53"/>
      <c r="U294" s="53"/>
      <c r="V294" s="53"/>
    </row>
    <row r="295" ht="22.5" hidden="1" customHeight="1">
      <c r="A295" s="42">
        <v>294.0</v>
      </c>
      <c r="B295" s="54">
        <v>2.0255910044452E13</v>
      </c>
      <c r="C295" s="66">
        <v>45770.308333333334</v>
      </c>
      <c r="D295" s="42" t="s">
        <v>482</v>
      </c>
      <c r="E295" s="42" t="s">
        <v>34</v>
      </c>
      <c r="F295" s="45"/>
      <c r="G295" s="46" t="s">
        <v>11</v>
      </c>
      <c r="H295" s="55" t="s">
        <v>483</v>
      </c>
      <c r="I295" s="53">
        <v>1.0</v>
      </c>
      <c r="J295" s="48"/>
      <c r="K295" s="49" t="s">
        <v>102</v>
      </c>
      <c r="L295" s="50"/>
      <c r="M295" s="50"/>
      <c r="N295" s="50"/>
      <c r="O295" s="50"/>
      <c r="P295" s="51" t="b">
        <v>0</v>
      </c>
      <c r="Q295" s="52" t="str">
        <f t="shared" si="1"/>
        <v>EDGAR GRANADOS</v>
      </c>
      <c r="R295" s="53"/>
      <c r="S295" s="53"/>
      <c r="T295" s="53"/>
      <c r="U295" s="53"/>
      <c r="V295" s="53"/>
    </row>
    <row r="296" ht="22.5" hidden="1" customHeight="1">
      <c r="A296" s="42">
        <v>295.0</v>
      </c>
      <c r="B296" s="54">
        <v>2.0255910044332E13</v>
      </c>
      <c r="C296" s="66">
        <v>45769.52222222222</v>
      </c>
      <c r="D296" s="42" t="s">
        <v>484</v>
      </c>
      <c r="E296" s="42" t="s">
        <v>34</v>
      </c>
      <c r="F296" s="45"/>
      <c r="G296" s="46" t="s">
        <v>11</v>
      </c>
      <c r="H296" s="55">
        <v>2.0255920158161E13</v>
      </c>
      <c r="I296" s="55"/>
      <c r="J296" s="48"/>
      <c r="K296" s="49" t="s">
        <v>69</v>
      </c>
      <c r="L296" s="50"/>
      <c r="M296" s="50"/>
      <c r="N296" s="50"/>
      <c r="O296" s="50"/>
      <c r="P296" s="51" t="b">
        <v>0</v>
      </c>
      <c r="Q296" s="52" t="str">
        <f t="shared" si="1"/>
        <v>EDGAR GRANADOS</v>
      </c>
      <c r="R296" s="53"/>
      <c r="S296" s="53"/>
      <c r="T296" s="53"/>
      <c r="U296" s="53"/>
      <c r="V296" s="53"/>
    </row>
    <row r="297" ht="22.5" hidden="1" customHeight="1">
      <c r="A297" s="42">
        <v>296.0</v>
      </c>
      <c r="B297" s="54">
        <v>2.0255910044322E13</v>
      </c>
      <c r="C297" s="66">
        <v>45769.52222222222</v>
      </c>
      <c r="D297" s="42" t="s">
        <v>485</v>
      </c>
      <c r="E297" s="42" t="s">
        <v>34</v>
      </c>
      <c r="F297" s="45"/>
      <c r="G297" s="46" t="s">
        <v>11</v>
      </c>
      <c r="H297" s="55" t="s">
        <v>486</v>
      </c>
      <c r="I297" s="53">
        <v>1.0</v>
      </c>
      <c r="J297" s="48"/>
      <c r="K297" s="49" t="s">
        <v>102</v>
      </c>
      <c r="L297" s="50"/>
      <c r="M297" s="50"/>
      <c r="N297" s="50"/>
      <c r="O297" s="50"/>
      <c r="P297" s="51" t="b">
        <v>0</v>
      </c>
      <c r="Q297" s="52" t="str">
        <f t="shared" si="1"/>
        <v>EDGAR GRANADOS</v>
      </c>
      <c r="R297" s="53"/>
      <c r="S297" s="53"/>
      <c r="T297" s="53"/>
      <c r="U297" s="53"/>
      <c r="V297" s="53"/>
    </row>
    <row r="298" ht="22.5" hidden="1" customHeight="1">
      <c r="A298" s="42">
        <v>297.0</v>
      </c>
      <c r="B298" s="54">
        <v>2.0255910044142E13</v>
      </c>
      <c r="C298" s="66">
        <v>45769.52222222222</v>
      </c>
      <c r="D298" s="42" t="s">
        <v>487</v>
      </c>
      <c r="E298" s="42" t="s">
        <v>34</v>
      </c>
      <c r="F298" s="45"/>
      <c r="G298" s="46" t="s">
        <v>11</v>
      </c>
      <c r="H298" s="55">
        <v>2.0255920171771E13</v>
      </c>
      <c r="I298" s="55"/>
      <c r="J298" s="48"/>
      <c r="K298" s="49" t="s">
        <v>69</v>
      </c>
      <c r="L298" s="50">
        <v>45779.0</v>
      </c>
      <c r="M298" s="50">
        <v>45779.0</v>
      </c>
      <c r="N298" s="50">
        <v>45779.0</v>
      </c>
      <c r="O298" s="50">
        <v>45779.0</v>
      </c>
      <c r="P298" s="51" t="b">
        <v>1</v>
      </c>
      <c r="Q298" s="52" t="str">
        <f t="shared" si="1"/>
        <v>EDGAR GRANADOS</v>
      </c>
      <c r="R298" s="53"/>
      <c r="S298" s="53"/>
      <c r="T298" s="53"/>
      <c r="U298" s="53"/>
      <c r="V298" s="53"/>
    </row>
    <row r="299" ht="22.5" hidden="1" customHeight="1">
      <c r="A299" s="42">
        <v>298.0</v>
      </c>
      <c r="B299" s="54">
        <v>2.0255910044132E13</v>
      </c>
      <c r="C299" s="66">
        <v>45769.51944444444</v>
      </c>
      <c r="D299" s="42" t="s">
        <v>488</v>
      </c>
      <c r="E299" s="42" t="s">
        <v>34</v>
      </c>
      <c r="F299" s="45"/>
      <c r="G299" s="46" t="s">
        <v>11</v>
      </c>
      <c r="H299" s="55" t="s">
        <v>489</v>
      </c>
      <c r="I299" s="53">
        <v>1.0</v>
      </c>
      <c r="J299" s="48"/>
      <c r="K299" s="49" t="s">
        <v>490</v>
      </c>
      <c r="L299" s="50"/>
      <c r="M299" s="50"/>
      <c r="N299" s="50"/>
      <c r="O299" s="50"/>
      <c r="P299" s="51" t="b">
        <v>0</v>
      </c>
      <c r="Q299" s="52" t="str">
        <f t="shared" si="1"/>
        <v>EDGAR GRANADOS</v>
      </c>
      <c r="R299" s="53"/>
      <c r="S299" s="53"/>
      <c r="T299" s="53"/>
      <c r="U299" s="53"/>
      <c r="V299" s="53"/>
    </row>
    <row r="300" ht="22.5" hidden="1" customHeight="1">
      <c r="A300" s="42">
        <v>299.0</v>
      </c>
      <c r="B300" s="54">
        <v>2.0255910044062E13</v>
      </c>
      <c r="C300" s="66">
        <v>45769.46944444445</v>
      </c>
      <c r="D300" s="42" t="s">
        <v>491</v>
      </c>
      <c r="E300" s="42" t="s">
        <v>34</v>
      </c>
      <c r="F300" s="45"/>
      <c r="G300" s="46" t="s">
        <v>10</v>
      </c>
      <c r="H300" s="53" t="s">
        <v>492</v>
      </c>
      <c r="I300" s="53">
        <v>1.0</v>
      </c>
      <c r="J300" s="47">
        <v>45798.0</v>
      </c>
      <c r="K300" s="49" t="s">
        <v>493</v>
      </c>
      <c r="L300" s="50"/>
      <c r="M300" s="50"/>
      <c r="N300" s="50"/>
      <c r="O300" s="50"/>
      <c r="P300" s="51" t="b">
        <v>0</v>
      </c>
      <c r="Q300" s="52" t="str">
        <f t="shared" si="1"/>
        <v>DIEGO PEÑA</v>
      </c>
      <c r="R300" s="53"/>
      <c r="S300" s="53"/>
      <c r="T300" s="53"/>
      <c r="U300" s="53"/>
      <c r="V300" s="53"/>
    </row>
    <row r="301" ht="22.5" hidden="1" customHeight="1">
      <c r="A301" s="42">
        <v>300.0</v>
      </c>
      <c r="B301" s="54">
        <v>2.0255910044012E13</v>
      </c>
      <c r="C301" s="66">
        <v>45769.419444444444</v>
      </c>
      <c r="D301" s="56" t="s">
        <v>270</v>
      </c>
      <c r="E301" s="42" t="s">
        <v>34</v>
      </c>
      <c r="F301" s="45"/>
      <c r="G301" s="46" t="s">
        <v>15</v>
      </c>
      <c r="H301" s="53">
        <v>2.0255920162371E13</v>
      </c>
      <c r="I301" s="47"/>
      <c r="J301" s="48">
        <v>45771.0</v>
      </c>
      <c r="K301" s="49" t="s">
        <v>69</v>
      </c>
      <c r="L301" s="50"/>
      <c r="M301" s="50"/>
      <c r="N301" s="50"/>
      <c r="O301" s="50"/>
      <c r="P301" s="51" t="b">
        <v>0</v>
      </c>
      <c r="Q301" s="52" t="str">
        <f t="shared" si="1"/>
        <v>JOHN CORREDOR</v>
      </c>
      <c r="R301" s="53"/>
      <c r="S301" s="53"/>
      <c r="T301" s="53"/>
      <c r="U301" s="53"/>
      <c r="V301" s="53"/>
    </row>
    <row r="302" ht="22.5" hidden="1" customHeight="1">
      <c r="A302" s="42">
        <v>301.0</v>
      </c>
      <c r="B302" s="54">
        <v>2.0254601354642E13</v>
      </c>
      <c r="C302" s="66">
        <v>45769.354166666664</v>
      </c>
      <c r="D302" s="42" t="s">
        <v>494</v>
      </c>
      <c r="E302" s="42" t="s">
        <v>34</v>
      </c>
      <c r="F302" s="45"/>
      <c r="G302" s="46" t="s">
        <v>11</v>
      </c>
      <c r="H302" s="55">
        <v>2.0255920159011E13</v>
      </c>
      <c r="I302" s="55"/>
      <c r="J302" s="47"/>
      <c r="K302" s="49" t="s">
        <v>102</v>
      </c>
      <c r="L302" s="50"/>
      <c r="M302" s="50"/>
      <c r="N302" s="50"/>
      <c r="O302" s="50"/>
      <c r="P302" s="51" t="b">
        <v>0</v>
      </c>
      <c r="Q302" s="52" t="str">
        <f t="shared" si="1"/>
        <v>EDGAR GRANADOS</v>
      </c>
      <c r="R302" s="53"/>
      <c r="S302" s="53"/>
      <c r="T302" s="53"/>
      <c r="U302" s="53"/>
      <c r="V302" s="53"/>
    </row>
    <row r="303" ht="22.5" hidden="1" customHeight="1">
      <c r="A303" s="42">
        <v>302.0</v>
      </c>
      <c r="B303" s="54">
        <v>2.0254601353972E13</v>
      </c>
      <c r="C303" s="66">
        <v>45769.32708333333</v>
      </c>
      <c r="D303" s="42" t="s">
        <v>495</v>
      </c>
      <c r="E303" s="42" t="s">
        <v>34</v>
      </c>
      <c r="F303" s="45" t="s">
        <v>496</v>
      </c>
      <c r="G303" s="46" t="s">
        <v>11</v>
      </c>
      <c r="H303" s="55">
        <v>2.0255920160811E13</v>
      </c>
      <c r="I303" s="55"/>
      <c r="J303" s="47"/>
      <c r="K303" s="49" t="s">
        <v>69</v>
      </c>
      <c r="L303" s="50"/>
      <c r="M303" s="50"/>
      <c r="N303" s="50"/>
      <c r="O303" s="50"/>
      <c r="P303" s="51" t="b">
        <v>0</v>
      </c>
      <c r="Q303" s="52" t="str">
        <f t="shared" si="1"/>
        <v>EDGAR GRANADOS</v>
      </c>
      <c r="R303" s="53"/>
      <c r="S303" s="53"/>
      <c r="T303" s="53"/>
      <c r="U303" s="53"/>
      <c r="V303" s="53"/>
    </row>
    <row r="304" ht="22.5" hidden="1" customHeight="1">
      <c r="A304" s="42">
        <v>303.0</v>
      </c>
      <c r="B304" s="54">
        <v>2.0255910043892E13</v>
      </c>
      <c r="C304" s="66">
        <v>45768.0</v>
      </c>
      <c r="D304" s="42" t="s">
        <v>425</v>
      </c>
      <c r="E304" s="42" t="s">
        <v>34</v>
      </c>
      <c r="F304" s="45"/>
      <c r="G304" s="46" t="s">
        <v>11</v>
      </c>
      <c r="H304" s="55">
        <v>2.0255920039261E13</v>
      </c>
      <c r="I304" s="55"/>
      <c r="J304" s="48"/>
      <c r="K304" s="49" t="s">
        <v>102</v>
      </c>
      <c r="L304" s="50"/>
      <c r="M304" s="50"/>
      <c r="N304" s="50"/>
      <c r="O304" s="50"/>
      <c r="P304" s="51" t="b">
        <v>0</v>
      </c>
      <c r="Q304" s="52" t="str">
        <f t="shared" si="1"/>
        <v>EDGAR GRANADOS</v>
      </c>
      <c r="R304" s="53"/>
      <c r="S304" s="53"/>
      <c r="T304" s="53"/>
      <c r="U304" s="53"/>
      <c r="V304" s="53"/>
    </row>
    <row r="305" ht="22.5" hidden="1" customHeight="1">
      <c r="A305" s="42">
        <v>304.0</v>
      </c>
      <c r="B305" s="54">
        <v>2.0255910043712E13</v>
      </c>
      <c r="C305" s="66">
        <v>45768.0</v>
      </c>
      <c r="D305" s="42" t="s">
        <v>497</v>
      </c>
      <c r="E305" s="42" t="s">
        <v>34</v>
      </c>
      <c r="F305" s="45"/>
      <c r="G305" s="46" t="s">
        <v>11</v>
      </c>
      <c r="H305" s="55">
        <v>2.0255920174091E13</v>
      </c>
      <c r="I305" s="55"/>
      <c r="J305" s="48"/>
      <c r="K305" s="49" t="s">
        <v>102</v>
      </c>
      <c r="L305" s="50">
        <v>45779.0</v>
      </c>
      <c r="M305" s="50">
        <v>45779.0</v>
      </c>
      <c r="N305" s="50">
        <v>45779.0</v>
      </c>
      <c r="O305" s="50">
        <v>45779.0</v>
      </c>
      <c r="P305" s="51" t="b">
        <v>1</v>
      </c>
      <c r="Q305" s="52" t="str">
        <f t="shared" si="1"/>
        <v>EDGAR GRANADOS</v>
      </c>
      <c r="R305" s="53"/>
      <c r="S305" s="53"/>
      <c r="T305" s="53"/>
      <c r="U305" s="53"/>
      <c r="V305" s="53"/>
    </row>
    <row r="306" ht="22.5" hidden="1" customHeight="1">
      <c r="A306" s="42">
        <v>305.0</v>
      </c>
      <c r="B306" s="54">
        <v>2.0255910043692E13</v>
      </c>
      <c r="C306" s="66">
        <v>45768.0</v>
      </c>
      <c r="D306" s="42" t="s">
        <v>498</v>
      </c>
      <c r="E306" s="42" t="s">
        <v>34</v>
      </c>
      <c r="F306" s="45"/>
      <c r="G306" s="46" t="s">
        <v>11</v>
      </c>
      <c r="H306" s="55" t="s">
        <v>499</v>
      </c>
      <c r="I306" s="53">
        <v>1.0</v>
      </c>
      <c r="J306" s="48"/>
      <c r="K306" s="49" t="s">
        <v>500</v>
      </c>
      <c r="L306" s="50"/>
      <c r="M306" s="50"/>
      <c r="N306" s="50"/>
      <c r="O306" s="50"/>
      <c r="P306" s="51" t="b">
        <v>0</v>
      </c>
      <c r="Q306" s="52" t="str">
        <f t="shared" si="1"/>
        <v>EDGAR GRANADOS</v>
      </c>
      <c r="R306" s="53"/>
      <c r="S306" s="53"/>
      <c r="T306" s="53"/>
      <c r="U306" s="53"/>
      <c r="V306" s="53"/>
    </row>
    <row r="307" ht="22.5" hidden="1" customHeight="1">
      <c r="A307" s="42">
        <v>306.0</v>
      </c>
      <c r="B307" s="54">
        <v>2.0255910043572E13</v>
      </c>
      <c r="C307" s="66">
        <v>45768.0</v>
      </c>
      <c r="D307" s="42" t="s">
        <v>501</v>
      </c>
      <c r="E307" s="42" t="s">
        <v>34</v>
      </c>
      <c r="F307" s="45"/>
      <c r="G307" s="46" t="s">
        <v>11</v>
      </c>
      <c r="H307" s="55">
        <v>2.0255920177991E13</v>
      </c>
      <c r="I307" s="55"/>
      <c r="J307" s="48"/>
      <c r="K307" s="49" t="s">
        <v>69</v>
      </c>
      <c r="L307" s="50">
        <v>45784.0</v>
      </c>
      <c r="M307" s="50">
        <v>45784.0</v>
      </c>
      <c r="N307" s="50">
        <v>45785.0</v>
      </c>
      <c r="O307" s="50">
        <v>45785.0</v>
      </c>
      <c r="P307" s="51" t="b">
        <v>1</v>
      </c>
      <c r="Q307" s="52" t="str">
        <f t="shared" si="1"/>
        <v>EDGAR GRANADOS</v>
      </c>
      <c r="R307" s="53"/>
      <c r="S307" s="53"/>
      <c r="T307" s="53"/>
      <c r="U307" s="53"/>
      <c r="V307" s="53"/>
    </row>
    <row r="308" ht="22.5" hidden="1" customHeight="1">
      <c r="A308" s="42">
        <v>307.0</v>
      </c>
      <c r="B308" s="54">
        <v>2.0255910043092E13</v>
      </c>
      <c r="C308" s="66">
        <v>45763.0</v>
      </c>
      <c r="D308" s="56" t="s">
        <v>502</v>
      </c>
      <c r="E308" s="42" t="s">
        <v>34</v>
      </c>
      <c r="F308" s="45"/>
      <c r="G308" s="46" t="s">
        <v>15</v>
      </c>
      <c r="H308" s="53">
        <v>2.0255920176211E13</v>
      </c>
      <c r="I308" s="47"/>
      <c r="J308" s="47">
        <v>45779.0</v>
      </c>
      <c r="K308" s="49" t="s">
        <v>69</v>
      </c>
      <c r="L308" s="50"/>
      <c r="M308" s="50"/>
      <c r="N308" s="50"/>
      <c r="O308" s="50"/>
      <c r="P308" s="51" t="b">
        <v>0</v>
      </c>
      <c r="Q308" s="52" t="str">
        <f t="shared" si="1"/>
        <v>JOHN CORREDOR</v>
      </c>
      <c r="R308" s="53"/>
      <c r="S308" s="53"/>
      <c r="T308" s="53"/>
      <c r="U308" s="53"/>
      <c r="V308" s="53"/>
    </row>
    <row r="309" ht="22.5" hidden="1" customHeight="1">
      <c r="A309" s="42">
        <v>308.0</v>
      </c>
      <c r="B309" s="54">
        <v>2.0255910042382E13</v>
      </c>
      <c r="C309" s="66">
        <v>45762.0</v>
      </c>
      <c r="D309" s="42" t="s">
        <v>503</v>
      </c>
      <c r="E309" s="42" t="s">
        <v>39</v>
      </c>
      <c r="F309" s="45"/>
      <c r="G309" s="46" t="s">
        <v>25</v>
      </c>
      <c r="H309" s="53" t="s">
        <v>85</v>
      </c>
      <c r="I309" s="53">
        <v>1.0</v>
      </c>
      <c r="J309" s="48"/>
      <c r="K309" s="49" t="s">
        <v>504</v>
      </c>
      <c r="L309" s="50"/>
      <c r="M309" s="50"/>
      <c r="N309" s="50"/>
      <c r="O309" s="50"/>
      <c r="P309" s="51" t="b">
        <v>0</v>
      </c>
      <c r="Q309" s="52" t="str">
        <f t="shared" si="1"/>
        <v>SEBASTIÁN RAMÍREZ</v>
      </c>
      <c r="R309" s="53"/>
      <c r="S309" s="53"/>
      <c r="T309" s="53"/>
      <c r="U309" s="53"/>
      <c r="V309" s="53"/>
    </row>
    <row r="310" ht="22.5" hidden="1" customHeight="1">
      <c r="A310" s="42">
        <v>309.0</v>
      </c>
      <c r="B310" s="54">
        <v>2.0255910042032E13</v>
      </c>
      <c r="C310" s="66">
        <v>45761.0</v>
      </c>
      <c r="D310" s="42" t="s">
        <v>505</v>
      </c>
      <c r="E310" s="42" t="s">
        <v>34</v>
      </c>
      <c r="F310" s="45"/>
      <c r="G310" s="46" t="s">
        <v>11</v>
      </c>
      <c r="H310" s="55">
        <v>2.0255920174101E13</v>
      </c>
      <c r="I310" s="55"/>
      <c r="J310" s="48"/>
      <c r="K310" s="49" t="s">
        <v>69</v>
      </c>
      <c r="L310" s="50">
        <v>45779.0</v>
      </c>
      <c r="M310" s="50">
        <v>45779.0</v>
      </c>
      <c r="N310" s="50">
        <v>45779.0</v>
      </c>
      <c r="O310" s="50">
        <v>45779.0</v>
      </c>
      <c r="P310" s="51" t="b">
        <v>1</v>
      </c>
      <c r="Q310" s="52" t="str">
        <f t="shared" si="1"/>
        <v>EDGAR GRANADOS</v>
      </c>
      <c r="R310" s="53"/>
      <c r="S310" s="53"/>
      <c r="T310" s="53"/>
      <c r="U310" s="53"/>
      <c r="V310" s="53"/>
    </row>
    <row r="311" ht="22.5" hidden="1" customHeight="1">
      <c r="A311" s="42">
        <v>310.0</v>
      </c>
      <c r="B311" s="54">
        <v>2.0254601407472E13</v>
      </c>
      <c r="C311" s="66">
        <v>45772.46111111111</v>
      </c>
      <c r="D311" s="42" t="s">
        <v>506</v>
      </c>
      <c r="E311" s="42" t="s">
        <v>34</v>
      </c>
      <c r="F311" s="45" t="s">
        <v>372</v>
      </c>
      <c r="G311" s="46" t="s">
        <v>11</v>
      </c>
      <c r="H311" s="55">
        <v>2.0255920165891E13</v>
      </c>
      <c r="I311" s="55"/>
      <c r="J311" s="47"/>
      <c r="K311" s="49" t="s">
        <v>102</v>
      </c>
      <c r="L311" s="50"/>
      <c r="M311" s="50"/>
      <c r="N311" s="50"/>
      <c r="O311" s="50"/>
      <c r="P311" s="51" t="b">
        <v>0</v>
      </c>
      <c r="Q311" s="52" t="str">
        <f t="shared" si="1"/>
        <v>EDGAR GRANADOS</v>
      </c>
      <c r="R311" s="53"/>
      <c r="S311" s="53"/>
      <c r="T311" s="53"/>
      <c r="U311" s="53"/>
      <c r="V311" s="53"/>
    </row>
    <row r="312" ht="22.5" hidden="1" customHeight="1">
      <c r="A312" s="42">
        <v>311.0</v>
      </c>
      <c r="B312" s="54">
        <v>2.0255910045412E13</v>
      </c>
      <c r="C312" s="66">
        <v>45771.481944444444</v>
      </c>
      <c r="D312" s="42" t="s">
        <v>507</v>
      </c>
      <c r="E312" s="42" t="s">
        <v>34</v>
      </c>
      <c r="F312" s="45"/>
      <c r="G312" s="46" t="s">
        <v>7</v>
      </c>
      <c r="H312" s="55">
        <v>2.0255920171931E13</v>
      </c>
      <c r="I312" s="55"/>
      <c r="J312" s="48"/>
      <c r="K312" s="49" t="s">
        <v>69</v>
      </c>
      <c r="L312" s="50">
        <v>45794.0</v>
      </c>
      <c r="M312" s="50">
        <v>45795.0</v>
      </c>
      <c r="N312" s="50">
        <v>45796.0</v>
      </c>
      <c r="O312" s="50">
        <v>45796.0</v>
      </c>
      <c r="P312" s="51" t="b">
        <v>1</v>
      </c>
      <c r="Q312" s="52" t="str">
        <f t="shared" si="1"/>
        <v>CARLOS LINARES</v>
      </c>
      <c r="R312" s="53"/>
      <c r="S312" s="53"/>
      <c r="T312" s="53"/>
      <c r="U312" s="53"/>
      <c r="V312" s="53"/>
    </row>
    <row r="313" ht="22.5" hidden="1" customHeight="1">
      <c r="A313" s="42">
        <v>312.0</v>
      </c>
      <c r="B313" s="54">
        <v>2.0255910045262E13</v>
      </c>
      <c r="C313" s="66">
        <v>45771.481944444444</v>
      </c>
      <c r="D313" s="42" t="s">
        <v>508</v>
      </c>
      <c r="E313" s="42" t="s">
        <v>34</v>
      </c>
      <c r="F313" s="45"/>
      <c r="G313" s="46" t="s">
        <v>8</v>
      </c>
      <c r="H313" s="53">
        <v>2.0255920170151E13</v>
      </c>
      <c r="I313" s="55"/>
      <c r="J313" s="48"/>
      <c r="K313" s="49" t="s">
        <v>69</v>
      </c>
      <c r="L313" s="50"/>
      <c r="M313" s="50"/>
      <c r="N313" s="50"/>
      <c r="O313" s="50"/>
      <c r="P313" s="51" t="b">
        <v>0</v>
      </c>
      <c r="Q313" s="52" t="str">
        <f t="shared" si="1"/>
        <v>CRISTIAN PEDROZA</v>
      </c>
      <c r="R313" s="53"/>
      <c r="S313" s="53"/>
      <c r="T313" s="53"/>
      <c r="U313" s="53"/>
      <c r="V313" s="53"/>
    </row>
    <row r="314" ht="22.5" customHeight="1">
      <c r="A314" s="42">
        <v>313.0</v>
      </c>
      <c r="B314" s="54">
        <v>2.0255910045242E13</v>
      </c>
      <c r="C314" s="66">
        <v>45771.481944444444</v>
      </c>
      <c r="D314" s="42" t="s">
        <v>509</v>
      </c>
      <c r="E314" s="42" t="s">
        <v>34</v>
      </c>
      <c r="F314" s="45"/>
      <c r="G314" s="46" t="s">
        <v>12</v>
      </c>
      <c r="H314" s="53" t="s">
        <v>510</v>
      </c>
      <c r="I314" s="53">
        <v>1.0</v>
      </c>
      <c r="J314" s="47">
        <v>45803.0</v>
      </c>
      <c r="K314" s="49" t="s">
        <v>69</v>
      </c>
      <c r="L314" s="50"/>
      <c r="M314" s="50"/>
      <c r="N314" s="50"/>
      <c r="O314" s="50"/>
      <c r="P314" s="51" t="b">
        <v>0</v>
      </c>
      <c r="Q314" s="52" t="str">
        <f t="shared" si="1"/>
        <v>EDUARDO ARREDONDO</v>
      </c>
      <c r="R314" s="53"/>
      <c r="S314" s="53"/>
      <c r="T314" s="53"/>
      <c r="U314" s="53"/>
      <c r="V314" s="53"/>
    </row>
    <row r="315" ht="22.5" hidden="1" customHeight="1">
      <c r="A315" s="42">
        <v>314.0</v>
      </c>
      <c r="B315" s="54">
        <v>2.0255910045162E13</v>
      </c>
      <c r="C315" s="66">
        <v>45771.518055555556</v>
      </c>
      <c r="D315" s="56" t="s">
        <v>511</v>
      </c>
      <c r="E315" s="42" t="s">
        <v>34</v>
      </c>
      <c r="F315" s="45"/>
      <c r="G315" s="46" t="s">
        <v>15</v>
      </c>
      <c r="H315" s="53">
        <v>2.0255920177151E13</v>
      </c>
      <c r="I315" s="47"/>
      <c r="J315" s="47">
        <v>45780.0</v>
      </c>
      <c r="K315" s="49" t="s">
        <v>69</v>
      </c>
      <c r="L315" s="50">
        <v>45779.0</v>
      </c>
      <c r="M315" s="50">
        <v>45779.0</v>
      </c>
      <c r="N315" s="50">
        <v>45779.0</v>
      </c>
      <c r="O315" s="50">
        <v>45779.0</v>
      </c>
      <c r="P315" s="51" t="b">
        <v>1</v>
      </c>
      <c r="Q315" s="52" t="str">
        <f t="shared" si="1"/>
        <v>JOHN CORREDOR</v>
      </c>
      <c r="R315" s="53"/>
      <c r="S315" s="53"/>
      <c r="T315" s="53"/>
      <c r="U315" s="53"/>
      <c r="V315" s="53"/>
    </row>
    <row r="316" ht="22.5" hidden="1" customHeight="1">
      <c r="A316" s="42">
        <v>315.0</v>
      </c>
      <c r="B316" s="54">
        <v>2.0255910045122E13</v>
      </c>
      <c r="C316" s="66">
        <v>45771.481944444444</v>
      </c>
      <c r="D316" s="42" t="s">
        <v>512</v>
      </c>
      <c r="E316" s="42" t="s">
        <v>34</v>
      </c>
      <c r="F316" s="45"/>
      <c r="G316" s="46" t="s">
        <v>10</v>
      </c>
      <c r="H316" s="47" t="s">
        <v>437</v>
      </c>
      <c r="I316" s="47"/>
      <c r="J316" s="48"/>
      <c r="K316" s="49" t="s">
        <v>69</v>
      </c>
      <c r="L316" s="50"/>
      <c r="M316" s="50"/>
      <c r="N316" s="50"/>
      <c r="O316" s="50"/>
      <c r="P316" s="51" t="b">
        <v>0</v>
      </c>
      <c r="Q316" s="52" t="str">
        <f t="shared" si="1"/>
        <v>DIEGO PEÑA</v>
      </c>
      <c r="R316" s="53"/>
      <c r="S316" s="53"/>
      <c r="T316" s="53"/>
      <c r="U316" s="53"/>
      <c r="V316" s="53"/>
    </row>
    <row r="317" ht="22.5" hidden="1" customHeight="1">
      <c r="A317" s="42">
        <v>316.0</v>
      </c>
      <c r="B317" s="54">
        <v>2.0255910044852E13</v>
      </c>
      <c r="C317" s="66">
        <v>45770.375</v>
      </c>
      <c r="D317" s="42" t="s">
        <v>513</v>
      </c>
      <c r="E317" s="42" t="s">
        <v>34</v>
      </c>
      <c r="F317" s="45"/>
      <c r="G317" s="46" t="s">
        <v>7</v>
      </c>
      <c r="H317" s="55" t="s">
        <v>514</v>
      </c>
      <c r="I317" s="53">
        <v>1.0</v>
      </c>
      <c r="J317" s="48"/>
      <c r="K317" s="49" t="s">
        <v>69</v>
      </c>
      <c r="L317" s="50"/>
      <c r="M317" s="50"/>
      <c r="N317" s="50"/>
      <c r="O317" s="50"/>
      <c r="P317" s="51" t="b">
        <v>0</v>
      </c>
      <c r="Q317" s="52" t="str">
        <f t="shared" si="1"/>
        <v>CARLOS LINARES</v>
      </c>
      <c r="R317" s="53"/>
      <c r="S317" s="53"/>
      <c r="T317" s="53"/>
      <c r="U317" s="53"/>
      <c r="V317" s="53"/>
    </row>
    <row r="318" ht="22.5" hidden="1" customHeight="1">
      <c r="A318" s="42">
        <v>317.0</v>
      </c>
      <c r="B318" s="54">
        <v>2.0254211377952E13</v>
      </c>
      <c r="C318" s="66">
        <v>45770.540972222225</v>
      </c>
      <c r="D318" s="42" t="s">
        <v>515</v>
      </c>
      <c r="E318" s="42" t="s">
        <v>34</v>
      </c>
      <c r="F318" s="45"/>
      <c r="G318" s="46" t="s">
        <v>8</v>
      </c>
      <c r="H318" s="55">
        <v>2.0255920137761E13</v>
      </c>
      <c r="I318" s="55"/>
      <c r="J318" s="48"/>
      <c r="K318" s="49" t="s">
        <v>69</v>
      </c>
      <c r="L318" s="50"/>
      <c r="M318" s="50"/>
      <c r="N318" s="50"/>
      <c r="O318" s="50"/>
      <c r="P318" s="51" t="b">
        <v>0</v>
      </c>
      <c r="Q318" s="52" t="str">
        <f t="shared" si="1"/>
        <v>CRISTIAN PEDROZA</v>
      </c>
      <c r="R318" s="53"/>
      <c r="S318" s="53"/>
      <c r="T318" s="53"/>
      <c r="U318" s="53"/>
      <c r="V318" s="53"/>
    </row>
    <row r="319" ht="22.5" customHeight="1">
      <c r="A319" s="42">
        <v>318.0</v>
      </c>
      <c r="B319" s="54">
        <v>2.0255910044612E13</v>
      </c>
      <c r="C319" s="66">
        <v>45770.375</v>
      </c>
      <c r="D319" s="42" t="s">
        <v>516</v>
      </c>
      <c r="E319" s="42" t="s">
        <v>34</v>
      </c>
      <c r="F319" s="45"/>
      <c r="G319" s="46" t="s">
        <v>12</v>
      </c>
      <c r="H319" s="53">
        <v>2.0255920194371E13</v>
      </c>
      <c r="I319" s="47"/>
      <c r="J319" s="47">
        <v>45790.0</v>
      </c>
      <c r="K319" s="49" t="s">
        <v>69</v>
      </c>
      <c r="L319" s="50"/>
      <c r="M319" s="50"/>
      <c r="N319" s="50"/>
      <c r="O319" s="50"/>
      <c r="P319" s="51" t="b">
        <v>0</v>
      </c>
      <c r="Q319" s="52" t="str">
        <f t="shared" si="1"/>
        <v>EDUARDO ARREDONDO</v>
      </c>
      <c r="R319" s="53"/>
      <c r="S319" s="53"/>
      <c r="T319" s="53"/>
      <c r="U319" s="53"/>
      <c r="V319" s="53"/>
    </row>
    <row r="320" ht="22.5" hidden="1" customHeight="1">
      <c r="A320" s="42">
        <v>319.0</v>
      </c>
      <c r="B320" s="54">
        <v>2.0255910044522E13</v>
      </c>
      <c r="C320" s="66">
        <v>45770.35138888889</v>
      </c>
      <c r="D320" s="56" t="s">
        <v>517</v>
      </c>
      <c r="E320" s="42" t="s">
        <v>34</v>
      </c>
      <c r="F320" s="45"/>
      <c r="G320" s="46" t="s">
        <v>15</v>
      </c>
      <c r="H320" s="48" t="s">
        <v>518</v>
      </c>
      <c r="I320" s="48"/>
      <c r="J320" s="47">
        <v>45779.0</v>
      </c>
      <c r="K320" s="49" t="s">
        <v>69</v>
      </c>
      <c r="L320" s="50">
        <v>45779.0</v>
      </c>
      <c r="M320" s="50">
        <v>45779.0</v>
      </c>
      <c r="N320" s="50">
        <v>45779.0</v>
      </c>
      <c r="O320" s="50">
        <v>45779.0</v>
      </c>
      <c r="P320" s="51" t="b">
        <v>1</v>
      </c>
      <c r="Q320" s="52" t="str">
        <f t="shared" si="1"/>
        <v>JOHN CORREDOR</v>
      </c>
      <c r="R320" s="53"/>
      <c r="S320" s="53"/>
      <c r="T320" s="53"/>
      <c r="U320" s="53"/>
      <c r="V320" s="53"/>
    </row>
    <row r="321" ht="22.5" hidden="1" customHeight="1">
      <c r="A321" s="42">
        <v>320.0</v>
      </c>
      <c r="B321" s="54">
        <v>2.0255910044382E13</v>
      </c>
      <c r="C321" s="66">
        <v>45769.44513888889</v>
      </c>
      <c r="D321" s="56" t="s">
        <v>449</v>
      </c>
      <c r="E321" s="42" t="s">
        <v>34</v>
      </c>
      <c r="F321" s="45"/>
      <c r="G321" s="46" t="s">
        <v>15</v>
      </c>
      <c r="H321" s="55">
        <v>2.0255920168491E13</v>
      </c>
      <c r="I321" s="55"/>
      <c r="J321" s="48">
        <v>45775.0</v>
      </c>
      <c r="K321" s="49" t="s">
        <v>69</v>
      </c>
      <c r="L321" s="50">
        <v>45779.0</v>
      </c>
      <c r="M321" s="50">
        <v>45779.0</v>
      </c>
      <c r="N321" s="50">
        <v>45779.0</v>
      </c>
      <c r="O321" s="50">
        <v>45779.0</v>
      </c>
      <c r="P321" s="51" t="b">
        <v>1</v>
      </c>
      <c r="Q321" s="52" t="str">
        <f t="shared" si="1"/>
        <v>JOHN CORREDOR</v>
      </c>
      <c r="R321" s="53"/>
      <c r="S321" s="53"/>
      <c r="T321" s="53"/>
      <c r="U321" s="53"/>
      <c r="V321" s="53"/>
    </row>
    <row r="322" ht="22.5" hidden="1" customHeight="1">
      <c r="A322" s="42">
        <v>321.0</v>
      </c>
      <c r="B322" s="54">
        <v>2.0254211357792E13</v>
      </c>
      <c r="C322" s="66">
        <v>45769.44513888889</v>
      </c>
      <c r="D322" s="42" t="s">
        <v>519</v>
      </c>
      <c r="E322" s="42" t="s">
        <v>34</v>
      </c>
      <c r="F322" s="45"/>
      <c r="G322" s="46" t="s">
        <v>11</v>
      </c>
      <c r="H322" s="55">
        <v>2.0255920174151E13</v>
      </c>
      <c r="I322" s="55"/>
      <c r="J322" s="48"/>
      <c r="K322" s="49" t="s">
        <v>102</v>
      </c>
      <c r="L322" s="50">
        <v>45779.0</v>
      </c>
      <c r="M322" s="50">
        <v>45779.0</v>
      </c>
      <c r="N322" s="50">
        <v>45779.0</v>
      </c>
      <c r="O322" s="50">
        <v>45779.0</v>
      </c>
      <c r="P322" s="51" t="b">
        <v>1</v>
      </c>
      <c r="Q322" s="52" t="str">
        <f t="shared" si="1"/>
        <v>EDGAR GRANADOS</v>
      </c>
      <c r="R322" s="53"/>
      <c r="S322" s="53"/>
      <c r="T322" s="53"/>
      <c r="U322" s="53"/>
      <c r="V322" s="53"/>
    </row>
    <row r="323" ht="22.5" hidden="1" customHeight="1">
      <c r="A323" s="42">
        <v>322.0</v>
      </c>
      <c r="B323" s="54">
        <v>2.0255910043842E13</v>
      </c>
      <c r="C323" s="66">
        <v>45768.0</v>
      </c>
      <c r="D323" s="42" t="s">
        <v>520</v>
      </c>
      <c r="E323" s="42" t="s">
        <v>34</v>
      </c>
      <c r="F323" s="45"/>
      <c r="G323" s="46" t="s">
        <v>11</v>
      </c>
      <c r="H323" s="55">
        <v>2.0255920174121E13</v>
      </c>
      <c r="I323" s="55"/>
      <c r="J323" s="48"/>
      <c r="K323" s="49" t="s">
        <v>69</v>
      </c>
      <c r="L323" s="50">
        <v>45779.0</v>
      </c>
      <c r="M323" s="50">
        <v>45779.0</v>
      </c>
      <c r="N323" s="50">
        <v>45779.0</v>
      </c>
      <c r="O323" s="50">
        <v>45779.0</v>
      </c>
      <c r="P323" s="51" t="b">
        <v>1</v>
      </c>
      <c r="Q323" s="52" t="str">
        <f t="shared" si="1"/>
        <v>EDGAR GRANADOS</v>
      </c>
      <c r="R323" s="53"/>
      <c r="S323" s="53"/>
      <c r="T323" s="53"/>
      <c r="U323" s="53"/>
      <c r="V323" s="53"/>
    </row>
    <row r="324" ht="22.5" hidden="1" customHeight="1">
      <c r="A324" s="42">
        <v>323.0</v>
      </c>
      <c r="B324" s="54">
        <v>2.0255910042472E13</v>
      </c>
      <c r="C324" s="66">
        <v>45762.0</v>
      </c>
      <c r="D324" s="56" t="s">
        <v>521</v>
      </c>
      <c r="E324" s="42" t="s">
        <v>40</v>
      </c>
      <c r="F324" s="45"/>
      <c r="G324" s="46" t="s">
        <v>15</v>
      </c>
      <c r="H324" s="55">
        <v>2.0255920168421E13</v>
      </c>
      <c r="I324" s="55"/>
      <c r="J324" s="48">
        <v>45775.0</v>
      </c>
      <c r="K324" s="49" t="s">
        <v>522</v>
      </c>
      <c r="L324" s="50">
        <v>45779.0</v>
      </c>
      <c r="M324" s="50">
        <v>45779.0</v>
      </c>
      <c r="N324" s="50">
        <v>45779.0</v>
      </c>
      <c r="O324" s="50">
        <v>45779.0</v>
      </c>
      <c r="P324" s="51" t="b">
        <v>1</v>
      </c>
      <c r="Q324" s="52" t="str">
        <f t="shared" si="1"/>
        <v>JOHN CORREDOR</v>
      </c>
      <c r="R324" s="53"/>
      <c r="S324" s="53"/>
      <c r="T324" s="53"/>
      <c r="U324" s="53"/>
      <c r="V324" s="53"/>
    </row>
    <row r="325" ht="22.5" hidden="1" customHeight="1">
      <c r="A325" s="42">
        <v>324.0</v>
      </c>
      <c r="B325" s="54">
        <v>2.0255910042042E13</v>
      </c>
      <c r="C325" s="66">
        <v>45761.0</v>
      </c>
      <c r="D325" s="42" t="s">
        <v>523</v>
      </c>
      <c r="E325" s="42" t="s">
        <v>40</v>
      </c>
      <c r="F325" s="45"/>
      <c r="G325" s="65" t="s">
        <v>11</v>
      </c>
      <c r="H325" s="55">
        <v>2.0255920171861E13</v>
      </c>
      <c r="I325" s="55"/>
      <c r="J325" s="48"/>
      <c r="K325" s="49" t="s">
        <v>102</v>
      </c>
      <c r="L325" s="50"/>
      <c r="M325" s="50"/>
      <c r="N325" s="50"/>
      <c r="O325" s="50"/>
      <c r="P325" s="51" t="b">
        <v>0</v>
      </c>
      <c r="Q325" s="52" t="str">
        <f t="shared" si="1"/>
        <v>EDGAR GRANADOS</v>
      </c>
      <c r="R325" s="53"/>
      <c r="S325" s="53"/>
      <c r="T325" s="53"/>
      <c r="U325" s="53"/>
      <c r="V325" s="53"/>
    </row>
    <row r="326" ht="22.5" hidden="1" customHeight="1">
      <c r="A326" s="42">
        <v>325.0</v>
      </c>
      <c r="B326" s="54">
        <v>2.0254601425402E13</v>
      </c>
      <c r="C326" s="68">
        <v>45775.44513888889</v>
      </c>
      <c r="D326" s="42" t="s">
        <v>524</v>
      </c>
      <c r="E326" s="42" t="s">
        <v>34</v>
      </c>
      <c r="F326" s="45" t="s">
        <v>378</v>
      </c>
      <c r="G326" s="46" t="s">
        <v>11</v>
      </c>
      <c r="H326" s="55">
        <v>2.0255920169791E13</v>
      </c>
      <c r="I326" s="55"/>
      <c r="J326" s="48"/>
      <c r="K326" s="49" t="s">
        <v>102</v>
      </c>
      <c r="L326" s="50"/>
      <c r="M326" s="50"/>
      <c r="N326" s="50"/>
      <c r="O326" s="50"/>
      <c r="P326" s="51" t="b">
        <v>0</v>
      </c>
      <c r="Q326" s="52" t="str">
        <f t="shared" si="1"/>
        <v>EDGAR GRANADOS</v>
      </c>
      <c r="R326" s="53"/>
      <c r="S326" s="53"/>
      <c r="T326" s="53"/>
      <c r="U326" s="53"/>
      <c r="V326" s="53"/>
    </row>
    <row r="327" ht="22.5" hidden="1" customHeight="1">
      <c r="A327" s="42">
        <v>326.0</v>
      </c>
      <c r="B327" s="54">
        <v>2.0254601424142E13</v>
      </c>
      <c r="C327" s="68">
        <v>45775.40972222222</v>
      </c>
      <c r="D327" s="42" t="s">
        <v>525</v>
      </c>
      <c r="E327" s="42" t="s">
        <v>34</v>
      </c>
      <c r="F327" s="45" t="s">
        <v>378</v>
      </c>
      <c r="G327" s="46" t="s">
        <v>11</v>
      </c>
      <c r="H327" s="55">
        <v>2.0255920169401E13</v>
      </c>
      <c r="I327" s="55"/>
      <c r="J327" s="48"/>
      <c r="K327" s="49" t="s">
        <v>102</v>
      </c>
      <c r="L327" s="50"/>
      <c r="M327" s="50"/>
      <c r="N327" s="50"/>
      <c r="O327" s="50"/>
      <c r="P327" s="51" t="b">
        <v>0</v>
      </c>
      <c r="Q327" s="52" t="str">
        <f t="shared" si="1"/>
        <v>EDGAR GRANADOS</v>
      </c>
      <c r="R327" s="53"/>
      <c r="S327" s="53"/>
      <c r="T327" s="53"/>
      <c r="U327" s="53"/>
      <c r="V327" s="53"/>
    </row>
    <row r="328" ht="22.5" hidden="1" customHeight="1">
      <c r="A328" s="42">
        <v>327.0</v>
      </c>
      <c r="B328" s="54">
        <v>2.0254601422422E13</v>
      </c>
      <c r="C328" s="68">
        <v>45775.35486111111</v>
      </c>
      <c r="D328" s="42" t="s">
        <v>526</v>
      </c>
      <c r="E328" s="42" t="s">
        <v>34</v>
      </c>
      <c r="F328" s="45" t="s">
        <v>378</v>
      </c>
      <c r="G328" s="46" t="s">
        <v>25</v>
      </c>
      <c r="H328" s="48" t="s">
        <v>527</v>
      </c>
      <c r="I328" s="48"/>
      <c r="J328" s="48"/>
      <c r="K328" s="49" t="s">
        <v>69</v>
      </c>
      <c r="L328" s="50"/>
      <c r="M328" s="50"/>
      <c r="N328" s="50"/>
      <c r="O328" s="50"/>
      <c r="P328" s="51" t="b">
        <v>0</v>
      </c>
      <c r="Q328" s="52" t="str">
        <f t="shared" si="1"/>
        <v>SEBASTIÁN RAMÍREZ</v>
      </c>
      <c r="R328" s="53"/>
      <c r="S328" s="53"/>
      <c r="T328" s="53"/>
      <c r="U328" s="53"/>
      <c r="V328" s="53"/>
    </row>
    <row r="329" ht="22.5" hidden="1" customHeight="1">
      <c r="A329" s="42">
        <v>328.0</v>
      </c>
      <c r="B329" s="54">
        <v>2.0255910046052E13</v>
      </c>
      <c r="C329" s="69" t="s">
        <v>528</v>
      </c>
      <c r="D329" s="42" t="s">
        <v>529</v>
      </c>
      <c r="E329" s="42" t="s">
        <v>34</v>
      </c>
      <c r="F329" s="45"/>
      <c r="G329" s="46" t="s">
        <v>10</v>
      </c>
      <c r="H329" s="47" t="s">
        <v>530</v>
      </c>
      <c r="I329" s="47"/>
      <c r="J329" s="48"/>
      <c r="K329" s="49" t="s">
        <v>69</v>
      </c>
      <c r="L329" s="50"/>
      <c r="M329" s="50"/>
      <c r="N329" s="50"/>
      <c r="O329" s="50"/>
      <c r="P329" s="51" t="b">
        <v>0</v>
      </c>
      <c r="Q329" s="52" t="str">
        <f t="shared" si="1"/>
        <v>DIEGO PEÑA</v>
      </c>
      <c r="R329" s="53"/>
      <c r="S329" s="53"/>
      <c r="T329" s="53"/>
      <c r="U329" s="53"/>
      <c r="V329" s="53"/>
    </row>
    <row r="330" ht="22.5" hidden="1" customHeight="1">
      <c r="A330" s="42">
        <v>329.0</v>
      </c>
      <c r="B330" s="54">
        <v>2.0255910046042E13</v>
      </c>
      <c r="C330" s="69" t="s">
        <v>531</v>
      </c>
      <c r="D330" s="42" t="s">
        <v>532</v>
      </c>
      <c r="E330" s="42" t="s">
        <v>34</v>
      </c>
      <c r="F330" s="45"/>
      <c r="G330" s="46" t="s">
        <v>24</v>
      </c>
      <c r="H330" s="53" t="s">
        <v>316</v>
      </c>
      <c r="I330" s="53">
        <v>1.0</v>
      </c>
      <c r="J330" s="48"/>
      <c r="K330" s="49" t="s">
        <v>317</v>
      </c>
      <c r="L330" s="50"/>
      <c r="M330" s="50"/>
      <c r="N330" s="50"/>
      <c r="O330" s="50"/>
      <c r="P330" s="51" t="b">
        <v>1</v>
      </c>
      <c r="Q330" s="52" t="str">
        <f t="shared" si="1"/>
        <v>SANTIAGO VARGAS CAMACHO</v>
      </c>
      <c r="R330" s="53"/>
      <c r="S330" s="53"/>
      <c r="T330" s="53"/>
      <c r="U330" s="53"/>
      <c r="V330" s="53"/>
    </row>
    <row r="331" ht="22.5" hidden="1" customHeight="1">
      <c r="A331" s="42">
        <v>330.0</v>
      </c>
      <c r="B331" s="54">
        <v>2.0255910045362E13</v>
      </c>
      <c r="C331" s="69" t="s">
        <v>533</v>
      </c>
      <c r="D331" s="42" t="s">
        <v>534</v>
      </c>
      <c r="E331" s="42" t="s">
        <v>34</v>
      </c>
      <c r="F331" s="45"/>
      <c r="G331" s="46" t="s">
        <v>10</v>
      </c>
      <c r="H331" s="47" t="s">
        <v>437</v>
      </c>
      <c r="I331" s="47"/>
      <c r="J331" s="48"/>
      <c r="K331" s="49" t="s">
        <v>69</v>
      </c>
      <c r="L331" s="50"/>
      <c r="M331" s="50"/>
      <c r="N331" s="50"/>
      <c r="O331" s="50"/>
      <c r="P331" s="51" t="b">
        <v>0</v>
      </c>
      <c r="Q331" s="52" t="str">
        <f t="shared" si="1"/>
        <v>DIEGO PEÑA</v>
      </c>
      <c r="R331" s="53"/>
      <c r="S331" s="53"/>
      <c r="T331" s="53"/>
      <c r="U331" s="53"/>
      <c r="V331" s="53"/>
    </row>
    <row r="332" ht="22.5" hidden="1" customHeight="1">
      <c r="A332" s="42">
        <v>331.0</v>
      </c>
      <c r="B332" s="54">
        <v>2.0255910045352E13</v>
      </c>
      <c r="C332" s="69" t="s">
        <v>535</v>
      </c>
      <c r="D332" s="42" t="s">
        <v>536</v>
      </c>
      <c r="E332" s="42" t="s">
        <v>34</v>
      </c>
      <c r="F332" s="45"/>
      <c r="G332" s="46" t="s">
        <v>7</v>
      </c>
      <c r="H332" s="48" t="s">
        <v>537</v>
      </c>
      <c r="I332" s="48"/>
      <c r="J332" s="48"/>
      <c r="K332" s="49" t="s">
        <v>69</v>
      </c>
      <c r="L332" s="50">
        <v>45784.0</v>
      </c>
      <c r="M332" s="50">
        <v>45784.0</v>
      </c>
      <c r="N332" s="50">
        <v>45785.0</v>
      </c>
      <c r="O332" s="50">
        <v>45785.0</v>
      </c>
      <c r="P332" s="51" t="b">
        <v>1</v>
      </c>
      <c r="Q332" s="52" t="str">
        <f t="shared" si="1"/>
        <v>CARLOS LINARES</v>
      </c>
      <c r="R332" s="53"/>
      <c r="S332" s="53"/>
      <c r="T332" s="53"/>
      <c r="U332" s="53"/>
      <c r="V332" s="53"/>
    </row>
    <row r="333" ht="22.5" customHeight="1">
      <c r="A333" s="42">
        <v>332.0</v>
      </c>
      <c r="B333" s="54">
        <v>2.0255910045192E13</v>
      </c>
      <c r="C333" s="68">
        <v>45771.540972222225</v>
      </c>
      <c r="D333" s="42" t="s">
        <v>538</v>
      </c>
      <c r="E333" s="42" t="s">
        <v>34</v>
      </c>
      <c r="F333" s="45"/>
      <c r="G333" s="46" t="s">
        <v>12</v>
      </c>
      <c r="H333" s="53">
        <v>2.0255920170691E13</v>
      </c>
      <c r="I333" s="55"/>
      <c r="J333" s="47">
        <v>45791.0</v>
      </c>
      <c r="K333" s="49" t="s">
        <v>69</v>
      </c>
      <c r="L333" s="50"/>
      <c r="M333" s="50"/>
      <c r="N333" s="50"/>
      <c r="O333" s="50"/>
      <c r="P333" s="51" t="b">
        <v>0</v>
      </c>
      <c r="Q333" s="52" t="str">
        <f t="shared" si="1"/>
        <v>EDUARDO ARREDONDO</v>
      </c>
      <c r="R333" s="53"/>
      <c r="S333" s="53"/>
      <c r="T333" s="53"/>
      <c r="U333" s="53"/>
      <c r="V333" s="53"/>
    </row>
    <row r="334" ht="22.5" hidden="1" customHeight="1">
      <c r="A334" s="42">
        <v>333.0</v>
      </c>
      <c r="B334" s="54">
        <v>2.0254211391692E13</v>
      </c>
      <c r="C334" s="68">
        <v>45771.47708333333</v>
      </c>
      <c r="D334" s="42" t="s">
        <v>539</v>
      </c>
      <c r="E334" s="42" t="s">
        <v>34</v>
      </c>
      <c r="F334" s="45"/>
      <c r="G334" s="46" t="s">
        <v>8</v>
      </c>
      <c r="H334" s="53" t="s">
        <v>540</v>
      </c>
      <c r="I334" s="53">
        <v>1.0</v>
      </c>
      <c r="J334" s="48"/>
      <c r="K334" s="49" t="s">
        <v>69</v>
      </c>
      <c r="L334" s="50"/>
      <c r="M334" s="50"/>
      <c r="N334" s="50"/>
      <c r="O334" s="50"/>
      <c r="P334" s="51" t="b">
        <v>0</v>
      </c>
      <c r="Q334" s="52" t="str">
        <f t="shared" si="1"/>
        <v>CRISTIAN PEDROZA</v>
      </c>
      <c r="R334" s="53"/>
      <c r="S334" s="53"/>
      <c r="T334" s="53"/>
      <c r="U334" s="53"/>
      <c r="V334" s="53"/>
    </row>
    <row r="335" ht="22.5" hidden="1" customHeight="1">
      <c r="A335" s="42">
        <v>334.0</v>
      </c>
      <c r="B335" s="54">
        <v>2.0255950040912E13</v>
      </c>
      <c r="C335" s="68">
        <v>45758.0</v>
      </c>
      <c r="D335" s="42" t="s">
        <v>541</v>
      </c>
      <c r="E335" s="42" t="s">
        <v>34</v>
      </c>
      <c r="F335" s="45"/>
      <c r="G335" s="46" t="s">
        <v>11</v>
      </c>
      <c r="H335" s="55">
        <v>2.0255920168791E13</v>
      </c>
      <c r="I335" s="55"/>
      <c r="J335" s="48"/>
      <c r="K335" s="49" t="s">
        <v>69</v>
      </c>
      <c r="L335" s="50">
        <v>45779.0</v>
      </c>
      <c r="M335" s="50">
        <v>45779.0</v>
      </c>
      <c r="N335" s="50">
        <v>45779.0</v>
      </c>
      <c r="O335" s="50">
        <v>45779.0</v>
      </c>
      <c r="P335" s="51" t="b">
        <v>1</v>
      </c>
      <c r="Q335" s="52" t="str">
        <f t="shared" si="1"/>
        <v>EDGAR GRANADOS</v>
      </c>
      <c r="R335" s="53"/>
      <c r="S335" s="53"/>
      <c r="T335" s="53"/>
      <c r="U335" s="53"/>
      <c r="V335" s="53"/>
    </row>
    <row r="336" ht="22.5" hidden="1" customHeight="1">
      <c r="A336" s="42">
        <v>335.0</v>
      </c>
      <c r="B336" s="54">
        <v>2.0255910000982E13</v>
      </c>
      <c r="C336" s="66">
        <v>45664.0</v>
      </c>
      <c r="D336" s="42" t="s">
        <v>542</v>
      </c>
      <c r="E336" s="42" t="s">
        <v>34</v>
      </c>
      <c r="F336" s="45"/>
      <c r="G336" s="46" t="s">
        <v>25</v>
      </c>
      <c r="H336" s="47" t="s">
        <v>543</v>
      </c>
      <c r="I336" s="47"/>
      <c r="J336" s="48"/>
      <c r="K336" s="49" t="s">
        <v>69</v>
      </c>
      <c r="L336" s="50">
        <v>45806.0</v>
      </c>
      <c r="M336" s="50">
        <v>45806.0</v>
      </c>
      <c r="N336" s="50">
        <v>45806.0</v>
      </c>
      <c r="O336" s="50">
        <v>45806.0</v>
      </c>
      <c r="P336" s="51" t="b">
        <v>1</v>
      </c>
      <c r="Q336" s="52" t="str">
        <f t="shared" si="1"/>
        <v>SEBASTIÁN RAMÍREZ</v>
      </c>
      <c r="R336" s="53"/>
      <c r="S336" s="53"/>
      <c r="T336" s="53"/>
      <c r="U336" s="53"/>
      <c r="V336" s="53"/>
    </row>
    <row r="337" ht="22.5" hidden="1" customHeight="1">
      <c r="A337" s="42">
        <v>336.0</v>
      </c>
      <c r="B337" s="54">
        <v>2.0255910002282E13</v>
      </c>
      <c r="C337" s="66">
        <v>45667.0</v>
      </c>
      <c r="D337" s="42" t="s">
        <v>544</v>
      </c>
      <c r="E337" s="42" t="s">
        <v>34</v>
      </c>
      <c r="F337" s="45"/>
      <c r="G337" s="46" t="s">
        <v>24</v>
      </c>
      <c r="H337" s="53" t="s">
        <v>545</v>
      </c>
      <c r="I337" s="53">
        <v>1.0</v>
      </c>
      <c r="J337" s="48"/>
      <c r="K337" s="49" t="s">
        <v>545</v>
      </c>
      <c r="L337" s="50"/>
      <c r="M337" s="50"/>
      <c r="N337" s="50"/>
      <c r="O337" s="50"/>
      <c r="P337" s="51" t="b">
        <v>1</v>
      </c>
      <c r="Q337" s="52" t="str">
        <f t="shared" si="1"/>
        <v>SANTIAGO VARGAS CAMACHO</v>
      </c>
      <c r="R337" s="53"/>
      <c r="S337" s="53"/>
      <c r="T337" s="53"/>
      <c r="U337" s="53"/>
      <c r="V337" s="53"/>
    </row>
    <row r="338" ht="22.5" customHeight="1">
      <c r="A338" s="42">
        <v>337.0</v>
      </c>
      <c r="B338" s="54">
        <v>2.0255910003172E13</v>
      </c>
      <c r="C338" s="66">
        <v>45670.0</v>
      </c>
      <c r="D338" s="42" t="s">
        <v>546</v>
      </c>
      <c r="E338" s="42" t="s">
        <v>34</v>
      </c>
      <c r="F338" s="45"/>
      <c r="G338" s="46" t="s">
        <v>12</v>
      </c>
      <c r="H338" s="53" t="s">
        <v>547</v>
      </c>
      <c r="I338" s="53">
        <v>1.0</v>
      </c>
      <c r="J338" s="47">
        <v>45789.0</v>
      </c>
      <c r="K338" s="49" t="s">
        <v>69</v>
      </c>
      <c r="L338" s="50"/>
      <c r="M338" s="50"/>
      <c r="N338" s="50"/>
      <c r="O338" s="50"/>
      <c r="P338" s="51" t="b">
        <v>0</v>
      </c>
      <c r="Q338" s="52" t="str">
        <f t="shared" si="1"/>
        <v>EDUARDO ARREDONDO</v>
      </c>
      <c r="R338" s="53"/>
      <c r="S338" s="53"/>
      <c r="T338" s="53"/>
      <c r="U338" s="53"/>
      <c r="V338" s="53"/>
    </row>
    <row r="339" ht="22.5" hidden="1" customHeight="1">
      <c r="A339" s="42">
        <v>338.0</v>
      </c>
      <c r="B339" s="54">
        <v>2.0255910010902E13</v>
      </c>
      <c r="C339" s="66">
        <v>45687.0</v>
      </c>
      <c r="D339" s="42" t="s">
        <v>548</v>
      </c>
      <c r="E339" s="42" t="s">
        <v>34</v>
      </c>
      <c r="F339" s="45"/>
      <c r="G339" s="46" t="s">
        <v>25</v>
      </c>
      <c r="H339" s="47" t="s">
        <v>118</v>
      </c>
      <c r="I339" s="53">
        <v>1.0</v>
      </c>
      <c r="J339" s="48"/>
      <c r="K339" s="49" t="s">
        <v>69</v>
      </c>
      <c r="L339" s="50"/>
      <c r="M339" s="50"/>
      <c r="N339" s="50"/>
      <c r="O339" s="50"/>
      <c r="P339" s="51" t="b">
        <v>0</v>
      </c>
      <c r="Q339" s="52" t="str">
        <f t="shared" si="1"/>
        <v>SEBASTIÁN RAMÍREZ</v>
      </c>
      <c r="R339" s="53"/>
      <c r="S339" s="53"/>
      <c r="T339" s="53"/>
      <c r="U339" s="53"/>
      <c r="V339" s="53"/>
    </row>
    <row r="340" ht="22.5" hidden="1" customHeight="1">
      <c r="A340" s="42">
        <v>339.0</v>
      </c>
      <c r="B340" s="54">
        <v>2.0255910014152E13</v>
      </c>
      <c r="C340" s="66">
        <v>45695.0</v>
      </c>
      <c r="D340" s="42" t="s">
        <v>549</v>
      </c>
      <c r="E340" s="42" t="s">
        <v>34</v>
      </c>
      <c r="F340" s="45"/>
      <c r="G340" s="46" t="s">
        <v>8</v>
      </c>
      <c r="H340" s="47" t="s">
        <v>550</v>
      </c>
      <c r="I340" s="47"/>
      <c r="J340" s="48"/>
      <c r="K340" s="49" t="s">
        <v>69</v>
      </c>
      <c r="L340" s="50">
        <v>45789.0</v>
      </c>
      <c r="M340" s="50">
        <v>45789.0</v>
      </c>
      <c r="N340" s="50">
        <v>45789.0</v>
      </c>
      <c r="O340" s="50">
        <v>45789.0</v>
      </c>
      <c r="P340" s="51" t="b">
        <v>1</v>
      </c>
      <c r="Q340" s="52" t="str">
        <f t="shared" si="1"/>
        <v>CRISTIAN PEDROZA</v>
      </c>
      <c r="R340" s="53"/>
      <c r="S340" s="53"/>
      <c r="T340" s="53"/>
      <c r="U340" s="53"/>
      <c r="V340" s="53"/>
    </row>
    <row r="341" ht="22.5" hidden="1" customHeight="1">
      <c r="A341" s="42">
        <v>340.0</v>
      </c>
      <c r="B341" s="54">
        <v>2.0255910015862E13</v>
      </c>
      <c r="C341" s="66">
        <v>45700.0</v>
      </c>
      <c r="D341" s="42" t="s">
        <v>551</v>
      </c>
      <c r="E341" s="42" t="s">
        <v>34</v>
      </c>
      <c r="F341" s="45"/>
      <c r="G341" s="46" t="s">
        <v>25</v>
      </c>
      <c r="H341" s="53">
        <v>2.0255920170501E13</v>
      </c>
      <c r="I341" s="47"/>
      <c r="J341" s="48"/>
      <c r="K341" s="49" t="s">
        <v>552</v>
      </c>
      <c r="L341" s="50">
        <v>45779.0</v>
      </c>
      <c r="M341" s="50">
        <v>45779.0</v>
      </c>
      <c r="N341" s="50">
        <v>45779.0</v>
      </c>
      <c r="O341" s="50">
        <v>45779.0</v>
      </c>
      <c r="P341" s="51" t="b">
        <v>1</v>
      </c>
      <c r="Q341" s="52" t="str">
        <f t="shared" si="1"/>
        <v>SEBASTIÁN RAMÍREZ</v>
      </c>
      <c r="R341" s="53"/>
      <c r="S341" s="53"/>
      <c r="T341" s="53"/>
      <c r="U341" s="53"/>
      <c r="V341" s="53"/>
    </row>
    <row r="342" ht="22.5" hidden="1" customHeight="1">
      <c r="A342" s="42">
        <v>341.0</v>
      </c>
      <c r="B342" s="54">
        <v>2.0255910015942E13</v>
      </c>
      <c r="C342" s="66">
        <v>45700.0</v>
      </c>
      <c r="D342" s="42" t="s">
        <v>551</v>
      </c>
      <c r="E342" s="42" t="s">
        <v>34</v>
      </c>
      <c r="F342" s="45"/>
      <c r="G342" s="46" t="s">
        <v>25</v>
      </c>
      <c r="H342" s="53">
        <v>2.0255920170501E13</v>
      </c>
      <c r="I342" s="47"/>
      <c r="J342" s="48"/>
      <c r="K342" s="49" t="s">
        <v>552</v>
      </c>
      <c r="L342" s="50">
        <v>45806.0</v>
      </c>
      <c r="M342" s="50">
        <v>45806.0</v>
      </c>
      <c r="N342" s="50">
        <v>45806.0</v>
      </c>
      <c r="O342" s="50">
        <v>45806.0</v>
      </c>
      <c r="P342" s="51" t="b">
        <v>1</v>
      </c>
      <c r="Q342" s="52" t="str">
        <f t="shared" si="1"/>
        <v>SEBASTIÁN RAMÍREZ</v>
      </c>
      <c r="R342" s="53"/>
      <c r="S342" s="53"/>
      <c r="T342" s="53"/>
      <c r="U342" s="53"/>
      <c r="V342" s="53"/>
    </row>
    <row r="343" ht="22.5" hidden="1" customHeight="1">
      <c r="A343" s="42">
        <v>342.0</v>
      </c>
      <c r="B343" s="54">
        <v>2.0255910026032E13</v>
      </c>
      <c r="C343" s="66">
        <v>45722.0</v>
      </c>
      <c r="D343" s="42" t="s">
        <v>553</v>
      </c>
      <c r="E343" s="42" t="s">
        <v>33</v>
      </c>
      <c r="F343" s="45"/>
      <c r="G343" s="46" t="s">
        <v>7</v>
      </c>
      <c r="H343" s="48" t="s">
        <v>554</v>
      </c>
      <c r="I343" s="48"/>
      <c r="J343" s="48"/>
      <c r="K343" s="49" t="s">
        <v>69</v>
      </c>
      <c r="L343" s="50">
        <v>45784.0</v>
      </c>
      <c r="M343" s="50">
        <v>45784.0</v>
      </c>
      <c r="N343" s="50">
        <v>45785.0</v>
      </c>
      <c r="O343" s="50">
        <v>45785.0</v>
      </c>
      <c r="P343" s="51" t="b">
        <v>1</v>
      </c>
      <c r="Q343" s="52" t="str">
        <f t="shared" si="1"/>
        <v>CARLOS LINARES</v>
      </c>
      <c r="R343" s="53"/>
      <c r="S343" s="53"/>
      <c r="T343" s="53"/>
      <c r="U343" s="53"/>
      <c r="V343" s="53"/>
    </row>
    <row r="344" ht="22.5" customHeight="1">
      <c r="A344" s="42">
        <v>343.0</v>
      </c>
      <c r="B344" s="54">
        <v>2.0255910031182E13</v>
      </c>
      <c r="C344" s="66">
        <v>45735.0</v>
      </c>
      <c r="D344" s="42" t="s">
        <v>555</v>
      </c>
      <c r="E344" s="42" t="s">
        <v>40</v>
      </c>
      <c r="F344" s="45"/>
      <c r="G344" s="46" t="s">
        <v>12</v>
      </c>
      <c r="H344" s="53" t="s">
        <v>556</v>
      </c>
      <c r="I344" s="53">
        <v>1.0</v>
      </c>
      <c r="J344" s="47">
        <v>45789.0</v>
      </c>
      <c r="K344" s="49" t="s">
        <v>69</v>
      </c>
      <c r="L344" s="50"/>
      <c r="M344" s="50"/>
      <c r="N344" s="50"/>
      <c r="O344" s="50"/>
      <c r="P344" s="51" t="b">
        <v>0</v>
      </c>
      <c r="Q344" s="52" t="str">
        <f t="shared" si="1"/>
        <v>EDUARDO ARREDONDO</v>
      </c>
      <c r="R344" s="53"/>
      <c r="S344" s="53"/>
      <c r="T344" s="53"/>
      <c r="U344" s="53"/>
      <c r="V344" s="53"/>
    </row>
    <row r="345" ht="22.5" customHeight="1">
      <c r="A345" s="42">
        <v>344.0</v>
      </c>
      <c r="B345" s="54">
        <v>2.0255910031792E13</v>
      </c>
      <c r="C345" s="66">
        <v>45736.0</v>
      </c>
      <c r="D345" s="42" t="s">
        <v>557</v>
      </c>
      <c r="E345" s="42" t="s">
        <v>40</v>
      </c>
      <c r="F345" s="45"/>
      <c r="G345" s="46" t="s">
        <v>12</v>
      </c>
      <c r="H345" s="53" t="s">
        <v>558</v>
      </c>
      <c r="I345" s="53">
        <v>1.0</v>
      </c>
      <c r="J345" s="47">
        <v>45789.0</v>
      </c>
      <c r="K345" s="49" t="s">
        <v>69</v>
      </c>
      <c r="L345" s="50"/>
      <c r="M345" s="50"/>
      <c r="N345" s="50"/>
      <c r="O345" s="50"/>
      <c r="P345" s="51" t="b">
        <v>0</v>
      </c>
      <c r="Q345" s="52" t="str">
        <f t="shared" si="1"/>
        <v>EDUARDO ARREDONDO</v>
      </c>
      <c r="R345" s="53"/>
      <c r="S345" s="53"/>
      <c r="T345" s="53"/>
      <c r="U345" s="53"/>
      <c r="V345" s="53"/>
    </row>
    <row r="346" ht="22.5" hidden="1" customHeight="1">
      <c r="A346" s="42">
        <v>345.0</v>
      </c>
      <c r="B346" s="54">
        <v>2.0255910033072E13</v>
      </c>
      <c r="C346" s="66">
        <v>45742.0</v>
      </c>
      <c r="D346" s="42" t="s">
        <v>559</v>
      </c>
      <c r="E346" s="42" t="s">
        <v>34</v>
      </c>
      <c r="F346" s="45"/>
      <c r="G346" s="46" t="s">
        <v>8</v>
      </c>
      <c r="H346" s="53" t="s">
        <v>560</v>
      </c>
      <c r="I346" s="53">
        <v>1.0</v>
      </c>
      <c r="J346" s="48"/>
      <c r="K346" s="49" t="s">
        <v>69</v>
      </c>
      <c r="L346" s="50"/>
      <c r="M346" s="50"/>
      <c r="N346" s="50"/>
      <c r="O346" s="50"/>
      <c r="P346" s="51" t="b">
        <v>0</v>
      </c>
      <c r="Q346" s="52" t="str">
        <f t="shared" si="1"/>
        <v>CRISTIAN PEDROZA</v>
      </c>
      <c r="R346" s="53"/>
      <c r="S346" s="53"/>
      <c r="T346" s="53"/>
      <c r="U346" s="53"/>
      <c r="V346" s="53"/>
    </row>
    <row r="347" ht="22.5" hidden="1" customHeight="1">
      <c r="A347" s="42">
        <v>346.0</v>
      </c>
      <c r="B347" s="54">
        <v>2.0255910033482E13</v>
      </c>
      <c r="C347" s="66">
        <v>45743.0</v>
      </c>
      <c r="D347" s="42" t="s">
        <v>561</v>
      </c>
      <c r="E347" s="42" t="s">
        <v>34</v>
      </c>
      <c r="F347" s="45"/>
      <c r="G347" s="46" t="s">
        <v>25</v>
      </c>
      <c r="H347" s="53" t="s">
        <v>85</v>
      </c>
      <c r="I347" s="53">
        <v>1.0</v>
      </c>
      <c r="J347" s="48"/>
      <c r="K347" s="49" t="s">
        <v>562</v>
      </c>
      <c r="L347" s="50"/>
      <c r="M347" s="50"/>
      <c r="N347" s="50"/>
      <c r="O347" s="50"/>
      <c r="P347" s="51" t="b">
        <v>0</v>
      </c>
      <c r="Q347" s="52" t="str">
        <f t="shared" si="1"/>
        <v>SEBASTIÁN RAMÍREZ</v>
      </c>
      <c r="R347" s="53"/>
      <c r="S347" s="53"/>
      <c r="T347" s="53"/>
      <c r="U347" s="53"/>
      <c r="V347" s="53"/>
    </row>
    <row r="348" ht="22.5" hidden="1" customHeight="1">
      <c r="A348" s="42">
        <v>347.0</v>
      </c>
      <c r="B348" s="54">
        <v>2.0255910034552E13</v>
      </c>
      <c r="C348" s="66">
        <v>45744.0</v>
      </c>
      <c r="D348" s="42" t="s">
        <v>563</v>
      </c>
      <c r="E348" s="42" t="s">
        <v>34</v>
      </c>
      <c r="F348" s="45"/>
      <c r="G348" s="46" t="s">
        <v>25</v>
      </c>
      <c r="H348" s="53" t="s">
        <v>85</v>
      </c>
      <c r="I348" s="53">
        <v>1.0</v>
      </c>
      <c r="J348" s="48"/>
      <c r="K348" s="49" t="s">
        <v>69</v>
      </c>
      <c r="L348" s="50"/>
      <c r="M348" s="50"/>
      <c r="N348" s="50"/>
      <c r="O348" s="50"/>
      <c r="P348" s="51" t="b">
        <v>0</v>
      </c>
      <c r="Q348" s="52" t="str">
        <f t="shared" si="1"/>
        <v>SEBASTIÁN RAMÍREZ</v>
      </c>
      <c r="R348" s="53"/>
      <c r="S348" s="53"/>
      <c r="T348" s="53"/>
      <c r="U348" s="53"/>
      <c r="V348" s="53"/>
    </row>
    <row r="349" ht="22.5" hidden="1" customHeight="1">
      <c r="A349" s="42">
        <v>348.0</v>
      </c>
      <c r="B349" s="54">
        <v>2.0254211107412E13</v>
      </c>
      <c r="C349" s="66">
        <v>45748.0</v>
      </c>
      <c r="D349" s="42" t="s">
        <v>564</v>
      </c>
      <c r="E349" s="42" t="s">
        <v>34</v>
      </c>
      <c r="F349" s="45"/>
      <c r="G349" s="46" t="s">
        <v>10</v>
      </c>
      <c r="H349" s="47" t="s">
        <v>565</v>
      </c>
      <c r="I349" s="47"/>
      <c r="J349" s="48"/>
      <c r="K349" s="49" t="s">
        <v>69</v>
      </c>
      <c r="L349" s="50"/>
      <c r="M349" s="50"/>
      <c r="N349" s="50"/>
      <c r="O349" s="50"/>
      <c r="P349" s="51" t="b">
        <v>0</v>
      </c>
      <c r="Q349" s="52" t="str">
        <f t="shared" si="1"/>
        <v>DIEGO PEÑA</v>
      </c>
      <c r="R349" s="53"/>
      <c r="S349" s="53"/>
      <c r="T349" s="53"/>
      <c r="U349" s="53"/>
      <c r="V349" s="53"/>
    </row>
    <row r="350" ht="22.5" hidden="1" customHeight="1">
      <c r="A350" s="42">
        <v>349.0</v>
      </c>
      <c r="B350" s="54">
        <v>2.0254211259322E13</v>
      </c>
      <c r="C350" s="66">
        <v>45757.0</v>
      </c>
      <c r="D350" s="42" t="s">
        <v>566</v>
      </c>
      <c r="E350" s="42" t="s">
        <v>34</v>
      </c>
      <c r="F350" s="45"/>
      <c r="G350" s="46" t="s">
        <v>7</v>
      </c>
      <c r="H350" s="48" t="s">
        <v>567</v>
      </c>
      <c r="I350" s="53">
        <v>1.0</v>
      </c>
      <c r="J350" s="48"/>
      <c r="K350" s="49" t="s">
        <v>568</v>
      </c>
      <c r="L350" s="50"/>
      <c r="M350" s="50"/>
      <c r="N350" s="50"/>
      <c r="O350" s="50"/>
      <c r="P350" s="51" t="b">
        <v>0</v>
      </c>
      <c r="Q350" s="52" t="str">
        <f t="shared" si="1"/>
        <v>CARLOS LINARES</v>
      </c>
      <c r="R350" s="53"/>
      <c r="S350" s="53"/>
      <c r="T350" s="53"/>
      <c r="U350" s="53"/>
      <c r="V350" s="53"/>
    </row>
    <row r="351" ht="22.5" hidden="1" customHeight="1">
      <c r="A351" s="42">
        <v>350.0</v>
      </c>
      <c r="B351" s="54">
        <v>2.0255910041392E13</v>
      </c>
      <c r="C351" s="66">
        <v>45758.0</v>
      </c>
      <c r="D351" s="42" t="s">
        <v>569</v>
      </c>
      <c r="E351" s="42" t="s">
        <v>34</v>
      </c>
      <c r="F351" s="45"/>
      <c r="G351" s="46" t="s">
        <v>10</v>
      </c>
      <c r="H351" s="53" t="s">
        <v>570</v>
      </c>
      <c r="I351" s="53">
        <v>1.0</v>
      </c>
      <c r="J351" s="47">
        <v>45822.0</v>
      </c>
      <c r="K351" s="49" t="s">
        <v>69</v>
      </c>
      <c r="L351" s="50"/>
      <c r="M351" s="50"/>
      <c r="N351" s="50"/>
      <c r="O351" s="50"/>
      <c r="P351" s="51" t="b">
        <v>0</v>
      </c>
      <c r="Q351" s="52" t="str">
        <f t="shared" si="1"/>
        <v>DIEGO PEÑA</v>
      </c>
      <c r="R351" s="53"/>
      <c r="S351" s="53"/>
      <c r="T351" s="53"/>
      <c r="U351" s="53"/>
      <c r="V351" s="53"/>
    </row>
    <row r="352" ht="22.5" hidden="1" customHeight="1">
      <c r="A352" s="42">
        <v>351.0</v>
      </c>
      <c r="B352" s="54">
        <v>2.0255910041302E13</v>
      </c>
      <c r="C352" s="66">
        <v>45758.0</v>
      </c>
      <c r="D352" s="42" t="s">
        <v>571</v>
      </c>
      <c r="E352" s="42" t="s">
        <v>34</v>
      </c>
      <c r="F352" s="45"/>
      <c r="G352" s="46" t="s">
        <v>10</v>
      </c>
      <c r="H352" s="47" t="s">
        <v>572</v>
      </c>
      <c r="I352" s="47"/>
      <c r="J352" s="48"/>
      <c r="K352" s="49" t="s">
        <v>69</v>
      </c>
      <c r="L352" s="50"/>
      <c r="M352" s="50"/>
      <c r="N352" s="50"/>
      <c r="O352" s="50"/>
      <c r="P352" s="51" t="b">
        <v>0</v>
      </c>
      <c r="Q352" s="52" t="str">
        <f t="shared" si="1"/>
        <v>DIEGO PEÑA</v>
      </c>
      <c r="R352" s="53"/>
      <c r="S352" s="53"/>
      <c r="T352" s="53"/>
      <c r="U352" s="53"/>
      <c r="V352" s="53"/>
    </row>
    <row r="353" ht="22.5" hidden="1" customHeight="1">
      <c r="A353" s="42">
        <v>352.0</v>
      </c>
      <c r="B353" s="54">
        <v>2.0255910042232E13</v>
      </c>
      <c r="C353" s="66">
        <v>45762.0</v>
      </c>
      <c r="D353" s="42" t="s">
        <v>573</v>
      </c>
      <c r="E353" s="42" t="s">
        <v>34</v>
      </c>
      <c r="F353" s="45"/>
      <c r="G353" s="46" t="s">
        <v>10</v>
      </c>
      <c r="H353" s="53" t="s">
        <v>574</v>
      </c>
      <c r="I353" s="53">
        <v>1.0</v>
      </c>
      <c r="J353" s="48"/>
      <c r="K353" s="49" t="s">
        <v>69</v>
      </c>
      <c r="L353" s="50"/>
      <c r="M353" s="50"/>
      <c r="N353" s="50"/>
      <c r="O353" s="50"/>
      <c r="P353" s="51" t="b">
        <v>0</v>
      </c>
      <c r="Q353" s="52" t="str">
        <f t="shared" si="1"/>
        <v>DIEGO PEÑA</v>
      </c>
      <c r="R353" s="53"/>
      <c r="S353" s="53"/>
      <c r="T353" s="53"/>
      <c r="U353" s="53"/>
      <c r="V353" s="53"/>
    </row>
    <row r="354" ht="22.5" hidden="1" customHeight="1">
      <c r="A354" s="42">
        <v>353.0</v>
      </c>
      <c r="B354" s="54">
        <v>2.0255910042182E13</v>
      </c>
      <c r="C354" s="66">
        <v>45762.0</v>
      </c>
      <c r="D354" s="42" t="s">
        <v>575</v>
      </c>
      <c r="E354" s="42" t="s">
        <v>34</v>
      </c>
      <c r="F354" s="45"/>
      <c r="G354" s="46" t="s">
        <v>10</v>
      </c>
      <c r="H354" s="47" t="s">
        <v>576</v>
      </c>
      <c r="I354" s="47"/>
      <c r="J354" s="48"/>
      <c r="K354" s="49" t="s">
        <v>69</v>
      </c>
      <c r="L354" s="50"/>
      <c r="M354" s="50"/>
      <c r="N354" s="50"/>
      <c r="O354" s="50"/>
      <c r="P354" s="51" t="b">
        <v>0</v>
      </c>
      <c r="Q354" s="52" t="str">
        <f t="shared" si="1"/>
        <v>DIEGO PEÑA</v>
      </c>
      <c r="R354" s="53"/>
      <c r="S354" s="53"/>
      <c r="T354" s="53"/>
      <c r="U354" s="53"/>
      <c r="V354" s="53"/>
    </row>
    <row r="355" ht="22.5" hidden="1" customHeight="1">
      <c r="A355" s="42">
        <v>354.0</v>
      </c>
      <c r="B355" s="54">
        <v>2.0254601303822E13</v>
      </c>
      <c r="C355" s="66">
        <v>45762.0</v>
      </c>
      <c r="D355" s="42" t="s">
        <v>577</v>
      </c>
      <c r="E355" s="42" t="s">
        <v>34</v>
      </c>
      <c r="F355" s="45"/>
      <c r="G355" s="46" t="s">
        <v>11</v>
      </c>
      <c r="H355" s="55">
        <v>2.0255910171861E13</v>
      </c>
      <c r="I355" s="55"/>
      <c r="J355" s="48"/>
      <c r="K355" s="49" t="s">
        <v>102</v>
      </c>
      <c r="L355" s="50"/>
      <c r="M355" s="50"/>
      <c r="N355" s="50"/>
      <c r="O355" s="50"/>
      <c r="P355" s="51" t="b">
        <v>0</v>
      </c>
      <c r="Q355" s="52" t="str">
        <f t="shared" si="1"/>
        <v>EDGAR GRANADOS</v>
      </c>
      <c r="R355" s="53"/>
      <c r="S355" s="53"/>
      <c r="T355" s="53"/>
      <c r="U355" s="53"/>
      <c r="V355" s="53"/>
    </row>
    <row r="356" ht="22.5" hidden="1" customHeight="1">
      <c r="A356" s="42">
        <v>355.0</v>
      </c>
      <c r="B356" s="54">
        <v>2.0255910042562E13</v>
      </c>
      <c r="C356" s="66">
        <v>45763.0</v>
      </c>
      <c r="D356" s="42" t="s">
        <v>448</v>
      </c>
      <c r="E356" s="42" t="s">
        <v>34</v>
      </c>
      <c r="F356" s="45"/>
      <c r="G356" s="46" t="s">
        <v>10</v>
      </c>
      <c r="H356" s="47" t="s">
        <v>578</v>
      </c>
      <c r="I356" s="47"/>
      <c r="J356" s="48"/>
      <c r="K356" s="49" t="s">
        <v>69</v>
      </c>
      <c r="L356" s="50"/>
      <c r="M356" s="50"/>
      <c r="N356" s="50"/>
      <c r="O356" s="50"/>
      <c r="P356" s="51" t="b">
        <v>0</v>
      </c>
      <c r="Q356" s="52" t="str">
        <f t="shared" si="1"/>
        <v>DIEGO PEÑA</v>
      </c>
      <c r="R356" s="53"/>
      <c r="S356" s="53"/>
      <c r="T356" s="53"/>
      <c r="U356" s="53"/>
      <c r="V356" s="53"/>
    </row>
    <row r="357" ht="22.5" hidden="1" customHeight="1">
      <c r="A357" s="42">
        <v>356.0</v>
      </c>
      <c r="B357" s="54">
        <v>2.0255910043542E13</v>
      </c>
      <c r="C357" s="66">
        <v>45768.0</v>
      </c>
      <c r="D357" s="42" t="s">
        <v>579</v>
      </c>
      <c r="E357" s="42" t="s">
        <v>34</v>
      </c>
      <c r="F357" s="45"/>
      <c r="G357" s="46" t="s">
        <v>7</v>
      </c>
      <c r="H357" s="47" t="s">
        <v>580</v>
      </c>
      <c r="I357" s="53">
        <v>1.0</v>
      </c>
      <c r="J357" s="48"/>
      <c r="K357" s="49" t="s">
        <v>69</v>
      </c>
      <c r="L357" s="50"/>
      <c r="M357" s="50"/>
      <c r="N357" s="50"/>
      <c r="O357" s="50"/>
      <c r="P357" s="51" t="b">
        <v>0</v>
      </c>
      <c r="Q357" s="52" t="str">
        <f t="shared" si="1"/>
        <v>CARLOS LINARES</v>
      </c>
      <c r="R357" s="53"/>
      <c r="S357" s="53"/>
      <c r="T357" s="53"/>
      <c r="U357" s="53"/>
      <c r="V357" s="53"/>
    </row>
    <row r="358" ht="22.5" hidden="1" customHeight="1">
      <c r="A358" s="42">
        <v>357.0</v>
      </c>
      <c r="B358" s="54">
        <v>2.0255910045632E13</v>
      </c>
      <c r="C358" s="66">
        <v>45772.0</v>
      </c>
      <c r="D358" s="42" t="s">
        <v>581</v>
      </c>
      <c r="E358" s="42" t="s">
        <v>34</v>
      </c>
      <c r="F358" s="45"/>
      <c r="G358" s="46" t="s">
        <v>7</v>
      </c>
      <c r="H358" s="47" t="s">
        <v>582</v>
      </c>
      <c r="I358" s="47"/>
      <c r="J358" s="48"/>
      <c r="K358" s="49" t="s">
        <v>69</v>
      </c>
      <c r="L358" s="50">
        <v>45797.0</v>
      </c>
      <c r="M358" s="50">
        <v>45797.0</v>
      </c>
      <c r="N358" s="50">
        <v>45797.0</v>
      </c>
      <c r="O358" s="50">
        <v>45797.0</v>
      </c>
      <c r="P358" s="51" t="b">
        <v>1</v>
      </c>
      <c r="Q358" s="52" t="str">
        <f t="shared" si="1"/>
        <v>CARLOS LINARES</v>
      </c>
      <c r="R358" s="53"/>
      <c r="S358" s="53"/>
      <c r="T358" s="53"/>
      <c r="U358" s="53"/>
      <c r="V358" s="53"/>
    </row>
    <row r="359" ht="22.5" hidden="1" customHeight="1">
      <c r="A359" s="42">
        <v>358.0</v>
      </c>
      <c r="B359" s="54">
        <v>2.0255910045612E13</v>
      </c>
      <c r="C359" s="66">
        <v>45772.0</v>
      </c>
      <c r="D359" s="42" t="s">
        <v>583</v>
      </c>
      <c r="E359" s="42" t="s">
        <v>34</v>
      </c>
      <c r="F359" s="45"/>
      <c r="G359" s="46" t="s">
        <v>8</v>
      </c>
      <c r="H359" s="47" t="s">
        <v>584</v>
      </c>
      <c r="I359" s="47"/>
      <c r="J359" s="48"/>
      <c r="K359" s="49" t="s">
        <v>69</v>
      </c>
      <c r="L359" s="50"/>
      <c r="M359" s="50"/>
      <c r="N359" s="50"/>
      <c r="O359" s="50"/>
      <c r="P359" s="51" t="b">
        <v>0</v>
      </c>
      <c r="Q359" s="52" t="str">
        <f t="shared" si="1"/>
        <v>CRISTIAN PEDROZA</v>
      </c>
      <c r="R359" s="53"/>
      <c r="S359" s="53"/>
      <c r="T359" s="53"/>
      <c r="U359" s="53"/>
      <c r="V359" s="53"/>
    </row>
    <row r="360" ht="22.5" customHeight="1">
      <c r="A360" s="42">
        <v>359.0</v>
      </c>
      <c r="B360" s="54">
        <v>2.0254211434622E13</v>
      </c>
      <c r="C360" s="66">
        <v>45775.0</v>
      </c>
      <c r="D360" s="42" t="s">
        <v>585</v>
      </c>
      <c r="E360" s="42" t="s">
        <v>34</v>
      </c>
      <c r="F360" s="45"/>
      <c r="G360" s="46" t="s">
        <v>12</v>
      </c>
      <c r="H360" s="53">
        <v>2.0255920112751E13</v>
      </c>
      <c r="I360" s="47"/>
      <c r="J360" s="47">
        <v>45791.0</v>
      </c>
      <c r="K360" s="49" t="s">
        <v>69</v>
      </c>
      <c r="L360" s="50"/>
      <c r="M360" s="50"/>
      <c r="N360" s="50"/>
      <c r="O360" s="50"/>
      <c r="P360" s="51" t="b">
        <v>0</v>
      </c>
      <c r="Q360" s="52" t="str">
        <f t="shared" si="1"/>
        <v>EDUARDO ARREDONDO</v>
      </c>
      <c r="R360" s="53"/>
      <c r="S360" s="53"/>
      <c r="T360" s="53"/>
      <c r="U360" s="53"/>
      <c r="V360" s="53"/>
    </row>
    <row r="361" ht="22.5" hidden="1" customHeight="1">
      <c r="A361" s="42">
        <v>360.0</v>
      </c>
      <c r="B361" s="54">
        <v>2.0255910047152E13</v>
      </c>
      <c r="C361" s="66">
        <v>45776.0</v>
      </c>
      <c r="D361" s="42" t="s">
        <v>586</v>
      </c>
      <c r="E361" s="42" t="s">
        <v>34</v>
      </c>
      <c r="F361" s="45"/>
      <c r="G361" s="46" t="s">
        <v>10</v>
      </c>
      <c r="H361" s="53" t="s">
        <v>587</v>
      </c>
      <c r="I361" s="53">
        <v>1.0</v>
      </c>
      <c r="J361" s="47">
        <v>45779.0</v>
      </c>
      <c r="K361" s="49" t="s">
        <v>588</v>
      </c>
      <c r="L361" s="50"/>
      <c r="M361" s="50"/>
      <c r="N361" s="50"/>
      <c r="O361" s="50"/>
      <c r="P361" s="51" t="b">
        <v>0</v>
      </c>
      <c r="Q361" s="52" t="str">
        <f t="shared" si="1"/>
        <v>DIEGO PEÑA</v>
      </c>
      <c r="R361" s="53"/>
      <c r="S361" s="53"/>
      <c r="T361" s="53"/>
      <c r="U361" s="53"/>
      <c r="V361" s="53"/>
    </row>
    <row r="362" ht="22.5" hidden="1" customHeight="1">
      <c r="A362" s="42">
        <v>361.0</v>
      </c>
      <c r="B362" s="54">
        <v>2.0255910047142E13</v>
      </c>
      <c r="C362" s="66">
        <v>45776.0</v>
      </c>
      <c r="D362" s="42" t="s">
        <v>589</v>
      </c>
      <c r="E362" s="42" t="s">
        <v>34</v>
      </c>
      <c r="F362" s="45"/>
      <c r="G362" s="46" t="s">
        <v>7</v>
      </c>
      <c r="H362" s="47" t="s">
        <v>590</v>
      </c>
      <c r="I362" s="47"/>
      <c r="J362" s="48"/>
      <c r="K362" s="49" t="s">
        <v>69</v>
      </c>
      <c r="L362" s="50">
        <v>45797.0</v>
      </c>
      <c r="M362" s="50">
        <v>45797.0</v>
      </c>
      <c r="N362" s="50">
        <v>45797.0</v>
      </c>
      <c r="O362" s="50">
        <v>45797.0</v>
      </c>
      <c r="P362" s="51" t="b">
        <v>1</v>
      </c>
      <c r="Q362" s="52" t="str">
        <f t="shared" si="1"/>
        <v>CARLOS LINARES</v>
      </c>
      <c r="R362" s="53"/>
      <c r="S362" s="53"/>
      <c r="T362" s="53"/>
      <c r="U362" s="53"/>
      <c r="V362" s="53"/>
    </row>
    <row r="363" ht="22.5" hidden="1" customHeight="1">
      <c r="A363" s="42">
        <v>362.0</v>
      </c>
      <c r="B363" s="54">
        <v>2.0255910047132E13</v>
      </c>
      <c r="C363" s="66">
        <v>45776.0</v>
      </c>
      <c r="D363" s="42" t="s">
        <v>591</v>
      </c>
      <c r="E363" s="42" t="s">
        <v>34</v>
      </c>
      <c r="F363" s="45"/>
      <c r="G363" s="46" t="s">
        <v>25</v>
      </c>
      <c r="H363" s="47" t="s">
        <v>118</v>
      </c>
      <c r="I363" s="53">
        <v>1.0</v>
      </c>
      <c r="J363" s="48"/>
      <c r="K363" s="49" t="s">
        <v>69</v>
      </c>
      <c r="L363" s="50"/>
      <c r="M363" s="50"/>
      <c r="N363" s="50"/>
      <c r="O363" s="50"/>
      <c r="P363" s="51" t="b">
        <v>0</v>
      </c>
      <c r="Q363" s="52" t="str">
        <f t="shared" si="1"/>
        <v>SEBASTIÁN RAMÍREZ</v>
      </c>
      <c r="R363" s="53"/>
      <c r="S363" s="53"/>
      <c r="T363" s="53"/>
      <c r="U363" s="53"/>
      <c r="V363" s="53"/>
    </row>
    <row r="364" ht="22.5" hidden="1" customHeight="1">
      <c r="A364" s="42">
        <v>363.0</v>
      </c>
      <c r="B364" s="54">
        <v>2.0255910047122E13</v>
      </c>
      <c r="C364" s="66">
        <v>45776.0</v>
      </c>
      <c r="D364" s="42" t="s">
        <v>592</v>
      </c>
      <c r="E364" s="42" t="s">
        <v>34</v>
      </c>
      <c r="F364" s="45"/>
      <c r="G364" s="46" t="s">
        <v>8</v>
      </c>
      <c r="H364" s="47">
        <v>2.0255920178491E13</v>
      </c>
      <c r="I364" s="55"/>
      <c r="J364" s="48"/>
      <c r="K364" s="49" t="s">
        <v>69</v>
      </c>
      <c r="L364" s="50">
        <v>45806.0</v>
      </c>
      <c r="M364" s="50">
        <v>45806.0</v>
      </c>
      <c r="N364" s="50">
        <v>45806.0</v>
      </c>
      <c r="O364" s="50">
        <v>45806.0</v>
      </c>
      <c r="P364" s="51" t="b">
        <v>1</v>
      </c>
      <c r="Q364" s="52" t="str">
        <f t="shared" si="1"/>
        <v>CRISTIAN PEDROZA</v>
      </c>
      <c r="R364" s="53"/>
      <c r="S364" s="53"/>
      <c r="T364" s="53"/>
      <c r="U364" s="53"/>
      <c r="V364" s="53"/>
    </row>
    <row r="365" ht="22.5" hidden="1" customHeight="1">
      <c r="A365" s="42">
        <v>364.0</v>
      </c>
      <c r="B365" s="54">
        <v>2.0255910047062E13</v>
      </c>
      <c r="C365" s="66">
        <v>45776.0</v>
      </c>
      <c r="D365" s="56" t="s">
        <v>593</v>
      </c>
      <c r="E365" s="42" t="s">
        <v>34</v>
      </c>
      <c r="F365" s="45"/>
      <c r="G365" s="46" t="s">
        <v>15</v>
      </c>
      <c r="H365" s="48" t="s">
        <v>594</v>
      </c>
      <c r="I365" s="53">
        <v>1.0</v>
      </c>
      <c r="J365" s="48"/>
      <c r="K365" s="49" t="s">
        <v>594</v>
      </c>
      <c r="L365" s="50"/>
      <c r="M365" s="50"/>
      <c r="N365" s="50"/>
      <c r="O365" s="50"/>
      <c r="P365" s="51" t="b">
        <v>0</v>
      </c>
      <c r="Q365" s="52" t="str">
        <f t="shared" si="1"/>
        <v>JOHN CORREDOR</v>
      </c>
      <c r="R365" s="53"/>
      <c r="S365" s="53"/>
      <c r="T365" s="53"/>
      <c r="U365" s="53"/>
      <c r="V365" s="53"/>
    </row>
    <row r="366" ht="22.5" customHeight="1">
      <c r="A366" s="42">
        <v>365.0</v>
      </c>
      <c r="B366" s="54">
        <v>2.0254211447182E13</v>
      </c>
      <c r="C366" s="66">
        <v>45776.0</v>
      </c>
      <c r="D366" s="42" t="s">
        <v>595</v>
      </c>
      <c r="E366" s="42" t="s">
        <v>34</v>
      </c>
      <c r="F366" s="45"/>
      <c r="G366" s="46" t="s">
        <v>12</v>
      </c>
      <c r="H366" s="53">
        <v>2.0255920215191E13</v>
      </c>
      <c r="I366" s="55"/>
      <c r="J366" s="48"/>
      <c r="K366" s="49" t="s">
        <v>69</v>
      </c>
      <c r="L366" s="50">
        <v>45807.0</v>
      </c>
      <c r="M366" s="50">
        <v>45807.0</v>
      </c>
      <c r="N366" s="50">
        <v>45807.0</v>
      </c>
      <c r="O366" s="50">
        <v>45807.0</v>
      </c>
      <c r="P366" s="51" t="b">
        <v>1</v>
      </c>
      <c r="Q366" s="52" t="str">
        <f t="shared" si="1"/>
        <v>EDUARDO ARREDONDO</v>
      </c>
      <c r="R366" s="53"/>
      <c r="S366" s="53"/>
      <c r="T366" s="53"/>
      <c r="U366" s="53"/>
      <c r="V366" s="53"/>
    </row>
    <row r="367" ht="22.5" hidden="1" customHeight="1">
      <c r="A367" s="42">
        <v>366.0</v>
      </c>
      <c r="B367" s="54">
        <v>2.0255910046972E13</v>
      </c>
      <c r="C367" s="66">
        <v>45776.0</v>
      </c>
      <c r="D367" s="42" t="s">
        <v>596</v>
      </c>
      <c r="E367" s="42" t="s">
        <v>34</v>
      </c>
      <c r="F367" s="45"/>
      <c r="G367" s="46" t="s">
        <v>25</v>
      </c>
      <c r="H367" s="53" t="s">
        <v>85</v>
      </c>
      <c r="I367" s="53">
        <v>1.0</v>
      </c>
      <c r="J367" s="48"/>
      <c r="K367" s="49" t="s">
        <v>69</v>
      </c>
      <c r="L367" s="50"/>
      <c r="M367" s="50"/>
      <c r="N367" s="50"/>
      <c r="O367" s="50"/>
      <c r="P367" s="51" t="b">
        <v>0</v>
      </c>
      <c r="Q367" s="52" t="str">
        <f t="shared" si="1"/>
        <v>SEBASTIÁN RAMÍREZ</v>
      </c>
      <c r="R367" s="53"/>
      <c r="S367" s="53"/>
      <c r="T367" s="53"/>
      <c r="U367" s="53"/>
      <c r="V367" s="53"/>
    </row>
    <row r="368" ht="22.5" hidden="1" customHeight="1">
      <c r="A368" s="42">
        <v>367.0</v>
      </c>
      <c r="B368" s="54">
        <v>2.0255910046962E13</v>
      </c>
      <c r="C368" s="66">
        <v>45776.0</v>
      </c>
      <c r="D368" s="42" t="s">
        <v>597</v>
      </c>
      <c r="E368" s="42" t="s">
        <v>34</v>
      </c>
      <c r="F368" s="45"/>
      <c r="G368" s="46" t="s">
        <v>25</v>
      </c>
      <c r="H368" s="47" t="s">
        <v>598</v>
      </c>
      <c r="I368" s="53">
        <v>1.0</v>
      </c>
      <c r="J368" s="48"/>
      <c r="K368" s="49" t="s">
        <v>69</v>
      </c>
      <c r="L368" s="50"/>
      <c r="M368" s="50"/>
      <c r="N368" s="50"/>
      <c r="O368" s="50"/>
      <c r="P368" s="51" t="b">
        <v>0</v>
      </c>
      <c r="Q368" s="52" t="str">
        <f t="shared" si="1"/>
        <v>SEBASTIÁN RAMÍREZ</v>
      </c>
      <c r="R368" s="53"/>
      <c r="S368" s="53"/>
      <c r="T368" s="53"/>
      <c r="U368" s="53"/>
      <c r="V368" s="53"/>
    </row>
    <row r="369" ht="22.5" hidden="1" customHeight="1">
      <c r="A369" s="42">
        <v>368.0</v>
      </c>
      <c r="B369" s="54">
        <v>2.0254211444832E13</v>
      </c>
      <c r="C369" s="66">
        <v>45776.0</v>
      </c>
      <c r="D369" s="42" t="s">
        <v>599</v>
      </c>
      <c r="E369" s="42" t="s">
        <v>34</v>
      </c>
      <c r="F369" s="45"/>
      <c r="G369" s="46" t="s">
        <v>8</v>
      </c>
      <c r="H369" s="53">
        <v>2.0255920219431E13</v>
      </c>
      <c r="I369" s="55"/>
      <c r="J369" s="47">
        <v>45811.0</v>
      </c>
      <c r="K369" s="49" t="s">
        <v>69</v>
      </c>
      <c r="L369" s="50">
        <v>45883.0</v>
      </c>
      <c r="M369" s="50">
        <v>45883.0</v>
      </c>
      <c r="N369" s="50">
        <v>45883.0</v>
      </c>
      <c r="O369" s="50">
        <v>45883.0</v>
      </c>
      <c r="P369" s="70" t="b">
        <v>1</v>
      </c>
      <c r="Q369" s="52" t="str">
        <f t="shared" si="1"/>
        <v>CRISTIAN PEDROZA</v>
      </c>
      <c r="R369" s="53"/>
      <c r="S369" s="53"/>
      <c r="T369" s="53"/>
      <c r="U369" s="53"/>
      <c r="V369" s="53"/>
    </row>
    <row r="370" ht="22.5" hidden="1" customHeight="1">
      <c r="A370" s="42">
        <v>369.0</v>
      </c>
      <c r="B370" s="54">
        <v>2.0255910046732E13</v>
      </c>
      <c r="C370" s="66">
        <v>45776.0</v>
      </c>
      <c r="D370" s="42" t="s">
        <v>600</v>
      </c>
      <c r="E370" s="42" t="s">
        <v>34</v>
      </c>
      <c r="F370" s="45"/>
      <c r="G370" s="46" t="s">
        <v>8</v>
      </c>
      <c r="H370" s="48" t="s">
        <v>594</v>
      </c>
      <c r="I370" s="53">
        <v>1.0</v>
      </c>
      <c r="J370" s="48"/>
      <c r="K370" s="49" t="s">
        <v>69</v>
      </c>
      <c r="L370" s="50"/>
      <c r="M370" s="50"/>
      <c r="N370" s="50"/>
      <c r="O370" s="50"/>
      <c r="P370" s="51" t="b">
        <v>0</v>
      </c>
      <c r="Q370" s="52" t="str">
        <f t="shared" si="1"/>
        <v>CRISTIAN PEDROZA</v>
      </c>
      <c r="R370" s="53"/>
      <c r="S370" s="53"/>
      <c r="T370" s="53"/>
      <c r="U370" s="53"/>
      <c r="V370" s="53"/>
    </row>
    <row r="371" ht="22.5" hidden="1" customHeight="1">
      <c r="A371" s="42">
        <v>370.0</v>
      </c>
      <c r="B371" s="54">
        <v>2.0255910046702E13</v>
      </c>
      <c r="C371" s="66">
        <v>45776.0</v>
      </c>
      <c r="D371" s="42" t="s">
        <v>601</v>
      </c>
      <c r="E371" s="42" t="s">
        <v>34</v>
      </c>
      <c r="F371" s="45"/>
      <c r="G371" s="46" t="s">
        <v>10</v>
      </c>
      <c r="H371" s="47" t="s">
        <v>602</v>
      </c>
      <c r="I371" s="47"/>
      <c r="J371" s="48"/>
      <c r="K371" s="49" t="s">
        <v>69</v>
      </c>
      <c r="L371" s="50"/>
      <c r="M371" s="50"/>
      <c r="N371" s="50"/>
      <c r="O371" s="50"/>
      <c r="P371" s="51" t="b">
        <v>0</v>
      </c>
      <c r="Q371" s="52" t="str">
        <f t="shared" si="1"/>
        <v>DIEGO PEÑA</v>
      </c>
      <c r="R371" s="53"/>
      <c r="S371" s="53"/>
      <c r="T371" s="53"/>
      <c r="U371" s="53"/>
      <c r="V371" s="53"/>
    </row>
    <row r="372" ht="22.5" hidden="1" customHeight="1">
      <c r="A372" s="42">
        <v>371.0</v>
      </c>
      <c r="B372" s="54">
        <v>2.0255910046672E13</v>
      </c>
      <c r="C372" s="66">
        <v>45776.0</v>
      </c>
      <c r="D372" s="42" t="s">
        <v>603</v>
      </c>
      <c r="E372" s="42" t="s">
        <v>34</v>
      </c>
      <c r="F372" s="45"/>
      <c r="G372" s="46" t="s">
        <v>7</v>
      </c>
      <c r="H372" s="47" t="s">
        <v>604</v>
      </c>
      <c r="I372" s="47"/>
      <c r="J372" s="48"/>
      <c r="K372" s="49" t="s">
        <v>69</v>
      </c>
      <c r="L372" s="50">
        <v>45806.0</v>
      </c>
      <c r="M372" s="50">
        <v>45806.0</v>
      </c>
      <c r="N372" s="50">
        <v>45806.0</v>
      </c>
      <c r="O372" s="50">
        <v>45806.0</v>
      </c>
      <c r="P372" s="51" t="b">
        <v>1</v>
      </c>
      <c r="Q372" s="52" t="str">
        <f t="shared" si="1"/>
        <v>CARLOS LINARES</v>
      </c>
      <c r="R372" s="53"/>
      <c r="S372" s="53"/>
      <c r="T372" s="53"/>
      <c r="U372" s="53"/>
      <c r="V372" s="53"/>
    </row>
    <row r="373" ht="22.5" hidden="1" customHeight="1">
      <c r="A373" s="42">
        <v>372.0</v>
      </c>
      <c r="B373" s="54">
        <v>2.0255910046652E13</v>
      </c>
      <c r="C373" s="66">
        <v>45776.0</v>
      </c>
      <c r="D373" s="42" t="s">
        <v>605</v>
      </c>
      <c r="E373" s="42" t="s">
        <v>34</v>
      </c>
      <c r="F373" s="45"/>
      <c r="G373" s="46" t="s">
        <v>7</v>
      </c>
      <c r="H373" s="53">
        <v>2.0255920518421E13</v>
      </c>
      <c r="I373" s="47"/>
      <c r="J373" s="47">
        <v>46021.0</v>
      </c>
      <c r="K373" s="49" t="s">
        <v>69</v>
      </c>
      <c r="L373" s="50"/>
      <c r="M373" s="50"/>
      <c r="N373" s="50"/>
      <c r="O373" s="50"/>
      <c r="P373" s="51" t="b">
        <v>0</v>
      </c>
      <c r="Q373" s="52" t="str">
        <f t="shared" si="1"/>
        <v>CARLOS LINARES</v>
      </c>
      <c r="R373" s="53"/>
      <c r="S373" s="53"/>
      <c r="T373" s="53"/>
      <c r="U373" s="53"/>
      <c r="V373" s="53"/>
    </row>
    <row r="374" ht="22.5" hidden="1" customHeight="1">
      <c r="A374" s="42">
        <v>373.0</v>
      </c>
      <c r="B374" s="54">
        <v>2.0255910046642E13</v>
      </c>
      <c r="C374" s="66">
        <v>45776.0</v>
      </c>
      <c r="D374" s="56" t="s">
        <v>606</v>
      </c>
      <c r="E374" s="42" t="s">
        <v>34</v>
      </c>
      <c r="F374" s="45"/>
      <c r="G374" s="46" t="s">
        <v>15</v>
      </c>
      <c r="H374" s="48" t="s">
        <v>594</v>
      </c>
      <c r="I374" s="53">
        <v>1.0</v>
      </c>
      <c r="J374" s="48"/>
      <c r="K374" s="49" t="s">
        <v>594</v>
      </c>
      <c r="L374" s="50"/>
      <c r="M374" s="50"/>
      <c r="N374" s="50"/>
      <c r="O374" s="50"/>
      <c r="P374" s="51" t="b">
        <v>0</v>
      </c>
      <c r="Q374" s="52" t="str">
        <f t="shared" si="1"/>
        <v>JOHN CORREDOR</v>
      </c>
      <c r="R374" s="53"/>
      <c r="S374" s="53"/>
      <c r="T374" s="53"/>
      <c r="U374" s="53"/>
      <c r="V374" s="53"/>
    </row>
    <row r="375" ht="22.5" hidden="1" customHeight="1">
      <c r="A375" s="42">
        <v>374.0</v>
      </c>
      <c r="B375" s="54">
        <v>2.0255910046612E13</v>
      </c>
      <c r="C375" s="66">
        <v>45776.0</v>
      </c>
      <c r="D375" s="56" t="s">
        <v>270</v>
      </c>
      <c r="E375" s="42" t="s">
        <v>34</v>
      </c>
      <c r="F375" s="45"/>
      <c r="G375" s="46" t="s">
        <v>15</v>
      </c>
      <c r="H375" s="53">
        <v>2.0255920175511E13</v>
      </c>
      <c r="I375" s="47"/>
      <c r="J375" s="47">
        <v>45779.0</v>
      </c>
      <c r="K375" s="49" t="s">
        <v>69</v>
      </c>
      <c r="L375" s="50">
        <v>45779.0</v>
      </c>
      <c r="M375" s="50">
        <v>45779.0</v>
      </c>
      <c r="N375" s="50">
        <v>45779.0</v>
      </c>
      <c r="O375" s="50">
        <v>45779.0</v>
      </c>
      <c r="P375" s="51" t="b">
        <v>1</v>
      </c>
      <c r="Q375" s="52" t="str">
        <f t="shared" si="1"/>
        <v>JOHN CORREDOR</v>
      </c>
      <c r="R375" s="53"/>
      <c r="S375" s="53"/>
      <c r="T375" s="53"/>
      <c r="U375" s="53"/>
      <c r="V375" s="53"/>
    </row>
    <row r="376" ht="22.5" customHeight="1">
      <c r="A376" s="42">
        <v>375.0</v>
      </c>
      <c r="B376" s="54">
        <v>2.0255910046542E13</v>
      </c>
      <c r="C376" s="66">
        <v>45776.0</v>
      </c>
      <c r="D376" s="42" t="s">
        <v>607</v>
      </c>
      <c r="E376" s="42" t="s">
        <v>34</v>
      </c>
      <c r="F376" s="45"/>
      <c r="G376" s="46" t="s">
        <v>12</v>
      </c>
      <c r="H376" s="53">
        <v>2.0255920197071E13</v>
      </c>
      <c r="I376" s="55"/>
      <c r="J376" s="47">
        <v>45791.0</v>
      </c>
      <c r="K376" s="49" t="s">
        <v>69</v>
      </c>
      <c r="L376" s="50"/>
      <c r="M376" s="50"/>
      <c r="N376" s="50"/>
      <c r="O376" s="50"/>
      <c r="P376" s="51" t="b">
        <v>0</v>
      </c>
      <c r="Q376" s="52" t="str">
        <f t="shared" si="1"/>
        <v>EDUARDO ARREDONDO</v>
      </c>
      <c r="R376" s="53"/>
      <c r="S376" s="53"/>
      <c r="T376" s="53"/>
      <c r="U376" s="53"/>
      <c r="V376" s="53"/>
    </row>
    <row r="377" ht="22.5" hidden="1" customHeight="1">
      <c r="A377" s="42">
        <v>376.0</v>
      </c>
      <c r="B377" s="54">
        <v>2.0255910046512E13</v>
      </c>
      <c r="C377" s="66">
        <v>45776.0</v>
      </c>
      <c r="D377" s="42" t="s">
        <v>608</v>
      </c>
      <c r="E377" s="42" t="s">
        <v>34</v>
      </c>
      <c r="F377" s="45"/>
      <c r="G377" s="46" t="s">
        <v>24</v>
      </c>
      <c r="H377" s="53" t="s">
        <v>609</v>
      </c>
      <c r="I377" s="53">
        <v>1.0</v>
      </c>
      <c r="J377" s="48"/>
      <c r="K377" s="49" t="s">
        <v>69</v>
      </c>
      <c r="L377" s="50"/>
      <c r="M377" s="50"/>
      <c r="N377" s="50"/>
      <c r="O377" s="50"/>
      <c r="P377" s="51" t="b">
        <v>1</v>
      </c>
      <c r="Q377" s="52" t="str">
        <f t="shared" si="1"/>
        <v>SANTIAGO VARGAS CAMACHO</v>
      </c>
      <c r="R377" s="53"/>
      <c r="S377" s="53"/>
      <c r="T377" s="53"/>
      <c r="U377" s="53"/>
      <c r="V377" s="53"/>
    </row>
    <row r="378" ht="22.5" hidden="1" customHeight="1">
      <c r="A378" s="42">
        <v>377.0</v>
      </c>
      <c r="B378" s="54">
        <v>2.0255910046462E13</v>
      </c>
      <c r="C378" s="66">
        <v>45776.0</v>
      </c>
      <c r="D378" s="56" t="s">
        <v>610</v>
      </c>
      <c r="E378" s="42" t="s">
        <v>34</v>
      </c>
      <c r="F378" s="45"/>
      <c r="G378" s="46" t="s">
        <v>15</v>
      </c>
      <c r="H378" s="48" t="s">
        <v>594</v>
      </c>
      <c r="I378" s="53">
        <v>1.0</v>
      </c>
      <c r="J378" s="48"/>
      <c r="K378" s="49" t="s">
        <v>594</v>
      </c>
      <c r="L378" s="50"/>
      <c r="M378" s="50"/>
      <c r="N378" s="50"/>
      <c r="O378" s="50"/>
      <c r="P378" s="51" t="b">
        <v>0</v>
      </c>
      <c r="Q378" s="52" t="str">
        <f t="shared" si="1"/>
        <v>JOHN CORREDOR</v>
      </c>
      <c r="R378" s="53"/>
      <c r="S378" s="53"/>
      <c r="T378" s="53"/>
      <c r="U378" s="53"/>
      <c r="V378" s="53"/>
    </row>
    <row r="379" ht="22.5" hidden="1" customHeight="1">
      <c r="A379" s="42">
        <v>378.0</v>
      </c>
      <c r="B379" s="54">
        <v>2.0255910046412E13</v>
      </c>
      <c r="C379" s="66">
        <v>45776.0</v>
      </c>
      <c r="D379" s="42" t="s">
        <v>611</v>
      </c>
      <c r="E379" s="42" t="s">
        <v>34</v>
      </c>
      <c r="F379" s="45"/>
      <c r="G379" s="46" t="s">
        <v>11</v>
      </c>
      <c r="H379" s="55">
        <v>2.0255920178491E13</v>
      </c>
      <c r="I379" s="55"/>
      <c r="J379" s="48"/>
      <c r="K379" s="49" t="s">
        <v>69</v>
      </c>
      <c r="L379" s="50">
        <v>45806.0</v>
      </c>
      <c r="M379" s="50">
        <v>45806.0</v>
      </c>
      <c r="N379" s="50">
        <v>45806.0</v>
      </c>
      <c r="O379" s="50">
        <v>45806.0</v>
      </c>
      <c r="P379" s="51" t="b">
        <v>1</v>
      </c>
      <c r="Q379" s="52" t="str">
        <f t="shared" si="1"/>
        <v>EDGAR GRANADOS</v>
      </c>
      <c r="R379" s="53"/>
      <c r="S379" s="53"/>
      <c r="T379" s="53"/>
      <c r="U379" s="53"/>
      <c r="V379" s="53"/>
    </row>
    <row r="380" ht="22.5" hidden="1" customHeight="1">
      <c r="A380" s="42">
        <v>379.0</v>
      </c>
      <c r="B380" s="54">
        <v>2.0255910046382E13</v>
      </c>
      <c r="C380" s="66">
        <v>45776.0</v>
      </c>
      <c r="D380" s="42" t="s">
        <v>612</v>
      </c>
      <c r="E380" s="42" t="s">
        <v>34</v>
      </c>
      <c r="F380" s="45"/>
      <c r="G380" s="46" t="s">
        <v>11</v>
      </c>
      <c r="H380" s="55">
        <v>2.0255920168701E13</v>
      </c>
      <c r="I380" s="55"/>
      <c r="J380" s="48"/>
      <c r="K380" s="49" t="s">
        <v>69</v>
      </c>
      <c r="L380" s="50"/>
      <c r="M380" s="50"/>
      <c r="N380" s="50"/>
      <c r="O380" s="50"/>
      <c r="P380" s="51" t="b">
        <v>0</v>
      </c>
      <c r="Q380" s="52" t="str">
        <f t="shared" si="1"/>
        <v>EDGAR GRANADOS</v>
      </c>
      <c r="R380" s="53"/>
      <c r="S380" s="53"/>
      <c r="T380" s="53"/>
      <c r="U380" s="53"/>
      <c r="V380" s="53"/>
    </row>
    <row r="381" ht="22.5" hidden="1" customHeight="1">
      <c r="A381" s="42">
        <v>380.0</v>
      </c>
      <c r="B381" s="54">
        <v>2.0255910046372E13</v>
      </c>
      <c r="C381" s="66">
        <v>45776.0</v>
      </c>
      <c r="D381" s="42" t="s">
        <v>613</v>
      </c>
      <c r="E381" s="42" t="s">
        <v>34</v>
      </c>
      <c r="F381" s="45"/>
      <c r="G381" s="46" t="s">
        <v>11</v>
      </c>
      <c r="H381" s="55">
        <v>2.0255920190321E13</v>
      </c>
      <c r="I381" s="55"/>
      <c r="J381" s="48"/>
      <c r="K381" s="49" t="s">
        <v>102</v>
      </c>
      <c r="L381" s="50">
        <v>45791.0</v>
      </c>
      <c r="M381" s="50">
        <v>45791.0</v>
      </c>
      <c r="N381" s="50">
        <v>45791.0</v>
      </c>
      <c r="O381" s="50">
        <v>45791.0</v>
      </c>
      <c r="P381" s="51" t="b">
        <v>1</v>
      </c>
      <c r="Q381" s="52" t="str">
        <f t="shared" si="1"/>
        <v>EDGAR GRANADOS</v>
      </c>
      <c r="R381" s="53"/>
      <c r="S381" s="53"/>
      <c r="T381" s="53"/>
      <c r="U381" s="53"/>
      <c r="V381" s="53"/>
    </row>
    <row r="382" ht="22.5" hidden="1" customHeight="1">
      <c r="A382" s="42">
        <v>381.0</v>
      </c>
      <c r="B382" s="54">
        <v>2.0255910047172E13</v>
      </c>
      <c r="C382" s="66">
        <v>45776.0</v>
      </c>
      <c r="D382" s="42" t="s">
        <v>614</v>
      </c>
      <c r="E382" s="42" t="s">
        <v>34</v>
      </c>
      <c r="F382" s="45"/>
      <c r="G382" s="46" t="s">
        <v>8</v>
      </c>
      <c r="H382" s="47" t="s">
        <v>615</v>
      </c>
      <c r="I382" s="47"/>
      <c r="J382" s="48"/>
      <c r="K382" s="49" t="s">
        <v>102</v>
      </c>
      <c r="L382" s="50">
        <v>45792.0</v>
      </c>
      <c r="M382" s="50">
        <v>45792.0</v>
      </c>
      <c r="N382" s="50">
        <v>45792.0</v>
      </c>
      <c r="O382" s="50">
        <v>45792.0</v>
      </c>
      <c r="P382" s="51" t="b">
        <v>1</v>
      </c>
      <c r="Q382" s="52" t="str">
        <f t="shared" si="1"/>
        <v>CRISTIAN PEDROZA</v>
      </c>
      <c r="R382" s="53"/>
      <c r="S382" s="53"/>
      <c r="T382" s="53"/>
      <c r="U382" s="53"/>
      <c r="V382" s="53"/>
    </row>
    <row r="383" ht="22.5" hidden="1" customHeight="1">
      <c r="A383" s="42">
        <v>382.0</v>
      </c>
      <c r="B383" s="54">
        <v>2.0255910047662E13</v>
      </c>
      <c r="C383" s="66">
        <v>45777.0</v>
      </c>
      <c r="D383" s="42" t="s">
        <v>616</v>
      </c>
      <c r="E383" s="42" t="s">
        <v>34</v>
      </c>
      <c r="F383" s="45"/>
      <c r="G383" s="46" t="s">
        <v>7</v>
      </c>
      <c r="H383" s="47" t="s">
        <v>617</v>
      </c>
      <c r="I383" s="53">
        <v>1.0</v>
      </c>
      <c r="J383" s="48"/>
      <c r="K383" s="49" t="s">
        <v>102</v>
      </c>
      <c r="L383" s="50"/>
      <c r="M383" s="50"/>
      <c r="N383" s="50"/>
      <c r="O383" s="50"/>
      <c r="P383" s="51" t="b">
        <v>0</v>
      </c>
      <c r="Q383" s="52" t="str">
        <f t="shared" si="1"/>
        <v>CARLOS LINARES</v>
      </c>
      <c r="R383" s="53"/>
      <c r="S383" s="53"/>
      <c r="T383" s="53"/>
      <c r="U383" s="53"/>
      <c r="V383" s="53"/>
    </row>
    <row r="384" ht="22.5" hidden="1" customHeight="1">
      <c r="A384" s="42">
        <v>383.0</v>
      </c>
      <c r="B384" s="54">
        <v>2.0255910047652E13</v>
      </c>
      <c r="C384" s="66">
        <v>45777.0</v>
      </c>
      <c r="D384" s="42" t="s">
        <v>618</v>
      </c>
      <c r="E384" s="42" t="s">
        <v>34</v>
      </c>
      <c r="F384" s="45"/>
      <c r="G384" s="46" t="s">
        <v>11</v>
      </c>
      <c r="H384" s="55">
        <v>2.0255920117971E13</v>
      </c>
      <c r="I384" s="55"/>
      <c r="J384" s="48"/>
      <c r="K384" s="49" t="s">
        <v>69</v>
      </c>
      <c r="L384" s="50"/>
      <c r="M384" s="50"/>
      <c r="N384" s="50"/>
      <c r="O384" s="50"/>
      <c r="P384" s="51" t="b">
        <v>0</v>
      </c>
      <c r="Q384" s="52" t="str">
        <f t="shared" si="1"/>
        <v>EDGAR GRANADOS</v>
      </c>
      <c r="R384" s="53"/>
      <c r="S384" s="53"/>
      <c r="T384" s="53"/>
      <c r="U384" s="53"/>
      <c r="V384" s="53"/>
    </row>
    <row r="385" ht="22.5" hidden="1" customHeight="1">
      <c r="A385" s="42">
        <v>384.0</v>
      </c>
      <c r="B385" s="54">
        <v>2.0255910047532E13</v>
      </c>
      <c r="C385" s="66">
        <v>45777.0</v>
      </c>
      <c r="D385" s="42" t="s">
        <v>619</v>
      </c>
      <c r="E385" s="42" t="s">
        <v>34</v>
      </c>
      <c r="F385" s="45"/>
      <c r="G385" s="46" t="s">
        <v>24</v>
      </c>
      <c r="H385" s="53" t="s">
        <v>609</v>
      </c>
      <c r="I385" s="53">
        <v>1.0</v>
      </c>
      <c r="J385" s="48"/>
      <c r="K385" s="49" t="s">
        <v>69</v>
      </c>
      <c r="L385" s="50"/>
      <c r="M385" s="50"/>
      <c r="N385" s="50"/>
      <c r="O385" s="50"/>
      <c r="P385" s="51" t="b">
        <v>1</v>
      </c>
      <c r="Q385" s="52" t="str">
        <f t="shared" si="1"/>
        <v>SANTIAGO VARGAS CAMACHO</v>
      </c>
      <c r="R385" s="53"/>
      <c r="S385" s="53"/>
      <c r="T385" s="53"/>
      <c r="U385" s="53"/>
      <c r="V385" s="53"/>
    </row>
    <row r="386" ht="22.5" hidden="1" customHeight="1">
      <c r="A386" s="42">
        <v>385.0</v>
      </c>
      <c r="B386" s="54">
        <v>2.0255910047442E13</v>
      </c>
      <c r="C386" s="66">
        <v>45777.0</v>
      </c>
      <c r="D386" s="42" t="s">
        <v>620</v>
      </c>
      <c r="E386" s="42" t="s">
        <v>34</v>
      </c>
      <c r="F386" s="45"/>
      <c r="G386" s="46" t="s">
        <v>24</v>
      </c>
      <c r="H386" s="53" t="s">
        <v>621</v>
      </c>
      <c r="I386" s="53">
        <v>1.0</v>
      </c>
      <c r="J386" s="48"/>
      <c r="K386" s="49" t="s">
        <v>69</v>
      </c>
      <c r="L386" s="50"/>
      <c r="M386" s="50"/>
      <c r="N386" s="50"/>
      <c r="O386" s="50"/>
      <c r="P386" s="51" t="b">
        <v>1</v>
      </c>
      <c r="Q386" s="52" t="str">
        <f t="shared" si="1"/>
        <v>SANTIAGO VARGAS CAMACHO</v>
      </c>
      <c r="R386" s="53"/>
      <c r="S386" s="53"/>
      <c r="T386" s="53"/>
      <c r="U386" s="53"/>
      <c r="V386" s="53"/>
    </row>
    <row r="387" ht="22.5" hidden="1" customHeight="1">
      <c r="A387" s="42">
        <v>386.0</v>
      </c>
      <c r="B387" s="54">
        <v>2.0255910047342E13</v>
      </c>
      <c r="C387" s="66">
        <v>45777.0</v>
      </c>
      <c r="D387" s="56" t="s">
        <v>449</v>
      </c>
      <c r="E387" s="42" t="s">
        <v>34</v>
      </c>
      <c r="F387" s="45"/>
      <c r="G387" s="46" t="s">
        <v>15</v>
      </c>
      <c r="H387" s="48" t="s">
        <v>622</v>
      </c>
      <c r="I387" s="48"/>
      <c r="J387" s="47">
        <v>45779.0</v>
      </c>
      <c r="K387" s="49" t="s">
        <v>69</v>
      </c>
      <c r="L387" s="50">
        <v>45779.0</v>
      </c>
      <c r="M387" s="50">
        <v>45779.0</v>
      </c>
      <c r="N387" s="50">
        <v>45779.0</v>
      </c>
      <c r="O387" s="50">
        <v>45779.0</v>
      </c>
      <c r="P387" s="51" t="b">
        <v>1</v>
      </c>
      <c r="Q387" s="52" t="str">
        <f t="shared" si="1"/>
        <v>JOHN CORREDOR</v>
      </c>
      <c r="R387" s="53"/>
      <c r="S387" s="53"/>
      <c r="T387" s="53"/>
      <c r="U387" s="53"/>
      <c r="V387" s="53"/>
    </row>
    <row r="388" ht="22.5" hidden="1" customHeight="1">
      <c r="A388" s="42">
        <v>387.0</v>
      </c>
      <c r="B388" s="54">
        <v>2.0255910047332E13</v>
      </c>
      <c r="C388" s="66">
        <v>45777.0</v>
      </c>
      <c r="D388" s="56" t="s">
        <v>623</v>
      </c>
      <c r="E388" s="42" t="s">
        <v>34</v>
      </c>
      <c r="F388" s="45"/>
      <c r="G388" s="46" t="s">
        <v>15</v>
      </c>
      <c r="H388" s="53">
        <v>2.0255920174271E13</v>
      </c>
      <c r="I388" s="47"/>
      <c r="J388" s="47">
        <v>45778.0</v>
      </c>
      <c r="K388" s="49" t="s">
        <v>69</v>
      </c>
      <c r="L388" s="50"/>
      <c r="M388" s="50"/>
      <c r="N388" s="50"/>
      <c r="O388" s="50"/>
      <c r="P388" s="51" t="b">
        <v>0</v>
      </c>
      <c r="Q388" s="52" t="str">
        <f t="shared" si="1"/>
        <v>JOHN CORREDOR</v>
      </c>
      <c r="R388" s="53"/>
      <c r="S388" s="53"/>
      <c r="T388" s="53"/>
      <c r="U388" s="53"/>
      <c r="V388" s="53"/>
    </row>
    <row r="389" ht="22.5" hidden="1" customHeight="1">
      <c r="A389" s="42">
        <v>388.0</v>
      </c>
      <c r="B389" s="54">
        <v>2.0255910047322E13</v>
      </c>
      <c r="C389" s="66">
        <v>45777.0</v>
      </c>
      <c r="D389" s="42" t="s">
        <v>624</v>
      </c>
      <c r="E389" s="42" t="s">
        <v>34</v>
      </c>
      <c r="F389" s="45"/>
      <c r="G389" s="46" t="s">
        <v>8</v>
      </c>
      <c r="H389" s="47" t="s">
        <v>625</v>
      </c>
      <c r="I389" s="47"/>
      <c r="J389" s="48"/>
      <c r="K389" s="49" t="s">
        <v>69</v>
      </c>
      <c r="L389" s="50">
        <v>45791.0</v>
      </c>
      <c r="M389" s="50">
        <v>45791.0</v>
      </c>
      <c r="N389" s="50">
        <v>45791.0</v>
      </c>
      <c r="O389" s="50">
        <v>45791.0</v>
      </c>
      <c r="P389" s="51" t="b">
        <v>1</v>
      </c>
      <c r="Q389" s="52" t="str">
        <f t="shared" si="1"/>
        <v>CRISTIAN PEDROZA</v>
      </c>
      <c r="R389" s="53"/>
      <c r="S389" s="53"/>
      <c r="T389" s="53"/>
      <c r="U389" s="53"/>
      <c r="V389" s="53"/>
    </row>
    <row r="390" ht="22.5" customHeight="1">
      <c r="A390" s="42">
        <v>389.0</v>
      </c>
      <c r="B390" s="54">
        <v>2.0255910047302E13</v>
      </c>
      <c r="C390" s="66">
        <v>45777.0</v>
      </c>
      <c r="D390" s="42" t="s">
        <v>626</v>
      </c>
      <c r="E390" s="42" t="s">
        <v>34</v>
      </c>
      <c r="F390" s="45"/>
      <c r="G390" s="46" t="s">
        <v>12</v>
      </c>
      <c r="H390" s="53">
        <v>2.0255920149831E13</v>
      </c>
      <c r="I390" s="55"/>
      <c r="J390" s="48"/>
      <c r="K390" s="49" t="s">
        <v>69</v>
      </c>
      <c r="L390" s="50"/>
      <c r="M390" s="50"/>
      <c r="N390" s="50"/>
      <c r="O390" s="50"/>
      <c r="P390" s="51" t="b">
        <v>0</v>
      </c>
      <c r="Q390" s="52" t="str">
        <f t="shared" si="1"/>
        <v>EDUARDO ARREDONDO</v>
      </c>
      <c r="R390" s="53"/>
      <c r="S390" s="53"/>
      <c r="T390" s="53"/>
      <c r="U390" s="53"/>
      <c r="V390" s="53"/>
    </row>
    <row r="391" ht="22.5" hidden="1" customHeight="1">
      <c r="A391" s="42">
        <v>390.0</v>
      </c>
      <c r="B391" s="54">
        <v>2.0255910027042E13</v>
      </c>
      <c r="C391" s="68">
        <v>45726.0</v>
      </c>
      <c r="D391" s="56" t="s">
        <v>170</v>
      </c>
      <c r="E391" s="42" t="s">
        <v>38</v>
      </c>
      <c r="F391" s="45"/>
      <c r="G391" s="46" t="s">
        <v>15</v>
      </c>
      <c r="H391" s="48" t="s">
        <v>627</v>
      </c>
      <c r="I391" s="48"/>
      <c r="J391" s="48">
        <v>45750.0</v>
      </c>
      <c r="K391" s="49" t="s">
        <v>628</v>
      </c>
      <c r="L391" s="50"/>
      <c r="M391" s="50"/>
      <c r="N391" s="50"/>
      <c r="O391" s="50"/>
      <c r="P391" s="51" t="b">
        <v>0</v>
      </c>
      <c r="Q391" s="52" t="str">
        <f t="shared" si="1"/>
        <v>JOHN CORREDOR</v>
      </c>
      <c r="R391" s="53"/>
      <c r="S391" s="53"/>
      <c r="T391" s="53"/>
      <c r="U391" s="53"/>
      <c r="V391" s="53"/>
    </row>
    <row r="392" ht="22.5" customHeight="1">
      <c r="A392" s="42">
        <v>391.0</v>
      </c>
      <c r="B392" s="54">
        <v>2.0255910048352E13</v>
      </c>
      <c r="C392" s="68">
        <v>45779.0</v>
      </c>
      <c r="D392" s="42" t="s">
        <v>629</v>
      </c>
      <c r="E392" s="42" t="s">
        <v>34</v>
      </c>
      <c r="F392" s="45"/>
      <c r="G392" s="46" t="s">
        <v>12</v>
      </c>
      <c r="H392" s="53">
        <v>2.0255920215391E13</v>
      </c>
      <c r="I392" s="48"/>
      <c r="J392" s="48"/>
      <c r="K392" s="49" t="s">
        <v>69</v>
      </c>
      <c r="L392" s="50">
        <v>45807.0</v>
      </c>
      <c r="M392" s="50">
        <v>45807.0</v>
      </c>
      <c r="N392" s="50">
        <v>45807.0</v>
      </c>
      <c r="O392" s="50">
        <v>45807.0</v>
      </c>
      <c r="P392" s="51" t="b">
        <v>1</v>
      </c>
      <c r="Q392" s="52" t="str">
        <f t="shared" si="1"/>
        <v>EDUARDO ARREDONDO</v>
      </c>
      <c r="R392" s="53"/>
      <c r="S392" s="53"/>
      <c r="T392" s="53"/>
      <c r="U392" s="53"/>
      <c r="V392" s="53"/>
    </row>
    <row r="393" ht="22.5" customHeight="1">
      <c r="A393" s="42">
        <v>392.0</v>
      </c>
      <c r="B393" s="54">
        <v>2.0255910048312E13</v>
      </c>
      <c r="C393" s="68">
        <v>45779.0</v>
      </c>
      <c r="D393" s="42" t="s">
        <v>630</v>
      </c>
      <c r="E393" s="42" t="s">
        <v>34</v>
      </c>
      <c r="F393" s="45"/>
      <c r="G393" s="46" t="s">
        <v>12</v>
      </c>
      <c r="H393" s="53" t="s">
        <v>631</v>
      </c>
      <c r="I393" s="53">
        <v>1.0</v>
      </c>
      <c r="J393" s="47">
        <v>45790.0</v>
      </c>
      <c r="K393" s="49" t="s">
        <v>69</v>
      </c>
      <c r="L393" s="50"/>
      <c r="M393" s="50"/>
      <c r="N393" s="50"/>
      <c r="O393" s="50"/>
      <c r="P393" s="51" t="b">
        <v>0</v>
      </c>
      <c r="Q393" s="52" t="str">
        <f t="shared" si="1"/>
        <v>EDUARDO ARREDONDO</v>
      </c>
      <c r="R393" s="53"/>
      <c r="S393" s="53"/>
      <c r="T393" s="53"/>
      <c r="U393" s="53"/>
      <c r="V393" s="53"/>
    </row>
    <row r="394" ht="22.5" hidden="1" customHeight="1">
      <c r="A394" s="42">
        <v>393.0</v>
      </c>
      <c r="B394" s="54">
        <v>2.0255910048302E13</v>
      </c>
      <c r="C394" s="68">
        <v>45779.0</v>
      </c>
      <c r="D394" s="42" t="s">
        <v>632</v>
      </c>
      <c r="E394" s="42" t="s">
        <v>34</v>
      </c>
      <c r="F394" s="45"/>
      <c r="G394" s="46" t="s">
        <v>7</v>
      </c>
      <c r="H394" s="47" t="s">
        <v>633</v>
      </c>
      <c r="I394" s="47"/>
      <c r="J394" s="48"/>
      <c r="K394" s="49" t="s">
        <v>69</v>
      </c>
      <c r="L394" s="50"/>
      <c r="M394" s="50"/>
      <c r="N394" s="50"/>
      <c r="O394" s="50"/>
      <c r="P394" s="51" t="b">
        <v>0</v>
      </c>
      <c r="Q394" s="52" t="str">
        <f t="shared" si="1"/>
        <v>CARLOS LINARES</v>
      </c>
      <c r="R394" s="53"/>
      <c r="S394" s="53"/>
      <c r="T394" s="53"/>
      <c r="U394" s="53"/>
      <c r="V394" s="53"/>
    </row>
    <row r="395" ht="22.5" hidden="1" customHeight="1">
      <c r="A395" s="42">
        <v>394.0</v>
      </c>
      <c r="B395" s="54">
        <v>2.0255910048232E13</v>
      </c>
      <c r="C395" s="68">
        <v>45779.0</v>
      </c>
      <c r="D395" s="42" t="s">
        <v>634</v>
      </c>
      <c r="E395" s="42" t="s">
        <v>34</v>
      </c>
      <c r="F395" s="45"/>
      <c r="G395" s="46" t="s">
        <v>10</v>
      </c>
      <c r="H395" s="47" t="s">
        <v>635</v>
      </c>
      <c r="I395" s="47"/>
      <c r="J395" s="48"/>
      <c r="K395" s="49" t="s">
        <v>69</v>
      </c>
      <c r="L395" s="50"/>
      <c r="M395" s="50"/>
      <c r="N395" s="50"/>
      <c r="O395" s="50"/>
      <c r="P395" s="51" t="b">
        <v>0</v>
      </c>
      <c r="Q395" s="52" t="str">
        <f t="shared" si="1"/>
        <v>DIEGO PEÑA</v>
      </c>
      <c r="R395" s="53"/>
      <c r="S395" s="53"/>
      <c r="T395" s="53"/>
      <c r="U395" s="53"/>
      <c r="V395" s="53"/>
    </row>
    <row r="396" ht="22.5" hidden="1" customHeight="1">
      <c r="A396" s="42">
        <v>395.0</v>
      </c>
      <c r="B396" s="54">
        <v>2.0255910048222E13</v>
      </c>
      <c r="C396" s="68">
        <v>45779.0</v>
      </c>
      <c r="D396" s="42" t="s">
        <v>636</v>
      </c>
      <c r="E396" s="42" t="s">
        <v>34</v>
      </c>
      <c r="F396" s="45"/>
      <c r="G396" s="46" t="s">
        <v>10</v>
      </c>
      <c r="H396" s="47" t="s">
        <v>635</v>
      </c>
      <c r="I396" s="47"/>
      <c r="J396" s="48"/>
      <c r="K396" s="49" t="s">
        <v>69</v>
      </c>
      <c r="L396" s="50"/>
      <c r="M396" s="50"/>
      <c r="N396" s="50"/>
      <c r="O396" s="50"/>
      <c r="P396" s="51" t="b">
        <v>0</v>
      </c>
      <c r="Q396" s="52" t="str">
        <f t="shared" si="1"/>
        <v>DIEGO PEÑA</v>
      </c>
      <c r="R396" s="53"/>
      <c r="S396" s="53"/>
      <c r="T396" s="53"/>
      <c r="U396" s="53"/>
      <c r="V396" s="53"/>
    </row>
    <row r="397" ht="22.5" hidden="1" customHeight="1">
      <c r="A397" s="42">
        <v>396.0</v>
      </c>
      <c r="B397" s="54">
        <v>2.0255910048162E13</v>
      </c>
      <c r="C397" s="68">
        <v>45779.0</v>
      </c>
      <c r="D397" s="42" t="s">
        <v>637</v>
      </c>
      <c r="E397" s="42" t="s">
        <v>34</v>
      </c>
      <c r="F397" s="45"/>
      <c r="G397" s="65" t="s">
        <v>8</v>
      </c>
      <c r="H397" s="47" t="s">
        <v>638</v>
      </c>
      <c r="I397" s="47"/>
      <c r="J397" s="48"/>
      <c r="K397" s="49" t="s">
        <v>69</v>
      </c>
      <c r="L397" s="50">
        <v>45791.0</v>
      </c>
      <c r="M397" s="50">
        <v>45791.0</v>
      </c>
      <c r="N397" s="50">
        <v>45791.0</v>
      </c>
      <c r="O397" s="50">
        <v>45791.0</v>
      </c>
      <c r="P397" s="51" t="b">
        <v>1</v>
      </c>
      <c r="Q397" s="52" t="str">
        <f t="shared" si="1"/>
        <v>CRISTIAN PEDROZA</v>
      </c>
      <c r="R397" s="53"/>
      <c r="S397" s="53"/>
      <c r="T397" s="53"/>
      <c r="U397" s="53"/>
      <c r="V397" s="53"/>
    </row>
    <row r="398" ht="22.5" hidden="1" customHeight="1">
      <c r="A398" s="42">
        <v>397.0</v>
      </c>
      <c r="B398" s="54">
        <v>2.0255910047922E13</v>
      </c>
      <c r="C398" s="68">
        <v>45779.0</v>
      </c>
      <c r="D398" s="42" t="s">
        <v>639</v>
      </c>
      <c r="E398" s="42" t="s">
        <v>34</v>
      </c>
      <c r="F398" s="45"/>
      <c r="G398" s="65" t="s">
        <v>25</v>
      </c>
      <c r="H398" s="47" t="s">
        <v>118</v>
      </c>
      <c r="I398" s="53">
        <v>1.0</v>
      </c>
      <c r="J398" s="48"/>
      <c r="K398" s="49" t="s">
        <v>69</v>
      </c>
      <c r="L398" s="50"/>
      <c r="M398" s="50"/>
      <c r="N398" s="50"/>
      <c r="O398" s="50"/>
      <c r="P398" s="51" t="b">
        <v>0</v>
      </c>
      <c r="Q398" s="52" t="str">
        <f t="shared" si="1"/>
        <v>SEBASTIÁN RAMÍREZ</v>
      </c>
      <c r="R398" s="53"/>
      <c r="S398" s="53"/>
      <c r="T398" s="53"/>
      <c r="U398" s="53"/>
      <c r="V398" s="53"/>
    </row>
    <row r="399" ht="22.5" hidden="1" customHeight="1">
      <c r="A399" s="42">
        <v>398.0</v>
      </c>
      <c r="B399" s="54">
        <v>2.0255910047912E13</v>
      </c>
      <c r="C399" s="68">
        <v>45779.0</v>
      </c>
      <c r="D399" s="42" t="s">
        <v>640</v>
      </c>
      <c r="E399" s="42" t="s">
        <v>34</v>
      </c>
      <c r="F399" s="45"/>
      <c r="G399" s="65" t="s">
        <v>25</v>
      </c>
      <c r="H399" s="53" t="s">
        <v>85</v>
      </c>
      <c r="I399" s="53">
        <v>1.0</v>
      </c>
      <c r="J399" s="48"/>
      <c r="K399" s="49" t="s">
        <v>69</v>
      </c>
      <c r="L399" s="50"/>
      <c r="M399" s="50"/>
      <c r="N399" s="50"/>
      <c r="O399" s="50"/>
      <c r="P399" s="51" t="b">
        <v>0</v>
      </c>
      <c r="Q399" s="52" t="str">
        <f t="shared" si="1"/>
        <v>SEBASTIÁN RAMÍREZ</v>
      </c>
      <c r="R399" s="53"/>
      <c r="S399" s="53"/>
      <c r="T399" s="53"/>
      <c r="U399" s="53"/>
      <c r="V399" s="53"/>
    </row>
    <row r="400" ht="22.5" hidden="1" customHeight="1">
      <c r="A400" s="42">
        <v>399.0</v>
      </c>
      <c r="B400" s="54">
        <v>2.0254601478202E13</v>
      </c>
      <c r="C400" s="68">
        <v>45779.0</v>
      </c>
      <c r="D400" s="42" t="s">
        <v>641</v>
      </c>
      <c r="E400" s="42" t="s">
        <v>34</v>
      </c>
      <c r="F400" s="45" t="s">
        <v>378</v>
      </c>
      <c r="G400" s="65" t="s">
        <v>25</v>
      </c>
      <c r="H400" s="47" t="s">
        <v>642</v>
      </c>
      <c r="I400" s="47"/>
      <c r="J400" s="48"/>
      <c r="K400" s="49" t="s">
        <v>69</v>
      </c>
      <c r="L400" s="50">
        <v>45789.0</v>
      </c>
      <c r="M400" s="50">
        <v>45789.0</v>
      </c>
      <c r="N400" s="50">
        <v>45789.0</v>
      </c>
      <c r="O400" s="50">
        <v>45789.0</v>
      </c>
      <c r="P400" s="51" t="b">
        <v>1</v>
      </c>
      <c r="Q400" s="52" t="str">
        <f t="shared" si="1"/>
        <v>SEBASTIÁN RAMÍREZ</v>
      </c>
      <c r="R400" s="53"/>
      <c r="S400" s="53"/>
      <c r="T400" s="53"/>
      <c r="U400" s="53"/>
      <c r="V400" s="53"/>
    </row>
    <row r="401" ht="22.5" hidden="1" customHeight="1">
      <c r="A401" s="42">
        <v>400.0</v>
      </c>
      <c r="B401" s="54">
        <v>2.0255910047802E13</v>
      </c>
      <c r="C401" s="68">
        <v>45779.0</v>
      </c>
      <c r="D401" s="42" t="s">
        <v>643</v>
      </c>
      <c r="E401" s="42" t="s">
        <v>34</v>
      </c>
      <c r="F401" s="45"/>
      <c r="G401" s="65" t="s">
        <v>10</v>
      </c>
      <c r="H401" s="47" t="s">
        <v>85</v>
      </c>
      <c r="I401" s="53">
        <v>1.0</v>
      </c>
      <c r="J401" s="48"/>
      <c r="K401" s="49" t="s">
        <v>69</v>
      </c>
      <c r="L401" s="50"/>
      <c r="M401" s="50"/>
      <c r="N401" s="50"/>
      <c r="O401" s="50"/>
      <c r="P401" s="51" t="b">
        <v>0</v>
      </c>
      <c r="Q401" s="52" t="str">
        <f t="shared" si="1"/>
        <v>DIEGO PEÑA</v>
      </c>
      <c r="R401" s="53"/>
      <c r="S401" s="53"/>
      <c r="T401" s="53"/>
      <c r="U401" s="53"/>
      <c r="V401" s="53"/>
    </row>
    <row r="402" ht="22.5" hidden="1" customHeight="1">
      <c r="A402" s="42">
        <v>401.0</v>
      </c>
      <c r="B402" s="54">
        <v>2.0255910047752E13</v>
      </c>
      <c r="C402" s="68">
        <v>45779.0</v>
      </c>
      <c r="D402" s="42" t="s">
        <v>644</v>
      </c>
      <c r="E402" s="42" t="s">
        <v>34</v>
      </c>
      <c r="F402" s="45"/>
      <c r="G402" s="65" t="s">
        <v>25</v>
      </c>
      <c r="H402" s="53" t="s">
        <v>85</v>
      </c>
      <c r="I402" s="53">
        <v>1.0</v>
      </c>
      <c r="J402" s="48"/>
      <c r="K402" s="49" t="s">
        <v>69</v>
      </c>
      <c r="L402" s="50"/>
      <c r="M402" s="50"/>
      <c r="N402" s="50"/>
      <c r="O402" s="50"/>
      <c r="P402" s="51" t="b">
        <v>0</v>
      </c>
      <c r="Q402" s="52" t="str">
        <f t="shared" si="1"/>
        <v>SEBASTIÁN RAMÍREZ</v>
      </c>
      <c r="R402" s="53"/>
      <c r="S402" s="53"/>
      <c r="T402" s="53"/>
      <c r="U402" s="53"/>
      <c r="V402" s="53"/>
    </row>
    <row r="403" ht="22.5" hidden="1" customHeight="1">
      <c r="A403" s="42">
        <v>402.0</v>
      </c>
      <c r="B403" s="54">
        <v>2.0255910047742E13</v>
      </c>
      <c r="C403" s="68">
        <v>45779.0</v>
      </c>
      <c r="D403" s="42" t="s">
        <v>645</v>
      </c>
      <c r="E403" s="42" t="s">
        <v>34</v>
      </c>
      <c r="F403" s="45"/>
      <c r="G403" s="65" t="s">
        <v>8</v>
      </c>
      <c r="H403" s="47" t="s">
        <v>646</v>
      </c>
      <c r="I403" s="47"/>
      <c r="J403" s="48"/>
      <c r="K403" s="49" t="s">
        <v>69</v>
      </c>
      <c r="L403" s="50"/>
      <c r="M403" s="50"/>
      <c r="N403" s="50"/>
      <c r="O403" s="50"/>
      <c r="P403" s="51" t="b">
        <v>0</v>
      </c>
      <c r="Q403" s="52" t="str">
        <f t="shared" si="1"/>
        <v>CRISTIAN PEDROZA</v>
      </c>
      <c r="R403" s="53"/>
      <c r="S403" s="53"/>
      <c r="T403" s="53"/>
      <c r="U403" s="53"/>
      <c r="V403" s="53"/>
    </row>
    <row r="404" ht="22.5" hidden="1" customHeight="1">
      <c r="A404" s="42">
        <v>403.0</v>
      </c>
      <c r="B404" s="54">
        <v>2.0255910047592E13</v>
      </c>
      <c r="C404" s="66">
        <v>45777.0</v>
      </c>
      <c r="D404" s="42" t="s">
        <v>647</v>
      </c>
      <c r="E404" s="42" t="s">
        <v>34</v>
      </c>
      <c r="F404" s="45"/>
      <c r="G404" s="46" t="s">
        <v>10</v>
      </c>
      <c r="H404" s="47" t="s">
        <v>565</v>
      </c>
      <c r="I404" s="47"/>
      <c r="J404" s="48"/>
      <c r="K404" s="49" t="s">
        <v>69</v>
      </c>
      <c r="L404" s="50">
        <v>45792.0</v>
      </c>
      <c r="M404" s="50">
        <v>45792.0</v>
      </c>
      <c r="N404" s="50">
        <v>45792.0</v>
      </c>
      <c r="O404" s="50">
        <v>45792.0</v>
      </c>
      <c r="P404" s="51" t="b">
        <v>1</v>
      </c>
      <c r="Q404" s="52" t="str">
        <f t="shared" si="1"/>
        <v>DIEGO PEÑA</v>
      </c>
      <c r="R404" s="53"/>
      <c r="S404" s="53"/>
      <c r="T404" s="53"/>
      <c r="U404" s="53"/>
      <c r="V404" s="53"/>
    </row>
    <row r="405" ht="22.5" hidden="1" customHeight="1">
      <c r="A405" s="42">
        <v>404.0</v>
      </c>
      <c r="B405" s="54">
        <v>2.0255910047582E13</v>
      </c>
      <c r="C405" s="66">
        <v>45777.0</v>
      </c>
      <c r="D405" s="42" t="s">
        <v>648</v>
      </c>
      <c r="E405" s="42" t="s">
        <v>34</v>
      </c>
      <c r="F405" s="45"/>
      <c r="G405" s="46" t="s">
        <v>11</v>
      </c>
      <c r="H405" s="55" t="s">
        <v>649</v>
      </c>
      <c r="I405" s="53">
        <v>1.0</v>
      </c>
      <c r="J405" s="48"/>
      <c r="K405" s="49" t="s">
        <v>650</v>
      </c>
      <c r="L405" s="50"/>
      <c r="M405" s="50"/>
      <c r="N405" s="50"/>
      <c r="O405" s="50"/>
      <c r="P405" s="51" t="b">
        <v>0</v>
      </c>
      <c r="Q405" s="52" t="str">
        <f t="shared" si="1"/>
        <v>EDGAR GRANADOS</v>
      </c>
      <c r="R405" s="53"/>
      <c r="S405" s="53"/>
      <c r="T405" s="53"/>
      <c r="U405" s="53"/>
      <c r="V405" s="53"/>
    </row>
    <row r="406" ht="22.5" hidden="1" customHeight="1">
      <c r="A406" s="42">
        <v>405.0</v>
      </c>
      <c r="B406" s="54">
        <v>2.0254211457462E13</v>
      </c>
      <c r="C406" s="66">
        <v>45777.0</v>
      </c>
      <c r="D406" s="42" t="s">
        <v>651</v>
      </c>
      <c r="E406" s="42" t="s">
        <v>34</v>
      </c>
      <c r="F406" s="45"/>
      <c r="G406" s="46" t="s">
        <v>11</v>
      </c>
      <c r="H406" s="53">
        <v>2.0255920192861E13</v>
      </c>
      <c r="I406" s="47"/>
      <c r="J406" s="47">
        <v>45789.0</v>
      </c>
      <c r="K406" s="49" t="s">
        <v>650</v>
      </c>
      <c r="L406" s="50">
        <v>45791.0</v>
      </c>
      <c r="M406" s="50">
        <v>45791.0</v>
      </c>
      <c r="N406" s="50">
        <v>45791.0</v>
      </c>
      <c r="O406" s="50">
        <v>45791.0</v>
      </c>
      <c r="P406" s="51" t="b">
        <v>1</v>
      </c>
      <c r="Q406" s="52" t="str">
        <f t="shared" si="1"/>
        <v>EDGAR GRANADOS</v>
      </c>
      <c r="R406" s="53"/>
      <c r="S406" s="53"/>
      <c r="T406" s="53"/>
      <c r="U406" s="53"/>
      <c r="V406" s="53"/>
    </row>
    <row r="407" ht="22.5" customHeight="1">
      <c r="A407" s="42">
        <v>406.0</v>
      </c>
      <c r="B407" s="54">
        <v>2.0255910046782E13</v>
      </c>
      <c r="C407" s="66">
        <v>45776.0</v>
      </c>
      <c r="D407" s="42" t="s">
        <v>652</v>
      </c>
      <c r="E407" s="42" t="s">
        <v>34</v>
      </c>
      <c r="F407" s="45"/>
      <c r="G407" s="46" t="s">
        <v>12</v>
      </c>
      <c r="H407" s="53">
        <v>2.0255920215391E13</v>
      </c>
      <c r="I407" s="47"/>
      <c r="J407" s="47">
        <v>45793.0</v>
      </c>
      <c r="K407" s="49" t="s">
        <v>69</v>
      </c>
      <c r="L407" s="50"/>
      <c r="M407" s="50"/>
      <c r="N407" s="50"/>
      <c r="O407" s="50"/>
      <c r="P407" s="51" t="b">
        <v>0</v>
      </c>
      <c r="Q407" s="52" t="str">
        <f t="shared" si="1"/>
        <v>EDUARDO ARREDONDO</v>
      </c>
      <c r="R407" s="53"/>
      <c r="S407" s="53"/>
      <c r="T407" s="53"/>
      <c r="U407" s="53"/>
      <c r="V407" s="53"/>
    </row>
    <row r="408" ht="22.5" hidden="1" customHeight="1">
      <c r="A408" s="42">
        <v>407.0</v>
      </c>
      <c r="B408" s="54">
        <v>2.0255910046232E13</v>
      </c>
      <c r="C408" s="66">
        <v>45775.0</v>
      </c>
      <c r="D408" s="42" t="s">
        <v>653</v>
      </c>
      <c r="E408" s="42" t="s">
        <v>34</v>
      </c>
      <c r="F408" s="45"/>
      <c r="G408" s="46" t="s">
        <v>7</v>
      </c>
      <c r="H408" s="47" t="s">
        <v>654</v>
      </c>
      <c r="I408" s="47"/>
      <c r="J408" s="48"/>
      <c r="K408" s="49" t="s">
        <v>69</v>
      </c>
      <c r="L408" s="50"/>
      <c r="M408" s="50"/>
      <c r="N408" s="50"/>
      <c r="O408" s="50"/>
      <c r="P408" s="51" t="b">
        <v>0</v>
      </c>
      <c r="Q408" s="52" t="str">
        <f t="shared" si="1"/>
        <v>CARLOS LINARES</v>
      </c>
      <c r="R408" s="53"/>
      <c r="S408" s="53"/>
      <c r="T408" s="53"/>
      <c r="U408" s="53"/>
      <c r="V408" s="53"/>
    </row>
    <row r="409" ht="22.5" customHeight="1">
      <c r="A409" s="42">
        <v>408.0</v>
      </c>
      <c r="B409" s="54">
        <v>2.0255910046182E13</v>
      </c>
      <c r="C409" s="66">
        <v>45775.0</v>
      </c>
      <c r="D409" s="42" t="s">
        <v>655</v>
      </c>
      <c r="E409" s="42" t="s">
        <v>34</v>
      </c>
      <c r="F409" s="45"/>
      <c r="G409" s="46" t="s">
        <v>12</v>
      </c>
      <c r="H409" s="53">
        <v>2.0255920098371E13</v>
      </c>
      <c r="I409" s="47"/>
      <c r="J409" s="47">
        <v>45803.0</v>
      </c>
      <c r="K409" s="49" t="s">
        <v>69</v>
      </c>
      <c r="L409" s="50"/>
      <c r="M409" s="50"/>
      <c r="N409" s="50"/>
      <c r="O409" s="50"/>
      <c r="P409" s="51" t="b">
        <v>0</v>
      </c>
      <c r="Q409" s="52" t="str">
        <f t="shared" si="1"/>
        <v>EDUARDO ARREDONDO</v>
      </c>
      <c r="R409" s="53"/>
      <c r="S409" s="53"/>
      <c r="T409" s="53"/>
      <c r="U409" s="53"/>
      <c r="V409" s="53"/>
    </row>
    <row r="410" ht="22.5" hidden="1" customHeight="1">
      <c r="A410" s="42">
        <v>409.0</v>
      </c>
      <c r="B410" s="54">
        <v>2.0255910045622E13</v>
      </c>
      <c r="C410" s="66">
        <v>45772.0</v>
      </c>
      <c r="D410" s="42" t="s">
        <v>656</v>
      </c>
      <c r="E410" s="42" t="s">
        <v>34</v>
      </c>
      <c r="F410" s="45"/>
      <c r="G410" s="46" t="s">
        <v>11</v>
      </c>
      <c r="H410" s="55">
        <v>2.0255920190381E13</v>
      </c>
      <c r="I410" s="55"/>
      <c r="J410" s="47">
        <v>45788.0</v>
      </c>
      <c r="K410" s="49" t="s">
        <v>69</v>
      </c>
      <c r="L410" s="50">
        <v>45791.0</v>
      </c>
      <c r="M410" s="50">
        <v>45791.0</v>
      </c>
      <c r="N410" s="50">
        <v>45791.0</v>
      </c>
      <c r="O410" s="50">
        <v>45791.0</v>
      </c>
      <c r="P410" s="51" t="b">
        <v>1</v>
      </c>
      <c r="Q410" s="52" t="str">
        <f t="shared" si="1"/>
        <v>EDGAR GRANADOS</v>
      </c>
      <c r="R410" s="53"/>
      <c r="S410" s="53"/>
      <c r="T410" s="53"/>
      <c r="U410" s="53"/>
      <c r="V410" s="53"/>
    </row>
    <row r="411" ht="22.5" hidden="1" customHeight="1">
      <c r="A411" s="42">
        <v>410.0</v>
      </c>
      <c r="B411" s="54">
        <v>2.0255910049202E13</v>
      </c>
      <c r="C411" s="66">
        <v>45783.0</v>
      </c>
      <c r="D411" s="56" t="s">
        <v>657</v>
      </c>
      <c r="E411" s="42" t="s">
        <v>34</v>
      </c>
      <c r="F411" s="45"/>
      <c r="G411" s="46" t="s">
        <v>15</v>
      </c>
      <c r="H411" s="47" t="s">
        <v>658</v>
      </c>
      <c r="I411" s="47"/>
      <c r="J411" s="47">
        <v>45788.0</v>
      </c>
      <c r="K411" s="49" t="s">
        <v>69</v>
      </c>
      <c r="L411" s="50">
        <v>45791.0</v>
      </c>
      <c r="M411" s="50">
        <v>45791.0</v>
      </c>
      <c r="N411" s="50">
        <v>45791.0</v>
      </c>
      <c r="O411" s="50">
        <v>45791.0</v>
      </c>
      <c r="P411" s="51" t="b">
        <v>1</v>
      </c>
      <c r="Q411" s="52" t="str">
        <f t="shared" si="1"/>
        <v>JOHN CORREDOR</v>
      </c>
      <c r="R411" s="53"/>
      <c r="S411" s="53"/>
      <c r="T411" s="53"/>
      <c r="U411" s="53"/>
      <c r="V411" s="53"/>
    </row>
    <row r="412" ht="22.5" hidden="1" customHeight="1">
      <c r="A412" s="42">
        <v>411.0</v>
      </c>
      <c r="B412" s="54">
        <v>2.0255910049102E13</v>
      </c>
      <c r="C412" s="66">
        <v>45783.0</v>
      </c>
      <c r="D412" s="56" t="s">
        <v>659</v>
      </c>
      <c r="E412" s="42" t="s">
        <v>34</v>
      </c>
      <c r="F412" s="45"/>
      <c r="G412" s="46" t="s">
        <v>15</v>
      </c>
      <c r="H412" s="47" t="s">
        <v>660</v>
      </c>
      <c r="I412" s="47"/>
      <c r="J412" s="47">
        <v>45790.0</v>
      </c>
      <c r="K412" s="49" t="s">
        <v>69</v>
      </c>
      <c r="L412" s="50">
        <v>45791.0</v>
      </c>
      <c r="M412" s="50">
        <v>45791.0</v>
      </c>
      <c r="N412" s="50">
        <v>45791.0</v>
      </c>
      <c r="O412" s="50">
        <v>45791.0</v>
      </c>
      <c r="P412" s="51" t="b">
        <v>1</v>
      </c>
      <c r="Q412" s="52" t="str">
        <f t="shared" si="1"/>
        <v>JOHN CORREDOR</v>
      </c>
      <c r="R412" s="53"/>
      <c r="S412" s="53"/>
      <c r="T412" s="53"/>
      <c r="U412" s="53"/>
      <c r="V412" s="53"/>
    </row>
    <row r="413" ht="22.5" hidden="1" customHeight="1">
      <c r="A413" s="42">
        <v>412.0</v>
      </c>
      <c r="B413" s="54">
        <v>2.0255910049072E13</v>
      </c>
      <c r="C413" s="66">
        <v>45783.0</v>
      </c>
      <c r="D413" s="42" t="s">
        <v>661</v>
      </c>
      <c r="E413" s="42" t="s">
        <v>34</v>
      </c>
      <c r="F413" s="45"/>
      <c r="G413" s="46" t="s">
        <v>20</v>
      </c>
      <c r="H413" s="55">
        <v>2.0255920190371E13</v>
      </c>
      <c r="I413" s="55"/>
      <c r="J413" s="47">
        <v>45788.0</v>
      </c>
      <c r="K413" s="49" t="s">
        <v>69</v>
      </c>
      <c r="L413" s="50">
        <v>45791.0</v>
      </c>
      <c r="M413" s="50">
        <v>45791.0</v>
      </c>
      <c r="N413" s="50">
        <v>45791.0</v>
      </c>
      <c r="O413" s="50">
        <v>45791.0</v>
      </c>
      <c r="P413" s="51" t="b">
        <v>1</v>
      </c>
      <c r="Q413" s="52" t="str">
        <f t="shared" si="1"/>
        <v>OSCAR CASTAÑEDA</v>
      </c>
      <c r="R413" s="53"/>
      <c r="S413" s="53"/>
      <c r="T413" s="53"/>
      <c r="U413" s="53"/>
      <c r="V413" s="53"/>
    </row>
    <row r="414" ht="22.5" customHeight="1">
      <c r="A414" s="42">
        <v>413.0</v>
      </c>
      <c r="B414" s="54">
        <v>2.0255910049032E13</v>
      </c>
      <c r="C414" s="66">
        <v>45783.0</v>
      </c>
      <c r="D414" s="42" t="s">
        <v>662</v>
      </c>
      <c r="E414" s="42" t="s">
        <v>34</v>
      </c>
      <c r="F414" s="45"/>
      <c r="G414" s="46" t="s">
        <v>12</v>
      </c>
      <c r="H414" s="53">
        <v>2.0255920177991E13</v>
      </c>
      <c r="I414" s="48"/>
      <c r="J414" s="47">
        <v>45790.0</v>
      </c>
      <c r="K414" s="49" t="s">
        <v>69</v>
      </c>
      <c r="L414" s="50"/>
      <c r="M414" s="50"/>
      <c r="N414" s="50"/>
      <c r="O414" s="50"/>
      <c r="P414" s="51" t="b">
        <v>0</v>
      </c>
      <c r="Q414" s="52" t="str">
        <f t="shared" si="1"/>
        <v>EDUARDO ARREDONDO</v>
      </c>
      <c r="R414" s="53"/>
      <c r="S414" s="53"/>
      <c r="T414" s="53"/>
      <c r="U414" s="53"/>
      <c r="V414" s="53"/>
    </row>
    <row r="415" ht="22.5" hidden="1" customHeight="1">
      <c r="A415" s="42">
        <v>414.0</v>
      </c>
      <c r="B415" s="54">
        <v>2.0255910049022E13</v>
      </c>
      <c r="C415" s="66">
        <v>45783.0</v>
      </c>
      <c r="D415" s="56" t="s">
        <v>663</v>
      </c>
      <c r="E415" s="42" t="s">
        <v>34</v>
      </c>
      <c r="F415" s="45"/>
      <c r="G415" s="46" t="s">
        <v>15</v>
      </c>
      <c r="H415" s="47" t="s">
        <v>664</v>
      </c>
      <c r="I415" s="53">
        <v>1.0</v>
      </c>
      <c r="J415" s="48"/>
      <c r="K415" s="49" t="s">
        <v>594</v>
      </c>
      <c r="L415" s="50"/>
      <c r="M415" s="50"/>
      <c r="N415" s="50"/>
      <c r="O415" s="50"/>
      <c r="P415" s="51" t="b">
        <v>0</v>
      </c>
      <c r="Q415" s="52" t="str">
        <f t="shared" si="1"/>
        <v>JOHN CORREDOR</v>
      </c>
      <c r="R415" s="53"/>
      <c r="S415" s="53"/>
      <c r="T415" s="53"/>
      <c r="U415" s="53"/>
      <c r="V415" s="53"/>
    </row>
    <row r="416" ht="22.5" hidden="1" customHeight="1">
      <c r="A416" s="42">
        <v>415.0</v>
      </c>
      <c r="B416" s="54">
        <v>2.0255910048992E13</v>
      </c>
      <c r="C416" s="66">
        <v>45783.504166666666</v>
      </c>
      <c r="D416" s="42" t="s">
        <v>665</v>
      </c>
      <c r="E416" s="42" t="s">
        <v>34</v>
      </c>
      <c r="F416" s="45"/>
      <c r="G416" s="46" t="s">
        <v>11</v>
      </c>
      <c r="H416" s="55">
        <v>2.0255920156641E13</v>
      </c>
      <c r="I416" s="55"/>
      <c r="J416" s="48"/>
      <c r="K416" s="49" t="s">
        <v>666</v>
      </c>
      <c r="L416" s="50"/>
      <c r="M416" s="50"/>
      <c r="N416" s="50"/>
      <c r="O416" s="50"/>
      <c r="P416" s="51" t="b">
        <v>0</v>
      </c>
      <c r="Q416" s="52" t="str">
        <f t="shared" si="1"/>
        <v>EDGAR GRANADOS</v>
      </c>
      <c r="R416" s="53"/>
      <c r="S416" s="53"/>
      <c r="T416" s="53"/>
      <c r="U416" s="53"/>
      <c r="V416" s="53"/>
    </row>
    <row r="417" ht="22.5" hidden="1" customHeight="1">
      <c r="A417" s="42">
        <v>416.0</v>
      </c>
      <c r="B417" s="54">
        <v>2.0255910048962E13</v>
      </c>
      <c r="C417" s="66">
        <v>45783.49444444444</v>
      </c>
      <c r="D417" s="42" t="s">
        <v>667</v>
      </c>
      <c r="E417" s="42" t="s">
        <v>34</v>
      </c>
      <c r="F417" s="45"/>
      <c r="G417" s="46" t="s">
        <v>11</v>
      </c>
      <c r="H417" s="55">
        <v>2.0255920186351E13</v>
      </c>
      <c r="I417" s="55"/>
      <c r="J417" s="48"/>
      <c r="K417" s="49" t="s">
        <v>69</v>
      </c>
      <c r="L417" s="50">
        <v>45789.0</v>
      </c>
      <c r="M417" s="50">
        <v>45789.0</v>
      </c>
      <c r="N417" s="50">
        <v>45789.0</v>
      </c>
      <c r="O417" s="50">
        <v>45789.0</v>
      </c>
      <c r="P417" s="51" t="b">
        <v>1</v>
      </c>
      <c r="Q417" s="52" t="str">
        <f t="shared" si="1"/>
        <v>EDGAR GRANADOS</v>
      </c>
      <c r="R417" s="53"/>
      <c r="S417" s="53"/>
      <c r="T417" s="53"/>
      <c r="U417" s="53"/>
      <c r="V417" s="53"/>
    </row>
    <row r="418" ht="22.5" hidden="1" customHeight="1">
      <c r="A418" s="42">
        <v>417.0</v>
      </c>
      <c r="B418" s="54">
        <v>2.0255920075482E13</v>
      </c>
      <c r="C418" s="66">
        <v>45783.41111111111</v>
      </c>
      <c r="D418" s="56" t="s">
        <v>449</v>
      </c>
      <c r="E418" s="42" t="s">
        <v>34</v>
      </c>
      <c r="F418" s="45"/>
      <c r="G418" s="46" t="s">
        <v>15</v>
      </c>
      <c r="H418" s="47" t="s">
        <v>668</v>
      </c>
      <c r="I418" s="47"/>
      <c r="J418" s="47">
        <v>45790.0</v>
      </c>
      <c r="K418" s="49" t="s">
        <v>69</v>
      </c>
      <c r="L418" s="50">
        <v>45791.0</v>
      </c>
      <c r="M418" s="50">
        <v>45791.0</v>
      </c>
      <c r="N418" s="50">
        <v>45791.0</v>
      </c>
      <c r="O418" s="50">
        <v>45791.0</v>
      </c>
      <c r="P418" s="51" t="b">
        <v>1</v>
      </c>
      <c r="Q418" s="52" t="str">
        <f t="shared" si="1"/>
        <v>JOHN CORREDOR</v>
      </c>
      <c r="R418" s="53"/>
      <c r="S418" s="53"/>
      <c r="T418" s="53"/>
      <c r="U418" s="53"/>
      <c r="V418" s="53"/>
    </row>
    <row r="419" ht="22.5" hidden="1" customHeight="1">
      <c r="A419" s="42">
        <v>418.0</v>
      </c>
      <c r="B419" s="54">
        <v>2.0254211508782E13</v>
      </c>
      <c r="C419" s="66">
        <v>45782.0</v>
      </c>
      <c r="D419" s="42" t="s">
        <v>669</v>
      </c>
      <c r="E419" s="42" t="s">
        <v>34</v>
      </c>
      <c r="F419" s="45"/>
      <c r="G419" s="46" t="s">
        <v>20</v>
      </c>
      <c r="H419" s="55">
        <v>2.0255920190371E13</v>
      </c>
      <c r="I419" s="55"/>
      <c r="J419" s="48"/>
      <c r="K419" s="49" t="s">
        <v>69</v>
      </c>
      <c r="L419" s="50"/>
      <c r="M419" s="50"/>
      <c r="N419" s="50"/>
      <c r="O419" s="50"/>
      <c r="P419" s="51" t="b">
        <v>0</v>
      </c>
      <c r="Q419" s="52" t="str">
        <f t="shared" si="1"/>
        <v>OSCAR CASTAÑEDA</v>
      </c>
      <c r="R419" s="53"/>
      <c r="S419" s="53"/>
      <c r="T419" s="53"/>
      <c r="U419" s="53"/>
      <c r="V419" s="53"/>
    </row>
    <row r="420" ht="22.5" hidden="1" customHeight="1">
      <c r="A420" s="42">
        <v>419.0</v>
      </c>
      <c r="B420" s="54">
        <v>2.0254211508662E13</v>
      </c>
      <c r="C420" s="66">
        <v>45782.0</v>
      </c>
      <c r="D420" s="42" t="s">
        <v>670</v>
      </c>
      <c r="E420" s="42" t="s">
        <v>34</v>
      </c>
      <c r="F420" s="45"/>
      <c r="G420" s="46" t="s">
        <v>20</v>
      </c>
      <c r="H420" s="55">
        <v>2.0255920190371E13</v>
      </c>
      <c r="I420" s="55"/>
      <c r="J420" s="48"/>
      <c r="K420" s="49" t="s">
        <v>69</v>
      </c>
      <c r="L420" s="50"/>
      <c r="M420" s="50"/>
      <c r="N420" s="50"/>
      <c r="O420" s="50"/>
      <c r="P420" s="51" t="b">
        <v>0</v>
      </c>
      <c r="Q420" s="52" t="str">
        <f t="shared" si="1"/>
        <v>OSCAR CASTAÑEDA</v>
      </c>
      <c r="R420" s="53"/>
      <c r="S420" s="53"/>
      <c r="T420" s="53"/>
      <c r="U420" s="53"/>
      <c r="V420" s="53"/>
    </row>
    <row r="421" ht="22.5" hidden="1" customHeight="1">
      <c r="A421" s="42">
        <v>420.0</v>
      </c>
      <c r="B421" s="54">
        <v>2.0254601506482E13</v>
      </c>
      <c r="C421" s="66">
        <v>45782.0</v>
      </c>
      <c r="D421" s="42" t="s">
        <v>671</v>
      </c>
      <c r="E421" s="42" t="s">
        <v>34</v>
      </c>
      <c r="F421" s="45" t="s">
        <v>496</v>
      </c>
      <c r="G421" s="46" t="s">
        <v>11</v>
      </c>
      <c r="H421" s="55">
        <v>2.0255920189911E13</v>
      </c>
      <c r="I421" s="55"/>
      <c r="J421" s="48"/>
      <c r="K421" s="49" t="s">
        <v>69</v>
      </c>
      <c r="L421" s="50">
        <v>45789.0</v>
      </c>
      <c r="M421" s="50">
        <v>45789.0</v>
      </c>
      <c r="N421" s="50">
        <v>45789.0</v>
      </c>
      <c r="O421" s="50">
        <v>45789.0</v>
      </c>
      <c r="P421" s="51" t="b">
        <v>1</v>
      </c>
      <c r="Q421" s="52" t="str">
        <f t="shared" si="1"/>
        <v>EDGAR GRANADOS</v>
      </c>
      <c r="R421" s="53"/>
      <c r="S421" s="53"/>
      <c r="T421" s="53"/>
      <c r="U421" s="53"/>
      <c r="V421" s="53"/>
    </row>
    <row r="422" ht="22.5" hidden="1" customHeight="1">
      <c r="A422" s="42">
        <v>421.0</v>
      </c>
      <c r="B422" s="54">
        <v>2.0254601504662E13</v>
      </c>
      <c r="C422" s="66">
        <v>45782.0</v>
      </c>
      <c r="D422" s="42" t="s">
        <v>672</v>
      </c>
      <c r="E422" s="42" t="s">
        <v>34</v>
      </c>
      <c r="F422" s="45" t="s">
        <v>496</v>
      </c>
      <c r="G422" s="46" t="s">
        <v>11</v>
      </c>
      <c r="H422" s="55">
        <v>2.0255920189921E13</v>
      </c>
      <c r="I422" s="55"/>
      <c r="J422" s="48"/>
      <c r="K422" s="49" t="s">
        <v>69</v>
      </c>
      <c r="L422" s="50">
        <v>45789.0</v>
      </c>
      <c r="M422" s="50">
        <v>45789.0</v>
      </c>
      <c r="N422" s="50">
        <v>45789.0</v>
      </c>
      <c r="O422" s="50">
        <v>45789.0</v>
      </c>
      <c r="P422" s="51" t="b">
        <v>1</v>
      </c>
      <c r="Q422" s="52" t="str">
        <f t="shared" si="1"/>
        <v>EDGAR GRANADOS</v>
      </c>
      <c r="R422" s="53"/>
      <c r="S422" s="53"/>
      <c r="T422" s="53"/>
      <c r="U422" s="53"/>
      <c r="V422" s="53"/>
    </row>
    <row r="423" ht="22.5" hidden="1" customHeight="1">
      <c r="A423" s="42">
        <v>422.0</v>
      </c>
      <c r="B423" s="54">
        <v>2.0255910048632E13</v>
      </c>
      <c r="C423" s="66">
        <v>45782.50347222222</v>
      </c>
      <c r="D423" s="42" t="s">
        <v>673</v>
      </c>
      <c r="E423" s="42" t="s">
        <v>34</v>
      </c>
      <c r="F423" s="45"/>
      <c r="G423" s="46" t="s">
        <v>11</v>
      </c>
      <c r="H423" s="55">
        <v>2.0255920184991E13</v>
      </c>
      <c r="I423" s="55"/>
      <c r="J423" s="48"/>
      <c r="K423" s="49" t="s">
        <v>69</v>
      </c>
      <c r="L423" s="50">
        <v>45789.0</v>
      </c>
      <c r="M423" s="50">
        <v>45789.0</v>
      </c>
      <c r="N423" s="50">
        <v>45789.0</v>
      </c>
      <c r="O423" s="50">
        <v>45789.0</v>
      </c>
      <c r="P423" s="51" t="b">
        <v>1</v>
      </c>
      <c r="Q423" s="52" t="str">
        <f t="shared" si="1"/>
        <v>EDGAR GRANADOS</v>
      </c>
      <c r="R423" s="53"/>
      <c r="S423" s="53"/>
      <c r="T423" s="53"/>
      <c r="U423" s="53"/>
      <c r="V423" s="53"/>
    </row>
    <row r="424" ht="22.5" hidden="1" customHeight="1">
      <c r="A424" s="42">
        <v>423.0</v>
      </c>
      <c r="B424" s="54">
        <v>2.0255910048562E13</v>
      </c>
      <c r="C424" s="66">
        <v>45782.475</v>
      </c>
      <c r="D424" s="42" t="s">
        <v>674</v>
      </c>
      <c r="E424" s="42" t="s">
        <v>34</v>
      </c>
      <c r="F424" s="45"/>
      <c r="G424" s="46" t="s">
        <v>10</v>
      </c>
      <c r="H424" s="53" t="s">
        <v>675</v>
      </c>
      <c r="I424" s="53">
        <v>1.0</v>
      </c>
      <c r="J424" s="47">
        <v>45798.0</v>
      </c>
      <c r="K424" s="49" t="s">
        <v>69</v>
      </c>
      <c r="L424" s="50"/>
      <c r="M424" s="50"/>
      <c r="N424" s="50"/>
      <c r="O424" s="50"/>
      <c r="P424" s="51" t="b">
        <v>0</v>
      </c>
      <c r="Q424" s="52" t="str">
        <f t="shared" si="1"/>
        <v>DIEGO PEÑA</v>
      </c>
      <c r="R424" s="53"/>
      <c r="S424" s="53"/>
      <c r="T424" s="53"/>
      <c r="U424" s="53"/>
      <c r="V424" s="53"/>
    </row>
    <row r="425" ht="22.5" hidden="1" customHeight="1">
      <c r="A425" s="42">
        <v>424.0</v>
      </c>
      <c r="B425" s="54">
        <v>2.0255910048552E13</v>
      </c>
      <c r="C425" s="66">
        <v>45782.46944444445</v>
      </c>
      <c r="D425" s="42" t="s">
        <v>676</v>
      </c>
      <c r="E425" s="42" t="s">
        <v>34</v>
      </c>
      <c r="F425" s="45"/>
      <c r="G425" s="46" t="s">
        <v>8</v>
      </c>
      <c r="H425" s="53">
        <v>2.0255920190421E13</v>
      </c>
      <c r="I425" s="47"/>
      <c r="J425" s="48"/>
      <c r="K425" s="49" t="s">
        <v>69</v>
      </c>
      <c r="L425" s="50">
        <v>45791.0</v>
      </c>
      <c r="M425" s="50">
        <v>45791.0</v>
      </c>
      <c r="N425" s="50">
        <v>45791.0</v>
      </c>
      <c r="O425" s="50">
        <v>45791.0</v>
      </c>
      <c r="P425" s="51" t="b">
        <v>1</v>
      </c>
      <c r="Q425" s="52" t="str">
        <f t="shared" si="1"/>
        <v>CRISTIAN PEDROZA</v>
      </c>
      <c r="R425" s="53"/>
      <c r="S425" s="53"/>
      <c r="T425" s="53"/>
      <c r="U425" s="53"/>
      <c r="V425" s="53"/>
    </row>
    <row r="426" ht="22.5" hidden="1" customHeight="1">
      <c r="A426" s="42">
        <v>425.0</v>
      </c>
      <c r="B426" s="54">
        <v>2.0254601498682E13</v>
      </c>
      <c r="C426" s="66">
        <v>45782.464583333334</v>
      </c>
      <c r="D426" s="42" t="s">
        <v>677</v>
      </c>
      <c r="E426" s="42" t="s">
        <v>34</v>
      </c>
      <c r="F426" s="45" t="s">
        <v>496</v>
      </c>
      <c r="G426" s="46" t="s">
        <v>11</v>
      </c>
      <c r="H426" s="55">
        <v>2.0255920185011E13</v>
      </c>
      <c r="I426" s="55"/>
      <c r="J426" s="48"/>
      <c r="K426" s="49" t="s">
        <v>69</v>
      </c>
      <c r="L426" s="50">
        <v>45789.0</v>
      </c>
      <c r="M426" s="50">
        <v>45789.0</v>
      </c>
      <c r="N426" s="50">
        <v>45789.0</v>
      </c>
      <c r="O426" s="50">
        <v>45789.0</v>
      </c>
      <c r="P426" s="51" t="b">
        <v>1</v>
      </c>
      <c r="Q426" s="52" t="str">
        <f t="shared" si="1"/>
        <v>EDGAR GRANADOS</v>
      </c>
      <c r="R426" s="53"/>
      <c r="S426" s="53"/>
      <c r="T426" s="53"/>
      <c r="U426" s="53"/>
      <c r="V426" s="53"/>
    </row>
    <row r="427" ht="22.5" hidden="1" customHeight="1">
      <c r="A427" s="42">
        <v>426.0</v>
      </c>
      <c r="B427" s="54">
        <v>2.0255910048422E13</v>
      </c>
      <c r="C427" s="66">
        <v>45782.3875</v>
      </c>
      <c r="D427" s="42" t="s">
        <v>678</v>
      </c>
      <c r="E427" s="42" t="s">
        <v>34</v>
      </c>
      <c r="F427" s="45"/>
      <c r="G427" s="46" t="s">
        <v>11</v>
      </c>
      <c r="H427" s="55">
        <v>2.0255920142841E13</v>
      </c>
      <c r="I427" s="55"/>
      <c r="J427" s="48"/>
      <c r="K427" s="49" t="s">
        <v>69</v>
      </c>
      <c r="L427" s="50"/>
      <c r="M427" s="50"/>
      <c r="N427" s="50"/>
      <c r="O427" s="50"/>
      <c r="P427" s="51" t="b">
        <v>0</v>
      </c>
      <c r="Q427" s="52" t="str">
        <f t="shared" si="1"/>
        <v>EDGAR GRANADOS</v>
      </c>
      <c r="R427" s="53"/>
      <c r="S427" s="53"/>
      <c r="T427" s="53"/>
      <c r="U427" s="53"/>
      <c r="V427" s="53"/>
    </row>
    <row r="428" ht="22.5" hidden="1" customHeight="1">
      <c r="A428" s="42">
        <v>427.0</v>
      </c>
      <c r="B428" s="54">
        <v>2.0255910048402E13</v>
      </c>
      <c r="C428" s="66">
        <v>45782.36875</v>
      </c>
      <c r="D428" s="42" t="s">
        <v>679</v>
      </c>
      <c r="E428" s="42" t="s">
        <v>34</v>
      </c>
      <c r="F428" s="45"/>
      <c r="G428" s="46" t="s">
        <v>11</v>
      </c>
      <c r="H428" s="55">
        <v>2.0255920184921E13</v>
      </c>
      <c r="I428" s="55"/>
      <c r="J428" s="48"/>
      <c r="K428" s="49" t="s">
        <v>69</v>
      </c>
      <c r="L428" s="50">
        <v>45806.0</v>
      </c>
      <c r="M428" s="50">
        <v>45806.0</v>
      </c>
      <c r="N428" s="50">
        <v>45806.0</v>
      </c>
      <c r="O428" s="50">
        <v>45806.0</v>
      </c>
      <c r="P428" s="51" t="b">
        <v>1</v>
      </c>
      <c r="Q428" s="52" t="str">
        <f t="shared" si="1"/>
        <v>EDGAR GRANADOS</v>
      </c>
      <c r="R428" s="53"/>
      <c r="S428" s="53"/>
      <c r="T428" s="53"/>
      <c r="U428" s="53"/>
      <c r="V428" s="53"/>
    </row>
    <row r="429" ht="22.5" hidden="1" customHeight="1">
      <c r="A429" s="42">
        <v>428.0</v>
      </c>
      <c r="B429" s="54">
        <v>2.0254601495002E13</v>
      </c>
      <c r="C429" s="66">
        <v>45782.35486111111</v>
      </c>
      <c r="D429" s="42" t="s">
        <v>680</v>
      </c>
      <c r="E429" s="42" t="s">
        <v>34</v>
      </c>
      <c r="F429" s="45" t="s">
        <v>496</v>
      </c>
      <c r="G429" s="46" t="s">
        <v>11</v>
      </c>
      <c r="H429" s="55">
        <v>2.0255920184641E13</v>
      </c>
      <c r="I429" s="55"/>
      <c r="J429" s="48"/>
      <c r="K429" s="49" t="s">
        <v>69</v>
      </c>
      <c r="L429" s="50">
        <v>45789.0</v>
      </c>
      <c r="M429" s="50">
        <v>45789.0</v>
      </c>
      <c r="N429" s="50">
        <v>45789.0</v>
      </c>
      <c r="O429" s="50">
        <v>45789.0</v>
      </c>
      <c r="P429" s="51" t="b">
        <v>1</v>
      </c>
      <c r="Q429" s="52" t="str">
        <f t="shared" si="1"/>
        <v>EDGAR GRANADOS</v>
      </c>
      <c r="R429" s="53"/>
      <c r="S429" s="53"/>
      <c r="T429" s="53"/>
      <c r="U429" s="53"/>
      <c r="V429" s="53"/>
    </row>
    <row r="430" ht="22.5" hidden="1" customHeight="1">
      <c r="A430" s="42">
        <v>429.0</v>
      </c>
      <c r="B430" s="54">
        <v>2.0255910048372E13</v>
      </c>
      <c r="C430" s="66">
        <v>45782.34444444445</v>
      </c>
      <c r="D430" s="42" t="s">
        <v>681</v>
      </c>
      <c r="E430" s="42" t="s">
        <v>34</v>
      </c>
      <c r="F430" s="45"/>
      <c r="G430" s="46" t="s">
        <v>11</v>
      </c>
      <c r="H430" s="55">
        <v>2.0255920160811E13</v>
      </c>
      <c r="I430" s="55"/>
      <c r="J430" s="48"/>
      <c r="K430" s="49" t="s">
        <v>69</v>
      </c>
      <c r="L430" s="50"/>
      <c r="M430" s="50"/>
      <c r="N430" s="50"/>
      <c r="O430" s="50"/>
      <c r="P430" s="51" t="b">
        <v>0</v>
      </c>
      <c r="Q430" s="52" t="str">
        <f t="shared" si="1"/>
        <v>EDGAR GRANADOS</v>
      </c>
      <c r="R430" s="53"/>
      <c r="S430" s="53"/>
      <c r="T430" s="53"/>
      <c r="U430" s="53"/>
      <c r="V430" s="53"/>
    </row>
    <row r="431" ht="22.5" hidden="1" customHeight="1">
      <c r="A431" s="42">
        <v>430.0</v>
      </c>
      <c r="B431" s="54">
        <v>2.0254601491522E13</v>
      </c>
      <c r="C431" s="66">
        <v>45781.45972222222</v>
      </c>
      <c r="D431" s="42" t="s">
        <v>682</v>
      </c>
      <c r="E431" s="42" t="s">
        <v>34</v>
      </c>
      <c r="F431" s="45" t="s">
        <v>496</v>
      </c>
      <c r="G431" s="46" t="s">
        <v>11</v>
      </c>
      <c r="H431" s="55">
        <v>2.0255920184601E13</v>
      </c>
      <c r="I431" s="55"/>
      <c r="J431" s="48"/>
      <c r="K431" s="49" t="s">
        <v>69</v>
      </c>
      <c r="L431" s="50">
        <v>45784.0</v>
      </c>
      <c r="M431" s="50">
        <v>45784.0</v>
      </c>
      <c r="N431" s="50">
        <v>45785.0</v>
      </c>
      <c r="O431" s="50">
        <v>45785.0</v>
      </c>
      <c r="P431" s="51" t="b">
        <v>1</v>
      </c>
      <c r="Q431" s="52" t="str">
        <f t="shared" si="1"/>
        <v>EDGAR GRANADOS</v>
      </c>
      <c r="R431" s="53"/>
      <c r="S431" s="53"/>
      <c r="T431" s="53"/>
      <c r="U431" s="53"/>
      <c r="V431" s="53"/>
    </row>
    <row r="432" ht="22.5" hidden="1" customHeight="1">
      <c r="A432" s="42">
        <v>431.0</v>
      </c>
      <c r="B432" s="54">
        <v>2.0254601484862E13</v>
      </c>
      <c r="C432" s="66">
        <v>45779.0</v>
      </c>
      <c r="D432" s="42" t="s">
        <v>683</v>
      </c>
      <c r="E432" s="42" t="s">
        <v>34</v>
      </c>
      <c r="F432" s="45" t="s">
        <v>684</v>
      </c>
      <c r="G432" s="46" t="s">
        <v>11</v>
      </c>
      <c r="H432" s="55">
        <v>2.0255920187711E13</v>
      </c>
      <c r="I432" s="55"/>
      <c r="J432" s="48"/>
      <c r="K432" s="49" t="s">
        <v>69</v>
      </c>
      <c r="L432" s="50">
        <v>45789.0</v>
      </c>
      <c r="M432" s="50">
        <v>45789.0</v>
      </c>
      <c r="N432" s="50">
        <v>45789.0</v>
      </c>
      <c r="O432" s="50">
        <v>45789.0</v>
      </c>
      <c r="P432" s="51" t="b">
        <v>1</v>
      </c>
      <c r="Q432" s="52" t="str">
        <f t="shared" si="1"/>
        <v>EDGAR GRANADOS</v>
      </c>
      <c r="R432" s="53"/>
      <c r="S432" s="53"/>
      <c r="T432" s="53"/>
      <c r="U432" s="53"/>
      <c r="V432" s="53"/>
    </row>
    <row r="433" ht="22.5" hidden="1" customHeight="1">
      <c r="A433" s="42">
        <v>432.0</v>
      </c>
      <c r="B433" s="54">
        <v>2.0254601472612E13</v>
      </c>
      <c r="C433" s="66">
        <v>45779.385416666664</v>
      </c>
      <c r="D433" s="42" t="s">
        <v>685</v>
      </c>
      <c r="E433" s="42" t="s">
        <v>34</v>
      </c>
      <c r="F433" s="45" t="s">
        <v>300</v>
      </c>
      <c r="G433" s="46" t="s">
        <v>11</v>
      </c>
      <c r="H433" s="55">
        <v>2.0255920189901E13</v>
      </c>
      <c r="I433" s="55"/>
      <c r="J433" s="48"/>
      <c r="K433" s="49" t="s">
        <v>69</v>
      </c>
      <c r="L433" s="50">
        <v>45789.0</v>
      </c>
      <c r="M433" s="50">
        <v>45789.0</v>
      </c>
      <c r="N433" s="50">
        <v>45789.0</v>
      </c>
      <c r="O433" s="50">
        <v>45789.0</v>
      </c>
      <c r="P433" s="51" t="b">
        <v>1</v>
      </c>
      <c r="Q433" s="52" t="str">
        <f t="shared" si="1"/>
        <v>EDGAR GRANADOS</v>
      </c>
      <c r="R433" s="53"/>
      <c r="S433" s="53"/>
      <c r="T433" s="53"/>
      <c r="U433" s="53"/>
      <c r="V433" s="53"/>
    </row>
    <row r="434" ht="22.5" hidden="1" customHeight="1">
      <c r="A434" s="42">
        <v>433.0</v>
      </c>
      <c r="B434" s="54">
        <v>2.0254601463482E13</v>
      </c>
      <c r="C434" s="66">
        <v>45777.0</v>
      </c>
      <c r="D434" s="42" t="s">
        <v>686</v>
      </c>
      <c r="E434" s="42" t="s">
        <v>34</v>
      </c>
      <c r="F434" s="45" t="s">
        <v>687</v>
      </c>
      <c r="G434" s="46" t="s">
        <v>11</v>
      </c>
      <c r="H434" s="55">
        <v>2.0255920187741E13</v>
      </c>
      <c r="I434" s="55"/>
      <c r="J434" s="48"/>
      <c r="K434" s="49" t="s">
        <v>69</v>
      </c>
      <c r="L434" s="50">
        <v>45789.0</v>
      </c>
      <c r="M434" s="50">
        <v>45789.0</v>
      </c>
      <c r="N434" s="50">
        <v>45789.0</v>
      </c>
      <c r="O434" s="50">
        <v>45789.0</v>
      </c>
      <c r="P434" s="51" t="b">
        <v>1</v>
      </c>
      <c r="Q434" s="52" t="str">
        <f t="shared" si="1"/>
        <v>EDGAR GRANADOS</v>
      </c>
      <c r="R434" s="53"/>
      <c r="S434" s="53"/>
      <c r="T434" s="53"/>
      <c r="U434" s="53"/>
      <c r="V434" s="53"/>
    </row>
    <row r="435" ht="22.5" hidden="1" customHeight="1">
      <c r="A435" s="42">
        <v>434.0</v>
      </c>
      <c r="B435" s="54">
        <v>2.0254601455402E13</v>
      </c>
      <c r="C435" s="66">
        <v>45777.427083333336</v>
      </c>
      <c r="D435" s="42" t="s">
        <v>688</v>
      </c>
      <c r="E435" s="42" t="s">
        <v>34</v>
      </c>
      <c r="F435" s="45"/>
      <c r="G435" s="46" t="s">
        <v>20</v>
      </c>
      <c r="H435" s="55">
        <v>2.0255920187571E13</v>
      </c>
      <c r="I435" s="55"/>
      <c r="J435" s="47">
        <v>45785.0</v>
      </c>
      <c r="K435" s="49" t="s">
        <v>69</v>
      </c>
      <c r="L435" s="50">
        <v>45789.0</v>
      </c>
      <c r="M435" s="50">
        <v>45789.0</v>
      </c>
      <c r="N435" s="50">
        <v>45789.0</v>
      </c>
      <c r="O435" s="50">
        <v>45789.0</v>
      </c>
      <c r="P435" s="51" t="b">
        <v>1</v>
      </c>
      <c r="Q435" s="52" t="str">
        <f t="shared" si="1"/>
        <v>OSCAR CASTAÑEDA</v>
      </c>
      <c r="R435" s="53"/>
      <c r="S435" s="53"/>
      <c r="T435" s="53"/>
      <c r="U435" s="53"/>
      <c r="V435" s="53"/>
    </row>
    <row r="436" ht="22.5" hidden="1" customHeight="1">
      <c r="A436" s="42">
        <v>435.0</v>
      </c>
      <c r="B436" s="54">
        <v>2.0255910047112E13</v>
      </c>
      <c r="C436" s="66">
        <v>45776.0</v>
      </c>
      <c r="D436" s="42" t="s">
        <v>689</v>
      </c>
      <c r="E436" s="42" t="s">
        <v>34</v>
      </c>
      <c r="F436" s="45"/>
      <c r="G436" s="46" t="s">
        <v>20</v>
      </c>
      <c r="H436" s="55">
        <v>2.0255920168701E13</v>
      </c>
      <c r="I436" s="55"/>
      <c r="J436" s="47"/>
      <c r="K436" s="49" t="s">
        <v>69</v>
      </c>
      <c r="L436" s="50"/>
      <c r="M436" s="50"/>
      <c r="N436" s="50"/>
      <c r="O436" s="50"/>
      <c r="P436" s="51" t="b">
        <v>0</v>
      </c>
      <c r="Q436" s="52" t="str">
        <f t="shared" si="1"/>
        <v>OSCAR CASTAÑEDA</v>
      </c>
      <c r="R436" s="53"/>
      <c r="S436" s="53"/>
      <c r="T436" s="53"/>
      <c r="U436" s="53"/>
      <c r="V436" s="53"/>
    </row>
    <row r="437" ht="22.5" hidden="1" customHeight="1">
      <c r="A437" s="42">
        <v>436.0</v>
      </c>
      <c r="B437" s="54">
        <v>2.0245910127992E13</v>
      </c>
      <c r="C437" s="67">
        <v>45618.0</v>
      </c>
      <c r="D437" s="42" t="s">
        <v>690</v>
      </c>
      <c r="E437" s="42" t="s">
        <v>36</v>
      </c>
      <c r="F437" s="45"/>
      <c r="G437" s="46" t="s">
        <v>7</v>
      </c>
      <c r="H437" s="53" t="s">
        <v>691</v>
      </c>
      <c r="I437" s="53">
        <v>1.0</v>
      </c>
      <c r="J437" s="47">
        <v>45882.0</v>
      </c>
      <c r="K437" s="56"/>
      <c r="L437" s="50"/>
      <c r="M437" s="50"/>
      <c r="N437" s="50"/>
      <c r="O437" s="50"/>
      <c r="P437" s="51" t="b">
        <v>0</v>
      </c>
      <c r="Q437" s="52" t="str">
        <f t="shared" si="1"/>
        <v>CARLOS LINARES</v>
      </c>
      <c r="R437" s="53"/>
      <c r="S437" s="53"/>
      <c r="T437" s="53"/>
      <c r="U437" s="53"/>
      <c r="V437" s="53"/>
    </row>
    <row r="438" ht="22.5" hidden="1" customHeight="1">
      <c r="A438" s="42">
        <v>437.0</v>
      </c>
      <c r="B438" s="54">
        <v>2.0255910012482E13</v>
      </c>
      <c r="C438" s="66">
        <v>45692.0</v>
      </c>
      <c r="D438" s="42" t="s">
        <v>692</v>
      </c>
      <c r="E438" s="42" t="s">
        <v>36</v>
      </c>
      <c r="F438" s="45"/>
      <c r="G438" s="46" t="s">
        <v>25</v>
      </c>
      <c r="H438" s="53" t="s">
        <v>85</v>
      </c>
      <c r="I438" s="53">
        <v>1.0</v>
      </c>
      <c r="J438" s="47"/>
      <c r="K438" s="49" t="s">
        <v>69</v>
      </c>
      <c r="L438" s="50"/>
      <c r="M438" s="50"/>
      <c r="N438" s="50"/>
      <c r="O438" s="50"/>
      <c r="P438" s="51" t="b">
        <v>0</v>
      </c>
      <c r="Q438" s="52" t="str">
        <f t="shared" si="1"/>
        <v>SEBASTIÁN RAMÍREZ</v>
      </c>
      <c r="R438" s="53"/>
      <c r="S438" s="53"/>
      <c r="T438" s="53"/>
      <c r="U438" s="53"/>
      <c r="V438" s="53"/>
    </row>
    <row r="439" ht="22.5" hidden="1" customHeight="1">
      <c r="A439" s="42">
        <v>438.0</v>
      </c>
      <c r="B439" s="54">
        <v>2.0255910010532E13</v>
      </c>
      <c r="C439" s="66">
        <v>45686.0</v>
      </c>
      <c r="D439" s="42" t="s">
        <v>693</v>
      </c>
      <c r="E439" s="42" t="s">
        <v>36</v>
      </c>
      <c r="F439" s="45"/>
      <c r="G439" s="46" t="s">
        <v>20</v>
      </c>
      <c r="H439" s="47" t="s">
        <v>85</v>
      </c>
      <c r="I439" s="53">
        <v>1.0</v>
      </c>
      <c r="J439" s="47"/>
      <c r="K439" s="49" t="s">
        <v>69</v>
      </c>
      <c r="L439" s="50"/>
      <c r="M439" s="50"/>
      <c r="N439" s="50"/>
      <c r="O439" s="50"/>
      <c r="P439" s="51" t="b">
        <v>0</v>
      </c>
      <c r="Q439" s="52" t="str">
        <f t="shared" si="1"/>
        <v>OSCAR CASTAÑEDA</v>
      </c>
      <c r="R439" s="53"/>
      <c r="S439" s="53"/>
      <c r="T439" s="53"/>
      <c r="U439" s="53"/>
      <c r="V439" s="53"/>
    </row>
    <row r="440" ht="22.5" hidden="1" customHeight="1">
      <c r="A440" s="42">
        <v>439.0</v>
      </c>
      <c r="B440" s="54">
        <v>2.0255910010542E13</v>
      </c>
      <c r="C440" s="66">
        <v>45686.0</v>
      </c>
      <c r="D440" s="42" t="s">
        <v>694</v>
      </c>
      <c r="E440" s="42" t="s">
        <v>36</v>
      </c>
      <c r="F440" s="45"/>
      <c r="G440" s="46" t="s">
        <v>20</v>
      </c>
      <c r="H440" s="47" t="s">
        <v>85</v>
      </c>
      <c r="I440" s="53">
        <v>1.0</v>
      </c>
      <c r="J440" s="47"/>
      <c r="K440" s="49" t="s">
        <v>69</v>
      </c>
      <c r="L440" s="50"/>
      <c r="M440" s="50"/>
      <c r="N440" s="50"/>
      <c r="O440" s="50"/>
      <c r="P440" s="51" t="b">
        <v>0</v>
      </c>
      <c r="Q440" s="52" t="str">
        <f t="shared" si="1"/>
        <v>OSCAR CASTAÑEDA</v>
      </c>
      <c r="R440" s="53"/>
      <c r="S440" s="53"/>
      <c r="T440" s="53"/>
      <c r="U440" s="53"/>
      <c r="V440" s="53"/>
    </row>
    <row r="441" ht="22.5" hidden="1" customHeight="1">
      <c r="A441" s="42">
        <v>440.0</v>
      </c>
      <c r="B441" s="54">
        <v>2.0255910010802E13</v>
      </c>
      <c r="C441" s="66">
        <v>45687.0</v>
      </c>
      <c r="D441" s="42" t="s">
        <v>695</v>
      </c>
      <c r="E441" s="42" t="s">
        <v>36</v>
      </c>
      <c r="F441" s="45"/>
      <c r="G441" s="46" t="s">
        <v>20</v>
      </c>
      <c r="H441" s="47" t="s">
        <v>85</v>
      </c>
      <c r="I441" s="53">
        <v>1.0</v>
      </c>
      <c r="J441" s="47"/>
      <c r="K441" s="49" t="s">
        <v>69</v>
      </c>
      <c r="L441" s="50"/>
      <c r="M441" s="50"/>
      <c r="N441" s="50"/>
      <c r="O441" s="50"/>
      <c r="P441" s="51" t="b">
        <v>0</v>
      </c>
      <c r="Q441" s="52" t="str">
        <f t="shared" si="1"/>
        <v>OSCAR CASTAÑEDA</v>
      </c>
      <c r="R441" s="53"/>
      <c r="S441" s="53"/>
      <c r="T441" s="53"/>
      <c r="U441" s="53"/>
      <c r="V441" s="53"/>
    </row>
    <row r="442" ht="22.5" customHeight="1">
      <c r="A442" s="42">
        <v>441.0</v>
      </c>
      <c r="B442" s="54">
        <v>2.0255910011902E13</v>
      </c>
      <c r="C442" s="66">
        <v>45691.0</v>
      </c>
      <c r="D442" s="42" t="s">
        <v>696</v>
      </c>
      <c r="E442" s="42" t="s">
        <v>36</v>
      </c>
      <c r="F442" s="45"/>
      <c r="G442" s="46" t="s">
        <v>12</v>
      </c>
      <c r="H442" s="53">
        <v>2.0255920218361E13</v>
      </c>
      <c r="I442" s="47"/>
      <c r="J442" s="47">
        <v>45810.0</v>
      </c>
      <c r="K442" s="49" t="s">
        <v>69</v>
      </c>
      <c r="L442" s="50">
        <v>45817.0</v>
      </c>
      <c r="M442" s="50">
        <v>45819.0</v>
      </c>
      <c r="N442" s="50">
        <v>45819.0</v>
      </c>
      <c r="O442" s="50">
        <v>45819.0</v>
      </c>
      <c r="P442" s="51" t="b">
        <v>1</v>
      </c>
      <c r="Q442" s="52" t="str">
        <f t="shared" si="1"/>
        <v>EDUARDO ARREDONDO</v>
      </c>
      <c r="R442" s="53"/>
      <c r="S442" s="53"/>
      <c r="T442" s="53"/>
      <c r="U442" s="53"/>
      <c r="V442" s="53"/>
    </row>
    <row r="443" ht="22.5" hidden="1" customHeight="1">
      <c r="A443" s="42">
        <v>442.0</v>
      </c>
      <c r="B443" s="71">
        <v>2.0255910050362E13</v>
      </c>
      <c r="C443" s="72">
        <v>45785.0</v>
      </c>
      <c r="D443" s="73" t="s">
        <v>697</v>
      </c>
      <c r="E443" s="73" t="s">
        <v>34</v>
      </c>
      <c r="F443" s="74"/>
      <c r="G443" s="75" t="s">
        <v>11</v>
      </c>
      <c r="H443" s="53" t="s">
        <v>698</v>
      </c>
      <c r="I443" s="53">
        <v>1.0</v>
      </c>
      <c r="J443" s="47"/>
      <c r="K443" s="49" t="s">
        <v>699</v>
      </c>
      <c r="L443" s="50"/>
      <c r="M443" s="50"/>
      <c r="N443" s="50"/>
      <c r="O443" s="50"/>
      <c r="P443" s="51" t="b">
        <v>0</v>
      </c>
      <c r="Q443" s="52" t="str">
        <f t="shared" si="1"/>
        <v>EDGAR GRANADOS</v>
      </c>
      <c r="R443" s="53"/>
      <c r="S443" s="53"/>
      <c r="T443" s="53"/>
      <c r="U443" s="53"/>
      <c r="V443" s="53"/>
    </row>
    <row r="444" ht="22.5" hidden="1" customHeight="1">
      <c r="A444" s="42">
        <v>443.0</v>
      </c>
      <c r="B444" s="71">
        <v>2.0254601557912E13</v>
      </c>
      <c r="C444" s="72">
        <v>45785.0</v>
      </c>
      <c r="D444" s="73" t="s">
        <v>700</v>
      </c>
      <c r="E444" s="73" t="s">
        <v>34</v>
      </c>
      <c r="F444" s="74" t="s">
        <v>372</v>
      </c>
      <c r="G444" s="75" t="s">
        <v>11</v>
      </c>
      <c r="H444" s="55">
        <v>2.0255920190331E13</v>
      </c>
      <c r="I444" s="55"/>
      <c r="J444" s="47">
        <v>45788.0</v>
      </c>
      <c r="K444" s="49" t="s">
        <v>69</v>
      </c>
      <c r="L444" s="50">
        <v>45791.0</v>
      </c>
      <c r="M444" s="50">
        <v>45791.0</v>
      </c>
      <c r="N444" s="50">
        <v>45791.0</v>
      </c>
      <c r="O444" s="50">
        <v>45791.0</v>
      </c>
      <c r="P444" s="51" t="b">
        <v>1</v>
      </c>
      <c r="Q444" s="52" t="str">
        <f t="shared" si="1"/>
        <v>EDGAR GRANADOS</v>
      </c>
      <c r="R444" s="53"/>
      <c r="S444" s="53"/>
      <c r="T444" s="53"/>
      <c r="U444" s="53"/>
      <c r="V444" s="53"/>
    </row>
    <row r="445" ht="22.5" hidden="1" customHeight="1">
      <c r="A445" s="42">
        <v>444.0</v>
      </c>
      <c r="B445" s="71">
        <v>2.0255910050002E13</v>
      </c>
      <c r="C445" s="72">
        <v>45785.0</v>
      </c>
      <c r="D445" s="73" t="s">
        <v>701</v>
      </c>
      <c r="E445" s="73" t="s">
        <v>34</v>
      </c>
      <c r="F445" s="74" t="s">
        <v>496</v>
      </c>
      <c r="G445" s="75" t="s">
        <v>11</v>
      </c>
      <c r="H445" s="55">
        <v>2.0255920189841E13</v>
      </c>
      <c r="I445" s="55"/>
      <c r="J445" s="47"/>
      <c r="K445" s="49" t="s">
        <v>702</v>
      </c>
      <c r="L445" s="50">
        <v>45789.0</v>
      </c>
      <c r="M445" s="50">
        <v>45789.0</v>
      </c>
      <c r="N445" s="50">
        <v>45789.0</v>
      </c>
      <c r="O445" s="50">
        <v>45789.0</v>
      </c>
      <c r="P445" s="51" t="b">
        <v>1</v>
      </c>
      <c r="Q445" s="52" t="str">
        <f t="shared" si="1"/>
        <v>EDGAR GRANADOS</v>
      </c>
      <c r="R445" s="53"/>
      <c r="S445" s="53"/>
      <c r="T445" s="53"/>
      <c r="U445" s="53"/>
      <c r="V445" s="53"/>
    </row>
    <row r="446" ht="22.5" hidden="1" customHeight="1">
      <c r="A446" s="42">
        <v>445.0</v>
      </c>
      <c r="B446" s="71">
        <v>2.0255910049742E13</v>
      </c>
      <c r="C446" s="72">
        <v>45784.0</v>
      </c>
      <c r="D446" s="73" t="s">
        <v>703</v>
      </c>
      <c r="E446" s="73" t="s">
        <v>34</v>
      </c>
      <c r="F446" s="74"/>
      <c r="G446" s="75" t="s">
        <v>11</v>
      </c>
      <c r="H446" s="55">
        <v>2.0255920189861E13</v>
      </c>
      <c r="I446" s="55"/>
      <c r="J446" s="47"/>
      <c r="K446" s="49" t="s">
        <v>69</v>
      </c>
      <c r="L446" s="50">
        <v>45789.0</v>
      </c>
      <c r="M446" s="50">
        <v>45789.0</v>
      </c>
      <c r="N446" s="50">
        <v>45789.0</v>
      </c>
      <c r="O446" s="50">
        <v>45789.0</v>
      </c>
      <c r="P446" s="51" t="b">
        <v>1</v>
      </c>
      <c r="Q446" s="52" t="str">
        <f t="shared" si="1"/>
        <v>EDGAR GRANADOS</v>
      </c>
      <c r="R446" s="53"/>
      <c r="S446" s="53"/>
      <c r="T446" s="53"/>
      <c r="U446" s="53"/>
      <c r="V446" s="53"/>
    </row>
    <row r="447" ht="22.5" hidden="1" customHeight="1">
      <c r="A447" s="42">
        <v>446.0</v>
      </c>
      <c r="B447" s="71">
        <v>2.0255910049682E13</v>
      </c>
      <c r="C447" s="72">
        <v>45784.0</v>
      </c>
      <c r="D447" s="73" t="s">
        <v>704</v>
      </c>
      <c r="E447" s="73" t="s">
        <v>34</v>
      </c>
      <c r="F447" s="74"/>
      <c r="G447" s="75" t="s">
        <v>11</v>
      </c>
      <c r="H447" s="55" t="s">
        <v>705</v>
      </c>
      <c r="I447" s="53">
        <v>1.0</v>
      </c>
      <c r="J447" s="47"/>
      <c r="K447" s="49" t="s">
        <v>705</v>
      </c>
      <c r="L447" s="50"/>
      <c r="M447" s="50"/>
      <c r="N447" s="50"/>
      <c r="O447" s="50"/>
      <c r="P447" s="51" t="b">
        <v>0</v>
      </c>
      <c r="Q447" s="52" t="str">
        <f t="shared" si="1"/>
        <v>EDGAR GRANADOS</v>
      </c>
      <c r="R447" s="53"/>
      <c r="S447" s="53"/>
      <c r="T447" s="53"/>
      <c r="U447" s="53"/>
      <c r="V447" s="53"/>
    </row>
    <row r="448" ht="22.5" hidden="1" customHeight="1">
      <c r="A448" s="42">
        <v>447.0</v>
      </c>
      <c r="B448" s="71">
        <v>2.0254601545612E13</v>
      </c>
      <c r="C448" s="72">
        <v>45784.0</v>
      </c>
      <c r="D448" s="73" t="s">
        <v>706</v>
      </c>
      <c r="E448" s="73" t="s">
        <v>34</v>
      </c>
      <c r="F448" s="74" t="s">
        <v>496</v>
      </c>
      <c r="G448" s="75" t="s">
        <v>11</v>
      </c>
      <c r="H448" s="55">
        <v>2.0255920190341E13</v>
      </c>
      <c r="I448" s="55"/>
      <c r="J448" s="47"/>
      <c r="K448" s="49" t="s">
        <v>69</v>
      </c>
      <c r="L448" s="50">
        <v>45791.0</v>
      </c>
      <c r="M448" s="50">
        <v>45791.0</v>
      </c>
      <c r="N448" s="50">
        <v>45791.0</v>
      </c>
      <c r="O448" s="50">
        <v>45791.0</v>
      </c>
      <c r="P448" s="51" t="b">
        <v>1</v>
      </c>
      <c r="Q448" s="52" t="str">
        <f t="shared" si="1"/>
        <v>EDGAR GRANADOS</v>
      </c>
      <c r="R448" s="53"/>
      <c r="S448" s="53"/>
      <c r="T448" s="53"/>
      <c r="U448" s="53"/>
      <c r="V448" s="53"/>
    </row>
    <row r="449" ht="22.5" hidden="1" customHeight="1">
      <c r="A449" s="42">
        <v>448.0</v>
      </c>
      <c r="B449" s="71">
        <v>2.0255910049522E13</v>
      </c>
      <c r="C449" s="72">
        <v>45784.0</v>
      </c>
      <c r="D449" s="73" t="s">
        <v>707</v>
      </c>
      <c r="E449" s="73" t="s">
        <v>34</v>
      </c>
      <c r="F449" s="74"/>
      <c r="G449" s="75" t="s">
        <v>11</v>
      </c>
      <c r="H449" s="55">
        <v>2.0255920190321E13</v>
      </c>
      <c r="I449" s="55"/>
      <c r="J449" s="47">
        <v>45788.0</v>
      </c>
      <c r="K449" s="49" t="s">
        <v>69</v>
      </c>
      <c r="L449" s="50">
        <v>45791.0</v>
      </c>
      <c r="M449" s="50">
        <v>45791.0</v>
      </c>
      <c r="N449" s="50">
        <v>45791.0</v>
      </c>
      <c r="O449" s="50">
        <v>45791.0</v>
      </c>
      <c r="P449" s="51" t="b">
        <v>0</v>
      </c>
      <c r="Q449" s="52" t="str">
        <f t="shared" si="1"/>
        <v>EDGAR GRANADOS</v>
      </c>
      <c r="R449" s="70"/>
      <c r="S449" s="70"/>
      <c r="T449" s="70"/>
      <c r="U449" s="70"/>
      <c r="V449" s="70"/>
    </row>
    <row r="450" ht="22.5" hidden="1" customHeight="1">
      <c r="A450" s="42">
        <v>449.0</v>
      </c>
      <c r="B450" s="71">
        <v>2.0255910049432E13</v>
      </c>
      <c r="C450" s="72">
        <v>45784.0</v>
      </c>
      <c r="D450" s="73" t="s">
        <v>708</v>
      </c>
      <c r="E450" s="73" t="s">
        <v>34</v>
      </c>
      <c r="F450" s="74"/>
      <c r="G450" s="75" t="s">
        <v>11</v>
      </c>
      <c r="H450" s="55">
        <v>2.0255920190351E13</v>
      </c>
      <c r="I450" s="55"/>
      <c r="J450" s="47"/>
      <c r="K450" s="49" t="s">
        <v>69</v>
      </c>
      <c r="L450" s="50">
        <v>45791.0</v>
      </c>
      <c r="M450" s="50">
        <v>45791.0</v>
      </c>
      <c r="N450" s="50">
        <v>45791.0</v>
      </c>
      <c r="O450" s="50">
        <v>45791.0</v>
      </c>
      <c r="P450" s="51" t="b">
        <v>1</v>
      </c>
      <c r="Q450" s="52" t="str">
        <f t="shared" si="1"/>
        <v>EDGAR GRANADOS</v>
      </c>
      <c r="R450" s="53"/>
      <c r="S450" s="53"/>
      <c r="T450" s="53"/>
      <c r="U450" s="53"/>
      <c r="V450" s="53"/>
    </row>
    <row r="451" ht="22.5" hidden="1" customHeight="1">
      <c r="A451" s="42">
        <v>450.0</v>
      </c>
      <c r="B451" s="71">
        <v>2.0255910049402E13</v>
      </c>
      <c r="C451" s="72">
        <v>45784.0</v>
      </c>
      <c r="D451" s="73" t="s">
        <v>709</v>
      </c>
      <c r="E451" s="73" t="s">
        <v>34</v>
      </c>
      <c r="F451" s="74"/>
      <c r="G451" s="75" t="s">
        <v>11</v>
      </c>
      <c r="H451" s="55">
        <v>2.0255920170691E13</v>
      </c>
      <c r="I451" s="55"/>
      <c r="J451" s="47"/>
      <c r="K451" s="49" t="s">
        <v>69</v>
      </c>
      <c r="L451" s="50"/>
      <c r="M451" s="50"/>
      <c r="N451" s="50"/>
      <c r="O451" s="50"/>
      <c r="P451" s="51" t="b">
        <v>0</v>
      </c>
      <c r="Q451" s="52" t="str">
        <f t="shared" si="1"/>
        <v>EDGAR GRANADOS</v>
      </c>
      <c r="R451" s="70"/>
      <c r="S451" s="70"/>
      <c r="T451" s="70"/>
      <c r="U451" s="70"/>
      <c r="V451" s="70"/>
    </row>
    <row r="452" ht="22.5" hidden="1" customHeight="1">
      <c r="A452" s="42">
        <v>451.0</v>
      </c>
      <c r="B452" s="71">
        <v>2.0254601534192E13</v>
      </c>
      <c r="C452" s="72">
        <v>45783.0</v>
      </c>
      <c r="D452" s="73" t="s">
        <v>710</v>
      </c>
      <c r="E452" s="73" t="s">
        <v>34</v>
      </c>
      <c r="F452" s="74" t="s">
        <v>684</v>
      </c>
      <c r="G452" s="75" t="s">
        <v>11</v>
      </c>
      <c r="H452" s="55">
        <v>2.0255920190361E13</v>
      </c>
      <c r="I452" s="55"/>
      <c r="J452" s="47"/>
      <c r="K452" s="49" t="s">
        <v>69</v>
      </c>
      <c r="L452" s="50">
        <v>45791.0</v>
      </c>
      <c r="M452" s="50">
        <v>45791.0</v>
      </c>
      <c r="N452" s="50">
        <v>45791.0</v>
      </c>
      <c r="O452" s="50">
        <v>45791.0</v>
      </c>
      <c r="P452" s="51" t="b">
        <v>1</v>
      </c>
      <c r="Q452" s="52" t="str">
        <f t="shared" si="1"/>
        <v>EDGAR GRANADOS</v>
      </c>
      <c r="R452" s="53"/>
      <c r="S452" s="53"/>
      <c r="T452" s="53"/>
      <c r="U452" s="53"/>
      <c r="V452" s="53"/>
    </row>
    <row r="453" ht="22.5" hidden="1" customHeight="1">
      <c r="A453" s="42">
        <v>452.0</v>
      </c>
      <c r="B453" s="54">
        <v>2.0254601564972E13</v>
      </c>
      <c r="C453" s="66">
        <v>45785.0</v>
      </c>
      <c r="D453" s="76" t="s">
        <v>711</v>
      </c>
      <c r="E453" s="73" t="s">
        <v>34</v>
      </c>
      <c r="F453" s="73"/>
      <c r="G453" s="46" t="s">
        <v>15</v>
      </c>
      <c r="H453" s="53">
        <v>2.0255920189171E13</v>
      </c>
      <c r="I453" s="47"/>
      <c r="J453" s="47">
        <v>45786.0</v>
      </c>
      <c r="K453" s="49" t="s">
        <v>69</v>
      </c>
      <c r="L453" s="50">
        <v>45789.0</v>
      </c>
      <c r="M453" s="50">
        <v>45789.0</v>
      </c>
      <c r="N453" s="50">
        <v>45789.0</v>
      </c>
      <c r="O453" s="50">
        <v>45789.0</v>
      </c>
      <c r="P453" s="51" t="b">
        <v>1</v>
      </c>
      <c r="Q453" s="52" t="str">
        <f t="shared" si="1"/>
        <v>JOHN CORREDOR</v>
      </c>
      <c r="R453" s="53"/>
      <c r="S453" s="53"/>
      <c r="T453" s="53"/>
      <c r="U453" s="53"/>
      <c r="V453" s="53"/>
    </row>
    <row r="454" ht="22.5" hidden="1" customHeight="1">
      <c r="A454" s="42">
        <v>453.0</v>
      </c>
      <c r="B454" s="71">
        <v>2.0254601562792E13</v>
      </c>
      <c r="C454" s="72">
        <v>45785.0</v>
      </c>
      <c r="D454" s="73" t="s">
        <v>712</v>
      </c>
      <c r="E454" s="73" t="s">
        <v>34</v>
      </c>
      <c r="F454" s="74" t="s">
        <v>496</v>
      </c>
      <c r="G454" s="46" t="s">
        <v>11</v>
      </c>
      <c r="H454" s="55">
        <v>2.0255920190371E13</v>
      </c>
      <c r="I454" s="55"/>
      <c r="J454" s="47"/>
      <c r="K454" s="49" t="s">
        <v>69</v>
      </c>
      <c r="L454" s="50">
        <v>45791.0</v>
      </c>
      <c r="M454" s="50">
        <v>45791.0</v>
      </c>
      <c r="N454" s="50">
        <v>45791.0</v>
      </c>
      <c r="O454" s="50">
        <v>45791.0</v>
      </c>
      <c r="P454" s="51" t="b">
        <v>1</v>
      </c>
      <c r="Q454" s="52" t="str">
        <f t="shared" si="1"/>
        <v>EDGAR GRANADOS</v>
      </c>
      <c r="R454" s="53"/>
      <c r="S454" s="53"/>
      <c r="T454" s="53"/>
      <c r="U454" s="53"/>
      <c r="V454" s="53"/>
    </row>
    <row r="455" ht="22.5" hidden="1" customHeight="1">
      <c r="A455" s="42">
        <v>454.0</v>
      </c>
      <c r="B455" s="71">
        <v>2.0255910037862E13</v>
      </c>
      <c r="C455" s="72">
        <v>45751.0</v>
      </c>
      <c r="D455" s="73" t="s">
        <v>713</v>
      </c>
      <c r="E455" s="73" t="s">
        <v>34</v>
      </c>
      <c r="F455" s="74"/>
      <c r="G455" s="46" t="s">
        <v>11</v>
      </c>
      <c r="H455" s="53" t="s">
        <v>714</v>
      </c>
      <c r="I455" s="53">
        <v>1.0</v>
      </c>
      <c r="J455" s="47"/>
      <c r="K455" s="49" t="s">
        <v>715</v>
      </c>
      <c r="L455" s="50"/>
      <c r="M455" s="50"/>
      <c r="N455" s="50"/>
      <c r="O455" s="50"/>
      <c r="P455" s="51" t="b">
        <v>0</v>
      </c>
      <c r="Q455" s="52" t="str">
        <f t="shared" si="1"/>
        <v>EDGAR GRANADOS</v>
      </c>
      <c r="R455" s="70"/>
      <c r="S455" s="70"/>
      <c r="T455" s="70"/>
      <c r="U455" s="70"/>
      <c r="V455" s="70"/>
    </row>
    <row r="456" ht="22.5" hidden="1" customHeight="1">
      <c r="A456" s="42">
        <v>455.0</v>
      </c>
      <c r="B456" s="71">
        <v>2.0254211546502E13</v>
      </c>
      <c r="C456" s="72">
        <v>45784.0</v>
      </c>
      <c r="D456" s="73" t="s">
        <v>716</v>
      </c>
      <c r="E456" s="73" t="s">
        <v>34</v>
      </c>
      <c r="F456" s="74"/>
      <c r="G456" s="46" t="s">
        <v>11</v>
      </c>
      <c r="H456" s="55" t="s">
        <v>717</v>
      </c>
      <c r="I456" s="53">
        <v>1.0</v>
      </c>
      <c r="J456" s="47"/>
      <c r="K456" s="49" t="s">
        <v>718</v>
      </c>
      <c r="L456" s="50"/>
      <c r="M456" s="50"/>
      <c r="N456" s="50"/>
      <c r="O456" s="50"/>
      <c r="P456" s="51" t="b">
        <v>0</v>
      </c>
      <c r="Q456" s="52" t="str">
        <f t="shared" si="1"/>
        <v>EDGAR GRANADOS</v>
      </c>
      <c r="R456" s="70"/>
      <c r="S456" s="70"/>
      <c r="T456" s="70"/>
      <c r="U456" s="70"/>
      <c r="V456" s="70"/>
    </row>
    <row r="457" ht="22.5" hidden="1" customHeight="1">
      <c r="A457" s="42">
        <v>456.0</v>
      </c>
      <c r="B457" s="54">
        <v>2.0255910049512E13</v>
      </c>
      <c r="C457" s="72">
        <v>45784.0</v>
      </c>
      <c r="D457" s="73" t="s">
        <v>719</v>
      </c>
      <c r="E457" s="73" t="s">
        <v>34</v>
      </c>
      <c r="F457" s="74"/>
      <c r="G457" s="75" t="s">
        <v>11</v>
      </c>
      <c r="H457" s="55">
        <v>2.0255920156641E13</v>
      </c>
      <c r="I457" s="55"/>
      <c r="J457" s="47"/>
      <c r="K457" s="49" t="s">
        <v>69</v>
      </c>
      <c r="L457" s="50"/>
      <c r="M457" s="50"/>
      <c r="N457" s="50"/>
      <c r="O457" s="50"/>
      <c r="P457" s="51" t="b">
        <v>0</v>
      </c>
      <c r="Q457" s="52" t="str">
        <f t="shared" si="1"/>
        <v>EDGAR GRANADOS</v>
      </c>
      <c r="R457" s="70"/>
      <c r="S457" s="70"/>
      <c r="T457" s="70"/>
      <c r="U457" s="70"/>
      <c r="V457" s="70"/>
    </row>
    <row r="458" ht="22.5" hidden="1" customHeight="1">
      <c r="A458" s="42">
        <v>457.0</v>
      </c>
      <c r="B458" s="71">
        <v>2.0255910013682E13</v>
      </c>
      <c r="C458" s="72">
        <v>45695.0</v>
      </c>
      <c r="D458" s="73" t="s">
        <v>720</v>
      </c>
      <c r="E458" s="73" t="s">
        <v>34</v>
      </c>
      <c r="F458" s="74"/>
      <c r="G458" s="75" t="s">
        <v>10</v>
      </c>
      <c r="H458" s="53">
        <v>2.0255920156641E13</v>
      </c>
      <c r="I458" s="47"/>
      <c r="J458" s="47"/>
      <c r="K458" s="49" t="s">
        <v>69</v>
      </c>
      <c r="L458" s="50"/>
      <c r="M458" s="50"/>
      <c r="N458" s="50"/>
      <c r="O458" s="50"/>
      <c r="P458" s="51" t="b">
        <v>0</v>
      </c>
      <c r="Q458" s="52" t="str">
        <f t="shared" si="1"/>
        <v>DIEGO PEÑA</v>
      </c>
      <c r="R458" s="70"/>
      <c r="S458" s="70"/>
      <c r="T458" s="70"/>
      <c r="U458" s="70"/>
      <c r="V458" s="70"/>
    </row>
    <row r="459" ht="22.5" hidden="1" customHeight="1">
      <c r="A459" s="42">
        <v>458.0</v>
      </c>
      <c r="B459" s="71">
        <v>2.0255910050052E13</v>
      </c>
      <c r="C459" s="72">
        <v>45785.0</v>
      </c>
      <c r="D459" s="73" t="s">
        <v>721</v>
      </c>
      <c r="E459" s="73" t="s">
        <v>34</v>
      </c>
      <c r="F459" s="74"/>
      <c r="G459" s="75" t="s">
        <v>11</v>
      </c>
      <c r="H459" s="55">
        <v>2.0255920190391E13</v>
      </c>
      <c r="I459" s="55"/>
      <c r="J459" s="47"/>
      <c r="K459" s="49" t="s">
        <v>69</v>
      </c>
      <c r="L459" s="50">
        <v>45791.0</v>
      </c>
      <c r="M459" s="50">
        <v>45791.0</v>
      </c>
      <c r="N459" s="50">
        <v>45791.0</v>
      </c>
      <c r="O459" s="50">
        <v>45791.0</v>
      </c>
      <c r="P459" s="51" t="b">
        <v>1</v>
      </c>
      <c r="Q459" s="52" t="str">
        <f t="shared" si="1"/>
        <v>EDGAR GRANADOS</v>
      </c>
      <c r="R459" s="53"/>
      <c r="S459" s="53"/>
      <c r="T459" s="53"/>
      <c r="U459" s="53"/>
      <c r="V459" s="53"/>
    </row>
    <row r="460" ht="22.5" hidden="1" customHeight="1">
      <c r="A460" s="42">
        <v>459.0</v>
      </c>
      <c r="B460" s="71">
        <v>2.0255910048672E13</v>
      </c>
      <c r="C460" s="72">
        <v>45782.0</v>
      </c>
      <c r="D460" s="73" t="s">
        <v>722</v>
      </c>
      <c r="E460" s="73" t="s">
        <v>34</v>
      </c>
      <c r="F460" s="74"/>
      <c r="G460" s="75" t="s">
        <v>11</v>
      </c>
      <c r="H460" s="55" t="s">
        <v>723</v>
      </c>
      <c r="I460" s="53">
        <v>1.0</v>
      </c>
      <c r="J460" s="47"/>
      <c r="K460" s="49" t="s">
        <v>724</v>
      </c>
      <c r="L460" s="50"/>
      <c r="M460" s="50"/>
      <c r="N460" s="50"/>
      <c r="O460" s="50"/>
      <c r="P460" s="51" t="b">
        <v>0</v>
      </c>
      <c r="Q460" s="52" t="str">
        <f t="shared" si="1"/>
        <v>EDGAR GRANADOS</v>
      </c>
      <c r="R460" s="70"/>
      <c r="S460" s="70"/>
      <c r="T460" s="70"/>
      <c r="U460" s="70"/>
      <c r="V460" s="70"/>
    </row>
    <row r="461" ht="22.5" hidden="1" customHeight="1">
      <c r="A461" s="42">
        <v>460.0</v>
      </c>
      <c r="B461" s="54">
        <v>2.0255910051162E13</v>
      </c>
      <c r="C461" s="72">
        <v>45789.0</v>
      </c>
      <c r="D461" s="73" t="s">
        <v>725</v>
      </c>
      <c r="E461" s="73" t="s">
        <v>34</v>
      </c>
      <c r="F461" s="74"/>
      <c r="G461" s="75" t="s">
        <v>20</v>
      </c>
      <c r="H461" s="48" t="s">
        <v>726</v>
      </c>
      <c r="I461" s="48"/>
      <c r="J461" s="47"/>
      <c r="K461" s="49" t="s">
        <v>69</v>
      </c>
      <c r="L461" s="50">
        <v>45797.0</v>
      </c>
      <c r="M461" s="50">
        <v>45797.0</v>
      </c>
      <c r="N461" s="50">
        <v>45797.0</v>
      </c>
      <c r="O461" s="50">
        <v>45797.0</v>
      </c>
      <c r="P461" s="51" t="b">
        <v>1</v>
      </c>
      <c r="Q461" s="52" t="str">
        <f t="shared" si="1"/>
        <v>OSCAR CASTAÑEDA</v>
      </c>
      <c r="R461" s="70"/>
      <c r="S461" s="70"/>
      <c r="T461" s="70"/>
      <c r="U461" s="70"/>
      <c r="V461" s="70"/>
    </row>
    <row r="462" ht="22.5" hidden="1" customHeight="1">
      <c r="A462" s="42">
        <v>461.0</v>
      </c>
      <c r="B462" s="71">
        <v>2.0255910051122E13</v>
      </c>
      <c r="C462" s="72">
        <v>45789.0</v>
      </c>
      <c r="D462" s="73" t="s">
        <v>727</v>
      </c>
      <c r="E462" s="73" t="s">
        <v>34</v>
      </c>
      <c r="F462" s="74"/>
      <c r="G462" s="75" t="s">
        <v>11</v>
      </c>
      <c r="H462" s="55">
        <v>2.0255920192191E13</v>
      </c>
      <c r="I462" s="55"/>
      <c r="J462" s="47">
        <v>45789.0</v>
      </c>
      <c r="K462" s="49" t="s">
        <v>69</v>
      </c>
      <c r="L462" s="50">
        <v>45791.0</v>
      </c>
      <c r="M462" s="50">
        <v>45791.0</v>
      </c>
      <c r="N462" s="50">
        <v>45791.0</v>
      </c>
      <c r="O462" s="50">
        <v>45791.0</v>
      </c>
      <c r="P462" s="51" t="b">
        <v>1</v>
      </c>
      <c r="Q462" s="52" t="str">
        <f t="shared" si="1"/>
        <v>EDGAR GRANADOS</v>
      </c>
      <c r="R462" s="53"/>
      <c r="S462" s="53"/>
      <c r="T462" s="53"/>
      <c r="U462" s="53"/>
      <c r="V462" s="53"/>
    </row>
    <row r="463" ht="22.5" hidden="1" customHeight="1">
      <c r="A463" s="42">
        <v>462.0</v>
      </c>
      <c r="B463" s="71">
        <v>2.0254601581522E13</v>
      </c>
      <c r="C463" s="72">
        <v>45786.0</v>
      </c>
      <c r="D463" s="73" t="s">
        <v>728</v>
      </c>
      <c r="E463" s="73" t="s">
        <v>34</v>
      </c>
      <c r="F463" s="74" t="s">
        <v>372</v>
      </c>
      <c r="G463" s="75" t="s">
        <v>11</v>
      </c>
      <c r="H463" s="55">
        <v>2.0255920191891E13</v>
      </c>
      <c r="I463" s="55"/>
      <c r="J463" s="47">
        <v>45789.0</v>
      </c>
      <c r="K463" s="49" t="s">
        <v>69</v>
      </c>
      <c r="L463" s="50">
        <v>45791.0</v>
      </c>
      <c r="M463" s="50">
        <v>45791.0</v>
      </c>
      <c r="N463" s="50">
        <v>45791.0</v>
      </c>
      <c r="O463" s="50">
        <v>45791.0</v>
      </c>
      <c r="P463" s="51" t="b">
        <v>1</v>
      </c>
      <c r="Q463" s="52" t="str">
        <f t="shared" si="1"/>
        <v>EDGAR GRANADOS</v>
      </c>
      <c r="R463" s="53"/>
      <c r="S463" s="53"/>
      <c r="T463" s="53"/>
      <c r="U463" s="53"/>
      <c r="V463" s="53"/>
    </row>
    <row r="464" ht="22.5" hidden="1" customHeight="1">
      <c r="A464" s="42">
        <v>463.0</v>
      </c>
      <c r="B464" s="71">
        <v>2.0255910050742E13</v>
      </c>
      <c r="C464" s="72">
        <v>45786.0</v>
      </c>
      <c r="D464" s="73" t="s">
        <v>729</v>
      </c>
      <c r="E464" s="73" t="s">
        <v>34</v>
      </c>
      <c r="F464" s="74"/>
      <c r="G464" s="75" t="s">
        <v>11</v>
      </c>
      <c r="H464" s="48" t="s">
        <v>730</v>
      </c>
      <c r="I464" s="48"/>
      <c r="J464" s="47">
        <v>45803.0</v>
      </c>
      <c r="K464" s="49" t="s">
        <v>69</v>
      </c>
      <c r="L464" s="50">
        <v>45806.0</v>
      </c>
      <c r="M464" s="50">
        <v>45806.0</v>
      </c>
      <c r="N464" s="50">
        <v>45806.0</v>
      </c>
      <c r="O464" s="50">
        <v>45806.0</v>
      </c>
      <c r="P464" s="51" t="b">
        <v>1</v>
      </c>
      <c r="Q464" s="52" t="str">
        <f t="shared" si="1"/>
        <v>EDGAR GRANADOS</v>
      </c>
      <c r="R464" s="70"/>
      <c r="S464" s="70"/>
      <c r="T464" s="70"/>
      <c r="U464" s="70"/>
      <c r="V464" s="70"/>
    </row>
    <row r="465" ht="22.5" hidden="1" customHeight="1">
      <c r="A465" s="42">
        <v>464.0</v>
      </c>
      <c r="B465" s="54">
        <v>2.0255910050692E13</v>
      </c>
      <c r="C465" s="72">
        <v>45786.0</v>
      </c>
      <c r="D465" s="73" t="s">
        <v>731</v>
      </c>
      <c r="E465" s="73" t="s">
        <v>34</v>
      </c>
      <c r="F465" s="74"/>
      <c r="G465" s="75" t="s">
        <v>11</v>
      </c>
      <c r="H465" s="55" t="s">
        <v>731</v>
      </c>
      <c r="I465" s="53">
        <v>1.0</v>
      </c>
      <c r="J465" s="47">
        <v>45792.0</v>
      </c>
      <c r="K465" s="49" t="s">
        <v>731</v>
      </c>
      <c r="L465" s="50"/>
      <c r="M465" s="50"/>
      <c r="N465" s="50"/>
      <c r="O465" s="50"/>
      <c r="P465" s="51" t="b">
        <v>0</v>
      </c>
      <c r="Q465" s="52" t="str">
        <f t="shared" si="1"/>
        <v>EDGAR GRANADOS</v>
      </c>
      <c r="R465" s="70"/>
      <c r="S465" s="70"/>
      <c r="T465" s="70"/>
      <c r="U465" s="70"/>
      <c r="V465" s="70"/>
    </row>
    <row r="466" ht="22.5" hidden="1" customHeight="1">
      <c r="A466" s="42">
        <v>465.0</v>
      </c>
      <c r="B466" s="54">
        <v>2.0255910050562E13</v>
      </c>
      <c r="C466" s="72">
        <v>45786.0</v>
      </c>
      <c r="D466" s="73" t="s">
        <v>732</v>
      </c>
      <c r="E466" s="73" t="s">
        <v>34</v>
      </c>
      <c r="F466" s="74"/>
      <c r="G466" s="77" t="s">
        <v>11</v>
      </c>
      <c r="H466" s="55">
        <v>2.0255920192051E13</v>
      </c>
      <c r="I466" s="55"/>
      <c r="J466" s="47">
        <v>45789.0</v>
      </c>
      <c r="K466" s="49" t="s">
        <v>69</v>
      </c>
      <c r="L466" s="50">
        <v>45791.0</v>
      </c>
      <c r="M466" s="50">
        <v>45791.0</v>
      </c>
      <c r="N466" s="50">
        <v>45791.0</v>
      </c>
      <c r="O466" s="50">
        <v>45791.0</v>
      </c>
      <c r="P466" s="51" t="b">
        <v>1</v>
      </c>
      <c r="Q466" s="52" t="str">
        <f t="shared" si="1"/>
        <v>EDGAR GRANADOS</v>
      </c>
      <c r="R466" s="53"/>
      <c r="S466" s="53"/>
      <c r="T466" s="53"/>
      <c r="U466" s="53"/>
      <c r="V466" s="53"/>
    </row>
    <row r="467" ht="22.5" hidden="1" customHeight="1">
      <c r="A467" s="42">
        <v>466.0</v>
      </c>
      <c r="B467" s="54">
        <v>2.0254601576962E13</v>
      </c>
      <c r="C467" s="72">
        <v>45786.0</v>
      </c>
      <c r="D467" s="73" t="s">
        <v>733</v>
      </c>
      <c r="E467" s="73" t="s">
        <v>34</v>
      </c>
      <c r="F467" s="74" t="s">
        <v>372</v>
      </c>
      <c r="G467" s="77" t="s">
        <v>11</v>
      </c>
      <c r="H467" s="55">
        <v>2.0255920191841E13</v>
      </c>
      <c r="I467" s="55"/>
      <c r="J467" s="47"/>
      <c r="K467" s="49" t="s">
        <v>69</v>
      </c>
      <c r="L467" s="50">
        <v>45791.0</v>
      </c>
      <c r="M467" s="50">
        <v>45791.0</v>
      </c>
      <c r="N467" s="50">
        <v>45791.0</v>
      </c>
      <c r="O467" s="50">
        <v>45791.0</v>
      </c>
      <c r="P467" s="51" t="b">
        <v>1</v>
      </c>
      <c r="Q467" s="52" t="str">
        <f t="shared" si="1"/>
        <v>EDGAR GRANADOS</v>
      </c>
      <c r="R467" s="70"/>
      <c r="S467" s="70"/>
      <c r="T467" s="70"/>
      <c r="U467" s="70"/>
      <c r="V467" s="70"/>
    </row>
    <row r="468" ht="22.5" hidden="1" customHeight="1">
      <c r="A468" s="42">
        <v>467.0</v>
      </c>
      <c r="B468" s="54">
        <v>2.0255910050902E13</v>
      </c>
      <c r="C468" s="72">
        <v>45786.0</v>
      </c>
      <c r="D468" s="76" t="s">
        <v>734</v>
      </c>
      <c r="E468" s="73" t="s">
        <v>34</v>
      </c>
      <c r="F468" s="74"/>
      <c r="G468" s="75" t="s">
        <v>15</v>
      </c>
      <c r="H468" s="53">
        <v>2.0255920197811E13</v>
      </c>
      <c r="I468" s="47"/>
      <c r="J468" s="47">
        <v>45792.0</v>
      </c>
      <c r="K468" s="49" t="s">
        <v>69</v>
      </c>
      <c r="L468" s="50">
        <v>45794.0</v>
      </c>
      <c r="M468" s="50">
        <v>45795.0</v>
      </c>
      <c r="N468" s="50">
        <v>45796.0</v>
      </c>
      <c r="O468" s="50">
        <v>45796.0</v>
      </c>
      <c r="P468" s="51" t="b">
        <v>1</v>
      </c>
      <c r="Q468" s="52" t="str">
        <f t="shared" si="1"/>
        <v>JOHN CORREDOR</v>
      </c>
      <c r="R468" s="53"/>
      <c r="S468" s="53"/>
      <c r="T468" s="53"/>
      <c r="U468" s="53"/>
      <c r="V468" s="53"/>
    </row>
    <row r="469" ht="22.5" hidden="1" customHeight="1">
      <c r="A469" s="42">
        <v>468.0</v>
      </c>
      <c r="B469" s="54">
        <v>2.0255910050892E13</v>
      </c>
      <c r="C469" s="72">
        <v>45786.0</v>
      </c>
      <c r="D469" s="76" t="s">
        <v>735</v>
      </c>
      <c r="E469" s="73" t="s">
        <v>34</v>
      </c>
      <c r="F469" s="74"/>
      <c r="G469" s="75" t="s">
        <v>15</v>
      </c>
      <c r="H469" s="48" t="s">
        <v>736</v>
      </c>
      <c r="I469" s="48"/>
      <c r="J469" s="47">
        <v>45792.0</v>
      </c>
      <c r="K469" s="49" t="s">
        <v>69</v>
      </c>
      <c r="L469" s="50">
        <v>45794.0</v>
      </c>
      <c r="M469" s="50">
        <v>45795.0</v>
      </c>
      <c r="N469" s="50">
        <v>45796.0</v>
      </c>
      <c r="O469" s="50">
        <v>45796.0</v>
      </c>
      <c r="P469" s="51" t="b">
        <v>1</v>
      </c>
      <c r="Q469" s="52" t="str">
        <f t="shared" si="1"/>
        <v>JOHN CORREDOR</v>
      </c>
      <c r="R469" s="53"/>
      <c r="S469" s="53"/>
      <c r="T469" s="53"/>
      <c r="U469" s="53"/>
      <c r="V469" s="53"/>
    </row>
    <row r="470" ht="22.5" hidden="1" customHeight="1">
      <c r="A470" s="42">
        <v>469.0</v>
      </c>
      <c r="B470" s="54">
        <v>2.0255910050872E13</v>
      </c>
      <c r="C470" s="72">
        <v>45786.0</v>
      </c>
      <c r="D470" s="73" t="s">
        <v>737</v>
      </c>
      <c r="E470" s="73" t="s">
        <v>34</v>
      </c>
      <c r="F470" s="74"/>
      <c r="G470" s="75" t="s">
        <v>11</v>
      </c>
      <c r="H470" s="53">
        <v>2.0255920194581E13</v>
      </c>
      <c r="I470" s="47"/>
      <c r="J470" s="47">
        <v>45790.0</v>
      </c>
      <c r="K470" s="49" t="s">
        <v>69</v>
      </c>
      <c r="L470" s="50">
        <v>45791.0</v>
      </c>
      <c r="M470" s="50">
        <v>45791.0</v>
      </c>
      <c r="N470" s="50">
        <v>45791.0</v>
      </c>
      <c r="O470" s="50">
        <v>45791.0</v>
      </c>
      <c r="P470" s="51" t="b">
        <v>1</v>
      </c>
      <c r="Q470" s="52" t="str">
        <f t="shared" si="1"/>
        <v>EDGAR GRANADOS</v>
      </c>
      <c r="R470" s="53"/>
      <c r="S470" s="53"/>
      <c r="T470" s="53"/>
      <c r="U470" s="53"/>
      <c r="V470" s="53"/>
    </row>
    <row r="471" ht="22.5" hidden="1" customHeight="1">
      <c r="A471" s="42">
        <v>470.0</v>
      </c>
      <c r="B471" s="54">
        <v>2.0255910050842E13</v>
      </c>
      <c r="C471" s="72">
        <v>45786.0</v>
      </c>
      <c r="D471" s="73" t="s">
        <v>738</v>
      </c>
      <c r="E471" s="73" t="s">
        <v>34</v>
      </c>
      <c r="F471" s="74"/>
      <c r="G471" s="75" t="s">
        <v>11</v>
      </c>
      <c r="H471" s="53">
        <v>2.0255920194591E13</v>
      </c>
      <c r="I471" s="47"/>
      <c r="J471" s="47"/>
      <c r="K471" s="49" t="s">
        <v>69</v>
      </c>
      <c r="L471" s="50">
        <v>45791.0</v>
      </c>
      <c r="M471" s="50">
        <v>45791.0</v>
      </c>
      <c r="N471" s="50">
        <v>45791.0</v>
      </c>
      <c r="O471" s="50">
        <v>45791.0</v>
      </c>
      <c r="P471" s="51" t="b">
        <v>1</v>
      </c>
      <c r="Q471" s="52" t="str">
        <f t="shared" si="1"/>
        <v>EDGAR GRANADOS</v>
      </c>
      <c r="R471" s="70"/>
      <c r="S471" s="70"/>
      <c r="T471" s="70"/>
      <c r="U471" s="70"/>
      <c r="V471" s="70"/>
    </row>
    <row r="472" ht="22.5" hidden="1" customHeight="1">
      <c r="A472" s="42">
        <v>471.0</v>
      </c>
      <c r="B472" s="54">
        <v>2.0255910050552E13</v>
      </c>
      <c r="C472" s="72">
        <v>45786.0</v>
      </c>
      <c r="D472" s="73" t="s">
        <v>739</v>
      </c>
      <c r="E472" s="73" t="s">
        <v>34</v>
      </c>
      <c r="F472" s="74"/>
      <c r="G472" s="75" t="s">
        <v>20</v>
      </c>
      <c r="H472" s="53">
        <v>2.0255920187711E13</v>
      </c>
      <c r="I472" s="47"/>
      <c r="J472" s="47"/>
      <c r="K472" s="49" t="s">
        <v>69</v>
      </c>
      <c r="L472" s="50"/>
      <c r="M472" s="50"/>
      <c r="N472" s="50"/>
      <c r="O472" s="50"/>
      <c r="P472" s="51" t="b">
        <v>0</v>
      </c>
      <c r="Q472" s="52" t="str">
        <f t="shared" si="1"/>
        <v>OSCAR CASTAÑEDA</v>
      </c>
      <c r="R472" s="70"/>
      <c r="S472" s="70"/>
      <c r="T472" s="70"/>
      <c r="U472" s="70"/>
      <c r="V472" s="70"/>
    </row>
    <row r="473" ht="22.5" hidden="1" customHeight="1">
      <c r="A473" s="42">
        <v>472.0</v>
      </c>
      <c r="B473" s="54">
        <v>2.0255910050482E13</v>
      </c>
      <c r="C473" s="72">
        <v>45786.0</v>
      </c>
      <c r="D473" s="73" t="s">
        <v>740</v>
      </c>
      <c r="E473" s="73" t="s">
        <v>34</v>
      </c>
      <c r="F473" s="74"/>
      <c r="G473" s="75" t="s">
        <v>11</v>
      </c>
      <c r="H473" s="53">
        <v>2.0255920195191E13</v>
      </c>
      <c r="I473" s="47"/>
      <c r="J473" s="47">
        <v>45791.0</v>
      </c>
      <c r="K473" s="49" t="s">
        <v>69</v>
      </c>
      <c r="L473" s="50">
        <v>45794.0</v>
      </c>
      <c r="M473" s="50">
        <v>45795.0</v>
      </c>
      <c r="N473" s="50">
        <v>45796.0</v>
      </c>
      <c r="O473" s="50">
        <v>45796.0</v>
      </c>
      <c r="P473" s="51" t="b">
        <v>1</v>
      </c>
      <c r="Q473" s="52" t="str">
        <f t="shared" si="1"/>
        <v>EDGAR GRANADOS</v>
      </c>
      <c r="R473" s="70"/>
      <c r="S473" s="70"/>
      <c r="T473" s="70"/>
      <c r="U473" s="70"/>
      <c r="V473" s="70"/>
    </row>
    <row r="474" ht="22.5" hidden="1" customHeight="1">
      <c r="A474" s="42">
        <v>473.0</v>
      </c>
      <c r="B474" s="54">
        <v>2.0255910052082E13</v>
      </c>
      <c r="C474" s="72">
        <v>45790.0</v>
      </c>
      <c r="D474" s="73" t="s">
        <v>741</v>
      </c>
      <c r="E474" s="73" t="s">
        <v>34</v>
      </c>
      <c r="F474" s="74"/>
      <c r="G474" s="75" t="s">
        <v>11</v>
      </c>
      <c r="H474" s="53">
        <v>2.0255920155191E13</v>
      </c>
      <c r="I474" s="47"/>
      <c r="J474" s="47">
        <v>45791.0</v>
      </c>
      <c r="K474" s="49" t="s">
        <v>69</v>
      </c>
      <c r="L474" s="50"/>
      <c r="M474" s="50"/>
      <c r="N474" s="50"/>
      <c r="O474" s="50"/>
      <c r="P474" s="51" t="b">
        <v>0</v>
      </c>
      <c r="Q474" s="52" t="str">
        <f t="shared" si="1"/>
        <v>EDGAR GRANADOS</v>
      </c>
      <c r="R474" s="70"/>
      <c r="S474" s="70"/>
      <c r="T474" s="70"/>
      <c r="U474" s="70"/>
      <c r="V474" s="70"/>
    </row>
    <row r="475" ht="22.5" hidden="1" customHeight="1">
      <c r="A475" s="42">
        <v>474.0</v>
      </c>
      <c r="B475" s="54">
        <v>2.0255910052052E13</v>
      </c>
      <c r="C475" s="72">
        <v>45790.0</v>
      </c>
      <c r="D475" s="76" t="s">
        <v>742</v>
      </c>
      <c r="E475" s="73" t="s">
        <v>34</v>
      </c>
      <c r="F475" s="74"/>
      <c r="G475" s="75" t="s">
        <v>15</v>
      </c>
      <c r="H475" s="53" t="s">
        <v>743</v>
      </c>
      <c r="I475" s="53">
        <v>1.0</v>
      </c>
      <c r="J475" s="47"/>
      <c r="K475" s="49" t="s">
        <v>743</v>
      </c>
      <c r="L475" s="50"/>
      <c r="M475" s="50"/>
      <c r="N475" s="50"/>
      <c r="O475" s="50"/>
      <c r="P475" s="51" t="b">
        <v>0</v>
      </c>
      <c r="Q475" s="52" t="str">
        <f t="shared" si="1"/>
        <v>JOHN CORREDOR</v>
      </c>
      <c r="R475" s="70"/>
      <c r="S475" s="70"/>
      <c r="T475" s="70"/>
      <c r="U475" s="70"/>
      <c r="V475" s="70"/>
    </row>
    <row r="476" ht="22.5" hidden="1" customHeight="1">
      <c r="A476" s="42">
        <v>475.0</v>
      </c>
      <c r="B476" s="54">
        <v>2.0255910051932E13</v>
      </c>
      <c r="C476" s="72">
        <v>45790.0</v>
      </c>
      <c r="D476" s="73" t="s">
        <v>744</v>
      </c>
      <c r="E476" s="73" t="s">
        <v>34</v>
      </c>
      <c r="F476" s="74"/>
      <c r="G476" s="75" t="s">
        <v>11</v>
      </c>
      <c r="H476" s="53">
        <v>2.0255910051932E13</v>
      </c>
      <c r="I476" s="47"/>
      <c r="J476" s="47">
        <v>45799.0</v>
      </c>
      <c r="K476" s="49" t="s">
        <v>69</v>
      </c>
      <c r="L476" s="50"/>
      <c r="M476" s="50"/>
      <c r="N476" s="50"/>
      <c r="O476" s="50"/>
      <c r="P476" s="51" t="b">
        <v>0</v>
      </c>
      <c r="Q476" s="52" t="str">
        <f t="shared" si="1"/>
        <v>EDGAR GRANADOS</v>
      </c>
      <c r="R476" s="70"/>
      <c r="S476" s="70"/>
      <c r="T476" s="70"/>
      <c r="U476" s="70"/>
      <c r="V476" s="70"/>
    </row>
    <row r="477" ht="22.5" hidden="1" customHeight="1">
      <c r="A477" s="42">
        <v>476.0</v>
      </c>
      <c r="B477" s="54">
        <v>2.0255910051902E13</v>
      </c>
      <c r="C477" s="72">
        <v>45790.0</v>
      </c>
      <c r="D477" s="73" t="s">
        <v>745</v>
      </c>
      <c r="E477" s="73" t="s">
        <v>34</v>
      </c>
      <c r="F477" s="74"/>
      <c r="G477" s="75" t="s">
        <v>11</v>
      </c>
      <c r="H477" s="53">
        <v>2.0255910051902E13</v>
      </c>
      <c r="I477" s="47"/>
      <c r="J477" s="47">
        <v>45785.0</v>
      </c>
      <c r="K477" s="49" t="s">
        <v>69</v>
      </c>
      <c r="L477" s="50"/>
      <c r="M477" s="50"/>
      <c r="N477" s="50"/>
      <c r="O477" s="50"/>
      <c r="P477" s="51" t="b">
        <v>0</v>
      </c>
      <c r="Q477" s="52" t="str">
        <f t="shared" si="1"/>
        <v>EDGAR GRANADOS</v>
      </c>
      <c r="R477" s="70"/>
      <c r="S477" s="70"/>
      <c r="T477" s="70"/>
      <c r="U477" s="70"/>
      <c r="V477" s="70"/>
    </row>
    <row r="478" ht="22.5" hidden="1" customHeight="1">
      <c r="A478" s="42">
        <v>477.0</v>
      </c>
      <c r="B478" s="54">
        <v>2.0255910051842E13</v>
      </c>
      <c r="C478" s="72">
        <v>45790.0</v>
      </c>
      <c r="D478" s="73" t="s">
        <v>746</v>
      </c>
      <c r="E478" s="73" t="s">
        <v>34</v>
      </c>
      <c r="F478" s="74"/>
      <c r="G478" s="75" t="s">
        <v>25</v>
      </c>
      <c r="H478" s="53">
        <v>2.0255920210641E13</v>
      </c>
      <c r="I478" s="47"/>
      <c r="J478" s="47"/>
      <c r="K478" s="49" t="s">
        <v>69</v>
      </c>
      <c r="L478" s="50">
        <v>45806.0</v>
      </c>
      <c r="M478" s="50">
        <v>45806.0</v>
      </c>
      <c r="N478" s="50">
        <v>45806.0</v>
      </c>
      <c r="O478" s="50">
        <v>45806.0</v>
      </c>
      <c r="P478" s="51" t="b">
        <v>1</v>
      </c>
      <c r="Q478" s="52" t="str">
        <f t="shared" si="1"/>
        <v>SEBASTIÁN RAMÍREZ</v>
      </c>
      <c r="R478" s="70"/>
      <c r="S478" s="70"/>
      <c r="T478" s="70"/>
      <c r="U478" s="70"/>
      <c r="V478" s="70"/>
    </row>
    <row r="479" ht="22.5" hidden="1" customHeight="1">
      <c r="A479" s="42">
        <v>478.0</v>
      </c>
      <c r="B479" s="54">
        <v>2.0255910051832E13</v>
      </c>
      <c r="C479" s="72">
        <v>45790.0</v>
      </c>
      <c r="D479" s="73" t="s">
        <v>747</v>
      </c>
      <c r="E479" s="73" t="s">
        <v>34</v>
      </c>
      <c r="F479" s="74"/>
      <c r="G479" s="75" t="s">
        <v>11</v>
      </c>
      <c r="H479" s="53">
        <v>2.0255920169791E13</v>
      </c>
      <c r="I479" s="47"/>
      <c r="J479" s="47">
        <v>45791.0</v>
      </c>
      <c r="K479" s="49" t="s">
        <v>69</v>
      </c>
      <c r="L479" s="50"/>
      <c r="M479" s="50"/>
      <c r="N479" s="50"/>
      <c r="O479" s="50"/>
      <c r="P479" s="51" t="b">
        <v>0</v>
      </c>
      <c r="Q479" s="52" t="str">
        <f t="shared" si="1"/>
        <v>EDGAR GRANADOS</v>
      </c>
      <c r="R479" s="70"/>
      <c r="S479" s="70"/>
      <c r="T479" s="70"/>
      <c r="U479" s="70"/>
      <c r="V479" s="70"/>
    </row>
    <row r="480" ht="22.5" hidden="1" customHeight="1">
      <c r="A480" s="42">
        <v>479.0</v>
      </c>
      <c r="B480" s="54">
        <v>2.0255910040772E13</v>
      </c>
      <c r="C480" s="72">
        <v>45758.0</v>
      </c>
      <c r="D480" s="73" t="s">
        <v>748</v>
      </c>
      <c r="E480" s="73" t="s">
        <v>34</v>
      </c>
      <c r="F480" s="74"/>
      <c r="G480" s="75" t="s">
        <v>11</v>
      </c>
      <c r="H480" s="53">
        <v>2.0255920184381E13</v>
      </c>
      <c r="I480" s="47"/>
      <c r="J480" s="47">
        <v>45784.0</v>
      </c>
      <c r="K480" s="49" t="s">
        <v>69</v>
      </c>
      <c r="L480" s="50">
        <v>45785.0</v>
      </c>
      <c r="M480" s="50">
        <v>45785.0</v>
      </c>
      <c r="N480" s="50">
        <v>45785.0</v>
      </c>
      <c r="O480" s="50">
        <v>45785.0</v>
      </c>
      <c r="P480" s="51" t="b">
        <v>1</v>
      </c>
      <c r="Q480" s="52" t="str">
        <f t="shared" si="1"/>
        <v>EDGAR GRANADOS</v>
      </c>
      <c r="R480" s="53"/>
      <c r="S480" s="53"/>
      <c r="T480" s="53"/>
      <c r="U480" s="53"/>
      <c r="V480" s="53"/>
    </row>
    <row r="481" ht="22.5" hidden="1" customHeight="1">
      <c r="A481" s="42">
        <v>480.0</v>
      </c>
      <c r="B481" s="54">
        <v>2.0255910052402E13</v>
      </c>
      <c r="C481" s="72">
        <v>45791.0</v>
      </c>
      <c r="D481" s="73" t="s">
        <v>749</v>
      </c>
      <c r="E481" s="73" t="s">
        <v>34</v>
      </c>
      <c r="F481" s="74"/>
      <c r="G481" s="75" t="s">
        <v>11</v>
      </c>
      <c r="H481" s="53">
        <v>2.0255920218101E13</v>
      </c>
      <c r="I481" s="55"/>
      <c r="J481" s="47">
        <v>45809.0</v>
      </c>
      <c r="K481" s="49" t="s">
        <v>69</v>
      </c>
      <c r="L481" s="50">
        <v>45817.0</v>
      </c>
      <c r="M481" s="50">
        <v>45819.0</v>
      </c>
      <c r="N481" s="50">
        <v>45819.0</v>
      </c>
      <c r="O481" s="50">
        <v>45819.0</v>
      </c>
      <c r="P481" s="51" t="b">
        <v>1</v>
      </c>
      <c r="Q481" s="52" t="str">
        <f t="shared" si="1"/>
        <v>EDGAR GRANADOS</v>
      </c>
      <c r="R481" s="70"/>
      <c r="S481" s="70"/>
      <c r="T481" s="70"/>
      <c r="U481" s="70"/>
      <c r="V481" s="70"/>
    </row>
    <row r="482" ht="22.5" hidden="1" customHeight="1">
      <c r="A482" s="42">
        <v>481.0</v>
      </c>
      <c r="B482" s="54">
        <v>2.0255910052252E13</v>
      </c>
      <c r="C482" s="72">
        <v>45790.0</v>
      </c>
      <c r="D482" s="73" t="s">
        <v>750</v>
      </c>
      <c r="E482" s="73" t="s">
        <v>34</v>
      </c>
      <c r="F482" s="74"/>
      <c r="G482" s="75" t="s">
        <v>11</v>
      </c>
      <c r="H482" s="48" t="s">
        <v>565</v>
      </c>
      <c r="I482" s="48"/>
      <c r="J482" s="47">
        <v>45791.0</v>
      </c>
      <c r="K482" s="49" t="s">
        <v>69</v>
      </c>
      <c r="L482" s="50"/>
      <c r="M482" s="50"/>
      <c r="N482" s="50"/>
      <c r="O482" s="50"/>
      <c r="P482" s="51" t="b">
        <v>0</v>
      </c>
      <c r="Q482" s="52" t="str">
        <f t="shared" si="1"/>
        <v>EDGAR GRANADOS</v>
      </c>
      <c r="R482" s="70"/>
      <c r="S482" s="70"/>
      <c r="T482" s="70"/>
      <c r="U482" s="70"/>
      <c r="V482" s="70"/>
    </row>
    <row r="483" ht="22.5" hidden="1" customHeight="1">
      <c r="A483" s="42">
        <v>482.0</v>
      </c>
      <c r="B483" s="54">
        <v>2.0254601618082E13</v>
      </c>
      <c r="C483" s="72">
        <v>45790.0</v>
      </c>
      <c r="D483" s="73" t="s">
        <v>751</v>
      </c>
      <c r="E483" s="73" t="s">
        <v>34</v>
      </c>
      <c r="F483" s="74"/>
      <c r="G483" s="75" t="s">
        <v>11</v>
      </c>
      <c r="H483" s="53">
        <v>2.0255920197011E13</v>
      </c>
      <c r="I483" s="47"/>
      <c r="J483" s="47">
        <v>45791.0</v>
      </c>
      <c r="K483" s="56" t="s">
        <v>102</v>
      </c>
      <c r="L483" s="50">
        <v>45792.0</v>
      </c>
      <c r="M483" s="50">
        <v>45792.0</v>
      </c>
      <c r="N483" s="50">
        <v>45792.0</v>
      </c>
      <c r="O483" s="50">
        <v>45792.0</v>
      </c>
      <c r="P483" s="51" t="b">
        <v>1</v>
      </c>
      <c r="Q483" s="52" t="str">
        <f t="shared" si="1"/>
        <v>EDGAR GRANADOS</v>
      </c>
      <c r="R483" s="70"/>
      <c r="S483" s="70"/>
      <c r="T483" s="70"/>
      <c r="U483" s="70"/>
      <c r="V483" s="70"/>
    </row>
    <row r="484" ht="22.5" hidden="1" customHeight="1">
      <c r="A484" s="42">
        <v>483.0</v>
      </c>
      <c r="B484" s="54">
        <v>2.0255910051712E13</v>
      </c>
      <c r="C484" s="72">
        <v>45789.0</v>
      </c>
      <c r="D484" s="73" t="s">
        <v>752</v>
      </c>
      <c r="E484" s="73" t="s">
        <v>34</v>
      </c>
      <c r="F484" s="74"/>
      <c r="G484" s="75" t="s">
        <v>20</v>
      </c>
      <c r="H484" s="53">
        <v>2.0255920210581E13</v>
      </c>
      <c r="I484" s="47"/>
      <c r="J484" s="47"/>
      <c r="K484" s="49" t="s">
        <v>69</v>
      </c>
      <c r="L484" s="50">
        <v>45806.0</v>
      </c>
      <c r="M484" s="50">
        <v>45806.0</v>
      </c>
      <c r="N484" s="50">
        <v>45806.0</v>
      </c>
      <c r="O484" s="50">
        <v>45806.0</v>
      </c>
      <c r="P484" s="51" t="b">
        <v>1</v>
      </c>
      <c r="Q484" s="52" t="str">
        <f t="shared" si="1"/>
        <v>OSCAR CASTAÑEDA</v>
      </c>
      <c r="R484" s="70"/>
      <c r="S484" s="70"/>
      <c r="T484" s="70"/>
      <c r="U484" s="70"/>
      <c r="V484" s="70"/>
    </row>
    <row r="485" ht="22.5" hidden="1" customHeight="1">
      <c r="A485" s="42">
        <v>484.0</v>
      </c>
      <c r="B485" s="54">
        <v>2.0255910051312E13</v>
      </c>
      <c r="C485" s="72">
        <v>45789.0</v>
      </c>
      <c r="D485" s="73" t="s">
        <v>753</v>
      </c>
      <c r="E485" s="73" t="s">
        <v>34</v>
      </c>
      <c r="F485" s="74"/>
      <c r="G485" s="75" t="s">
        <v>11</v>
      </c>
      <c r="H485" s="48" t="s">
        <v>754</v>
      </c>
      <c r="I485" s="48"/>
      <c r="J485" s="47">
        <v>45797.0</v>
      </c>
      <c r="K485" s="49" t="s">
        <v>69</v>
      </c>
      <c r="L485" s="50"/>
      <c r="M485" s="50"/>
      <c r="N485" s="50"/>
      <c r="O485" s="50"/>
      <c r="P485" s="51" t="b">
        <v>0</v>
      </c>
      <c r="Q485" s="52" t="str">
        <f t="shared" si="1"/>
        <v>EDGAR GRANADOS</v>
      </c>
      <c r="R485" s="70"/>
      <c r="S485" s="70"/>
      <c r="T485" s="70"/>
      <c r="U485" s="70"/>
      <c r="V485" s="70"/>
    </row>
    <row r="486" ht="22.5" hidden="1" customHeight="1">
      <c r="A486" s="42">
        <v>485.0</v>
      </c>
      <c r="B486" s="54">
        <v>2.0255910051302E13</v>
      </c>
      <c r="C486" s="72">
        <v>45789.0</v>
      </c>
      <c r="D486" s="73" t="s">
        <v>755</v>
      </c>
      <c r="E486" s="73" t="s">
        <v>34</v>
      </c>
      <c r="F486" s="74"/>
      <c r="G486" s="75" t="s">
        <v>25</v>
      </c>
      <c r="H486" s="53" t="s">
        <v>85</v>
      </c>
      <c r="I486" s="53">
        <v>1.0</v>
      </c>
      <c r="J486" s="47"/>
      <c r="K486" s="49" t="s">
        <v>69</v>
      </c>
      <c r="L486" s="50"/>
      <c r="M486" s="50"/>
      <c r="N486" s="50"/>
      <c r="O486" s="50"/>
      <c r="P486" s="51" t="b">
        <v>0</v>
      </c>
      <c r="Q486" s="52" t="str">
        <f t="shared" si="1"/>
        <v>SEBASTIÁN RAMÍREZ</v>
      </c>
      <c r="R486" s="70"/>
      <c r="S486" s="70"/>
      <c r="T486" s="70"/>
      <c r="U486" s="70"/>
      <c r="V486" s="70"/>
    </row>
    <row r="487" ht="22.5" hidden="1" customHeight="1">
      <c r="A487" s="42">
        <v>486.0</v>
      </c>
      <c r="B487" s="54">
        <v>2.0254601599022E13</v>
      </c>
      <c r="C487" s="72">
        <v>45789.0</v>
      </c>
      <c r="D487" s="73" t="s">
        <v>756</v>
      </c>
      <c r="E487" s="73" t="s">
        <v>34</v>
      </c>
      <c r="F487" s="74"/>
      <c r="G487" s="75" t="s">
        <v>11</v>
      </c>
      <c r="H487" s="53">
        <v>2.0255920196881E13</v>
      </c>
      <c r="I487" s="47"/>
      <c r="J487" s="47">
        <v>45791.0</v>
      </c>
      <c r="K487" s="49" t="s">
        <v>69</v>
      </c>
      <c r="L487" s="50">
        <v>45794.0</v>
      </c>
      <c r="M487" s="50">
        <v>45795.0</v>
      </c>
      <c r="N487" s="50">
        <v>45796.0</v>
      </c>
      <c r="O487" s="50">
        <v>45796.0</v>
      </c>
      <c r="P487" s="51" t="b">
        <v>1</v>
      </c>
      <c r="Q487" s="52" t="str">
        <f t="shared" si="1"/>
        <v>EDGAR GRANADOS</v>
      </c>
      <c r="R487" s="70"/>
      <c r="S487" s="70"/>
      <c r="T487" s="70"/>
      <c r="U487" s="70"/>
      <c r="V487" s="70"/>
    </row>
    <row r="488" ht="22.5" hidden="1" customHeight="1">
      <c r="A488" s="42">
        <v>487.0</v>
      </c>
      <c r="B488" s="54">
        <v>2.0255910045922E13</v>
      </c>
      <c r="C488" s="72">
        <v>45772.0</v>
      </c>
      <c r="D488" s="73" t="s">
        <v>757</v>
      </c>
      <c r="E488" s="73" t="s">
        <v>34</v>
      </c>
      <c r="F488" s="74"/>
      <c r="G488" s="75" t="s">
        <v>24</v>
      </c>
      <c r="H488" s="53" t="s">
        <v>758</v>
      </c>
      <c r="I488" s="53">
        <v>1.0</v>
      </c>
      <c r="J488" s="47"/>
      <c r="K488" s="49" t="s">
        <v>69</v>
      </c>
      <c r="L488" s="50"/>
      <c r="M488" s="50"/>
      <c r="N488" s="50"/>
      <c r="O488" s="50"/>
      <c r="P488" s="51" t="b">
        <v>1</v>
      </c>
      <c r="Q488" s="52" t="str">
        <f t="shared" si="1"/>
        <v>SANTIAGO VARGAS CAMACHO</v>
      </c>
      <c r="R488" s="70"/>
      <c r="S488" s="70"/>
      <c r="T488" s="70"/>
      <c r="U488" s="70"/>
      <c r="V488" s="70"/>
    </row>
    <row r="489" ht="22.5" hidden="1" customHeight="1">
      <c r="A489" s="42">
        <v>488.0</v>
      </c>
      <c r="B489" s="54">
        <v>2.0254601596682E13</v>
      </c>
      <c r="C489" s="72">
        <v>45789.48055555556</v>
      </c>
      <c r="D489" s="73" t="s">
        <v>759</v>
      </c>
      <c r="E489" s="73" t="s">
        <v>34</v>
      </c>
      <c r="F489" s="74" t="s">
        <v>300</v>
      </c>
      <c r="G489" s="75" t="s">
        <v>11</v>
      </c>
      <c r="H489" s="48" t="s">
        <v>726</v>
      </c>
      <c r="I489" s="48"/>
      <c r="J489" s="47">
        <v>45792.0</v>
      </c>
      <c r="K489" s="49" t="s">
        <v>69</v>
      </c>
      <c r="L489" s="50"/>
      <c r="M489" s="50"/>
      <c r="N489" s="50"/>
      <c r="O489" s="50"/>
      <c r="P489" s="51" t="b">
        <v>0</v>
      </c>
      <c r="Q489" s="52" t="str">
        <f t="shared" si="1"/>
        <v>EDGAR GRANADOS</v>
      </c>
      <c r="R489" s="70"/>
      <c r="S489" s="70"/>
      <c r="T489" s="70"/>
      <c r="U489" s="70"/>
      <c r="V489" s="70"/>
    </row>
    <row r="490" ht="22.5" hidden="1" customHeight="1">
      <c r="A490" s="42">
        <v>489.0</v>
      </c>
      <c r="B490" s="54">
        <v>2.0254211590872E13</v>
      </c>
      <c r="C490" s="72">
        <v>45789.30694444444</v>
      </c>
      <c r="D490" s="73" t="s">
        <v>760</v>
      </c>
      <c r="E490" s="73" t="s">
        <v>34</v>
      </c>
      <c r="F490" s="74"/>
      <c r="G490" s="75" t="s">
        <v>11</v>
      </c>
      <c r="H490" s="53">
        <v>2.0255920205001E13</v>
      </c>
      <c r="I490" s="47"/>
      <c r="J490" s="47">
        <v>45797.0</v>
      </c>
      <c r="K490" s="49" t="s">
        <v>69</v>
      </c>
      <c r="L490" s="50">
        <v>45806.0</v>
      </c>
      <c r="M490" s="50">
        <v>45806.0</v>
      </c>
      <c r="N490" s="50">
        <v>45806.0</v>
      </c>
      <c r="O490" s="50">
        <v>45806.0</v>
      </c>
      <c r="P490" s="51" t="b">
        <v>1</v>
      </c>
      <c r="Q490" s="52" t="str">
        <f t="shared" si="1"/>
        <v>EDGAR GRANADOS</v>
      </c>
      <c r="R490" s="70"/>
      <c r="S490" s="70"/>
      <c r="T490" s="70"/>
      <c r="U490" s="70"/>
      <c r="V490" s="70"/>
    </row>
    <row r="491" ht="22.5" hidden="1" customHeight="1">
      <c r="A491" s="42">
        <v>490.0</v>
      </c>
      <c r="B491" s="54">
        <v>2.0255910050722E13</v>
      </c>
      <c r="C491" s="72">
        <v>45786.0</v>
      </c>
      <c r="D491" s="73" t="s">
        <v>761</v>
      </c>
      <c r="E491" s="73" t="s">
        <v>34</v>
      </c>
      <c r="F491" s="74"/>
      <c r="G491" s="75" t="s">
        <v>20</v>
      </c>
      <c r="H491" s="53">
        <v>2.0255920216471E13</v>
      </c>
      <c r="I491" s="53"/>
      <c r="J491" s="47">
        <v>45806.0</v>
      </c>
      <c r="K491" s="56" t="s">
        <v>762</v>
      </c>
      <c r="L491" s="50">
        <v>45807.0</v>
      </c>
      <c r="M491" s="50">
        <v>45807.0</v>
      </c>
      <c r="N491" s="50">
        <v>45807.0</v>
      </c>
      <c r="O491" s="50">
        <v>45807.0</v>
      </c>
      <c r="P491" s="51" t="b">
        <v>1</v>
      </c>
      <c r="Q491" s="52" t="str">
        <f t="shared" si="1"/>
        <v>OSCAR CASTAÑEDA</v>
      </c>
      <c r="R491" s="70"/>
      <c r="S491" s="70"/>
      <c r="T491" s="70"/>
      <c r="U491" s="70"/>
      <c r="V491" s="70"/>
    </row>
    <row r="492" ht="22.5" hidden="1" customHeight="1">
      <c r="A492" s="42">
        <v>491.0</v>
      </c>
      <c r="B492" s="54">
        <v>2.0256010085912E13</v>
      </c>
      <c r="C492" s="72">
        <v>45783.52569444444</v>
      </c>
      <c r="D492" s="73" t="s">
        <v>763</v>
      </c>
      <c r="E492" s="73" t="s">
        <v>34</v>
      </c>
      <c r="F492" s="74"/>
      <c r="G492" s="75" t="s">
        <v>11</v>
      </c>
      <c r="H492" s="53" t="s">
        <v>764</v>
      </c>
      <c r="I492" s="53">
        <v>1.0</v>
      </c>
      <c r="J492" s="47">
        <v>45800.0</v>
      </c>
      <c r="K492" s="49" t="s">
        <v>765</v>
      </c>
      <c r="L492" s="50"/>
      <c r="M492" s="50"/>
      <c r="N492" s="50"/>
      <c r="O492" s="50"/>
      <c r="P492" s="51" t="b">
        <v>0</v>
      </c>
      <c r="Q492" s="52" t="str">
        <f t="shared" si="1"/>
        <v>EDGAR GRANADOS</v>
      </c>
      <c r="R492" s="70"/>
      <c r="S492" s="70"/>
      <c r="T492" s="70"/>
      <c r="U492" s="70"/>
      <c r="V492" s="70"/>
    </row>
    <row r="493" ht="22.5" hidden="1" customHeight="1">
      <c r="A493" s="42">
        <v>492.0</v>
      </c>
      <c r="B493" s="54">
        <v>2.0254601657492E13</v>
      </c>
      <c r="C493" s="72">
        <v>45792.0</v>
      </c>
      <c r="D493" s="73" t="s">
        <v>766</v>
      </c>
      <c r="E493" s="73" t="s">
        <v>34</v>
      </c>
      <c r="F493" s="74" t="s">
        <v>372</v>
      </c>
      <c r="G493" s="75" t="s">
        <v>11</v>
      </c>
      <c r="H493" s="48" t="s">
        <v>767</v>
      </c>
      <c r="I493" s="48"/>
      <c r="J493" s="47">
        <v>45792.0</v>
      </c>
      <c r="K493" s="49" t="s">
        <v>69</v>
      </c>
      <c r="L493" s="50">
        <v>45797.0</v>
      </c>
      <c r="M493" s="50">
        <v>45797.0</v>
      </c>
      <c r="N493" s="50">
        <v>45797.0</v>
      </c>
      <c r="O493" s="50">
        <v>45797.0</v>
      </c>
      <c r="P493" s="51" t="b">
        <v>1</v>
      </c>
      <c r="Q493" s="52" t="str">
        <f t="shared" si="1"/>
        <v>EDGAR GRANADOS</v>
      </c>
      <c r="R493" s="70"/>
      <c r="S493" s="70"/>
      <c r="T493" s="70"/>
      <c r="U493" s="70"/>
      <c r="V493" s="70"/>
    </row>
    <row r="494" ht="22.5" hidden="1" customHeight="1">
      <c r="A494" s="42">
        <v>493.0</v>
      </c>
      <c r="B494" s="54">
        <v>2.0254601657112E13</v>
      </c>
      <c r="C494" s="72">
        <v>45792.0</v>
      </c>
      <c r="D494" s="73" t="s">
        <v>768</v>
      </c>
      <c r="E494" s="73" t="s">
        <v>34</v>
      </c>
      <c r="F494" s="74" t="s">
        <v>372</v>
      </c>
      <c r="G494" s="75" t="s">
        <v>11</v>
      </c>
      <c r="H494" s="48" t="s">
        <v>769</v>
      </c>
      <c r="I494" s="48"/>
      <c r="J494" s="47">
        <v>45793.0</v>
      </c>
      <c r="K494" s="49" t="s">
        <v>69</v>
      </c>
      <c r="L494" s="50">
        <v>45797.0</v>
      </c>
      <c r="M494" s="50">
        <v>45797.0</v>
      </c>
      <c r="N494" s="50">
        <v>45797.0</v>
      </c>
      <c r="O494" s="50">
        <v>45797.0</v>
      </c>
      <c r="P494" s="51" t="b">
        <v>1</v>
      </c>
      <c r="Q494" s="52" t="str">
        <f t="shared" si="1"/>
        <v>EDGAR GRANADOS</v>
      </c>
      <c r="R494" s="70"/>
      <c r="S494" s="70"/>
      <c r="T494" s="70"/>
      <c r="U494" s="70"/>
      <c r="V494" s="70"/>
    </row>
    <row r="495" ht="22.5" hidden="1" customHeight="1">
      <c r="A495" s="42">
        <v>494.0</v>
      </c>
      <c r="B495" s="54">
        <v>2.0254601645752E13</v>
      </c>
      <c r="C495" s="72">
        <v>45792.0</v>
      </c>
      <c r="D495" s="73" t="s">
        <v>770</v>
      </c>
      <c r="E495" s="73" t="s">
        <v>34</v>
      </c>
      <c r="F495" s="74" t="s">
        <v>496</v>
      </c>
      <c r="G495" s="75" t="s">
        <v>11</v>
      </c>
      <c r="H495" s="48" t="s">
        <v>771</v>
      </c>
      <c r="I495" s="48"/>
      <c r="J495" s="47">
        <v>45793.0</v>
      </c>
      <c r="K495" s="49" t="s">
        <v>69</v>
      </c>
      <c r="L495" s="50">
        <v>45797.0</v>
      </c>
      <c r="M495" s="50">
        <v>45797.0</v>
      </c>
      <c r="N495" s="50">
        <v>45797.0</v>
      </c>
      <c r="O495" s="50">
        <v>45797.0</v>
      </c>
      <c r="P495" s="51" t="b">
        <v>1</v>
      </c>
      <c r="Q495" s="52" t="str">
        <f t="shared" si="1"/>
        <v>EDGAR GRANADOS</v>
      </c>
      <c r="R495" s="70"/>
      <c r="S495" s="70"/>
      <c r="T495" s="70"/>
      <c r="U495" s="70"/>
      <c r="V495" s="70"/>
    </row>
    <row r="496" ht="22.5" hidden="1" customHeight="1">
      <c r="A496" s="42">
        <v>495.0</v>
      </c>
      <c r="B496" s="54">
        <v>2.0254601634902E13</v>
      </c>
      <c r="C496" s="72">
        <v>45791.0</v>
      </c>
      <c r="D496" s="73" t="s">
        <v>772</v>
      </c>
      <c r="E496" s="73" t="s">
        <v>34</v>
      </c>
      <c r="F496" s="74" t="s">
        <v>684</v>
      </c>
      <c r="G496" s="75" t="s">
        <v>11</v>
      </c>
      <c r="H496" s="48" t="s">
        <v>773</v>
      </c>
      <c r="I496" s="48"/>
      <c r="J496" s="47">
        <v>45793.0</v>
      </c>
      <c r="K496" s="49" t="s">
        <v>69</v>
      </c>
      <c r="L496" s="50">
        <v>45797.0</v>
      </c>
      <c r="M496" s="50">
        <v>45797.0</v>
      </c>
      <c r="N496" s="50">
        <v>45797.0</v>
      </c>
      <c r="O496" s="50">
        <v>45797.0</v>
      </c>
      <c r="P496" s="51" t="b">
        <v>1</v>
      </c>
      <c r="Q496" s="52" t="str">
        <f t="shared" si="1"/>
        <v>EDGAR GRANADOS</v>
      </c>
      <c r="R496" s="70"/>
      <c r="S496" s="70"/>
      <c r="T496" s="70"/>
      <c r="U496" s="70"/>
      <c r="V496" s="70"/>
    </row>
    <row r="497" ht="22.5" hidden="1" customHeight="1">
      <c r="A497" s="42">
        <v>496.0</v>
      </c>
      <c r="B497" s="54">
        <v>2.0255910052632E13</v>
      </c>
      <c r="C497" s="72">
        <v>45791.458333333336</v>
      </c>
      <c r="D497" s="73" t="s">
        <v>774</v>
      </c>
      <c r="E497" s="73" t="s">
        <v>34</v>
      </c>
      <c r="F497" s="74"/>
      <c r="G497" s="75" t="s">
        <v>11</v>
      </c>
      <c r="H497" s="53">
        <v>2.0255920201811E13</v>
      </c>
      <c r="I497" s="55"/>
      <c r="J497" s="47">
        <v>45796.0</v>
      </c>
      <c r="K497" s="49" t="s">
        <v>69</v>
      </c>
      <c r="L497" s="50"/>
      <c r="M497" s="50"/>
      <c r="N497" s="50"/>
      <c r="O497" s="50"/>
      <c r="P497" s="51" t="b">
        <v>0</v>
      </c>
      <c r="Q497" s="52" t="str">
        <f t="shared" si="1"/>
        <v>EDGAR GRANADOS</v>
      </c>
      <c r="R497" s="70"/>
      <c r="S497" s="70"/>
      <c r="T497" s="70"/>
      <c r="U497" s="70"/>
      <c r="V497" s="70"/>
    </row>
    <row r="498" ht="22.5" customHeight="1">
      <c r="A498" s="42">
        <v>497.0</v>
      </c>
      <c r="B498" s="54">
        <v>2.0255910052582E13</v>
      </c>
      <c r="C498" s="72">
        <v>45791.44652777778</v>
      </c>
      <c r="D498" s="73" t="s">
        <v>775</v>
      </c>
      <c r="E498" s="73" t="s">
        <v>34</v>
      </c>
      <c r="F498" s="74"/>
      <c r="G498" s="75" t="s">
        <v>12</v>
      </c>
      <c r="H498" s="53">
        <v>2.0255920211281E13</v>
      </c>
      <c r="I498" s="55"/>
      <c r="J498" s="47">
        <v>45799.0</v>
      </c>
      <c r="K498" s="49" t="s">
        <v>69</v>
      </c>
      <c r="L498" s="50">
        <v>45806.0</v>
      </c>
      <c r="M498" s="50">
        <v>45806.0</v>
      </c>
      <c r="N498" s="50">
        <v>45806.0</v>
      </c>
      <c r="O498" s="50">
        <v>45806.0</v>
      </c>
      <c r="P498" s="51" t="b">
        <v>1</v>
      </c>
      <c r="Q498" s="52" t="str">
        <f t="shared" si="1"/>
        <v>EDUARDO ARREDONDO</v>
      </c>
      <c r="R498" s="70"/>
      <c r="S498" s="70"/>
      <c r="T498" s="70"/>
      <c r="U498" s="70"/>
      <c r="V498" s="70"/>
    </row>
    <row r="499" ht="22.5" hidden="1" customHeight="1">
      <c r="A499" s="42">
        <v>498.0</v>
      </c>
      <c r="B499" s="54">
        <v>2.0255910052532E13</v>
      </c>
      <c r="C499" s="72">
        <v>45791.43263888889</v>
      </c>
      <c r="D499" s="73" t="s">
        <v>776</v>
      </c>
      <c r="E499" s="73" t="s">
        <v>34</v>
      </c>
      <c r="F499" s="74"/>
      <c r="G499" s="75" t="s">
        <v>11</v>
      </c>
      <c r="H499" s="53">
        <v>2.0255920156721E13</v>
      </c>
      <c r="I499" s="55"/>
      <c r="J499" s="47">
        <v>45802.0</v>
      </c>
      <c r="K499" s="49" t="s">
        <v>69</v>
      </c>
      <c r="L499" s="50"/>
      <c r="M499" s="50"/>
      <c r="N499" s="50"/>
      <c r="O499" s="50"/>
      <c r="P499" s="51" t="b">
        <v>0</v>
      </c>
      <c r="Q499" s="52" t="str">
        <f t="shared" si="1"/>
        <v>EDGAR GRANADOS</v>
      </c>
      <c r="R499" s="70"/>
      <c r="S499" s="70"/>
      <c r="T499" s="70"/>
      <c r="U499" s="70"/>
      <c r="V499" s="70"/>
    </row>
    <row r="500" ht="22.5" hidden="1" customHeight="1">
      <c r="A500" s="42">
        <v>499.0</v>
      </c>
      <c r="B500" s="54">
        <v>2.0255910052522E13</v>
      </c>
      <c r="C500" s="72">
        <v>45791.42847222222</v>
      </c>
      <c r="D500" s="73" t="s">
        <v>777</v>
      </c>
      <c r="E500" s="73" t="s">
        <v>34</v>
      </c>
      <c r="F500" s="74" t="s">
        <v>684</v>
      </c>
      <c r="G500" s="75" t="s">
        <v>25</v>
      </c>
      <c r="H500" s="48" t="s">
        <v>778</v>
      </c>
      <c r="I500" s="48"/>
      <c r="J500" s="47"/>
      <c r="K500" s="49" t="s">
        <v>69</v>
      </c>
      <c r="L500" s="50">
        <v>45806.0</v>
      </c>
      <c r="M500" s="50">
        <v>45806.0</v>
      </c>
      <c r="N500" s="50">
        <v>45806.0</v>
      </c>
      <c r="O500" s="50">
        <v>45806.0</v>
      </c>
      <c r="P500" s="51" t="b">
        <v>1</v>
      </c>
      <c r="Q500" s="52" t="str">
        <f t="shared" si="1"/>
        <v>SEBASTIÁN RAMÍREZ</v>
      </c>
      <c r="R500" s="70"/>
      <c r="S500" s="70"/>
      <c r="T500" s="70"/>
      <c r="U500" s="70"/>
      <c r="V500" s="70"/>
    </row>
    <row r="501" ht="22.5" hidden="1" customHeight="1">
      <c r="A501" s="42">
        <v>500.0</v>
      </c>
      <c r="B501" s="54">
        <v>2.0255910051362E13</v>
      </c>
      <c r="C501" s="72">
        <v>45789.0</v>
      </c>
      <c r="D501" s="76" t="s">
        <v>270</v>
      </c>
      <c r="E501" s="73" t="s">
        <v>34</v>
      </c>
      <c r="F501" s="74"/>
      <c r="G501" s="75" t="s">
        <v>15</v>
      </c>
      <c r="H501" s="53">
        <v>2.0255920207301E13</v>
      </c>
      <c r="I501" s="47"/>
      <c r="J501" s="47"/>
      <c r="K501" s="49" t="s">
        <v>69</v>
      </c>
      <c r="L501" s="50">
        <v>45806.0</v>
      </c>
      <c r="M501" s="50">
        <v>45806.0</v>
      </c>
      <c r="N501" s="50">
        <v>45806.0</v>
      </c>
      <c r="O501" s="50">
        <v>45806.0</v>
      </c>
      <c r="P501" s="51" t="b">
        <v>1</v>
      </c>
      <c r="Q501" s="52" t="str">
        <f t="shared" si="1"/>
        <v>JOHN CORREDOR</v>
      </c>
      <c r="R501" s="70"/>
      <c r="S501" s="70"/>
      <c r="T501" s="70"/>
      <c r="U501" s="70"/>
      <c r="V501" s="70"/>
    </row>
    <row r="502" ht="22.5" hidden="1" customHeight="1">
      <c r="A502" s="42">
        <v>501.0</v>
      </c>
      <c r="B502" s="54">
        <v>2.0255910052352E13</v>
      </c>
      <c r="C502" s="72">
        <v>45791.36388888889</v>
      </c>
      <c r="D502" s="73" t="s">
        <v>779</v>
      </c>
      <c r="E502" s="73" t="s">
        <v>34</v>
      </c>
      <c r="F502" s="74"/>
      <c r="G502" s="75" t="s">
        <v>20</v>
      </c>
      <c r="H502" s="53" t="s">
        <v>780</v>
      </c>
      <c r="I502" s="53">
        <v>1.0</v>
      </c>
      <c r="J502" s="47">
        <v>45791.0</v>
      </c>
      <c r="K502" s="49" t="s">
        <v>69</v>
      </c>
      <c r="L502" s="50"/>
      <c r="M502" s="50"/>
      <c r="N502" s="50"/>
      <c r="O502" s="50"/>
      <c r="P502" s="51" t="b">
        <v>0</v>
      </c>
      <c r="Q502" s="52" t="str">
        <f t="shared" si="1"/>
        <v>OSCAR CASTAÑEDA</v>
      </c>
      <c r="R502" s="70"/>
      <c r="S502" s="70"/>
      <c r="T502" s="70"/>
      <c r="U502" s="70"/>
      <c r="V502" s="70"/>
    </row>
    <row r="503" ht="22.5" hidden="1" customHeight="1">
      <c r="A503" s="42">
        <v>502.0</v>
      </c>
      <c r="B503" s="54">
        <v>2.0255910052342E13</v>
      </c>
      <c r="C503" s="72">
        <v>45791.36041666667</v>
      </c>
      <c r="D503" s="76" t="s">
        <v>781</v>
      </c>
      <c r="E503" s="73" t="s">
        <v>34</v>
      </c>
      <c r="F503" s="74"/>
      <c r="G503" s="75" t="s">
        <v>15</v>
      </c>
      <c r="H503" s="53">
        <v>2.02559202074E12</v>
      </c>
      <c r="I503" s="48"/>
      <c r="J503" s="47">
        <v>45798.0</v>
      </c>
      <c r="K503" s="49" t="s">
        <v>69</v>
      </c>
      <c r="L503" s="50"/>
      <c r="M503" s="50"/>
      <c r="N503" s="50"/>
      <c r="O503" s="50"/>
      <c r="P503" s="51" t="b">
        <v>0</v>
      </c>
      <c r="Q503" s="52" t="str">
        <f t="shared" si="1"/>
        <v>JOHN CORREDOR</v>
      </c>
      <c r="R503" s="70"/>
      <c r="S503" s="70"/>
      <c r="T503" s="70"/>
      <c r="U503" s="70"/>
      <c r="V503" s="70"/>
    </row>
    <row r="504" ht="22.5" customHeight="1">
      <c r="A504" s="42">
        <v>503.0</v>
      </c>
      <c r="B504" s="54">
        <v>2.0255910052312E13</v>
      </c>
      <c r="C504" s="72">
        <v>45791.34305555555</v>
      </c>
      <c r="D504" s="73" t="s">
        <v>313</v>
      </c>
      <c r="E504" s="73" t="s">
        <v>34</v>
      </c>
      <c r="F504" s="74"/>
      <c r="G504" s="75" t="s">
        <v>12</v>
      </c>
      <c r="H504" s="53">
        <v>2.0255920211261E13</v>
      </c>
      <c r="I504" s="48"/>
      <c r="J504" s="47">
        <v>45803.0</v>
      </c>
      <c r="K504" s="49" t="s">
        <v>69</v>
      </c>
      <c r="L504" s="50">
        <v>45806.0</v>
      </c>
      <c r="M504" s="50">
        <v>45806.0</v>
      </c>
      <c r="N504" s="50">
        <v>45806.0</v>
      </c>
      <c r="O504" s="50">
        <v>45806.0</v>
      </c>
      <c r="P504" s="51" t="b">
        <v>1</v>
      </c>
      <c r="Q504" s="52" t="str">
        <f t="shared" si="1"/>
        <v>EDUARDO ARREDONDO</v>
      </c>
      <c r="R504" s="70"/>
      <c r="S504" s="70"/>
      <c r="T504" s="70"/>
      <c r="U504" s="70"/>
      <c r="V504" s="70"/>
    </row>
    <row r="505" ht="22.5" hidden="1" customHeight="1">
      <c r="A505" s="42">
        <v>504.0</v>
      </c>
      <c r="B505" s="54">
        <v>2.0255910051382E13</v>
      </c>
      <c r="C505" s="72">
        <v>45789.0</v>
      </c>
      <c r="D505" s="73" t="s">
        <v>782</v>
      </c>
      <c r="E505" s="73" t="s">
        <v>34</v>
      </c>
      <c r="F505" s="74"/>
      <c r="G505" s="75" t="s">
        <v>11</v>
      </c>
      <c r="H505" s="53">
        <v>2.0255920195191E13</v>
      </c>
      <c r="I505" s="48"/>
      <c r="J505" s="47">
        <v>45798.0</v>
      </c>
      <c r="K505" s="49" t="s">
        <v>69</v>
      </c>
      <c r="L505" s="50"/>
      <c r="M505" s="50"/>
      <c r="N505" s="50"/>
      <c r="O505" s="50"/>
      <c r="P505" s="51" t="b">
        <v>0</v>
      </c>
      <c r="Q505" s="52" t="str">
        <f t="shared" si="1"/>
        <v>EDGAR GRANADOS</v>
      </c>
      <c r="R505" s="70"/>
      <c r="S505" s="70"/>
      <c r="T505" s="70"/>
      <c r="U505" s="70"/>
      <c r="V505" s="70"/>
    </row>
    <row r="506" ht="22.5" hidden="1" customHeight="1">
      <c r="A506" s="42">
        <v>505.0</v>
      </c>
      <c r="B506" s="54">
        <v>2.0255910052112E13</v>
      </c>
      <c r="C506" s="72">
        <v>45790.0</v>
      </c>
      <c r="D506" s="73" t="s">
        <v>783</v>
      </c>
      <c r="E506" s="73" t="s">
        <v>34</v>
      </c>
      <c r="F506" s="74"/>
      <c r="G506" s="75" t="s">
        <v>8</v>
      </c>
      <c r="H506" s="48" t="s">
        <v>784</v>
      </c>
      <c r="I506" s="48"/>
      <c r="J506" s="47"/>
      <c r="K506" s="49" t="s">
        <v>69</v>
      </c>
      <c r="L506" s="50">
        <v>45797.0</v>
      </c>
      <c r="M506" s="50">
        <v>45797.0</v>
      </c>
      <c r="N506" s="50">
        <v>45797.0</v>
      </c>
      <c r="O506" s="50">
        <v>45797.0</v>
      </c>
      <c r="P506" s="51" t="b">
        <v>1</v>
      </c>
      <c r="Q506" s="52" t="str">
        <f t="shared" si="1"/>
        <v>CRISTIAN PEDROZA</v>
      </c>
      <c r="R506" s="70"/>
      <c r="S506" s="70"/>
      <c r="T506" s="70"/>
      <c r="U506" s="70"/>
      <c r="V506" s="70"/>
    </row>
    <row r="507" ht="22.5" hidden="1" customHeight="1">
      <c r="A507" s="42">
        <v>506.0</v>
      </c>
      <c r="B507" s="54">
        <v>2.0255910049802E13</v>
      </c>
      <c r="C507" s="72">
        <v>45784.0</v>
      </c>
      <c r="D507" s="73" t="s">
        <v>785</v>
      </c>
      <c r="E507" s="73" t="s">
        <v>34</v>
      </c>
      <c r="F507" s="74"/>
      <c r="G507" s="75" t="s">
        <v>11</v>
      </c>
      <c r="H507" s="53">
        <v>2.0255920184641E13</v>
      </c>
      <c r="I507" s="48"/>
      <c r="J507" s="47">
        <v>45799.0</v>
      </c>
      <c r="K507" s="49" t="s">
        <v>69</v>
      </c>
      <c r="L507" s="50"/>
      <c r="M507" s="50"/>
      <c r="N507" s="50"/>
      <c r="O507" s="50"/>
      <c r="P507" s="51" t="b">
        <v>0</v>
      </c>
      <c r="Q507" s="52" t="str">
        <f t="shared" si="1"/>
        <v>EDGAR GRANADOS</v>
      </c>
      <c r="R507" s="70"/>
      <c r="S507" s="70"/>
      <c r="T507" s="70"/>
      <c r="U507" s="70"/>
      <c r="V507" s="70"/>
    </row>
    <row r="508" ht="22.5" hidden="1" customHeight="1">
      <c r="A508" s="42">
        <v>507.0</v>
      </c>
      <c r="B508" s="54">
        <v>2.0255910049752E13</v>
      </c>
      <c r="C508" s="72">
        <v>45784.0</v>
      </c>
      <c r="D508" s="73" t="s">
        <v>786</v>
      </c>
      <c r="E508" s="73" t="s">
        <v>34</v>
      </c>
      <c r="F508" s="74"/>
      <c r="G508" s="75" t="s">
        <v>10</v>
      </c>
      <c r="H508" s="48" t="s">
        <v>787</v>
      </c>
      <c r="I508" s="48"/>
      <c r="J508" s="47"/>
      <c r="K508" s="49" t="s">
        <v>69</v>
      </c>
      <c r="L508" s="50"/>
      <c r="M508" s="50"/>
      <c r="N508" s="50"/>
      <c r="O508" s="50"/>
      <c r="P508" s="51" t="b">
        <v>0</v>
      </c>
      <c r="Q508" s="52" t="str">
        <f t="shared" si="1"/>
        <v>DIEGO PEÑA</v>
      </c>
      <c r="R508" s="70"/>
      <c r="S508" s="70"/>
      <c r="T508" s="70"/>
      <c r="U508" s="70"/>
      <c r="V508" s="70"/>
    </row>
    <row r="509" ht="22.5" hidden="1" customHeight="1">
      <c r="A509" s="42">
        <v>508.0</v>
      </c>
      <c r="B509" s="54">
        <v>2.0255910049732E13</v>
      </c>
      <c r="C509" s="72">
        <v>45784.0</v>
      </c>
      <c r="D509" s="73" t="s">
        <v>788</v>
      </c>
      <c r="E509" s="73" t="s">
        <v>34</v>
      </c>
      <c r="F509" s="74"/>
      <c r="G509" s="75" t="s">
        <v>11</v>
      </c>
      <c r="H509" s="53" t="s">
        <v>789</v>
      </c>
      <c r="I509" s="53">
        <v>1.0</v>
      </c>
      <c r="J509" s="47">
        <v>45805.0</v>
      </c>
      <c r="K509" s="49" t="s">
        <v>69</v>
      </c>
      <c r="L509" s="50"/>
      <c r="M509" s="50"/>
      <c r="N509" s="50"/>
      <c r="O509" s="50"/>
      <c r="P509" s="51" t="b">
        <v>0</v>
      </c>
      <c r="Q509" s="52" t="str">
        <f t="shared" si="1"/>
        <v>EDGAR GRANADOS</v>
      </c>
      <c r="R509" s="70"/>
      <c r="S509" s="70"/>
      <c r="T509" s="70"/>
      <c r="U509" s="70"/>
      <c r="V509" s="70"/>
    </row>
    <row r="510" ht="22.5" hidden="1" customHeight="1">
      <c r="A510" s="42">
        <v>509.0</v>
      </c>
      <c r="B510" s="54">
        <v>2.0255910049392E13</v>
      </c>
      <c r="C510" s="72">
        <v>45784.333333333336</v>
      </c>
      <c r="D510" s="73" t="s">
        <v>790</v>
      </c>
      <c r="E510" s="73" t="s">
        <v>34</v>
      </c>
      <c r="F510" s="74"/>
      <c r="G510" s="75" t="s">
        <v>11</v>
      </c>
      <c r="H510" s="48" t="s">
        <v>791</v>
      </c>
      <c r="I510" s="48"/>
      <c r="J510" s="47">
        <v>45796.0</v>
      </c>
      <c r="K510" s="56" t="s">
        <v>65</v>
      </c>
      <c r="L510" s="50">
        <v>45797.0</v>
      </c>
      <c r="M510" s="50">
        <v>45797.0</v>
      </c>
      <c r="N510" s="50">
        <v>45797.0</v>
      </c>
      <c r="O510" s="50">
        <v>45797.0</v>
      </c>
      <c r="P510" s="51" t="b">
        <v>1</v>
      </c>
      <c r="Q510" s="52" t="str">
        <f t="shared" si="1"/>
        <v>EDGAR GRANADOS</v>
      </c>
      <c r="R510" s="70"/>
      <c r="S510" s="70"/>
      <c r="T510" s="70"/>
      <c r="U510" s="70"/>
      <c r="V510" s="70"/>
    </row>
    <row r="511" ht="22.5" hidden="1" customHeight="1">
      <c r="A511" s="42">
        <v>510.0</v>
      </c>
      <c r="B511" s="54">
        <v>2.0255910049952E13</v>
      </c>
      <c r="C511" s="72">
        <v>45785.38402777778</v>
      </c>
      <c r="D511" s="76" t="s">
        <v>792</v>
      </c>
      <c r="E511" s="73" t="s">
        <v>34</v>
      </c>
      <c r="F511" s="74"/>
      <c r="G511" s="75" t="s">
        <v>15</v>
      </c>
      <c r="H511" s="53">
        <v>2.0255920203991E13</v>
      </c>
      <c r="I511" s="47"/>
      <c r="J511" s="47">
        <v>45796.0</v>
      </c>
      <c r="K511" s="49" t="s">
        <v>793</v>
      </c>
      <c r="L511" s="50">
        <v>45797.0</v>
      </c>
      <c r="M511" s="50">
        <v>45797.0</v>
      </c>
      <c r="N511" s="50">
        <v>45797.0</v>
      </c>
      <c r="O511" s="50">
        <v>45797.0</v>
      </c>
      <c r="P511" s="51" t="b">
        <v>1</v>
      </c>
      <c r="Q511" s="52" t="str">
        <f t="shared" si="1"/>
        <v>JOHN CORREDOR</v>
      </c>
      <c r="R511" s="70"/>
      <c r="S511" s="70"/>
      <c r="T511" s="70"/>
      <c r="U511" s="70"/>
      <c r="V511" s="70"/>
    </row>
    <row r="512" ht="22.5" hidden="1" customHeight="1">
      <c r="A512" s="42">
        <v>511.0</v>
      </c>
      <c r="B512" s="54">
        <v>2.0255910049872E13</v>
      </c>
      <c r="C512" s="72">
        <v>45785.32916666667</v>
      </c>
      <c r="D512" s="73" t="s">
        <v>794</v>
      </c>
      <c r="E512" s="73" t="s">
        <v>34</v>
      </c>
      <c r="F512" s="74"/>
      <c r="G512" s="75" t="s">
        <v>11</v>
      </c>
      <c r="H512" s="48" t="s">
        <v>795</v>
      </c>
      <c r="I512" s="48"/>
      <c r="J512" s="47">
        <v>45786.0</v>
      </c>
      <c r="K512" s="49" t="s">
        <v>69</v>
      </c>
      <c r="L512" s="50"/>
      <c r="M512" s="50"/>
      <c r="N512" s="50"/>
      <c r="O512" s="50"/>
      <c r="P512" s="51" t="b">
        <v>0</v>
      </c>
      <c r="Q512" s="52" t="str">
        <f t="shared" si="1"/>
        <v>EDGAR GRANADOS</v>
      </c>
      <c r="R512" s="70"/>
      <c r="S512" s="70"/>
      <c r="T512" s="70"/>
      <c r="U512" s="70"/>
      <c r="V512" s="70"/>
    </row>
    <row r="513" ht="22.5" hidden="1" customHeight="1">
      <c r="A513" s="42">
        <v>512.0</v>
      </c>
      <c r="B513" s="54">
        <v>2.0255910048872E13</v>
      </c>
      <c r="C513" s="72">
        <v>45783.40972222222</v>
      </c>
      <c r="D513" s="73" t="s">
        <v>796</v>
      </c>
      <c r="E513" s="73" t="s">
        <v>34</v>
      </c>
      <c r="F513" s="74"/>
      <c r="G513" s="75" t="s">
        <v>24</v>
      </c>
      <c r="H513" s="53" t="s">
        <v>797</v>
      </c>
      <c r="I513" s="53">
        <v>1.0</v>
      </c>
      <c r="J513" s="47"/>
      <c r="K513" s="49" t="s">
        <v>69</v>
      </c>
      <c r="L513" s="50"/>
      <c r="M513" s="50"/>
      <c r="N513" s="50"/>
      <c r="O513" s="50"/>
      <c r="P513" s="51" t="b">
        <v>1</v>
      </c>
      <c r="Q513" s="52" t="str">
        <f t="shared" si="1"/>
        <v>SANTIAGO VARGAS CAMACHO</v>
      </c>
      <c r="R513" s="70"/>
      <c r="S513" s="70"/>
      <c r="T513" s="70"/>
      <c r="U513" s="70"/>
      <c r="V513" s="70"/>
    </row>
    <row r="514" ht="22.5" hidden="1" customHeight="1">
      <c r="A514" s="42">
        <v>513.0</v>
      </c>
      <c r="B514" s="54">
        <v>2.0255910048412E13</v>
      </c>
      <c r="C514" s="72">
        <v>45782.37152777778</v>
      </c>
      <c r="D514" s="73" t="s">
        <v>798</v>
      </c>
      <c r="E514" s="73" t="s">
        <v>34</v>
      </c>
      <c r="F514" s="74"/>
      <c r="G514" s="75" t="s">
        <v>11</v>
      </c>
      <c r="H514" s="53">
        <v>2.0255920171771E13</v>
      </c>
      <c r="I514" s="47"/>
      <c r="J514" s="47">
        <v>45793.0</v>
      </c>
      <c r="K514" s="49" t="s">
        <v>69</v>
      </c>
      <c r="L514" s="50"/>
      <c r="M514" s="50"/>
      <c r="N514" s="50"/>
      <c r="O514" s="50"/>
      <c r="P514" s="51" t="b">
        <v>0</v>
      </c>
      <c r="Q514" s="52" t="str">
        <f t="shared" si="1"/>
        <v>EDGAR GRANADOS</v>
      </c>
      <c r="R514" s="70"/>
      <c r="S514" s="70"/>
      <c r="T514" s="70"/>
      <c r="U514" s="70"/>
      <c r="V514" s="70"/>
    </row>
    <row r="515" ht="22.5" hidden="1" customHeight="1">
      <c r="A515" s="42">
        <v>514.0</v>
      </c>
      <c r="B515" s="54">
        <v>2.0255910048082E13</v>
      </c>
      <c r="C515" s="72">
        <v>45779.0</v>
      </c>
      <c r="D515" s="73" t="s">
        <v>799</v>
      </c>
      <c r="E515" s="73" t="s">
        <v>34</v>
      </c>
      <c r="F515" s="74"/>
      <c r="G515" s="75" t="s">
        <v>11</v>
      </c>
      <c r="H515" s="53">
        <v>2.0255920201811E13</v>
      </c>
      <c r="I515" s="47"/>
      <c r="J515" s="47">
        <v>45796.0</v>
      </c>
      <c r="K515" s="49" t="s">
        <v>69</v>
      </c>
      <c r="L515" s="50">
        <v>45797.0</v>
      </c>
      <c r="M515" s="50">
        <v>45797.0</v>
      </c>
      <c r="N515" s="50">
        <v>45797.0</v>
      </c>
      <c r="O515" s="50">
        <v>45797.0</v>
      </c>
      <c r="P515" s="51" t="b">
        <v>1</v>
      </c>
      <c r="Q515" s="52" t="str">
        <f t="shared" si="1"/>
        <v>EDGAR GRANADOS</v>
      </c>
      <c r="R515" s="70"/>
      <c r="S515" s="70"/>
      <c r="T515" s="70"/>
      <c r="U515" s="70"/>
      <c r="V515" s="70"/>
    </row>
    <row r="516" ht="22.5" hidden="1" customHeight="1">
      <c r="A516" s="42">
        <v>515.0</v>
      </c>
      <c r="B516" s="54">
        <v>2.0255910051042E13</v>
      </c>
      <c r="C516" s="72">
        <v>45789.385416666664</v>
      </c>
      <c r="D516" s="73" t="s">
        <v>800</v>
      </c>
      <c r="E516" s="73" t="s">
        <v>34</v>
      </c>
      <c r="F516" s="74"/>
      <c r="G516" s="75" t="s">
        <v>24</v>
      </c>
      <c r="H516" s="53" t="s">
        <v>801</v>
      </c>
      <c r="I516" s="53">
        <v>1.0</v>
      </c>
      <c r="J516" s="47">
        <v>45775.0</v>
      </c>
      <c r="K516" s="49" t="s">
        <v>69</v>
      </c>
      <c r="L516" s="50"/>
      <c r="M516" s="50"/>
      <c r="N516" s="50"/>
      <c r="O516" s="50"/>
      <c r="P516" s="51" t="b">
        <v>1</v>
      </c>
      <c r="Q516" s="52" t="str">
        <f t="shared" si="1"/>
        <v>SANTIAGO VARGAS CAMACHO</v>
      </c>
      <c r="R516" s="70"/>
      <c r="S516" s="70"/>
      <c r="T516" s="70"/>
      <c r="U516" s="70"/>
      <c r="V516" s="70"/>
    </row>
    <row r="517" ht="22.5" hidden="1" customHeight="1">
      <c r="A517" s="42">
        <v>516.0</v>
      </c>
      <c r="B517" s="54">
        <v>2.0255910051012E13</v>
      </c>
      <c r="C517" s="72">
        <v>45789.37708333333</v>
      </c>
      <c r="D517" s="73" t="s">
        <v>802</v>
      </c>
      <c r="E517" s="73" t="s">
        <v>34</v>
      </c>
      <c r="F517" s="74"/>
      <c r="G517" s="75" t="s">
        <v>11</v>
      </c>
      <c r="H517" s="53">
        <v>2.0255920190391E13</v>
      </c>
      <c r="I517" s="47"/>
      <c r="J517" s="47">
        <v>45797.0</v>
      </c>
      <c r="K517" s="49" t="s">
        <v>69</v>
      </c>
      <c r="L517" s="50"/>
      <c r="M517" s="50"/>
      <c r="N517" s="50"/>
      <c r="O517" s="50"/>
      <c r="P517" s="51" t="b">
        <v>0</v>
      </c>
      <c r="Q517" s="52" t="str">
        <f t="shared" si="1"/>
        <v>EDGAR GRANADOS</v>
      </c>
      <c r="R517" s="70"/>
      <c r="S517" s="70"/>
      <c r="T517" s="70"/>
      <c r="U517" s="70"/>
      <c r="V517" s="70"/>
    </row>
    <row r="518" ht="22.5" customHeight="1">
      <c r="A518" s="42">
        <v>517.0</v>
      </c>
      <c r="B518" s="54">
        <v>2.0255910051002E13</v>
      </c>
      <c r="C518" s="72">
        <v>45789.37013888889</v>
      </c>
      <c r="D518" s="73" t="s">
        <v>803</v>
      </c>
      <c r="E518" s="73" t="s">
        <v>34</v>
      </c>
      <c r="F518" s="74"/>
      <c r="G518" s="75" t="s">
        <v>12</v>
      </c>
      <c r="H518" s="53">
        <v>2.0255920215281E13</v>
      </c>
      <c r="I518" s="47"/>
      <c r="J518" s="47">
        <v>45806.0</v>
      </c>
      <c r="K518" s="49" t="s">
        <v>69</v>
      </c>
      <c r="L518" s="50">
        <v>45807.0</v>
      </c>
      <c r="M518" s="50">
        <v>45807.0</v>
      </c>
      <c r="N518" s="50">
        <v>45807.0</v>
      </c>
      <c r="O518" s="50">
        <v>45807.0</v>
      </c>
      <c r="P518" s="51" t="b">
        <v>1</v>
      </c>
      <c r="Q518" s="52" t="str">
        <f t="shared" si="1"/>
        <v>EDUARDO ARREDONDO</v>
      </c>
      <c r="R518" s="70"/>
      <c r="S518" s="70"/>
      <c r="T518" s="70"/>
      <c r="U518" s="70"/>
      <c r="V518" s="70"/>
    </row>
    <row r="519" ht="22.5" hidden="1" customHeight="1">
      <c r="A519" s="42">
        <v>518.0</v>
      </c>
      <c r="B519" s="54">
        <v>2.0255910050972E13</v>
      </c>
      <c r="C519" s="72">
        <v>45789.35555555556</v>
      </c>
      <c r="D519" s="73" t="s">
        <v>804</v>
      </c>
      <c r="E519" s="73" t="s">
        <v>34</v>
      </c>
      <c r="F519" s="74"/>
      <c r="G519" s="75" t="s">
        <v>11</v>
      </c>
      <c r="H519" s="53">
        <v>2.0255920204841E13</v>
      </c>
      <c r="I519" s="47"/>
      <c r="J519" s="47">
        <v>45797.0</v>
      </c>
      <c r="K519" s="49" t="s">
        <v>69</v>
      </c>
      <c r="L519" s="50">
        <v>45806.0</v>
      </c>
      <c r="M519" s="50">
        <v>45806.0</v>
      </c>
      <c r="N519" s="50">
        <v>45806.0</v>
      </c>
      <c r="O519" s="50">
        <v>45806.0</v>
      </c>
      <c r="P519" s="51" t="b">
        <v>1</v>
      </c>
      <c r="Q519" s="52" t="str">
        <f t="shared" si="1"/>
        <v>EDGAR GRANADOS</v>
      </c>
      <c r="R519" s="70"/>
      <c r="S519" s="70"/>
      <c r="T519" s="70"/>
      <c r="U519" s="70"/>
      <c r="V519" s="70"/>
    </row>
    <row r="520" ht="22.5" hidden="1" customHeight="1">
      <c r="A520" s="42">
        <v>519.0</v>
      </c>
      <c r="B520" s="54">
        <v>2.0255910050942E13</v>
      </c>
      <c r="C520" s="72">
        <v>45789.34166666667</v>
      </c>
      <c r="D520" s="73" t="s">
        <v>805</v>
      </c>
      <c r="E520" s="73" t="s">
        <v>34</v>
      </c>
      <c r="F520" s="74"/>
      <c r="G520" s="75" t="s">
        <v>25</v>
      </c>
      <c r="H520" s="53">
        <v>2.0255920210661E13</v>
      </c>
      <c r="I520" s="47"/>
      <c r="J520" s="47"/>
      <c r="K520" s="49" t="s">
        <v>69</v>
      </c>
      <c r="L520" s="50">
        <v>45806.0</v>
      </c>
      <c r="M520" s="50">
        <v>45806.0</v>
      </c>
      <c r="N520" s="50">
        <v>45806.0</v>
      </c>
      <c r="O520" s="50">
        <v>45806.0</v>
      </c>
      <c r="P520" s="51" t="b">
        <v>1</v>
      </c>
      <c r="Q520" s="52" t="str">
        <f t="shared" si="1"/>
        <v>SEBASTIÁN RAMÍREZ</v>
      </c>
      <c r="R520" s="70"/>
      <c r="S520" s="70"/>
      <c r="T520" s="70"/>
      <c r="U520" s="70"/>
      <c r="V520" s="70"/>
    </row>
    <row r="521" ht="22.5" hidden="1" customHeight="1">
      <c r="A521" s="42">
        <v>520.0</v>
      </c>
      <c r="B521" s="54">
        <v>2.0255910051802E13</v>
      </c>
      <c r="C521" s="72">
        <v>45790.37986111111</v>
      </c>
      <c r="D521" s="73" t="s">
        <v>806</v>
      </c>
      <c r="E521" s="73" t="s">
        <v>34</v>
      </c>
      <c r="F521" s="74"/>
      <c r="G521" s="75" t="s">
        <v>11</v>
      </c>
      <c r="H521" s="53">
        <v>2.0255920170511E13</v>
      </c>
      <c r="I521" s="47"/>
      <c r="J521" s="47">
        <v>45791.0</v>
      </c>
      <c r="K521" s="49" t="s">
        <v>69</v>
      </c>
      <c r="L521" s="50"/>
      <c r="M521" s="50"/>
      <c r="N521" s="50"/>
      <c r="O521" s="50"/>
      <c r="P521" s="51" t="b">
        <v>0</v>
      </c>
      <c r="Q521" s="52" t="str">
        <f t="shared" si="1"/>
        <v>EDGAR GRANADOS</v>
      </c>
      <c r="R521" s="70"/>
      <c r="S521" s="70"/>
      <c r="T521" s="70"/>
      <c r="U521" s="70"/>
      <c r="V521" s="70"/>
    </row>
    <row r="522" ht="22.5" hidden="1" customHeight="1">
      <c r="A522" s="42">
        <v>521.0</v>
      </c>
      <c r="B522" s="54">
        <v>2.0255910051282E13</v>
      </c>
      <c r="C522" s="72">
        <v>45789.0</v>
      </c>
      <c r="D522" s="73" t="s">
        <v>807</v>
      </c>
      <c r="E522" s="73" t="s">
        <v>34</v>
      </c>
      <c r="F522" s="74"/>
      <c r="G522" s="75" t="s">
        <v>20</v>
      </c>
      <c r="H522" s="48" t="s">
        <v>808</v>
      </c>
      <c r="I522" s="48"/>
      <c r="J522" s="47"/>
      <c r="K522" s="49" t="s">
        <v>69</v>
      </c>
      <c r="L522" s="50"/>
      <c r="M522" s="50"/>
      <c r="N522" s="50"/>
      <c r="O522" s="50"/>
      <c r="P522" s="51" t="b">
        <v>0</v>
      </c>
      <c r="Q522" s="52" t="str">
        <f t="shared" si="1"/>
        <v>OSCAR CASTAÑEDA</v>
      </c>
      <c r="R522" s="70"/>
      <c r="S522" s="70"/>
      <c r="T522" s="70"/>
      <c r="U522" s="70"/>
      <c r="V522" s="70"/>
    </row>
    <row r="523" ht="22.5" hidden="1" customHeight="1">
      <c r="A523" s="42">
        <v>522.0</v>
      </c>
      <c r="B523" s="54">
        <v>2.0255910051512E13</v>
      </c>
      <c r="C523" s="72">
        <v>45789.0</v>
      </c>
      <c r="D523" s="76" t="s">
        <v>809</v>
      </c>
      <c r="E523" s="73" t="s">
        <v>34</v>
      </c>
      <c r="F523" s="74"/>
      <c r="G523" s="75" t="s">
        <v>15</v>
      </c>
      <c r="H523" s="48" t="s">
        <v>810</v>
      </c>
      <c r="I523" s="48"/>
      <c r="J523" s="47">
        <v>45795.0</v>
      </c>
      <c r="K523" s="56" t="s">
        <v>102</v>
      </c>
      <c r="L523" s="50">
        <v>45797.0</v>
      </c>
      <c r="M523" s="50">
        <v>45797.0</v>
      </c>
      <c r="N523" s="50">
        <v>45797.0</v>
      </c>
      <c r="O523" s="50">
        <v>45797.0</v>
      </c>
      <c r="P523" s="51" t="b">
        <v>1</v>
      </c>
      <c r="Q523" s="52" t="str">
        <f t="shared" si="1"/>
        <v>JOHN CORREDOR</v>
      </c>
      <c r="R523" s="70"/>
      <c r="S523" s="70"/>
      <c r="T523" s="70"/>
      <c r="U523" s="70"/>
      <c r="V523" s="70"/>
    </row>
    <row r="524" ht="22.5" hidden="1" customHeight="1">
      <c r="A524" s="42">
        <v>523.0</v>
      </c>
      <c r="B524" s="54">
        <v>2.0255910051492E13</v>
      </c>
      <c r="C524" s="72">
        <v>45789.0</v>
      </c>
      <c r="D524" s="73" t="s">
        <v>811</v>
      </c>
      <c r="E524" s="73" t="s">
        <v>34</v>
      </c>
      <c r="F524" s="74"/>
      <c r="G524" s="75" t="s">
        <v>8</v>
      </c>
      <c r="H524" s="48">
        <v>2.0255920190341E13</v>
      </c>
      <c r="I524" s="47"/>
      <c r="J524" s="47"/>
      <c r="K524" s="49" t="s">
        <v>69</v>
      </c>
      <c r="L524" s="50"/>
      <c r="M524" s="50"/>
      <c r="N524" s="50"/>
      <c r="O524" s="50"/>
      <c r="P524" s="51" t="b">
        <v>0</v>
      </c>
      <c r="Q524" s="52" t="str">
        <f t="shared" si="1"/>
        <v>CRISTIAN PEDROZA</v>
      </c>
      <c r="R524" s="70"/>
      <c r="S524" s="70"/>
      <c r="T524" s="70"/>
      <c r="U524" s="70"/>
      <c r="V524" s="70"/>
    </row>
    <row r="525" ht="22.5" hidden="1" customHeight="1">
      <c r="A525" s="42">
        <v>524.0</v>
      </c>
      <c r="B525" s="54">
        <v>2.0255910051412E13</v>
      </c>
      <c r="C525" s="72">
        <v>45789.0</v>
      </c>
      <c r="D525" s="76" t="s">
        <v>812</v>
      </c>
      <c r="E525" s="73" t="s">
        <v>34</v>
      </c>
      <c r="F525" s="74"/>
      <c r="G525" s="77" t="s">
        <v>15</v>
      </c>
      <c r="H525" s="53">
        <v>2.0255920207341E13</v>
      </c>
      <c r="I525" s="47"/>
      <c r="J525" s="47"/>
      <c r="K525" s="49" t="s">
        <v>813</v>
      </c>
      <c r="L525" s="50">
        <v>45806.0</v>
      </c>
      <c r="M525" s="50">
        <v>45806.0</v>
      </c>
      <c r="N525" s="50">
        <v>45806.0</v>
      </c>
      <c r="O525" s="50">
        <v>45806.0</v>
      </c>
      <c r="P525" s="51" t="b">
        <v>1</v>
      </c>
      <c r="Q525" s="52" t="str">
        <f t="shared" si="1"/>
        <v>JOHN CORREDOR</v>
      </c>
      <c r="R525" s="70"/>
      <c r="S525" s="70"/>
      <c r="T525" s="70"/>
      <c r="U525" s="70"/>
      <c r="V525" s="70"/>
    </row>
    <row r="526" ht="22.5" hidden="1" customHeight="1">
      <c r="A526" s="42">
        <v>525.0</v>
      </c>
      <c r="B526" s="54">
        <v>2.0255910053552E13</v>
      </c>
      <c r="C526" s="72">
        <v>45792.0</v>
      </c>
      <c r="D526" s="73" t="s">
        <v>814</v>
      </c>
      <c r="E526" s="73" t="s">
        <v>34</v>
      </c>
      <c r="F526" s="74"/>
      <c r="G526" s="75" t="s">
        <v>11</v>
      </c>
      <c r="H526" s="53">
        <v>2.0255920211121E13</v>
      </c>
      <c r="I526" s="47"/>
      <c r="J526" s="47">
        <v>45803.0</v>
      </c>
      <c r="K526" s="49" t="s">
        <v>69</v>
      </c>
      <c r="L526" s="50"/>
      <c r="M526" s="50"/>
      <c r="N526" s="50"/>
      <c r="O526" s="50"/>
      <c r="P526" s="51" t="b">
        <v>0</v>
      </c>
      <c r="Q526" s="52" t="str">
        <f t="shared" si="1"/>
        <v>EDGAR GRANADOS</v>
      </c>
      <c r="R526" s="70"/>
      <c r="S526" s="70"/>
      <c r="T526" s="70"/>
      <c r="U526" s="70"/>
      <c r="V526" s="70"/>
    </row>
    <row r="527" ht="22.5" hidden="1" customHeight="1">
      <c r="A527" s="42">
        <v>526.0</v>
      </c>
      <c r="B527" s="54">
        <v>2.0255910053422E13</v>
      </c>
      <c r="C527" s="72">
        <v>45792.0</v>
      </c>
      <c r="D527" s="73" t="s">
        <v>815</v>
      </c>
      <c r="E527" s="73" t="s">
        <v>34</v>
      </c>
      <c r="F527" s="74"/>
      <c r="G527" s="75" t="s">
        <v>11</v>
      </c>
      <c r="H527" s="53">
        <v>2.0255920098371E13</v>
      </c>
      <c r="I527" s="47"/>
      <c r="J527" s="47">
        <v>45803.0</v>
      </c>
      <c r="K527" s="49" t="s">
        <v>69</v>
      </c>
      <c r="L527" s="50"/>
      <c r="M527" s="50"/>
      <c r="N527" s="50"/>
      <c r="O527" s="50"/>
      <c r="P527" s="51" t="b">
        <v>0</v>
      </c>
      <c r="Q527" s="52" t="str">
        <f t="shared" si="1"/>
        <v>EDGAR GRANADOS</v>
      </c>
      <c r="R527" s="70"/>
      <c r="S527" s="70"/>
      <c r="T527" s="70"/>
      <c r="U527" s="70"/>
      <c r="V527" s="70"/>
    </row>
    <row r="528" ht="22.5" hidden="1" customHeight="1">
      <c r="A528" s="42">
        <v>527.0</v>
      </c>
      <c r="B528" s="54">
        <v>2.0255910053372E13</v>
      </c>
      <c r="C528" s="72">
        <v>45792.0</v>
      </c>
      <c r="D528" s="73" t="s">
        <v>816</v>
      </c>
      <c r="E528" s="73" t="s">
        <v>34</v>
      </c>
      <c r="F528" s="74"/>
      <c r="G528" s="75" t="s">
        <v>20</v>
      </c>
      <c r="H528" s="48" t="s">
        <v>817</v>
      </c>
      <c r="I528" s="53">
        <v>1.0</v>
      </c>
      <c r="J528" s="47"/>
      <c r="K528" s="49" t="s">
        <v>69</v>
      </c>
      <c r="L528" s="50"/>
      <c r="M528" s="50"/>
      <c r="N528" s="50"/>
      <c r="O528" s="50"/>
      <c r="P528" s="51" t="b">
        <v>0</v>
      </c>
      <c r="Q528" s="52" t="str">
        <f t="shared" si="1"/>
        <v>OSCAR CASTAÑEDA</v>
      </c>
      <c r="R528" s="70"/>
      <c r="S528" s="70"/>
      <c r="T528" s="70"/>
      <c r="U528" s="70"/>
      <c r="V528" s="70"/>
    </row>
    <row r="529" ht="22.5" hidden="1" customHeight="1">
      <c r="A529" s="42">
        <v>528.0</v>
      </c>
      <c r="B529" s="54">
        <v>2.0255910053352E13</v>
      </c>
      <c r="C529" s="72">
        <v>45792.0</v>
      </c>
      <c r="D529" s="73" t="s">
        <v>818</v>
      </c>
      <c r="E529" s="73" t="s">
        <v>34</v>
      </c>
      <c r="F529" s="74"/>
      <c r="G529" s="75" t="s">
        <v>11</v>
      </c>
      <c r="H529" s="53">
        <v>2.0255920190361E13</v>
      </c>
      <c r="I529" s="48"/>
      <c r="J529" s="47">
        <v>45803.0</v>
      </c>
      <c r="K529" s="49" t="s">
        <v>69</v>
      </c>
      <c r="L529" s="50"/>
      <c r="M529" s="50"/>
      <c r="N529" s="50"/>
      <c r="O529" s="50"/>
      <c r="P529" s="51" t="b">
        <v>0</v>
      </c>
      <c r="Q529" s="52" t="str">
        <f t="shared" si="1"/>
        <v>EDGAR GRANADOS</v>
      </c>
      <c r="R529" s="70"/>
      <c r="S529" s="70"/>
      <c r="T529" s="70"/>
      <c r="U529" s="70"/>
      <c r="V529" s="70"/>
    </row>
    <row r="530" ht="22.5" hidden="1" customHeight="1">
      <c r="A530" s="42">
        <v>529.0</v>
      </c>
      <c r="B530" s="54">
        <v>2.0255910053342E13</v>
      </c>
      <c r="C530" s="72">
        <v>45792.0</v>
      </c>
      <c r="D530" s="73" t="s">
        <v>819</v>
      </c>
      <c r="E530" s="73" t="s">
        <v>34</v>
      </c>
      <c r="F530" s="74"/>
      <c r="G530" s="75" t="s">
        <v>20</v>
      </c>
      <c r="H530" s="53">
        <v>2.0255920210571E13</v>
      </c>
      <c r="I530" s="47"/>
      <c r="J530" s="47"/>
      <c r="K530" s="49" t="s">
        <v>69</v>
      </c>
      <c r="L530" s="50"/>
      <c r="M530" s="50"/>
      <c r="N530" s="50"/>
      <c r="O530" s="50"/>
      <c r="P530" s="51" t="b">
        <v>0</v>
      </c>
      <c r="Q530" s="52" t="str">
        <f t="shared" si="1"/>
        <v>OSCAR CASTAÑEDA</v>
      </c>
      <c r="R530" s="70"/>
      <c r="S530" s="70"/>
      <c r="T530" s="70"/>
      <c r="U530" s="70"/>
      <c r="V530" s="70"/>
    </row>
    <row r="531" ht="22.5" hidden="1" customHeight="1">
      <c r="A531" s="42">
        <v>530.0</v>
      </c>
      <c r="B531" s="54">
        <v>2.0255910053332E13</v>
      </c>
      <c r="C531" s="72">
        <v>45792.0</v>
      </c>
      <c r="D531" s="73" t="s">
        <v>820</v>
      </c>
      <c r="E531" s="73" t="s">
        <v>34</v>
      </c>
      <c r="F531" s="74"/>
      <c r="G531" s="75" t="s">
        <v>11</v>
      </c>
      <c r="H531" s="53">
        <v>2.0255920184641E13</v>
      </c>
      <c r="I531" s="48"/>
      <c r="J531" s="47">
        <v>45803.0</v>
      </c>
      <c r="K531" s="49" t="s">
        <v>69</v>
      </c>
      <c r="L531" s="50"/>
      <c r="M531" s="50"/>
      <c r="N531" s="50"/>
      <c r="O531" s="50"/>
      <c r="P531" s="51" t="b">
        <v>0</v>
      </c>
      <c r="Q531" s="52" t="str">
        <f t="shared" si="1"/>
        <v>EDGAR GRANADOS</v>
      </c>
      <c r="R531" s="70"/>
      <c r="S531" s="70"/>
      <c r="T531" s="70"/>
      <c r="U531" s="70"/>
      <c r="V531" s="70"/>
    </row>
    <row r="532" ht="22.5" hidden="1" customHeight="1">
      <c r="A532" s="42">
        <v>531.0</v>
      </c>
      <c r="B532" s="54">
        <v>2.0255910053112E13</v>
      </c>
      <c r="C532" s="72">
        <v>45792.0</v>
      </c>
      <c r="D532" s="73" t="s">
        <v>821</v>
      </c>
      <c r="E532" s="73" t="s">
        <v>34</v>
      </c>
      <c r="F532" s="74"/>
      <c r="G532" s="75" t="s">
        <v>11</v>
      </c>
      <c r="H532" s="48" t="s">
        <v>822</v>
      </c>
      <c r="I532" s="48"/>
      <c r="J532" s="47">
        <v>45800.0</v>
      </c>
      <c r="K532" s="49" t="s">
        <v>69</v>
      </c>
      <c r="L532" s="50"/>
      <c r="M532" s="50"/>
      <c r="N532" s="50"/>
      <c r="O532" s="50"/>
      <c r="P532" s="51" t="b">
        <v>0</v>
      </c>
      <c r="Q532" s="52" t="str">
        <f t="shared" si="1"/>
        <v>EDGAR GRANADOS</v>
      </c>
      <c r="R532" s="70"/>
      <c r="S532" s="70"/>
      <c r="T532" s="70"/>
      <c r="U532" s="70"/>
      <c r="V532" s="70"/>
    </row>
    <row r="533" ht="22.5" hidden="1" customHeight="1">
      <c r="A533" s="42">
        <v>532.0</v>
      </c>
      <c r="B533" s="54">
        <v>2.0255910053082E13</v>
      </c>
      <c r="C533" s="72">
        <v>45792.0</v>
      </c>
      <c r="D533" s="73" t="s">
        <v>823</v>
      </c>
      <c r="E533" s="73" t="s">
        <v>34</v>
      </c>
      <c r="F533" s="74"/>
      <c r="G533" s="75" t="s">
        <v>11</v>
      </c>
      <c r="H533" s="53">
        <v>2.0255920211941E13</v>
      </c>
      <c r="I533" s="48"/>
      <c r="J533" s="47">
        <v>45803.0</v>
      </c>
      <c r="K533" s="49" t="s">
        <v>69</v>
      </c>
      <c r="L533" s="50">
        <v>45806.0</v>
      </c>
      <c r="M533" s="50">
        <v>45806.0</v>
      </c>
      <c r="N533" s="50">
        <v>45806.0</v>
      </c>
      <c r="O533" s="50">
        <v>45806.0</v>
      </c>
      <c r="P533" s="51" t="b">
        <v>1</v>
      </c>
      <c r="Q533" s="52" t="str">
        <f t="shared" si="1"/>
        <v>EDGAR GRANADOS</v>
      </c>
      <c r="R533" s="70"/>
      <c r="S533" s="70"/>
      <c r="T533" s="70"/>
      <c r="U533" s="70"/>
      <c r="V533" s="70"/>
    </row>
    <row r="534" ht="22.5" hidden="1" customHeight="1">
      <c r="A534" s="42">
        <v>533.0</v>
      </c>
      <c r="B534" s="54">
        <v>2.0255910053022E13</v>
      </c>
      <c r="C534" s="72">
        <v>45792.0</v>
      </c>
      <c r="D534" s="73" t="s">
        <v>824</v>
      </c>
      <c r="E534" s="73" t="s">
        <v>34</v>
      </c>
      <c r="F534" s="74"/>
      <c r="G534" s="75" t="s">
        <v>20</v>
      </c>
      <c r="H534" s="48" t="s">
        <v>825</v>
      </c>
      <c r="I534" s="53">
        <v>1.0</v>
      </c>
      <c r="J534" s="47"/>
      <c r="K534" s="49" t="s">
        <v>69</v>
      </c>
      <c r="L534" s="50"/>
      <c r="M534" s="50"/>
      <c r="N534" s="50"/>
      <c r="O534" s="50"/>
      <c r="P534" s="51" t="b">
        <v>0</v>
      </c>
      <c r="Q534" s="52" t="str">
        <f t="shared" si="1"/>
        <v>OSCAR CASTAÑEDA</v>
      </c>
      <c r="R534" s="70"/>
      <c r="S534" s="70"/>
      <c r="T534" s="70"/>
      <c r="U534" s="70"/>
      <c r="V534" s="70"/>
    </row>
    <row r="535" ht="22.5" hidden="1" customHeight="1">
      <c r="A535" s="42">
        <v>534.0</v>
      </c>
      <c r="B535" s="54">
        <v>2.0255910052932E13</v>
      </c>
      <c r="C535" s="72">
        <v>45791.0</v>
      </c>
      <c r="D535" s="76" t="s">
        <v>826</v>
      </c>
      <c r="E535" s="73" t="s">
        <v>34</v>
      </c>
      <c r="F535" s="74"/>
      <c r="G535" s="75" t="s">
        <v>15</v>
      </c>
      <c r="H535" s="48" t="s">
        <v>827</v>
      </c>
      <c r="I535" s="53">
        <v>1.0</v>
      </c>
      <c r="J535" s="47">
        <v>45795.0</v>
      </c>
      <c r="K535" s="49" t="s">
        <v>827</v>
      </c>
      <c r="L535" s="50"/>
      <c r="M535" s="50"/>
      <c r="N535" s="50"/>
      <c r="O535" s="50"/>
      <c r="P535" s="51" t="b">
        <v>0</v>
      </c>
      <c r="Q535" s="52" t="str">
        <f t="shared" si="1"/>
        <v>JOHN CORREDOR</v>
      </c>
      <c r="R535" s="70"/>
      <c r="S535" s="70"/>
      <c r="T535" s="70"/>
      <c r="U535" s="70"/>
      <c r="V535" s="70"/>
    </row>
    <row r="536" ht="22.5" hidden="1" customHeight="1">
      <c r="A536" s="42">
        <v>535.0</v>
      </c>
      <c r="B536" s="54">
        <v>2.0255910052842E13</v>
      </c>
      <c r="C536" s="72">
        <v>45791.0</v>
      </c>
      <c r="D536" s="76" t="s">
        <v>828</v>
      </c>
      <c r="E536" s="73" t="s">
        <v>34</v>
      </c>
      <c r="F536" s="74"/>
      <c r="G536" s="75" t="s">
        <v>15</v>
      </c>
      <c r="H536" s="48" t="s">
        <v>829</v>
      </c>
      <c r="I536" s="48"/>
      <c r="J536" s="47">
        <v>45796.0</v>
      </c>
      <c r="K536" s="49" t="s">
        <v>830</v>
      </c>
      <c r="L536" s="50">
        <v>45797.0</v>
      </c>
      <c r="M536" s="50">
        <v>45797.0</v>
      </c>
      <c r="N536" s="50">
        <v>45797.0</v>
      </c>
      <c r="O536" s="50">
        <v>45797.0</v>
      </c>
      <c r="P536" s="51" t="b">
        <v>1</v>
      </c>
      <c r="Q536" s="52" t="str">
        <f t="shared" si="1"/>
        <v>JOHN CORREDOR</v>
      </c>
      <c r="R536" s="70"/>
      <c r="S536" s="70"/>
      <c r="T536" s="70"/>
      <c r="U536" s="70"/>
      <c r="V536" s="70"/>
    </row>
    <row r="537" ht="22.5" hidden="1" customHeight="1">
      <c r="A537" s="42">
        <v>536.0</v>
      </c>
      <c r="B537" s="54">
        <v>2.0255910052692E13</v>
      </c>
      <c r="C537" s="72">
        <v>45791.0</v>
      </c>
      <c r="D537" s="76" t="s">
        <v>831</v>
      </c>
      <c r="E537" s="73" t="s">
        <v>34</v>
      </c>
      <c r="F537" s="74" t="s">
        <v>684</v>
      </c>
      <c r="G537" s="75" t="s">
        <v>15</v>
      </c>
      <c r="H537" s="53">
        <v>2.0255920201301E13</v>
      </c>
      <c r="I537" s="47"/>
      <c r="J537" s="47">
        <v>45795.0</v>
      </c>
      <c r="K537" s="49" t="s">
        <v>832</v>
      </c>
      <c r="L537" s="50">
        <v>45797.0</v>
      </c>
      <c r="M537" s="50">
        <v>45797.0</v>
      </c>
      <c r="N537" s="50">
        <v>45797.0</v>
      </c>
      <c r="O537" s="50">
        <v>45797.0</v>
      </c>
      <c r="P537" s="51" t="b">
        <v>1</v>
      </c>
      <c r="Q537" s="52" t="str">
        <f t="shared" si="1"/>
        <v>JOHN CORREDOR</v>
      </c>
      <c r="R537" s="70"/>
      <c r="S537" s="70"/>
      <c r="T537" s="70"/>
      <c r="U537" s="70"/>
      <c r="V537" s="70"/>
    </row>
    <row r="538" ht="22.5" hidden="1" customHeight="1">
      <c r="A538" s="42">
        <v>537.0</v>
      </c>
      <c r="B538" s="54">
        <v>2.0255910053252E13</v>
      </c>
      <c r="C538" s="66">
        <v>45792.0</v>
      </c>
      <c r="D538" s="73" t="s">
        <v>833</v>
      </c>
      <c r="E538" s="73" t="s">
        <v>34</v>
      </c>
      <c r="F538" s="74"/>
      <c r="G538" s="75" t="s">
        <v>11</v>
      </c>
      <c r="H538" s="48" t="s">
        <v>834</v>
      </c>
      <c r="I538" s="53">
        <v>1.0</v>
      </c>
      <c r="J538" s="47">
        <v>45799.0</v>
      </c>
      <c r="K538" s="49" t="s">
        <v>834</v>
      </c>
      <c r="L538" s="50"/>
      <c r="M538" s="50"/>
      <c r="N538" s="50"/>
      <c r="O538" s="50"/>
      <c r="P538" s="51" t="b">
        <v>0</v>
      </c>
      <c r="Q538" s="52" t="str">
        <f t="shared" si="1"/>
        <v>EDGAR GRANADOS</v>
      </c>
      <c r="R538" s="70"/>
      <c r="S538" s="70"/>
      <c r="T538" s="70"/>
      <c r="U538" s="70"/>
      <c r="V538" s="70"/>
    </row>
    <row r="539" ht="22.5" hidden="1" customHeight="1">
      <c r="A539" s="42">
        <v>538.0</v>
      </c>
      <c r="B539" s="54">
        <v>2.0255910053232E13</v>
      </c>
      <c r="C539" s="66">
        <v>45792.0</v>
      </c>
      <c r="D539" s="73" t="s">
        <v>835</v>
      </c>
      <c r="E539" s="73" t="s">
        <v>34</v>
      </c>
      <c r="F539" s="74"/>
      <c r="G539" s="75" t="s">
        <v>11</v>
      </c>
      <c r="H539" s="53">
        <v>2.0255920098371E13</v>
      </c>
      <c r="I539" s="48"/>
      <c r="J539" s="47">
        <v>45803.0</v>
      </c>
      <c r="K539" s="49" t="s">
        <v>69</v>
      </c>
      <c r="L539" s="50"/>
      <c r="M539" s="50"/>
      <c r="N539" s="50"/>
      <c r="O539" s="50"/>
      <c r="P539" s="51" t="b">
        <v>0</v>
      </c>
      <c r="Q539" s="52" t="str">
        <f t="shared" si="1"/>
        <v>EDGAR GRANADOS</v>
      </c>
      <c r="R539" s="70"/>
      <c r="S539" s="70"/>
      <c r="T539" s="70"/>
      <c r="U539" s="70"/>
      <c r="V539" s="70"/>
    </row>
    <row r="540" ht="22.5" hidden="1" customHeight="1">
      <c r="A540" s="42">
        <v>539.0</v>
      </c>
      <c r="B540" s="54">
        <v>2.0255910053182E13</v>
      </c>
      <c r="C540" s="66">
        <v>45792.0</v>
      </c>
      <c r="D540" s="73" t="s">
        <v>836</v>
      </c>
      <c r="E540" s="73" t="s">
        <v>34</v>
      </c>
      <c r="F540" s="74"/>
      <c r="G540" s="75" t="s">
        <v>11</v>
      </c>
      <c r="H540" s="53">
        <v>2.0255920153401E13</v>
      </c>
      <c r="I540" s="48"/>
      <c r="J540" s="47">
        <v>45803.0</v>
      </c>
      <c r="K540" s="49" t="s">
        <v>69</v>
      </c>
      <c r="L540" s="50"/>
      <c r="M540" s="50"/>
      <c r="N540" s="50"/>
      <c r="O540" s="50"/>
      <c r="P540" s="51" t="b">
        <v>0</v>
      </c>
      <c r="Q540" s="52" t="str">
        <f t="shared" si="1"/>
        <v>EDGAR GRANADOS</v>
      </c>
      <c r="R540" s="70"/>
      <c r="S540" s="70"/>
      <c r="T540" s="70"/>
      <c r="U540" s="70"/>
      <c r="V540" s="70"/>
    </row>
    <row r="541" ht="22.5" hidden="1" customHeight="1">
      <c r="A541" s="42">
        <v>540.0</v>
      </c>
      <c r="B541" s="54">
        <v>2.0255910054022E13</v>
      </c>
      <c r="C541" s="66">
        <v>45793.0</v>
      </c>
      <c r="D541" s="73" t="s">
        <v>837</v>
      </c>
      <c r="E541" s="73" t="s">
        <v>34</v>
      </c>
      <c r="F541" s="74"/>
      <c r="G541" s="75" t="s">
        <v>20</v>
      </c>
      <c r="H541" s="48" t="s">
        <v>838</v>
      </c>
      <c r="I541" s="53">
        <v>1.0</v>
      </c>
      <c r="J541" s="47"/>
      <c r="K541" s="49" t="s">
        <v>69</v>
      </c>
      <c r="L541" s="50"/>
      <c r="M541" s="50"/>
      <c r="N541" s="50"/>
      <c r="O541" s="50"/>
      <c r="P541" s="51" t="b">
        <v>0</v>
      </c>
      <c r="Q541" s="52" t="str">
        <f t="shared" si="1"/>
        <v>OSCAR CASTAÑEDA</v>
      </c>
      <c r="R541" s="70"/>
      <c r="S541" s="70"/>
      <c r="T541" s="70"/>
      <c r="U541" s="70"/>
      <c r="V541" s="70"/>
    </row>
    <row r="542" ht="22.5" hidden="1" customHeight="1">
      <c r="A542" s="42">
        <v>541.0</v>
      </c>
      <c r="B542" s="54">
        <v>2.0255910053692E13</v>
      </c>
      <c r="C542" s="67">
        <v>45793.0</v>
      </c>
      <c r="D542" s="76" t="s">
        <v>839</v>
      </c>
      <c r="E542" s="73" t="s">
        <v>34</v>
      </c>
      <c r="F542" s="74"/>
      <c r="G542" s="75" t="s">
        <v>15</v>
      </c>
      <c r="H542" s="53">
        <v>2.0255920201321E13</v>
      </c>
      <c r="I542" s="47"/>
      <c r="J542" s="47">
        <v>45795.0</v>
      </c>
      <c r="K542" s="49" t="s">
        <v>69</v>
      </c>
      <c r="L542" s="50">
        <v>45797.0</v>
      </c>
      <c r="M542" s="50">
        <v>45797.0</v>
      </c>
      <c r="N542" s="50">
        <v>45797.0</v>
      </c>
      <c r="O542" s="50">
        <v>45797.0</v>
      </c>
      <c r="P542" s="51" t="b">
        <v>1</v>
      </c>
      <c r="Q542" s="52" t="str">
        <f t="shared" si="1"/>
        <v>JOHN CORREDOR</v>
      </c>
      <c r="R542" s="70"/>
      <c r="S542" s="70"/>
      <c r="T542" s="70"/>
      <c r="U542" s="70"/>
      <c r="V542" s="70"/>
    </row>
    <row r="543" ht="22.5" hidden="1" customHeight="1">
      <c r="A543" s="42">
        <v>542.0</v>
      </c>
      <c r="B543" s="54">
        <v>2.0255910054112E13</v>
      </c>
      <c r="C543" s="78">
        <v>45796.0</v>
      </c>
      <c r="D543" s="76" t="s">
        <v>840</v>
      </c>
      <c r="E543" s="73" t="s">
        <v>34</v>
      </c>
      <c r="F543" s="74"/>
      <c r="G543" s="75" t="s">
        <v>15</v>
      </c>
      <c r="H543" s="48" t="s">
        <v>841</v>
      </c>
      <c r="I543" s="53">
        <v>1.0</v>
      </c>
      <c r="J543" s="47">
        <v>45796.0</v>
      </c>
      <c r="K543" s="49" t="s">
        <v>841</v>
      </c>
      <c r="L543" s="50"/>
      <c r="M543" s="50"/>
      <c r="N543" s="50"/>
      <c r="O543" s="50"/>
      <c r="P543" s="51" t="b">
        <v>0</v>
      </c>
      <c r="Q543" s="52" t="str">
        <f t="shared" si="1"/>
        <v>JOHN CORREDOR</v>
      </c>
      <c r="R543" s="70"/>
      <c r="S543" s="70"/>
      <c r="T543" s="70"/>
      <c r="U543" s="70"/>
      <c r="V543" s="70"/>
    </row>
    <row r="544" ht="22.5" hidden="1" customHeight="1">
      <c r="A544" s="42">
        <v>543.0</v>
      </c>
      <c r="B544" s="54">
        <v>2.0255910054252E13</v>
      </c>
      <c r="C544" s="67">
        <v>45796.0</v>
      </c>
      <c r="D544" s="73" t="s">
        <v>842</v>
      </c>
      <c r="E544" s="73" t="s">
        <v>34</v>
      </c>
      <c r="F544" s="74"/>
      <c r="G544" s="75" t="s">
        <v>25</v>
      </c>
      <c r="H544" s="53" t="s">
        <v>85</v>
      </c>
      <c r="I544" s="53">
        <v>1.0</v>
      </c>
      <c r="J544" s="47"/>
      <c r="K544" s="49" t="s">
        <v>69</v>
      </c>
      <c r="L544" s="50"/>
      <c r="M544" s="50"/>
      <c r="N544" s="50"/>
      <c r="O544" s="50"/>
      <c r="P544" s="51" t="b">
        <v>0</v>
      </c>
      <c r="Q544" s="52" t="str">
        <f t="shared" si="1"/>
        <v>SEBASTIÁN RAMÍREZ</v>
      </c>
      <c r="R544" s="70"/>
      <c r="S544" s="70"/>
      <c r="T544" s="70"/>
      <c r="U544" s="70"/>
      <c r="V544" s="70"/>
    </row>
    <row r="545" ht="22.5" hidden="1" customHeight="1">
      <c r="A545" s="42">
        <v>544.0</v>
      </c>
      <c r="B545" s="54">
        <v>2.0255910054242E13</v>
      </c>
      <c r="C545" s="67">
        <v>45796.0</v>
      </c>
      <c r="D545" s="73" t="s">
        <v>843</v>
      </c>
      <c r="E545" s="73" t="s">
        <v>34</v>
      </c>
      <c r="F545" s="74"/>
      <c r="G545" s="75" t="s">
        <v>25</v>
      </c>
      <c r="H545" s="53" t="s">
        <v>85</v>
      </c>
      <c r="I545" s="53">
        <v>1.0</v>
      </c>
      <c r="J545" s="47"/>
      <c r="K545" s="49" t="s">
        <v>69</v>
      </c>
      <c r="L545" s="50"/>
      <c r="M545" s="50"/>
      <c r="N545" s="50"/>
      <c r="O545" s="50"/>
      <c r="P545" s="51" t="b">
        <v>0</v>
      </c>
      <c r="Q545" s="52" t="str">
        <f t="shared" si="1"/>
        <v>SEBASTIÁN RAMÍREZ</v>
      </c>
      <c r="R545" s="70"/>
      <c r="S545" s="70"/>
      <c r="T545" s="70"/>
      <c r="U545" s="70"/>
      <c r="V545" s="70"/>
    </row>
    <row r="546" ht="22.5" hidden="1" customHeight="1">
      <c r="A546" s="42">
        <v>545.0</v>
      </c>
      <c r="B546" s="54">
        <v>2.0255910054232E13</v>
      </c>
      <c r="C546" s="67">
        <v>45796.0</v>
      </c>
      <c r="D546" s="73" t="s">
        <v>844</v>
      </c>
      <c r="E546" s="73" t="s">
        <v>34</v>
      </c>
      <c r="F546" s="74"/>
      <c r="G546" s="75" t="s">
        <v>25</v>
      </c>
      <c r="H546" s="53" t="s">
        <v>85</v>
      </c>
      <c r="I546" s="53">
        <v>1.0</v>
      </c>
      <c r="J546" s="47"/>
      <c r="K546" s="49" t="s">
        <v>69</v>
      </c>
      <c r="L546" s="50"/>
      <c r="M546" s="50"/>
      <c r="N546" s="50"/>
      <c r="O546" s="50"/>
      <c r="P546" s="51" t="b">
        <v>0</v>
      </c>
      <c r="Q546" s="52" t="str">
        <f t="shared" si="1"/>
        <v>SEBASTIÁN RAMÍREZ</v>
      </c>
      <c r="R546" s="70"/>
      <c r="S546" s="70"/>
      <c r="T546" s="70"/>
      <c r="U546" s="70"/>
      <c r="V546" s="70"/>
    </row>
    <row r="547" ht="22.5" hidden="1" customHeight="1">
      <c r="A547" s="42">
        <v>546.0</v>
      </c>
      <c r="B547" s="54">
        <v>2.0255910054122E13</v>
      </c>
      <c r="C547" s="67">
        <v>45796.0</v>
      </c>
      <c r="D547" s="76" t="s">
        <v>845</v>
      </c>
      <c r="E547" s="73" t="s">
        <v>34</v>
      </c>
      <c r="F547" s="74"/>
      <c r="G547" s="75" t="s">
        <v>15</v>
      </c>
      <c r="H547" s="53">
        <v>2.0255920218301E13</v>
      </c>
      <c r="I547" s="48"/>
      <c r="J547" s="47">
        <v>45809.0</v>
      </c>
      <c r="K547" s="49" t="s">
        <v>69</v>
      </c>
      <c r="L547" s="50">
        <v>45817.0</v>
      </c>
      <c r="M547" s="50">
        <v>45819.0</v>
      </c>
      <c r="N547" s="50">
        <v>45819.0</v>
      </c>
      <c r="O547" s="50">
        <v>45819.0</v>
      </c>
      <c r="P547" s="51" t="b">
        <v>1</v>
      </c>
      <c r="Q547" s="52" t="str">
        <f t="shared" si="1"/>
        <v>JOHN CORREDOR</v>
      </c>
      <c r="R547" s="70"/>
      <c r="S547" s="70"/>
      <c r="T547" s="70"/>
      <c r="U547" s="70"/>
      <c r="V547" s="70"/>
    </row>
    <row r="548" ht="22.5" hidden="1" customHeight="1">
      <c r="A548" s="42">
        <v>547.0</v>
      </c>
      <c r="B548" s="54">
        <v>2.0255910054062E13</v>
      </c>
      <c r="C548" s="67">
        <v>45796.0</v>
      </c>
      <c r="D548" s="76" t="s">
        <v>846</v>
      </c>
      <c r="E548" s="73" t="s">
        <v>34</v>
      </c>
      <c r="F548" s="74"/>
      <c r="G548" s="75" t="s">
        <v>15</v>
      </c>
      <c r="H548" s="53">
        <v>2.0255920218291E13</v>
      </c>
      <c r="I548" s="48"/>
      <c r="J548" s="47">
        <v>45809.0</v>
      </c>
      <c r="K548" s="49" t="s">
        <v>69</v>
      </c>
      <c r="L548" s="50">
        <v>45817.0</v>
      </c>
      <c r="M548" s="50">
        <v>45819.0</v>
      </c>
      <c r="N548" s="50">
        <v>45819.0</v>
      </c>
      <c r="O548" s="50">
        <v>45819.0</v>
      </c>
      <c r="P548" s="51" t="b">
        <v>1</v>
      </c>
      <c r="Q548" s="52" t="str">
        <f t="shared" si="1"/>
        <v>JOHN CORREDOR</v>
      </c>
      <c r="R548" s="70"/>
      <c r="S548" s="70"/>
      <c r="T548" s="70"/>
      <c r="U548" s="70"/>
      <c r="V548" s="70"/>
    </row>
    <row r="549" ht="22.5" hidden="1" customHeight="1">
      <c r="A549" s="42">
        <v>548.0</v>
      </c>
      <c r="B549" s="54">
        <v>2.0255910055342E13</v>
      </c>
      <c r="C549" s="67">
        <v>45797.0</v>
      </c>
      <c r="D549" s="73" t="s">
        <v>847</v>
      </c>
      <c r="E549" s="73" t="s">
        <v>34</v>
      </c>
      <c r="F549" s="74"/>
      <c r="G549" s="75" t="s">
        <v>11</v>
      </c>
      <c r="H549" s="53">
        <v>2.0255920156811E13</v>
      </c>
      <c r="I549" s="48"/>
      <c r="J549" s="47">
        <v>45803.0</v>
      </c>
      <c r="K549" s="49" t="s">
        <v>69</v>
      </c>
      <c r="L549" s="50"/>
      <c r="M549" s="50"/>
      <c r="N549" s="50"/>
      <c r="O549" s="50"/>
      <c r="P549" s="51" t="b">
        <v>0</v>
      </c>
      <c r="Q549" s="52" t="str">
        <f t="shared" si="1"/>
        <v>EDGAR GRANADOS</v>
      </c>
      <c r="R549" s="51"/>
      <c r="S549" s="51"/>
      <c r="T549" s="51"/>
      <c r="U549" s="51"/>
      <c r="V549" s="51"/>
    </row>
    <row r="550" ht="22.5" hidden="1" customHeight="1">
      <c r="A550" s="42">
        <v>549.0</v>
      </c>
      <c r="B550" s="54">
        <v>2.0255910054772E13</v>
      </c>
      <c r="C550" s="66">
        <v>45796.0</v>
      </c>
      <c r="D550" s="76" t="s">
        <v>848</v>
      </c>
      <c r="E550" s="73" t="s">
        <v>34</v>
      </c>
      <c r="F550" s="74"/>
      <c r="G550" s="75" t="s">
        <v>15</v>
      </c>
      <c r="H550" s="48" t="s">
        <v>849</v>
      </c>
      <c r="I550" s="53">
        <v>1.0</v>
      </c>
      <c r="J550" s="47"/>
      <c r="K550" s="49" t="s">
        <v>849</v>
      </c>
      <c r="L550" s="50"/>
      <c r="M550" s="50"/>
      <c r="N550" s="50"/>
      <c r="O550" s="50"/>
      <c r="P550" s="51" t="b">
        <v>0</v>
      </c>
      <c r="Q550" s="52" t="str">
        <f t="shared" si="1"/>
        <v>JOHN CORREDOR</v>
      </c>
      <c r="R550" s="51"/>
      <c r="S550" s="51"/>
      <c r="T550" s="51"/>
      <c r="U550" s="51"/>
      <c r="V550" s="51"/>
    </row>
    <row r="551" ht="22.5" hidden="1" customHeight="1">
      <c r="A551" s="42">
        <v>550.0</v>
      </c>
      <c r="B551" s="54">
        <v>2.0255910054762E13</v>
      </c>
      <c r="C551" s="66">
        <v>45796.0</v>
      </c>
      <c r="D551" s="73" t="s">
        <v>850</v>
      </c>
      <c r="E551" s="73" t="s">
        <v>34</v>
      </c>
      <c r="F551" s="74"/>
      <c r="G551" s="75" t="s">
        <v>25</v>
      </c>
      <c r="H551" s="53">
        <v>2.0255920244981E13</v>
      </c>
      <c r="I551" s="48"/>
      <c r="J551" s="47"/>
      <c r="K551" s="49" t="s">
        <v>69</v>
      </c>
      <c r="L551" s="50">
        <v>45835.0</v>
      </c>
      <c r="M551" s="50">
        <v>45835.0</v>
      </c>
      <c r="N551" s="50">
        <v>45835.0</v>
      </c>
      <c r="O551" s="50">
        <v>45835.0</v>
      </c>
      <c r="P551" s="51" t="b">
        <v>1</v>
      </c>
      <c r="Q551" s="52" t="str">
        <f t="shared" si="1"/>
        <v>SEBASTIÁN RAMÍREZ</v>
      </c>
      <c r="R551" s="51"/>
      <c r="S551" s="51"/>
      <c r="T551" s="51"/>
      <c r="U551" s="51"/>
      <c r="V551" s="51"/>
    </row>
    <row r="552" ht="22.5" hidden="1" customHeight="1">
      <c r="A552" s="42">
        <v>551.0</v>
      </c>
      <c r="B552" s="54">
        <v>2.0254211684232E13</v>
      </c>
      <c r="C552" s="67">
        <v>45796.0</v>
      </c>
      <c r="D552" s="73" t="s">
        <v>851</v>
      </c>
      <c r="E552" s="73" t="s">
        <v>34</v>
      </c>
      <c r="F552" s="74"/>
      <c r="G552" s="75" t="s">
        <v>20</v>
      </c>
      <c r="H552" s="48" t="s">
        <v>852</v>
      </c>
      <c r="I552" s="48"/>
      <c r="J552" s="47"/>
      <c r="K552" s="49" t="s">
        <v>69</v>
      </c>
      <c r="L552" s="50">
        <v>45806.0</v>
      </c>
      <c r="M552" s="50">
        <v>45806.0</v>
      </c>
      <c r="N552" s="50">
        <v>45806.0</v>
      </c>
      <c r="O552" s="50">
        <v>45806.0</v>
      </c>
      <c r="P552" s="51" t="b">
        <v>1</v>
      </c>
      <c r="Q552" s="52" t="str">
        <f t="shared" si="1"/>
        <v>OSCAR CASTAÑEDA</v>
      </c>
      <c r="R552" s="51"/>
      <c r="S552" s="51"/>
      <c r="T552" s="51"/>
      <c r="U552" s="51"/>
      <c r="V552" s="51"/>
    </row>
    <row r="553" ht="22.5" hidden="1" customHeight="1">
      <c r="A553" s="42">
        <v>552.0</v>
      </c>
      <c r="B553" s="54">
        <v>2.0254211689432E13</v>
      </c>
      <c r="C553" s="67">
        <v>45796.0</v>
      </c>
      <c r="D553" s="73" t="s">
        <v>853</v>
      </c>
      <c r="E553" s="73" t="s">
        <v>34</v>
      </c>
      <c r="F553" s="74"/>
      <c r="G553" s="75" t="s">
        <v>10</v>
      </c>
      <c r="H553" s="53" t="s">
        <v>854</v>
      </c>
      <c r="I553" s="53">
        <v>1.0</v>
      </c>
      <c r="J553" s="47">
        <v>45799.0</v>
      </c>
      <c r="K553" s="49" t="s">
        <v>69</v>
      </c>
      <c r="L553" s="50"/>
      <c r="M553" s="50"/>
      <c r="N553" s="50"/>
      <c r="O553" s="50"/>
      <c r="P553" s="51" t="b">
        <v>0</v>
      </c>
      <c r="Q553" s="52" t="str">
        <f t="shared" si="1"/>
        <v>DIEGO PEÑA</v>
      </c>
      <c r="R553" s="51"/>
      <c r="S553" s="51"/>
      <c r="T553" s="51"/>
      <c r="U553" s="51"/>
      <c r="V553" s="51"/>
    </row>
    <row r="554" ht="22.5" hidden="1" customHeight="1">
      <c r="A554" s="42">
        <v>553.0</v>
      </c>
      <c r="B554" s="54">
        <v>2.0254211688762E13</v>
      </c>
      <c r="C554" s="67">
        <v>45796.0</v>
      </c>
      <c r="D554" s="73" t="s">
        <v>855</v>
      </c>
      <c r="E554" s="73" t="s">
        <v>34</v>
      </c>
      <c r="F554" s="74"/>
      <c r="G554" s="75" t="s">
        <v>11</v>
      </c>
      <c r="H554" s="53" t="s">
        <v>856</v>
      </c>
      <c r="I554" s="53">
        <v>1.0</v>
      </c>
      <c r="J554" s="47">
        <v>45803.0</v>
      </c>
      <c r="K554" s="49" t="s">
        <v>69</v>
      </c>
      <c r="L554" s="50"/>
      <c r="M554" s="50"/>
      <c r="N554" s="50"/>
      <c r="O554" s="50"/>
      <c r="P554" s="51" t="b">
        <v>0</v>
      </c>
      <c r="Q554" s="52" t="str">
        <f t="shared" si="1"/>
        <v>EDGAR GRANADOS</v>
      </c>
      <c r="R554" s="51"/>
      <c r="S554" s="51"/>
      <c r="T554" s="51"/>
      <c r="U554" s="51"/>
      <c r="V554" s="51"/>
    </row>
    <row r="555" ht="22.5" hidden="1" customHeight="1">
      <c r="A555" s="42">
        <v>554.0</v>
      </c>
      <c r="B555" s="54">
        <v>2.0255910054272E13</v>
      </c>
      <c r="C555" s="67">
        <v>45796.0</v>
      </c>
      <c r="D555" s="76" t="s">
        <v>857</v>
      </c>
      <c r="E555" s="73" t="s">
        <v>34</v>
      </c>
      <c r="F555" s="74"/>
      <c r="G555" s="75" t="s">
        <v>15</v>
      </c>
      <c r="H555" s="53">
        <v>2.0255920218311E13</v>
      </c>
      <c r="I555" s="48"/>
      <c r="J555" s="47">
        <v>45809.0</v>
      </c>
      <c r="K555" s="49" t="s">
        <v>69</v>
      </c>
      <c r="L555" s="50">
        <v>45817.0</v>
      </c>
      <c r="M555" s="50">
        <v>45819.0</v>
      </c>
      <c r="N555" s="50">
        <v>45819.0</v>
      </c>
      <c r="O555" s="50">
        <v>45819.0</v>
      </c>
      <c r="P555" s="51" t="b">
        <v>1</v>
      </c>
      <c r="Q555" s="52" t="str">
        <f t="shared" si="1"/>
        <v>JOHN CORREDOR</v>
      </c>
      <c r="R555" s="51"/>
      <c r="S555" s="51"/>
      <c r="T555" s="51"/>
      <c r="U555" s="51"/>
      <c r="V555" s="51"/>
    </row>
    <row r="556" ht="22.5" hidden="1" customHeight="1">
      <c r="A556" s="42">
        <v>555.0</v>
      </c>
      <c r="B556" s="54">
        <v>2.0254211548622E13</v>
      </c>
      <c r="C556" s="67">
        <v>45784.0</v>
      </c>
      <c r="D556" s="73" t="s">
        <v>858</v>
      </c>
      <c r="E556" s="73" t="s">
        <v>34</v>
      </c>
      <c r="F556" s="74"/>
      <c r="G556" s="75" t="s">
        <v>24</v>
      </c>
      <c r="H556" s="53" t="s">
        <v>859</v>
      </c>
      <c r="I556" s="53">
        <v>1.0</v>
      </c>
      <c r="J556" s="47"/>
      <c r="K556" s="49" t="s">
        <v>69</v>
      </c>
      <c r="L556" s="50"/>
      <c r="M556" s="50"/>
      <c r="N556" s="50"/>
      <c r="O556" s="50"/>
      <c r="P556" s="51" t="b">
        <v>1</v>
      </c>
      <c r="Q556" s="52" t="str">
        <f t="shared" si="1"/>
        <v>SANTIAGO VARGAS CAMACHO</v>
      </c>
      <c r="R556" s="51"/>
      <c r="S556" s="51"/>
      <c r="T556" s="51"/>
      <c r="U556" s="51"/>
      <c r="V556" s="51"/>
    </row>
    <row r="557" ht="22.5" hidden="1" customHeight="1">
      <c r="A557" s="42">
        <v>556.0</v>
      </c>
      <c r="B557" s="54">
        <v>2.0256210034062E13</v>
      </c>
      <c r="C557" s="67">
        <v>45777.0</v>
      </c>
      <c r="D557" s="73" t="s">
        <v>860</v>
      </c>
      <c r="E557" s="73" t="s">
        <v>34</v>
      </c>
      <c r="F557" s="74"/>
      <c r="G557" s="75" t="s">
        <v>11</v>
      </c>
      <c r="H557" s="53">
        <v>2.0255920211921E13</v>
      </c>
      <c r="I557" s="48"/>
      <c r="J557" s="47">
        <v>45803.0</v>
      </c>
      <c r="K557" s="49" t="s">
        <v>69</v>
      </c>
      <c r="L557" s="50">
        <v>45806.0</v>
      </c>
      <c r="M557" s="50">
        <v>45806.0</v>
      </c>
      <c r="N557" s="50">
        <v>45806.0</v>
      </c>
      <c r="O557" s="50">
        <v>45806.0</v>
      </c>
      <c r="P557" s="51" t="b">
        <v>1</v>
      </c>
      <c r="Q557" s="52" t="str">
        <f t="shared" si="1"/>
        <v>EDGAR GRANADOS</v>
      </c>
      <c r="R557" s="51"/>
      <c r="S557" s="51"/>
      <c r="T557" s="51"/>
      <c r="U557" s="51"/>
      <c r="V557" s="51"/>
    </row>
    <row r="558" ht="22.5" hidden="1" customHeight="1">
      <c r="A558" s="42">
        <v>557.0</v>
      </c>
      <c r="B558" s="54">
        <v>2.0254211669062E13</v>
      </c>
      <c r="C558" s="67">
        <v>45793.0</v>
      </c>
      <c r="D558" s="73" t="s">
        <v>861</v>
      </c>
      <c r="E558" s="73" t="s">
        <v>34</v>
      </c>
      <c r="F558" s="74"/>
      <c r="G558" s="75" t="s">
        <v>25</v>
      </c>
      <c r="H558" s="53">
        <v>2.0255920244981E13</v>
      </c>
      <c r="I558" s="48"/>
      <c r="J558" s="47"/>
      <c r="K558" s="49" t="s">
        <v>69</v>
      </c>
      <c r="L558" s="50">
        <v>45835.0</v>
      </c>
      <c r="M558" s="50">
        <v>45835.0</v>
      </c>
      <c r="N558" s="50">
        <v>45835.0</v>
      </c>
      <c r="O558" s="50">
        <v>45835.0</v>
      </c>
      <c r="P558" s="51" t="b">
        <v>1</v>
      </c>
      <c r="Q558" s="52" t="str">
        <f t="shared" si="1"/>
        <v>SEBASTIÁN RAMÍREZ</v>
      </c>
      <c r="R558" s="51"/>
      <c r="S558" s="51"/>
      <c r="T558" s="51"/>
      <c r="U558" s="51"/>
      <c r="V558" s="51"/>
    </row>
    <row r="559" ht="22.5" hidden="1" customHeight="1">
      <c r="A559" s="42">
        <v>558.0</v>
      </c>
      <c r="B559" s="54">
        <v>2.0254211667352E13</v>
      </c>
      <c r="C559" s="67">
        <v>45793.0</v>
      </c>
      <c r="D559" s="73" t="s">
        <v>862</v>
      </c>
      <c r="E559" s="73" t="s">
        <v>34</v>
      </c>
      <c r="F559" s="74"/>
      <c r="G559" s="75" t="s">
        <v>11</v>
      </c>
      <c r="H559" s="53">
        <v>2.0255920211871E13</v>
      </c>
      <c r="I559" s="48"/>
      <c r="J559" s="47">
        <v>45803.0</v>
      </c>
      <c r="K559" s="49" t="s">
        <v>69</v>
      </c>
      <c r="L559" s="50">
        <v>45806.0</v>
      </c>
      <c r="M559" s="50">
        <v>45806.0</v>
      </c>
      <c r="N559" s="50">
        <v>45806.0</v>
      </c>
      <c r="O559" s="50">
        <v>45806.0</v>
      </c>
      <c r="P559" s="51" t="b">
        <v>1</v>
      </c>
      <c r="Q559" s="52" t="str">
        <f t="shared" si="1"/>
        <v>EDGAR GRANADOS</v>
      </c>
      <c r="R559" s="51"/>
      <c r="S559" s="51"/>
      <c r="T559" s="51"/>
      <c r="U559" s="51"/>
      <c r="V559" s="51"/>
    </row>
    <row r="560" ht="22.5" customHeight="1">
      <c r="A560" s="42">
        <v>559.0</v>
      </c>
      <c r="B560" s="54">
        <v>2.0254211661722E13</v>
      </c>
      <c r="C560" s="67">
        <v>45793.0</v>
      </c>
      <c r="D560" s="73" t="s">
        <v>863</v>
      </c>
      <c r="E560" s="73" t="s">
        <v>34</v>
      </c>
      <c r="F560" s="74"/>
      <c r="G560" s="75" t="s">
        <v>12</v>
      </c>
      <c r="H560" s="53" t="s">
        <v>864</v>
      </c>
      <c r="I560" s="53">
        <v>1.0</v>
      </c>
      <c r="J560" s="47">
        <v>45792.0</v>
      </c>
      <c r="K560" s="49" t="s">
        <v>69</v>
      </c>
      <c r="L560" s="50"/>
      <c r="M560" s="50"/>
      <c r="N560" s="50"/>
      <c r="O560" s="50"/>
      <c r="P560" s="51" t="b">
        <v>0</v>
      </c>
      <c r="Q560" s="52" t="str">
        <f t="shared" si="1"/>
        <v>EDUARDO ARREDONDO</v>
      </c>
      <c r="R560" s="51"/>
      <c r="S560" s="51"/>
      <c r="T560" s="51"/>
      <c r="U560" s="51"/>
      <c r="V560" s="51"/>
    </row>
    <row r="561" ht="22.5" hidden="1" customHeight="1">
      <c r="A561" s="42">
        <v>560.0</v>
      </c>
      <c r="B561" s="54">
        <v>2.0254601721032E13</v>
      </c>
      <c r="C561" s="67">
        <v>45798.0</v>
      </c>
      <c r="D561" s="73" t="s">
        <v>865</v>
      </c>
      <c r="E561" s="73" t="s">
        <v>34</v>
      </c>
      <c r="F561" s="74" t="s">
        <v>378</v>
      </c>
      <c r="G561" s="75" t="s">
        <v>11</v>
      </c>
      <c r="H561" s="53">
        <v>2.0255920208871E13</v>
      </c>
      <c r="I561" s="48"/>
      <c r="J561" s="47">
        <v>45799.0</v>
      </c>
      <c r="K561" s="49" t="s">
        <v>69</v>
      </c>
      <c r="L561" s="50">
        <v>45806.0</v>
      </c>
      <c r="M561" s="50">
        <v>45806.0</v>
      </c>
      <c r="N561" s="50">
        <v>45806.0</v>
      </c>
      <c r="O561" s="50">
        <v>45806.0</v>
      </c>
      <c r="P561" s="51" t="b">
        <v>1</v>
      </c>
      <c r="Q561" s="52" t="str">
        <f t="shared" si="1"/>
        <v>EDGAR GRANADOS</v>
      </c>
      <c r="R561" s="51"/>
      <c r="S561" s="51"/>
      <c r="T561" s="51"/>
      <c r="U561" s="51"/>
      <c r="V561" s="51"/>
    </row>
    <row r="562" ht="22.5" hidden="1" customHeight="1">
      <c r="A562" s="42">
        <v>561.0</v>
      </c>
      <c r="B562" s="54">
        <v>2.0255910055752E13</v>
      </c>
      <c r="C562" s="67">
        <v>45798.0</v>
      </c>
      <c r="D562" s="73" t="s">
        <v>866</v>
      </c>
      <c r="E562" s="73" t="s">
        <v>34</v>
      </c>
      <c r="F562" s="74"/>
      <c r="G562" s="75" t="s">
        <v>11</v>
      </c>
      <c r="H562" s="53">
        <v>2.0255920211971E13</v>
      </c>
      <c r="I562" s="48"/>
      <c r="J562" s="47">
        <v>45803.0</v>
      </c>
      <c r="K562" s="49" t="s">
        <v>69</v>
      </c>
      <c r="L562" s="50">
        <v>45806.0</v>
      </c>
      <c r="M562" s="50">
        <v>45806.0</v>
      </c>
      <c r="N562" s="50">
        <v>45806.0</v>
      </c>
      <c r="O562" s="50">
        <v>45806.0</v>
      </c>
      <c r="P562" s="51" t="b">
        <v>1</v>
      </c>
      <c r="Q562" s="52" t="str">
        <f t="shared" si="1"/>
        <v>EDGAR GRANADOS</v>
      </c>
      <c r="R562" s="51"/>
      <c r="S562" s="51"/>
      <c r="T562" s="51"/>
      <c r="U562" s="51"/>
      <c r="V562" s="51"/>
    </row>
    <row r="563" ht="22.5" hidden="1" customHeight="1">
      <c r="A563" s="42">
        <v>562.0</v>
      </c>
      <c r="B563" s="54">
        <v>2.0255910055712E13</v>
      </c>
      <c r="C563" s="67">
        <v>45798.0</v>
      </c>
      <c r="D563" s="73" t="s">
        <v>867</v>
      </c>
      <c r="E563" s="73" t="s">
        <v>34</v>
      </c>
      <c r="F563" s="74"/>
      <c r="G563" s="75" t="s">
        <v>20</v>
      </c>
      <c r="H563" s="53" t="s">
        <v>868</v>
      </c>
      <c r="I563" s="53">
        <v>1.0</v>
      </c>
      <c r="J563" s="47">
        <v>45800.0</v>
      </c>
      <c r="K563" s="49" t="s">
        <v>69</v>
      </c>
      <c r="L563" s="50"/>
      <c r="M563" s="50"/>
      <c r="N563" s="50"/>
      <c r="O563" s="50"/>
      <c r="P563" s="51" t="b">
        <v>0</v>
      </c>
      <c r="Q563" s="52" t="str">
        <f t="shared" si="1"/>
        <v>OSCAR CASTAÑEDA</v>
      </c>
      <c r="R563" s="51"/>
      <c r="S563" s="51"/>
      <c r="T563" s="51"/>
      <c r="U563" s="51"/>
      <c r="V563" s="51"/>
    </row>
    <row r="564" ht="22.5" hidden="1" customHeight="1">
      <c r="A564" s="42">
        <v>563.0</v>
      </c>
      <c r="B564" s="54">
        <v>2.0255910055292E13</v>
      </c>
      <c r="C564" s="67">
        <v>45797.0</v>
      </c>
      <c r="D564" s="73" t="s">
        <v>869</v>
      </c>
      <c r="E564" s="73" t="s">
        <v>34</v>
      </c>
      <c r="F564" s="74"/>
      <c r="G564" s="75" t="s">
        <v>11</v>
      </c>
      <c r="H564" s="53">
        <v>2.0255920165211E13</v>
      </c>
      <c r="I564" s="48"/>
      <c r="J564" s="47">
        <v>45800.0</v>
      </c>
      <c r="K564" s="49" t="s">
        <v>69</v>
      </c>
      <c r="L564" s="50"/>
      <c r="M564" s="50"/>
      <c r="N564" s="50"/>
      <c r="O564" s="50"/>
      <c r="P564" s="51" t="b">
        <v>0</v>
      </c>
      <c r="Q564" s="52" t="str">
        <f t="shared" si="1"/>
        <v>EDGAR GRANADOS</v>
      </c>
      <c r="R564" s="51"/>
      <c r="S564" s="51"/>
      <c r="T564" s="51"/>
      <c r="U564" s="51"/>
      <c r="V564" s="51"/>
    </row>
    <row r="565" ht="22.5" hidden="1" customHeight="1">
      <c r="A565" s="42">
        <v>564.0</v>
      </c>
      <c r="B565" s="54">
        <v>2.0255910055242E13</v>
      </c>
      <c r="C565" s="67">
        <v>45797.0</v>
      </c>
      <c r="D565" s="73" t="s">
        <v>870</v>
      </c>
      <c r="E565" s="73" t="s">
        <v>34</v>
      </c>
      <c r="F565" s="74"/>
      <c r="G565" s="75" t="s">
        <v>11</v>
      </c>
      <c r="H565" s="53">
        <v>2.0255920210461E13</v>
      </c>
      <c r="I565" s="48"/>
      <c r="J565" s="47">
        <v>45797.0</v>
      </c>
      <c r="K565" s="49" t="s">
        <v>69</v>
      </c>
      <c r="L565" s="50">
        <v>45915.0</v>
      </c>
      <c r="M565" s="50">
        <v>45915.0</v>
      </c>
      <c r="N565" s="50">
        <v>45915.0</v>
      </c>
      <c r="O565" s="50">
        <v>45915.0</v>
      </c>
      <c r="P565" s="70" t="b">
        <v>1</v>
      </c>
      <c r="Q565" s="52" t="str">
        <f t="shared" si="1"/>
        <v>EDGAR GRANADOS</v>
      </c>
      <c r="R565" s="51"/>
      <c r="S565" s="51"/>
      <c r="T565" s="51"/>
      <c r="U565" s="51"/>
      <c r="V565" s="51"/>
    </row>
    <row r="566" ht="22.5" hidden="1" customHeight="1">
      <c r="A566" s="42">
        <v>565.0</v>
      </c>
      <c r="B566" s="54">
        <v>2.0255910055162E13</v>
      </c>
      <c r="C566" s="67">
        <v>45797.0</v>
      </c>
      <c r="D566" s="73" t="s">
        <v>871</v>
      </c>
      <c r="E566" s="73" t="s">
        <v>34</v>
      </c>
      <c r="F566" s="74"/>
      <c r="G566" s="75" t="s">
        <v>24</v>
      </c>
      <c r="H566" s="53" t="s">
        <v>872</v>
      </c>
      <c r="I566" s="53">
        <v>1.0</v>
      </c>
      <c r="J566" s="47"/>
      <c r="K566" s="49" t="s">
        <v>872</v>
      </c>
      <c r="L566" s="50"/>
      <c r="M566" s="50"/>
      <c r="N566" s="50"/>
      <c r="O566" s="50"/>
      <c r="P566" s="51" t="b">
        <v>1</v>
      </c>
      <c r="Q566" s="52" t="str">
        <f t="shared" si="1"/>
        <v>SANTIAGO VARGAS CAMACHO</v>
      </c>
      <c r="R566" s="51"/>
      <c r="S566" s="51"/>
      <c r="T566" s="51"/>
      <c r="U566" s="51"/>
      <c r="V566" s="51"/>
    </row>
    <row r="567" ht="22.5" hidden="1" customHeight="1">
      <c r="A567" s="42">
        <v>566.0</v>
      </c>
      <c r="B567" s="54">
        <v>2.0255910055122E13</v>
      </c>
      <c r="C567" s="67">
        <v>45797.0</v>
      </c>
      <c r="D567" s="76" t="s">
        <v>873</v>
      </c>
      <c r="E567" s="73" t="s">
        <v>34</v>
      </c>
      <c r="F567" s="74"/>
      <c r="G567" s="75" t="s">
        <v>15</v>
      </c>
      <c r="H567" s="53">
        <v>2.0255920218321E13</v>
      </c>
      <c r="I567" s="48"/>
      <c r="J567" s="47">
        <v>45809.0</v>
      </c>
      <c r="K567" s="49" t="s">
        <v>69</v>
      </c>
      <c r="L567" s="50">
        <v>45817.0</v>
      </c>
      <c r="M567" s="50">
        <v>45819.0</v>
      </c>
      <c r="N567" s="50">
        <v>45819.0</v>
      </c>
      <c r="O567" s="50">
        <v>45819.0</v>
      </c>
      <c r="P567" s="51" t="b">
        <v>1</v>
      </c>
      <c r="Q567" s="52" t="str">
        <f t="shared" si="1"/>
        <v>JOHN CORREDOR</v>
      </c>
      <c r="R567" s="51"/>
      <c r="S567" s="51"/>
      <c r="T567" s="51"/>
      <c r="U567" s="51"/>
      <c r="V567" s="51"/>
    </row>
    <row r="568" ht="22.5" hidden="1" customHeight="1">
      <c r="A568" s="42">
        <v>567.0</v>
      </c>
      <c r="B568" s="54">
        <v>2.0255910055102E13</v>
      </c>
      <c r="C568" s="67">
        <v>45797.0</v>
      </c>
      <c r="D568" s="76" t="s">
        <v>874</v>
      </c>
      <c r="E568" s="73" t="s">
        <v>34</v>
      </c>
      <c r="F568" s="74"/>
      <c r="G568" s="75" t="s">
        <v>15</v>
      </c>
      <c r="H568" s="53">
        <v>2.0255920222291E13</v>
      </c>
      <c r="I568" s="48"/>
      <c r="J568" s="47">
        <v>45812.0</v>
      </c>
      <c r="K568" s="49" t="s">
        <v>69</v>
      </c>
      <c r="L568" s="50">
        <v>45817.0</v>
      </c>
      <c r="M568" s="50">
        <v>45819.0</v>
      </c>
      <c r="N568" s="50">
        <v>45819.0</v>
      </c>
      <c r="O568" s="50">
        <v>45819.0</v>
      </c>
      <c r="P568" s="51" t="b">
        <v>1</v>
      </c>
      <c r="Q568" s="52" t="str">
        <f t="shared" si="1"/>
        <v>JOHN CORREDOR</v>
      </c>
      <c r="R568" s="51"/>
      <c r="S568" s="51"/>
      <c r="T568" s="51"/>
      <c r="U568" s="51"/>
      <c r="V568" s="51"/>
    </row>
    <row r="569" ht="22.5" hidden="1" customHeight="1">
      <c r="A569" s="42">
        <v>568.0</v>
      </c>
      <c r="B569" s="54">
        <v>2.0255910055002E13</v>
      </c>
      <c r="C569" s="67">
        <v>45797.0</v>
      </c>
      <c r="D569" s="73" t="s">
        <v>875</v>
      </c>
      <c r="E569" s="73" t="s">
        <v>34</v>
      </c>
      <c r="F569" s="74"/>
      <c r="G569" s="75" t="s">
        <v>24</v>
      </c>
      <c r="H569" s="53" t="s">
        <v>872</v>
      </c>
      <c r="I569" s="53">
        <v>1.0</v>
      </c>
      <c r="J569" s="47"/>
      <c r="K569" s="49" t="s">
        <v>872</v>
      </c>
      <c r="L569" s="50"/>
      <c r="M569" s="50"/>
      <c r="N569" s="50"/>
      <c r="O569" s="50"/>
      <c r="P569" s="51" t="b">
        <v>1</v>
      </c>
      <c r="Q569" s="52" t="str">
        <f t="shared" si="1"/>
        <v>SANTIAGO VARGAS CAMACHO</v>
      </c>
      <c r="R569" s="51"/>
      <c r="S569" s="51"/>
      <c r="T569" s="51"/>
      <c r="U569" s="51"/>
      <c r="V569" s="51"/>
    </row>
    <row r="570" ht="22.5" hidden="1" customHeight="1">
      <c r="A570" s="42">
        <v>569.0</v>
      </c>
      <c r="B570" s="54">
        <v>2.0255910054852E13</v>
      </c>
      <c r="C570" s="67">
        <v>45797.0</v>
      </c>
      <c r="D570" s="73" t="s">
        <v>876</v>
      </c>
      <c r="E570" s="73" t="s">
        <v>34</v>
      </c>
      <c r="F570" s="74"/>
      <c r="G570" s="75" t="s">
        <v>11</v>
      </c>
      <c r="H570" s="53">
        <v>2.0255920160971E13</v>
      </c>
      <c r="I570" s="48"/>
      <c r="J570" s="47">
        <v>45803.0</v>
      </c>
      <c r="K570" s="49" t="s">
        <v>69</v>
      </c>
      <c r="L570" s="50"/>
      <c r="M570" s="50"/>
      <c r="N570" s="50"/>
      <c r="O570" s="50"/>
      <c r="P570" s="51" t="b">
        <v>0</v>
      </c>
      <c r="Q570" s="52" t="str">
        <f t="shared" si="1"/>
        <v>EDGAR GRANADOS</v>
      </c>
      <c r="R570" s="51"/>
      <c r="S570" s="51"/>
      <c r="T570" s="51"/>
      <c r="U570" s="51"/>
      <c r="V570" s="51"/>
    </row>
    <row r="571" ht="22.5" hidden="1" customHeight="1">
      <c r="A571" s="42">
        <v>570.0</v>
      </c>
      <c r="B571" s="54">
        <v>2.0255910054832E13</v>
      </c>
      <c r="C571" s="67">
        <v>45797.0</v>
      </c>
      <c r="D571" s="73" t="s">
        <v>877</v>
      </c>
      <c r="E571" s="73" t="s">
        <v>34</v>
      </c>
      <c r="F571" s="74"/>
      <c r="G571" s="75" t="s">
        <v>11</v>
      </c>
      <c r="H571" s="53">
        <v>2.0255920184381E13</v>
      </c>
      <c r="I571" s="48"/>
      <c r="J571" s="47">
        <v>45803.0</v>
      </c>
      <c r="K571" s="49" t="s">
        <v>69</v>
      </c>
      <c r="L571" s="50"/>
      <c r="M571" s="50"/>
      <c r="N571" s="50"/>
      <c r="O571" s="50"/>
      <c r="P571" s="51" t="b">
        <v>0</v>
      </c>
      <c r="Q571" s="52" t="str">
        <f t="shared" si="1"/>
        <v>EDGAR GRANADOS</v>
      </c>
      <c r="R571" s="51"/>
      <c r="S571" s="51"/>
      <c r="T571" s="51"/>
      <c r="U571" s="51"/>
      <c r="V571" s="51"/>
    </row>
    <row r="572" ht="22.5" hidden="1" customHeight="1">
      <c r="A572" s="42">
        <v>571.0</v>
      </c>
      <c r="B572" s="54">
        <v>2.0255910054722E13</v>
      </c>
      <c r="C572" s="67">
        <v>45796.0</v>
      </c>
      <c r="D572" s="73" t="s">
        <v>878</v>
      </c>
      <c r="E572" s="73" t="s">
        <v>34</v>
      </c>
      <c r="F572" s="74"/>
      <c r="G572" s="75" t="s">
        <v>10</v>
      </c>
      <c r="H572" s="48"/>
      <c r="I572" s="48"/>
      <c r="J572" s="47"/>
      <c r="K572" s="49" t="s">
        <v>69</v>
      </c>
      <c r="L572" s="50"/>
      <c r="M572" s="50"/>
      <c r="N572" s="50"/>
      <c r="O572" s="50"/>
      <c r="P572" s="51" t="b">
        <v>0</v>
      </c>
      <c r="Q572" s="52" t="str">
        <f t="shared" si="1"/>
        <v>DIEGO PEÑA</v>
      </c>
      <c r="R572" s="51"/>
      <c r="S572" s="51"/>
      <c r="T572" s="51"/>
      <c r="U572" s="51"/>
      <c r="V572" s="51"/>
    </row>
    <row r="573" ht="22.5" hidden="1" customHeight="1">
      <c r="A573" s="42">
        <v>572.0</v>
      </c>
      <c r="B573" s="54">
        <v>2.0255910054612E13</v>
      </c>
      <c r="C573" s="67">
        <v>45796.0</v>
      </c>
      <c r="D573" s="73" t="s">
        <v>879</v>
      </c>
      <c r="E573" s="73" t="s">
        <v>34</v>
      </c>
      <c r="F573" s="74"/>
      <c r="G573" s="75" t="s">
        <v>10</v>
      </c>
      <c r="H573" s="53">
        <v>2.0255920212431E13</v>
      </c>
      <c r="I573" s="48"/>
      <c r="J573" s="47">
        <v>45804.0</v>
      </c>
      <c r="K573" s="49" t="s">
        <v>69</v>
      </c>
      <c r="L573" s="50">
        <v>45832.0</v>
      </c>
      <c r="M573" s="50">
        <v>45832.0</v>
      </c>
      <c r="N573" s="50">
        <v>45832.0</v>
      </c>
      <c r="O573" s="50">
        <v>45832.0</v>
      </c>
      <c r="P573" s="51" t="b">
        <v>1</v>
      </c>
      <c r="Q573" s="52" t="str">
        <f t="shared" si="1"/>
        <v>DIEGO PEÑA</v>
      </c>
      <c r="R573" s="51"/>
      <c r="S573" s="51"/>
      <c r="T573" s="51"/>
      <c r="U573" s="51"/>
      <c r="V573" s="51"/>
    </row>
    <row r="574" ht="22.5" hidden="1" customHeight="1">
      <c r="A574" s="42">
        <v>573.0</v>
      </c>
      <c r="B574" s="54">
        <v>2.0255910054502E13</v>
      </c>
      <c r="C574" s="78" t="s">
        <v>880</v>
      </c>
      <c r="D574" s="73" t="s">
        <v>881</v>
      </c>
      <c r="E574" s="73" t="s">
        <v>34</v>
      </c>
      <c r="F574" s="74"/>
      <c r="G574" s="75" t="s">
        <v>11</v>
      </c>
      <c r="H574" s="53">
        <v>2.0255920169791E13</v>
      </c>
      <c r="I574" s="48"/>
      <c r="J574" s="47">
        <v>45803.0</v>
      </c>
      <c r="K574" s="49" t="s">
        <v>69</v>
      </c>
      <c r="L574" s="50"/>
      <c r="M574" s="50"/>
      <c r="N574" s="50"/>
      <c r="O574" s="50"/>
      <c r="P574" s="51" t="b">
        <v>0</v>
      </c>
      <c r="Q574" s="52" t="str">
        <f t="shared" si="1"/>
        <v>EDGAR GRANADOS</v>
      </c>
      <c r="R574" s="51"/>
      <c r="S574" s="51"/>
      <c r="T574" s="51"/>
      <c r="U574" s="51"/>
      <c r="V574" s="51"/>
    </row>
    <row r="575" ht="22.5" hidden="1" customHeight="1">
      <c r="A575" s="42">
        <v>574.0</v>
      </c>
      <c r="B575" s="54">
        <v>2.0255910054492E13</v>
      </c>
      <c r="C575" s="67">
        <v>45796.0</v>
      </c>
      <c r="D575" s="73" t="s">
        <v>882</v>
      </c>
      <c r="E575" s="73" t="s">
        <v>34</v>
      </c>
      <c r="F575" s="74"/>
      <c r="G575" s="75" t="s">
        <v>24</v>
      </c>
      <c r="H575" s="53" t="s">
        <v>872</v>
      </c>
      <c r="I575" s="53">
        <v>1.0</v>
      </c>
      <c r="J575" s="47"/>
      <c r="K575" s="49" t="s">
        <v>872</v>
      </c>
      <c r="L575" s="50"/>
      <c r="M575" s="50"/>
      <c r="N575" s="50"/>
      <c r="O575" s="50"/>
      <c r="P575" s="51" t="b">
        <v>1</v>
      </c>
      <c r="Q575" s="52" t="str">
        <f t="shared" si="1"/>
        <v>SANTIAGO VARGAS CAMACHO</v>
      </c>
      <c r="R575" s="51"/>
      <c r="S575" s="51"/>
      <c r="T575" s="51"/>
      <c r="U575" s="51"/>
      <c r="V575" s="51"/>
    </row>
    <row r="576" ht="22.5" hidden="1" customHeight="1">
      <c r="A576" s="42">
        <v>575.0</v>
      </c>
      <c r="B576" s="54">
        <v>2.0254601691262E13</v>
      </c>
      <c r="C576" s="67">
        <v>45796.0</v>
      </c>
      <c r="D576" s="73" t="s">
        <v>883</v>
      </c>
      <c r="E576" s="73" t="s">
        <v>34</v>
      </c>
      <c r="F576" s="74"/>
      <c r="G576" s="75" t="s">
        <v>11</v>
      </c>
      <c r="H576" s="53">
        <v>2.0255920210631E13</v>
      </c>
      <c r="I576" s="48"/>
      <c r="J576" s="53">
        <v>50212.0</v>
      </c>
      <c r="K576" s="49" t="s">
        <v>69</v>
      </c>
      <c r="L576" s="50">
        <v>45806.0</v>
      </c>
      <c r="M576" s="50">
        <v>45806.0</v>
      </c>
      <c r="N576" s="50">
        <v>45806.0</v>
      </c>
      <c r="O576" s="50">
        <v>45806.0</v>
      </c>
      <c r="P576" s="51" t="b">
        <v>1</v>
      </c>
      <c r="Q576" s="52" t="str">
        <f t="shared" si="1"/>
        <v>EDGAR GRANADOS</v>
      </c>
      <c r="R576" s="51"/>
      <c r="S576" s="51"/>
      <c r="T576" s="51"/>
      <c r="U576" s="51"/>
      <c r="V576" s="51"/>
    </row>
    <row r="577" ht="22.5" hidden="1" customHeight="1">
      <c r="A577" s="42">
        <v>576.0</v>
      </c>
      <c r="B577" s="54">
        <v>2.0254601689642E13</v>
      </c>
      <c r="C577" s="67">
        <v>45796.0</v>
      </c>
      <c r="D577" s="73" t="s">
        <v>884</v>
      </c>
      <c r="E577" s="73" t="s">
        <v>34</v>
      </c>
      <c r="F577" s="74" t="s">
        <v>684</v>
      </c>
      <c r="G577" s="75" t="s">
        <v>11</v>
      </c>
      <c r="H577" s="53">
        <v>2.0255920213761E13</v>
      </c>
      <c r="I577" s="48"/>
      <c r="J577" s="47">
        <v>45805.0</v>
      </c>
      <c r="K577" s="49" t="s">
        <v>69</v>
      </c>
      <c r="L577" s="50">
        <v>45806.0</v>
      </c>
      <c r="M577" s="50">
        <v>45806.0</v>
      </c>
      <c r="N577" s="50">
        <v>45806.0</v>
      </c>
      <c r="O577" s="50">
        <v>45806.0</v>
      </c>
      <c r="P577" s="51" t="b">
        <v>1</v>
      </c>
      <c r="Q577" s="52" t="str">
        <f t="shared" si="1"/>
        <v>EDGAR GRANADOS</v>
      </c>
      <c r="R577" s="51"/>
      <c r="S577" s="51"/>
      <c r="T577" s="51"/>
      <c r="U577" s="51"/>
      <c r="V577" s="51"/>
    </row>
    <row r="578" ht="22.5" hidden="1" customHeight="1">
      <c r="A578" s="42">
        <v>577.0</v>
      </c>
      <c r="B578" s="54">
        <v>2.0254601689442E13</v>
      </c>
      <c r="C578" s="67">
        <v>45796.0</v>
      </c>
      <c r="D578" s="73" t="s">
        <v>885</v>
      </c>
      <c r="E578" s="73" t="s">
        <v>34</v>
      </c>
      <c r="F578" s="74"/>
      <c r="G578" s="75" t="s">
        <v>11</v>
      </c>
      <c r="H578" s="53">
        <v>2.0255920207161E13</v>
      </c>
      <c r="I578" s="48"/>
      <c r="J578" s="47">
        <v>45798.0</v>
      </c>
      <c r="K578" s="49" t="s">
        <v>69</v>
      </c>
      <c r="L578" s="50">
        <v>45806.0</v>
      </c>
      <c r="M578" s="50">
        <v>45806.0</v>
      </c>
      <c r="N578" s="50">
        <v>45806.0</v>
      </c>
      <c r="O578" s="50">
        <v>45806.0</v>
      </c>
      <c r="P578" s="51" t="b">
        <v>1</v>
      </c>
      <c r="Q578" s="52" t="str">
        <f t="shared" si="1"/>
        <v>EDGAR GRANADOS</v>
      </c>
      <c r="R578" s="51"/>
      <c r="S578" s="51"/>
      <c r="T578" s="51"/>
      <c r="U578" s="51"/>
      <c r="V578" s="51"/>
    </row>
    <row r="579" ht="22.5" hidden="1" customHeight="1">
      <c r="A579" s="42">
        <v>578.0</v>
      </c>
      <c r="B579" s="54">
        <v>2.0255910055932E13</v>
      </c>
      <c r="C579" s="66">
        <v>45798.0</v>
      </c>
      <c r="D579" s="73" t="s">
        <v>886</v>
      </c>
      <c r="E579" s="73" t="s">
        <v>34</v>
      </c>
      <c r="F579" s="74"/>
      <c r="G579" s="75" t="s">
        <v>24</v>
      </c>
      <c r="H579" s="53" t="s">
        <v>887</v>
      </c>
      <c r="I579" s="53">
        <v>1.0</v>
      </c>
      <c r="J579" s="47"/>
      <c r="K579" s="49" t="s">
        <v>69</v>
      </c>
      <c r="L579" s="50"/>
      <c r="M579" s="50"/>
      <c r="N579" s="50"/>
      <c r="O579" s="50"/>
      <c r="P579" s="51" t="b">
        <v>1</v>
      </c>
      <c r="Q579" s="52" t="str">
        <f t="shared" si="1"/>
        <v>SANTIAGO VARGAS CAMACHO</v>
      </c>
      <c r="R579" s="51"/>
      <c r="S579" s="51"/>
      <c r="T579" s="51"/>
      <c r="U579" s="51"/>
      <c r="V579" s="51"/>
    </row>
    <row r="580" ht="22.5" hidden="1" customHeight="1">
      <c r="A580" s="42">
        <v>579.0</v>
      </c>
      <c r="B580" s="54">
        <v>2.0255910055872E13</v>
      </c>
      <c r="C580" s="66">
        <v>45798.0</v>
      </c>
      <c r="D580" s="76" t="s">
        <v>888</v>
      </c>
      <c r="E580" s="73" t="s">
        <v>34</v>
      </c>
      <c r="F580" s="74"/>
      <c r="G580" s="75" t="s">
        <v>15</v>
      </c>
      <c r="H580" s="48" t="s">
        <v>889</v>
      </c>
      <c r="I580" s="53">
        <v>1.0</v>
      </c>
      <c r="J580" s="47"/>
      <c r="K580" s="49" t="s">
        <v>889</v>
      </c>
      <c r="L580" s="50"/>
      <c r="M580" s="50"/>
      <c r="N580" s="50"/>
      <c r="O580" s="50"/>
      <c r="P580" s="51" t="b">
        <v>0</v>
      </c>
      <c r="Q580" s="52" t="str">
        <f t="shared" si="1"/>
        <v>JOHN CORREDOR</v>
      </c>
      <c r="R580" s="51"/>
      <c r="S580" s="51"/>
      <c r="T580" s="51"/>
      <c r="U580" s="51"/>
      <c r="V580" s="51"/>
    </row>
    <row r="581" ht="22.5" hidden="1" customHeight="1">
      <c r="A581" s="42">
        <v>580.0</v>
      </c>
      <c r="B581" s="54">
        <v>2.0255910056472E13</v>
      </c>
      <c r="C581" s="79">
        <v>45799.0</v>
      </c>
      <c r="D581" s="73" t="s">
        <v>890</v>
      </c>
      <c r="E581" s="73" t="s">
        <v>34</v>
      </c>
      <c r="F581" s="74" t="s">
        <v>684</v>
      </c>
      <c r="G581" s="77" t="s">
        <v>25</v>
      </c>
      <c r="H581" s="53">
        <v>2.0255920210591E13</v>
      </c>
      <c r="I581" s="48"/>
      <c r="J581" s="47"/>
      <c r="K581" s="49" t="s">
        <v>69</v>
      </c>
      <c r="L581" s="50"/>
      <c r="M581" s="50"/>
      <c r="N581" s="50"/>
      <c r="O581" s="50"/>
      <c r="P581" s="51" t="b">
        <v>0</v>
      </c>
      <c r="Q581" s="52" t="str">
        <f t="shared" si="1"/>
        <v>SEBASTIÁN RAMÍREZ</v>
      </c>
      <c r="R581" s="51"/>
      <c r="S581" s="51"/>
      <c r="T581" s="51"/>
      <c r="U581" s="51"/>
      <c r="V581" s="51"/>
    </row>
    <row r="582" ht="22.5" hidden="1" customHeight="1">
      <c r="A582" s="42">
        <v>581.0</v>
      </c>
      <c r="B582" s="54">
        <v>2.0255910055382E13</v>
      </c>
      <c r="C582" s="79">
        <v>45797.0</v>
      </c>
      <c r="D582" s="73" t="s">
        <v>891</v>
      </c>
      <c r="E582" s="73" t="s">
        <v>34</v>
      </c>
      <c r="F582" s="74"/>
      <c r="G582" s="77" t="s">
        <v>20</v>
      </c>
      <c r="H582" s="48" t="s">
        <v>859</v>
      </c>
      <c r="I582" s="53">
        <v>1.0</v>
      </c>
      <c r="J582" s="47"/>
      <c r="K582" s="49" t="s">
        <v>69</v>
      </c>
      <c r="L582" s="50"/>
      <c r="M582" s="50"/>
      <c r="N582" s="50"/>
      <c r="O582" s="50"/>
      <c r="P582" s="51" t="b">
        <v>0</v>
      </c>
      <c r="Q582" s="52" t="str">
        <f t="shared" si="1"/>
        <v>OSCAR CASTAÑEDA</v>
      </c>
      <c r="R582" s="51"/>
      <c r="S582" s="51"/>
      <c r="T582" s="51"/>
      <c r="U582" s="51"/>
      <c r="V582" s="51"/>
    </row>
    <row r="583" ht="22.5" hidden="1" customHeight="1">
      <c r="A583" s="42">
        <v>582.0</v>
      </c>
      <c r="B583" s="71">
        <v>2.0254601769342E13</v>
      </c>
      <c r="C583" s="79">
        <v>45803.0</v>
      </c>
      <c r="D583" s="73" t="s">
        <v>892</v>
      </c>
      <c r="E583" s="73" t="s">
        <v>34</v>
      </c>
      <c r="F583" s="74" t="s">
        <v>378</v>
      </c>
      <c r="G583" s="75" t="s">
        <v>11</v>
      </c>
      <c r="H583" s="53">
        <v>2.0255920214081E13</v>
      </c>
      <c r="I583" s="48"/>
      <c r="J583" s="47">
        <v>45805.0</v>
      </c>
      <c r="K583" s="49" t="s">
        <v>69</v>
      </c>
      <c r="L583" s="50">
        <v>45806.0</v>
      </c>
      <c r="M583" s="50">
        <v>45806.0</v>
      </c>
      <c r="N583" s="50">
        <v>45806.0</v>
      </c>
      <c r="O583" s="50">
        <v>45806.0</v>
      </c>
      <c r="P583" s="51" t="b">
        <v>1</v>
      </c>
      <c r="Q583" s="52" t="str">
        <f t="shared" si="1"/>
        <v>EDGAR GRANADOS</v>
      </c>
      <c r="R583" s="80"/>
      <c r="S583" s="80"/>
      <c r="T583" s="80"/>
      <c r="U583" s="80"/>
      <c r="V583" s="80"/>
    </row>
    <row r="584" ht="22.5" hidden="1" customHeight="1">
      <c r="A584" s="42">
        <v>583.0</v>
      </c>
      <c r="B584" s="71">
        <v>2.0254601767132E13</v>
      </c>
      <c r="C584" s="79">
        <v>45802.0</v>
      </c>
      <c r="D584" s="73" t="s">
        <v>893</v>
      </c>
      <c r="E584" s="73" t="s">
        <v>34</v>
      </c>
      <c r="F584" s="74" t="s">
        <v>378</v>
      </c>
      <c r="G584" s="75" t="s">
        <v>11</v>
      </c>
      <c r="H584" s="53">
        <v>2.0255920214041E13</v>
      </c>
      <c r="I584" s="48"/>
      <c r="J584" s="47">
        <v>45805.0</v>
      </c>
      <c r="K584" s="49" t="s">
        <v>69</v>
      </c>
      <c r="L584" s="50"/>
      <c r="M584" s="50"/>
      <c r="N584" s="50"/>
      <c r="O584" s="50"/>
      <c r="P584" s="51" t="b">
        <v>0</v>
      </c>
      <c r="Q584" s="52" t="str">
        <f t="shared" si="1"/>
        <v>EDGAR GRANADOS</v>
      </c>
      <c r="R584" s="80"/>
      <c r="S584" s="80"/>
      <c r="T584" s="80"/>
      <c r="U584" s="80"/>
      <c r="V584" s="80"/>
    </row>
    <row r="585" ht="22.5" hidden="1" customHeight="1">
      <c r="A585" s="42">
        <v>584.0</v>
      </c>
      <c r="B585" s="71">
        <v>2.0254601756832E13</v>
      </c>
      <c r="C585" s="79">
        <v>45800.0</v>
      </c>
      <c r="D585" s="73" t="s">
        <v>894</v>
      </c>
      <c r="E585" s="73" t="s">
        <v>34</v>
      </c>
      <c r="F585" s="74" t="s">
        <v>496</v>
      </c>
      <c r="G585" s="75" t="s">
        <v>11</v>
      </c>
      <c r="H585" s="53">
        <v>2.0255920213811E13</v>
      </c>
      <c r="I585" s="48"/>
      <c r="J585" s="47">
        <v>45805.0</v>
      </c>
      <c r="K585" s="49" t="s">
        <v>69</v>
      </c>
      <c r="L585" s="50">
        <v>45806.0</v>
      </c>
      <c r="M585" s="50">
        <v>45806.0</v>
      </c>
      <c r="N585" s="50">
        <v>45806.0</v>
      </c>
      <c r="O585" s="50">
        <v>45806.0</v>
      </c>
      <c r="P585" s="51" t="b">
        <v>1</v>
      </c>
      <c r="Q585" s="52" t="str">
        <f t="shared" si="1"/>
        <v>EDGAR GRANADOS</v>
      </c>
      <c r="R585" s="80"/>
      <c r="S585" s="80"/>
      <c r="T585" s="80"/>
      <c r="U585" s="80"/>
      <c r="V585" s="80"/>
    </row>
    <row r="586" ht="22.5" hidden="1" customHeight="1">
      <c r="A586" s="42">
        <v>585.0</v>
      </c>
      <c r="B586" s="71">
        <v>2.0254601756492E13</v>
      </c>
      <c r="C586" s="79">
        <v>45800.0</v>
      </c>
      <c r="D586" s="73" t="s">
        <v>895</v>
      </c>
      <c r="E586" s="73" t="s">
        <v>34</v>
      </c>
      <c r="F586" s="74" t="s">
        <v>496</v>
      </c>
      <c r="G586" s="75" t="s">
        <v>11</v>
      </c>
      <c r="H586" s="53">
        <v>2.0255920213781E13</v>
      </c>
      <c r="I586" s="48"/>
      <c r="J586" s="47">
        <v>45805.0</v>
      </c>
      <c r="K586" s="49" t="s">
        <v>69</v>
      </c>
      <c r="L586" s="50">
        <v>45806.0</v>
      </c>
      <c r="M586" s="50">
        <v>45806.0</v>
      </c>
      <c r="N586" s="50">
        <v>45806.0</v>
      </c>
      <c r="O586" s="50">
        <v>45806.0</v>
      </c>
      <c r="P586" s="51" t="b">
        <v>1</v>
      </c>
      <c r="Q586" s="52" t="str">
        <f t="shared" si="1"/>
        <v>EDGAR GRANADOS</v>
      </c>
      <c r="R586" s="80"/>
      <c r="S586" s="80"/>
      <c r="T586" s="80"/>
      <c r="U586" s="80"/>
      <c r="V586" s="80"/>
    </row>
    <row r="587" ht="22.5" hidden="1" customHeight="1">
      <c r="A587" s="42">
        <v>586.0</v>
      </c>
      <c r="B587" s="71">
        <v>2.0255910057722E13</v>
      </c>
      <c r="C587" s="79">
        <v>45803.0</v>
      </c>
      <c r="D587" s="73" t="s">
        <v>896</v>
      </c>
      <c r="E587" s="73" t="s">
        <v>34</v>
      </c>
      <c r="F587" s="74"/>
      <c r="G587" s="75" t="s">
        <v>11</v>
      </c>
      <c r="H587" s="53">
        <v>2.0255920211941E13</v>
      </c>
      <c r="I587" s="48"/>
      <c r="J587" s="47">
        <v>45801.0</v>
      </c>
      <c r="K587" s="49" t="s">
        <v>69</v>
      </c>
      <c r="L587" s="50"/>
      <c r="M587" s="50"/>
      <c r="N587" s="50"/>
      <c r="O587" s="50"/>
      <c r="P587" s="51" t="b">
        <v>0</v>
      </c>
      <c r="Q587" s="52" t="str">
        <f t="shared" si="1"/>
        <v>EDGAR GRANADOS</v>
      </c>
      <c r="R587" s="80"/>
      <c r="S587" s="80"/>
      <c r="T587" s="80"/>
      <c r="U587" s="80"/>
      <c r="V587" s="80"/>
    </row>
    <row r="588" ht="22.5" customHeight="1">
      <c r="A588" s="42">
        <v>587.0</v>
      </c>
      <c r="B588" s="71">
        <v>2.0255910057682E13</v>
      </c>
      <c r="C588" s="79">
        <v>45803.0</v>
      </c>
      <c r="D588" s="73" t="s">
        <v>897</v>
      </c>
      <c r="E588" s="73" t="s">
        <v>34</v>
      </c>
      <c r="F588" s="74"/>
      <c r="G588" s="75" t="s">
        <v>12</v>
      </c>
      <c r="H588" s="53" t="s">
        <v>898</v>
      </c>
      <c r="I588" s="53">
        <v>1.0</v>
      </c>
      <c r="J588" s="47">
        <v>45804.0</v>
      </c>
      <c r="K588" s="49" t="s">
        <v>69</v>
      </c>
      <c r="L588" s="50"/>
      <c r="M588" s="50"/>
      <c r="N588" s="50"/>
      <c r="O588" s="50"/>
      <c r="P588" s="51" t="b">
        <v>0</v>
      </c>
      <c r="Q588" s="52" t="str">
        <f t="shared" si="1"/>
        <v>EDUARDO ARREDONDO</v>
      </c>
      <c r="R588" s="80"/>
      <c r="S588" s="80"/>
      <c r="T588" s="80"/>
      <c r="U588" s="80"/>
      <c r="V588" s="80"/>
    </row>
    <row r="589" ht="22.5" hidden="1" customHeight="1">
      <c r="A589" s="42">
        <v>588.0</v>
      </c>
      <c r="B589" s="71">
        <v>2.0255910057672E13</v>
      </c>
      <c r="C589" s="79">
        <v>45803.0</v>
      </c>
      <c r="D589" s="73" t="s">
        <v>899</v>
      </c>
      <c r="E589" s="73" t="s">
        <v>34</v>
      </c>
      <c r="F589" s="74"/>
      <c r="G589" s="75" t="s">
        <v>20</v>
      </c>
      <c r="H589" s="53">
        <v>2.0255920202921E13</v>
      </c>
      <c r="I589" s="48"/>
      <c r="J589" s="47">
        <v>45796.0</v>
      </c>
      <c r="K589" s="49" t="s">
        <v>69</v>
      </c>
      <c r="L589" s="50"/>
      <c r="M589" s="50"/>
      <c r="N589" s="50"/>
      <c r="O589" s="50"/>
      <c r="P589" s="51" t="b">
        <v>0</v>
      </c>
      <c r="Q589" s="52" t="str">
        <f t="shared" si="1"/>
        <v>OSCAR CASTAÑEDA</v>
      </c>
      <c r="R589" s="80"/>
      <c r="S589" s="80"/>
      <c r="T589" s="80"/>
      <c r="U589" s="80"/>
      <c r="V589" s="80"/>
    </row>
    <row r="590" ht="22.5" hidden="1" customHeight="1">
      <c r="A590" s="42">
        <v>589.0</v>
      </c>
      <c r="B590" s="71">
        <v>2.0255910057662E13</v>
      </c>
      <c r="C590" s="66">
        <v>45803.0</v>
      </c>
      <c r="D590" s="76" t="s">
        <v>900</v>
      </c>
      <c r="E590" s="81" t="s">
        <v>34</v>
      </c>
      <c r="F590" s="73"/>
      <c r="G590" s="82" t="s">
        <v>15</v>
      </c>
      <c r="H590" s="53">
        <v>2.0255920233321E13</v>
      </c>
      <c r="I590" s="53"/>
      <c r="J590" s="47">
        <v>45820.0</v>
      </c>
      <c r="K590" s="83" t="s">
        <v>69</v>
      </c>
      <c r="L590" s="50">
        <v>45794.0</v>
      </c>
      <c r="M590" s="50">
        <v>45795.0</v>
      </c>
      <c r="N590" s="50">
        <v>45795.0</v>
      </c>
      <c r="O590" s="50">
        <v>45795.0</v>
      </c>
      <c r="P590" s="51" t="b">
        <v>1</v>
      </c>
      <c r="Q590" s="52" t="str">
        <f t="shared" si="1"/>
        <v>JOHN CORREDOR</v>
      </c>
      <c r="R590" s="80"/>
      <c r="S590" s="80"/>
      <c r="T590" s="80"/>
      <c r="U590" s="80"/>
      <c r="V590" s="80"/>
    </row>
    <row r="591" ht="22.5" hidden="1" customHeight="1">
      <c r="A591" s="42">
        <v>590.0</v>
      </c>
      <c r="B591" s="71">
        <v>2.0255910057602E13</v>
      </c>
      <c r="C591" s="66">
        <v>45803.0</v>
      </c>
      <c r="D591" s="76" t="s">
        <v>901</v>
      </c>
      <c r="E591" s="73" t="s">
        <v>34</v>
      </c>
      <c r="F591" s="74"/>
      <c r="G591" s="75" t="s">
        <v>15</v>
      </c>
      <c r="H591" s="53">
        <v>2.0255920234771E13</v>
      </c>
      <c r="I591" s="48"/>
      <c r="J591" s="47">
        <v>45820.0</v>
      </c>
      <c r="K591" s="49" t="s">
        <v>69</v>
      </c>
      <c r="L591" s="50">
        <v>45794.0</v>
      </c>
      <c r="M591" s="50">
        <v>45795.0</v>
      </c>
      <c r="N591" s="50">
        <v>45795.0</v>
      </c>
      <c r="O591" s="50">
        <v>45795.0</v>
      </c>
      <c r="P591" s="51" t="b">
        <v>1</v>
      </c>
      <c r="Q591" s="52" t="str">
        <f t="shared" si="1"/>
        <v>JOHN CORREDOR</v>
      </c>
      <c r="R591" s="80"/>
      <c r="S591" s="80"/>
      <c r="T591" s="80"/>
      <c r="U591" s="80"/>
      <c r="V591" s="80"/>
    </row>
    <row r="592" ht="22.5" hidden="1" customHeight="1">
      <c r="A592" s="42">
        <v>591.0</v>
      </c>
      <c r="B592" s="71">
        <v>2.0255910057592E13</v>
      </c>
      <c r="C592" s="79">
        <v>45803.0</v>
      </c>
      <c r="D592" s="73" t="s">
        <v>902</v>
      </c>
      <c r="E592" s="73" t="s">
        <v>34</v>
      </c>
      <c r="F592" s="74"/>
      <c r="G592" s="75" t="s">
        <v>11</v>
      </c>
      <c r="H592" s="53">
        <v>2.0255920218111E13</v>
      </c>
      <c r="I592" s="48"/>
      <c r="J592" s="47">
        <v>45809.0</v>
      </c>
      <c r="K592" s="49" t="s">
        <v>69</v>
      </c>
      <c r="L592" s="50">
        <v>45817.0</v>
      </c>
      <c r="M592" s="50">
        <v>45819.0</v>
      </c>
      <c r="N592" s="50">
        <v>45819.0</v>
      </c>
      <c r="O592" s="50">
        <v>45819.0</v>
      </c>
      <c r="P592" s="51" t="b">
        <v>1</v>
      </c>
      <c r="Q592" s="52" t="str">
        <f t="shared" si="1"/>
        <v>EDGAR GRANADOS</v>
      </c>
      <c r="R592" s="80"/>
      <c r="S592" s="80"/>
      <c r="T592" s="80"/>
      <c r="U592" s="80"/>
      <c r="V592" s="80"/>
    </row>
    <row r="593" ht="22.5" hidden="1" customHeight="1">
      <c r="A593" s="42">
        <v>592.0</v>
      </c>
      <c r="B593" s="71">
        <v>2.0255910057572E13</v>
      </c>
      <c r="C593" s="66">
        <v>45803.0</v>
      </c>
      <c r="D593" s="76" t="s">
        <v>903</v>
      </c>
      <c r="E593" s="73" t="s">
        <v>34</v>
      </c>
      <c r="F593" s="74"/>
      <c r="G593" s="75" t="s">
        <v>15</v>
      </c>
      <c r="H593" s="53">
        <v>2.0255920234801E13</v>
      </c>
      <c r="I593" s="48"/>
      <c r="J593" s="47">
        <v>45820.0</v>
      </c>
      <c r="K593" s="49" t="s">
        <v>69</v>
      </c>
      <c r="L593" s="50">
        <v>45794.0</v>
      </c>
      <c r="M593" s="50">
        <v>45795.0</v>
      </c>
      <c r="N593" s="50">
        <v>45795.0</v>
      </c>
      <c r="O593" s="50">
        <v>45795.0</v>
      </c>
      <c r="P593" s="51" t="b">
        <v>1</v>
      </c>
      <c r="Q593" s="52" t="str">
        <f t="shared" si="1"/>
        <v>JOHN CORREDOR</v>
      </c>
      <c r="R593" s="80"/>
      <c r="S593" s="80"/>
      <c r="T593" s="80"/>
      <c r="U593" s="80"/>
      <c r="V593" s="80"/>
    </row>
    <row r="594" ht="22.5" hidden="1" customHeight="1">
      <c r="A594" s="42">
        <v>593.0</v>
      </c>
      <c r="B594" s="71">
        <v>2.0255910057492E13</v>
      </c>
      <c r="C594" s="66">
        <v>45803.0</v>
      </c>
      <c r="D594" s="76" t="s">
        <v>904</v>
      </c>
      <c r="E594" s="73" t="s">
        <v>34</v>
      </c>
      <c r="F594" s="74"/>
      <c r="G594" s="75" t="s">
        <v>15</v>
      </c>
      <c r="H594" s="53">
        <v>2.0255920222301E13</v>
      </c>
      <c r="I594" s="48"/>
      <c r="J594" s="47">
        <v>45812.0</v>
      </c>
      <c r="K594" s="49" t="s">
        <v>69</v>
      </c>
      <c r="L594" s="50">
        <v>45817.0</v>
      </c>
      <c r="M594" s="50">
        <v>45819.0</v>
      </c>
      <c r="N594" s="50">
        <v>45819.0</v>
      </c>
      <c r="O594" s="50">
        <v>45819.0</v>
      </c>
      <c r="P594" s="51" t="b">
        <v>1</v>
      </c>
      <c r="Q594" s="52" t="str">
        <f t="shared" si="1"/>
        <v>JOHN CORREDOR</v>
      </c>
      <c r="R594" s="80"/>
      <c r="S594" s="80"/>
      <c r="T594" s="80"/>
      <c r="U594" s="80"/>
      <c r="V594" s="80"/>
    </row>
    <row r="595" ht="22.5" hidden="1" customHeight="1">
      <c r="A595" s="42">
        <v>594.0</v>
      </c>
      <c r="B595" s="54">
        <v>2.0255910042782E13</v>
      </c>
      <c r="C595" s="66">
        <v>45763.0</v>
      </c>
      <c r="D595" s="76" t="s">
        <v>905</v>
      </c>
      <c r="E595" s="73" t="s">
        <v>34</v>
      </c>
      <c r="F595" s="74"/>
      <c r="G595" s="75" t="s">
        <v>15</v>
      </c>
      <c r="H595" s="53">
        <v>2.0255920213161E13</v>
      </c>
      <c r="I595" s="48"/>
      <c r="J595" s="47">
        <v>45804.0</v>
      </c>
      <c r="K595" s="49" t="s">
        <v>69</v>
      </c>
      <c r="L595" s="50">
        <v>45806.0</v>
      </c>
      <c r="M595" s="50">
        <v>45806.0</v>
      </c>
      <c r="N595" s="50">
        <v>45806.0</v>
      </c>
      <c r="O595" s="50">
        <v>45806.0</v>
      </c>
      <c r="P595" s="51" t="b">
        <v>1</v>
      </c>
      <c r="Q595" s="52" t="str">
        <f t="shared" si="1"/>
        <v>JOHN CORREDOR</v>
      </c>
      <c r="R595" s="80"/>
      <c r="S595" s="80"/>
      <c r="T595" s="80"/>
      <c r="U595" s="80"/>
      <c r="V595" s="80"/>
    </row>
    <row r="596" ht="22.5" hidden="1" customHeight="1">
      <c r="A596" s="42">
        <v>595.0</v>
      </c>
      <c r="B596" s="71">
        <v>2.0255910057462E13</v>
      </c>
      <c r="C596" s="79">
        <v>45803.0</v>
      </c>
      <c r="D596" s="73" t="s">
        <v>906</v>
      </c>
      <c r="E596" s="73" t="s">
        <v>34</v>
      </c>
      <c r="F596" s="74"/>
      <c r="G596" s="75" t="s">
        <v>11</v>
      </c>
      <c r="H596" s="53">
        <v>2.0255920190371E13</v>
      </c>
      <c r="I596" s="48"/>
      <c r="J596" s="47">
        <v>45799.0</v>
      </c>
      <c r="K596" s="49" t="s">
        <v>69</v>
      </c>
      <c r="L596" s="50"/>
      <c r="M596" s="50"/>
      <c r="N596" s="50"/>
      <c r="O596" s="50"/>
      <c r="P596" s="51" t="b">
        <v>0</v>
      </c>
      <c r="Q596" s="52" t="str">
        <f t="shared" si="1"/>
        <v>EDGAR GRANADOS</v>
      </c>
      <c r="R596" s="80"/>
      <c r="S596" s="80"/>
      <c r="T596" s="80"/>
      <c r="U596" s="80"/>
      <c r="V596" s="80"/>
    </row>
    <row r="597" ht="22.5" hidden="1" customHeight="1">
      <c r="A597" s="42">
        <v>596.0</v>
      </c>
      <c r="B597" s="71">
        <v>2.0255910057452E13</v>
      </c>
      <c r="C597" s="79">
        <v>45803.0</v>
      </c>
      <c r="D597" s="73" t="s">
        <v>907</v>
      </c>
      <c r="E597" s="73" t="s">
        <v>34</v>
      </c>
      <c r="F597" s="74"/>
      <c r="G597" s="75" t="s">
        <v>11</v>
      </c>
      <c r="H597" s="53">
        <v>2.0255920190371E13</v>
      </c>
      <c r="I597" s="48"/>
      <c r="J597" s="47">
        <v>45804.0</v>
      </c>
      <c r="K597" s="49" t="s">
        <v>69</v>
      </c>
      <c r="L597" s="50"/>
      <c r="M597" s="50"/>
      <c r="N597" s="50"/>
      <c r="O597" s="50"/>
      <c r="P597" s="51" t="b">
        <v>0</v>
      </c>
      <c r="Q597" s="52" t="str">
        <f t="shared" si="1"/>
        <v>EDGAR GRANADOS</v>
      </c>
      <c r="R597" s="80"/>
      <c r="S597" s="80"/>
      <c r="T597" s="80"/>
      <c r="U597" s="80"/>
      <c r="V597" s="80"/>
    </row>
    <row r="598" ht="22.5" hidden="1" customHeight="1">
      <c r="A598" s="42">
        <v>597.0</v>
      </c>
      <c r="B598" s="54">
        <v>2.0254211768902E13</v>
      </c>
      <c r="C598" s="79">
        <v>45803.0</v>
      </c>
      <c r="D598" s="73" t="s">
        <v>908</v>
      </c>
      <c r="E598" s="73" t="s">
        <v>34</v>
      </c>
      <c r="F598" s="74"/>
      <c r="G598" s="75" t="s">
        <v>24</v>
      </c>
      <c r="H598" s="53" t="s">
        <v>909</v>
      </c>
      <c r="I598" s="53">
        <v>1.0</v>
      </c>
      <c r="J598" s="48"/>
      <c r="K598" s="49" t="s">
        <v>69</v>
      </c>
      <c r="L598" s="50"/>
      <c r="M598" s="50"/>
      <c r="N598" s="50"/>
      <c r="O598" s="50"/>
      <c r="P598" s="51" t="b">
        <v>1</v>
      </c>
      <c r="Q598" s="52" t="str">
        <f t="shared" si="1"/>
        <v>SANTIAGO VARGAS CAMACHO</v>
      </c>
      <c r="R598" s="80"/>
      <c r="S598" s="80"/>
      <c r="T598" s="80"/>
      <c r="U598" s="80"/>
      <c r="V598" s="80"/>
    </row>
    <row r="599" ht="22.5" hidden="1" customHeight="1">
      <c r="A599" s="42">
        <v>598.0</v>
      </c>
      <c r="B599" s="71">
        <v>2.0255910057372E13</v>
      </c>
      <c r="C599" s="79">
        <v>45803.0</v>
      </c>
      <c r="D599" s="73" t="s">
        <v>910</v>
      </c>
      <c r="E599" s="73" t="s">
        <v>34</v>
      </c>
      <c r="F599" s="74"/>
      <c r="G599" s="75" t="s">
        <v>20</v>
      </c>
      <c r="H599" s="53">
        <v>2.0255920218381E13</v>
      </c>
      <c r="I599" s="48"/>
      <c r="J599" s="47">
        <v>45810.0</v>
      </c>
      <c r="K599" s="49" t="s">
        <v>69</v>
      </c>
      <c r="L599" s="50">
        <v>45817.0</v>
      </c>
      <c r="M599" s="50">
        <v>45819.0</v>
      </c>
      <c r="N599" s="50">
        <v>45819.0</v>
      </c>
      <c r="O599" s="50">
        <v>45819.0</v>
      </c>
      <c r="P599" s="51" t="b">
        <v>1</v>
      </c>
      <c r="Q599" s="52" t="str">
        <f t="shared" si="1"/>
        <v>OSCAR CASTAÑEDA</v>
      </c>
      <c r="R599" s="80"/>
      <c r="S599" s="80"/>
      <c r="T599" s="80"/>
      <c r="U599" s="80"/>
      <c r="V599" s="80"/>
    </row>
    <row r="600" ht="22.5" hidden="1" customHeight="1">
      <c r="A600" s="42">
        <v>599.0</v>
      </c>
      <c r="B600" s="71">
        <v>2.0255910057362E13</v>
      </c>
      <c r="C600" s="79">
        <v>45803.0</v>
      </c>
      <c r="D600" s="73" t="s">
        <v>911</v>
      </c>
      <c r="E600" s="73" t="s">
        <v>34</v>
      </c>
      <c r="F600" s="74"/>
      <c r="G600" s="75" t="s">
        <v>20</v>
      </c>
      <c r="H600" s="53">
        <v>2.0255920216521E13</v>
      </c>
      <c r="I600" s="48"/>
      <c r="J600" s="47">
        <v>45806.0</v>
      </c>
      <c r="K600" s="49" t="s">
        <v>69</v>
      </c>
      <c r="L600" s="50">
        <v>45807.0</v>
      </c>
      <c r="M600" s="50">
        <v>45807.0</v>
      </c>
      <c r="N600" s="50">
        <v>45807.0</v>
      </c>
      <c r="O600" s="50">
        <v>45807.0</v>
      </c>
      <c r="P600" s="51" t="b">
        <v>1</v>
      </c>
      <c r="Q600" s="52" t="str">
        <f t="shared" si="1"/>
        <v>OSCAR CASTAÑEDA</v>
      </c>
      <c r="R600" s="80"/>
      <c r="S600" s="80"/>
      <c r="T600" s="80"/>
      <c r="U600" s="80"/>
      <c r="V600" s="80"/>
    </row>
    <row r="601" ht="22.5" hidden="1" customHeight="1">
      <c r="A601" s="42">
        <v>600.0</v>
      </c>
      <c r="B601" s="71">
        <v>2.0254211522072E13</v>
      </c>
      <c r="C601" s="79">
        <v>45783.0</v>
      </c>
      <c r="D601" s="73" t="s">
        <v>912</v>
      </c>
      <c r="E601" s="73" t="s">
        <v>34</v>
      </c>
      <c r="F601" s="74"/>
      <c r="G601" s="75" t="s">
        <v>20</v>
      </c>
      <c r="H601" s="53">
        <v>2.0255920214531E13</v>
      </c>
      <c r="I601" s="48"/>
      <c r="J601" s="47">
        <v>45805.0</v>
      </c>
      <c r="K601" s="49" t="s">
        <v>69</v>
      </c>
      <c r="L601" s="50">
        <v>45806.0</v>
      </c>
      <c r="M601" s="50">
        <v>45806.0</v>
      </c>
      <c r="N601" s="50">
        <v>45806.0</v>
      </c>
      <c r="O601" s="50">
        <v>45806.0</v>
      </c>
      <c r="P601" s="51" t="b">
        <v>1</v>
      </c>
      <c r="Q601" s="52" t="str">
        <f t="shared" si="1"/>
        <v>OSCAR CASTAÑEDA</v>
      </c>
      <c r="R601" s="80"/>
      <c r="S601" s="80"/>
      <c r="T601" s="80"/>
      <c r="U601" s="80"/>
      <c r="V601" s="80"/>
    </row>
    <row r="602" ht="22.5" hidden="1" customHeight="1">
      <c r="A602" s="42">
        <v>601.0</v>
      </c>
      <c r="B602" s="54">
        <v>2.0255910047872E13</v>
      </c>
      <c r="C602" s="66">
        <v>45779.0</v>
      </c>
      <c r="D602" s="76" t="s">
        <v>913</v>
      </c>
      <c r="E602" s="73" t="s">
        <v>34</v>
      </c>
      <c r="F602" s="74"/>
      <c r="G602" s="75" t="s">
        <v>15</v>
      </c>
      <c r="H602" s="53">
        <v>2.0255920213341E13</v>
      </c>
      <c r="I602" s="48"/>
      <c r="J602" s="47">
        <v>45804.0</v>
      </c>
      <c r="K602" s="49" t="s">
        <v>69</v>
      </c>
      <c r="L602" s="50">
        <v>45806.0</v>
      </c>
      <c r="M602" s="50">
        <v>45806.0</v>
      </c>
      <c r="N602" s="50">
        <v>45806.0</v>
      </c>
      <c r="O602" s="50">
        <v>45806.0</v>
      </c>
      <c r="P602" s="51" t="b">
        <v>1</v>
      </c>
      <c r="Q602" s="52" t="str">
        <f t="shared" si="1"/>
        <v>JOHN CORREDOR</v>
      </c>
      <c r="R602" s="80"/>
      <c r="S602" s="80"/>
      <c r="T602" s="80"/>
      <c r="U602" s="80"/>
      <c r="V602" s="80"/>
    </row>
    <row r="603" ht="22.5" hidden="1" customHeight="1">
      <c r="A603" s="42">
        <v>602.0</v>
      </c>
      <c r="B603" s="71">
        <v>2.0255910051792E13</v>
      </c>
      <c r="C603" s="79">
        <v>45790.0</v>
      </c>
      <c r="D603" s="73" t="s">
        <v>914</v>
      </c>
      <c r="E603" s="73" t="s">
        <v>34</v>
      </c>
      <c r="F603" s="74"/>
      <c r="G603" s="75" t="s">
        <v>11</v>
      </c>
      <c r="H603" s="53">
        <v>2.0255920168721E13</v>
      </c>
      <c r="I603" s="48"/>
      <c r="J603" s="47">
        <v>45801.0</v>
      </c>
      <c r="K603" s="49" t="s">
        <v>69</v>
      </c>
      <c r="L603" s="50"/>
      <c r="M603" s="50"/>
      <c r="N603" s="50"/>
      <c r="O603" s="50"/>
      <c r="P603" s="51" t="b">
        <v>0</v>
      </c>
      <c r="Q603" s="52" t="str">
        <f t="shared" si="1"/>
        <v>EDGAR GRANADOS</v>
      </c>
      <c r="R603" s="80"/>
      <c r="S603" s="80"/>
      <c r="T603" s="80"/>
      <c r="U603" s="80"/>
      <c r="V603" s="80"/>
    </row>
    <row r="604" ht="22.5" hidden="1" customHeight="1">
      <c r="A604" s="42">
        <v>603.0</v>
      </c>
      <c r="B604" s="71">
        <v>2.0255910057152E13</v>
      </c>
      <c r="C604" s="79">
        <v>45800.0</v>
      </c>
      <c r="D604" s="73" t="s">
        <v>915</v>
      </c>
      <c r="E604" s="73" t="s">
        <v>34</v>
      </c>
      <c r="F604" s="74"/>
      <c r="G604" s="75" t="s">
        <v>11</v>
      </c>
      <c r="H604" s="53">
        <v>2.0255920218151E13</v>
      </c>
      <c r="I604" s="48"/>
      <c r="J604" s="47">
        <v>45809.0</v>
      </c>
      <c r="K604" s="49" t="s">
        <v>69</v>
      </c>
      <c r="L604" s="50">
        <v>45817.0</v>
      </c>
      <c r="M604" s="50">
        <v>45819.0</v>
      </c>
      <c r="N604" s="50">
        <v>45819.0</v>
      </c>
      <c r="O604" s="50">
        <v>45819.0</v>
      </c>
      <c r="P604" s="51" t="b">
        <v>1</v>
      </c>
      <c r="Q604" s="52" t="str">
        <f t="shared" si="1"/>
        <v>EDGAR GRANADOS</v>
      </c>
      <c r="R604" s="80"/>
      <c r="S604" s="80"/>
      <c r="T604" s="80"/>
      <c r="U604" s="80"/>
      <c r="V604" s="80"/>
    </row>
    <row r="605" ht="22.5" hidden="1" customHeight="1">
      <c r="A605" s="42">
        <v>604.0</v>
      </c>
      <c r="B605" s="71">
        <v>2.0255910057142E13</v>
      </c>
      <c r="C605" s="79">
        <v>45800.0</v>
      </c>
      <c r="D605" s="73" t="s">
        <v>916</v>
      </c>
      <c r="E605" s="73" t="s">
        <v>34</v>
      </c>
      <c r="F605" s="74"/>
      <c r="G605" s="75" t="s">
        <v>11</v>
      </c>
      <c r="H605" s="53">
        <v>2.0255920194091E13</v>
      </c>
      <c r="I605" s="47"/>
      <c r="J605" s="47">
        <v>45790.0</v>
      </c>
      <c r="K605" s="49" t="s">
        <v>69</v>
      </c>
      <c r="L605" s="50"/>
      <c r="M605" s="50"/>
      <c r="N605" s="50"/>
      <c r="O605" s="50"/>
      <c r="P605" s="51" t="b">
        <v>0</v>
      </c>
      <c r="Q605" s="52" t="str">
        <f t="shared" si="1"/>
        <v>EDGAR GRANADOS</v>
      </c>
      <c r="R605" s="80"/>
      <c r="S605" s="80"/>
      <c r="T605" s="80"/>
      <c r="U605" s="80"/>
      <c r="V605" s="80"/>
    </row>
    <row r="606" ht="22.5" customHeight="1">
      <c r="A606" s="42">
        <v>605.0</v>
      </c>
      <c r="B606" s="54">
        <v>2.0255910057122E13</v>
      </c>
      <c r="C606" s="79">
        <v>45800.0</v>
      </c>
      <c r="D606" s="73" t="s">
        <v>917</v>
      </c>
      <c r="E606" s="73" t="s">
        <v>34</v>
      </c>
      <c r="F606" s="74"/>
      <c r="G606" s="75" t="s">
        <v>12</v>
      </c>
      <c r="H606" s="53" t="s">
        <v>898</v>
      </c>
      <c r="I606" s="53">
        <v>1.0</v>
      </c>
      <c r="J606" s="47">
        <v>45804.0</v>
      </c>
      <c r="K606" s="49" t="s">
        <v>69</v>
      </c>
      <c r="L606" s="50"/>
      <c r="M606" s="50"/>
      <c r="N606" s="50"/>
      <c r="O606" s="50"/>
      <c r="P606" s="51" t="b">
        <v>0</v>
      </c>
      <c r="Q606" s="52" t="str">
        <f t="shared" si="1"/>
        <v>EDUARDO ARREDONDO</v>
      </c>
      <c r="R606" s="80"/>
      <c r="S606" s="80"/>
      <c r="T606" s="80"/>
      <c r="U606" s="80"/>
      <c r="V606" s="80"/>
    </row>
    <row r="607" ht="22.5" hidden="1" customHeight="1">
      <c r="A607" s="42">
        <v>606.0</v>
      </c>
      <c r="B607" s="71">
        <v>2.0255910057102E13</v>
      </c>
      <c r="C607" s="79">
        <v>45800.0</v>
      </c>
      <c r="D607" s="73" t="s">
        <v>918</v>
      </c>
      <c r="E607" s="73" t="s">
        <v>34</v>
      </c>
      <c r="F607" s="74"/>
      <c r="G607" s="75" t="s">
        <v>11</v>
      </c>
      <c r="H607" s="53">
        <v>2.0255920194091E13</v>
      </c>
      <c r="I607" s="48"/>
      <c r="J607" s="47">
        <v>45760.0</v>
      </c>
      <c r="K607" s="49" t="s">
        <v>69</v>
      </c>
      <c r="L607" s="50"/>
      <c r="M607" s="50"/>
      <c r="N607" s="50"/>
      <c r="O607" s="50"/>
      <c r="P607" s="51" t="b">
        <v>0</v>
      </c>
      <c r="Q607" s="52" t="str">
        <f t="shared" si="1"/>
        <v>EDGAR GRANADOS</v>
      </c>
      <c r="R607" s="80"/>
      <c r="S607" s="80"/>
      <c r="T607" s="80"/>
      <c r="U607" s="80"/>
      <c r="V607" s="80"/>
    </row>
    <row r="608" ht="22.5" hidden="1" customHeight="1">
      <c r="A608" s="42">
        <v>607.0</v>
      </c>
      <c r="B608" s="71">
        <v>2.0255910056932E13</v>
      </c>
      <c r="C608" s="79">
        <v>45800.0</v>
      </c>
      <c r="D608" s="73" t="s">
        <v>919</v>
      </c>
      <c r="E608" s="73" t="s">
        <v>34</v>
      </c>
      <c r="F608" s="74"/>
      <c r="G608" s="75" t="s">
        <v>11</v>
      </c>
      <c r="H608" s="53">
        <v>2.0255920165231E13</v>
      </c>
      <c r="I608" s="48"/>
      <c r="J608" s="47">
        <v>45774.0</v>
      </c>
      <c r="K608" s="49" t="s">
        <v>69</v>
      </c>
      <c r="L608" s="50"/>
      <c r="M608" s="50"/>
      <c r="N608" s="50"/>
      <c r="O608" s="50"/>
      <c r="P608" s="51" t="b">
        <v>0</v>
      </c>
      <c r="Q608" s="52" t="str">
        <f t="shared" si="1"/>
        <v>EDGAR GRANADOS</v>
      </c>
      <c r="R608" s="80"/>
      <c r="S608" s="80"/>
      <c r="T608" s="80"/>
      <c r="U608" s="80"/>
      <c r="V608" s="80"/>
    </row>
    <row r="609" ht="22.5" hidden="1" customHeight="1">
      <c r="A609" s="42">
        <v>608.0</v>
      </c>
      <c r="B609" s="71">
        <v>2.0255910056902E13</v>
      </c>
      <c r="C609" s="79">
        <v>45800.0</v>
      </c>
      <c r="D609" s="73" t="s">
        <v>920</v>
      </c>
      <c r="E609" s="73" t="s">
        <v>34</v>
      </c>
      <c r="F609" s="74"/>
      <c r="G609" s="75" t="s">
        <v>25</v>
      </c>
      <c r="H609" s="48" t="s">
        <v>859</v>
      </c>
      <c r="I609" s="53">
        <v>1.0</v>
      </c>
      <c r="J609" s="47">
        <v>45813.0</v>
      </c>
      <c r="K609" s="49" t="s">
        <v>69</v>
      </c>
      <c r="L609" s="50"/>
      <c r="M609" s="50"/>
      <c r="N609" s="50"/>
      <c r="O609" s="50"/>
      <c r="P609" s="51" t="b">
        <v>0</v>
      </c>
      <c r="Q609" s="52" t="str">
        <f t="shared" si="1"/>
        <v>SEBASTIÁN RAMÍREZ</v>
      </c>
      <c r="R609" s="80"/>
      <c r="S609" s="80"/>
      <c r="T609" s="80"/>
      <c r="U609" s="80"/>
      <c r="V609" s="80"/>
    </row>
    <row r="610" ht="22.5" hidden="1" customHeight="1">
      <c r="A610" s="42">
        <v>609.0</v>
      </c>
      <c r="B610" s="71">
        <v>2.0255910056802E13</v>
      </c>
      <c r="C610" s="79">
        <v>45800.0</v>
      </c>
      <c r="D610" s="73" t="s">
        <v>921</v>
      </c>
      <c r="E610" s="73" t="s">
        <v>34</v>
      </c>
      <c r="F610" s="74"/>
      <c r="G610" s="75" t="s">
        <v>11</v>
      </c>
      <c r="H610" s="53">
        <v>2.0255920218481E13</v>
      </c>
      <c r="I610" s="48"/>
      <c r="J610" s="47">
        <v>45811.0</v>
      </c>
      <c r="K610" s="49" t="s">
        <v>69</v>
      </c>
      <c r="L610" s="50">
        <v>45915.0</v>
      </c>
      <c r="M610" s="50">
        <v>45915.0</v>
      </c>
      <c r="N610" s="50">
        <v>45915.0</v>
      </c>
      <c r="O610" s="50">
        <v>45915.0</v>
      </c>
      <c r="P610" s="70" t="b">
        <v>1</v>
      </c>
      <c r="Q610" s="52" t="str">
        <f t="shared" si="1"/>
        <v>EDGAR GRANADOS</v>
      </c>
      <c r="R610" s="80"/>
      <c r="S610" s="80"/>
      <c r="T610" s="80"/>
      <c r="U610" s="80"/>
      <c r="V610" s="80"/>
    </row>
    <row r="611" ht="22.5" hidden="1" customHeight="1">
      <c r="A611" s="42">
        <v>610.0</v>
      </c>
      <c r="B611" s="71">
        <v>2.0255910056792E13</v>
      </c>
      <c r="C611" s="79">
        <v>45800.0</v>
      </c>
      <c r="D611" s="73" t="s">
        <v>922</v>
      </c>
      <c r="E611" s="73" t="s">
        <v>34</v>
      </c>
      <c r="F611" s="74"/>
      <c r="G611" s="75" t="s">
        <v>11</v>
      </c>
      <c r="H611" s="53">
        <v>2.0255920218141E13</v>
      </c>
      <c r="I611" s="48"/>
      <c r="J611" s="47">
        <v>45809.0</v>
      </c>
      <c r="K611" s="49" t="s">
        <v>69</v>
      </c>
      <c r="L611" s="50">
        <v>45817.0</v>
      </c>
      <c r="M611" s="50">
        <v>45819.0</v>
      </c>
      <c r="N611" s="50">
        <v>45819.0</v>
      </c>
      <c r="O611" s="50">
        <v>45819.0</v>
      </c>
      <c r="P611" s="51" t="b">
        <v>1</v>
      </c>
      <c r="Q611" s="52" t="str">
        <f t="shared" si="1"/>
        <v>EDGAR GRANADOS</v>
      </c>
      <c r="R611" s="80"/>
      <c r="S611" s="80"/>
      <c r="T611" s="80"/>
      <c r="U611" s="80"/>
      <c r="V611" s="80"/>
    </row>
    <row r="612" ht="22.5" hidden="1" customHeight="1">
      <c r="A612" s="42">
        <v>611.0</v>
      </c>
      <c r="B612" s="71">
        <v>2.0255910056782E13</v>
      </c>
      <c r="C612" s="79">
        <v>45800.0</v>
      </c>
      <c r="D612" s="73" t="s">
        <v>923</v>
      </c>
      <c r="E612" s="73" t="s">
        <v>34</v>
      </c>
      <c r="F612" s="74"/>
      <c r="G612" s="75" t="s">
        <v>11</v>
      </c>
      <c r="H612" s="53">
        <v>2.0255920210361E13</v>
      </c>
      <c r="I612" s="48"/>
      <c r="J612" s="47">
        <v>45800.0</v>
      </c>
      <c r="K612" s="49" t="s">
        <v>69</v>
      </c>
      <c r="L612" s="50">
        <v>45817.0</v>
      </c>
      <c r="M612" s="50">
        <v>45819.0</v>
      </c>
      <c r="N612" s="50">
        <v>45819.0</v>
      </c>
      <c r="O612" s="50">
        <v>45819.0</v>
      </c>
      <c r="P612" s="51" t="b">
        <v>1</v>
      </c>
      <c r="Q612" s="52" t="str">
        <f t="shared" si="1"/>
        <v>EDGAR GRANADOS</v>
      </c>
      <c r="R612" s="80"/>
      <c r="S612" s="80"/>
      <c r="T612" s="80"/>
      <c r="U612" s="80"/>
      <c r="V612" s="80"/>
    </row>
    <row r="613" ht="22.5" hidden="1" customHeight="1">
      <c r="A613" s="42">
        <v>612.0</v>
      </c>
      <c r="B613" s="71">
        <v>2.0255910056742E13</v>
      </c>
      <c r="C613" s="79">
        <v>45800.0</v>
      </c>
      <c r="D613" s="73" t="s">
        <v>924</v>
      </c>
      <c r="E613" s="73" t="s">
        <v>34</v>
      </c>
      <c r="F613" s="74"/>
      <c r="G613" s="75" t="s">
        <v>11</v>
      </c>
      <c r="H613" s="53">
        <v>2.0255920218091E13</v>
      </c>
      <c r="I613" s="48"/>
      <c r="J613" s="47">
        <v>45809.0</v>
      </c>
      <c r="K613" s="49" t="s">
        <v>69</v>
      </c>
      <c r="L613" s="50">
        <v>45817.0</v>
      </c>
      <c r="M613" s="50">
        <v>45819.0</v>
      </c>
      <c r="N613" s="50">
        <v>45819.0</v>
      </c>
      <c r="O613" s="50">
        <v>45819.0</v>
      </c>
      <c r="P613" s="51" t="b">
        <v>1</v>
      </c>
      <c r="Q613" s="52" t="str">
        <f t="shared" si="1"/>
        <v>EDGAR GRANADOS</v>
      </c>
      <c r="R613" s="80"/>
      <c r="S613" s="80"/>
      <c r="T613" s="80"/>
      <c r="U613" s="80"/>
      <c r="V613" s="80"/>
    </row>
    <row r="614" ht="22.5" hidden="1" customHeight="1">
      <c r="A614" s="42">
        <v>613.0</v>
      </c>
      <c r="B614" s="71">
        <v>2.0255910056682E13</v>
      </c>
      <c r="C614" s="79">
        <v>45800.0</v>
      </c>
      <c r="D614" s="73" t="s">
        <v>925</v>
      </c>
      <c r="E614" s="73" t="s">
        <v>34</v>
      </c>
      <c r="F614" s="74"/>
      <c r="G614" s="75" t="s">
        <v>11</v>
      </c>
      <c r="H614" s="53">
        <v>2.0255920187711E13</v>
      </c>
      <c r="I614" s="48"/>
      <c r="J614" s="47">
        <v>45809.0</v>
      </c>
      <c r="K614" s="49" t="s">
        <v>69</v>
      </c>
      <c r="L614" s="50"/>
      <c r="M614" s="50"/>
      <c r="N614" s="50"/>
      <c r="O614" s="50"/>
      <c r="P614" s="51" t="b">
        <v>0</v>
      </c>
      <c r="Q614" s="52" t="str">
        <f t="shared" si="1"/>
        <v>EDGAR GRANADOS</v>
      </c>
      <c r="R614" s="80"/>
      <c r="S614" s="80"/>
      <c r="T614" s="80"/>
      <c r="U614" s="80"/>
      <c r="V614" s="80"/>
    </row>
    <row r="615" ht="22.5" hidden="1" customHeight="1">
      <c r="A615" s="42">
        <v>614.0</v>
      </c>
      <c r="B615" s="54">
        <v>2.0254211738992E13</v>
      </c>
      <c r="C615" s="79">
        <v>45799.0</v>
      </c>
      <c r="D615" s="73" t="s">
        <v>926</v>
      </c>
      <c r="E615" s="73" t="s">
        <v>34</v>
      </c>
      <c r="F615" s="74"/>
      <c r="G615" s="75" t="s">
        <v>24</v>
      </c>
      <c r="H615" s="53" t="s">
        <v>927</v>
      </c>
      <c r="I615" s="53">
        <v>1.0</v>
      </c>
      <c r="J615" s="48"/>
      <c r="K615" s="49" t="s">
        <v>69</v>
      </c>
      <c r="L615" s="50"/>
      <c r="M615" s="50"/>
      <c r="N615" s="50"/>
      <c r="O615" s="50"/>
      <c r="P615" s="51" t="b">
        <v>1</v>
      </c>
      <c r="Q615" s="52" t="str">
        <f t="shared" si="1"/>
        <v>SANTIAGO VARGAS CAMACHO</v>
      </c>
      <c r="R615" s="80"/>
      <c r="S615" s="80"/>
      <c r="T615" s="80"/>
      <c r="U615" s="80"/>
      <c r="V615" s="80"/>
    </row>
    <row r="616" ht="22.5" hidden="1" customHeight="1">
      <c r="A616" s="42">
        <v>615.0</v>
      </c>
      <c r="B616" s="54">
        <v>2.0255910056282E13</v>
      </c>
      <c r="C616" s="79">
        <v>45799.0</v>
      </c>
      <c r="D616" s="73" t="s">
        <v>928</v>
      </c>
      <c r="E616" s="73" t="s">
        <v>34</v>
      </c>
      <c r="F616" s="74"/>
      <c r="G616" s="75" t="s">
        <v>24</v>
      </c>
      <c r="H616" s="53" t="s">
        <v>929</v>
      </c>
      <c r="I616" s="53">
        <v>1.0</v>
      </c>
      <c r="J616" s="48"/>
      <c r="K616" s="49" t="s">
        <v>69</v>
      </c>
      <c r="L616" s="50"/>
      <c r="M616" s="50"/>
      <c r="N616" s="50"/>
      <c r="O616" s="50"/>
      <c r="P616" s="51" t="b">
        <v>1</v>
      </c>
      <c r="Q616" s="52" t="str">
        <f t="shared" si="1"/>
        <v>SANTIAGO VARGAS CAMACHO</v>
      </c>
      <c r="R616" s="80"/>
      <c r="S616" s="80"/>
      <c r="T616" s="80"/>
      <c r="U616" s="80"/>
      <c r="V616" s="80"/>
    </row>
    <row r="617" ht="22.5" hidden="1" customHeight="1">
      <c r="A617" s="42">
        <v>616.0</v>
      </c>
      <c r="B617" s="71">
        <v>2.0255910056252E13</v>
      </c>
      <c r="C617" s="79">
        <v>45799.0</v>
      </c>
      <c r="D617" s="73" t="s">
        <v>930</v>
      </c>
      <c r="E617" s="73" t="s">
        <v>34</v>
      </c>
      <c r="F617" s="74"/>
      <c r="G617" s="75" t="s">
        <v>11</v>
      </c>
      <c r="H617" s="53">
        <v>2.0255920184991E13</v>
      </c>
      <c r="I617" s="48"/>
      <c r="J617" s="47">
        <v>45809.0</v>
      </c>
      <c r="K617" s="49" t="s">
        <v>69</v>
      </c>
      <c r="L617" s="50"/>
      <c r="M617" s="50"/>
      <c r="N617" s="50"/>
      <c r="O617" s="50"/>
      <c r="P617" s="51" t="b">
        <v>0</v>
      </c>
      <c r="Q617" s="52" t="str">
        <f t="shared" si="1"/>
        <v>EDGAR GRANADOS</v>
      </c>
      <c r="R617" s="80"/>
      <c r="S617" s="80"/>
      <c r="T617" s="80"/>
      <c r="U617" s="80"/>
      <c r="V617" s="80"/>
    </row>
    <row r="618" ht="22.5" hidden="1" customHeight="1">
      <c r="A618" s="42">
        <v>617.0</v>
      </c>
      <c r="B618" s="71">
        <v>2.0255910056232E13</v>
      </c>
      <c r="C618" s="79">
        <v>45799.0</v>
      </c>
      <c r="D618" s="73" t="s">
        <v>931</v>
      </c>
      <c r="E618" s="73" t="s">
        <v>34</v>
      </c>
      <c r="F618" s="74"/>
      <c r="G618" s="75" t="s">
        <v>11</v>
      </c>
      <c r="H618" s="53">
        <v>2.0255920192191E13</v>
      </c>
      <c r="I618" s="48"/>
      <c r="J618" s="47">
        <v>45809.0</v>
      </c>
      <c r="K618" s="49" t="s">
        <v>69</v>
      </c>
      <c r="L618" s="50"/>
      <c r="M618" s="50"/>
      <c r="N618" s="50"/>
      <c r="O618" s="50"/>
      <c r="P618" s="51" t="b">
        <v>0</v>
      </c>
      <c r="Q618" s="52" t="str">
        <f t="shared" si="1"/>
        <v>EDGAR GRANADOS</v>
      </c>
      <c r="R618" s="80"/>
      <c r="S618" s="80"/>
      <c r="T618" s="80"/>
      <c r="U618" s="80"/>
      <c r="V618" s="80"/>
    </row>
    <row r="619" ht="22.5" hidden="1" customHeight="1">
      <c r="A619" s="42">
        <v>618.0</v>
      </c>
      <c r="B619" s="71">
        <v>2.0255910056222E13</v>
      </c>
      <c r="C619" s="79">
        <v>45799.0</v>
      </c>
      <c r="D619" s="73" t="s">
        <v>932</v>
      </c>
      <c r="E619" s="73" t="s">
        <v>34</v>
      </c>
      <c r="F619" s="74"/>
      <c r="G619" s="75" t="s">
        <v>11</v>
      </c>
      <c r="H619" s="53">
        <v>2.0255920200841E13</v>
      </c>
      <c r="I619" s="48"/>
      <c r="J619" s="47">
        <v>45809.0</v>
      </c>
      <c r="K619" s="49" t="s">
        <v>69</v>
      </c>
      <c r="L619" s="50"/>
      <c r="M619" s="50"/>
      <c r="N619" s="50"/>
      <c r="O619" s="50"/>
      <c r="P619" s="51" t="b">
        <v>0</v>
      </c>
      <c r="Q619" s="52" t="str">
        <f t="shared" si="1"/>
        <v>EDGAR GRANADOS</v>
      </c>
      <c r="R619" s="80"/>
      <c r="S619" s="80"/>
      <c r="T619" s="80"/>
      <c r="U619" s="80"/>
      <c r="V619" s="80"/>
    </row>
    <row r="620" ht="22.5" hidden="1" customHeight="1">
      <c r="A620" s="42">
        <v>619.0</v>
      </c>
      <c r="B620" s="71">
        <v>2.0255910056212E13</v>
      </c>
      <c r="C620" s="79">
        <v>45799.0</v>
      </c>
      <c r="D620" s="73" t="s">
        <v>933</v>
      </c>
      <c r="E620" s="73" t="s">
        <v>34</v>
      </c>
      <c r="F620" s="74"/>
      <c r="G620" s="75" t="s">
        <v>20</v>
      </c>
      <c r="H620" s="53">
        <v>2.0255920200911E13</v>
      </c>
      <c r="I620" s="48"/>
      <c r="J620" s="47">
        <v>45793.0</v>
      </c>
      <c r="K620" s="49" t="s">
        <v>69</v>
      </c>
      <c r="L620" s="50"/>
      <c r="M620" s="50"/>
      <c r="N620" s="50"/>
      <c r="O620" s="50"/>
      <c r="P620" s="51" t="b">
        <v>0</v>
      </c>
      <c r="Q620" s="52" t="str">
        <f t="shared" si="1"/>
        <v>OSCAR CASTAÑEDA</v>
      </c>
      <c r="R620" s="80"/>
      <c r="S620" s="80"/>
      <c r="T620" s="80"/>
      <c r="U620" s="80"/>
      <c r="V620" s="80"/>
    </row>
    <row r="621" ht="22.5" hidden="1" customHeight="1">
      <c r="A621" s="42">
        <v>620.0</v>
      </c>
      <c r="B621" s="71">
        <v>2.0255910056182E13</v>
      </c>
      <c r="C621" s="79">
        <v>45799.0</v>
      </c>
      <c r="D621" s="73" t="s">
        <v>934</v>
      </c>
      <c r="E621" s="73" t="s">
        <v>34</v>
      </c>
      <c r="F621" s="74"/>
      <c r="G621" s="75" t="s">
        <v>11</v>
      </c>
      <c r="H621" s="53">
        <v>2.0255920218451E13</v>
      </c>
      <c r="I621" s="48"/>
      <c r="J621" s="47">
        <v>45811.0</v>
      </c>
      <c r="K621" s="49" t="s">
        <v>69</v>
      </c>
      <c r="L621" s="50">
        <v>45915.0</v>
      </c>
      <c r="M621" s="50">
        <v>45915.0</v>
      </c>
      <c r="N621" s="50">
        <v>45915.0</v>
      </c>
      <c r="O621" s="50">
        <v>45915.0</v>
      </c>
      <c r="P621" s="70" t="b">
        <v>1</v>
      </c>
      <c r="Q621" s="52" t="str">
        <f t="shared" si="1"/>
        <v>EDGAR GRANADOS</v>
      </c>
      <c r="R621" s="80"/>
      <c r="S621" s="80"/>
      <c r="T621" s="80"/>
      <c r="U621" s="80"/>
      <c r="V621" s="80"/>
    </row>
    <row r="622" ht="22.5" hidden="1" customHeight="1">
      <c r="A622" s="42">
        <v>621.0</v>
      </c>
      <c r="B622" s="71">
        <v>2.0255910056052E13</v>
      </c>
      <c r="C622" s="79">
        <v>45798.0</v>
      </c>
      <c r="D622" s="73" t="s">
        <v>935</v>
      </c>
      <c r="E622" s="73" t="s">
        <v>34</v>
      </c>
      <c r="F622" s="74"/>
      <c r="G622" s="75" t="s">
        <v>11</v>
      </c>
      <c r="H622" s="53">
        <v>2.0255920194091E13</v>
      </c>
      <c r="I622" s="48"/>
      <c r="J622" s="47">
        <v>45809.0</v>
      </c>
      <c r="K622" s="49" t="s">
        <v>69</v>
      </c>
      <c r="L622" s="50"/>
      <c r="M622" s="50"/>
      <c r="N622" s="50"/>
      <c r="O622" s="50"/>
      <c r="P622" s="51" t="b">
        <v>0</v>
      </c>
      <c r="Q622" s="52" t="str">
        <f t="shared" si="1"/>
        <v>EDGAR GRANADOS</v>
      </c>
      <c r="R622" s="80"/>
      <c r="S622" s="80"/>
      <c r="T622" s="80"/>
      <c r="U622" s="80"/>
      <c r="V622" s="80"/>
    </row>
    <row r="623" ht="22.5" hidden="1" customHeight="1">
      <c r="A623" s="42">
        <v>622.0</v>
      </c>
      <c r="B623" s="54">
        <v>2.0255910055982E13</v>
      </c>
      <c r="C623" s="79">
        <v>45798.0</v>
      </c>
      <c r="D623" s="73" t="s">
        <v>936</v>
      </c>
      <c r="E623" s="73" t="s">
        <v>34</v>
      </c>
      <c r="F623" s="74"/>
      <c r="G623" s="75" t="s">
        <v>20</v>
      </c>
      <c r="H623" s="53">
        <v>2.0255920237651E13</v>
      </c>
      <c r="I623" s="48"/>
      <c r="J623" s="47">
        <v>45824.0</v>
      </c>
      <c r="K623" s="49" t="s">
        <v>69</v>
      </c>
      <c r="L623" s="50">
        <v>45832.0</v>
      </c>
      <c r="M623" s="50">
        <v>45832.0</v>
      </c>
      <c r="N623" s="50">
        <v>45832.0</v>
      </c>
      <c r="O623" s="50">
        <v>45832.0</v>
      </c>
      <c r="P623" s="51" t="b">
        <v>1</v>
      </c>
      <c r="Q623" s="52" t="str">
        <f t="shared" si="1"/>
        <v>OSCAR CASTAÑEDA</v>
      </c>
      <c r="R623" s="80"/>
      <c r="S623" s="80"/>
      <c r="T623" s="80"/>
      <c r="U623" s="80"/>
      <c r="V623" s="80"/>
    </row>
    <row r="624" ht="22.5" hidden="1" customHeight="1">
      <c r="A624" s="42">
        <v>623.0</v>
      </c>
      <c r="B624" s="71">
        <v>2.0255910055822E13</v>
      </c>
      <c r="C624" s="79">
        <v>45798.0</v>
      </c>
      <c r="D624" s="73" t="s">
        <v>937</v>
      </c>
      <c r="E624" s="73" t="s">
        <v>34</v>
      </c>
      <c r="F624" s="74"/>
      <c r="G624" s="75" t="s">
        <v>8</v>
      </c>
      <c r="H624" s="53" t="s">
        <v>938</v>
      </c>
      <c r="I624" s="53">
        <v>1.0</v>
      </c>
      <c r="J624" s="48"/>
      <c r="K624" s="49" t="s">
        <v>69</v>
      </c>
      <c r="L624" s="50"/>
      <c r="M624" s="50"/>
      <c r="N624" s="50"/>
      <c r="O624" s="50"/>
      <c r="P624" s="51" t="b">
        <v>0</v>
      </c>
      <c r="Q624" s="52" t="str">
        <f t="shared" si="1"/>
        <v>CRISTIAN PEDROZA</v>
      </c>
      <c r="R624" s="80"/>
      <c r="S624" s="80"/>
      <c r="T624" s="80"/>
      <c r="U624" s="80"/>
      <c r="V624" s="80"/>
    </row>
    <row r="625" ht="22.5" hidden="1" customHeight="1">
      <c r="A625" s="42">
        <v>624.0</v>
      </c>
      <c r="B625" s="54">
        <v>2.0255910055802E13</v>
      </c>
      <c r="C625" s="79">
        <v>45798.0</v>
      </c>
      <c r="D625" s="73" t="s">
        <v>939</v>
      </c>
      <c r="E625" s="73" t="s">
        <v>34</v>
      </c>
      <c r="F625" s="74"/>
      <c r="G625" s="75" t="s">
        <v>8</v>
      </c>
      <c r="H625" s="53" t="s">
        <v>938</v>
      </c>
      <c r="I625" s="53">
        <v>1.0</v>
      </c>
      <c r="J625" s="47">
        <v>45859.0</v>
      </c>
      <c r="K625" s="49" t="s">
        <v>69</v>
      </c>
      <c r="L625" s="50"/>
      <c r="M625" s="50"/>
      <c r="N625" s="50"/>
      <c r="O625" s="50"/>
      <c r="P625" s="51" t="b">
        <v>0</v>
      </c>
      <c r="Q625" s="52" t="str">
        <f t="shared" si="1"/>
        <v>CRISTIAN PEDROZA</v>
      </c>
      <c r="R625" s="80"/>
      <c r="S625" s="80"/>
      <c r="T625" s="80"/>
      <c r="U625" s="80"/>
      <c r="V625" s="80"/>
    </row>
    <row r="626" ht="22.5" hidden="1" customHeight="1">
      <c r="A626" s="42">
        <v>625.0</v>
      </c>
      <c r="B626" s="71">
        <v>2.0255910055692E13</v>
      </c>
      <c r="C626" s="79">
        <v>45798.0</v>
      </c>
      <c r="D626" s="73" t="s">
        <v>940</v>
      </c>
      <c r="E626" s="73" t="s">
        <v>34</v>
      </c>
      <c r="F626" s="74"/>
      <c r="G626" s="75" t="s">
        <v>11</v>
      </c>
      <c r="H626" s="53">
        <v>2.0255920189841E13</v>
      </c>
      <c r="I626" s="48"/>
      <c r="J626" s="47">
        <v>45809.0</v>
      </c>
      <c r="K626" s="49" t="s">
        <v>69</v>
      </c>
      <c r="L626" s="50"/>
      <c r="M626" s="50"/>
      <c r="N626" s="50"/>
      <c r="O626" s="50"/>
      <c r="P626" s="51" t="b">
        <v>0</v>
      </c>
      <c r="Q626" s="52" t="str">
        <f t="shared" si="1"/>
        <v>EDGAR GRANADOS</v>
      </c>
      <c r="R626" s="80"/>
      <c r="S626" s="80"/>
      <c r="T626" s="80"/>
      <c r="U626" s="80"/>
      <c r="V626" s="80"/>
    </row>
    <row r="627" ht="22.5" hidden="1" customHeight="1">
      <c r="A627" s="42">
        <v>626.0</v>
      </c>
      <c r="B627" s="71">
        <v>2.0255910055652E13</v>
      </c>
      <c r="C627" s="79">
        <v>45798.0</v>
      </c>
      <c r="D627" s="73" t="s">
        <v>941</v>
      </c>
      <c r="E627" s="73" t="s">
        <v>34</v>
      </c>
      <c r="F627" s="74"/>
      <c r="G627" s="75" t="s">
        <v>11</v>
      </c>
      <c r="H627" s="53">
        <v>2.0255920141541E13</v>
      </c>
      <c r="I627" s="48"/>
      <c r="J627" s="47">
        <v>45801.0</v>
      </c>
      <c r="K627" s="49" t="s">
        <v>69</v>
      </c>
      <c r="L627" s="50"/>
      <c r="M627" s="50"/>
      <c r="N627" s="50"/>
      <c r="O627" s="50"/>
      <c r="P627" s="51" t="b">
        <v>0</v>
      </c>
      <c r="Q627" s="52" t="str">
        <f t="shared" si="1"/>
        <v>EDGAR GRANADOS</v>
      </c>
      <c r="R627" s="80"/>
      <c r="S627" s="80"/>
      <c r="T627" s="80"/>
      <c r="U627" s="80"/>
      <c r="V627" s="80"/>
    </row>
    <row r="628" ht="22.5" hidden="1" customHeight="1">
      <c r="A628" s="42">
        <v>627.0</v>
      </c>
      <c r="B628" s="71">
        <v>2.0255910055642E13</v>
      </c>
      <c r="C628" s="79">
        <v>45798.0</v>
      </c>
      <c r="D628" s="73" t="s">
        <v>942</v>
      </c>
      <c r="E628" s="73" t="s">
        <v>34</v>
      </c>
      <c r="F628" s="74"/>
      <c r="G628" s="75" t="s">
        <v>11</v>
      </c>
      <c r="H628" s="53">
        <v>2.0255920200911E13</v>
      </c>
      <c r="I628" s="48"/>
      <c r="J628" s="47">
        <v>45809.0</v>
      </c>
      <c r="K628" s="49" t="s">
        <v>69</v>
      </c>
      <c r="L628" s="50"/>
      <c r="M628" s="50"/>
      <c r="N628" s="50"/>
      <c r="O628" s="50"/>
      <c r="P628" s="51" t="b">
        <v>0</v>
      </c>
      <c r="Q628" s="52" t="str">
        <f t="shared" si="1"/>
        <v>EDGAR GRANADOS</v>
      </c>
      <c r="R628" s="80"/>
      <c r="S628" s="80"/>
      <c r="T628" s="80"/>
      <c r="U628" s="80"/>
      <c r="V628" s="80"/>
    </row>
    <row r="629" ht="22.5" hidden="1" customHeight="1">
      <c r="A629" s="42">
        <v>628.0</v>
      </c>
      <c r="B629" s="71">
        <v>2.0255910055532E13</v>
      </c>
      <c r="C629" s="79">
        <v>45797.0</v>
      </c>
      <c r="D629" s="73" t="s">
        <v>943</v>
      </c>
      <c r="E629" s="73" t="s">
        <v>34</v>
      </c>
      <c r="F629" s="74"/>
      <c r="G629" s="75" t="s">
        <v>20</v>
      </c>
      <c r="H629" s="53">
        <v>2.0255920197361E13</v>
      </c>
      <c r="I629" s="48"/>
      <c r="J629" s="47">
        <v>45792.0</v>
      </c>
      <c r="K629" s="49" t="s">
        <v>69</v>
      </c>
      <c r="L629" s="50"/>
      <c r="M629" s="50"/>
      <c r="N629" s="50"/>
      <c r="O629" s="50"/>
      <c r="P629" s="51" t="b">
        <v>0</v>
      </c>
      <c r="Q629" s="52" t="str">
        <f t="shared" si="1"/>
        <v>OSCAR CASTAÑEDA</v>
      </c>
      <c r="R629" s="80"/>
      <c r="S629" s="80"/>
      <c r="T629" s="80"/>
      <c r="U629" s="80"/>
      <c r="V629" s="80"/>
    </row>
    <row r="630" ht="22.5" hidden="1" customHeight="1">
      <c r="A630" s="42">
        <v>629.0</v>
      </c>
      <c r="B630" s="71">
        <v>2.0255910055502E13</v>
      </c>
      <c r="C630" s="79">
        <v>45797.0</v>
      </c>
      <c r="D630" s="73" t="s">
        <v>944</v>
      </c>
      <c r="E630" s="73" t="s">
        <v>34</v>
      </c>
      <c r="F630" s="74"/>
      <c r="G630" s="75" t="s">
        <v>20</v>
      </c>
      <c r="H630" s="53">
        <v>2.0255920237141E13</v>
      </c>
      <c r="I630" s="48"/>
      <c r="J630" s="47">
        <v>45824.0</v>
      </c>
      <c r="K630" s="49" t="s">
        <v>69</v>
      </c>
      <c r="L630" s="50">
        <v>45832.0</v>
      </c>
      <c r="M630" s="50">
        <v>45832.0</v>
      </c>
      <c r="N630" s="50">
        <v>45832.0</v>
      </c>
      <c r="O630" s="50">
        <v>45832.0</v>
      </c>
      <c r="P630" s="51" t="b">
        <v>1</v>
      </c>
      <c r="Q630" s="52" t="str">
        <f t="shared" si="1"/>
        <v>OSCAR CASTAÑEDA</v>
      </c>
      <c r="R630" s="80"/>
      <c r="S630" s="80"/>
      <c r="T630" s="80"/>
      <c r="U630" s="80"/>
      <c r="V630" s="80"/>
    </row>
    <row r="631" ht="22.5" hidden="1" customHeight="1">
      <c r="A631" s="42">
        <v>630.0</v>
      </c>
      <c r="B631" s="71">
        <v>2.0255910055452E13</v>
      </c>
      <c r="C631" s="79">
        <v>45797.0</v>
      </c>
      <c r="D631" s="73" t="s">
        <v>945</v>
      </c>
      <c r="E631" s="73" t="s">
        <v>34</v>
      </c>
      <c r="F631" s="74"/>
      <c r="G631" s="75" t="s">
        <v>11</v>
      </c>
      <c r="H631" s="53">
        <v>2.0255920165211E13</v>
      </c>
      <c r="I631" s="48"/>
      <c r="J631" s="47">
        <v>45801.0</v>
      </c>
      <c r="K631" s="49" t="s">
        <v>69</v>
      </c>
      <c r="L631" s="50"/>
      <c r="M631" s="50"/>
      <c r="N631" s="50"/>
      <c r="O631" s="50"/>
      <c r="P631" s="51" t="b">
        <v>0</v>
      </c>
      <c r="Q631" s="52" t="str">
        <f t="shared" si="1"/>
        <v>EDGAR GRANADOS</v>
      </c>
      <c r="R631" s="80"/>
      <c r="S631" s="80"/>
      <c r="T631" s="80"/>
      <c r="U631" s="80"/>
      <c r="V631" s="80"/>
    </row>
    <row r="632" ht="22.5" hidden="1" customHeight="1">
      <c r="A632" s="42">
        <v>631.0</v>
      </c>
      <c r="B632" s="71">
        <v>2.0255910055442E13</v>
      </c>
      <c r="C632" s="79">
        <v>45797.0</v>
      </c>
      <c r="D632" s="73" t="s">
        <v>946</v>
      </c>
      <c r="E632" s="73" t="s">
        <v>34</v>
      </c>
      <c r="F632" s="74"/>
      <c r="G632" s="75" t="s">
        <v>11</v>
      </c>
      <c r="H632" s="53">
        <v>2.0255920175511E13</v>
      </c>
      <c r="I632" s="48"/>
      <c r="J632" s="47">
        <v>45779.0</v>
      </c>
      <c r="K632" s="49" t="s">
        <v>69</v>
      </c>
      <c r="L632" s="50"/>
      <c r="M632" s="50"/>
      <c r="N632" s="50"/>
      <c r="O632" s="50"/>
      <c r="P632" s="51" t="b">
        <v>0</v>
      </c>
      <c r="Q632" s="52" t="str">
        <f t="shared" si="1"/>
        <v>EDGAR GRANADOS</v>
      </c>
      <c r="R632" s="80"/>
      <c r="S632" s="80"/>
      <c r="T632" s="80"/>
      <c r="U632" s="80"/>
      <c r="V632" s="80"/>
    </row>
    <row r="633" ht="22.5" hidden="1" customHeight="1">
      <c r="A633" s="42">
        <v>632.0</v>
      </c>
      <c r="B633" s="71">
        <v>2.0254601776862E13</v>
      </c>
      <c r="C633" s="79">
        <v>45803.0</v>
      </c>
      <c r="D633" s="73" t="s">
        <v>947</v>
      </c>
      <c r="E633" s="73" t="s">
        <v>34</v>
      </c>
      <c r="F633" s="74" t="s">
        <v>496</v>
      </c>
      <c r="G633" s="75" t="s">
        <v>11</v>
      </c>
      <c r="H633" s="53">
        <v>2.0255920214101E13</v>
      </c>
      <c r="I633" s="48"/>
      <c r="J633" s="47">
        <v>45805.0</v>
      </c>
      <c r="K633" s="49" t="s">
        <v>69</v>
      </c>
      <c r="L633" s="50">
        <v>45806.0</v>
      </c>
      <c r="M633" s="50">
        <v>45806.0</v>
      </c>
      <c r="N633" s="50">
        <v>45806.0</v>
      </c>
      <c r="O633" s="50">
        <v>45806.0</v>
      </c>
      <c r="P633" s="51" t="b">
        <v>1</v>
      </c>
      <c r="Q633" s="52" t="str">
        <f t="shared" si="1"/>
        <v>EDGAR GRANADOS</v>
      </c>
      <c r="R633" s="80"/>
      <c r="S633" s="80"/>
      <c r="T633" s="80"/>
      <c r="U633" s="80"/>
      <c r="V633" s="80"/>
    </row>
    <row r="634" ht="22.5" hidden="1" customHeight="1">
      <c r="A634" s="42">
        <v>633.0</v>
      </c>
      <c r="B634" s="71">
        <v>2.0255910058242E13</v>
      </c>
      <c r="C634" s="79">
        <v>45803.0</v>
      </c>
      <c r="D634" s="73" t="s">
        <v>948</v>
      </c>
      <c r="E634" s="73" t="s">
        <v>34</v>
      </c>
      <c r="F634" s="74"/>
      <c r="G634" s="75" t="s">
        <v>11</v>
      </c>
      <c r="H634" s="53" t="s">
        <v>949</v>
      </c>
      <c r="I634" s="53">
        <v>1.0</v>
      </c>
      <c r="J634" s="47">
        <v>45809.0</v>
      </c>
      <c r="K634" s="49" t="s">
        <v>69</v>
      </c>
      <c r="L634" s="50"/>
      <c r="M634" s="50"/>
      <c r="N634" s="50"/>
      <c r="O634" s="50"/>
      <c r="P634" s="51" t="b">
        <v>0</v>
      </c>
      <c r="Q634" s="52" t="str">
        <f t="shared" si="1"/>
        <v>EDGAR GRANADOS</v>
      </c>
      <c r="R634" s="80"/>
      <c r="S634" s="80"/>
      <c r="T634" s="80"/>
      <c r="U634" s="80"/>
      <c r="V634" s="80"/>
    </row>
    <row r="635" ht="22.5" hidden="1" customHeight="1">
      <c r="A635" s="42">
        <v>634.0</v>
      </c>
      <c r="B635" s="54">
        <v>2.0255910058192E13</v>
      </c>
      <c r="C635" s="79">
        <v>45803.0</v>
      </c>
      <c r="D635" s="73" t="s">
        <v>950</v>
      </c>
      <c r="E635" s="73" t="s">
        <v>34</v>
      </c>
      <c r="F635" s="74"/>
      <c r="G635" s="75" t="s">
        <v>11</v>
      </c>
      <c r="H635" s="53">
        <v>2.0255920218251E13</v>
      </c>
      <c r="I635" s="48"/>
      <c r="J635" s="47">
        <v>45809.0</v>
      </c>
      <c r="K635" s="49" t="s">
        <v>69</v>
      </c>
      <c r="L635" s="50">
        <v>45817.0</v>
      </c>
      <c r="M635" s="50">
        <v>45819.0</v>
      </c>
      <c r="N635" s="50">
        <v>45819.0</v>
      </c>
      <c r="O635" s="50">
        <v>45819.0</v>
      </c>
      <c r="P635" s="51" t="b">
        <v>1</v>
      </c>
      <c r="Q635" s="52" t="str">
        <f t="shared" si="1"/>
        <v>EDGAR GRANADOS</v>
      </c>
      <c r="R635" s="80"/>
      <c r="S635" s="80"/>
      <c r="T635" s="80"/>
      <c r="U635" s="80"/>
      <c r="V635" s="80"/>
    </row>
    <row r="636" ht="22.5" hidden="1" customHeight="1">
      <c r="A636" s="42">
        <v>635.0</v>
      </c>
      <c r="B636" s="71">
        <v>2.0254601802712E13</v>
      </c>
      <c r="C636" s="79">
        <v>45804.0</v>
      </c>
      <c r="D636" s="73" t="s">
        <v>951</v>
      </c>
      <c r="E636" s="73" t="s">
        <v>34</v>
      </c>
      <c r="F636" s="74" t="s">
        <v>372</v>
      </c>
      <c r="G636" s="75" t="s">
        <v>11</v>
      </c>
      <c r="H636" s="53">
        <v>2.0255920214151E13</v>
      </c>
      <c r="I636" s="48"/>
      <c r="J636" s="47">
        <v>45805.0</v>
      </c>
      <c r="K636" s="49" t="s">
        <v>69</v>
      </c>
      <c r="L636" s="50">
        <v>45806.0</v>
      </c>
      <c r="M636" s="50">
        <v>45806.0</v>
      </c>
      <c r="N636" s="50">
        <v>45806.0</v>
      </c>
      <c r="O636" s="50">
        <v>45806.0</v>
      </c>
      <c r="P636" s="51" t="b">
        <v>1</v>
      </c>
      <c r="Q636" s="52" t="str">
        <f t="shared" si="1"/>
        <v>EDGAR GRANADOS</v>
      </c>
      <c r="R636" s="80"/>
      <c r="S636" s="80"/>
      <c r="T636" s="80"/>
      <c r="U636" s="80"/>
      <c r="V636" s="80"/>
    </row>
    <row r="637" ht="22.5" hidden="1" customHeight="1">
      <c r="A637" s="42">
        <v>636.0</v>
      </c>
      <c r="B637" s="71">
        <v>2.0254601799402E13</v>
      </c>
      <c r="C637" s="79">
        <v>45804.0</v>
      </c>
      <c r="D637" s="73" t="s">
        <v>952</v>
      </c>
      <c r="E637" s="73" t="s">
        <v>34</v>
      </c>
      <c r="F637" s="74" t="s">
        <v>372</v>
      </c>
      <c r="G637" s="75" t="s">
        <v>11</v>
      </c>
      <c r="H637" s="53">
        <v>2.0255920217811E13</v>
      </c>
      <c r="I637" s="48"/>
      <c r="J637" s="47">
        <v>45806.0</v>
      </c>
      <c r="K637" s="49" t="s">
        <v>69</v>
      </c>
      <c r="L637" s="50">
        <v>45817.0</v>
      </c>
      <c r="M637" s="50">
        <v>45819.0</v>
      </c>
      <c r="N637" s="50">
        <v>45819.0</v>
      </c>
      <c r="O637" s="50">
        <v>45819.0</v>
      </c>
      <c r="P637" s="51" t="b">
        <v>1</v>
      </c>
      <c r="Q637" s="52" t="str">
        <f t="shared" si="1"/>
        <v>EDGAR GRANADOS</v>
      </c>
      <c r="R637" s="80"/>
      <c r="S637" s="80"/>
      <c r="T637" s="80"/>
      <c r="U637" s="80"/>
      <c r="V637" s="80"/>
    </row>
    <row r="638" ht="22.5" hidden="1" customHeight="1">
      <c r="A638" s="42">
        <v>637.0</v>
      </c>
      <c r="B638" s="71">
        <v>2.0255910058672E13</v>
      </c>
      <c r="C638" s="79">
        <v>45804.0</v>
      </c>
      <c r="D638" s="73" t="s">
        <v>953</v>
      </c>
      <c r="E638" s="73" t="s">
        <v>34</v>
      </c>
      <c r="F638" s="74"/>
      <c r="G638" s="75" t="s">
        <v>10</v>
      </c>
      <c r="H638" s="53">
        <v>2.0255920218401E13</v>
      </c>
      <c r="I638" s="48"/>
      <c r="J638" s="47">
        <v>45810.0</v>
      </c>
      <c r="K638" s="49" t="s">
        <v>69</v>
      </c>
      <c r="L638" s="50">
        <v>45817.0</v>
      </c>
      <c r="M638" s="50">
        <v>45819.0</v>
      </c>
      <c r="N638" s="50">
        <v>45819.0</v>
      </c>
      <c r="O638" s="50">
        <v>45819.0</v>
      </c>
      <c r="P638" s="51" t="b">
        <v>1</v>
      </c>
      <c r="Q638" s="52" t="str">
        <f t="shared" si="1"/>
        <v>DIEGO PEÑA</v>
      </c>
      <c r="R638" s="80"/>
      <c r="S638" s="80"/>
      <c r="T638" s="80"/>
      <c r="U638" s="80"/>
      <c r="V638" s="80"/>
    </row>
    <row r="639" ht="22.5" hidden="1" customHeight="1">
      <c r="A639" s="42">
        <v>638.0</v>
      </c>
      <c r="B639" s="71">
        <v>2.0255910058022E13</v>
      </c>
      <c r="C639" s="79">
        <v>45803.0</v>
      </c>
      <c r="D639" s="73" t="s">
        <v>954</v>
      </c>
      <c r="E639" s="73" t="s">
        <v>34</v>
      </c>
      <c r="F639" s="74"/>
      <c r="G639" s="75" t="s">
        <v>11</v>
      </c>
      <c r="H639" s="53">
        <v>2.0255920215781E13</v>
      </c>
      <c r="I639" s="48"/>
      <c r="J639" s="47">
        <v>45801.0</v>
      </c>
      <c r="K639" s="49" t="s">
        <v>69</v>
      </c>
      <c r="L639" s="50">
        <v>45807.0</v>
      </c>
      <c r="M639" s="50">
        <v>45807.0</v>
      </c>
      <c r="N639" s="50">
        <v>45807.0</v>
      </c>
      <c r="O639" s="50">
        <v>45807.0</v>
      </c>
      <c r="P639" s="51" t="b">
        <v>1</v>
      </c>
      <c r="Q639" s="52" t="str">
        <f t="shared" si="1"/>
        <v>EDGAR GRANADOS</v>
      </c>
      <c r="R639" s="80"/>
      <c r="S639" s="80"/>
      <c r="T639" s="80"/>
      <c r="U639" s="80"/>
      <c r="V639" s="80"/>
    </row>
    <row r="640" ht="22.5" hidden="1" customHeight="1">
      <c r="A640" s="42">
        <v>639.0</v>
      </c>
      <c r="B640" s="71">
        <v>2.0255910057042E13</v>
      </c>
      <c r="C640" s="84">
        <v>45800.0</v>
      </c>
      <c r="D640" s="73" t="s">
        <v>955</v>
      </c>
      <c r="E640" s="73" t="s">
        <v>34</v>
      </c>
      <c r="F640" s="74"/>
      <c r="G640" s="75" t="s">
        <v>20</v>
      </c>
      <c r="H640" s="53">
        <v>2.0255920216491E13</v>
      </c>
      <c r="I640" s="48"/>
      <c r="J640" s="47">
        <v>45806.0</v>
      </c>
      <c r="K640" s="49" t="s">
        <v>69</v>
      </c>
      <c r="L640" s="50">
        <v>45807.0</v>
      </c>
      <c r="M640" s="50">
        <v>45807.0</v>
      </c>
      <c r="N640" s="50">
        <v>45807.0</v>
      </c>
      <c r="O640" s="50">
        <v>45807.0</v>
      </c>
      <c r="P640" s="51" t="b">
        <v>1</v>
      </c>
      <c r="Q640" s="52" t="str">
        <f t="shared" si="1"/>
        <v>OSCAR CASTAÑEDA</v>
      </c>
      <c r="R640" s="80"/>
      <c r="S640" s="80"/>
      <c r="T640" s="80"/>
      <c r="U640" s="80"/>
      <c r="V640" s="80"/>
    </row>
    <row r="641" ht="22.5" hidden="1" customHeight="1">
      <c r="A641" s="42">
        <v>640.0</v>
      </c>
      <c r="B641" s="71">
        <v>2.0255910058422E13</v>
      </c>
      <c r="C641" s="84">
        <v>45804.41180555556</v>
      </c>
      <c r="D641" s="73" t="s">
        <v>956</v>
      </c>
      <c r="E641" s="73" t="s">
        <v>34</v>
      </c>
      <c r="F641" s="74"/>
      <c r="G641" s="75" t="s">
        <v>20</v>
      </c>
      <c r="H641" s="53">
        <v>2.0255920215191E13</v>
      </c>
      <c r="I641" s="48"/>
      <c r="J641" s="47">
        <v>45806.0</v>
      </c>
      <c r="K641" s="49" t="s">
        <v>69</v>
      </c>
      <c r="L641" s="50"/>
      <c r="M641" s="50"/>
      <c r="N641" s="50"/>
      <c r="O641" s="50"/>
      <c r="P641" s="51" t="b">
        <v>0</v>
      </c>
      <c r="Q641" s="52" t="str">
        <f t="shared" si="1"/>
        <v>OSCAR CASTAÑEDA</v>
      </c>
      <c r="R641" s="80"/>
      <c r="S641" s="80"/>
      <c r="T641" s="80"/>
      <c r="U641" s="80"/>
      <c r="V641" s="80"/>
    </row>
    <row r="642" ht="22.5" hidden="1" customHeight="1">
      <c r="A642" s="42">
        <v>641.0</v>
      </c>
      <c r="B642" s="71">
        <v>2.0255910058302E13</v>
      </c>
      <c r="C642" s="84">
        <v>45804.325</v>
      </c>
      <c r="D642" s="73" t="s">
        <v>957</v>
      </c>
      <c r="E642" s="73" t="s">
        <v>34</v>
      </c>
      <c r="F642" s="74"/>
      <c r="G642" s="75" t="s">
        <v>20</v>
      </c>
      <c r="H642" s="53">
        <v>2.0255920216561E13</v>
      </c>
      <c r="I642" s="48"/>
      <c r="J642" s="47">
        <v>45806.0</v>
      </c>
      <c r="K642" s="49" t="s">
        <v>69</v>
      </c>
      <c r="L642" s="50">
        <v>45807.0</v>
      </c>
      <c r="M642" s="50">
        <v>45807.0</v>
      </c>
      <c r="N642" s="50">
        <v>45807.0</v>
      </c>
      <c r="O642" s="50">
        <v>45807.0</v>
      </c>
      <c r="P642" s="51" t="b">
        <v>1</v>
      </c>
      <c r="Q642" s="52" t="str">
        <f t="shared" si="1"/>
        <v>OSCAR CASTAÑEDA</v>
      </c>
      <c r="R642" s="80"/>
      <c r="S642" s="80"/>
      <c r="T642" s="80"/>
      <c r="U642" s="80"/>
      <c r="V642" s="80"/>
    </row>
    <row r="643" ht="22.5" hidden="1" customHeight="1">
      <c r="A643" s="42">
        <v>642.0</v>
      </c>
      <c r="B643" s="71">
        <v>2.0254601735622E13</v>
      </c>
      <c r="C643" s="79">
        <v>45799.0</v>
      </c>
      <c r="D643" s="73" t="s">
        <v>958</v>
      </c>
      <c r="E643" s="73" t="s">
        <v>34</v>
      </c>
      <c r="F643" s="74"/>
      <c r="G643" s="75" t="s">
        <v>11</v>
      </c>
      <c r="H643" s="53">
        <v>2.0255920216621E13</v>
      </c>
      <c r="I643" s="48"/>
      <c r="J643" s="47">
        <v>45806.0</v>
      </c>
      <c r="K643" s="49" t="s">
        <v>69</v>
      </c>
      <c r="L643" s="50">
        <v>45807.0</v>
      </c>
      <c r="M643" s="50">
        <v>45807.0</v>
      </c>
      <c r="N643" s="50">
        <v>45807.0</v>
      </c>
      <c r="O643" s="50">
        <v>45807.0</v>
      </c>
      <c r="P643" s="51" t="b">
        <v>1</v>
      </c>
      <c r="Q643" s="52" t="str">
        <f t="shared" si="1"/>
        <v>EDGAR GRANADOS</v>
      </c>
      <c r="R643" s="80"/>
      <c r="S643" s="80"/>
      <c r="T643" s="80"/>
      <c r="U643" s="80"/>
      <c r="V643" s="80"/>
    </row>
    <row r="644" ht="22.5" hidden="1" customHeight="1">
      <c r="A644" s="42">
        <v>643.0</v>
      </c>
      <c r="B644" s="71">
        <v>2.0255910055702E13</v>
      </c>
      <c r="C644" s="84">
        <v>45798.388194444444</v>
      </c>
      <c r="D644" s="73" t="s">
        <v>959</v>
      </c>
      <c r="E644" s="73" t="s">
        <v>34</v>
      </c>
      <c r="F644" s="74"/>
      <c r="G644" s="75" t="s">
        <v>20</v>
      </c>
      <c r="H644" s="53">
        <v>2.0255920210631E13</v>
      </c>
      <c r="I644" s="48"/>
      <c r="J644" s="47">
        <v>45802.0</v>
      </c>
      <c r="K644" s="49" t="s">
        <v>69</v>
      </c>
      <c r="L644" s="50"/>
      <c r="M644" s="50"/>
      <c r="N644" s="50"/>
      <c r="O644" s="50"/>
      <c r="P644" s="51" t="b">
        <v>0</v>
      </c>
      <c r="Q644" s="52" t="str">
        <f t="shared" si="1"/>
        <v>OSCAR CASTAÑEDA</v>
      </c>
      <c r="R644" s="80"/>
      <c r="S644" s="80"/>
      <c r="T644" s="80"/>
      <c r="U644" s="80"/>
      <c r="V644" s="80"/>
    </row>
    <row r="645" ht="22.5" hidden="1" customHeight="1">
      <c r="A645" s="42">
        <v>644.0</v>
      </c>
      <c r="B645" s="71">
        <v>2.0255910055282E13</v>
      </c>
      <c r="C645" s="84">
        <v>45797.52361111111</v>
      </c>
      <c r="D645" s="73" t="s">
        <v>960</v>
      </c>
      <c r="E645" s="73" t="s">
        <v>34</v>
      </c>
      <c r="F645" s="74"/>
      <c r="G645" s="75" t="s">
        <v>11</v>
      </c>
      <c r="H645" s="53">
        <v>2.0255920175511E13</v>
      </c>
      <c r="I645" s="48"/>
      <c r="J645" s="47">
        <v>45805.0</v>
      </c>
      <c r="K645" s="49" t="s">
        <v>69</v>
      </c>
      <c r="L645" s="50"/>
      <c r="M645" s="50"/>
      <c r="N645" s="50"/>
      <c r="O645" s="50"/>
      <c r="P645" s="51" t="b">
        <v>0</v>
      </c>
      <c r="Q645" s="52" t="str">
        <f t="shared" si="1"/>
        <v>EDGAR GRANADOS</v>
      </c>
      <c r="R645" s="80"/>
      <c r="S645" s="80"/>
      <c r="T645" s="80"/>
      <c r="U645" s="80"/>
      <c r="V645" s="80"/>
    </row>
    <row r="646" ht="22.5" hidden="1" customHeight="1">
      <c r="A646" s="42">
        <v>645.0</v>
      </c>
      <c r="B646" s="85">
        <v>2.0254601806272E13</v>
      </c>
      <c r="C646" s="86">
        <v>45805.3625</v>
      </c>
      <c r="D646" s="87" t="s">
        <v>961</v>
      </c>
      <c r="E646" s="88" t="s">
        <v>34</v>
      </c>
      <c r="F646" s="89" t="s">
        <v>378</v>
      </c>
      <c r="G646" s="90" t="s">
        <v>11</v>
      </c>
      <c r="H646" s="91">
        <v>2.0255920214201E13</v>
      </c>
      <c r="I646" s="92"/>
      <c r="J646" s="93">
        <v>45805.0</v>
      </c>
      <c r="K646" s="94">
        <v>45805.0</v>
      </c>
      <c r="L646" s="50">
        <v>45806.0</v>
      </c>
      <c r="M646" s="50">
        <v>45806.0</v>
      </c>
      <c r="N646" s="50">
        <v>45806.0</v>
      </c>
      <c r="O646" s="50">
        <v>45806.0</v>
      </c>
      <c r="P646" s="51" t="b">
        <v>1</v>
      </c>
      <c r="Q646" s="52" t="str">
        <f t="shared" si="1"/>
        <v>EDGAR GRANADOS</v>
      </c>
      <c r="R646" s="95"/>
      <c r="S646" s="95"/>
      <c r="T646" s="95"/>
      <c r="U646" s="95"/>
      <c r="V646" s="95"/>
    </row>
    <row r="647" ht="22.5" hidden="1" customHeight="1">
      <c r="A647" s="42">
        <v>646.0</v>
      </c>
      <c r="B647" s="96">
        <v>2.0255910042062E13</v>
      </c>
      <c r="C647" s="86">
        <v>45761.0</v>
      </c>
      <c r="D647" s="87" t="s">
        <v>962</v>
      </c>
      <c r="E647" s="88" t="s">
        <v>34</v>
      </c>
      <c r="F647" s="89"/>
      <c r="G647" s="90" t="s">
        <v>20</v>
      </c>
      <c r="H647" s="91" t="s">
        <v>963</v>
      </c>
      <c r="I647" s="53">
        <v>1.0</v>
      </c>
      <c r="J647" s="93">
        <v>45811.0</v>
      </c>
      <c r="K647" s="97" t="s">
        <v>69</v>
      </c>
      <c r="L647" s="50"/>
      <c r="M647" s="50"/>
      <c r="N647" s="50"/>
      <c r="O647" s="50"/>
      <c r="P647" s="51" t="b">
        <v>0</v>
      </c>
      <c r="Q647" s="52" t="str">
        <f t="shared" si="1"/>
        <v>OSCAR CASTAÑEDA</v>
      </c>
      <c r="R647" s="95"/>
      <c r="S647" s="95"/>
      <c r="T647" s="95"/>
      <c r="U647" s="95"/>
      <c r="V647" s="95"/>
    </row>
    <row r="648" ht="22.5" hidden="1" customHeight="1">
      <c r="A648" s="42">
        <v>647.0</v>
      </c>
      <c r="B648" s="96">
        <v>2.0255910034472E13</v>
      </c>
      <c r="C648" s="79">
        <v>45744.0</v>
      </c>
      <c r="D648" s="87" t="s">
        <v>964</v>
      </c>
      <c r="E648" s="88" t="s">
        <v>34</v>
      </c>
      <c r="F648" s="89"/>
      <c r="G648" s="90" t="s">
        <v>11</v>
      </c>
      <c r="H648" s="91">
        <v>2.0255920216321E13</v>
      </c>
      <c r="I648" s="92"/>
      <c r="J648" s="93">
        <v>45806.0</v>
      </c>
      <c r="K648" s="97" t="s">
        <v>69</v>
      </c>
      <c r="L648" s="50">
        <v>45807.0</v>
      </c>
      <c r="M648" s="50">
        <v>45807.0</v>
      </c>
      <c r="N648" s="50">
        <v>45807.0</v>
      </c>
      <c r="O648" s="50">
        <v>45807.0</v>
      </c>
      <c r="P648" s="51" t="b">
        <v>1</v>
      </c>
      <c r="Q648" s="52" t="str">
        <f t="shared" si="1"/>
        <v>EDGAR GRANADOS</v>
      </c>
      <c r="R648" s="95"/>
      <c r="S648" s="95"/>
      <c r="T648" s="95"/>
      <c r="U648" s="95"/>
      <c r="V648" s="95"/>
    </row>
    <row r="649" ht="22.5" hidden="1" customHeight="1">
      <c r="A649" s="42">
        <v>648.0</v>
      </c>
      <c r="B649" s="54">
        <v>2.0254601827672E13</v>
      </c>
      <c r="C649" s="79">
        <v>45806.0</v>
      </c>
      <c r="D649" s="73" t="s">
        <v>965</v>
      </c>
      <c r="E649" s="73" t="s">
        <v>34</v>
      </c>
      <c r="F649" s="98" t="s">
        <v>378</v>
      </c>
      <c r="G649" s="75" t="s">
        <v>11</v>
      </c>
      <c r="H649" s="53">
        <v>2.0255920216681E13</v>
      </c>
      <c r="I649" s="48"/>
      <c r="J649" s="47">
        <v>45806.0</v>
      </c>
      <c r="K649" s="99" t="s">
        <v>69</v>
      </c>
      <c r="L649" s="50">
        <v>45807.0</v>
      </c>
      <c r="M649" s="50">
        <v>45807.0</v>
      </c>
      <c r="N649" s="50">
        <v>45807.0</v>
      </c>
      <c r="O649" s="50">
        <v>45807.0</v>
      </c>
      <c r="P649" s="51" t="b">
        <v>1</v>
      </c>
      <c r="Q649" s="52" t="str">
        <f t="shared" si="1"/>
        <v>EDGAR GRANADOS</v>
      </c>
      <c r="R649" s="80"/>
      <c r="S649" s="80"/>
      <c r="T649" s="80"/>
      <c r="U649" s="80"/>
      <c r="V649" s="80"/>
    </row>
    <row r="650" ht="22.5" hidden="1" customHeight="1">
      <c r="A650" s="42">
        <v>649.0</v>
      </c>
      <c r="B650" s="54">
        <v>2.0255910059402E13</v>
      </c>
      <c r="C650" s="79">
        <v>45806.0</v>
      </c>
      <c r="D650" s="73" t="s">
        <v>966</v>
      </c>
      <c r="E650" s="73" t="s">
        <v>34</v>
      </c>
      <c r="F650" s="98"/>
      <c r="G650" s="75" t="s">
        <v>20</v>
      </c>
      <c r="H650" s="53" t="s">
        <v>967</v>
      </c>
      <c r="I650" s="53">
        <v>1.0</v>
      </c>
      <c r="J650" s="47">
        <v>45806.0</v>
      </c>
      <c r="K650" s="100" t="s">
        <v>968</v>
      </c>
      <c r="L650" s="50"/>
      <c r="M650" s="50"/>
      <c r="N650" s="50"/>
      <c r="O650" s="50"/>
      <c r="P650" s="51" t="b">
        <v>0</v>
      </c>
      <c r="Q650" s="52" t="str">
        <f t="shared" si="1"/>
        <v>OSCAR CASTAÑEDA</v>
      </c>
      <c r="R650" s="80"/>
      <c r="S650" s="80"/>
      <c r="T650" s="80"/>
      <c r="U650" s="80"/>
      <c r="V650" s="80"/>
    </row>
    <row r="651" ht="22.5" hidden="1" customHeight="1">
      <c r="A651" s="42">
        <v>650.0</v>
      </c>
      <c r="B651" s="54">
        <v>2.0255910059162E13</v>
      </c>
      <c r="C651" s="79">
        <v>45805.0</v>
      </c>
      <c r="D651" s="73" t="s">
        <v>969</v>
      </c>
      <c r="E651" s="73" t="s">
        <v>34</v>
      </c>
      <c r="F651" s="98"/>
      <c r="G651" s="75" t="s">
        <v>11</v>
      </c>
      <c r="H651" s="53">
        <v>2.0255920201321E13</v>
      </c>
      <c r="I651" s="48"/>
      <c r="J651" s="47">
        <v>45795.0</v>
      </c>
      <c r="K651" s="99" t="s">
        <v>69</v>
      </c>
      <c r="L651" s="50"/>
      <c r="M651" s="50"/>
      <c r="N651" s="50"/>
      <c r="O651" s="50"/>
      <c r="P651" s="51" t="b">
        <v>0</v>
      </c>
      <c r="Q651" s="52" t="str">
        <f t="shared" si="1"/>
        <v>EDGAR GRANADOS</v>
      </c>
      <c r="R651" s="80"/>
      <c r="S651" s="80"/>
      <c r="T651" s="80"/>
      <c r="U651" s="80"/>
      <c r="V651" s="80"/>
    </row>
    <row r="652" ht="22.5" hidden="1" customHeight="1">
      <c r="A652" s="42">
        <v>651.0</v>
      </c>
      <c r="B652" s="54">
        <v>2.0255910059102E13</v>
      </c>
      <c r="C652" s="79">
        <v>45805.0</v>
      </c>
      <c r="D652" s="73" t="s">
        <v>970</v>
      </c>
      <c r="E652" s="73" t="s">
        <v>34</v>
      </c>
      <c r="F652" s="98"/>
      <c r="G652" s="75" t="s">
        <v>11</v>
      </c>
      <c r="H652" s="53">
        <v>2.0255920201321E13</v>
      </c>
      <c r="I652" s="48"/>
      <c r="J652" s="47">
        <v>45795.0</v>
      </c>
      <c r="K652" s="99" t="s">
        <v>69</v>
      </c>
      <c r="L652" s="50"/>
      <c r="M652" s="50"/>
      <c r="N652" s="50"/>
      <c r="O652" s="50"/>
      <c r="P652" s="51" t="b">
        <v>0</v>
      </c>
      <c r="Q652" s="52" t="str">
        <f t="shared" si="1"/>
        <v>EDGAR GRANADOS</v>
      </c>
      <c r="R652" s="80"/>
      <c r="S652" s="80"/>
      <c r="T652" s="80"/>
      <c r="U652" s="80"/>
      <c r="V652" s="80"/>
    </row>
    <row r="653" ht="22.5" hidden="1" customHeight="1">
      <c r="A653" s="42">
        <v>652.0</v>
      </c>
      <c r="B653" s="54">
        <v>2.0255910059092E13</v>
      </c>
      <c r="C653" s="79">
        <v>45805.0</v>
      </c>
      <c r="D653" s="73" t="s">
        <v>971</v>
      </c>
      <c r="E653" s="73" t="s">
        <v>34</v>
      </c>
      <c r="F653" s="98"/>
      <c r="G653" s="75" t="s">
        <v>11</v>
      </c>
      <c r="H653" s="53">
        <v>2.0255920218131E13</v>
      </c>
      <c r="I653" s="48"/>
      <c r="J653" s="47">
        <v>45809.0</v>
      </c>
      <c r="K653" s="99" t="s">
        <v>69</v>
      </c>
      <c r="L653" s="50"/>
      <c r="M653" s="50"/>
      <c r="N653" s="50"/>
      <c r="O653" s="50"/>
      <c r="P653" s="51" t="b">
        <v>0</v>
      </c>
      <c r="Q653" s="52" t="str">
        <f t="shared" si="1"/>
        <v>EDGAR GRANADOS</v>
      </c>
      <c r="R653" s="80"/>
      <c r="S653" s="80"/>
      <c r="T653" s="80"/>
      <c r="U653" s="80"/>
      <c r="V653" s="80"/>
    </row>
    <row r="654" ht="22.5" hidden="1" customHeight="1">
      <c r="A654" s="42">
        <v>653.0</v>
      </c>
      <c r="B654" s="54">
        <v>2.0255910059072E13</v>
      </c>
      <c r="C654" s="79">
        <v>45805.0</v>
      </c>
      <c r="D654" s="73" t="s">
        <v>972</v>
      </c>
      <c r="E654" s="73" t="s">
        <v>34</v>
      </c>
      <c r="F654" s="98"/>
      <c r="G654" s="75" t="s">
        <v>25</v>
      </c>
      <c r="H654" s="53" t="s">
        <v>85</v>
      </c>
      <c r="I654" s="53">
        <v>1.0</v>
      </c>
      <c r="J654" s="48"/>
      <c r="K654" s="99" t="s">
        <v>69</v>
      </c>
      <c r="L654" s="50"/>
      <c r="M654" s="50"/>
      <c r="N654" s="50"/>
      <c r="O654" s="50"/>
      <c r="P654" s="51" t="b">
        <v>0</v>
      </c>
      <c r="Q654" s="52" t="str">
        <f t="shared" si="1"/>
        <v>SEBASTIÁN RAMÍREZ</v>
      </c>
      <c r="R654" s="80"/>
      <c r="S654" s="80"/>
      <c r="T654" s="80"/>
      <c r="U654" s="80"/>
      <c r="V654" s="80"/>
    </row>
    <row r="655" ht="22.5" hidden="1" customHeight="1">
      <c r="A655" s="42">
        <v>654.0</v>
      </c>
      <c r="B655" s="54">
        <v>2.0255910058952E13</v>
      </c>
      <c r="C655" s="79">
        <v>45805.0</v>
      </c>
      <c r="D655" s="73" t="s">
        <v>973</v>
      </c>
      <c r="E655" s="73" t="s">
        <v>34</v>
      </c>
      <c r="F655" s="98"/>
      <c r="G655" s="75" t="s">
        <v>11</v>
      </c>
      <c r="H655" s="53">
        <v>2.0255920211281E13</v>
      </c>
      <c r="I655" s="48"/>
      <c r="J655" s="47">
        <v>45803.0</v>
      </c>
      <c r="K655" s="99" t="s">
        <v>69</v>
      </c>
      <c r="L655" s="50"/>
      <c r="M655" s="50"/>
      <c r="N655" s="50"/>
      <c r="O655" s="50"/>
      <c r="P655" s="51" t="b">
        <v>0</v>
      </c>
      <c r="Q655" s="52" t="str">
        <f t="shared" si="1"/>
        <v>EDGAR GRANADOS</v>
      </c>
      <c r="R655" s="80"/>
      <c r="S655" s="80"/>
      <c r="T655" s="80"/>
      <c r="U655" s="80"/>
      <c r="V655" s="80"/>
    </row>
    <row r="656" ht="22.5" hidden="1" customHeight="1">
      <c r="A656" s="42">
        <v>655.0</v>
      </c>
      <c r="B656" s="54">
        <v>2.0255910058842E13</v>
      </c>
      <c r="C656" s="79">
        <v>45805.0</v>
      </c>
      <c r="D656" s="73" t="s">
        <v>974</v>
      </c>
      <c r="E656" s="73" t="s">
        <v>34</v>
      </c>
      <c r="F656" s="98"/>
      <c r="G656" s="77" t="s">
        <v>11</v>
      </c>
      <c r="H656" s="53">
        <v>2.0255920218121E13</v>
      </c>
      <c r="I656" s="48"/>
      <c r="J656" s="47">
        <v>45809.0</v>
      </c>
      <c r="K656" s="99" t="s">
        <v>69</v>
      </c>
      <c r="L656" s="50">
        <v>45817.0</v>
      </c>
      <c r="M656" s="50">
        <v>45819.0</v>
      </c>
      <c r="N656" s="50">
        <v>45819.0</v>
      </c>
      <c r="O656" s="50">
        <v>45819.0</v>
      </c>
      <c r="P656" s="51" t="b">
        <v>1</v>
      </c>
      <c r="Q656" s="52" t="str">
        <f t="shared" si="1"/>
        <v>EDGAR GRANADOS</v>
      </c>
      <c r="R656" s="80"/>
      <c r="S656" s="80"/>
      <c r="T656" s="80"/>
      <c r="U656" s="80"/>
      <c r="V656" s="80"/>
    </row>
    <row r="657" ht="22.5" hidden="1" customHeight="1">
      <c r="A657" s="42">
        <v>656.0</v>
      </c>
      <c r="B657" s="54">
        <v>2.0254601829572E13</v>
      </c>
      <c r="C657" s="79">
        <v>45806.529861111114</v>
      </c>
      <c r="D657" s="73" t="s">
        <v>975</v>
      </c>
      <c r="E657" s="73" t="s">
        <v>34</v>
      </c>
      <c r="F657" s="98" t="s">
        <v>378</v>
      </c>
      <c r="G657" s="75" t="s">
        <v>11</v>
      </c>
      <c r="H657" s="53">
        <v>2.0255920216381E13</v>
      </c>
      <c r="I657" s="48"/>
      <c r="J657" s="47">
        <v>45806.0</v>
      </c>
      <c r="K657" s="99" t="s">
        <v>69</v>
      </c>
      <c r="L657" s="50">
        <v>45807.0</v>
      </c>
      <c r="M657" s="50">
        <v>45807.0</v>
      </c>
      <c r="N657" s="50">
        <v>45807.0</v>
      </c>
      <c r="O657" s="50">
        <v>45807.0</v>
      </c>
      <c r="P657" s="51" t="b">
        <v>1</v>
      </c>
      <c r="Q657" s="52" t="str">
        <f t="shared" si="1"/>
        <v>EDGAR GRANADOS</v>
      </c>
      <c r="R657" s="80"/>
      <c r="S657" s="80"/>
      <c r="T657" s="80"/>
      <c r="U657" s="80"/>
      <c r="V657" s="80"/>
    </row>
    <row r="658" ht="22.5" hidden="1" customHeight="1">
      <c r="A658" s="42">
        <v>657.0</v>
      </c>
      <c r="B658" s="54">
        <v>2.0254601828962E13</v>
      </c>
      <c r="C658" s="79">
        <v>45806.5125</v>
      </c>
      <c r="D658" s="73" t="s">
        <v>976</v>
      </c>
      <c r="E658" s="73" t="s">
        <v>34</v>
      </c>
      <c r="F658" s="98" t="s">
        <v>378</v>
      </c>
      <c r="G658" s="75" t="s">
        <v>11</v>
      </c>
      <c r="H658" s="53">
        <v>2.0255920216451E13</v>
      </c>
      <c r="I658" s="48"/>
      <c r="J658" s="47">
        <v>45806.0</v>
      </c>
      <c r="K658" s="99" t="s">
        <v>69</v>
      </c>
      <c r="L658" s="50">
        <v>45807.0</v>
      </c>
      <c r="M658" s="50">
        <v>45807.0</v>
      </c>
      <c r="N658" s="50">
        <v>45807.0</v>
      </c>
      <c r="O658" s="50">
        <v>45807.0</v>
      </c>
      <c r="P658" s="51" t="b">
        <v>1</v>
      </c>
      <c r="Q658" s="52" t="str">
        <f t="shared" si="1"/>
        <v>EDGAR GRANADOS</v>
      </c>
      <c r="R658" s="80"/>
      <c r="S658" s="80"/>
      <c r="T658" s="80"/>
      <c r="U658" s="80"/>
      <c r="V658" s="80"/>
    </row>
    <row r="659" ht="22.5" hidden="1" customHeight="1">
      <c r="A659" s="42">
        <v>658.0</v>
      </c>
      <c r="B659" s="54">
        <v>2.0255910060262E13</v>
      </c>
      <c r="C659" s="79">
        <v>45807.43958333333</v>
      </c>
      <c r="D659" s="73" t="s">
        <v>977</v>
      </c>
      <c r="E659" s="73" t="s">
        <v>34</v>
      </c>
      <c r="F659" s="98"/>
      <c r="G659" s="75" t="s">
        <v>24</v>
      </c>
      <c r="H659" s="53" t="s">
        <v>978</v>
      </c>
      <c r="I659" s="53">
        <v>1.0</v>
      </c>
      <c r="J659" s="47"/>
      <c r="K659" s="99" t="s">
        <v>69</v>
      </c>
      <c r="L659" s="50"/>
      <c r="M659" s="50"/>
      <c r="N659" s="50"/>
      <c r="O659" s="50"/>
      <c r="P659" s="51" t="b">
        <v>1</v>
      </c>
      <c r="Q659" s="52" t="str">
        <f t="shared" si="1"/>
        <v>SANTIAGO VARGAS CAMACHO</v>
      </c>
      <c r="R659" s="80"/>
      <c r="S659" s="80"/>
      <c r="T659" s="80"/>
      <c r="U659" s="80"/>
      <c r="V659" s="80"/>
    </row>
    <row r="660" ht="22.5" hidden="1" customHeight="1">
      <c r="A660" s="42">
        <v>659.0</v>
      </c>
      <c r="B660" s="54">
        <v>2.0255910060152E13</v>
      </c>
      <c r="C660" s="79">
        <v>45807.35833333333</v>
      </c>
      <c r="D660" s="73" t="s">
        <v>979</v>
      </c>
      <c r="E660" s="73" t="s">
        <v>34</v>
      </c>
      <c r="F660" s="74"/>
      <c r="G660" s="75" t="s">
        <v>11</v>
      </c>
      <c r="H660" s="53">
        <v>2.0255920200841E13</v>
      </c>
      <c r="I660" s="48"/>
      <c r="J660" s="47">
        <v>45793.0</v>
      </c>
      <c r="K660" s="101" t="s">
        <v>69</v>
      </c>
      <c r="L660" s="50"/>
      <c r="M660" s="50"/>
      <c r="N660" s="50"/>
      <c r="O660" s="50"/>
      <c r="P660" s="51" t="b">
        <v>0</v>
      </c>
      <c r="Q660" s="52" t="str">
        <f t="shared" si="1"/>
        <v>EDGAR GRANADOS</v>
      </c>
      <c r="R660" s="80"/>
      <c r="S660" s="80"/>
      <c r="T660" s="80"/>
      <c r="U660" s="80"/>
      <c r="V660" s="80"/>
    </row>
    <row r="661" ht="22.5" hidden="1" customHeight="1">
      <c r="A661" s="42">
        <v>660.0</v>
      </c>
      <c r="B661" s="54">
        <v>2.0255910059972E13</v>
      </c>
      <c r="C661" s="79">
        <v>45806.0</v>
      </c>
      <c r="D661" s="73" t="s">
        <v>980</v>
      </c>
      <c r="E661" s="73" t="s">
        <v>34</v>
      </c>
      <c r="F661" s="98"/>
      <c r="G661" s="75" t="s">
        <v>10</v>
      </c>
      <c r="H661" s="53" t="s">
        <v>981</v>
      </c>
      <c r="I661" s="53">
        <v>1.0</v>
      </c>
      <c r="J661" s="47">
        <v>45838.0</v>
      </c>
      <c r="K661" s="99" t="s">
        <v>69</v>
      </c>
      <c r="L661" s="50"/>
      <c r="M661" s="50"/>
      <c r="N661" s="50"/>
      <c r="O661" s="50"/>
      <c r="P661" s="51" t="b">
        <v>0</v>
      </c>
      <c r="Q661" s="52" t="str">
        <f t="shared" si="1"/>
        <v>DIEGO PEÑA</v>
      </c>
      <c r="R661" s="80"/>
      <c r="S661" s="80"/>
      <c r="T661" s="80"/>
      <c r="U661" s="80"/>
      <c r="V661" s="80"/>
    </row>
    <row r="662" ht="22.5" hidden="1" customHeight="1">
      <c r="A662" s="42">
        <v>661.0</v>
      </c>
      <c r="B662" s="54">
        <v>2.0255910059922E13</v>
      </c>
      <c r="C662" s="79">
        <v>45806.0</v>
      </c>
      <c r="D662" s="73" t="s">
        <v>982</v>
      </c>
      <c r="E662" s="73" t="s">
        <v>34</v>
      </c>
      <c r="F662" s="74"/>
      <c r="G662" s="75" t="s">
        <v>20</v>
      </c>
      <c r="H662" s="53">
        <v>2.0255920214081E13</v>
      </c>
      <c r="I662" s="48"/>
      <c r="J662" s="47">
        <v>45805.0</v>
      </c>
      <c r="K662" s="101" t="s">
        <v>69</v>
      </c>
      <c r="L662" s="50">
        <v>45806.0</v>
      </c>
      <c r="M662" s="50">
        <v>45806.0</v>
      </c>
      <c r="N662" s="50">
        <v>45806.0</v>
      </c>
      <c r="O662" s="50">
        <v>45806.0</v>
      </c>
      <c r="P662" s="51" t="b">
        <v>1</v>
      </c>
      <c r="Q662" s="52" t="str">
        <f t="shared" si="1"/>
        <v>OSCAR CASTAÑEDA</v>
      </c>
      <c r="R662" s="80"/>
      <c r="S662" s="80"/>
      <c r="T662" s="80"/>
      <c r="U662" s="80"/>
      <c r="V662" s="80"/>
    </row>
    <row r="663" ht="22.5" hidden="1" customHeight="1">
      <c r="A663" s="42">
        <v>662.0</v>
      </c>
      <c r="B663" s="54">
        <v>2.0255910059912E13</v>
      </c>
      <c r="C663" s="79">
        <v>45806.0</v>
      </c>
      <c r="D663" s="73" t="s">
        <v>983</v>
      </c>
      <c r="E663" s="73" t="s">
        <v>34</v>
      </c>
      <c r="F663" s="74"/>
      <c r="G663" s="75" t="s">
        <v>20</v>
      </c>
      <c r="H663" s="53">
        <v>2.0255920228081E13</v>
      </c>
      <c r="I663" s="48"/>
      <c r="J663" s="47">
        <v>45818.0</v>
      </c>
      <c r="K663" s="101" t="s">
        <v>69</v>
      </c>
      <c r="L663" s="50">
        <v>45825.0</v>
      </c>
      <c r="M663" s="50">
        <v>45825.0</v>
      </c>
      <c r="N663" s="50">
        <v>45825.0</v>
      </c>
      <c r="O663" s="50">
        <v>45825.0</v>
      </c>
      <c r="P663" s="51" t="b">
        <v>1</v>
      </c>
      <c r="Q663" s="52" t="str">
        <f t="shared" si="1"/>
        <v>OSCAR CASTAÑEDA</v>
      </c>
      <c r="R663" s="80"/>
      <c r="S663" s="80"/>
      <c r="T663" s="80"/>
      <c r="U663" s="80"/>
      <c r="V663" s="80"/>
    </row>
    <row r="664" ht="22.5" hidden="1" customHeight="1">
      <c r="A664" s="42">
        <v>663.0</v>
      </c>
      <c r="B664" s="54">
        <v>2.0255910059862E13</v>
      </c>
      <c r="C664" s="79">
        <v>45806.0</v>
      </c>
      <c r="D664" s="73" t="s">
        <v>984</v>
      </c>
      <c r="E664" s="73" t="s">
        <v>34</v>
      </c>
      <c r="F664" s="74"/>
      <c r="G664" s="75" t="s">
        <v>11</v>
      </c>
      <c r="H664" s="53">
        <v>2.0255920224381E13</v>
      </c>
      <c r="I664" s="48"/>
      <c r="J664" s="47">
        <v>45812.0</v>
      </c>
      <c r="K664" s="101" t="s">
        <v>69</v>
      </c>
      <c r="L664" s="50">
        <v>45817.0</v>
      </c>
      <c r="M664" s="50">
        <v>45819.0</v>
      </c>
      <c r="N664" s="50">
        <v>45819.0</v>
      </c>
      <c r="O664" s="50">
        <v>45819.0</v>
      </c>
      <c r="P664" s="51" t="b">
        <v>1</v>
      </c>
      <c r="Q664" s="52" t="str">
        <f t="shared" si="1"/>
        <v>EDGAR GRANADOS</v>
      </c>
      <c r="R664" s="80"/>
      <c r="S664" s="80"/>
      <c r="T664" s="80"/>
      <c r="U664" s="80"/>
      <c r="V664" s="80"/>
    </row>
    <row r="665" ht="22.5" hidden="1" customHeight="1">
      <c r="A665" s="42">
        <v>664.0</v>
      </c>
      <c r="B665" s="54">
        <v>2.0255910059832E13</v>
      </c>
      <c r="C665" s="79">
        <v>45806.0</v>
      </c>
      <c r="D665" s="73" t="s">
        <v>985</v>
      </c>
      <c r="E665" s="73" t="s">
        <v>34</v>
      </c>
      <c r="F665" s="74"/>
      <c r="G665" s="75" t="s">
        <v>11</v>
      </c>
      <c r="H665" s="53">
        <v>2.0255920211871E13</v>
      </c>
      <c r="I665" s="48"/>
      <c r="J665" s="47">
        <v>45812.0</v>
      </c>
      <c r="K665" s="101" t="s">
        <v>69</v>
      </c>
      <c r="L665" s="50"/>
      <c r="M665" s="50"/>
      <c r="N665" s="50"/>
      <c r="O665" s="50"/>
      <c r="P665" s="51" t="b">
        <v>0</v>
      </c>
      <c r="Q665" s="52" t="str">
        <f t="shared" si="1"/>
        <v>EDGAR GRANADOS</v>
      </c>
      <c r="R665" s="80"/>
      <c r="S665" s="80"/>
      <c r="T665" s="80"/>
      <c r="U665" s="80"/>
      <c r="V665" s="80"/>
    </row>
    <row r="666" ht="22.5" hidden="1" customHeight="1">
      <c r="A666" s="42">
        <v>665.0</v>
      </c>
      <c r="B666" s="54">
        <v>2.0255910059702E13</v>
      </c>
      <c r="C666" s="79">
        <v>45806.0</v>
      </c>
      <c r="D666" s="73" t="s">
        <v>986</v>
      </c>
      <c r="E666" s="73" t="s">
        <v>34</v>
      </c>
      <c r="F666" s="98"/>
      <c r="G666" s="75" t="s">
        <v>10</v>
      </c>
      <c r="H666" s="53">
        <v>2.0255920337241E13</v>
      </c>
      <c r="I666" s="48"/>
      <c r="J666" s="47">
        <v>45895.0</v>
      </c>
      <c r="K666" s="99" t="s">
        <v>69</v>
      </c>
      <c r="L666" s="50"/>
      <c r="M666" s="50"/>
      <c r="N666" s="50"/>
      <c r="O666" s="50"/>
      <c r="P666" s="51" t="b">
        <v>0</v>
      </c>
      <c r="Q666" s="52" t="str">
        <f t="shared" si="1"/>
        <v>DIEGO PEÑA</v>
      </c>
      <c r="R666" s="80"/>
      <c r="S666" s="80"/>
      <c r="T666" s="80"/>
      <c r="U666" s="80"/>
      <c r="V666" s="80"/>
    </row>
    <row r="667" ht="22.5" hidden="1" customHeight="1">
      <c r="A667" s="42">
        <v>666.0</v>
      </c>
      <c r="B667" s="54">
        <v>2.0255910059672E13</v>
      </c>
      <c r="C667" s="79">
        <v>45806.0</v>
      </c>
      <c r="D667" s="73" t="s">
        <v>987</v>
      </c>
      <c r="E667" s="73" t="s">
        <v>34</v>
      </c>
      <c r="F667" s="74"/>
      <c r="G667" s="75" t="s">
        <v>11</v>
      </c>
      <c r="H667" s="53">
        <v>2.0255920224891E13</v>
      </c>
      <c r="I667" s="48"/>
      <c r="J667" s="47">
        <v>45814.0</v>
      </c>
      <c r="K667" s="101" t="s">
        <v>69</v>
      </c>
      <c r="L667" s="50">
        <v>45817.0</v>
      </c>
      <c r="M667" s="50">
        <v>45819.0</v>
      </c>
      <c r="N667" s="50">
        <v>45819.0</v>
      </c>
      <c r="O667" s="50">
        <v>45819.0</v>
      </c>
      <c r="P667" s="51" t="b">
        <v>1</v>
      </c>
      <c r="Q667" s="52" t="str">
        <f t="shared" si="1"/>
        <v>EDGAR GRANADOS</v>
      </c>
      <c r="R667" s="80"/>
      <c r="S667" s="80"/>
      <c r="T667" s="80"/>
      <c r="U667" s="80"/>
      <c r="V667" s="80"/>
    </row>
    <row r="668" ht="22.5" hidden="1" customHeight="1">
      <c r="A668" s="42">
        <v>667.0</v>
      </c>
      <c r="B668" s="54">
        <v>2.0255910059652E13</v>
      </c>
      <c r="C668" s="79">
        <v>45806.0</v>
      </c>
      <c r="D668" s="73" t="s">
        <v>988</v>
      </c>
      <c r="E668" s="73" t="s">
        <v>34</v>
      </c>
      <c r="F668" s="74"/>
      <c r="G668" s="75" t="s">
        <v>7</v>
      </c>
      <c r="H668" s="53">
        <v>2.0255920259431E13</v>
      </c>
      <c r="I668" s="48"/>
      <c r="J668" s="47">
        <v>45840.0</v>
      </c>
      <c r="K668" s="101" t="s">
        <v>69</v>
      </c>
      <c r="L668" s="50">
        <v>45849.0</v>
      </c>
      <c r="M668" s="50">
        <v>45849.0</v>
      </c>
      <c r="N668" s="50">
        <v>45849.0</v>
      </c>
      <c r="O668" s="50">
        <v>45849.0</v>
      </c>
      <c r="P668" s="51" t="b">
        <v>1</v>
      </c>
      <c r="Q668" s="52" t="str">
        <f t="shared" si="1"/>
        <v>CARLOS LINARES</v>
      </c>
      <c r="R668" s="80"/>
      <c r="S668" s="80"/>
      <c r="T668" s="80"/>
      <c r="U668" s="80"/>
      <c r="V668" s="80"/>
    </row>
    <row r="669" ht="22.5" hidden="1" customHeight="1">
      <c r="A669" s="42">
        <v>668.0</v>
      </c>
      <c r="B669" s="54">
        <v>2.0255910059642E13</v>
      </c>
      <c r="C669" s="79">
        <v>45806.0</v>
      </c>
      <c r="D669" s="73" t="s">
        <v>989</v>
      </c>
      <c r="E669" s="73" t="s">
        <v>34</v>
      </c>
      <c r="F669" s="74"/>
      <c r="G669" s="75" t="s">
        <v>11</v>
      </c>
      <c r="H669" s="53">
        <v>2.0255920213761E13</v>
      </c>
      <c r="I669" s="48"/>
      <c r="J669" s="47">
        <v>45812.0</v>
      </c>
      <c r="K669" s="101" t="s">
        <v>69</v>
      </c>
      <c r="L669" s="50"/>
      <c r="M669" s="50"/>
      <c r="N669" s="50"/>
      <c r="O669" s="50"/>
      <c r="P669" s="51" t="b">
        <v>0</v>
      </c>
      <c r="Q669" s="52" t="str">
        <f t="shared" si="1"/>
        <v>EDGAR GRANADOS</v>
      </c>
      <c r="R669" s="80"/>
      <c r="S669" s="80"/>
      <c r="T669" s="80"/>
      <c r="U669" s="80"/>
      <c r="V669" s="80"/>
    </row>
    <row r="670" ht="22.5" hidden="1" customHeight="1">
      <c r="A670" s="42">
        <v>669.0</v>
      </c>
      <c r="B670" s="54">
        <v>2.0255910059632E13</v>
      </c>
      <c r="C670" s="79">
        <v>45806.0</v>
      </c>
      <c r="D670" s="73" t="s">
        <v>990</v>
      </c>
      <c r="E670" s="73" t="s">
        <v>34</v>
      </c>
      <c r="F670" s="74"/>
      <c r="G670" s="75" t="s">
        <v>11</v>
      </c>
      <c r="H670" s="53">
        <v>2.0255920218131E13</v>
      </c>
      <c r="I670" s="48"/>
      <c r="J670" s="47">
        <v>45812.0</v>
      </c>
      <c r="K670" s="101" t="s">
        <v>69</v>
      </c>
      <c r="L670" s="50">
        <v>45817.0</v>
      </c>
      <c r="M670" s="50">
        <v>45819.0</v>
      </c>
      <c r="N670" s="50">
        <v>45819.0</v>
      </c>
      <c r="O670" s="50">
        <v>45819.0</v>
      </c>
      <c r="P670" s="51" t="b">
        <v>1</v>
      </c>
      <c r="Q670" s="52" t="str">
        <f t="shared" si="1"/>
        <v>EDGAR GRANADOS</v>
      </c>
      <c r="R670" s="80"/>
      <c r="S670" s="80"/>
      <c r="T670" s="80"/>
      <c r="U670" s="80"/>
      <c r="V670" s="80"/>
    </row>
    <row r="671" ht="22.5" hidden="1" customHeight="1">
      <c r="A671" s="42">
        <v>670.0</v>
      </c>
      <c r="B671" s="54">
        <v>2.0255910059622E13</v>
      </c>
      <c r="C671" s="79">
        <v>45806.0</v>
      </c>
      <c r="D671" s="73" t="s">
        <v>991</v>
      </c>
      <c r="E671" s="73" t="s">
        <v>34</v>
      </c>
      <c r="F671" s="74"/>
      <c r="G671" s="75" t="s">
        <v>11</v>
      </c>
      <c r="H671" s="53">
        <v>2.0255920229341E13</v>
      </c>
      <c r="I671" s="48"/>
      <c r="J671" s="47">
        <v>45809.0</v>
      </c>
      <c r="K671" s="101" t="s">
        <v>69</v>
      </c>
      <c r="L671" s="50">
        <v>45825.0</v>
      </c>
      <c r="M671" s="50">
        <v>45825.0</v>
      </c>
      <c r="N671" s="50">
        <v>45825.0</v>
      </c>
      <c r="O671" s="50">
        <v>45825.0</v>
      </c>
      <c r="P671" s="51" t="b">
        <v>1</v>
      </c>
      <c r="Q671" s="52" t="str">
        <f t="shared" si="1"/>
        <v>EDGAR GRANADOS</v>
      </c>
      <c r="R671" s="80"/>
      <c r="S671" s="80"/>
      <c r="T671" s="80"/>
      <c r="U671" s="80"/>
      <c r="V671" s="80"/>
    </row>
    <row r="672" ht="22.5" hidden="1" customHeight="1">
      <c r="A672" s="42">
        <v>671.0</v>
      </c>
      <c r="B672" s="54">
        <v>2.0254601828272E13</v>
      </c>
      <c r="C672" s="79">
        <v>45806.49652777778</v>
      </c>
      <c r="D672" s="73" t="s">
        <v>992</v>
      </c>
      <c r="E672" s="73" t="s">
        <v>34</v>
      </c>
      <c r="F672" s="98" t="s">
        <v>496</v>
      </c>
      <c r="G672" s="75" t="s">
        <v>11</v>
      </c>
      <c r="H672" s="53">
        <v>2.0255920217801E13</v>
      </c>
      <c r="I672" s="48"/>
      <c r="J672" s="47">
        <v>45807.0</v>
      </c>
      <c r="K672" s="99" t="s">
        <v>69</v>
      </c>
      <c r="L672" s="50">
        <v>45817.0</v>
      </c>
      <c r="M672" s="50">
        <v>45819.0</v>
      </c>
      <c r="N672" s="50">
        <v>45819.0</v>
      </c>
      <c r="O672" s="50">
        <v>45819.0</v>
      </c>
      <c r="P672" s="51" t="b">
        <v>1</v>
      </c>
      <c r="Q672" s="52" t="str">
        <f t="shared" si="1"/>
        <v>EDGAR GRANADOS</v>
      </c>
      <c r="R672" s="80"/>
      <c r="S672" s="80"/>
      <c r="T672" s="80"/>
      <c r="U672" s="80"/>
      <c r="V672" s="80"/>
    </row>
    <row r="673" ht="22.5" hidden="1" customHeight="1">
      <c r="A673" s="42">
        <v>672.0</v>
      </c>
      <c r="B673" s="54">
        <v>2.0255910053242E13</v>
      </c>
      <c r="C673" s="79">
        <v>45792.0</v>
      </c>
      <c r="D673" s="73" t="s">
        <v>993</v>
      </c>
      <c r="E673" s="73"/>
      <c r="F673" s="98"/>
      <c r="G673" s="75" t="s">
        <v>20</v>
      </c>
      <c r="H673" s="53">
        <v>2.0255920218391E13</v>
      </c>
      <c r="I673" s="48"/>
      <c r="J673" s="47">
        <v>45810.0</v>
      </c>
      <c r="K673" s="99" t="s">
        <v>69</v>
      </c>
      <c r="L673" s="50">
        <v>45817.0</v>
      </c>
      <c r="M673" s="50">
        <v>45819.0</v>
      </c>
      <c r="N673" s="50">
        <v>45819.0</v>
      </c>
      <c r="O673" s="50">
        <v>45819.0</v>
      </c>
      <c r="P673" s="51" t="b">
        <v>1</v>
      </c>
      <c r="Q673" s="52" t="str">
        <f t="shared" si="1"/>
        <v>OSCAR CASTAÑEDA</v>
      </c>
      <c r="R673" s="80"/>
      <c r="S673" s="80"/>
      <c r="T673" s="80"/>
      <c r="U673" s="80"/>
      <c r="V673" s="80"/>
    </row>
    <row r="674" ht="22.5" hidden="1" customHeight="1">
      <c r="A674" s="42">
        <v>673.0</v>
      </c>
      <c r="B674" s="54">
        <v>2.0255910060832E13</v>
      </c>
      <c r="C674" s="79">
        <v>45811.0</v>
      </c>
      <c r="D674" s="73" t="s">
        <v>994</v>
      </c>
      <c r="E674" s="73" t="s">
        <v>34</v>
      </c>
      <c r="F674" s="74"/>
      <c r="G674" s="75" t="s">
        <v>11</v>
      </c>
      <c r="H674" s="53">
        <v>2.0255920218111E13</v>
      </c>
      <c r="I674" s="48"/>
      <c r="J674" s="47">
        <v>45812.0</v>
      </c>
      <c r="K674" s="101" t="s">
        <v>69</v>
      </c>
      <c r="L674" s="50"/>
      <c r="M674" s="50"/>
      <c r="N674" s="50"/>
      <c r="O674" s="50"/>
      <c r="P674" s="51" t="b">
        <v>0</v>
      </c>
      <c r="Q674" s="52" t="str">
        <f t="shared" si="1"/>
        <v>EDGAR GRANADOS</v>
      </c>
      <c r="R674" s="80"/>
      <c r="S674" s="80"/>
      <c r="T674" s="80"/>
      <c r="U674" s="80"/>
      <c r="V674" s="80"/>
    </row>
    <row r="675" ht="22.5" hidden="1" customHeight="1">
      <c r="A675" s="42">
        <v>674.0</v>
      </c>
      <c r="B675" s="54">
        <v>2.0255910060692E13</v>
      </c>
      <c r="C675" s="79">
        <v>45807.0</v>
      </c>
      <c r="D675" s="73" t="s">
        <v>995</v>
      </c>
      <c r="E675" s="73" t="s">
        <v>34</v>
      </c>
      <c r="F675" s="74"/>
      <c r="G675" s="75" t="s">
        <v>11</v>
      </c>
      <c r="H675" s="53">
        <v>2.0255920227041E13</v>
      </c>
      <c r="I675" s="48"/>
      <c r="J675" s="47">
        <v>45817.0</v>
      </c>
      <c r="K675" s="101" t="s">
        <v>69</v>
      </c>
      <c r="L675" s="50">
        <v>45817.0</v>
      </c>
      <c r="M675" s="50">
        <v>45819.0</v>
      </c>
      <c r="N675" s="50">
        <v>45819.0</v>
      </c>
      <c r="O675" s="50">
        <v>45819.0</v>
      </c>
      <c r="P675" s="51" t="b">
        <v>1</v>
      </c>
      <c r="Q675" s="52" t="str">
        <f t="shared" si="1"/>
        <v>EDGAR GRANADOS</v>
      </c>
      <c r="R675" s="80"/>
      <c r="S675" s="80"/>
      <c r="T675" s="80"/>
      <c r="U675" s="80"/>
      <c r="V675" s="80"/>
    </row>
    <row r="676" ht="22.5" hidden="1" customHeight="1">
      <c r="A676" s="42">
        <v>675.0</v>
      </c>
      <c r="B676" s="54">
        <v>2.0255910060682E13</v>
      </c>
      <c r="C676" s="79">
        <v>45807.0</v>
      </c>
      <c r="D676" s="73" t="s">
        <v>996</v>
      </c>
      <c r="E676" s="73" t="s">
        <v>34</v>
      </c>
      <c r="F676" s="74"/>
      <c r="G676" s="75" t="s">
        <v>11</v>
      </c>
      <c r="H676" s="53">
        <v>2.0255920215281E13</v>
      </c>
      <c r="I676" s="48"/>
      <c r="J676" s="47">
        <v>45812.0</v>
      </c>
      <c r="K676" s="101" t="s">
        <v>69</v>
      </c>
      <c r="L676" s="50"/>
      <c r="M676" s="50"/>
      <c r="N676" s="50"/>
      <c r="O676" s="50"/>
      <c r="P676" s="51" t="b">
        <v>0</v>
      </c>
      <c r="Q676" s="52" t="str">
        <f t="shared" si="1"/>
        <v>EDGAR GRANADOS</v>
      </c>
      <c r="R676" s="80"/>
      <c r="S676" s="80"/>
      <c r="T676" s="80"/>
      <c r="U676" s="80"/>
      <c r="V676" s="80"/>
    </row>
    <row r="677" ht="22.5" hidden="1" customHeight="1">
      <c r="A677" s="42">
        <v>676.0</v>
      </c>
      <c r="B677" s="54">
        <v>2.0255910060592E13</v>
      </c>
      <c r="C677" s="79">
        <v>45807.0</v>
      </c>
      <c r="D677" s="73" t="s">
        <v>997</v>
      </c>
      <c r="E677" s="73" t="s">
        <v>34</v>
      </c>
      <c r="F677" s="74"/>
      <c r="G677" s="75" t="s">
        <v>24</v>
      </c>
      <c r="H677" s="53" t="s">
        <v>998</v>
      </c>
      <c r="I677" s="53">
        <v>1.0</v>
      </c>
      <c r="J677" s="47"/>
      <c r="K677" s="101" t="s">
        <v>69</v>
      </c>
      <c r="L677" s="50"/>
      <c r="M677" s="50"/>
      <c r="N677" s="50"/>
      <c r="O677" s="50"/>
      <c r="P677" s="51" t="b">
        <v>1</v>
      </c>
      <c r="Q677" s="52" t="str">
        <f t="shared" si="1"/>
        <v>SANTIAGO VARGAS CAMACHO</v>
      </c>
      <c r="R677" s="80"/>
      <c r="S677" s="80"/>
      <c r="T677" s="80"/>
      <c r="U677" s="80"/>
      <c r="V677" s="80"/>
    </row>
    <row r="678" ht="22.5" hidden="1" customHeight="1">
      <c r="A678" s="42">
        <v>677.0</v>
      </c>
      <c r="B678" s="54">
        <v>2.0255910060582E13</v>
      </c>
      <c r="C678" s="79">
        <v>45807.0</v>
      </c>
      <c r="D678" s="73" t="s">
        <v>999</v>
      </c>
      <c r="E678" s="73" t="s">
        <v>34</v>
      </c>
      <c r="F678" s="74"/>
      <c r="G678" s="75" t="s">
        <v>11</v>
      </c>
      <c r="H678" s="53">
        <v>2.0255920200841E13</v>
      </c>
      <c r="I678" s="48"/>
      <c r="J678" s="47">
        <v>45812.0</v>
      </c>
      <c r="K678" s="101" t="s">
        <v>69</v>
      </c>
      <c r="L678" s="50"/>
      <c r="M678" s="50"/>
      <c r="N678" s="50"/>
      <c r="O678" s="50"/>
      <c r="P678" s="51" t="b">
        <v>0</v>
      </c>
      <c r="Q678" s="52" t="str">
        <f t="shared" si="1"/>
        <v>EDGAR GRANADOS</v>
      </c>
      <c r="R678" s="80"/>
      <c r="S678" s="80"/>
      <c r="T678" s="80"/>
      <c r="U678" s="80"/>
      <c r="V678" s="80"/>
    </row>
    <row r="679" ht="22.5" hidden="1" customHeight="1">
      <c r="A679" s="42">
        <v>678.0</v>
      </c>
      <c r="B679" s="54">
        <v>2.0255910060562E13</v>
      </c>
      <c r="C679" s="79">
        <v>45807.0</v>
      </c>
      <c r="D679" s="73" t="s">
        <v>1000</v>
      </c>
      <c r="E679" s="73" t="s">
        <v>34</v>
      </c>
      <c r="F679" s="74"/>
      <c r="G679" s="75" t="s">
        <v>20</v>
      </c>
      <c r="H679" s="53">
        <v>2.0255920171541E13</v>
      </c>
      <c r="I679" s="48"/>
      <c r="J679" s="47">
        <v>45777.0</v>
      </c>
      <c r="K679" s="101" t="s">
        <v>69</v>
      </c>
      <c r="L679" s="50"/>
      <c r="M679" s="50"/>
      <c r="N679" s="50"/>
      <c r="O679" s="50"/>
      <c r="P679" s="51" t="b">
        <v>0</v>
      </c>
      <c r="Q679" s="52" t="str">
        <f t="shared" si="1"/>
        <v>OSCAR CASTAÑEDA</v>
      </c>
      <c r="R679" s="80"/>
      <c r="S679" s="80"/>
      <c r="T679" s="80"/>
      <c r="U679" s="80"/>
      <c r="V679" s="80"/>
    </row>
    <row r="680" ht="22.5" hidden="1" customHeight="1">
      <c r="A680" s="42">
        <v>679.0</v>
      </c>
      <c r="B680" s="54">
        <v>2.0255910060512E13</v>
      </c>
      <c r="C680" s="79">
        <v>45807.0</v>
      </c>
      <c r="D680" s="73" t="s">
        <v>1001</v>
      </c>
      <c r="E680" s="73" t="s">
        <v>34</v>
      </c>
      <c r="F680" s="74"/>
      <c r="G680" s="75" t="s">
        <v>24</v>
      </c>
      <c r="H680" s="53" t="s">
        <v>1002</v>
      </c>
      <c r="I680" s="53">
        <v>1.0</v>
      </c>
      <c r="J680" s="47"/>
      <c r="K680" s="101" t="s">
        <v>69</v>
      </c>
      <c r="L680" s="50"/>
      <c r="M680" s="50"/>
      <c r="N680" s="50"/>
      <c r="O680" s="50"/>
      <c r="P680" s="51" t="b">
        <v>1</v>
      </c>
      <c r="Q680" s="52" t="str">
        <f t="shared" si="1"/>
        <v>SANTIAGO VARGAS CAMACHO</v>
      </c>
      <c r="R680" s="80"/>
      <c r="S680" s="80"/>
      <c r="T680" s="80"/>
      <c r="U680" s="80"/>
      <c r="V680" s="80"/>
    </row>
    <row r="681" ht="22.5" hidden="1" customHeight="1">
      <c r="A681" s="42">
        <v>680.0</v>
      </c>
      <c r="B681" s="54">
        <v>2.0255910060132E13</v>
      </c>
      <c r="C681" s="66">
        <v>45807.0</v>
      </c>
      <c r="D681" s="73" t="s">
        <v>1003</v>
      </c>
      <c r="E681" s="73" t="s">
        <v>34</v>
      </c>
      <c r="F681" s="74"/>
      <c r="G681" s="75" t="s">
        <v>24</v>
      </c>
      <c r="H681" s="53" t="s">
        <v>1004</v>
      </c>
      <c r="I681" s="53">
        <v>1.0</v>
      </c>
      <c r="J681" s="47"/>
      <c r="K681" s="101" t="s">
        <v>69</v>
      </c>
      <c r="L681" s="50"/>
      <c r="M681" s="50"/>
      <c r="N681" s="50"/>
      <c r="O681" s="50"/>
      <c r="P681" s="51" t="b">
        <v>1</v>
      </c>
      <c r="Q681" s="52" t="str">
        <f t="shared" si="1"/>
        <v>SANTIAGO VARGAS CAMACHO</v>
      </c>
      <c r="R681" s="80"/>
      <c r="S681" s="80"/>
      <c r="T681" s="80"/>
      <c r="U681" s="80"/>
      <c r="V681" s="80"/>
    </row>
    <row r="682" ht="22.5" hidden="1" customHeight="1">
      <c r="A682" s="42">
        <v>681.0</v>
      </c>
      <c r="B682" s="54">
        <v>2.0255910058712E13</v>
      </c>
      <c r="C682" s="68">
        <v>45804.0</v>
      </c>
      <c r="D682" s="102" t="s">
        <v>1005</v>
      </c>
      <c r="E682" s="73"/>
      <c r="F682" s="74"/>
      <c r="G682" s="75" t="s">
        <v>20</v>
      </c>
      <c r="H682" s="53" t="s">
        <v>1006</v>
      </c>
      <c r="I682" s="53">
        <v>1.0</v>
      </c>
      <c r="J682" s="47">
        <v>45828.0</v>
      </c>
      <c r="K682" s="101" t="s">
        <v>69</v>
      </c>
      <c r="L682" s="50"/>
      <c r="M682" s="50"/>
      <c r="N682" s="50"/>
      <c r="O682" s="50"/>
      <c r="P682" s="51" t="b">
        <v>0</v>
      </c>
      <c r="Q682" s="52" t="str">
        <f t="shared" si="1"/>
        <v>OSCAR CASTAÑEDA</v>
      </c>
      <c r="R682" s="80"/>
      <c r="S682" s="80"/>
      <c r="T682" s="80"/>
      <c r="U682" s="80"/>
      <c r="V682" s="80"/>
    </row>
    <row r="683" ht="22.5" hidden="1" customHeight="1">
      <c r="A683" s="42">
        <v>682.0</v>
      </c>
      <c r="B683" s="54">
        <v>2.0255910056862E13</v>
      </c>
      <c r="C683" s="66">
        <v>45800.0</v>
      </c>
      <c r="D683" s="102" t="s">
        <v>1007</v>
      </c>
      <c r="E683" s="73"/>
      <c r="F683" s="74"/>
      <c r="G683" s="75" t="s">
        <v>20</v>
      </c>
      <c r="H683" s="53">
        <v>2.0255920220051E13</v>
      </c>
      <c r="I683" s="48"/>
      <c r="J683" s="47">
        <v>45811.0</v>
      </c>
      <c r="K683" s="101" t="s">
        <v>69</v>
      </c>
      <c r="L683" s="50">
        <v>45817.0</v>
      </c>
      <c r="M683" s="50">
        <v>45819.0</v>
      </c>
      <c r="N683" s="50">
        <v>45819.0</v>
      </c>
      <c r="O683" s="50">
        <v>45819.0</v>
      </c>
      <c r="P683" s="51" t="b">
        <v>1</v>
      </c>
      <c r="Q683" s="52" t="str">
        <f t="shared" si="1"/>
        <v>OSCAR CASTAÑEDA</v>
      </c>
      <c r="R683" s="80"/>
      <c r="S683" s="80"/>
      <c r="T683" s="80"/>
      <c r="U683" s="80"/>
      <c r="V683" s="80"/>
    </row>
    <row r="684" ht="22.5" hidden="1" customHeight="1">
      <c r="A684" s="42">
        <v>683.0</v>
      </c>
      <c r="B684" s="54">
        <v>2.0255910061562E13</v>
      </c>
      <c r="C684" s="79">
        <v>45812.0</v>
      </c>
      <c r="D684" s="56" t="s">
        <v>1008</v>
      </c>
      <c r="E684" s="73" t="s">
        <v>34</v>
      </c>
      <c r="F684" s="74"/>
      <c r="G684" s="75" t="s">
        <v>15</v>
      </c>
      <c r="H684" s="53">
        <v>2.0255920222051E13</v>
      </c>
      <c r="I684" s="48"/>
      <c r="J684" s="47">
        <v>45812.0</v>
      </c>
      <c r="K684" s="101" t="s">
        <v>69</v>
      </c>
      <c r="L684" s="50">
        <v>45817.0</v>
      </c>
      <c r="M684" s="50">
        <v>45819.0</v>
      </c>
      <c r="N684" s="50">
        <v>45819.0</v>
      </c>
      <c r="O684" s="50">
        <v>45819.0</v>
      </c>
      <c r="P684" s="51" t="b">
        <v>1</v>
      </c>
      <c r="Q684" s="52" t="str">
        <f t="shared" si="1"/>
        <v>JOHN CORREDOR</v>
      </c>
      <c r="R684" s="80"/>
      <c r="S684" s="80"/>
      <c r="T684" s="80"/>
      <c r="U684" s="80"/>
      <c r="V684" s="80"/>
    </row>
    <row r="685" ht="22.5" hidden="1" customHeight="1">
      <c r="A685" s="42">
        <v>684.0</v>
      </c>
      <c r="B685" s="54">
        <v>2.0254211850722E13</v>
      </c>
      <c r="C685" s="79">
        <v>45807.0</v>
      </c>
      <c r="D685" s="56" t="s">
        <v>1009</v>
      </c>
      <c r="E685" s="73" t="s">
        <v>34</v>
      </c>
      <c r="F685" s="74"/>
      <c r="G685" s="75" t="s">
        <v>15</v>
      </c>
      <c r="H685" s="53">
        <v>2.0255920222061E13</v>
      </c>
      <c r="I685" s="48"/>
      <c r="J685" s="47">
        <v>45812.0</v>
      </c>
      <c r="K685" s="101" t="s">
        <v>69</v>
      </c>
      <c r="L685" s="50">
        <v>45817.0</v>
      </c>
      <c r="M685" s="50">
        <v>45819.0</v>
      </c>
      <c r="N685" s="50">
        <v>45819.0</v>
      </c>
      <c r="O685" s="50">
        <v>45819.0</v>
      </c>
      <c r="P685" s="51" t="b">
        <v>1</v>
      </c>
      <c r="Q685" s="52" t="str">
        <f t="shared" si="1"/>
        <v>JOHN CORREDOR</v>
      </c>
      <c r="R685" s="80"/>
      <c r="S685" s="80"/>
      <c r="T685" s="80"/>
      <c r="U685" s="80"/>
      <c r="V685" s="80"/>
    </row>
    <row r="686" ht="22.5" hidden="1" customHeight="1">
      <c r="A686" s="42">
        <v>685.0</v>
      </c>
      <c r="B686" s="54">
        <v>2.0254601852812E13</v>
      </c>
      <c r="C686" s="79">
        <v>45807.0</v>
      </c>
      <c r="D686" s="102" t="s">
        <v>1010</v>
      </c>
      <c r="E686" s="73" t="s">
        <v>34</v>
      </c>
      <c r="F686" s="74"/>
      <c r="G686" s="75" t="s">
        <v>11</v>
      </c>
      <c r="H686" s="53">
        <v>2.0255920223131E13</v>
      </c>
      <c r="I686" s="48"/>
      <c r="J686" s="47">
        <v>45807.0</v>
      </c>
      <c r="K686" s="101" t="s">
        <v>69</v>
      </c>
      <c r="L686" s="50">
        <v>45817.0</v>
      </c>
      <c r="M686" s="50">
        <v>45819.0</v>
      </c>
      <c r="N686" s="50">
        <v>45819.0</v>
      </c>
      <c r="O686" s="50">
        <v>45819.0</v>
      </c>
      <c r="P686" s="51" t="b">
        <v>1</v>
      </c>
      <c r="Q686" s="52" t="str">
        <f t="shared" si="1"/>
        <v>EDGAR GRANADOS</v>
      </c>
      <c r="R686" s="80"/>
      <c r="S686" s="80"/>
      <c r="T686" s="80"/>
      <c r="U686" s="80"/>
      <c r="V686" s="80"/>
    </row>
    <row r="687" ht="22.5" hidden="1" customHeight="1">
      <c r="A687" s="42">
        <v>686.0</v>
      </c>
      <c r="B687" s="54">
        <v>2.0255910062162E13</v>
      </c>
      <c r="C687" s="79">
        <v>45812.0</v>
      </c>
      <c r="D687" s="102" t="s">
        <v>1011</v>
      </c>
      <c r="E687" s="73" t="s">
        <v>34</v>
      </c>
      <c r="F687" s="74"/>
      <c r="G687" s="75" t="s">
        <v>25</v>
      </c>
      <c r="H687" s="53" t="s">
        <v>85</v>
      </c>
      <c r="I687" s="53">
        <v>1.0</v>
      </c>
      <c r="J687" s="47"/>
      <c r="K687" s="101" t="s">
        <v>69</v>
      </c>
      <c r="L687" s="50"/>
      <c r="M687" s="50"/>
      <c r="N687" s="50"/>
      <c r="O687" s="50"/>
      <c r="P687" s="51" t="b">
        <v>0</v>
      </c>
      <c r="Q687" s="52" t="str">
        <f t="shared" si="1"/>
        <v>SEBASTIÁN RAMÍREZ</v>
      </c>
      <c r="R687" s="80"/>
      <c r="S687" s="80"/>
      <c r="T687" s="80"/>
      <c r="U687" s="80"/>
      <c r="V687" s="80"/>
    </row>
    <row r="688" ht="22.5" customHeight="1">
      <c r="A688" s="42">
        <v>687.0</v>
      </c>
      <c r="B688" s="54">
        <v>2.0255910061822E13</v>
      </c>
      <c r="C688" s="79">
        <v>45812.0</v>
      </c>
      <c r="D688" s="102" t="s">
        <v>1012</v>
      </c>
      <c r="E688" s="73" t="s">
        <v>34</v>
      </c>
      <c r="F688" s="74"/>
      <c r="G688" s="75" t="s">
        <v>12</v>
      </c>
      <c r="H688" s="53">
        <v>2.0255920245441E13</v>
      </c>
      <c r="I688" s="48"/>
      <c r="J688" s="47">
        <v>45831.0</v>
      </c>
      <c r="K688" s="101" t="s">
        <v>69</v>
      </c>
      <c r="L688" s="50">
        <v>45832.0</v>
      </c>
      <c r="M688" s="50">
        <v>45832.0</v>
      </c>
      <c r="N688" s="50">
        <v>45832.0</v>
      </c>
      <c r="O688" s="50">
        <v>45832.0</v>
      </c>
      <c r="P688" s="51" t="b">
        <v>1</v>
      </c>
      <c r="Q688" s="52" t="str">
        <f t="shared" si="1"/>
        <v>EDUARDO ARREDONDO</v>
      </c>
      <c r="R688" s="80"/>
      <c r="S688" s="80"/>
      <c r="T688" s="80"/>
      <c r="U688" s="80"/>
      <c r="V688" s="80"/>
    </row>
    <row r="689" ht="22.5" hidden="1" customHeight="1">
      <c r="A689" s="42">
        <v>688.0</v>
      </c>
      <c r="B689" s="54">
        <v>2.0255910061812E13</v>
      </c>
      <c r="C689" s="79">
        <v>45812.0</v>
      </c>
      <c r="D689" s="56" t="s">
        <v>1013</v>
      </c>
      <c r="E689" s="73" t="s">
        <v>34</v>
      </c>
      <c r="F689" s="74"/>
      <c r="G689" s="75" t="s">
        <v>15</v>
      </c>
      <c r="H689" s="53">
        <v>2.0255920234821E13</v>
      </c>
      <c r="I689" s="48"/>
      <c r="J689" s="47">
        <v>45824.0</v>
      </c>
      <c r="K689" s="101" t="s">
        <v>69</v>
      </c>
      <c r="L689" s="50">
        <v>45794.0</v>
      </c>
      <c r="M689" s="50">
        <v>45795.0</v>
      </c>
      <c r="N689" s="50">
        <v>45795.0</v>
      </c>
      <c r="O689" s="50">
        <v>45795.0</v>
      </c>
      <c r="P689" s="51" t="b">
        <v>1</v>
      </c>
      <c r="Q689" s="52" t="str">
        <f t="shared" si="1"/>
        <v>JOHN CORREDOR</v>
      </c>
      <c r="R689" s="80"/>
      <c r="S689" s="80"/>
      <c r="T689" s="80"/>
      <c r="U689" s="80"/>
      <c r="V689" s="80"/>
    </row>
    <row r="690" ht="22.5" hidden="1" customHeight="1">
      <c r="A690" s="42">
        <v>689.0</v>
      </c>
      <c r="B690" s="54">
        <v>2.0255910061802E13</v>
      </c>
      <c r="C690" s="79">
        <v>45812.0</v>
      </c>
      <c r="D690" s="102" t="s">
        <v>1014</v>
      </c>
      <c r="E690" s="73" t="s">
        <v>34</v>
      </c>
      <c r="F690" s="74"/>
      <c r="G690" s="75" t="s">
        <v>20</v>
      </c>
      <c r="H690" s="53" t="s">
        <v>1015</v>
      </c>
      <c r="I690" s="53">
        <v>1.0</v>
      </c>
      <c r="J690" s="47">
        <v>45821.0</v>
      </c>
      <c r="K690" s="101" t="s">
        <v>69</v>
      </c>
      <c r="L690" s="50"/>
      <c r="M690" s="50"/>
      <c r="N690" s="50"/>
      <c r="O690" s="50"/>
      <c r="P690" s="51" t="b">
        <v>0</v>
      </c>
      <c r="Q690" s="52" t="str">
        <f t="shared" si="1"/>
        <v>OSCAR CASTAÑEDA</v>
      </c>
      <c r="R690" s="80"/>
      <c r="S690" s="80"/>
      <c r="T690" s="80"/>
      <c r="U690" s="80"/>
      <c r="V690" s="80"/>
    </row>
    <row r="691" ht="22.5" hidden="1" customHeight="1">
      <c r="A691" s="42">
        <v>690.0</v>
      </c>
      <c r="B691" s="54">
        <v>2.0255910061782E13</v>
      </c>
      <c r="C691" s="79">
        <v>45812.0</v>
      </c>
      <c r="D691" s="102" t="s">
        <v>1016</v>
      </c>
      <c r="E691" s="73" t="s">
        <v>34</v>
      </c>
      <c r="F691" s="74"/>
      <c r="G691" s="75" t="s">
        <v>20</v>
      </c>
      <c r="H691" s="53" t="s">
        <v>1015</v>
      </c>
      <c r="I691" s="53">
        <v>1.0</v>
      </c>
      <c r="J691" s="47">
        <v>45821.0</v>
      </c>
      <c r="K691" s="101" t="s">
        <v>69</v>
      </c>
      <c r="L691" s="50"/>
      <c r="M691" s="50"/>
      <c r="N691" s="50"/>
      <c r="O691" s="50"/>
      <c r="P691" s="51" t="b">
        <v>0</v>
      </c>
      <c r="Q691" s="52" t="str">
        <f t="shared" si="1"/>
        <v>OSCAR CASTAÑEDA</v>
      </c>
      <c r="R691" s="80"/>
      <c r="S691" s="80"/>
      <c r="T691" s="80"/>
      <c r="U691" s="80"/>
      <c r="V691" s="80"/>
    </row>
    <row r="692" ht="22.5" hidden="1" customHeight="1">
      <c r="A692" s="42">
        <v>691.0</v>
      </c>
      <c r="B692" s="54">
        <v>2.0255910061772E13</v>
      </c>
      <c r="C692" s="79">
        <v>45812.0</v>
      </c>
      <c r="D692" s="102" t="s">
        <v>1017</v>
      </c>
      <c r="E692" s="73" t="s">
        <v>34</v>
      </c>
      <c r="F692" s="74"/>
      <c r="G692" s="75" t="s">
        <v>20</v>
      </c>
      <c r="H692" s="53" t="s">
        <v>1018</v>
      </c>
      <c r="I692" s="53">
        <v>1.0</v>
      </c>
      <c r="J692" s="47">
        <v>45821.0</v>
      </c>
      <c r="K692" s="101" t="s">
        <v>69</v>
      </c>
      <c r="L692" s="50"/>
      <c r="M692" s="50"/>
      <c r="N692" s="50"/>
      <c r="O692" s="50"/>
      <c r="P692" s="51" t="b">
        <v>0</v>
      </c>
      <c r="Q692" s="52" t="str">
        <f t="shared" si="1"/>
        <v>OSCAR CASTAÑEDA</v>
      </c>
      <c r="R692" s="80"/>
      <c r="S692" s="80"/>
      <c r="T692" s="80"/>
      <c r="U692" s="80"/>
      <c r="V692" s="80"/>
    </row>
    <row r="693" ht="22.5" hidden="1" customHeight="1">
      <c r="A693" s="42">
        <v>692.0</v>
      </c>
      <c r="B693" s="54">
        <v>2.0255910061742E13</v>
      </c>
      <c r="C693" s="79">
        <v>45812.0</v>
      </c>
      <c r="D693" s="102" t="s">
        <v>1019</v>
      </c>
      <c r="E693" s="73" t="s">
        <v>34</v>
      </c>
      <c r="F693" s="74"/>
      <c r="G693" s="75" t="s">
        <v>20</v>
      </c>
      <c r="H693" s="53">
        <v>2.0255920419561E13</v>
      </c>
      <c r="I693" s="48"/>
      <c r="J693" s="47">
        <v>45936.0</v>
      </c>
      <c r="K693" s="101" t="s">
        <v>69</v>
      </c>
      <c r="L693" s="50"/>
      <c r="M693" s="50"/>
      <c r="N693" s="50"/>
      <c r="O693" s="50"/>
      <c r="P693" s="51" t="b">
        <v>0</v>
      </c>
      <c r="Q693" s="52" t="str">
        <f t="shared" si="1"/>
        <v>OSCAR CASTAÑEDA</v>
      </c>
      <c r="R693" s="80"/>
      <c r="S693" s="80"/>
      <c r="T693" s="80"/>
      <c r="U693" s="80"/>
      <c r="V693" s="80"/>
    </row>
    <row r="694" ht="22.5" hidden="1" customHeight="1">
      <c r="A694" s="42">
        <v>693.0</v>
      </c>
      <c r="B694" s="54">
        <v>2.0255910061692E13</v>
      </c>
      <c r="C694" s="79">
        <v>45812.0</v>
      </c>
      <c r="D694" s="102" t="s">
        <v>1020</v>
      </c>
      <c r="E694" s="73" t="s">
        <v>34</v>
      </c>
      <c r="F694" s="74"/>
      <c r="G694" s="75" t="s">
        <v>11</v>
      </c>
      <c r="H694" s="53">
        <v>2.0255920209021E13</v>
      </c>
      <c r="I694" s="48"/>
      <c r="J694" s="47">
        <v>45818.0</v>
      </c>
      <c r="K694" s="101" t="s">
        <v>69</v>
      </c>
      <c r="L694" s="50"/>
      <c r="M694" s="50"/>
      <c r="N694" s="50"/>
      <c r="O694" s="50"/>
      <c r="P694" s="51" t="b">
        <v>0</v>
      </c>
      <c r="Q694" s="52" t="str">
        <f t="shared" si="1"/>
        <v>EDGAR GRANADOS</v>
      </c>
      <c r="R694" s="80"/>
      <c r="S694" s="80"/>
      <c r="T694" s="80"/>
      <c r="U694" s="80"/>
      <c r="V694" s="80"/>
    </row>
    <row r="695" ht="22.5" hidden="1" customHeight="1">
      <c r="A695" s="42">
        <v>694.0</v>
      </c>
      <c r="B695" s="54">
        <v>2.0255910061672E13</v>
      </c>
      <c r="C695" s="79">
        <v>45812.0</v>
      </c>
      <c r="D695" s="102" t="s">
        <v>1021</v>
      </c>
      <c r="E695" s="73" t="s">
        <v>34</v>
      </c>
      <c r="F695" s="74"/>
      <c r="G695" s="75" t="s">
        <v>11</v>
      </c>
      <c r="H695" s="53">
        <v>2.0255920209021E13</v>
      </c>
      <c r="I695" s="48"/>
      <c r="J695" s="47">
        <v>45812.0</v>
      </c>
      <c r="K695" s="101" t="s">
        <v>69</v>
      </c>
      <c r="L695" s="50"/>
      <c r="M695" s="50"/>
      <c r="N695" s="50"/>
      <c r="O695" s="50"/>
      <c r="P695" s="51" t="b">
        <v>0</v>
      </c>
      <c r="Q695" s="52" t="str">
        <f t="shared" si="1"/>
        <v>EDGAR GRANADOS</v>
      </c>
      <c r="R695" s="80"/>
      <c r="S695" s="80"/>
      <c r="T695" s="80"/>
      <c r="U695" s="80"/>
      <c r="V695" s="80"/>
    </row>
    <row r="696" ht="22.5" customHeight="1">
      <c r="A696" s="42">
        <v>695.0</v>
      </c>
      <c r="B696" s="54">
        <v>2.0254211888032E13</v>
      </c>
      <c r="C696" s="79">
        <v>45812.0</v>
      </c>
      <c r="D696" s="102" t="s">
        <v>1022</v>
      </c>
      <c r="E696" s="73" t="s">
        <v>34</v>
      </c>
      <c r="F696" s="74"/>
      <c r="G696" s="75" t="s">
        <v>12</v>
      </c>
      <c r="H696" s="53">
        <v>2.0255920196881E13</v>
      </c>
      <c r="I696" s="48"/>
      <c r="J696" s="47">
        <v>45813.0</v>
      </c>
      <c r="K696" s="101" t="s">
        <v>69</v>
      </c>
      <c r="L696" s="50"/>
      <c r="M696" s="50"/>
      <c r="N696" s="50"/>
      <c r="O696" s="50"/>
      <c r="P696" s="51" t="b">
        <v>0</v>
      </c>
      <c r="Q696" s="52" t="str">
        <f t="shared" si="1"/>
        <v>EDUARDO ARREDONDO</v>
      </c>
      <c r="R696" s="80"/>
      <c r="S696" s="80"/>
      <c r="T696" s="80"/>
      <c r="U696" s="80"/>
      <c r="V696" s="80"/>
    </row>
    <row r="697" ht="22.5" hidden="1" customHeight="1">
      <c r="A697" s="42">
        <v>696.0</v>
      </c>
      <c r="B697" s="54">
        <v>2.0255910061632E13</v>
      </c>
      <c r="C697" s="79">
        <v>45812.0</v>
      </c>
      <c r="D697" s="102" t="s">
        <v>1023</v>
      </c>
      <c r="E697" s="73" t="s">
        <v>34</v>
      </c>
      <c r="F697" s="74"/>
      <c r="G697" s="75" t="s">
        <v>11</v>
      </c>
      <c r="H697" s="53">
        <v>2.0255920190321E13</v>
      </c>
      <c r="I697" s="48"/>
      <c r="J697" s="47">
        <v>45818.0</v>
      </c>
      <c r="K697" s="101" t="s">
        <v>69</v>
      </c>
      <c r="L697" s="50"/>
      <c r="M697" s="50"/>
      <c r="N697" s="50"/>
      <c r="O697" s="50"/>
      <c r="P697" s="51" t="b">
        <v>0</v>
      </c>
      <c r="Q697" s="52" t="str">
        <f t="shared" si="1"/>
        <v>EDGAR GRANADOS</v>
      </c>
      <c r="R697" s="80"/>
      <c r="S697" s="80"/>
      <c r="T697" s="80"/>
      <c r="U697" s="80"/>
      <c r="V697" s="80"/>
    </row>
    <row r="698" ht="22.5" hidden="1" customHeight="1">
      <c r="A698" s="42">
        <v>697.0</v>
      </c>
      <c r="B698" s="54">
        <v>2.0255910061612E13</v>
      </c>
      <c r="C698" s="79">
        <v>45812.0</v>
      </c>
      <c r="D698" s="102" t="s">
        <v>1024</v>
      </c>
      <c r="E698" s="73" t="s">
        <v>34</v>
      </c>
      <c r="F698" s="74"/>
      <c r="G698" s="75" t="s">
        <v>11</v>
      </c>
      <c r="H698" s="53">
        <v>2.0255920207401E13</v>
      </c>
      <c r="I698" s="48"/>
      <c r="J698" s="47">
        <v>45782.0</v>
      </c>
      <c r="K698" s="101" t="s">
        <v>69</v>
      </c>
      <c r="L698" s="50"/>
      <c r="M698" s="50"/>
      <c r="N698" s="50"/>
      <c r="O698" s="50"/>
      <c r="P698" s="51" t="b">
        <v>0</v>
      </c>
      <c r="Q698" s="52" t="str">
        <f t="shared" si="1"/>
        <v>EDGAR GRANADOS</v>
      </c>
      <c r="R698" s="80"/>
      <c r="S698" s="80"/>
      <c r="T698" s="80"/>
      <c r="U698" s="80"/>
      <c r="V698" s="80"/>
    </row>
    <row r="699" ht="22.5" hidden="1" customHeight="1">
      <c r="A699" s="42">
        <v>698.0</v>
      </c>
      <c r="B699" s="54">
        <v>2.0255910061602E13</v>
      </c>
      <c r="C699" s="79">
        <v>45812.0</v>
      </c>
      <c r="D699" s="102" t="s">
        <v>1025</v>
      </c>
      <c r="E699" s="73" t="s">
        <v>34</v>
      </c>
      <c r="F699" s="74"/>
      <c r="G699" s="75" t="s">
        <v>11</v>
      </c>
      <c r="H699" s="53" t="s">
        <v>1026</v>
      </c>
      <c r="I699" s="53">
        <v>1.0</v>
      </c>
      <c r="J699" s="47">
        <v>45814.0</v>
      </c>
      <c r="K699" s="101" t="s">
        <v>69</v>
      </c>
      <c r="L699" s="50"/>
      <c r="M699" s="50"/>
      <c r="N699" s="50"/>
      <c r="O699" s="50"/>
      <c r="P699" s="51" t="b">
        <v>0</v>
      </c>
      <c r="Q699" s="52" t="str">
        <f t="shared" si="1"/>
        <v>EDGAR GRANADOS</v>
      </c>
      <c r="R699" s="80"/>
      <c r="S699" s="80"/>
      <c r="T699" s="80"/>
      <c r="U699" s="80"/>
      <c r="V699" s="80"/>
    </row>
    <row r="700" ht="22.5" hidden="1" customHeight="1">
      <c r="A700" s="42">
        <v>699.0</v>
      </c>
      <c r="B700" s="54">
        <v>2.0255910060992E13</v>
      </c>
      <c r="C700" s="79">
        <v>45811.0</v>
      </c>
      <c r="D700" s="102" t="s">
        <v>1027</v>
      </c>
      <c r="E700" s="73" t="s">
        <v>34</v>
      </c>
      <c r="F700" s="74"/>
      <c r="G700" s="75" t="s">
        <v>11</v>
      </c>
      <c r="H700" s="53">
        <v>2.0255920200841E13</v>
      </c>
      <c r="I700" s="48"/>
      <c r="J700" s="47">
        <v>45818.0</v>
      </c>
      <c r="K700" s="101" t="s">
        <v>69</v>
      </c>
      <c r="L700" s="50"/>
      <c r="M700" s="50"/>
      <c r="N700" s="50"/>
      <c r="O700" s="50"/>
      <c r="P700" s="51" t="b">
        <v>0</v>
      </c>
      <c r="Q700" s="52" t="str">
        <f t="shared" si="1"/>
        <v>EDGAR GRANADOS</v>
      </c>
      <c r="R700" s="80"/>
      <c r="S700" s="80"/>
      <c r="T700" s="80"/>
      <c r="U700" s="80"/>
      <c r="V700" s="80"/>
    </row>
    <row r="701" ht="22.5" hidden="1" customHeight="1">
      <c r="A701" s="42">
        <v>700.0</v>
      </c>
      <c r="B701" s="54">
        <v>2.0255910061522E13</v>
      </c>
      <c r="C701" s="79">
        <v>45811.0</v>
      </c>
      <c r="D701" s="102" t="s">
        <v>1028</v>
      </c>
      <c r="E701" s="73" t="s">
        <v>34</v>
      </c>
      <c r="F701" s="74"/>
      <c r="G701" s="75" t="s">
        <v>11</v>
      </c>
      <c r="H701" s="53">
        <v>2.0255920200841E13</v>
      </c>
      <c r="I701" s="48"/>
      <c r="J701" s="47">
        <v>45818.0</v>
      </c>
      <c r="K701" s="101" t="s">
        <v>69</v>
      </c>
      <c r="L701" s="50"/>
      <c r="M701" s="50"/>
      <c r="N701" s="50"/>
      <c r="O701" s="50"/>
      <c r="P701" s="51" t="b">
        <v>0</v>
      </c>
      <c r="Q701" s="52" t="str">
        <f t="shared" si="1"/>
        <v>EDGAR GRANADOS</v>
      </c>
      <c r="R701" s="80"/>
      <c r="S701" s="80"/>
      <c r="T701" s="80"/>
      <c r="U701" s="80"/>
      <c r="V701" s="80"/>
    </row>
    <row r="702" ht="22.5" hidden="1" customHeight="1">
      <c r="A702" s="42">
        <v>701.0</v>
      </c>
      <c r="B702" s="54">
        <v>2.0255910061512E13</v>
      </c>
      <c r="C702" s="66">
        <v>45811.0</v>
      </c>
      <c r="D702" s="56" t="s">
        <v>1029</v>
      </c>
      <c r="E702" s="73" t="s">
        <v>34</v>
      </c>
      <c r="F702" s="74"/>
      <c r="G702" s="75" t="s">
        <v>15</v>
      </c>
      <c r="H702" s="53">
        <v>2.0255920234841E13</v>
      </c>
      <c r="I702" s="48"/>
      <c r="J702" s="47">
        <v>45820.0</v>
      </c>
      <c r="K702" s="101" t="s">
        <v>69</v>
      </c>
      <c r="L702" s="50">
        <v>45794.0</v>
      </c>
      <c r="M702" s="50">
        <v>45795.0</v>
      </c>
      <c r="N702" s="50">
        <v>45795.0</v>
      </c>
      <c r="O702" s="50">
        <v>45795.0</v>
      </c>
      <c r="P702" s="51" t="b">
        <v>1</v>
      </c>
      <c r="Q702" s="52" t="str">
        <f t="shared" si="1"/>
        <v>JOHN CORREDOR</v>
      </c>
      <c r="R702" s="80"/>
      <c r="S702" s="80"/>
      <c r="T702" s="80"/>
      <c r="U702" s="80"/>
      <c r="V702" s="80"/>
    </row>
    <row r="703" ht="22.5" hidden="1" customHeight="1">
      <c r="A703" s="42">
        <v>702.0</v>
      </c>
      <c r="B703" s="54">
        <v>2.0255910061492E13</v>
      </c>
      <c r="C703" s="66">
        <v>45811.0</v>
      </c>
      <c r="D703" s="56" t="s">
        <v>1030</v>
      </c>
      <c r="E703" s="73" t="s">
        <v>34</v>
      </c>
      <c r="F703" s="74"/>
      <c r="G703" s="75" t="s">
        <v>15</v>
      </c>
      <c r="H703" s="53">
        <v>2.0255920234861E13</v>
      </c>
      <c r="I703" s="48"/>
      <c r="J703" s="47">
        <v>45820.0</v>
      </c>
      <c r="K703" s="101" t="s">
        <v>69</v>
      </c>
      <c r="L703" s="50">
        <v>45794.0</v>
      </c>
      <c r="M703" s="50">
        <v>45795.0</v>
      </c>
      <c r="N703" s="50">
        <v>45795.0</v>
      </c>
      <c r="O703" s="50">
        <v>45795.0</v>
      </c>
      <c r="P703" s="51" t="b">
        <v>1</v>
      </c>
      <c r="Q703" s="52" t="str">
        <f t="shared" si="1"/>
        <v>JOHN CORREDOR</v>
      </c>
      <c r="R703" s="80"/>
      <c r="S703" s="80"/>
      <c r="T703" s="80"/>
      <c r="U703" s="80"/>
      <c r="V703" s="80"/>
    </row>
    <row r="704" ht="22.5" hidden="1" customHeight="1">
      <c r="A704" s="42">
        <v>703.0</v>
      </c>
      <c r="B704" s="54">
        <v>2.0255910061472E13</v>
      </c>
      <c r="C704" s="66">
        <v>45811.0</v>
      </c>
      <c r="D704" s="56" t="s">
        <v>1031</v>
      </c>
      <c r="E704" s="73" t="s">
        <v>34</v>
      </c>
      <c r="F704" s="74"/>
      <c r="G704" s="75" t="s">
        <v>15</v>
      </c>
      <c r="H704" s="53">
        <v>2.0255920234871E13</v>
      </c>
      <c r="I704" s="48"/>
      <c r="J704" s="47">
        <v>45820.0</v>
      </c>
      <c r="K704" s="101" t="s">
        <v>69</v>
      </c>
      <c r="L704" s="50">
        <v>45794.0</v>
      </c>
      <c r="M704" s="50">
        <v>45795.0</v>
      </c>
      <c r="N704" s="50">
        <v>45795.0</v>
      </c>
      <c r="O704" s="50">
        <v>45795.0</v>
      </c>
      <c r="P704" s="51" t="b">
        <v>1</v>
      </c>
      <c r="Q704" s="52" t="str">
        <f t="shared" si="1"/>
        <v>JOHN CORREDOR</v>
      </c>
      <c r="R704" s="80"/>
      <c r="S704" s="80"/>
      <c r="T704" s="80"/>
      <c r="U704" s="80"/>
      <c r="V704" s="80"/>
    </row>
    <row r="705" ht="22.5" hidden="1" customHeight="1">
      <c r="A705" s="42">
        <v>704.0</v>
      </c>
      <c r="B705" s="54">
        <v>2.0255910061352E13</v>
      </c>
      <c r="C705" s="79">
        <v>45811.0</v>
      </c>
      <c r="D705" s="102" t="s">
        <v>1032</v>
      </c>
      <c r="E705" s="73" t="s">
        <v>34</v>
      </c>
      <c r="F705" s="74"/>
      <c r="G705" s="75" t="s">
        <v>11</v>
      </c>
      <c r="H705" s="53">
        <v>2.0255920200841E13</v>
      </c>
      <c r="I705" s="48"/>
      <c r="J705" s="47">
        <v>45818.0</v>
      </c>
      <c r="K705" s="101" t="s">
        <v>69</v>
      </c>
      <c r="L705" s="50"/>
      <c r="M705" s="50"/>
      <c r="N705" s="50"/>
      <c r="O705" s="50"/>
      <c r="P705" s="51" t="b">
        <v>0</v>
      </c>
      <c r="Q705" s="52" t="str">
        <f t="shared" si="1"/>
        <v>EDGAR GRANADOS</v>
      </c>
      <c r="R705" s="80"/>
      <c r="S705" s="80"/>
      <c r="T705" s="80"/>
      <c r="U705" s="80"/>
      <c r="V705" s="80"/>
    </row>
    <row r="706" ht="22.5" hidden="1" customHeight="1">
      <c r="A706" s="42">
        <v>705.0</v>
      </c>
      <c r="B706" s="54">
        <v>2.0255910061302E13</v>
      </c>
      <c r="C706" s="66">
        <v>45811.0</v>
      </c>
      <c r="D706" s="56" t="s">
        <v>1033</v>
      </c>
      <c r="E706" s="73" t="s">
        <v>34</v>
      </c>
      <c r="F706" s="74"/>
      <c r="G706" s="75" t="s">
        <v>15</v>
      </c>
      <c r="H706" s="53">
        <v>2.0255920234881E13</v>
      </c>
      <c r="I706" s="48"/>
      <c r="J706" s="47">
        <v>45820.0</v>
      </c>
      <c r="K706" s="101" t="s">
        <v>69</v>
      </c>
      <c r="L706" s="50">
        <v>45794.0</v>
      </c>
      <c r="M706" s="50">
        <v>45795.0</v>
      </c>
      <c r="N706" s="50">
        <v>45795.0</v>
      </c>
      <c r="O706" s="50">
        <v>45795.0</v>
      </c>
      <c r="P706" s="51" t="b">
        <v>1</v>
      </c>
      <c r="Q706" s="52" t="str">
        <f t="shared" si="1"/>
        <v>JOHN CORREDOR</v>
      </c>
      <c r="R706" s="80"/>
      <c r="S706" s="80"/>
      <c r="T706" s="80"/>
      <c r="U706" s="80"/>
      <c r="V706" s="80"/>
    </row>
    <row r="707" ht="22.5" hidden="1" customHeight="1">
      <c r="A707" s="42">
        <v>706.0</v>
      </c>
      <c r="B707" s="54">
        <v>2.0255910061292E13</v>
      </c>
      <c r="C707" s="79">
        <v>45811.0</v>
      </c>
      <c r="D707" s="102" t="s">
        <v>1034</v>
      </c>
      <c r="E707" s="73" t="s">
        <v>34</v>
      </c>
      <c r="F707" s="74"/>
      <c r="G707" s="75" t="s">
        <v>25</v>
      </c>
      <c r="H707" s="53">
        <v>2.0255920227311E13</v>
      </c>
      <c r="I707" s="48"/>
      <c r="J707" s="47"/>
      <c r="K707" s="101" t="s">
        <v>69</v>
      </c>
      <c r="L707" s="50">
        <v>45817.0</v>
      </c>
      <c r="M707" s="50">
        <v>45819.0</v>
      </c>
      <c r="N707" s="50">
        <v>45819.0</v>
      </c>
      <c r="O707" s="50">
        <v>45819.0</v>
      </c>
      <c r="P707" s="51" t="b">
        <v>1</v>
      </c>
      <c r="Q707" s="52" t="str">
        <f t="shared" si="1"/>
        <v>SEBASTIÁN RAMÍREZ</v>
      </c>
      <c r="R707" s="80"/>
      <c r="S707" s="80"/>
      <c r="T707" s="80"/>
      <c r="U707" s="80"/>
      <c r="V707" s="80"/>
    </row>
    <row r="708" ht="22.5" hidden="1" customHeight="1">
      <c r="A708" s="42">
        <v>707.0</v>
      </c>
      <c r="B708" s="54">
        <v>2.0255910061262E13</v>
      </c>
      <c r="C708" s="66">
        <v>45811.0</v>
      </c>
      <c r="D708" s="56" t="s">
        <v>1035</v>
      </c>
      <c r="E708" s="73" t="s">
        <v>34</v>
      </c>
      <c r="F708" s="74"/>
      <c r="G708" s="75" t="s">
        <v>15</v>
      </c>
      <c r="H708" s="53">
        <v>2.0255920234891E13</v>
      </c>
      <c r="I708" s="48"/>
      <c r="J708" s="47">
        <v>45820.0</v>
      </c>
      <c r="K708" s="101" t="s">
        <v>69</v>
      </c>
      <c r="L708" s="50">
        <v>45794.0</v>
      </c>
      <c r="M708" s="50">
        <v>45795.0</v>
      </c>
      <c r="N708" s="50">
        <v>45795.0</v>
      </c>
      <c r="O708" s="50">
        <v>45795.0</v>
      </c>
      <c r="P708" s="51" t="b">
        <v>1</v>
      </c>
      <c r="Q708" s="52" t="str">
        <f t="shared" si="1"/>
        <v>JOHN CORREDOR</v>
      </c>
      <c r="R708" s="80"/>
      <c r="S708" s="80"/>
      <c r="T708" s="80"/>
      <c r="U708" s="80"/>
      <c r="V708" s="80"/>
    </row>
    <row r="709" ht="22.5" hidden="1" customHeight="1">
      <c r="A709" s="42">
        <v>708.0</v>
      </c>
      <c r="B709" s="54">
        <v>2.0255910063442E13</v>
      </c>
      <c r="C709" s="79">
        <v>45814.0</v>
      </c>
      <c r="D709" s="102" t="s">
        <v>1036</v>
      </c>
      <c r="E709" s="73" t="s">
        <v>34</v>
      </c>
      <c r="F709" s="74"/>
      <c r="G709" s="75" t="s">
        <v>20</v>
      </c>
      <c r="H709" s="53">
        <v>2.0255920237781E13</v>
      </c>
      <c r="I709" s="48"/>
      <c r="J709" s="47">
        <v>45828.0</v>
      </c>
      <c r="K709" s="101" t="s">
        <v>69</v>
      </c>
      <c r="L709" s="50">
        <v>45835.0</v>
      </c>
      <c r="M709" s="50">
        <v>45835.0</v>
      </c>
      <c r="N709" s="50">
        <v>45835.0</v>
      </c>
      <c r="O709" s="50">
        <v>45835.0</v>
      </c>
      <c r="P709" s="51" t="b">
        <v>1</v>
      </c>
      <c r="Q709" s="52" t="str">
        <f t="shared" si="1"/>
        <v>OSCAR CASTAÑEDA</v>
      </c>
      <c r="R709" s="80"/>
      <c r="S709" s="80"/>
      <c r="T709" s="80"/>
      <c r="U709" s="80"/>
      <c r="V709" s="80"/>
    </row>
    <row r="710" ht="22.5" hidden="1" customHeight="1">
      <c r="A710" s="42">
        <v>709.0</v>
      </c>
      <c r="B710" s="54">
        <v>2.0255910063432E13</v>
      </c>
      <c r="C710" s="66">
        <v>45814.0</v>
      </c>
      <c r="D710" s="102" t="s">
        <v>1037</v>
      </c>
      <c r="E710" s="73" t="s">
        <v>34</v>
      </c>
      <c r="F710" s="74"/>
      <c r="G710" s="75" t="s">
        <v>11</v>
      </c>
      <c r="H710" s="53">
        <v>2.0255920207161E13</v>
      </c>
      <c r="I710" s="48"/>
      <c r="J710" s="47">
        <v>45818.0</v>
      </c>
      <c r="K710" s="101" t="s">
        <v>69</v>
      </c>
      <c r="L710" s="50"/>
      <c r="M710" s="50"/>
      <c r="N710" s="50"/>
      <c r="O710" s="50"/>
      <c r="P710" s="51" t="b">
        <v>0</v>
      </c>
      <c r="Q710" s="52" t="str">
        <f t="shared" si="1"/>
        <v>EDGAR GRANADOS</v>
      </c>
      <c r="R710" s="80"/>
      <c r="S710" s="80"/>
      <c r="T710" s="80"/>
      <c r="U710" s="80"/>
      <c r="V710" s="80"/>
    </row>
    <row r="711" ht="22.5" hidden="1" customHeight="1">
      <c r="A711" s="42">
        <v>710.0</v>
      </c>
      <c r="B711" s="54">
        <v>2.0254211934142E13</v>
      </c>
      <c r="C711" s="79">
        <v>45814.0</v>
      </c>
      <c r="D711" s="102" t="s">
        <v>1038</v>
      </c>
      <c r="E711" s="73" t="s">
        <v>34</v>
      </c>
      <c r="F711" s="74"/>
      <c r="G711" s="75" t="s">
        <v>11</v>
      </c>
      <c r="H711" s="53">
        <v>2.0255920232861E13</v>
      </c>
      <c r="I711" s="48"/>
      <c r="J711" s="47">
        <v>45819.0</v>
      </c>
      <c r="K711" s="101" t="s">
        <v>69</v>
      </c>
      <c r="L711" s="50">
        <v>45825.0</v>
      </c>
      <c r="M711" s="50">
        <v>45825.0</v>
      </c>
      <c r="N711" s="50">
        <v>45825.0</v>
      </c>
      <c r="O711" s="50">
        <v>45825.0</v>
      </c>
      <c r="P711" s="51" t="b">
        <v>1</v>
      </c>
      <c r="Q711" s="52" t="str">
        <f t="shared" si="1"/>
        <v>EDGAR GRANADOS</v>
      </c>
      <c r="R711" s="80"/>
      <c r="S711" s="80"/>
      <c r="T711" s="80"/>
      <c r="U711" s="80"/>
      <c r="V711" s="80"/>
    </row>
    <row r="712" ht="22.5" hidden="1" customHeight="1">
      <c r="A712" s="42">
        <v>711.0</v>
      </c>
      <c r="B712" s="54">
        <v>2.0255910063012E13</v>
      </c>
      <c r="C712" s="79">
        <v>45814.0</v>
      </c>
      <c r="D712" s="102" t="s">
        <v>1039</v>
      </c>
      <c r="E712" s="73" t="s">
        <v>34</v>
      </c>
      <c r="F712" s="74"/>
      <c r="G712" s="75" t="s">
        <v>11</v>
      </c>
      <c r="H712" s="53">
        <v>2.0255920205001E13</v>
      </c>
      <c r="I712" s="48"/>
      <c r="J712" s="47">
        <v>45817.0</v>
      </c>
      <c r="K712" s="101" t="s">
        <v>69</v>
      </c>
      <c r="L712" s="50"/>
      <c r="M712" s="50"/>
      <c r="N712" s="50"/>
      <c r="O712" s="50"/>
      <c r="P712" s="51" t="b">
        <v>0</v>
      </c>
      <c r="Q712" s="52" t="str">
        <f t="shared" si="1"/>
        <v>EDGAR GRANADOS</v>
      </c>
      <c r="R712" s="80"/>
      <c r="S712" s="80"/>
      <c r="T712" s="80"/>
      <c r="U712" s="80"/>
      <c r="V712" s="80"/>
    </row>
    <row r="713" ht="22.5" hidden="1" customHeight="1">
      <c r="A713" s="42">
        <v>712.0</v>
      </c>
      <c r="B713" s="54">
        <v>2.0255910062962E13</v>
      </c>
      <c r="C713" s="66">
        <v>45814.0</v>
      </c>
      <c r="D713" s="102" t="s">
        <v>1040</v>
      </c>
      <c r="E713" s="73" t="s">
        <v>34</v>
      </c>
      <c r="F713" s="74"/>
      <c r="G713" s="75" t="s">
        <v>24</v>
      </c>
      <c r="H713" s="53" t="s">
        <v>998</v>
      </c>
      <c r="I713" s="53">
        <v>1.0</v>
      </c>
      <c r="J713" s="47"/>
      <c r="K713" s="101" t="s">
        <v>69</v>
      </c>
      <c r="L713" s="50"/>
      <c r="M713" s="50"/>
      <c r="N713" s="50"/>
      <c r="O713" s="50"/>
      <c r="P713" s="51" t="b">
        <v>1</v>
      </c>
      <c r="Q713" s="52" t="str">
        <f t="shared" si="1"/>
        <v>SANTIAGO VARGAS CAMACHO</v>
      </c>
      <c r="R713" s="80"/>
      <c r="S713" s="80"/>
      <c r="T713" s="80"/>
      <c r="U713" s="80"/>
      <c r="V713" s="80"/>
    </row>
    <row r="714" ht="22.5" hidden="1" customHeight="1">
      <c r="A714" s="42">
        <v>713.0</v>
      </c>
      <c r="B714" s="54">
        <v>2.0255910062752E13</v>
      </c>
      <c r="C714" s="79">
        <v>45813.0</v>
      </c>
      <c r="D714" s="102" t="s">
        <v>1041</v>
      </c>
      <c r="E714" s="73" t="s">
        <v>34</v>
      </c>
      <c r="F714" s="74"/>
      <c r="G714" s="75" t="s">
        <v>25</v>
      </c>
      <c r="H714" s="53">
        <v>2.0255920240981E13</v>
      </c>
      <c r="I714" s="48"/>
      <c r="J714" s="47"/>
      <c r="K714" s="101" t="s">
        <v>69</v>
      </c>
      <c r="L714" s="50">
        <v>45832.0</v>
      </c>
      <c r="M714" s="50">
        <v>45832.0</v>
      </c>
      <c r="N714" s="50">
        <v>45832.0</v>
      </c>
      <c r="O714" s="50">
        <v>45832.0</v>
      </c>
      <c r="P714" s="51" t="b">
        <v>1</v>
      </c>
      <c r="Q714" s="52" t="str">
        <f t="shared" si="1"/>
        <v>SEBASTIÁN RAMÍREZ</v>
      </c>
      <c r="R714" s="80"/>
      <c r="S714" s="80"/>
      <c r="T714" s="80"/>
      <c r="U714" s="80"/>
      <c r="V714" s="80"/>
    </row>
    <row r="715" ht="22.5" hidden="1" customHeight="1">
      <c r="A715" s="42">
        <v>714.0</v>
      </c>
      <c r="B715" s="54">
        <v>2.0255910062622E13</v>
      </c>
      <c r="C715" s="79">
        <v>45813.0</v>
      </c>
      <c r="D715" s="102" t="s">
        <v>1042</v>
      </c>
      <c r="E715" s="73" t="s">
        <v>34</v>
      </c>
      <c r="F715" s="74"/>
      <c r="G715" s="75" t="s">
        <v>20</v>
      </c>
      <c r="H715" s="53">
        <v>2.0255920232941E13</v>
      </c>
      <c r="I715" s="48"/>
      <c r="J715" s="47">
        <v>45819.0</v>
      </c>
      <c r="K715" s="101" t="s">
        <v>69</v>
      </c>
      <c r="L715" s="50">
        <v>45825.0</v>
      </c>
      <c r="M715" s="50">
        <v>45825.0</v>
      </c>
      <c r="N715" s="50">
        <v>45825.0</v>
      </c>
      <c r="O715" s="50">
        <v>45825.0</v>
      </c>
      <c r="P715" s="51" t="b">
        <v>1</v>
      </c>
      <c r="Q715" s="52" t="str">
        <f t="shared" si="1"/>
        <v>OSCAR CASTAÑEDA</v>
      </c>
      <c r="R715" s="80"/>
      <c r="S715" s="80"/>
      <c r="T715" s="80"/>
      <c r="U715" s="80"/>
      <c r="V715" s="80"/>
    </row>
    <row r="716" ht="22.5" hidden="1" customHeight="1">
      <c r="A716" s="42">
        <v>715.0</v>
      </c>
      <c r="B716" s="54">
        <v>2.0254601915662E13</v>
      </c>
      <c r="C716" s="79">
        <v>45813.0</v>
      </c>
      <c r="D716" s="102" t="s">
        <v>1043</v>
      </c>
      <c r="E716" s="73" t="s">
        <v>34</v>
      </c>
      <c r="F716" s="74" t="s">
        <v>496</v>
      </c>
      <c r="G716" s="75" t="s">
        <v>11</v>
      </c>
      <c r="H716" s="53">
        <v>2.0255920227131E13</v>
      </c>
      <c r="I716" s="48"/>
      <c r="J716" s="47">
        <v>45817.0</v>
      </c>
      <c r="K716" s="101" t="s">
        <v>69</v>
      </c>
      <c r="L716" s="50">
        <v>45817.0</v>
      </c>
      <c r="M716" s="50">
        <v>45819.0</v>
      </c>
      <c r="N716" s="50">
        <v>45819.0</v>
      </c>
      <c r="O716" s="50">
        <v>45819.0</v>
      </c>
      <c r="P716" s="51" t="b">
        <v>1</v>
      </c>
      <c r="Q716" s="52" t="str">
        <f t="shared" si="1"/>
        <v>EDGAR GRANADOS</v>
      </c>
      <c r="R716" s="80"/>
      <c r="S716" s="80"/>
      <c r="T716" s="80"/>
      <c r="U716" s="80"/>
      <c r="V716" s="80"/>
    </row>
    <row r="717" ht="22.5" hidden="1" customHeight="1">
      <c r="A717" s="42">
        <v>716.0</v>
      </c>
      <c r="B717" s="54">
        <v>2.0255910062472E13</v>
      </c>
      <c r="C717" s="79">
        <v>45813.0</v>
      </c>
      <c r="D717" s="102" t="s">
        <v>1044</v>
      </c>
      <c r="E717" s="73" t="s">
        <v>34</v>
      </c>
      <c r="F717" s="74"/>
      <c r="G717" s="75" t="s">
        <v>20</v>
      </c>
      <c r="H717" s="53" t="s">
        <v>1015</v>
      </c>
      <c r="I717" s="53">
        <v>1.0</v>
      </c>
      <c r="J717" s="47">
        <v>45821.0</v>
      </c>
      <c r="K717" s="101" t="s">
        <v>69</v>
      </c>
      <c r="L717" s="50"/>
      <c r="M717" s="50"/>
      <c r="N717" s="50"/>
      <c r="O717" s="50"/>
      <c r="P717" s="51" t="b">
        <v>0</v>
      </c>
      <c r="Q717" s="52" t="str">
        <f t="shared" si="1"/>
        <v>OSCAR CASTAÑEDA</v>
      </c>
      <c r="R717" s="80"/>
      <c r="S717" s="80"/>
      <c r="T717" s="80"/>
      <c r="U717" s="80"/>
      <c r="V717" s="80"/>
    </row>
    <row r="718" ht="22.5" hidden="1" customHeight="1">
      <c r="A718" s="42">
        <v>717.0</v>
      </c>
      <c r="B718" s="54">
        <v>2.0255910062442E13</v>
      </c>
      <c r="C718" s="79">
        <v>45813.0</v>
      </c>
      <c r="D718" s="102" t="s">
        <v>1045</v>
      </c>
      <c r="E718" s="73" t="s">
        <v>34</v>
      </c>
      <c r="F718" s="74"/>
      <c r="G718" s="75" t="s">
        <v>20</v>
      </c>
      <c r="H718" s="53">
        <v>2.0255920237701E13</v>
      </c>
      <c r="I718" s="48"/>
      <c r="J718" s="47">
        <v>45824.0</v>
      </c>
      <c r="K718" s="101" t="s">
        <v>69</v>
      </c>
      <c r="L718" s="50">
        <v>45835.0</v>
      </c>
      <c r="M718" s="50">
        <v>45835.0</v>
      </c>
      <c r="N718" s="50">
        <v>45835.0</v>
      </c>
      <c r="O718" s="50">
        <v>45835.0</v>
      </c>
      <c r="P718" s="51" t="b">
        <v>1</v>
      </c>
      <c r="Q718" s="52" t="str">
        <f t="shared" si="1"/>
        <v>OSCAR CASTAÑEDA</v>
      </c>
      <c r="R718" s="80"/>
      <c r="S718" s="80"/>
      <c r="T718" s="80"/>
      <c r="U718" s="80"/>
      <c r="V718" s="80"/>
    </row>
    <row r="719" ht="22.5" customHeight="1">
      <c r="A719" s="42">
        <v>718.0</v>
      </c>
      <c r="B719" s="54">
        <v>2.0255910062322E13</v>
      </c>
      <c r="C719" s="79">
        <v>45813.0</v>
      </c>
      <c r="D719" s="102" t="s">
        <v>1046</v>
      </c>
      <c r="E719" s="73" t="s">
        <v>34</v>
      </c>
      <c r="F719" s="74"/>
      <c r="G719" s="75" t="s">
        <v>12</v>
      </c>
      <c r="H719" s="53">
        <v>2.0255920245421E13</v>
      </c>
      <c r="I719" s="48"/>
      <c r="J719" s="47">
        <v>45831.0</v>
      </c>
      <c r="K719" s="101" t="s">
        <v>69</v>
      </c>
      <c r="L719" s="50">
        <v>45832.0</v>
      </c>
      <c r="M719" s="50">
        <v>45832.0</v>
      </c>
      <c r="N719" s="50">
        <v>45832.0</v>
      </c>
      <c r="O719" s="50">
        <v>45832.0</v>
      </c>
      <c r="P719" s="51" t="b">
        <v>1</v>
      </c>
      <c r="Q719" s="52" t="str">
        <f t="shared" si="1"/>
        <v>EDUARDO ARREDONDO</v>
      </c>
      <c r="R719" s="80"/>
      <c r="S719" s="80"/>
      <c r="T719" s="80"/>
      <c r="U719" s="80"/>
      <c r="V719" s="80"/>
    </row>
    <row r="720" ht="22.5" hidden="1" customHeight="1">
      <c r="A720" s="42">
        <v>719.0</v>
      </c>
      <c r="B720" s="54">
        <v>2.0255910062122E13</v>
      </c>
      <c r="C720" s="79">
        <v>45812.0</v>
      </c>
      <c r="D720" s="102" t="s">
        <v>1047</v>
      </c>
      <c r="E720" s="73" t="s">
        <v>34</v>
      </c>
      <c r="F720" s="74"/>
      <c r="G720" s="75" t="s">
        <v>10</v>
      </c>
      <c r="H720" s="53">
        <v>2.0255910062122E13</v>
      </c>
      <c r="I720" s="48"/>
      <c r="J720" s="47">
        <v>45821.0</v>
      </c>
      <c r="K720" s="101" t="s">
        <v>69</v>
      </c>
      <c r="L720" s="50"/>
      <c r="M720" s="50"/>
      <c r="N720" s="50"/>
      <c r="O720" s="50"/>
      <c r="P720" s="51" t="b">
        <v>0</v>
      </c>
      <c r="Q720" s="52" t="str">
        <f t="shared" si="1"/>
        <v>DIEGO PEÑA</v>
      </c>
      <c r="R720" s="80"/>
      <c r="S720" s="80"/>
      <c r="T720" s="80"/>
      <c r="U720" s="80"/>
      <c r="V720" s="80"/>
    </row>
    <row r="721" ht="22.5" hidden="1" customHeight="1">
      <c r="A721" s="42">
        <v>720.0</v>
      </c>
      <c r="B721" s="54">
        <v>2.0255910062112E13</v>
      </c>
      <c r="C721" s="79">
        <v>45812.0</v>
      </c>
      <c r="D721" s="102" t="s">
        <v>1048</v>
      </c>
      <c r="E721" s="73" t="s">
        <v>34</v>
      </c>
      <c r="F721" s="74"/>
      <c r="G721" s="75" t="s">
        <v>11</v>
      </c>
      <c r="H721" s="53">
        <v>2.0255920231751E13</v>
      </c>
      <c r="I721" s="48"/>
      <c r="J721" s="47">
        <v>45819.0</v>
      </c>
      <c r="K721" s="101" t="s">
        <v>69</v>
      </c>
      <c r="L721" s="50">
        <v>45825.0</v>
      </c>
      <c r="M721" s="50">
        <v>45825.0</v>
      </c>
      <c r="N721" s="50">
        <v>45825.0</v>
      </c>
      <c r="O721" s="50">
        <v>45825.0</v>
      </c>
      <c r="P721" s="51" t="b">
        <v>1</v>
      </c>
      <c r="Q721" s="52" t="str">
        <f t="shared" si="1"/>
        <v>EDGAR GRANADOS</v>
      </c>
      <c r="R721" s="80"/>
      <c r="S721" s="80"/>
      <c r="T721" s="80"/>
      <c r="U721" s="80"/>
      <c r="V721" s="80"/>
    </row>
    <row r="722" ht="22.5" hidden="1" customHeight="1">
      <c r="A722" s="42">
        <v>721.0</v>
      </c>
      <c r="B722" s="54">
        <v>2.0255910062102E13</v>
      </c>
      <c r="C722" s="79">
        <v>45812.0</v>
      </c>
      <c r="D722" s="102" t="s">
        <v>1049</v>
      </c>
      <c r="E722" s="73" t="s">
        <v>34</v>
      </c>
      <c r="F722" s="74"/>
      <c r="G722" s="75" t="s">
        <v>11</v>
      </c>
      <c r="H722" s="53">
        <v>2.0255920223131E13</v>
      </c>
      <c r="I722" s="48"/>
      <c r="J722" s="47">
        <v>45813.0</v>
      </c>
      <c r="K722" s="101" t="s">
        <v>69</v>
      </c>
      <c r="L722" s="50"/>
      <c r="M722" s="50"/>
      <c r="N722" s="50"/>
      <c r="O722" s="50"/>
      <c r="P722" s="51" t="b">
        <v>0</v>
      </c>
      <c r="Q722" s="52" t="str">
        <f t="shared" si="1"/>
        <v>EDGAR GRANADOS</v>
      </c>
      <c r="R722" s="80"/>
      <c r="S722" s="80"/>
      <c r="T722" s="80"/>
      <c r="U722" s="80"/>
      <c r="V722" s="80"/>
    </row>
    <row r="723" ht="22.5" hidden="1" customHeight="1">
      <c r="A723" s="42">
        <v>722.0</v>
      </c>
      <c r="B723" s="54">
        <v>2.0255910061462E13</v>
      </c>
      <c r="C723" s="79">
        <v>45811.0</v>
      </c>
      <c r="D723" s="102" t="s">
        <v>1050</v>
      </c>
      <c r="E723" s="73" t="s">
        <v>34</v>
      </c>
      <c r="F723" s="74"/>
      <c r="G723" s="75" t="s">
        <v>11</v>
      </c>
      <c r="H723" s="53">
        <v>2.0255920171541E13</v>
      </c>
      <c r="I723" s="48"/>
      <c r="J723" s="47">
        <v>45819.0</v>
      </c>
      <c r="K723" s="101" t="s">
        <v>69</v>
      </c>
      <c r="L723" s="50"/>
      <c r="M723" s="50"/>
      <c r="N723" s="50"/>
      <c r="O723" s="50"/>
      <c r="P723" s="51" t="b">
        <v>0</v>
      </c>
      <c r="Q723" s="52" t="str">
        <f t="shared" si="1"/>
        <v>EDGAR GRANADOS</v>
      </c>
      <c r="R723" s="80"/>
      <c r="S723" s="80"/>
      <c r="T723" s="80"/>
      <c r="U723" s="80"/>
      <c r="V723" s="80"/>
    </row>
    <row r="724" ht="22.5" hidden="1" customHeight="1">
      <c r="A724" s="42">
        <v>723.0</v>
      </c>
      <c r="B724" s="54">
        <v>2.0254601940542E13</v>
      </c>
      <c r="C724" s="79">
        <v>45814.0</v>
      </c>
      <c r="D724" s="102" t="s">
        <v>1051</v>
      </c>
      <c r="E724" s="73" t="s">
        <v>34</v>
      </c>
      <c r="F724" s="74" t="s">
        <v>372</v>
      </c>
      <c r="G724" s="75" t="s">
        <v>11</v>
      </c>
      <c r="H724" s="53">
        <v>2.0255920228691E13</v>
      </c>
      <c r="I724" s="48"/>
      <c r="J724" s="47">
        <v>45814.0</v>
      </c>
      <c r="K724" s="101" t="s">
        <v>69</v>
      </c>
      <c r="L724" s="50">
        <v>45825.0</v>
      </c>
      <c r="M724" s="50">
        <v>45825.0</v>
      </c>
      <c r="N724" s="50">
        <v>45825.0</v>
      </c>
      <c r="O724" s="50">
        <v>45825.0</v>
      </c>
      <c r="P724" s="51" t="b">
        <v>1</v>
      </c>
      <c r="Q724" s="52" t="str">
        <f t="shared" si="1"/>
        <v>EDGAR GRANADOS</v>
      </c>
      <c r="R724" s="80"/>
      <c r="S724" s="80"/>
      <c r="T724" s="80"/>
      <c r="U724" s="80"/>
      <c r="V724" s="80"/>
    </row>
    <row r="725" ht="22.5" hidden="1" customHeight="1">
      <c r="A725" s="42">
        <v>724.0</v>
      </c>
      <c r="B725" s="54">
        <v>2.0255910063652E13</v>
      </c>
      <c r="C725" s="79">
        <v>45817.42083333333</v>
      </c>
      <c r="D725" s="102" t="s">
        <v>1052</v>
      </c>
      <c r="E725" s="73" t="s">
        <v>34</v>
      </c>
      <c r="F725" s="74"/>
      <c r="G725" s="75" t="s">
        <v>8</v>
      </c>
      <c r="H725" s="53">
        <v>2.0255920224891E13</v>
      </c>
      <c r="I725" s="48"/>
      <c r="J725" s="47">
        <v>45840.0</v>
      </c>
      <c r="K725" s="101" t="s">
        <v>69</v>
      </c>
      <c r="L725" s="50">
        <v>45832.0</v>
      </c>
      <c r="M725" s="50">
        <v>45832.0</v>
      </c>
      <c r="N725" s="50">
        <v>45832.0</v>
      </c>
      <c r="O725" s="50">
        <v>45832.0</v>
      </c>
      <c r="P725" s="51" t="b">
        <v>1</v>
      </c>
      <c r="Q725" s="52" t="str">
        <f t="shared" si="1"/>
        <v>CRISTIAN PEDROZA</v>
      </c>
      <c r="R725" s="80"/>
      <c r="S725" s="80"/>
      <c r="T725" s="80"/>
      <c r="U725" s="80"/>
      <c r="V725" s="80"/>
    </row>
    <row r="726" ht="22.5" hidden="1" customHeight="1">
      <c r="A726" s="42">
        <v>725.0</v>
      </c>
      <c r="B726" s="54">
        <v>2.0255910063642E13</v>
      </c>
      <c r="C726" s="79">
        <v>45817.41805555556</v>
      </c>
      <c r="D726" s="102" t="s">
        <v>1053</v>
      </c>
      <c r="E726" s="73" t="s">
        <v>34</v>
      </c>
      <c r="F726" s="74"/>
      <c r="G726" s="75" t="s">
        <v>11</v>
      </c>
      <c r="H726" s="53">
        <v>2.0255920200841E13</v>
      </c>
      <c r="I726" s="48"/>
      <c r="J726" s="47">
        <v>45793.0</v>
      </c>
      <c r="K726" s="101" t="s">
        <v>69</v>
      </c>
      <c r="L726" s="50"/>
      <c r="M726" s="50"/>
      <c r="N726" s="50"/>
      <c r="O726" s="50"/>
      <c r="P726" s="51" t="b">
        <v>0</v>
      </c>
      <c r="Q726" s="52" t="str">
        <f t="shared" si="1"/>
        <v>EDGAR GRANADOS</v>
      </c>
      <c r="R726" s="80"/>
      <c r="S726" s="80"/>
      <c r="T726" s="80"/>
      <c r="U726" s="80"/>
      <c r="V726" s="80"/>
    </row>
    <row r="727" ht="22.5" hidden="1" customHeight="1">
      <c r="A727" s="42">
        <v>726.0</v>
      </c>
      <c r="B727" s="54">
        <v>2.0255910063572E13</v>
      </c>
      <c r="C727" s="79">
        <v>45817.393055555556</v>
      </c>
      <c r="D727" s="102" t="s">
        <v>1054</v>
      </c>
      <c r="E727" s="73" t="s">
        <v>34</v>
      </c>
      <c r="F727" s="74"/>
      <c r="G727" s="75" t="s">
        <v>10</v>
      </c>
      <c r="H727" s="53">
        <v>2.0255920235181E13</v>
      </c>
      <c r="I727" s="48"/>
      <c r="J727" s="47">
        <v>45821.0</v>
      </c>
      <c r="K727" s="101" t="s">
        <v>69</v>
      </c>
      <c r="L727" s="50"/>
      <c r="M727" s="50"/>
      <c r="N727" s="50"/>
      <c r="O727" s="50"/>
      <c r="P727" s="51" t="b">
        <v>0</v>
      </c>
      <c r="Q727" s="52" t="str">
        <f t="shared" si="1"/>
        <v>DIEGO PEÑA</v>
      </c>
      <c r="R727" s="80"/>
      <c r="S727" s="80"/>
      <c r="T727" s="80"/>
      <c r="U727" s="80"/>
      <c r="V727" s="80"/>
    </row>
    <row r="728" ht="22.5" hidden="1" customHeight="1">
      <c r="A728" s="42">
        <v>727.0</v>
      </c>
      <c r="B728" s="54">
        <v>2.0255910063562E13</v>
      </c>
      <c r="C728" s="79">
        <v>45817.384722222225</v>
      </c>
      <c r="D728" s="102" t="s">
        <v>1055</v>
      </c>
      <c r="E728" s="73" t="s">
        <v>34</v>
      </c>
      <c r="F728" s="74"/>
      <c r="G728" s="75" t="s">
        <v>10</v>
      </c>
      <c r="H728" s="53">
        <v>2.0255920235141E13</v>
      </c>
      <c r="I728" s="48"/>
      <c r="J728" s="47">
        <v>45821.0</v>
      </c>
      <c r="K728" s="101" t="s">
        <v>69</v>
      </c>
      <c r="L728" s="50">
        <v>45832.0</v>
      </c>
      <c r="M728" s="50">
        <v>45832.0</v>
      </c>
      <c r="N728" s="50">
        <v>45832.0</v>
      </c>
      <c r="O728" s="50">
        <v>45832.0</v>
      </c>
      <c r="P728" s="51" t="b">
        <v>1</v>
      </c>
      <c r="Q728" s="52" t="str">
        <f t="shared" si="1"/>
        <v>DIEGO PEÑA</v>
      </c>
      <c r="R728" s="80"/>
      <c r="S728" s="80"/>
      <c r="T728" s="80"/>
      <c r="U728" s="80"/>
      <c r="V728" s="80"/>
    </row>
    <row r="729" ht="22.5" hidden="1" customHeight="1">
      <c r="A729" s="42">
        <v>728.0</v>
      </c>
      <c r="B729" s="54">
        <v>2.0255910063522E13</v>
      </c>
      <c r="C729" s="79">
        <v>45817.36736111111</v>
      </c>
      <c r="D729" s="102" t="s">
        <v>1056</v>
      </c>
      <c r="E729" s="73" t="s">
        <v>34</v>
      </c>
      <c r="F729" s="74"/>
      <c r="G729" s="75" t="s">
        <v>20</v>
      </c>
      <c r="H729" s="53">
        <v>2.0255920245681E13</v>
      </c>
      <c r="I729" s="48"/>
      <c r="J729" s="47">
        <v>45832.0</v>
      </c>
      <c r="K729" s="101" t="s">
        <v>69</v>
      </c>
      <c r="L729" s="50"/>
      <c r="M729" s="50"/>
      <c r="N729" s="50"/>
      <c r="O729" s="50"/>
      <c r="P729" s="51" t="b">
        <v>0</v>
      </c>
      <c r="Q729" s="52" t="str">
        <f t="shared" si="1"/>
        <v>OSCAR CASTAÑEDA</v>
      </c>
      <c r="R729" s="80"/>
      <c r="S729" s="80"/>
      <c r="T729" s="80"/>
      <c r="U729" s="80"/>
      <c r="V729" s="80"/>
    </row>
    <row r="730" ht="22.5" hidden="1" customHeight="1">
      <c r="A730" s="42">
        <v>729.0</v>
      </c>
      <c r="B730" s="54">
        <v>2.0255910064162E13</v>
      </c>
      <c r="C730" s="79">
        <v>45817.0</v>
      </c>
      <c r="D730" s="102" t="s">
        <v>1057</v>
      </c>
      <c r="E730" s="73" t="s">
        <v>34</v>
      </c>
      <c r="F730" s="74" t="s">
        <v>372</v>
      </c>
      <c r="G730" s="75" t="s">
        <v>25</v>
      </c>
      <c r="H730" s="53">
        <v>2.0255920241051E13</v>
      </c>
      <c r="I730" s="48"/>
      <c r="J730" s="47"/>
      <c r="K730" s="101" t="s">
        <v>69</v>
      </c>
      <c r="L730" s="50"/>
      <c r="M730" s="50"/>
      <c r="N730" s="50"/>
      <c r="O730" s="50"/>
      <c r="P730" s="51" t="b">
        <v>0</v>
      </c>
      <c r="Q730" s="52" t="str">
        <f t="shared" si="1"/>
        <v>SEBASTIÁN RAMÍREZ</v>
      </c>
      <c r="R730" s="80"/>
      <c r="S730" s="80"/>
      <c r="T730" s="80"/>
      <c r="U730" s="80"/>
      <c r="V730" s="80"/>
    </row>
    <row r="731" ht="22.5" hidden="1" customHeight="1">
      <c r="A731" s="42">
        <v>730.0</v>
      </c>
      <c r="B731" s="54">
        <v>2.0255910064232E13</v>
      </c>
      <c r="C731" s="79">
        <v>45817.0</v>
      </c>
      <c r="D731" s="102" t="s">
        <v>1058</v>
      </c>
      <c r="E731" s="73" t="s">
        <v>34</v>
      </c>
      <c r="F731" s="74"/>
      <c r="G731" s="75" t="s">
        <v>8</v>
      </c>
      <c r="H731" s="53">
        <v>2.0255920243651E13</v>
      </c>
      <c r="I731" s="48"/>
      <c r="J731" s="47"/>
      <c r="K731" s="101" t="s">
        <v>69</v>
      </c>
      <c r="L731" s="50">
        <v>45832.0</v>
      </c>
      <c r="M731" s="50">
        <v>45832.0</v>
      </c>
      <c r="N731" s="50">
        <v>45832.0</v>
      </c>
      <c r="O731" s="50">
        <v>45832.0</v>
      </c>
      <c r="P731" s="51" t="b">
        <v>1</v>
      </c>
      <c r="Q731" s="52" t="str">
        <f t="shared" si="1"/>
        <v>CRISTIAN PEDROZA</v>
      </c>
      <c r="R731" s="80"/>
      <c r="S731" s="80"/>
      <c r="T731" s="80"/>
      <c r="U731" s="80"/>
      <c r="V731" s="80"/>
    </row>
    <row r="732" ht="22.5" hidden="1" customHeight="1">
      <c r="A732" s="42">
        <v>731.0</v>
      </c>
      <c r="B732" s="54">
        <v>2.0255910064122E13</v>
      </c>
      <c r="C732" s="79">
        <v>45817.0</v>
      </c>
      <c r="D732" s="102" t="s">
        <v>1059</v>
      </c>
      <c r="E732" s="73" t="s">
        <v>34</v>
      </c>
      <c r="F732" s="74"/>
      <c r="G732" s="75" t="s">
        <v>10</v>
      </c>
      <c r="H732" s="53">
        <v>2.0255920203881E13</v>
      </c>
      <c r="I732" s="48"/>
      <c r="J732" s="47">
        <v>45797.0</v>
      </c>
      <c r="K732" s="101" t="s">
        <v>69</v>
      </c>
      <c r="L732" s="50"/>
      <c r="M732" s="50"/>
      <c r="N732" s="50"/>
      <c r="O732" s="50"/>
      <c r="P732" s="51" t="b">
        <v>0</v>
      </c>
      <c r="Q732" s="52" t="str">
        <f t="shared" si="1"/>
        <v>DIEGO PEÑA</v>
      </c>
      <c r="R732" s="80"/>
      <c r="S732" s="80"/>
      <c r="T732" s="80"/>
      <c r="U732" s="80"/>
      <c r="V732" s="80"/>
    </row>
    <row r="733" ht="22.5" hidden="1" customHeight="1">
      <c r="A733" s="42">
        <v>732.0</v>
      </c>
      <c r="B733" s="54">
        <v>2.0255910064082E13</v>
      </c>
      <c r="C733" s="79">
        <v>45817.0</v>
      </c>
      <c r="D733" s="102" t="s">
        <v>1060</v>
      </c>
      <c r="E733" s="73" t="s">
        <v>34</v>
      </c>
      <c r="F733" s="74"/>
      <c r="G733" s="75" t="s">
        <v>20</v>
      </c>
      <c r="H733" s="53">
        <v>2.0255920237651E13</v>
      </c>
      <c r="I733" s="48"/>
      <c r="J733" s="47">
        <v>45824.0</v>
      </c>
      <c r="K733" s="101" t="s">
        <v>69</v>
      </c>
      <c r="L733" s="50">
        <v>45832.0</v>
      </c>
      <c r="M733" s="50">
        <v>45832.0</v>
      </c>
      <c r="N733" s="50">
        <v>45832.0</v>
      </c>
      <c r="O733" s="50">
        <v>45832.0</v>
      </c>
      <c r="P733" s="51" t="b">
        <v>1</v>
      </c>
      <c r="Q733" s="52" t="str">
        <f t="shared" si="1"/>
        <v>OSCAR CASTAÑEDA</v>
      </c>
      <c r="R733" s="80"/>
      <c r="S733" s="80"/>
      <c r="T733" s="80"/>
      <c r="U733" s="80"/>
      <c r="V733" s="80"/>
    </row>
    <row r="734" ht="22.5" hidden="1" customHeight="1">
      <c r="A734" s="42">
        <v>733.0</v>
      </c>
      <c r="B734" s="54">
        <v>2.0255910064012E13</v>
      </c>
      <c r="C734" s="79">
        <v>45817.0</v>
      </c>
      <c r="D734" s="102" t="s">
        <v>1061</v>
      </c>
      <c r="E734" s="73" t="s">
        <v>34</v>
      </c>
      <c r="F734" s="74"/>
      <c r="G734" s="75" t="s">
        <v>25</v>
      </c>
      <c r="H734" s="53">
        <v>2.0255920241021E13</v>
      </c>
      <c r="I734" s="48"/>
      <c r="J734" s="47"/>
      <c r="K734" s="101" t="s">
        <v>69</v>
      </c>
      <c r="L734" s="50">
        <v>45832.0</v>
      </c>
      <c r="M734" s="50">
        <v>45832.0</v>
      </c>
      <c r="N734" s="50">
        <v>45832.0</v>
      </c>
      <c r="O734" s="50">
        <v>45832.0</v>
      </c>
      <c r="P734" s="51" t="b">
        <v>1</v>
      </c>
      <c r="Q734" s="52" t="str">
        <f t="shared" si="1"/>
        <v>SEBASTIÁN RAMÍREZ</v>
      </c>
      <c r="R734" s="80"/>
      <c r="S734" s="80"/>
      <c r="T734" s="80"/>
      <c r="U734" s="80"/>
      <c r="V734" s="80"/>
    </row>
    <row r="735" ht="22.5" hidden="1" customHeight="1">
      <c r="A735" s="42">
        <v>734.0</v>
      </c>
      <c r="B735" s="54">
        <v>2.0255910063972E13</v>
      </c>
      <c r="C735" s="79">
        <v>45817.0</v>
      </c>
      <c r="D735" s="102" t="s">
        <v>1062</v>
      </c>
      <c r="E735" s="73" t="s">
        <v>34</v>
      </c>
      <c r="F735" s="74"/>
      <c r="G735" s="75" t="s">
        <v>11</v>
      </c>
      <c r="H735" s="53">
        <v>2.0255920218131E13</v>
      </c>
      <c r="I735" s="48"/>
      <c r="J735" s="47">
        <v>45809.0</v>
      </c>
      <c r="K735" s="101" t="s">
        <v>69</v>
      </c>
      <c r="L735" s="50"/>
      <c r="M735" s="50"/>
      <c r="N735" s="50"/>
      <c r="O735" s="50"/>
      <c r="P735" s="51" t="b">
        <v>0</v>
      </c>
      <c r="Q735" s="52" t="str">
        <f t="shared" si="1"/>
        <v>EDGAR GRANADOS</v>
      </c>
      <c r="R735" s="80"/>
      <c r="S735" s="80"/>
      <c r="T735" s="80"/>
      <c r="U735" s="80"/>
      <c r="V735" s="80"/>
    </row>
    <row r="736" ht="22.5" hidden="1" customHeight="1">
      <c r="A736" s="42">
        <v>735.0</v>
      </c>
      <c r="B736" s="54">
        <v>2.0255910063932E13</v>
      </c>
      <c r="C736" s="79">
        <v>45817.0</v>
      </c>
      <c r="D736" s="102" t="s">
        <v>1063</v>
      </c>
      <c r="E736" s="73" t="s">
        <v>34</v>
      </c>
      <c r="F736" s="74"/>
      <c r="G736" s="75" t="s">
        <v>8</v>
      </c>
      <c r="H736" s="53">
        <v>2.0255920285061E13</v>
      </c>
      <c r="I736" s="48"/>
      <c r="J736" s="47">
        <v>45860.0</v>
      </c>
      <c r="K736" s="101" t="s">
        <v>69</v>
      </c>
      <c r="L736" s="50">
        <v>45869.0</v>
      </c>
      <c r="M736" s="50">
        <v>45869.0</v>
      </c>
      <c r="N736" s="50">
        <v>45869.0</v>
      </c>
      <c r="O736" s="50">
        <v>45869.0</v>
      </c>
      <c r="P736" s="51" t="b">
        <v>1</v>
      </c>
      <c r="Q736" s="52" t="str">
        <f t="shared" si="1"/>
        <v>CRISTIAN PEDROZA</v>
      </c>
      <c r="R736" s="80"/>
      <c r="S736" s="80"/>
      <c r="T736" s="80"/>
      <c r="U736" s="80"/>
      <c r="V736" s="80"/>
    </row>
    <row r="737" ht="22.5" hidden="1" customHeight="1">
      <c r="A737" s="42">
        <v>736.0</v>
      </c>
      <c r="B737" s="54">
        <v>2.0255910063732E13</v>
      </c>
      <c r="C737" s="79">
        <v>45817.0</v>
      </c>
      <c r="D737" s="102" t="s">
        <v>449</v>
      </c>
      <c r="E737" s="73" t="s">
        <v>34</v>
      </c>
      <c r="F737" s="74"/>
      <c r="G737" s="75" t="s">
        <v>8</v>
      </c>
      <c r="H737" s="53">
        <v>2.0255920258521E13</v>
      </c>
      <c r="I737" s="48"/>
      <c r="J737" s="47">
        <v>45840.0</v>
      </c>
      <c r="K737" s="101" t="s">
        <v>69</v>
      </c>
      <c r="L737" s="50"/>
      <c r="M737" s="50"/>
      <c r="N737" s="50"/>
      <c r="O737" s="50"/>
      <c r="P737" s="51" t="b">
        <v>0</v>
      </c>
      <c r="Q737" s="52" t="str">
        <f t="shared" si="1"/>
        <v>CRISTIAN PEDROZA</v>
      </c>
      <c r="R737" s="80"/>
      <c r="S737" s="80"/>
      <c r="T737" s="80"/>
      <c r="U737" s="80"/>
      <c r="V737" s="80"/>
    </row>
    <row r="738" ht="22.5" hidden="1" customHeight="1">
      <c r="A738" s="42">
        <v>737.0</v>
      </c>
      <c r="B738" s="54">
        <v>2.0255910065892E13</v>
      </c>
      <c r="C738" s="79">
        <v>45819.0</v>
      </c>
      <c r="D738" s="102" t="s">
        <v>1064</v>
      </c>
      <c r="E738" s="73" t="s">
        <v>34</v>
      </c>
      <c r="F738" s="74"/>
      <c r="G738" s="75" t="s">
        <v>11</v>
      </c>
      <c r="H738" s="53">
        <v>2.0255920203951E13</v>
      </c>
      <c r="I738" s="48"/>
      <c r="J738" s="47">
        <v>45823.0</v>
      </c>
      <c r="K738" s="101" t="s">
        <v>69</v>
      </c>
      <c r="L738" s="50"/>
      <c r="M738" s="50"/>
      <c r="N738" s="50"/>
      <c r="O738" s="50"/>
      <c r="P738" s="51" t="b">
        <v>0</v>
      </c>
      <c r="Q738" s="52" t="str">
        <f t="shared" si="1"/>
        <v>EDGAR GRANADOS</v>
      </c>
      <c r="R738" s="80"/>
      <c r="S738" s="80"/>
      <c r="T738" s="80"/>
      <c r="U738" s="80"/>
      <c r="V738" s="80"/>
    </row>
    <row r="739" ht="22.5" hidden="1" customHeight="1">
      <c r="A739" s="42">
        <v>738.0</v>
      </c>
      <c r="B739" s="54">
        <v>2.0255910065852E13</v>
      </c>
      <c r="C739" s="79">
        <v>45819.0</v>
      </c>
      <c r="D739" s="102" t="s">
        <v>1065</v>
      </c>
      <c r="E739" s="73" t="s">
        <v>34</v>
      </c>
      <c r="F739" s="74" t="s">
        <v>378</v>
      </c>
      <c r="G739" s="75" t="s">
        <v>11</v>
      </c>
      <c r="H739" s="53">
        <v>2.0255920235371E13</v>
      </c>
      <c r="I739" s="48"/>
      <c r="J739" s="47">
        <v>45821.0</v>
      </c>
      <c r="K739" s="101" t="s">
        <v>69</v>
      </c>
      <c r="L739" s="50">
        <v>45832.0</v>
      </c>
      <c r="M739" s="50">
        <v>45832.0</v>
      </c>
      <c r="N739" s="50">
        <v>45832.0</v>
      </c>
      <c r="O739" s="50">
        <v>45832.0</v>
      </c>
      <c r="P739" s="51" t="b">
        <v>1</v>
      </c>
      <c r="Q739" s="52" t="str">
        <f t="shared" si="1"/>
        <v>EDGAR GRANADOS</v>
      </c>
      <c r="R739" s="80"/>
      <c r="S739" s="80"/>
      <c r="T739" s="80"/>
      <c r="U739" s="80"/>
      <c r="V739" s="80"/>
    </row>
    <row r="740" ht="22.5" hidden="1" customHeight="1">
      <c r="A740" s="42">
        <v>739.0</v>
      </c>
      <c r="B740" s="54">
        <v>2.0255910065812E13</v>
      </c>
      <c r="C740" s="79">
        <v>45819.0</v>
      </c>
      <c r="D740" s="102" t="s">
        <v>1066</v>
      </c>
      <c r="E740" s="73" t="s">
        <v>34</v>
      </c>
      <c r="F740" s="74"/>
      <c r="G740" s="75" t="s">
        <v>11</v>
      </c>
      <c r="H740" s="53">
        <v>2.0255920227131E13</v>
      </c>
      <c r="I740" s="48"/>
      <c r="J740" s="47">
        <v>45823.0</v>
      </c>
      <c r="K740" s="101" t="s">
        <v>69</v>
      </c>
      <c r="L740" s="50">
        <v>45817.0</v>
      </c>
      <c r="M740" s="50">
        <v>45819.0</v>
      </c>
      <c r="N740" s="50">
        <v>45819.0</v>
      </c>
      <c r="O740" s="50">
        <v>45819.0</v>
      </c>
      <c r="P740" s="51" t="b">
        <v>1</v>
      </c>
      <c r="Q740" s="52" t="str">
        <f t="shared" si="1"/>
        <v>EDGAR GRANADOS</v>
      </c>
      <c r="R740" s="80"/>
      <c r="S740" s="80"/>
      <c r="T740" s="80"/>
      <c r="U740" s="80"/>
      <c r="V740" s="80"/>
    </row>
    <row r="741" ht="22.5" hidden="1" customHeight="1">
      <c r="A741" s="42">
        <v>740.0</v>
      </c>
      <c r="B741" s="54">
        <v>2.0255910065752E13</v>
      </c>
      <c r="C741" s="79">
        <v>45819.0</v>
      </c>
      <c r="D741" s="102" t="s">
        <v>1067</v>
      </c>
      <c r="E741" s="73" t="s">
        <v>34</v>
      </c>
      <c r="F741" s="74"/>
      <c r="G741" s="75" t="s">
        <v>11</v>
      </c>
      <c r="H741" s="53">
        <v>2.0255920235351E13</v>
      </c>
      <c r="I741" s="48"/>
      <c r="J741" s="47">
        <v>45823.0</v>
      </c>
      <c r="K741" s="101" t="s">
        <v>69</v>
      </c>
      <c r="L741" s="50">
        <v>45832.0</v>
      </c>
      <c r="M741" s="50">
        <v>45832.0</v>
      </c>
      <c r="N741" s="50">
        <v>45832.0</v>
      </c>
      <c r="O741" s="50">
        <v>45832.0</v>
      </c>
      <c r="P741" s="51" t="b">
        <v>1</v>
      </c>
      <c r="Q741" s="52" t="str">
        <f t="shared" si="1"/>
        <v>EDGAR GRANADOS</v>
      </c>
      <c r="R741" s="80"/>
      <c r="S741" s="80"/>
      <c r="T741" s="80"/>
      <c r="U741" s="80"/>
      <c r="V741" s="80"/>
    </row>
    <row r="742" ht="22.5" hidden="1" customHeight="1">
      <c r="A742" s="42">
        <v>741.0</v>
      </c>
      <c r="B742" s="54">
        <v>2.0255910065732E13</v>
      </c>
      <c r="C742" s="79">
        <v>45819.0</v>
      </c>
      <c r="D742" s="102" t="s">
        <v>1068</v>
      </c>
      <c r="E742" s="73" t="s">
        <v>34</v>
      </c>
      <c r="F742" s="74"/>
      <c r="G742" s="75" t="s">
        <v>11</v>
      </c>
      <c r="H742" s="53">
        <v>2.0255920203881E13</v>
      </c>
      <c r="I742" s="48"/>
      <c r="J742" s="47">
        <v>45823.0</v>
      </c>
      <c r="K742" s="101" t="s">
        <v>69</v>
      </c>
      <c r="L742" s="50"/>
      <c r="M742" s="50"/>
      <c r="N742" s="50"/>
      <c r="O742" s="50"/>
      <c r="P742" s="51" t="b">
        <v>0</v>
      </c>
      <c r="Q742" s="52" t="str">
        <f t="shared" si="1"/>
        <v>EDGAR GRANADOS</v>
      </c>
      <c r="R742" s="80"/>
      <c r="S742" s="80"/>
      <c r="T742" s="80"/>
      <c r="U742" s="80"/>
      <c r="V742" s="80"/>
    </row>
    <row r="743" ht="22.5" hidden="1" customHeight="1">
      <c r="A743" s="42">
        <v>742.0</v>
      </c>
      <c r="B743" s="54">
        <v>2.0255910065682E13</v>
      </c>
      <c r="C743" s="79">
        <v>45819.0</v>
      </c>
      <c r="D743" s="102" t="s">
        <v>1069</v>
      </c>
      <c r="E743" s="73" t="s">
        <v>34</v>
      </c>
      <c r="F743" s="74"/>
      <c r="G743" s="75" t="s">
        <v>11</v>
      </c>
      <c r="H743" s="53">
        <v>2.0255920236041E13</v>
      </c>
      <c r="I743" s="48"/>
      <c r="J743" s="47">
        <v>45823.0</v>
      </c>
      <c r="K743" s="101" t="s">
        <v>69</v>
      </c>
      <c r="L743" s="50">
        <v>45832.0</v>
      </c>
      <c r="M743" s="50">
        <v>45832.0</v>
      </c>
      <c r="N743" s="50">
        <v>45832.0</v>
      </c>
      <c r="O743" s="50">
        <v>45832.0</v>
      </c>
      <c r="P743" s="51" t="b">
        <v>1</v>
      </c>
      <c r="Q743" s="52" t="str">
        <f t="shared" si="1"/>
        <v>EDGAR GRANADOS</v>
      </c>
      <c r="R743" s="80"/>
      <c r="S743" s="80"/>
      <c r="T743" s="80"/>
      <c r="U743" s="80"/>
      <c r="V743" s="80"/>
    </row>
    <row r="744" ht="22.5" hidden="1" customHeight="1">
      <c r="A744" s="42">
        <v>743.0</v>
      </c>
      <c r="B744" s="54">
        <v>2.0255910065622E13</v>
      </c>
      <c r="C744" s="79">
        <v>45819.0</v>
      </c>
      <c r="D744" s="102" t="s">
        <v>1070</v>
      </c>
      <c r="E744" s="73" t="s">
        <v>34</v>
      </c>
      <c r="F744" s="74"/>
      <c r="G744" s="75" t="s">
        <v>11</v>
      </c>
      <c r="H744" s="53">
        <v>2.0255920220051E13</v>
      </c>
      <c r="I744" s="48"/>
      <c r="J744" s="47">
        <v>45823.0</v>
      </c>
      <c r="K744" s="101" t="s">
        <v>69</v>
      </c>
      <c r="L744" s="50"/>
      <c r="M744" s="50"/>
      <c r="N744" s="50"/>
      <c r="O744" s="50"/>
      <c r="P744" s="51" t="b">
        <v>0</v>
      </c>
      <c r="Q744" s="52" t="str">
        <f t="shared" si="1"/>
        <v>EDGAR GRANADOS</v>
      </c>
      <c r="R744" s="80"/>
      <c r="S744" s="80"/>
      <c r="T744" s="80"/>
      <c r="U744" s="80"/>
      <c r="V744" s="80"/>
    </row>
    <row r="745" ht="22.5" hidden="1" customHeight="1">
      <c r="A745" s="42">
        <v>744.0</v>
      </c>
      <c r="B745" s="54">
        <v>2.0255910065602E13</v>
      </c>
      <c r="C745" s="79">
        <v>45819.0</v>
      </c>
      <c r="D745" s="102" t="s">
        <v>1071</v>
      </c>
      <c r="E745" s="73" t="s">
        <v>34</v>
      </c>
      <c r="F745" s="74"/>
      <c r="G745" s="75" t="s">
        <v>25</v>
      </c>
      <c r="H745" s="53" t="s">
        <v>85</v>
      </c>
      <c r="I745" s="53">
        <v>1.0</v>
      </c>
      <c r="J745" s="47"/>
      <c r="K745" s="101" t="s">
        <v>69</v>
      </c>
      <c r="L745" s="50"/>
      <c r="M745" s="50"/>
      <c r="N745" s="50"/>
      <c r="O745" s="50"/>
      <c r="P745" s="51" t="b">
        <v>0</v>
      </c>
      <c r="Q745" s="52" t="str">
        <f t="shared" si="1"/>
        <v>SEBASTIÁN RAMÍREZ</v>
      </c>
      <c r="R745" s="80"/>
      <c r="S745" s="80"/>
      <c r="T745" s="80"/>
      <c r="U745" s="80"/>
      <c r="V745" s="80"/>
    </row>
    <row r="746" ht="22.5" hidden="1" customHeight="1">
      <c r="A746" s="42">
        <v>745.0</v>
      </c>
      <c r="B746" s="54">
        <v>2.0255910065262E13</v>
      </c>
      <c r="C746" s="66">
        <v>45819.0</v>
      </c>
      <c r="D746" s="56" t="s">
        <v>1072</v>
      </c>
      <c r="E746" s="73" t="s">
        <v>34</v>
      </c>
      <c r="F746" s="74"/>
      <c r="G746" s="75" t="s">
        <v>15</v>
      </c>
      <c r="H746" s="53" t="s">
        <v>1073</v>
      </c>
      <c r="I746" s="53">
        <v>1.0</v>
      </c>
      <c r="J746" s="47"/>
      <c r="K746" s="101" t="s">
        <v>69</v>
      </c>
      <c r="L746" s="50"/>
      <c r="M746" s="50"/>
      <c r="N746" s="50"/>
      <c r="O746" s="50"/>
      <c r="P746" s="51" t="b">
        <v>0</v>
      </c>
      <c r="Q746" s="52" t="str">
        <f t="shared" si="1"/>
        <v>JOHN CORREDOR</v>
      </c>
      <c r="R746" s="80"/>
      <c r="S746" s="80"/>
      <c r="T746" s="80"/>
      <c r="U746" s="80"/>
      <c r="V746" s="80"/>
    </row>
    <row r="747" ht="22.5" hidden="1" customHeight="1">
      <c r="A747" s="42">
        <v>746.0</v>
      </c>
      <c r="B747" s="54">
        <v>2.0255910065192E13</v>
      </c>
      <c r="C747" s="79">
        <v>45819.0</v>
      </c>
      <c r="D747" s="102" t="s">
        <v>1074</v>
      </c>
      <c r="E747" s="73" t="s">
        <v>34</v>
      </c>
      <c r="F747" s="74"/>
      <c r="G747" s="75" t="s">
        <v>11</v>
      </c>
      <c r="H747" s="53">
        <v>2.0255920237041E13</v>
      </c>
      <c r="I747" s="48"/>
      <c r="J747" s="47">
        <v>45823.0</v>
      </c>
      <c r="K747" s="101" t="s">
        <v>69</v>
      </c>
      <c r="L747" s="50">
        <v>45832.0</v>
      </c>
      <c r="M747" s="50">
        <v>45832.0</v>
      </c>
      <c r="N747" s="50">
        <v>45832.0</v>
      </c>
      <c r="O747" s="50">
        <v>45832.0</v>
      </c>
      <c r="P747" s="51" t="b">
        <v>1</v>
      </c>
      <c r="Q747" s="52" t="str">
        <f t="shared" si="1"/>
        <v>EDGAR GRANADOS</v>
      </c>
      <c r="R747" s="80"/>
      <c r="S747" s="80"/>
      <c r="T747" s="80"/>
      <c r="U747" s="80"/>
      <c r="V747" s="80"/>
    </row>
    <row r="748" ht="22.5" hidden="1" customHeight="1">
      <c r="A748" s="42">
        <v>747.0</v>
      </c>
      <c r="B748" s="54">
        <v>2.0255810108342E13</v>
      </c>
      <c r="C748" s="79">
        <v>45819.0</v>
      </c>
      <c r="D748" s="102" t="s">
        <v>1075</v>
      </c>
      <c r="E748" s="73" t="s">
        <v>34</v>
      </c>
      <c r="F748" s="74"/>
      <c r="G748" s="75" t="s">
        <v>11</v>
      </c>
      <c r="H748" s="53" t="s">
        <v>1076</v>
      </c>
      <c r="I748" s="53">
        <v>1.0</v>
      </c>
      <c r="J748" s="47">
        <v>45823.0</v>
      </c>
      <c r="K748" s="101" t="s">
        <v>69</v>
      </c>
      <c r="L748" s="50"/>
      <c r="M748" s="50"/>
      <c r="N748" s="50"/>
      <c r="O748" s="50"/>
      <c r="P748" s="51" t="b">
        <v>0</v>
      </c>
      <c r="Q748" s="52" t="str">
        <f t="shared" si="1"/>
        <v>EDGAR GRANADOS</v>
      </c>
      <c r="R748" s="80"/>
      <c r="S748" s="80"/>
      <c r="T748" s="80"/>
      <c r="U748" s="80"/>
      <c r="V748" s="80"/>
    </row>
    <row r="749" ht="22.5" hidden="1" customHeight="1">
      <c r="A749" s="42">
        <v>748.0</v>
      </c>
      <c r="B749" s="54">
        <v>2.0255910064992E13</v>
      </c>
      <c r="C749" s="79">
        <v>45818.0</v>
      </c>
      <c r="D749" s="102" t="s">
        <v>1077</v>
      </c>
      <c r="E749" s="73" t="s">
        <v>34</v>
      </c>
      <c r="F749" s="74"/>
      <c r="G749" s="75" t="s">
        <v>11</v>
      </c>
      <c r="H749" s="53">
        <v>2.0255920117971E13</v>
      </c>
      <c r="I749" s="48"/>
      <c r="J749" s="47">
        <v>45823.0</v>
      </c>
      <c r="K749" s="101" t="s">
        <v>69</v>
      </c>
      <c r="L749" s="50"/>
      <c r="M749" s="50"/>
      <c r="N749" s="50"/>
      <c r="O749" s="50"/>
      <c r="P749" s="51" t="b">
        <v>0</v>
      </c>
      <c r="Q749" s="52" t="str">
        <f t="shared" si="1"/>
        <v>EDGAR GRANADOS</v>
      </c>
      <c r="R749" s="80"/>
      <c r="S749" s="80"/>
      <c r="T749" s="80"/>
      <c r="U749" s="80"/>
      <c r="V749" s="80"/>
    </row>
    <row r="750" ht="22.5" hidden="1" customHeight="1">
      <c r="A750" s="42">
        <v>749.0</v>
      </c>
      <c r="B750" s="54">
        <v>2.0255910064952E13</v>
      </c>
      <c r="C750" s="79">
        <v>45818.0</v>
      </c>
      <c r="D750" s="102" t="s">
        <v>1078</v>
      </c>
      <c r="E750" s="73" t="s">
        <v>34</v>
      </c>
      <c r="F750" s="74"/>
      <c r="G750" s="75" t="s">
        <v>11</v>
      </c>
      <c r="H750" s="53" t="s">
        <v>1079</v>
      </c>
      <c r="I750" s="53">
        <v>1.0</v>
      </c>
      <c r="J750" s="47">
        <v>45824.0</v>
      </c>
      <c r="K750" s="101" t="s">
        <v>69</v>
      </c>
      <c r="L750" s="50"/>
      <c r="M750" s="50"/>
      <c r="N750" s="50"/>
      <c r="O750" s="50"/>
      <c r="P750" s="51" t="b">
        <v>0</v>
      </c>
      <c r="Q750" s="52" t="str">
        <f t="shared" si="1"/>
        <v>EDGAR GRANADOS</v>
      </c>
      <c r="R750" s="80"/>
      <c r="S750" s="80"/>
      <c r="T750" s="80"/>
      <c r="U750" s="80"/>
      <c r="V750" s="80"/>
    </row>
    <row r="751" ht="22.5" hidden="1" customHeight="1">
      <c r="A751" s="42">
        <v>750.0</v>
      </c>
      <c r="B751" s="54">
        <v>2.0255910064892E13</v>
      </c>
      <c r="C751" s="79">
        <v>45818.0</v>
      </c>
      <c r="D751" s="102" t="s">
        <v>1080</v>
      </c>
      <c r="E751" s="73" t="s">
        <v>34</v>
      </c>
      <c r="F751" s="74"/>
      <c r="G751" s="75" t="s">
        <v>11</v>
      </c>
      <c r="H751" s="53">
        <v>2.0255920237911E13</v>
      </c>
      <c r="I751" s="48"/>
      <c r="J751" s="47">
        <v>45824.0</v>
      </c>
      <c r="K751" s="101" t="s">
        <v>69</v>
      </c>
      <c r="L751" s="50">
        <v>45832.0</v>
      </c>
      <c r="M751" s="50">
        <v>45832.0</v>
      </c>
      <c r="N751" s="50">
        <v>45832.0</v>
      </c>
      <c r="O751" s="50">
        <v>45832.0</v>
      </c>
      <c r="P751" s="51" t="b">
        <v>1</v>
      </c>
      <c r="Q751" s="52" t="str">
        <f t="shared" si="1"/>
        <v>EDGAR GRANADOS</v>
      </c>
      <c r="R751" s="80"/>
      <c r="S751" s="80"/>
      <c r="T751" s="80"/>
      <c r="U751" s="80"/>
      <c r="V751" s="80"/>
    </row>
    <row r="752" ht="22.5" hidden="1" customHeight="1">
      <c r="A752" s="42">
        <v>751.0</v>
      </c>
      <c r="B752" s="54">
        <v>2.0254601981972E13</v>
      </c>
      <c r="C752" s="79">
        <v>45818.0</v>
      </c>
      <c r="D752" s="102" t="s">
        <v>1081</v>
      </c>
      <c r="E752" s="73" t="s">
        <v>34</v>
      </c>
      <c r="F752" s="74" t="s">
        <v>496</v>
      </c>
      <c r="G752" s="75" t="s">
        <v>11</v>
      </c>
      <c r="H752" s="53">
        <v>2.0255920235351E13</v>
      </c>
      <c r="I752" s="48"/>
      <c r="J752" s="47">
        <v>45821.0</v>
      </c>
      <c r="K752" s="101" t="s">
        <v>69</v>
      </c>
      <c r="L752" s="50"/>
      <c r="M752" s="50"/>
      <c r="N752" s="50"/>
      <c r="O752" s="50"/>
      <c r="P752" s="51" t="b">
        <v>0</v>
      </c>
      <c r="Q752" s="52" t="str">
        <f t="shared" si="1"/>
        <v>EDGAR GRANADOS</v>
      </c>
      <c r="R752" s="80"/>
      <c r="S752" s="80"/>
      <c r="T752" s="80"/>
      <c r="U752" s="80"/>
      <c r="V752" s="80"/>
    </row>
    <row r="753" ht="22.5" hidden="1" customHeight="1">
      <c r="A753" s="42">
        <v>752.0</v>
      </c>
      <c r="B753" s="54">
        <v>2.0255910064622E13</v>
      </c>
      <c r="C753" s="79">
        <v>45818.0</v>
      </c>
      <c r="D753" s="102" t="s">
        <v>1082</v>
      </c>
      <c r="E753" s="73" t="s">
        <v>34</v>
      </c>
      <c r="F753" s="74"/>
      <c r="G753" s="75" t="s">
        <v>25</v>
      </c>
      <c r="H753" s="53" t="s">
        <v>85</v>
      </c>
      <c r="I753" s="53">
        <v>1.0</v>
      </c>
      <c r="J753" s="47"/>
      <c r="K753" s="101" t="s">
        <v>69</v>
      </c>
      <c r="L753" s="50"/>
      <c r="M753" s="50"/>
      <c r="N753" s="50"/>
      <c r="O753" s="50"/>
      <c r="P753" s="51" t="b">
        <v>0</v>
      </c>
      <c r="Q753" s="52" t="str">
        <f t="shared" si="1"/>
        <v>SEBASTIÁN RAMÍREZ</v>
      </c>
      <c r="R753" s="80"/>
      <c r="S753" s="80"/>
      <c r="T753" s="80"/>
      <c r="U753" s="80"/>
      <c r="V753" s="80"/>
    </row>
    <row r="754" ht="22.5" hidden="1" customHeight="1">
      <c r="A754" s="42">
        <v>753.0</v>
      </c>
      <c r="B754" s="54">
        <v>2.0255910064352E13</v>
      </c>
      <c r="C754" s="79">
        <v>45818.0</v>
      </c>
      <c r="D754" s="102" t="s">
        <v>1083</v>
      </c>
      <c r="E754" s="73" t="s">
        <v>34</v>
      </c>
      <c r="F754" s="74"/>
      <c r="G754" s="75" t="s">
        <v>11</v>
      </c>
      <c r="H754" s="53">
        <v>2.0255920237851E13</v>
      </c>
      <c r="I754" s="48"/>
      <c r="J754" s="47">
        <v>45824.0</v>
      </c>
      <c r="K754" s="101" t="s">
        <v>69</v>
      </c>
      <c r="L754" s="50">
        <v>45832.0</v>
      </c>
      <c r="M754" s="50">
        <v>45832.0</v>
      </c>
      <c r="N754" s="50">
        <v>45832.0</v>
      </c>
      <c r="O754" s="50">
        <v>45832.0</v>
      </c>
      <c r="P754" s="51" t="b">
        <v>1</v>
      </c>
      <c r="Q754" s="52" t="str">
        <f t="shared" si="1"/>
        <v>EDGAR GRANADOS</v>
      </c>
      <c r="R754" s="80"/>
      <c r="S754" s="80"/>
      <c r="T754" s="80"/>
      <c r="U754" s="80"/>
      <c r="V754" s="80"/>
    </row>
    <row r="755" ht="22.5" hidden="1" customHeight="1">
      <c r="A755" s="42">
        <v>754.0</v>
      </c>
      <c r="B755" s="54">
        <v>2.0255910064272E13</v>
      </c>
      <c r="C755" s="79">
        <v>45818.0</v>
      </c>
      <c r="D755" s="102" t="s">
        <v>1084</v>
      </c>
      <c r="E755" s="73" t="s">
        <v>34</v>
      </c>
      <c r="F755" s="74"/>
      <c r="G755" s="75" t="s">
        <v>23</v>
      </c>
      <c r="H755" s="53">
        <v>2.0255920253811E13</v>
      </c>
      <c r="I755" s="48"/>
      <c r="J755" s="47">
        <v>45836.0</v>
      </c>
      <c r="K755" s="101" t="s">
        <v>69</v>
      </c>
      <c r="L755" s="50">
        <v>45845.0</v>
      </c>
      <c r="M755" s="50">
        <v>45845.0</v>
      </c>
      <c r="N755" s="50">
        <v>45845.0</v>
      </c>
      <c r="O755" s="50">
        <v>45845.0</v>
      </c>
      <c r="P755" s="51" t="b">
        <v>1</v>
      </c>
      <c r="Q755" s="52" t="str">
        <f t="shared" si="1"/>
        <v>SANDRA ROTAVISTA</v>
      </c>
      <c r="R755" s="80"/>
      <c r="S755" s="80"/>
      <c r="T755" s="80"/>
      <c r="U755" s="80"/>
      <c r="V755" s="80"/>
    </row>
    <row r="756" ht="22.5" hidden="1" customHeight="1">
      <c r="A756" s="42">
        <v>755.0</v>
      </c>
      <c r="B756" s="54">
        <v>2.0255910064252E13</v>
      </c>
      <c r="C756" s="79">
        <v>45817.0</v>
      </c>
      <c r="D756" s="102" t="s">
        <v>1085</v>
      </c>
      <c r="E756" s="73" t="s">
        <v>34</v>
      </c>
      <c r="F756" s="74"/>
      <c r="G756" s="75" t="s">
        <v>20</v>
      </c>
      <c r="H756" s="53">
        <v>2.0255920245661E13</v>
      </c>
      <c r="I756" s="48"/>
      <c r="J756" s="47">
        <v>45832.0</v>
      </c>
      <c r="K756" s="101" t="s">
        <v>69</v>
      </c>
      <c r="L756" s="50"/>
      <c r="M756" s="50"/>
      <c r="N756" s="50"/>
      <c r="O756" s="50"/>
      <c r="P756" s="51" t="b">
        <v>0</v>
      </c>
      <c r="Q756" s="52" t="str">
        <f t="shared" si="1"/>
        <v>OSCAR CASTAÑEDA</v>
      </c>
      <c r="R756" s="80"/>
      <c r="S756" s="80"/>
      <c r="T756" s="80"/>
      <c r="U756" s="80"/>
      <c r="V756" s="80"/>
    </row>
    <row r="757" ht="22.5" hidden="1" customHeight="1">
      <c r="A757" s="42">
        <v>756.0</v>
      </c>
      <c r="B757" s="54">
        <v>2.0255910059562E13</v>
      </c>
      <c r="C757" s="66">
        <v>45806.0</v>
      </c>
      <c r="D757" s="56" t="s">
        <v>1086</v>
      </c>
      <c r="E757" s="73" t="s">
        <v>34</v>
      </c>
      <c r="F757" s="74"/>
      <c r="G757" s="75" t="s">
        <v>15</v>
      </c>
      <c r="H757" s="53" t="s">
        <v>1087</v>
      </c>
      <c r="I757" s="53">
        <v>1.0</v>
      </c>
      <c r="J757" s="47"/>
      <c r="K757" s="101" t="s">
        <v>69</v>
      </c>
      <c r="L757" s="50"/>
      <c r="M757" s="50"/>
      <c r="N757" s="50"/>
      <c r="O757" s="50"/>
      <c r="P757" s="51" t="b">
        <v>0</v>
      </c>
      <c r="Q757" s="52" t="str">
        <f t="shared" si="1"/>
        <v>JOHN CORREDOR</v>
      </c>
      <c r="R757" s="80"/>
      <c r="S757" s="80"/>
      <c r="T757" s="80"/>
      <c r="U757" s="80"/>
      <c r="V757" s="80"/>
    </row>
    <row r="758" ht="22.5" hidden="1" customHeight="1">
      <c r="A758" s="42">
        <v>757.0</v>
      </c>
      <c r="B758" s="54">
        <v>2.0254602015312E13</v>
      </c>
      <c r="C758" s="79">
        <v>45820.0</v>
      </c>
      <c r="D758" s="102" t="s">
        <v>1088</v>
      </c>
      <c r="E758" s="73" t="s">
        <v>34</v>
      </c>
      <c r="F758" s="74" t="s">
        <v>378</v>
      </c>
      <c r="G758" s="75" t="s">
        <v>11</v>
      </c>
      <c r="H758" s="53">
        <v>2.0255920235461E13</v>
      </c>
      <c r="I758" s="48"/>
      <c r="J758" s="47">
        <v>45821.0</v>
      </c>
      <c r="K758" s="101" t="s">
        <v>69</v>
      </c>
      <c r="L758" s="50">
        <v>45832.0</v>
      </c>
      <c r="M758" s="50">
        <v>45832.0</v>
      </c>
      <c r="N758" s="50">
        <v>45832.0</v>
      </c>
      <c r="O758" s="50">
        <v>45832.0</v>
      </c>
      <c r="P758" s="51" t="b">
        <v>1</v>
      </c>
      <c r="Q758" s="52" t="str">
        <f t="shared" si="1"/>
        <v>EDGAR GRANADOS</v>
      </c>
      <c r="R758" s="80"/>
      <c r="S758" s="80"/>
      <c r="T758" s="80"/>
      <c r="U758" s="80"/>
      <c r="V758" s="80"/>
    </row>
    <row r="759" ht="22.5" hidden="1" customHeight="1">
      <c r="A759" s="42">
        <v>758.0</v>
      </c>
      <c r="B759" s="54">
        <v>2.0255910066062E13</v>
      </c>
      <c r="C759" s="79">
        <v>45820.0</v>
      </c>
      <c r="D759" s="102" t="s">
        <v>1089</v>
      </c>
      <c r="E759" s="73" t="s">
        <v>34</v>
      </c>
      <c r="F759" s="74"/>
      <c r="G759" s="75" t="s">
        <v>11</v>
      </c>
      <c r="H759" s="53">
        <v>2.0255920216471E13</v>
      </c>
      <c r="I759" s="48"/>
      <c r="J759" s="47">
        <v>45823.0</v>
      </c>
      <c r="K759" s="101" t="s">
        <v>69</v>
      </c>
      <c r="L759" s="50"/>
      <c r="M759" s="50"/>
      <c r="N759" s="50"/>
      <c r="O759" s="50"/>
      <c r="P759" s="51" t="b">
        <v>0</v>
      </c>
      <c r="Q759" s="52" t="str">
        <f t="shared" si="1"/>
        <v>EDGAR GRANADOS</v>
      </c>
      <c r="R759" s="80"/>
      <c r="S759" s="80"/>
      <c r="T759" s="80"/>
      <c r="U759" s="80"/>
      <c r="V759" s="80"/>
    </row>
    <row r="760" ht="22.5" hidden="1" customHeight="1">
      <c r="A760" s="42">
        <v>759.0</v>
      </c>
      <c r="B760" s="54">
        <v>2.0255910065982E13</v>
      </c>
      <c r="C760" s="79">
        <v>45820.0</v>
      </c>
      <c r="D760" s="102" t="s">
        <v>1090</v>
      </c>
      <c r="E760" s="73" t="s">
        <v>34</v>
      </c>
      <c r="F760" s="74"/>
      <c r="G760" s="75" t="s">
        <v>25</v>
      </c>
      <c r="H760" s="53" t="s">
        <v>85</v>
      </c>
      <c r="I760" s="53">
        <v>1.0</v>
      </c>
      <c r="J760" s="47"/>
      <c r="K760" s="101" t="s">
        <v>69</v>
      </c>
      <c r="L760" s="50"/>
      <c r="M760" s="50"/>
      <c r="N760" s="50"/>
      <c r="O760" s="50"/>
      <c r="P760" s="51" t="b">
        <v>0</v>
      </c>
      <c r="Q760" s="52" t="str">
        <f t="shared" si="1"/>
        <v>SEBASTIÁN RAMÍREZ</v>
      </c>
      <c r="R760" s="80"/>
      <c r="S760" s="80"/>
      <c r="T760" s="80"/>
      <c r="U760" s="80"/>
      <c r="V760" s="80"/>
    </row>
    <row r="761" ht="22.5" hidden="1" customHeight="1">
      <c r="A761" s="42">
        <v>760.0</v>
      </c>
      <c r="B761" s="54">
        <v>2.0255910065972E13</v>
      </c>
      <c r="C761" s="79">
        <v>45820.0</v>
      </c>
      <c r="D761" s="102" t="s">
        <v>1091</v>
      </c>
      <c r="E761" s="73" t="s">
        <v>34</v>
      </c>
      <c r="F761" s="74"/>
      <c r="G761" s="75" t="s">
        <v>25</v>
      </c>
      <c r="H761" s="53" t="s">
        <v>85</v>
      </c>
      <c r="I761" s="53">
        <v>1.0</v>
      </c>
      <c r="J761" s="47"/>
      <c r="K761" s="101" t="s">
        <v>69</v>
      </c>
      <c r="L761" s="50"/>
      <c r="M761" s="50"/>
      <c r="N761" s="50"/>
      <c r="O761" s="50"/>
      <c r="P761" s="51" t="b">
        <v>0</v>
      </c>
      <c r="Q761" s="52" t="str">
        <f t="shared" si="1"/>
        <v>SEBASTIÁN RAMÍREZ</v>
      </c>
      <c r="R761" s="80"/>
      <c r="S761" s="80"/>
      <c r="T761" s="80"/>
      <c r="U761" s="80"/>
      <c r="V761" s="80"/>
    </row>
    <row r="762" ht="22.5" hidden="1" customHeight="1">
      <c r="A762" s="42">
        <v>761.0</v>
      </c>
      <c r="B762" s="54">
        <v>2.0254602008362E13</v>
      </c>
      <c r="C762" s="79">
        <v>45820.0</v>
      </c>
      <c r="D762" s="102" t="s">
        <v>1092</v>
      </c>
      <c r="E762" s="73" t="s">
        <v>34</v>
      </c>
      <c r="F762" s="74" t="s">
        <v>378</v>
      </c>
      <c r="G762" s="75" t="s">
        <v>11</v>
      </c>
      <c r="H762" s="53">
        <v>2.0255920235421E13</v>
      </c>
      <c r="I762" s="48"/>
      <c r="J762" s="47">
        <v>45821.0</v>
      </c>
      <c r="K762" s="101" t="s">
        <v>69</v>
      </c>
      <c r="L762" s="50">
        <v>45832.0</v>
      </c>
      <c r="M762" s="50">
        <v>45832.0</v>
      </c>
      <c r="N762" s="50">
        <v>45832.0</v>
      </c>
      <c r="O762" s="50">
        <v>45832.0</v>
      </c>
      <c r="P762" s="51" t="b">
        <v>1</v>
      </c>
      <c r="Q762" s="52" t="str">
        <f t="shared" si="1"/>
        <v>EDGAR GRANADOS</v>
      </c>
      <c r="R762" s="80"/>
      <c r="S762" s="80"/>
      <c r="T762" s="80"/>
      <c r="U762" s="80"/>
      <c r="V762" s="80"/>
    </row>
    <row r="763" ht="22.5" hidden="1" customHeight="1">
      <c r="A763" s="42">
        <v>762.0</v>
      </c>
      <c r="B763" s="54">
        <v>2.0255910065942E13</v>
      </c>
      <c r="C763" s="67">
        <v>45819.0</v>
      </c>
      <c r="D763" s="56" t="s">
        <v>1093</v>
      </c>
      <c r="E763" s="73" t="s">
        <v>34</v>
      </c>
      <c r="F763" s="74"/>
      <c r="G763" s="75" t="s">
        <v>15</v>
      </c>
      <c r="H763" s="53">
        <v>2.0255920236001E13</v>
      </c>
      <c r="I763" s="48"/>
      <c r="J763" s="47">
        <v>45823.0</v>
      </c>
      <c r="K763" s="101" t="s">
        <v>69</v>
      </c>
      <c r="L763" s="50">
        <v>45835.0</v>
      </c>
      <c r="M763" s="50">
        <v>45835.0</v>
      </c>
      <c r="N763" s="50">
        <v>45835.0</v>
      </c>
      <c r="O763" s="50">
        <v>45835.0</v>
      </c>
      <c r="P763" s="51" t="b">
        <v>1</v>
      </c>
      <c r="Q763" s="52" t="str">
        <f t="shared" si="1"/>
        <v>JOHN CORREDOR</v>
      </c>
      <c r="R763" s="80"/>
      <c r="S763" s="80"/>
      <c r="T763" s="80"/>
      <c r="U763" s="80"/>
      <c r="V763" s="80"/>
    </row>
    <row r="764" ht="22.5" hidden="1" customHeight="1">
      <c r="A764" s="42">
        <v>763.0</v>
      </c>
      <c r="B764" s="54">
        <v>2.0254602031162E13</v>
      </c>
      <c r="C764" s="79">
        <v>45821.0</v>
      </c>
      <c r="D764" s="102" t="s">
        <v>1094</v>
      </c>
      <c r="E764" s="73" t="s">
        <v>34</v>
      </c>
      <c r="F764" s="74" t="s">
        <v>372</v>
      </c>
      <c r="G764" s="75" t="s">
        <v>11</v>
      </c>
      <c r="H764" s="53">
        <v>2.0255920236011E13</v>
      </c>
      <c r="I764" s="48"/>
      <c r="J764" s="47">
        <v>45823.0</v>
      </c>
      <c r="K764" s="101" t="s">
        <v>69</v>
      </c>
      <c r="L764" s="50">
        <v>45832.0</v>
      </c>
      <c r="M764" s="50">
        <v>45832.0</v>
      </c>
      <c r="N764" s="50">
        <v>45832.0</v>
      </c>
      <c r="O764" s="50">
        <v>45832.0</v>
      </c>
      <c r="P764" s="51" t="b">
        <v>1</v>
      </c>
      <c r="Q764" s="52" t="str">
        <f t="shared" si="1"/>
        <v>EDGAR GRANADOS</v>
      </c>
      <c r="R764" s="80"/>
      <c r="S764" s="80"/>
      <c r="T764" s="80"/>
      <c r="U764" s="80"/>
      <c r="V764" s="80"/>
    </row>
    <row r="765" ht="22.5" hidden="1" customHeight="1">
      <c r="A765" s="42">
        <v>764.0</v>
      </c>
      <c r="B765" s="54">
        <v>2.0254602026682E13</v>
      </c>
      <c r="C765" s="79">
        <v>45821.0</v>
      </c>
      <c r="D765" s="102" t="s">
        <v>1095</v>
      </c>
      <c r="E765" s="73" t="s">
        <v>34</v>
      </c>
      <c r="F765" s="74" t="s">
        <v>372</v>
      </c>
      <c r="G765" s="75" t="s">
        <v>11</v>
      </c>
      <c r="H765" s="53">
        <v>2.0255920236031E13</v>
      </c>
      <c r="I765" s="48"/>
      <c r="J765" s="47">
        <v>45823.0</v>
      </c>
      <c r="K765" s="101" t="s">
        <v>69</v>
      </c>
      <c r="L765" s="50">
        <v>45832.0</v>
      </c>
      <c r="M765" s="50">
        <v>45832.0</v>
      </c>
      <c r="N765" s="50">
        <v>45832.0</v>
      </c>
      <c r="O765" s="50">
        <v>45832.0</v>
      </c>
      <c r="P765" s="51" t="b">
        <v>1</v>
      </c>
      <c r="Q765" s="52" t="str">
        <f t="shared" si="1"/>
        <v>EDGAR GRANADOS</v>
      </c>
      <c r="R765" s="80"/>
      <c r="S765" s="80"/>
      <c r="T765" s="80"/>
      <c r="U765" s="80"/>
      <c r="V765" s="80"/>
    </row>
    <row r="766" ht="22.5" hidden="1" customHeight="1">
      <c r="A766" s="42">
        <v>765.0</v>
      </c>
      <c r="B766" s="54">
        <v>2.0255910067352E13</v>
      </c>
      <c r="C766" s="79">
        <v>45824.0</v>
      </c>
      <c r="D766" s="102" t="s">
        <v>1096</v>
      </c>
      <c r="E766" s="73" t="s">
        <v>34</v>
      </c>
      <c r="F766" s="74"/>
      <c r="G766" s="75" t="s">
        <v>23</v>
      </c>
      <c r="H766" s="53">
        <v>202559.0</v>
      </c>
      <c r="I766" s="48"/>
      <c r="J766" s="47">
        <v>45852.0</v>
      </c>
      <c r="K766" s="101" t="s">
        <v>69</v>
      </c>
      <c r="L766" s="50"/>
      <c r="M766" s="50"/>
      <c r="N766" s="50"/>
      <c r="O766" s="50"/>
      <c r="P766" s="51" t="b">
        <v>0</v>
      </c>
      <c r="Q766" s="52" t="str">
        <f t="shared" si="1"/>
        <v>SANDRA ROTAVISTA</v>
      </c>
      <c r="R766" s="80"/>
      <c r="S766" s="80"/>
      <c r="T766" s="80"/>
      <c r="U766" s="80"/>
      <c r="V766" s="80"/>
    </row>
    <row r="767" ht="22.5" hidden="1" customHeight="1">
      <c r="A767" s="42">
        <v>766.0</v>
      </c>
      <c r="B767" s="54">
        <v>2.0254602056842E13</v>
      </c>
      <c r="C767" s="79">
        <v>45824.0</v>
      </c>
      <c r="D767" s="102" t="s">
        <v>1097</v>
      </c>
      <c r="E767" s="73" t="s">
        <v>34</v>
      </c>
      <c r="F767" s="74" t="s">
        <v>378</v>
      </c>
      <c r="G767" s="75" t="s">
        <v>11</v>
      </c>
      <c r="H767" s="53">
        <v>2.0255920239501E13</v>
      </c>
      <c r="I767" s="48"/>
      <c r="J767" s="47">
        <v>45825.0</v>
      </c>
      <c r="K767" s="101" t="s">
        <v>69</v>
      </c>
      <c r="L767" s="50">
        <v>45832.0</v>
      </c>
      <c r="M767" s="50">
        <v>45832.0</v>
      </c>
      <c r="N767" s="50">
        <v>45832.0</v>
      </c>
      <c r="O767" s="50">
        <v>45832.0</v>
      </c>
      <c r="P767" s="51" t="b">
        <v>1</v>
      </c>
      <c r="Q767" s="52" t="str">
        <f t="shared" si="1"/>
        <v>EDGAR GRANADOS</v>
      </c>
      <c r="R767" s="80"/>
      <c r="S767" s="80"/>
      <c r="T767" s="80"/>
      <c r="U767" s="80"/>
      <c r="V767" s="80"/>
    </row>
    <row r="768" ht="22.5" hidden="1" customHeight="1">
      <c r="A768" s="42">
        <v>767.0</v>
      </c>
      <c r="B768" s="54">
        <v>2.0255910067322E13</v>
      </c>
      <c r="C768" s="79">
        <v>45824.0</v>
      </c>
      <c r="D768" s="102" t="s">
        <v>1098</v>
      </c>
      <c r="E768" s="73" t="s">
        <v>34</v>
      </c>
      <c r="F768" s="74"/>
      <c r="G768" s="75" t="s">
        <v>23</v>
      </c>
      <c r="H768" s="53">
        <v>2.0255920250551E13</v>
      </c>
      <c r="I768" s="48"/>
      <c r="J768" s="47">
        <v>45836.0</v>
      </c>
      <c r="K768" s="101" t="s">
        <v>69</v>
      </c>
      <c r="L768" s="50">
        <v>45845.0</v>
      </c>
      <c r="M768" s="50">
        <v>45845.0</v>
      </c>
      <c r="N768" s="50">
        <v>45845.0</v>
      </c>
      <c r="O768" s="50">
        <v>45845.0</v>
      </c>
      <c r="P768" s="51" t="b">
        <v>1</v>
      </c>
      <c r="Q768" s="52" t="str">
        <f t="shared" si="1"/>
        <v>SANDRA ROTAVISTA</v>
      </c>
      <c r="R768" s="80"/>
      <c r="S768" s="80"/>
      <c r="T768" s="80"/>
      <c r="U768" s="80"/>
      <c r="V768" s="80"/>
    </row>
    <row r="769" ht="22.5" hidden="1" customHeight="1">
      <c r="A769" s="42">
        <v>768.0</v>
      </c>
      <c r="B769" s="54">
        <v>2.0255910067302E13</v>
      </c>
      <c r="C769" s="79">
        <v>45824.0</v>
      </c>
      <c r="D769" s="102" t="s">
        <v>1099</v>
      </c>
      <c r="E769" s="73" t="s">
        <v>34</v>
      </c>
      <c r="F769" s="74"/>
      <c r="G769" s="75" t="s">
        <v>20</v>
      </c>
      <c r="H769" s="53">
        <v>2.0255910067302E13</v>
      </c>
      <c r="I769" s="48"/>
      <c r="J769" s="47">
        <v>45828.0</v>
      </c>
      <c r="K769" s="101" t="s">
        <v>69</v>
      </c>
      <c r="L769" s="50"/>
      <c r="M769" s="50"/>
      <c r="N769" s="50"/>
      <c r="O769" s="50"/>
      <c r="P769" s="51" t="b">
        <v>0</v>
      </c>
      <c r="Q769" s="52" t="str">
        <f t="shared" si="1"/>
        <v>OSCAR CASTAÑEDA</v>
      </c>
      <c r="R769" s="80"/>
      <c r="S769" s="80"/>
      <c r="T769" s="80"/>
      <c r="U769" s="80"/>
      <c r="V769" s="80"/>
    </row>
    <row r="770" ht="22.5" hidden="1" customHeight="1">
      <c r="A770" s="42">
        <v>769.0</v>
      </c>
      <c r="B770" s="54">
        <v>2.0255910067252E13</v>
      </c>
      <c r="C770" s="79">
        <v>45824.0</v>
      </c>
      <c r="D770" s="102" t="s">
        <v>1100</v>
      </c>
      <c r="E770" s="73" t="s">
        <v>34</v>
      </c>
      <c r="F770" s="74"/>
      <c r="G770" s="75" t="s">
        <v>23</v>
      </c>
      <c r="H770" s="53">
        <v>2.0255920262501E13</v>
      </c>
      <c r="I770" s="48"/>
      <c r="J770" s="47">
        <v>45841.0</v>
      </c>
      <c r="K770" s="101" t="s">
        <v>69</v>
      </c>
      <c r="L770" s="50">
        <v>45845.0</v>
      </c>
      <c r="M770" s="50">
        <v>45845.0</v>
      </c>
      <c r="N770" s="50">
        <v>45845.0</v>
      </c>
      <c r="O770" s="50">
        <v>45845.0</v>
      </c>
      <c r="P770" s="51" t="b">
        <v>1</v>
      </c>
      <c r="Q770" s="52" t="str">
        <f t="shared" si="1"/>
        <v>SANDRA ROTAVISTA</v>
      </c>
      <c r="R770" s="80"/>
      <c r="S770" s="80"/>
      <c r="T770" s="80"/>
      <c r="U770" s="80"/>
      <c r="V770" s="80"/>
    </row>
    <row r="771" ht="22.5" hidden="1" customHeight="1">
      <c r="A771" s="42">
        <v>770.0</v>
      </c>
      <c r="B771" s="54">
        <v>2.0255910067122E13</v>
      </c>
      <c r="C771" s="79">
        <v>45824.0</v>
      </c>
      <c r="D771" s="102" t="s">
        <v>1101</v>
      </c>
      <c r="E771" s="73" t="s">
        <v>34</v>
      </c>
      <c r="F771" s="74"/>
      <c r="G771" s="75" t="s">
        <v>23</v>
      </c>
      <c r="H771" s="53">
        <v>2.0255920250361E13</v>
      </c>
      <c r="I771" s="48"/>
      <c r="J771" s="47">
        <v>45836.0</v>
      </c>
      <c r="K771" s="101" t="s">
        <v>69</v>
      </c>
      <c r="L771" s="50">
        <v>45845.0</v>
      </c>
      <c r="M771" s="50">
        <v>45845.0</v>
      </c>
      <c r="N771" s="50">
        <v>45845.0</v>
      </c>
      <c r="O771" s="50">
        <v>45845.0</v>
      </c>
      <c r="P771" s="51" t="b">
        <v>1</v>
      </c>
      <c r="Q771" s="52" t="str">
        <f t="shared" si="1"/>
        <v>SANDRA ROTAVISTA</v>
      </c>
      <c r="R771" s="80"/>
      <c r="S771" s="80"/>
      <c r="T771" s="80"/>
      <c r="U771" s="80"/>
      <c r="V771" s="80"/>
    </row>
    <row r="772" ht="22.5" hidden="1" customHeight="1">
      <c r="A772" s="42">
        <v>771.0</v>
      </c>
      <c r="B772" s="54">
        <v>2.0255910067112E13</v>
      </c>
      <c r="C772" s="79">
        <v>45824.0</v>
      </c>
      <c r="D772" s="102" t="s">
        <v>1102</v>
      </c>
      <c r="E772" s="73" t="s">
        <v>34</v>
      </c>
      <c r="F772" s="74"/>
      <c r="G772" s="75" t="s">
        <v>11</v>
      </c>
      <c r="H772" s="53">
        <v>2.0255920245781E13</v>
      </c>
      <c r="I772" s="48"/>
      <c r="J772" s="47">
        <v>45832.0</v>
      </c>
      <c r="K772" s="101" t="s">
        <v>69</v>
      </c>
      <c r="L772" s="50"/>
      <c r="M772" s="50"/>
      <c r="N772" s="50"/>
      <c r="O772" s="50"/>
      <c r="P772" s="51" t="b">
        <v>0</v>
      </c>
      <c r="Q772" s="52" t="str">
        <f t="shared" si="1"/>
        <v>EDGAR GRANADOS</v>
      </c>
      <c r="R772" s="80"/>
      <c r="S772" s="80"/>
      <c r="T772" s="80"/>
      <c r="U772" s="80"/>
      <c r="V772" s="80"/>
    </row>
    <row r="773" ht="22.5" hidden="1" customHeight="1">
      <c r="A773" s="42">
        <v>772.0</v>
      </c>
      <c r="B773" s="54">
        <v>2.0254602052992E13</v>
      </c>
      <c r="C773" s="79">
        <v>45824.0</v>
      </c>
      <c r="D773" s="102" t="s">
        <v>1103</v>
      </c>
      <c r="E773" s="73" t="s">
        <v>34</v>
      </c>
      <c r="F773" s="74" t="s">
        <v>378</v>
      </c>
      <c r="G773" s="75" t="s">
        <v>11</v>
      </c>
      <c r="H773" s="53">
        <v>2.0255920239351E13</v>
      </c>
      <c r="I773" s="48"/>
      <c r="J773" s="47">
        <v>45825.0</v>
      </c>
      <c r="K773" s="101" t="s">
        <v>69</v>
      </c>
      <c r="L773" s="50">
        <v>45832.0</v>
      </c>
      <c r="M773" s="50">
        <v>45832.0</v>
      </c>
      <c r="N773" s="50">
        <v>45832.0</v>
      </c>
      <c r="O773" s="50">
        <v>45832.0</v>
      </c>
      <c r="P773" s="51" t="b">
        <v>1</v>
      </c>
      <c r="Q773" s="52" t="str">
        <f t="shared" si="1"/>
        <v>EDGAR GRANADOS</v>
      </c>
      <c r="R773" s="80"/>
      <c r="S773" s="80"/>
      <c r="T773" s="80"/>
      <c r="U773" s="80"/>
      <c r="V773" s="80"/>
    </row>
    <row r="774" ht="22.5" hidden="1" customHeight="1">
      <c r="A774" s="42">
        <v>773.0</v>
      </c>
      <c r="B774" s="54">
        <v>2.0254602050362E13</v>
      </c>
      <c r="C774" s="84">
        <v>45824.47986111111</v>
      </c>
      <c r="D774" s="102" t="s">
        <v>1104</v>
      </c>
      <c r="E774" s="73" t="s">
        <v>34</v>
      </c>
      <c r="F774" s="74" t="s">
        <v>378</v>
      </c>
      <c r="G774" s="75" t="s">
        <v>11</v>
      </c>
      <c r="H774" s="53">
        <v>2.0255920239341E13</v>
      </c>
      <c r="I774" s="48"/>
      <c r="J774" s="47">
        <v>45825.0</v>
      </c>
      <c r="K774" s="101" t="s">
        <v>69</v>
      </c>
      <c r="L774" s="50">
        <v>45832.0</v>
      </c>
      <c r="M774" s="50">
        <v>45832.0</v>
      </c>
      <c r="N774" s="50">
        <v>45832.0</v>
      </c>
      <c r="O774" s="50">
        <v>45832.0</v>
      </c>
      <c r="P774" s="51" t="b">
        <v>1</v>
      </c>
      <c r="Q774" s="52" t="str">
        <f t="shared" si="1"/>
        <v>EDGAR GRANADOS</v>
      </c>
      <c r="R774" s="80"/>
      <c r="S774" s="80"/>
      <c r="T774" s="80"/>
      <c r="U774" s="80"/>
      <c r="V774" s="80"/>
    </row>
    <row r="775" ht="22.5" hidden="1" customHeight="1">
      <c r="A775" s="42">
        <v>774.0</v>
      </c>
      <c r="B775" s="54">
        <v>2.0254602050042E13</v>
      </c>
      <c r="C775" s="84">
        <v>45824.472916666666</v>
      </c>
      <c r="D775" s="102" t="s">
        <v>1105</v>
      </c>
      <c r="E775" s="73" t="s">
        <v>34</v>
      </c>
      <c r="F775" s="74" t="s">
        <v>378</v>
      </c>
      <c r="G775" s="75" t="s">
        <v>11</v>
      </c>
      <c r="H775" s="53">
        <v>2.0255920239461E13</v>
      </c>
      <c r="I775" s="48"/>
      <c r="J775" s="47">
        <v>45825.0</v>
      </c>
      <c r="K775" s="101" t="s">
        <v>69</v>
      </c>
      <c r="L775" s="50">
        <v>45832.0</v>
      </c>
      <c r="M775" s="50">
        <v>45832.0</v>
      </c>
      <c r="N775" s="50">
        <v>45832.0</v>
      </c>
      <c r="O775" s="50">
        <v>45832.0</v>
      </c>
      <c r="P775" s="51" t="b">
        <v>1</v>
      </c>
      <c r="Q775" s="52" t="str">
        <f t="shared" si="1"/>
        <v>EDGAR GRANADOS</v>
      </c>
      <c r="R775" s="80"/>
      <c r="S775" s="80"/>
      <c r="T775" s="80"/>
      <c r="U775" s="80"/>
      <c r="V775" s="80"/>
    </row>
    <row r="776" ht="22.5" hidden="1" customHeight="1">
      <c r="A776" s="42">
        <v>775.0</v>
      </c>
      <c r="B776" s="54">
        <v>2.0255910067042E13</v>
      </c>
      <c r="C776" s="84">
        <v>45824.45208333333</v>
      </c>
      <c r="D776" s="102" t="s">
        <v>1106</v>
      </c>
      <c r="E776" s="73" t="s">
        <v>34</v>
      </c>
      <c r="F776" s="74"/>
      <c r="G776" s="75" t="s">
        <v>10</v>
      </c>
      <c r="H776" s="53">
        <v>2.0255920245601E13</v>
      </c>
      <c r="I776" s="48"/>
      <c r="J776" s="47">
        <v>45831.0</v>
      </c>
      <c r="K776" s="101" t="s">
        <v>69</v>
      </c>
      <c r="L776" s="50">
        <v>45832.0</v>
      </c>
      <c r="M776" s="50">
        <v>45832.0</v>
      </c>
      <c r="N776" s="50">
        <v>45832.0</v>
      </c>
      <c r="O776" s="50">
        <v>45832.0</v>
      </c>
      <c r="P776" s="51" t="b">
        <v>1</v>
      </c>
      <c r="Q776" s="52" t="str">
        <f t="shared" si="1"/>
        <v>DIEGO PEÑA</v>
      </c>
      <c r="R776" s="80"/>
      <c r="S776" s="80"/>
      <c r="T776" s="80"/>
      <c r="U776" s="80"/>
      <c r="V776" s="80"/>
    </row>
    <row r="777" ht="22.5" hidden="1" customHeight="1">
      <c r="A777" s="42">
        <v>776.0</v>
      </c>
      <c r="B777" s="54">
        <v>2.0255910067032E13</v>
      </c>
      <c r="C777" s="84">
        <v>45824.44305555556</v>
      </c>
      <c r="D777" s="102" t="s">
        <v>1107</v>
      </c>
      <c r="E777" s="73" t="s">
        <v>34</v>
      </c>
      <c r="F777" s="74"/>
      <c r="G777" s="75" t="s">
        <v>11</v>
      </c>
      <c r="H777" s="53">
        <v>2.0255920205021E13</v>
      </c>
      <c r="I777" s="48"/>
      <c r="J777" s="47">
        <v>45797.0</v>
      </c>
      <c r="K777" s="101" t="s">
        <v>69</v>
      </c>
      <c r="L777" s="50"/>
      <c r="M777" s="50"/>
      <c r="N777" s="50"/>
      <c r="O777" s="50"/>
      <c r="P777" s="51" t="b">
        <v>0</v>
      </c>
      <c r="Q777" s="52" t="str">
        <f t="shared" si="1"/>
        <v>EDGAR GRANADOS</v>
      </c>
      <c r="R777" s="80"/>
      <c r="S777" s="80"/>
      <c r="T777" s="80"/>
      <c r="U777" s="80"/>
      <c r="V777" s="80"/>
    </row>
    <row r="778" ht="22.5" hidden="1" customHeight="1">
      <c r="A778" s="42">
        <v>777.0</v>
      </c>
      <c r="B778" s="54">
        <v>2.0255910067002E13</v>
      </c>
      <c r="C778" s="84">
        <v>45824.38958333333</v>
      </c>
      <c r="D778" s="102" t="s">
        <v>313</v>
      </c>
      <c r="E778" s="73" t="s">
        <v>34</v>
      </c>
      <c r="F778" s="74"/>
      <c r="G778" s="75" t="s">
        <v>23</v>
      </c>
      <c r="H778" s="53">
        <v>2.0255920250601E13</v>
      </c>
      <c r="I778" s="48"/>
      <c r="J778" s="47">
        <v>45836.0</v>
      </c>
      <c r="K778" s="101" t="s">
        <v>69</v>
      </c>
      <c r="L778" s="50">
        <v>45845.0</v>
      </c>
      <c r="M778" s="50">
        <v>45845.0</v>
      </c>
      <c r="N778" s="50">
        <v>45845.0</v>
      </c>
      <c r="O778" s="50">
        <v>45845.0</v>
      </c>
      <c r="P778" s="51" t="b">
        <v>1</v>
      </c>
      <c r="Q778" s="52" t="str">
        <f t="shared" si="1"/>
        <v>SANDRA ROTAVISTA</v>
      </c>
      <c r="R778" s="80"/>
      <c r="S778" s="80"/>
      <c r="T778" s="80"/>
      <c r="U778" s="80"/>
      <c r="V778" s="80"/>
    </row>
    <row r="779" ht="22.5" hidden="1" customHeight="1">
      <c r="A779" s="42">
        <v>778.0</v>
      </c>
      <c r="B779" s="54">
        <v>2.0254212044952E13</v>
      </c>
      <c r="C779" s="84">
        <v>45824.30763888889</v>
      </c>
      <c r="D779" s="102" t="s">
        <v>1108</v>
      </c>
      <c r="E779" s="73" t="s">
        <v>34</v>
      </c>
      <c r="F779" s="74" t="s">
        <v>378</v>
      </c>
      <c r="G779" s="75" t="s">
        <v>11</v>
      </c>
      <c r="H779" s="53">
        <v>2.0255920239471E13</v>
      </c>
      <c r="I779" s="48"/>
      <c r="J779" s="47">
        <v>45825.0</v>
      </c>
      <c r="K779" s="101" t="s">
        <v>69</v>
      </c>
      <c r="L779" s="50">
        <v>45832.0</v>
      </c>
      <c r="M779" s="50">
        <v>45832.0</v>
      </c>
      <c r="N779" s="50">
        <v>45832.0</v>
      </c>
      <c r="O779" s="50">
        <v>45832.0</v>
      </c>
      <c r="P779" s="51" t="b">
        <v>1</v>
      </c>
      <c r="Q779" s="52" t="str">
        <f t="shared" si="1"/>
        <v>EDGAR GRANADOS</v>
      </c>
      <c r="R779" s="80"/>
      <c r="S779" s="80"/>
      <c r="T779" s="80"/>
      <c r="U779" s="80"/>
      <c r="V779" s="80"/>
    </row>
    <row r="780" ht="22.5" hidden="1" customHeight="1">
      <c r="A780" s="42">
        <v>779.0</v>
      </c>
      <c r="B780" s="54">
        <v>2.0255910066972E13</v>
      </c>
      <c r="C780" s="79">
        <v>45821.0</v>
      </c>
      <c r="D780" s="102" t="s">
        <v>1109</v>
      </c>
      <c r="E780" s="73" t="s">
        <v>34</v>
      </c>
      <c r="F780" s="74"/>
      <c r="G780" s="75" t="s">
        <v>24</v>
      </c>
      <c r="H780" s="53" t="s">
        <v>998</v>
      </c>
      <c r="I780" s="53">
        <v>1.0</v>
      </c>
      <c r="J780" s="47"/>
      <c r="K780" s="101" t="s">
        <v>69</v>
      </c>
      <c r="L780" s="50"/>
      <c r="M780" s="50"/>
      <c r="N780" s="50"/>
      <c r="O780" s="50"/>
      <c r="P780" s="51" t="b">
        <v>1</v>
      </c>
      <c r="Q780" s="52" t="str">
        <f t="shared" si="1"/>
        <v>SANTIAGO VARGAS CAMACHO</v>
      </c>
      <c r="R780" s="80"/>
      <c r="S780" s="80"/>
      <c r="T780" s="80"/>
      <c r="U780" s="80"/>
      <c r="V780" s="80"/>
    </row>
    <row r="781" ht="22.5" hidden="1" customHeight="1">
      <c r="A781" s="42">
        <v>780.0</v>
      </c>
      <c r="B781" s="54">
        <v>2.0254602037202E13</v>
      </c>
      <c r="C781" s="79">
        <v>45821.0</v>
      </c>
      <c r="D781" s="102" t="s">
        <v>1110</v>
      </c>
      <c r="E781" s="73" t="s">
        <v>34</v>
      </c>
      <c r="F781" s="74" t="s">
        <v>496</v>
      </c>
      <c r="G781" s="75" t="s">
        <v>11</v>
      </c>
      <c r="H781" s="53">
        <v>2.0255920239421E13</v>
      </c>
      <c r="I781" s="48"/>
      <c r="J781" s="47">
        <v>45825.0</v>
      </c>
      <c r="K781" s="101" t="s">
        <v>69</v>
      </c>
      <c r="L781" s="50"/>
      <c r="M781" s="50"/>
      <c r="N781" s="50"/>
      <c r="O781" s="50"/>
      <c r="P781" s="51" t="b">
        <v>0</v>
      </c>
      <c r="Q781" s="52" t="str">
        <f t="shared" si="1"/>
        <v>EDGAR GRANADOS</v>
      </c>
      <c r="R781" s="80"/>
      <c r="S781" s="80"/>
      <c r="T781" s="80"/>
      <c r="U781" s="80"/>
      <c r="V781" s="80"/>
    </row>
    <row r="782" ht="22.5" hidden="1" customHeight="1">
      <c r="A782" s="42">
        <v>781.0</v>
      </c>
      <c r="B782" s="54">
        <v>2.0255910066892E13</v>
      </c>
      <c r="C782" s="79">
        <v>45821.0</v>
      </c>
      <c r="D782" s="102" t="s">
        <v>1111</v>
      </c>
      <c r="E782" s="73" t="s">
        <v>34</v>
      </c>
      <c r="F782" s="74"/>
      <c r="G782" s="75" t="s">
        <v>11</v>
      </c>
      <c r="H782" s="53">
        <v>2.0255920255821E13</v>
      </c>
      <c r="I782" s="48"/>
      <c r="J782" s="47">
        <v>45839.0</v>
      </c>
      <c r="K782" s="101" t="s">
        <v>69</v>
      </c>
      <c r="L782" s="50">
        <v>45845.0</v>
      </c>
      <c r="M782" s="50">
        <v>45845.0</v>
      </c>
      <c r="N782" s="50">
        <v>45845.0</v>
      </c>
      <c r="O782" s="50">
        <v>45845.0</v>
      </c>
      <c r="P782" s="51" t="b">
        <v>1</v>
      </c>
      <c r="Q782" s="52" t="str">
        <f t="shared" si="1"/>
        <v>EDGAR GRANADOS</v>
      </c>
      <c r="R782" s="80"/>
      <c r="S782" s="80"/>
      <c r="T782" s="80"/>
      <c r="U782" s="80"/>
      <c r="V782" s="80"/>
    </row>
    <row r="783" ht="22.5" hidden="1" customHeight="1">
      <c r="A783" s="42">
        <v>782.0</v>
      </c>
      <c r="B783" s="54">
        <v>2.0255910066872E13</v>
      </c>
      <c r="C783" s="79">
        <v>45821.0</v>
      </c>
      <c r="D783" s="102" t="s">
        <v>1112</v>
      </c>
      <c r="E783" s="73" t="s">
        <v>34</v>
      </c>
      <c r="F783" s="74"/>
      <c r="G783" s="75" t="s">
        <v>11</v>
      </c>
      <c r="H783" s="53">
        <v>2.0255920255721E13</v>
      </c>
      <c r="I783" s="48"/>
      <c r="J783" s="47">
        <v>45839.0</v>
      </c>
      <c r="K783" s="101" t="s">
        <v>69</v>
      </c>
      <c r="L783" s="50">
        <v>45845.0</v>
      </c>
      <c r="M783" s="50">
        <v>45845.0</v>
      </c>
      <c r="N783" s="50">
        <v>45845.0</v>
      </c>
      <c r="O783" s="50">
        <v>45845.0</v>
      </c>
      <c r="P783" s="51" t="b">
        <v>1</v>
      </c>
      <c r="Q783" s="52" t="str">
        <f t="shared" si="1"/>
        <v>EDGAR GRANADOS</v>
      </c>
      <c r="R783" s="80"/>
      <c r="S783" s="80"/>
      <c r="T783" s="80"/>
      <c r="U783" s="80"/>
      <c r="V783" s="80"/>
    </row>
    <row r="784" ht="22.5" hidden="1" customHeight="1">
      <c r="A784" s="42">
        <v>783.0</v>
      </c>
      <c r="B784" s="54">
        <v>2.0254602035732E13</v>
      </c>
      <c r="C784" s="79">
        <v>45821.0</v>
      </c>
      <c r="D784" s="102" t="s">
        <v>1113</v>
      </c>
      <c r="E784" s="73" t="s">
        <v>34</v>
      </c>
      <c r="F784" s="74" t="s">
        <v>496</v>
      </c>
      <c r="G784" s="75" t="s">
        <v>11</v>
      </c>
      <c r="H784" s="53">
        <v>2.0255920239511E13</v>
      </c>
      <c r="I784" s="48"/>
      <c r="J784" s="47">
        <v>45825.0</v>
      </c>
      <c r="K784" s="101" t="s">
        <v>69</v>
      </c>
      <c r="L784" s="50">
        <v>45832.0</v>
      </c>
      <c r="M784" s="50">
        <v>45832.0</v>
      </c>
      <c r="N784" s="50">
        <v>45832.0</v>
      </c>
      <c r="O784" s="50">
        <v>45832.0</v>
      </c>
      <c r="P784" s="51" t="b">
        <v>1</v>
      </c>
      <c r="Q784" s="52" t="str">
        <f t="shared" si="1"/>
        <v>EDGAR GRANADOS</v>
      </c>
      <c r="R784" s="80"/>
      <c r="S784" s="80"/>
      <c r="T784" s="80"/>
      <c r="U784" s="80"/>
      <c r="V784" s="80"/>
    </row>
    <row r="785" ht="22.5" hidden="1" customHeight="1">
      <c r="A785" s="42">
        <v>784.0</v>
      </c>
      <c r="B785" s="54">
        <v>2.0255910066832E13</v>
      </c>
      <c r="C785" s="79">
        <v>45821.0</v>
      </c>
      <c r="D785" s="102" t="s">
        <v>1114</v>
      </c>
      <c r="E785" s="73" t="s">
        <v>34</v>
      </c>
      <c r="F785" s="74"/>
      <c r="G785" s="75" t="s">
        <v>20</v>
      </c>
      <c r="H785" s="53" t="s">
        <v>1115</v>
      </c>
      <c r="I785" s="53">
        <v>1.0</v>
      </c>
      <c r="J785" s="47">
        <v>45828.0</v>
      </c>
      <c r="K785" s="101" t="s">
        <v>69</v>
      </c>
      <c r="L785" s="50"/>
      <c r="M785" s="50"/>
      <c r="N785" s="50"/>
      <c r="O785" s="50"/>
      <c r="P785" s="51" t="b">
        <v>0</v>
      </c>
      <c r="Q785" s="52" t="str">
        <f t="shared" si="1"/>
        <v>OSCAR CASTAÑEDA</v>
      </c>
      <c r="R785" s="80"/>
      <c r="S785" s="80"/>
      <c r="T785" s="80"/>
      <c r="U785" s="80"/>
      <c r="V785" s="80"/>
    </row>
    <row r="786" ht="22.5" hidden="1" customHeight="1">
      <c r="A786" s="42">
        <v>785.0</v>
      </c>
      <c r="B786" s="54">
        <v>2.0255910066822E13</v>
      </c>
      <c r="C786" s="79">
        <v>45821.0</v>
      </c>
      <c r="D786" s="102" t="s">
        <v>1116</v>
      </c>
      <c r="E786" s="73" t="s">
        <v>34</v>
      </c>
      <c r="F786" s="74"/>
      <c r="G786" s="75" t="s">
        <v>20</v>
      </c>
      <c r="H786" s="53" t="s">
        <v>1117</v>
      </c>
      <c r="I786" s="53">
        <v>1.0</v>
      </c>
      <c r="J786" s="47">
        <v>45828.0</v>
      </c>
      <c r="K786" s="101" t="s">
        <v>69</v>
      </c>
      <c r="L786" s="50"/>
      <c r="M786" s="50"/>
      <c r="N786" s="50"/>
      <c r="O786" s="50"/>
      <c r="P786" s="51" t="b">
        <v>0</v>
      </c>
      <c r="Q786" s="52" t="str">
        <f t="shared" si="1"/>
        <v>OSCAR CASTAÑEDA</v>
      </c>
      <c r="R786" s="80"/>
      <c r="S786" s="80"/>
      <c r="T786" s="80"/>
      <c r="U786" s="80"/>
      <c r="V786" s="80"/>
    </row>
    <row r="787" ht="22.5" hidden="1" customHeight="1">
      <c r="A787" s="42">
        <v>786.0</v>
      </c>
      <c r="B787" s="54">
        <v>2.0255910066792E13</v>
      </c>
      <c r="C787" s="84">
        <v>45821.0</v>
      </c>
      <c r="D787" s="102" t="s">
        <v>1118</v>
      </c>
      <c r="E787" s="73" t="s">
        <v>34</v>
      </c>
      <c r="F787" s="74"/>
      <c r="G787" s="75" t="s">
        <v>25</v>
      </c>
      <c r="H787" s="53">
        <v>2.0255920259941E13</v>
      </c>
      <c r="I787" s="48"/>
      <c r="J787" s="47"/>
      <c r="K787" s="101" t="s">
        <v>69</v>
      </c>
      <c r="L787" s="50">
        <v>45845.0</v>
      </c>
      <c r="M787" s="50">
        <v>45845.0</v>
      </c>
      <c r="N787" s="50">
        <v>45845.0</v>
      </c>
      <c r="O787" s="50">
        <v>45845.0</v>
      </c>
      <c r="P787" s="51" t="b">
        <v>1</v>
      </c>
      <c r="Q787" s="52" t="str">
        <f t="shared" si="1"/>
        <v>SEBASTIÁN RAMÍREZ</v>
      </c>
      <c r="R787" s="80"/>
      <c r="S787" s="80"/>
      <c r="T787" s="80"/>
      <c r="U787" s="80"/>
      <c r="V787" s="80"/>
    </row>
    <row r="788" ht="22.5" hidden="1" customHeight="1">
      <c r="A788" s="42">
        <v>787.0</v>
      </c>
      <c r="B788" s="54">
        <v>2.0255910066642E13</v>
      </c>
      <c r="C788" s="84">
        <v>45821.0</v>
      </c>
      <c r="D788" s="102" t="s">
        <v>1119</v>
      </c>
      <c r="E788" s="73" t="s">
        <v>34</v>
      </c>
      <c r="F788" s="74"/>
      <c r="G788" s="75" t="s">
        <v>20</v>
      </c>
      <c r="H788" s="53">
        <v>2.0255920245611E13</v>
      </c>
      <c r="I788" s="48"/>
      <c r="J788" s="47">
        <v>45831.0</v>
      </c>
      <c r="K788" s="101" t="s">
        <v>69</v>
      </c>
      <c r="L788" s="50">
        <v>45832.0</v>
      </c>
      <c r="M788" s="50">
        <v>45832.0</v>
      </c>
      <c r="N788" s="50">
        <v>45832.0</v>
      </c>
      <c r="O788" s="50">
        <v>45832.0</v>
      </c>
      <c r="P788" s="51" t="b">
        <v>1</v>
      </c>
      <c r="Q788" s="52" t="str">
        <f t="shared" si="1"/>
        <v>OSCAR CASTAÑEDA</v>
      </c>
      <c r="R788" s="80"/>
      <c r="S788" s="80"/>
      <c r="T788" s="80"/>
      <c r="U788" s="80"/>
      <c r="V788" s="80"/>
    </row>
    <row r="789" ht="22.5" hidden="1" customHeight="1">
      <c r="A789" s="42">
        <v>788.0</v>
      </c>
      <c r="B789" s="54">
        <v>2.0255910066622E13</v>
      </c>
      <c r="C789" s="84">
        <v>45821.0</v>
      </c>
      <c r="D789" s="102" t="s">
        <v>1120</v>
      </c>
      <c r="E789" s="73" t="s">
        <v>34</v>
      </c>
      <c r="F789" s="74"/>
      <c r="G789" s="75" t="s">
        <v>11</v>
      </c>
      <c r="H789" s="53">
        <v>2.0255920039151E13</v>
      </c>
      <c r="I789" s="48"/>
      <c r="J789" s="47">
        <v>45799.0</v>
      </c>
      <c r="K789" s="101" t="s">
        <v>69</v>
      </c>
      <c r="L789" s="50"/>
      <c r="M789" s="50"/>
      <c r="N789" s="50"/>
      <c r="O789" s="50"/>
      <c r="P789" s="51" t="b">
        <v>0</v>
      </c>
      <c r="Q789" s="52" t="str">
        <f t="shared" si="1"/>
        <v>EDGAR GRANADOS</v>
      </c>
      <c r="R789" s="80"/>
      <c r="S789" s="80"/>
      <c r="T789" s="80"/>
      <c r="U789" s="80"/>
      <c r="V789" s="80"/>
    </row>
    <row r="790" ht="22.5" hidden="1" customHeight="1">
      <c r="A790" s="42">
        <v>789.0</v>
      </c>
      <c r="B790" s="54">
        <v>2.0255810110392E13</v>
      </c>
      <c r="C790" s="84">
        <v>45821.41111111111</v>
      </c>
      <c r="D790" s="102" t="s">
        <v>1121</v>
      </c>
      <c r="E790" s="73" t="s">
        <v>34</v>
      </c>
      <c r="F790" s="74"/>
      <c r="G790" s="75" t="s">
        <v>11</v>
      </c>
      <c r="H790" s="53">
        <v>2.0255920204841E13</v>
      </c>
      <c r="I790" s="48"/>
      <c r="J790" s="47">
        <v>45797.0</v>
      </c>
      <c r="K790" s="101" t="s">
        <v>69</v>
      </c>
      <c r="L790" s="50"/>
      <c r="M790" s="50"/>
      <c r="N790" s="50"/>
      <c r="O790" s="50"/>
      <c r="P790" s="51" t="b">
        <v>0</v>
      </c>
      <c r="Q790" s="52" t="str">
        <f t="shared" si="1"/>
        <v>EDGAR GRANADOS</v>
      </c>
      <c r="R790" s="80"/>
      <c r="S790" s="80"/>
      <c r="T790" s="80"/>
      <c r="U790" s="80"/>
      <c r="V790" s="80"/>
    </row>
    <row r="791" ht="22.5" hidden="1" customHeight="1">
      <c r="A791" s="42">
        <v>790.0</v>
      </c>
      <c r="B791" s="54">
        <v>2.0255910066502E13</v>
      </c>
      <c r="C791" s="84">
        <v>45821.35625</v>
      </c>
      <c r="D791" s="102" t="s">
        <v>1122</v>
      </c>
      <c r="E791" s="73" t="s">
        <v>34</v>
      </c>
      <c r="F791" s="74"/>
      <c r="G791" s="75" t="s">
        <v>23</v>
      </c>
      <c r="H791" s="53">
        <v>2.0255920253871E13</v>
      </c>
      <c r="I791" s="48"/>
      <c r="J791" s="47">
        <v>45836.0</v>
      </c>
      <c r="K791" s="101" t="s">
        <v>69</v>
      </c>
      <c r="L791" s="50">
        <v>45845.0</v>
      </c>
      <c r="M791" s="50">
        <v>45845.0</v>
      </c>
      <c r="N791" s="50">
        <v>45845.0</v>
      </c>
      <c r="O791" s="50">
        <v>45845.0</v>
      </c>
      <c r="P791" s="51" t="b">
        <v>1</v>
      </c>
      <c r="Q791" s="52" t="str">
        <f t="shared" si="1"/>
        <v>SANDRA ROTAVISTA</v>
      </c>
      <c r="R791" s="80"/>
      <c r="S791" s="80"/>
      <c r="T791" s="80"/>
      <c r="U791" s="80"/>
      <c r="V791" s="80"/>
    </row>
    <row r="792" ht="22.5" hidden="1" customHeight="1">
      <c r="A792" s="42">
        <v>791.0</v>
      </c>
      <c r="B792" s="54">
        <v>2.0255910066482E13</v>
      </c>
      <c r="C792" s="84">
        <v>45821.35277777778</v>
      </c>
      <c r="D792" s="102" t="s">
        <v>1123</v>
      </c>
      <c r="E792" s="73" t="s">
        <v>34</v>
      </c>
      <c r="F792" s="74"/>
      <c r="G792" s="75" t="s">
        <v>11</v>
      </c>
      <c r="H792" s="53" t="s">
        <v>1124</v>
      </c>
      <c r="I792" s="53">
        <v>1.0</v>
      </c>
      <c r="J792" s="47">
        <v>45831.0</v>
      </c>
      <c r="K792" s="101" t="s">
        <v>69</v>
      </c>
      <c r="L792" s="50"/>
      <c r="M792" s="50"/>
      <c r="N792" s="50"/>
      <c r="O792" s="50"/>
      <c r="P792" s="51" t="b">
        <v>0</v>
      </c>
      <c r="Q792" s="52" t="str">
        <f t="shared" si="1"/>
        <v>EDGAR GRANADOS</v>
      </c>
      <c r="R792" s="80"/>
      <c r="S792" s="80"/>
      <c r="T792" s="80"/>
      <c r="U792" s="80"/>
      <c r="V792" s="80"/>
    </row>
    <row r="793" ht="22.5" hidden="1" customHeight="1">
      <c r="A793" s="42">
        <v>792.0</v>
      </c>
      <c r="B793" s="54">
        <v>2.0255910066302E13</v>
      </c>
      <c r="C793" s="79">
        <v>45820.0</v>
      </c>
      <c r="D793" s="102" t="s">
        <v>1125</v>
      </c>
      <c r="E793" s="73" t="s">
        <v>34</v>
      </c>
      <c r="F793" s="74"/>
      <c r="G793" s="75" t="s">
        <v>11</v>
      </c>
      <c r="H793" s="53" t="s">
        <v>1126</v>
      </c>
      <c r="I793" s="53">
        <v>1.0</v>
      </c>
      <c r="J793" s="47">
        <v>45831.0</v>
      </c>
      <c r="K793" s="101" t="s">
        <v>69</v>
      </c>
      <c r="L793" s="50"/>
      <c r="M793" s="50"/>
      <c r="N793" s="50"/>
      <c r="O793" s="50"/>
      <c r="P793" s="51" t="b">
        <v>0</v>
      </c>
      <c r="Q793" s="52" t="str">
        <f t="shared" si="1"/>
        <v>EDGAR GRANADOS</v>
      </c>
      <c r="R793" s="80"/>
      <c r="S793" s="80"/>
      <c r="T793" s="80"/>
      <c r="U793" s="80"/>
      <c r="V793" s="80"/>
    </row>
    <row r="794" ht="22.5" hidden="1" customHeight="1">
      <c r="A794" s="42">
        <v>793.0</v>
      </c>
      <c r="B794" s="54">
        <v>2.0255910066282E13</v>
      </c>
      <c r="C794" s="79">
        <v>45820.0</v>
      </c>
      <c r="D794" s="102" t="s">
        <v>1127</v>
      </c>
      <c r="E794" s="73" t="s">
        <v>34</v>
      </c>
      <c r="F794" s="74"/>
      <c r="G794" s="75" t="s">
        <v>20</v>
      </c>
      <c r="H794" s="53" t="s">
        <v>1128</v>
      </c>
      <c r="I794" s="53">
        <v>1.0</v>
      </c>
      <c r="J794" s="47">
        <v>45828.0</v>
      </c>
      <c r="K794" s="101" t="s">
        <v>69</v>
      </c>
      <c r="L794" s="50"/>
      <c r="M794" s="50"/>
      <c r="N794" s="50"/>
      <c r="O794" s="50"/>
      <c r="P794" s="51" t="b">
        <v>0</v>
      </c>
      <c r="Q794" s="52" t="str">
        <f t="shared" si="1"/>
        <v>OSCAR CASTAÑEDA</v>
      </c>
      <c r="R794" s="80"/>
      <c r="S794" s="80"/>
      <c r="T794" s="80"/>
      <c r="U794" s="80"/>
      <c r="V794" s="80"/>
    </row>
    <row r="795" ht="22.5" hidden="1" customHeight="1">
      <c r="A795" s="42">
        <v>794.0</v>
      </c>
      <c r="B795" s="54">
        <v>2.0255910066232E13</v>
      </c>
      <c r="C795" s="79">
        <v>45820.0</v>
      </c>
      <c r="D795" s="102" t="s">
        <v>1129</v>
      </c>
      <c r="E795" s="73" t="s">
        <v>34</v>
      </c>
      <c r="F795" s="74"/>
      <c r="G795" s="75" t="s">
        <v>10</v>
      </c>
      <c r="H795" s="53">
        <v>2.0255920203951E13</v>
      </c>
      <c r="I795" s="48"/>
      <c r="J795" s="47">
        <v>45796.0</v>
      </c>
      <c r="K795" s="101" t="s">
        <v>69</v>
      </c>
      <c r="L795" s="50"/>
      <c r="M795" s="50"/>
      <c r="N795" s="50"/>
      <c r="O795" s="50"/>
      <c r="P795" s="51" t="b">
        <v>0</v>
      </c>
      <c r="Q795" s="52" t="str">
        <f t="shared" si="1"/>
        <v>DIEGO PEÑA</v>
      </c>
      <c r="R795" s="80"/>
      <c r="S795" s="80"/>
      <c r="T795" s="80"/>
      <c r="U795" s="80"/>
      <c r="V795" s="80"/>
    </row>
    <row r="796" ht="22.5" hidden="1" customHeight="1">
      <c r="A796" s="42">
        <v>795.0</v>
      </c>
      <c r="B796" s="54">
        <v>2.0255910054842E13</v>
      </c>
      <c r="C796" s="103">
        <v>45797.0</v>
      </c>
      <c r="D796" s="102" t="s">
        <v>1130</v>
      </c>
      <c r="E796" s="73" t="s">
        <v>34</v>
      </c>
      <c r="F796" s="74"/>
      <c r="G796" s="75" t="s">
        <v>11</v>
      </c>
      <c r="H796" s="53">
        <v>2.0255920184381E13</v>
      </c>
      <c r="I796" s="48"/>
      <c r="J796" s="47">
        <v>45784.0</v>
      </c>
      <c r="K796" s="101" t="s">
        <v>69</v>
      </c>
      <c r="L796" s="50"/>
      <c r="M796" s="50"/>
      <c r="N796" s="50"/>
      <c r="O796" s="50"/>
      <c r="P796" s="51" t="b">
        <v>0</v>
      </c>
      <c r="Q796" s="52" t="str">
        <f t="shared" si="1"/>
        <v>EDGAR GRANADOS</v>
      </c>
      <c r="R796" s="80"/>
      <c r="S796" s="80"/>
      <c r="T796" s="80"/>
      <c r="U796" s="80"/>
      <c r="V796" s="80"/>
    </row>
    <row r="797" ht="22.5" hidden="1" customHeight="1">
      <c r="A797" s="42">
        <v>796.0</v>
      </c>
      <c r="B797" s="54">
        <v>2.0254602096042E13</v>
      </c>
      <c r="C797" s="79">
        <v>45826.0</v>
      </c>
      <c r="D797" s="102" t="s">
        <v>1131</v>
      </c>
      <c r="E797" s="73" t="s">
        <v>34</v>
      </c>
      <c r="F797" s="74" t="s">
        <v>378</v>
      </c>
      <c r="G797" s="75" t="s">
        <v>11</v>
      </c>
      <c r="H797" s="53">
        <v>2.0255920245521E13</v>
      </c>
      <c r="I797" s="48"/>
      <c r="J797" s="47">
        <v>45831.0</v>
      </c>
      <c r="K797" s="101" t="s">
        <v>69</v>
      </c>
      <c r="L797" s="50">
        <v>45832.0</v>
      </c>
      <c r="M797" s="50">
        <v>45832.0</v>
      </c>
      <c r="N797" s="50">
        <v>45832.0</v>
      </c>
      <c r="O797" s="50">
        <v>45832.0</v>
      </c>
      <c r="P797" s="51" t="b">
        <v>1</v>
      </c>
      <c r="Q797" s="52" t="str">
        <f t="shared" si="1"/>
        <v>EDGAR GRANADOS</v>
      </c>
      <c r="R797" s="80"/>
      <c r="S797" s="80"/>
      <c r="T797" s="80"/>
      <c r="U797" s="80"/>
      <c r="V797" s="80"/>
    </row>
    <row r="798" ht="22.5" hidden="1" customHeight="1">
      <c r="A798" s="42">
        <v>797.0</v>
      </c>
      <c r="B798" s="54">
        <v>2.0254212095292E13</v>
      </c>
      <c r="C798" s="79">
        <v>45826.0</v>
      </c>
      <c r="D798" s="102" t="s">
        <v>1132</v>
      </c>
      <c r="E798" s="73" t="s">
        <v>34</v>
      </c>
      <c r="F798" s="74"/>
      <c r="G798" s="75" t="s">
        <v>24</v>
      </c>
      <c r="H798" s="53" t="s">
        <v>998</v>
      </c>
      <c r="I798" s="53">
        <v>1.0</v>
      </c>
      <c r="J798" s="47"/>
      <c r="K798" s="101" t="s">
        <v>69</v>
      </c>
      <c r="L798" s="50"/>
      <c r="M798" s="50"/>
      <c r="N798" s="50"/>
      <c r="O798" s="50"/>
      <c r="P798" s="51" t="b">
        <v>1</v>
      </c>
      <c r="Q798" s="52" t="str">
        <f t="shared" si="1"/>
        <v>SANTIAGO VARGAS CAMACHO</v>
      </c>
      <c r="R798" s="80"/>
      <c r="S798" s="80"/>
      <c r="T798" s="80"/>
      <c r="U798" s="80"/>
      <c r="V798" s="80"/>
    </row>
    <row r="799" ht="22.5" hidden="1" customHeight="1">
      <c r="A799" s="42">
        <v>798.0</v>
      </c>
      <c r="B799" s="54">
        <v>2.0254602093232E13</v>
      </c>
      <c r="C799" s="79">
        <v>45826.0</v>
      </c>
      <c r="D799" s="102" t="s">
        <v>1133</v>
      </c>
      <c r="E799" s="73" t="s">
        <v>34</v>
      </c>
      <c r="F799" s="74" t="s">
        <v>378</v>
      </c>
      <c r="G799" s="75" t="s">
        <v>11</v>
      </c>
      <c r="H799" s="53">
        <v>2.0255920245501E13</v>
      </c>
      <c r="I799" s="48"/>
      <c r="J799" s="47">
        <v>45831.0</v>
      </c>
      <c r="K799" s="101" t="s">
        <v>69</v>
      </c>
      <c r="L799" s="50">
        <v>45832.0</v>
      </c>
      <c r="M799" s="50">
        <v>45832.0</v>
      </c>
      <c r="N799" s="50">
        <v>45832.0</v>
      </c>
      <c r="O799" s="50">
        <v>45832.0</v>
      </c>
      <c r="P799" s="51" t="b">
        <v>1</v>
      </c>
      <c r="Q799" s="52" t="str">
        <f t="shared" si="1"/>
        <v>EDGAR GRANADOS</v>
      </c>
      <c r="R799" s="80"/>
      <c r="S799" s="80"/>
      <c r="T799" s="80"/>
      <c r="U799" s="80"/>
      <c r="V799" s="80"/>
    </row>
    <row r="800" ht="22.5" hidden="1" customHeight="1">
      <c r="A800" s="42">
        <v>799.0</v>
      </c>
      <c r="B800" s="54">
        <v>2.0254602091722E13</v>
      </c>
      <c r="C800" s="79">
        <v>45826.0</v>
      </c>
      <c r="D800" s="102" t="s">
        <v>1134</v>
      </c>
      <c r="E800" s="73" t="s">
        <v>34</v>
      </c>
      <c r="F800" s="74" t="s">
        <v>378</v>
      </c>
      <c r="G800" s="75" t="s">
        <v>11</v>
      </c>
      <c r="H800" s="53">
        <v>2.0255920243341E13</v>
      </c>
      <c r="I800" s="48"/>
      <c r="J800" s="47">
        <v>45828.0</v>
      </c>
      <c r="K800" s="101" t="s">
        <v>69</v>
      </c>
      <c r="L800" s="50">
        <v>45832.0</v>
      </c>
      <c r="M800" s="50">
        <v>45832.0</v>
      </c>
      <c r="N800" s="50">
        <v>45832.0</v>
      </c>
      <c r="O800" s="50">
        <v>45832.0</v>
      </c>
      <c r="P800" s="51" t="b">
        <v>1</v>
      </c>
      <c r="Q800" s="52" t="str">
        <f t="shared" si="1"/>
        <v>EDGAR GRANADOS</v>
      </c>
      <c r="R800" s="80"/>
      <c r="S800" s="80"/>
      <c r="T800" s="80"/>
      <c r="U800" s="80"/>
      <c r="V800" s="80"/>
    </row>
    <row r="801" ht="22.5" hidden="1" customHeight="1">
      <c r="A801" s="42">
        <v>800.0</v>
      </c>
      <c r="B801" s="54">
        <v>2.0255910068212E13</v>
      </c>
      <c r="C801" s="79">
        <v>45826.0</v>
      </c>
      <c r="D801" s="102" t="s">
        <v>1135</v>
      </c>
      <c r="E801" s="73" t="s">
        <v>34</v>
      </c>
      <c r="F801" s="74"/>
      <c r="G801" s="75" t="s">
        <v>11</v>
      </c>
      <c r="H801" s="53">
        <v>2.0255920239421E13</v>
      </c>
      <c r="I801" s="48"/>
      <c r="J801" s="47">
        <v>45825.0</v>
      </c>
      <c r="K801" s="101" t="s">
        <v>69</v>
      </c>
      <c r="L801" s="50">
        <v>45832.0</v>
      </c>
      <c r="M801" s="50">
        <v>45832.0</v>
      </c>
      <c r="N801" s="50">
        <v>45832.0</v>
      </c>
      <c r="O801" s="50">
        <v>45832.0</v>
      </c>
      <c r="P801" s="51" t="b">
        <v>1</v>
      </c>
      <c r="Q801" s="52" t="str">
        <f t="shared" si="1"/>
        <v>EDGAR GRANADOS</v>
      </c>
      <c r="R801" s="80"/>
      <c r="S801" s="80"/>
      <c r="T801" s="80"/>
      <c r="U801" s="80"/>
      <c r="V801" s="80"/>
    </row>
    <row r="802" ht="22.5" hidden="1" customHeight="1">
      <c r="A802" s="42">
        <v>801.0</v>
      </c>
      <c r="B802" s="54">
        <v>2.0255910068142E13</v>
      </c>
      <c r="C802" s="79">
        <v>45825.0</v>
      </c>
      <c r="D802" s="102" t="s">
        <v>1136</v>
      </c>
      <c r="E802" s="73" t="s">
        <v>34</v>
      </c>
      <c r="F802" s="74"/>
      <c r="G802" s="75" t="s">
        <v>10</v>
      </c>
      <c r="H802" s="53">
        <v>2.0255920245591E13</v>
      </c>
      <c r="I802" s="48"/>
      <c r="J802" s="47">
        <v>45831.0</v>
      </c>
      <c r="K802" s="101" t="s">
        <v>69</v>
      </c>
      <c r="L802" s="50"/>
      <c r="M802" s="50"/>
      <c r="N802" s="50"/>
      <c r="O802" s="50"/>
      <c r="P802" s="51" t="b">
        <v>0</v>
      </c>
      <c r="Q802" s="52" t="str">
        <f t="shared" si="1"/>
        <v>DIEGO PEÑA</v>
      </c>
      <c r="R802" s="80"/>
      <c r="S802" s="80"/>
      <c r="T802" s="80"/>
      <c r="U802" s="80"/>
      <c r="V802" s="80"/>
    </row>
    <row r="803" ht="22.5" hidden="1" customHeight="1">
      <c r="A803" s="42">
        <v>802.0</v>
      </c>
      <c r="B803" s="54">
        <v>2.0255910068132E13</v>
      </c>
      <c r="C803" s="79">
        <v>45825.0</v>
      </c>
      <c r="D803" s="102" t="s">
        <v>1137</v>
      </c>
      <c r="E803" s="73" t="s">
        <v>34</v>
      </c>
      <c r="F803" s="74"/>
      <c r="G803" s="75" t="s">
        <v>25</v>
      </c>
      <c r="H803" s="53">
        <v>2.0255920245041E13</v>
      </c>
      <c r="I803" s="48"/>
      <c r="J803" s="47"/>
      <c r="K803" s="101" t="s">
        <v>69</v>
      </c>
      <c r="L803" s="50">
        <v>45832.0</v>
      </c>
      <c r="M803" s="50">
        <v>45832.0</v>
      </c>
      <c r="N803" s="50">
        <v>45832.0</v>
      </c>
      <c r="O803" s="50">
        <v>45832.0</v>
      </c>
      <c r="P803" s="51" t="b">
        <v>1</v>
      </c>
      <c r="Q803" s="52" t="str">
        <f t="shared" si="1"/>
        <v>SEBASTIÁN RAMÍREZ</v>
      </c>
      <c r="R803" s="80"/>
      <c r="S803" s="80"/>
      <c r="T803" s="80"/>
      <c r="U803" s="80"/>
      <c r="V803" s="80"/>
    </row>
    <row r="804" ht="22.5" hidden="1" customHeight="1">
      <c r="A804" s="42">
        <v>803.0</v>
      </c>
      <c r="B804" s="54">
        <v>2.0254602079702E13</v>
      </c>
      <c r="C804" s="79">
        <v>45825.0</v>
      </c>
      <c r="D804" s="102" t="s">
        <v>1138</v>
      </c>
      <c r="E804" s="73" t="s">
        <v>34</v>
      </c>
      <c r="F804" s="74" t="s">
        <v>496</v>
      </c>
      <c r="G804" s="75" t="s">
        <v>11</v>
      </c>
      <c r="H804" s="53">
        <v>2.0255920243321E13</v>
      </c>
      <c r="I804" s="48"/>
      <c r="J804" s="47">
        <v>45828.0</v>
      </c>
      <c r="K804" s="101" t="s">
        <v>69</v>
      </c>
      <c r="L804" s="50">
        <v>45832.0</v>
      </c>
      <c r="M804" s="50">
        <v>45832.0</v>
      </c>
      <c r="N804" s="50">
        <v>45832.0</v>
      </c>
      <c r="O804" s="50">
        <v>45832.0</v>
      </c>
      <c r="P804" s="51" t="b">
        <v>1</v>
      </c>
      <c r="Q804" s="52" t="str">
        <f t="shared" si="1"/>
        <v>EDGAR GRANADOS</v>
      </c>
      <c r="R804" s="80"/>
      <c r="S804" s="80"/>
      <c r="T804" s="80"/>
      <c r="U804" s="80"/>
      <c r="V804" s="80"/>
    </row>
    <row r="805" ht="22.5" hidden="1" customHeight="1">
      <c r="A805" s="42">
        <v>804.0</v>
      </c>
      <c r="B805" s="54">
        <v>2.0254602075452E13</v>
      </c>
      <c r="C805" s="79">
        <v>45825.0</v>
      </c>
      <c r="D805" s="102" t="s">
        <v>1139</v>
      </c>
      <c r="E805" s="73" t="s">
        <v>34</v>
      </c>
      <c r="F805" s="74" t="s">
        <v>496</v>
      </c>
      <c r="G805" s="75" t="s">
        <v>8</v>
      </c>
      <c r="H805" s="53">
        <v>2.0255920243681E13</v>
      </c>
      <c r="I805" s="48"/>
      <c r="J805" s="47">
        <v>45853.0</v>
      </c>
      <c r="K805" s="101" t="s">
        <v>69</v>
      </c>
      <c r="L805" s="50">
        <v>45834.0</v>
      </c>
      <c r="M805" s="50">
        <v>45834.0</v>
      </c>
      <c r="N805" s="50">
        <v>45834.0</v>
      </c>
      <c r="O805" s="50">
        <v>45834.0</v>
      </c>
      <c r="P805" s="51" t="b">
        <v>1</v>
      </c>
      <c r="Q805" s="52" t="str">
        <f t="shared" si="1"/>
        <v>CRISTIAN PEDROZA</v>
      </c>
      <c r="R805" s="80"/>
      <c r="S805" s="80"/>
      <c r="T805" s="80"/>
      <c r="U805" s="80"/>
      <c r="V805" s="80"/>
    </row>
    <row r="806" ht="22.5" hidden="1" customHeight="1">
      <c r="A806" s="42">
        <v>805.0</v>
      </c>
      <c r="B806" s="54">
        <v>2.0254602062532E13</v>
      </c>
      <c r="C806" s="79">
        <v>45824.0</v>
      </c>
      <c r="D806" s="102" t="s">
        <v>1140</v>
      </c>
      <c r="E806" s="73" t="s">
        <v>34</v>
      </c>
      <c r="F806" s="74" t="s">
        <v>496</v>
      </c>
      <c r="G806" s="75" t="s">
        <v>11</v>
      </c>
      <c r="H806" s="53">
        <v>2.0255920243301E13</v>
      </c>
      <c r="I806" s="48"/>
      <c r="J806" s="47">
        <v>45828.0</v>
      </c>
      <c r="K806" s="101" t="s">
        <v>69</v>
      </c>
      <c r="L806" s="50">
        <v>45832.0</v>
      </c>
      <c r="M806" s="50">
        <v>45832.0</v>
      </c>
      <c r="N806" s="50">
        <v>45832.0</v>
      </c>
      <c r="O806" s="50">
        <v>45832.0</v>
      </c>
      <c r="P806" s="51" t="b">
        <v>1</v>
      </c>
      <c r="Q806" s="52" t="str">
        <f t="shared" si="1"/>
        <v>EDGAR GRANADOS</v>
      </c>
      <c r="R806" s="80"/>
      <c r="S806" s="80"/>
      <c r="T806" s="80"/>
      <c r="U806" s="80"/>
      <c r="V806" s="80"/>
    </row>
    <row r="807" ht="22.5" hidden="1" customHeight="1">
      <c r="A807" s="42">
        <v>806.0</v>
      </c>
      <c r="B807" s="54">
        <v>2.0255910067432E13</v>
      </c>
      <c r="C807" s="79">
        <v>45824.0</v>
      </c>
      <c r="D807" s="102" t="s">
        <v>1141</v>
      </c>
      <c r="E807" s="73" t="s">
        <v>34</v>
      </c>
      <c r="F807" s="74"/>
      <c r="G807" s="75" t="s">
        <v>10</v>
      </c>
      <c r="H807" s="53" t="s">
        <v>1142</v>
      </c>
      <c r="I807" s="53">
        <v>1.0</v>
      </c>
      <c r="J807" s="47"/>
      <c r="K807" s="101" t="s">
        <v>69</v>
      </c>
      <c r="L807" s="50"/>
      <c r="M807" s="50"/>
      <c r="N807" s="50"/>
      <c r="O807" s="50"/>
      <c r="P807" s="51" t="b">
        <v>0</v>
      </c>
      <c r="Q807" s="52" t="str">
        <f t="shared" si="1"/>
        <v>DIEGO PEÑA</v>
      </c>
      <c r="R807" s="80"/>
      <c r="S807" s="80"/>
      <c r="T807" s="80"/>
      <c r="U807" s="80"/>
      <c r="V807" s="80"/>
    </row>
    <row r="808" ht="22.5" hidden="1" customHeight="1">
      <c r="A808" s="42">
        <v>807.0</v>
      </c>
      <c r="B808" s="54">
        <v>2.0254211937632E13</v>
      </c>
      <c r="C808" s="79">
        <v>45814.0</v>
      </c>
      <c r="D808" s="102" t="s">
        <v>1143</v>
      </c>
      <c r="E808" s="73" t="s">
        <v>34</v>
      </c>
      <c r="F808" s="74"/>
      <c r="G808" s="75" t="s">
        <v>11</v>
      </c>
      <c r="H808" s="53" t="s">
        <v>1144</v>
      </c>
      <c r="I808" s="53">
        <v>1.0</v>
      </c>
      <c r="J808" s="47">
        <v>45828.0</v>
      </c>
      <c r="K808" s="101" t="s">
        <v>69</v>
      </c>
      <c r="L808" s="50"/>
      <c r="M808" s="50"/>
      <c r="N808" s="50"/>
      <c r="O808" s="50"/>
      <c r="P808" s="51" t="b">
        <v>0</v>
      </c>
      <c r="Q808" s="52" t="str">
        <f t="shared" si="1"/>
        <v>EDGAR GRANADOS</v>
      </c>
      <c r="R808" s="80"/>
      <c r="S808" s="80"/>
      <c r="T808" s="80"/>
      <c r="U808" s="80"/>
      <c r="V808" s="80"/>
    </row>
    <row r="809" ht="22.5" hidden="1" customHeight="1">
      <c r="A809" s="42">
        <v>808.0</v>
      </c>
      <c r="B809" s="54">
        <v>2.0254602099552E13</v>
      </c>
      <c r="C809" s="79">
        <v>45826.0</v>
      </c>
      <c r="D809" s="102" t="s">
        <v>1145</v>
      </c>
      <c r="E809" s="73" t="s">
        <v>34</v>
      </c>
      <c r="F809" s="74" t="s">
        <v>372</v>
      </c>
      <c r="G809" s="75" t="s">
        <v>11</v>
      </c>
      <c r="H809" s="53">
        <v>2.0255920245531E13</v>
      </c>
      <c r="I809" s="48"/>
      <c r="J809" s="47">
        <v>45831.0</v>
      </c>
      <c r="K809" s="101" t="s">
        <v>69</v>
      </c>
      <c r="L809" s="50">
        <v>45832.0</v>
      </c>
      <c r="M809" s="50">
        <v>45832.0</v>
      </c>
      <c r="N809" s="50">
        <v>45832.0</v>
      </c>
      <c r="O809" s="50">
        <v>45832.0</v>
      </c>
      <c r="P809" s="51" t="b">
        <v>1</v>
      </c>
      <c r="Q809" s="52" t="str">
        <f t="shared" si="1"/>
        <v>EDGAR GRANADOS</v>
      </c>
      <c r="R809" s="80"/>
      <c r="S809" s="80"/>
      <c r="T809" s="80"/>
      <c r="U809" s="80"/>
      <c r="V809" s="80"/>
    </row>
    <row r="810" ht="22.5" hidden="1" customHeight="1">
      <c r="A810" s="42">
        <v>809.0</v>
      </c>
      <c r="B810" s="54">
        <v>2.0254602088052E13</v>
      </c>
      <c r="C810" s="79">
        <v>45826.0</v>
      </c>
      <c r="D810" s="102" t="s">
        <v>1146</v>
      </c>
      <c r="E810" s="73" t="s">
        <v>34</v>
      </c>
      <c r="F810" s="74" t="s">
        <v>496</v>
      </c>
      <c r="G810" s="75" t="s">
        <v>11</v>
      </c>
      <c r="H810" s="53">
        <v>2.0255920243331E13</v>
      </c>
      <c r="I810" s="48"/>
      <c r="J810" s="47">
        <v>45828.0</v>
      </c>
      <c r="K810" s="101" t="s">
        <v>69</v>
      </c>
      <c r="L810" s="50">
        <v>45832.0</v>
      </c>
      <c r="M810" s="50">
        <v>45832.0</v>
      </c>
      <c r="N810" s="50">
        <v>45832.0</v>
      </c>
      <c r="O810" s="50">
        <v>45832.0</v>
      </c>
      <c r="P810" s="51" t="b">
        <v>1</v>
      </c>
      <c r="Q810" s="52" t="str">
        <f t="shared" si="1"/>
        <v>EDGAR GRANADOS</v>
      </c>
      <c r="R810" s="80"/>
      <c r="S810" s="80"/>
      <c r="T810" s="80"/>
      <c r="U810" s="80"/>
      <c r="V810" s="80"/>
    </row>
    <row r="811" ht="22.5" hidden="1" customHeight="1">
      <c r="A811" s="42">
        <v>810.0</v>
      </c>
      <c r="B811" s="54">
        <v>2.0255910067562E13</v>
      </c>
      <c r="C811" s="79">
        <v>45825.0</v>
      </c>
      <c r="D811" s="102" t="s">
        <v>1147</v>
      </c>
      <c r="E811" s="73" t="s">
        <v>34</v>
      </c>
      <c r="F811" s="74"/>
      <c r="G811" s="75" t="s">
        <v>11</v>
      </c>
      <c r="H811" s="53">
        <v>2.0255920236031E13</v>
      </c>
      <c r="I811" s="48"/>
      <c r="J811" s="47">
        <v>45823.0</v>
      </c>
      <c r="K811" s="101" t="s">
        <v>69</v>
      </c>
      <c r="L811" s="50"/>
      <c r="M811" s="50"/>
      <c r="N811" s="50"/>
      <c r="O811" s="50"/>
      <c r="P811" s="51" t="b">
        <v>0</v>
      </c>
      <c r="Q811" s="52" t="str">
        <f t="shared" si="1"/>
        <v>EDGAR GRANADOS</v>
      </c>
      <c r="R811" s="80"/>
      <c r="S811" s="80"/>
      <c r="T811" s="80"/>
      <c r="U811" s="80"/>
      <c r="V811" s="80"/>
    </row>
    <row r="812" ht="22.5" hidden="1" customHeight="1">
      <c r="A812" s="42">
        <v>811.0</v>
      </c>
      <c r="B812" s="54">
        <v>2.0255910069262E13</v>
      </c>
      <c r="C812" s="79">
        <v>45828.0</v>
      </c>
      <c r="D812" s="102" t="s">
        <v>1148</v>
      </c>
      <c r="E812" s="73" t="s">
        <v>34</v>
      </c>
      <c r="F812" s="74"/>
      <c r="G812" s="75" t="s">
        <v>8</v>
      </c>
      <c r="H812" s="53">
        <v>2.0255920254551E13</v>
      </c>
      <c r="I812" s="48"/>
      <c r="J812" s="47">
        <v>45840.0</v>
      </c>
      <c r="K812" s="101" t="s">
        <v>69</v>
      </c>
      <c r="L812" s="50"/>
      <c r="M812" s="50"/>
      <c r="N812" s="50"/>
      <c r="O812" s="50"/>
      <c r="P812" s="51" t="b">
        <v>0</v>
      </c>
      <c r="Q812" s="52" t="str">
        <f t="shared" si="1"/>
        <v>CRISTIAN PEDROZA</v>
      </c>
      <c r="R812" s="80"/>
      <c r="S812" s="80"/>
      <c r="T812" s="80"/>
      <c r="U812" s="80"/>
      <c r="V812" s="80"/>
    </row>
    <row r="813" ht="22.5" hidden="1" customHeight="1">
      <c r="A813" s="42">
        <v>812.0</v>
      </c>
      <c r="B813" s="54">
        <v>2.0255910069212E13</v>
      </c>
      <c r="C813" s="79">
        <v>45828.0</v>
      </c>
      <c r="D813" s="102" t="s">
        <v>1149</v>
      </c>
      <c r="E813" s="73" t="s">
        <v>34</v>
      </c>
      <c r="F813" s="74"/>
      <c r="G813" s="46" t="s">
        <v>20</v>
      </c>
      <c r="H813" s="53">
        <v>2.0255920249861E13</v>
      </c>
      <c r="I813" s="55"/>
      <c r="J813" s="47">
        <v>45856.0</v>
      </c>
      <c r="K813" s="49" t="s">
        <v>69</v>
      </c>
      <c r="L813" s="50"/>
      <c r="M813" s="50"/>
      <c r="N813" s="50"/>
      <c r="O813" s="50"/>
      <c r="P813" s="51" t="b">
        <v>0</v>
      </c>
      <c r="Q813" s="52" t="str">
        <f t="shared" si="1"/>
        <v>OSCAR CASTAÑEDA</v>
      </c>
      <c r="R813" s="53"/>
      <c r="S813" s="53"/>
      <c r="T813" s="53"/>
      <c r="U813" s="53"/>
      <c r="V813" s="53"/>
    </row>
    <row r="814" ht="22.5" hidden="1" customHeight="1">
      <c r="A814" s="42">
        <v>813.0</v>
      </c>
      <c r="B814" s="54">
        <v>2.0254602127012E13</v>
      </c>
      <c r="C814" s="79">
        <v>45828.0</v>
      </c>
      <c r="D814" s="102" t="s">
        <v>1150</v>
      </c>
      <c r="E814" s="73" t="s">
        <v>34</v>
      </c>
      <c r="F814" s="74" t="s">
        <v>378</v>
      </c>
      <c r="G814" s="46" t="s">
        <v>11</v>
      </c>
      <c r="H814" s="53">
        <v>2.0255920249991E13</v>
      </c>
      <c r="I814" s="55"/>
      <c r="J814" s="47">
        <v>45834.0</v>
      </c>
      <c r="K814" s="49" t="s">
        <v>69</v>
      </c>
      <c r="L814" s="50">
        <v>45834.0</v>
      </c>
      <c r="M814" s="50">
        <v>45834.0</v>
      </c>
      <c r="N814" s="50">
        <v>45834.0</v>
      </c>
      <c r="O814" s="50">
        <v>45834.0</v>
      </c>
      <c r="P814" s="51" t="b">
        <v>1</v>
      </c>
      <c r="Q814" s="52" t="str">
        <f t="shared" si="1"/>
        <v>EDGAR GRANADOS</v>
      </c>
      <c r="R814" s="53"/>
      <c r="S814" s="53"/>
      <c r="T814" s="53"/>
      <c r="U814" s="53"/>
      <c r="V814" s="53"/>
    </row>
    <row r="815" ht="22.5" hidden="1" customHeight="1">
      <c r="A815" s="42">
        <v>814.0</v>
      </c>
      <c r="B815" s="54">
        <v>2.0254602123522E13</v>
      </c>
      <c r="C815" s="79">
        <v>45828.0</v>
      </c>
      <c r="D815" s="102" t="s">
        <v>1151</v>
      </c>
      <c r="E815" s="73" t="s">
        <v>34</v>
      </c>
      <c r="F815" s="74" t="s">
        <v>378</v>
      </c>
      <c r="G815" s="46" t="s">
        <v>11</v>
      </c>
      <c r="H815" s="53">
        <v>2.0255920249911E13</v>
      </c>
      <c r="I815" s="55"/>
      <c r="J815" s="47">
        <v>45834.0</v>
      </c>
      <c r="K815" s="49" t="s">
        <v>69</v>
      </c>
      <c r="L815" s="50"/>
      <c r="M815" s="50"/>
      <c r="N815" s="50"/>
      <c r="O815" s="50"/>
      <c r="P815" s="51" t="b">
        <v>0</v>
      </c>
      <c r="Q815" s="52" t="str">
        <f t="shared" si="1"/>
        <v>EDGAR GRANADOS</v>
      </c>
      <c r="R815" s="53"/>
      <c r="S815" s="53"/>
      <c r="T815" s="53"/>
      <c r="U815" s="53"/>
      <c r="V815" s="53"/>
    </row>
    <row r="816" ht="22.5" hidden="1" customHeight="1">
      <c r="A816" s="42">
        <v>815.0</v>
      </c>
      <c r="B816" s="54">
        <v>2.0255910069132E13</v>
      </c>
      <c r="C816" s="66">
        <v>45827.0</v>
      </c>
      <c r="D816" s="102" t="s">
        <v>1152</v>
      </c>
      <c r="E816" s="73" t="s">
        <v>34</v>
      </c>
      <c r="F816" s="74"/>
      <c r="G816" s="46" t="s">
        <v>15</v>
      </c>
      <c r="H816" s="53">
        <v>2.0255920254151E13</v>
      </c>
      <c r="I816" s="55"/>
      <c r="J816" s="47">
        <v>45837.0</v>
      </c>
      <c r="K816" s="49" t="s">
        <v>69</v>
      </c>
      <c r="L816" s="50">
        <v>45845.0</v>
      </c>
      <c r="M816" s="50">
        <v>45845.0</v>
      </c>
      <c r="N816" s="50">
        <v>45845.0</v>
      </c>
      <c r="O816" s="50">
        <v>45845.0</v>
      </c>
      <c r="P816" s="51" t="b">
        <v>1</v>
      </c>
      <c r="Q816" s="52" t="str">
        <f t="shared" si="1"/>
        <v>JOHN CORREDOR</v>
      </c>
      <c r="R816" s="53"/>
      <c r="S816" s="53"/>
      <c r="T816" s="53"/>
      <c r="U816" s="53"/>
      <c r="V816" s="53"/>
    </row>
    <row r="817" ht="22.5" hidden="1" customHeight="1">
      <c r="A817" s="42">
        <v>816.0</v>
      </c>
      <c r="B817" s="54">
        <v>2.0255910069082E13</v>
      </c>
      <c r="C817" s="79">
        <v>45827.0</v>
      </c>
      <c r="D817" s="102" t="s">
        <v>1153</v>
      </c>
      <c r="E817" s="73" t="s">
        <v>34</v>
      </c>
      <c r="F817" s="74"/>
      <c r="G817" s="46" t="s">
        <v>10</v>
      </c>
      <c r="H817" s="53" t="s">
        <v>1154</v>
      </c>
      <c r="I817" s="53">
        <v>1.0</v>
      </c>
      <c r="J817" s="47">
        <v>45833.0</v>
      </c>
      <c r="K817" s="49" t="s">
        <v>69</v>
      </c>
      <c r="L817" s="50"/>
      <c r="M817" s="50"/>
      <c r="N817" s="50"/>
      <c r="O817" s="50"/>
      <c r="P817" s="51" t="b">
        <v>0</v>
      </c>
      <c r="Q817" s="52" t="str">
        <f t="shared" si="1"/>
        <v>DIEGO PEÑA</v>
      </c>
      <c r="R817" s="53"/>
      <c r="S817" s="53"/>
      <c r="T817" s="53"/>
      <c r="U817" s="53"/>
      <c r="V817" s="53"/>
    </row>
    <row r="818" ht="22.5" hidden="1" customHeight="1">
      <c r="A818" s="42">
        <v>817.0</v>
      </c>
      <c r="B818" s="54">
        <v>2.0254602114892E13</v>
      </c>
      <c r="C818" s="79">
        <v>45827.0</v>
      </c>
      <c r="D818" s="102" t="s">
        <v>1155</v>
      </c>
      <c r="E818" s="73" t="s">
        <v>34</v>
      </c>
      <c r="F818" s="74" t="s">
        <v>372</v>
      </c>
      <c r="G818" s="46" t="s">
        <v>11</v>
      </c>
      <c r="H818" s="53">
        <v>2.0255920245581E13</v>
      </c>
      <c r="I818" s="55"/>
      <c r="J818" s="47">
        <v>45831.0</v>
      </c>
      <c r="K818" s="49" t="s">
        <v>69</v>
      </c>
      <c r="L818" s="50">
        <v>45832.0</v>
      </c>
      <c r="M818" s="50">
        <v>45832.0</v>
      </c>
      <c r="N818" s="50">
        <v>45832.0</v>
      </c>
      <c r="O818" s="50">
        <v>45832.0</v>
      </c>
      <c r="P818" s="51" t="b">
        <v>1</v>
      </c>
      <c r="Q818" s="52" t="str">
        <f t="shared" si="1"/>
        <v>EDGAR GRANADOS</v>
      </c>
      <c r="R818" s="53"/>
      <c r="S818" s="53"/>
      <c r="T818" s="53"/>
      <c r="U818" s="53"/>
      <c r="V818" s="53"/>
    </row>
    <row r="819" ht="22.5" hidden="1" customHeight="1">
      <c r="A819" s="42">
        <v>818.0</v>
      </c>
      <c r="B819" s="54">
        <v>2.0255910069022E13</v>
      </c>
      <c r="C819" s="79">
        <v>45827.0</v>
      </c>
      <c r="D819" s="102" t="s">
        <v>1156</v>
      </c>
      <c r="E819" s="73" t="s">
        <v>34</v>
      </c>
      <c r="F819" s="74"/>
      <c r="G819" s="46" t="s">
        <v>11</v>
      </c>
      <c r="H819" s="53">
        <v>2.0255920216471E13</v>
      </c>
      <c r="I819" s="55"/>
      <c r="J819" s="47">
        <v>45806.0</v>
      </c>
      <c r="K819" s="49" t="s">
        <v>69</v>
      </c>
      <c r="L819" s="50"/>
      <c r="M819" s="50"/>
      <c r="N819" s="50"/>
      <c r="O819" s="50"/>
      <c r="P819" s="51" t="b">
        <v>0</v>
      </c>
      <c r="Q819" s="52" t="str">
        <f t="shared" si="1"/>
        <v>EDGAR GRANADOS</v>
      </c>
      <c r="R819" s="53"/>
      <c r="S819" s="53"/>
      <c r="T819" s="53"/>
      <c r="U819" s="53"/>
      <c r="V819" s="53"/>
    </row>
    <row r="820" ht="22.5" hidden="1" customHeight="1">
      <c r="A820" s="42">
        <v>819.0</v>
      </c>
      <c r="B820" s="54">
        <v>2.0255910068872E13</v>
      </c>
      <c r="C820" s="79">
        <v>45827.0</v>
      </c>
      <c r="D820" s="102" t="s">
        <v>1157</v>
      </c>
      <c r="E820" s="73" t="s">
        <v>34</v>
      </c>
      <c r="F820" s="74"/>
      <c r="G820" s="46" t="s">
        <v>20</v>
      </c>
      <c r="H820" s="53" t="s">
        <v>1158</v>
      </c>
      <c r="I820" s="53">
        <v>1.0</v>
      </c>
      <c r="J820" s="47">
        <v>45831.0</v>
      </c>
      <c r="K820" s="49" t="s">
        <v>69</v>
      </c>
      <c r="L820" s="50"/>
      <c r="M820" s="50"/>
      <c r="N820" s="50"/>
      <c r="O820" s="50"/>
      <c r="P820" s="51" t="b">
        <v>0</v>
      </c>
      <c r="Q820" s="52" t="str">
        <f t="shared" si="1"/>
        <v>OSCAR CASTAÑEDA</v>
      </c>
      <c r="R820" s="53"/>
      <c r="S820" s="53"/>
      <c r="T820" s="53"/>
      <c r="U820" s="53"/>
      <c r="V820" s="53"/>
    </row>
    <row r="821" ht="22.5" hidden="1" customHeight="1">
      <c r="A821" s="42">
        <v>820.0</v>
      </c>
      <c r="B821" s="54">
        <v>2.0255910068862E13</v>
      </c>
      <c r="C821" s="79">
        <v>45827.0</v>
      </c>
      <c r="D821" s="102" t="s">
        <v>1159</v>
      </c>
      <c r="E821" s="73" t="s">
        <v>34</v>
      </c>
      <c r="F821" s="74"/>
      <c r="G821" s="75" t="s">
        <v>20</v>
      </c>
      <c r="H821" s="53" t="s">
        <v>1160</v>
      </c>
      <c r="I821" s="53">
        <v>1.0</v>
      </c>
      <c r="J821" s="47">
        <v>45831.0</v>
      </c>
      <c r="K821" s="101" t="s">
        <v>69</v>
      </c>
      <c r="L821" s="50"/>
      <c r="M821" s="50"/>
      <c r="N821" s="50"/>
      <c r="O821" s="50"/>
      <c r="P821" s="51" t="b">
        <v>0</v>
      </c>
      <c r="Q821" s="52" t="str">
        <f t="shared" si="1"/>
        <v>OSCAR CASTAÑEDA</v>
      </c>
      <c r="R821" s="80"/>
      <c r="S821" s="80"/>
      <c r="T821" s="80"/>
      <c r="U821" s="80"/>
      <c r="V821" s="80"/>
    </row>
    <row r="822" ht="22.5" hidden="1" customHeight="1">
      <c r="A822" s="42">
        <v>821.0</v>
      </c>
      <c r="B822" s="104">
        <v>2.0255910068652E13</v>
      </c>
      <c r="C822" s="79">
        <v>45826.0</v>
      </c>
      <c r="D822" s="102" t="s">
        <v>1161</v>
      </c>
      <c r="E822" s="73" t="s">
        <v>34</v>
      </c>
      <c r="F822" s="74"/>
      <c r="G822" s="75" t="s">
        <v>24</v>
      </c>
      <c r="H822" s="53" t="s">
        <v>998</v>
      </c>
      <c r="I822" s="53">
        <v>1.0</v>
      </c>
      <c r="J822" s="47"/>
      <c r="K822" s="101" t="s">
        <v>69</v>
      </c>
      <c r="L822" s="50"/>
      <c r="M822" s="50"/>
      <c r="N822" s="50"/>
      <c r="O822" s="50"/>
      <c r="P822" s="51" t="b">
        <v>1</v>
      </c>
      <c r="Q822" s="52" t="str">
        <f t="shared" si="1"/>
        <v>SANTIAGO VARGAS CAMACHO</v>
      </c>
      <c r="R822" s="80"/>
      <c r="S822" s="80"/>
      <c r="T822" s="80"/>
      <c r="U822" s="80"/>
      <c r="V822" s="80"/>
    </row>
    <row r="823" ht="22.5" hidden="1" customHeight="1">
      <c r="A823" s="42">
        <v>822.0</v>
      </c>
      <c r="B823" s="54">
        <v>2.0255910068612E13</v>
      </c>
      <c r="C823" s="79">
        <v>45826.0</v>
      </c>
      <c r="D823" s="102" t="s">
        <v>1162</v>
      </c>
      <c r="E823" s="73" t="s">
        <v>34</v>
      </c>
      <c r="F823" s="74"/>
      <c r="G823" s="75" t="s">
        <v>11</v>
      </c>
      <c r="H823" s="53">
        <v>2.0255920266141E13</v>
      </c>
      <c r="I823" s="48"/>
      <c r="J823" s="47">
        <v>45846.0</v>
      </c>
      <c r="K823" s="101" t="s">
        <v>69</v>
      </c>
      <c r="L823" s="50">
        <v>45849.0</v>
      </c>
      <c r="M823" s="50">
        <v>45849.0</v>
      </c>
      <c r="N823" s="50">
        <v>45849.0</v>
      </c>
      <c r="O823" s="50">
        <v>45849.0</v>
      </c>
      <c r="P823" s="51" t="b">
        <v>1</v>
      </c>
      <c r="Q823" s="52" t="str">
        <f t="shared" si="1"/>
        <v>EDGAR GRANADOS</v>
      </c>
      <c r="R823" s="80"/>
      <c r="S823" s="80"/>
      <c r="T823" s="80"/>
      <c r="U823" s="80"/>
      <c r="V823" s="80"/>
    </row>
    <row r="824" ht="22.5" hidden="1" customHeight="1">
      <c r="A824" s="42">
        <v>823.0</v>
      </c>
      <c r="B824" s="54">
        <v>2.0255910068372E13</v>
      </c>
      <c r="C824" s="79">
        <v>45826.0</v>
      </c>
      <c r="D824" s="102" t="s">
        <v>1163</v>
      </c>
      <c r="E824" s="73" t="s">
        <v>34</v>
      </c>
      <c r="F824" s="74"/>
      <c r="G824" s="75" t="s">
        <v>20</v>
      </c>
      <c r="H824" s="53" t="s">
        <v>1164</v>
      </c>
      <c r="I824" s="53">
        <v>1.0</v>
      </c>
      <c r="J824" s="47">
        <v>45831.0</v>
      </c>
      <c r="K824" s="101" t="s">
        <v>69</v>
      </c>
      <c r="L824" s="50"/>
      <c r="M824" s="50"/>
      <c r="N824" s="50"/>
      <c r="O824" s="50"/>
      <c r="P824" s="51" t="b">
        <v>0</v>
      </c>
      <c r="Q824" s="52" t="str">
        <f t="shared" si="1"/>
        <v>OSCAR CASTAÑEDA</v>
      </c>
      <c r="R824" s="80"/>
      <c r="S824" s="80"/>
      <c r="T824" s="80"/>
      <c r="U824" s="80"/>
      <c r="V824" s="80"/>
    </row>
    <row r="825" ht="22.5" hidden="1" customHeight="1">
      <c r="A825" s="42">
        <v>824.0</v>
      </c>
      <c r="B825" s="54">
        <v>2.0254602087292E13</v>
      </c>
      <c r="C825" s="79">
        <v>45826.0</v>
      </c>
      <c r="D825" s="102" t="s">
        <v>1165</v>
      </c>
      <c r="E825" s="73" t="s">
        <v>34</v>
      </c>
      <c r="F825" s="74"/>
      <c r="G825" s="75" t="s">
        <v>11</v>
      </c>
      <c r="H825" s="53">
        <v>2.0255920245561E13</v>
      </c>
      <c r="I825" s="48"/>
      <c r="J825" s="47">
        <v>45831.0</v>
      </c>
      <c r="K825" s="101" t="s">
        <v>69</v>
      </c>
      <c r="L825" s="50">
        <v>45832.0</v>
      </c>
      <c r="M825" s="50">
        <v>45832.0</v>
      </c>
      <c r="N825" s="50">
        <v>45832.0</v>
      </c>
      <c r="O825" s="50">
        <v>45832.0</v>
      </c>
      <c r="P825" s="51" t="b">
        <v>1</v>
      </c>
      <c r="Q825" s="52" t="str">
        <f t="shared" si="1"/>
        <v>EDGAR GRANADOS</v>
      </c>
      <c r="R825" s="80"/>
      <c r="S825" s="80"/>
      <c r="T825" s="80"/>
      <c r="U825" s="80"/>
      <c r="V825" s="80"/>
    </row>
    <row r="826" ht="22.5" hidden="1" customHeight="1">
      <c r="A826" s="42">
        <v>825.0</v>
      </c>
      <c r="B826" s="54">
        <v>2.0255910068122E13</v>
      </c>
      <c r="C826" s="79">
        <v>45825.0</v>
      </c>
      <c r="D826" s="102" t="s">
        <v>1166</v>
      </c>
      <c r="E826" s="73" t="s">
        <v>34</v>
      </c>
      <c r="F826" s="74"/>
      <c r="G826" s="75" t="s">
        <v>7</v>
      </c>
      <c r="H826" s="53" t="s">
        <v>1167</v>
      </c>
      <c r="I826" s="53">
        <v>1.0</v>
      </c>
      <c r="J826" s="47">
        <v>45882.0</v>
      </c>
      <c r="K826" s="101" t="s">
        <v>69</v>
      </c>
      <c r="L826" s="50"/>
      <c r="M826" s="50"/>
      <c r="N826" s="50"/>
      <c r="O826" s="50"/>
      <c r="P826" s="51" t="b">
        <v>0</v>
      </c>
      <c r="Q826" s="52" t="str">
        <f t="shared" si="1"/>
        <v>CARLOS LINARES</v>
      </c>
      <c r="R826" s="80"/>
      <c r="S826" s="80"/>
      <c r="T826" s="80"/>
      <c r="U826" s="80"/>
      <c r="V826" s="80"/>
    </row>
    <row r="827" ht="22.5" customHeight="1">
      <c r="A827" s="42">
        <v>826.0</v>
      </c>
      <c r="B827" s="54">
        <v>2.0255910068092E13</v>
      </c>
      <c r="C827" s="79">
        <v>45825.0</v>
      </c>
      <c r="D827" s="102" t="s">
        <v>1168</v>
      </c>
      <c r="E827" s="73" t="s">
        <v>34</v>
      </c>
      <c r="F827" s="74"/>
      <c r="G827" s="75" t="s">
        <v>12</v>
      </c>
      <c r="H827" s="53" t="s">
        <v>1169</v>
      </c>
      <c r="I827" s="53">
        <v>1.0</v>
      </c>
      <c r="J827" s="47">
        <v>45831.0</v>
      </c>
      <c r="K827" s="101" t="s">
        <v>69</v>
      </c>
      <c r="L827" s="50"/>
      <c r="M827" s="50"/>
      <c r="N827" s="50"/>
      <c r="O827" s="50"/>
      <c r="P827" s="51" t="b">
        <v>0</v>
      </c>
      <c r="Q827" s="52" t="str">
        <f t="shared" si="1"/>
        <v>EDUARDO ARREDONDO</v>
      </c>
      <c r="R827" s="80"/>
      <c r="S827" s="80"/>
      <c r="T827" s="80"/>
      <c r="U827" s="80"/>
      <c r="V827" s="80"/>
    </row>
    <row r="828" ht="22.5" hidden="1" customHeight="1">
      <c r="A828" s="42">
        <v>827.0</v>
      </c>
      <c r="B828" s="54">
        <v>2.0255910067972E13</v>
      </c>
      <c r="C828" s="79">
        <v>45825.0</v>
      </c>
      <c r="D828" s="102" t="s">
        <v>1170</v>
      </c>
      <c r="E828" s="73" t="s">
        <v>34</v>
      </c>
      <c r="F828" s="74"/>
      <c r="G828" s="75" t="s">
        <v>24</v>
      </c>
      <c r="H828" s="53" t="s">
        <v>998</v>
      </c>
      <c r="I828" s="53">
        <v>1.0</v>
      </c>
      <c r="J828" s="47"/>
      <c r="K828" s="101" t="s">
        <v>69</v>
      </c>
      <c r="L828" s="50"/>
      <c r="M828" s="50"/>
      <c r="N828" s="50"/>
      <c r="O828" s="50"/>
      <c r="P828" s="51" t="b">
        <v>1</v>
      </c>
      <c r="Q828" s="52" t="str">
        <f t="shared" si="1"/>
        <v>SANTIAGO VARGAS CAMACHO</v>
      </c>
      <c r="R828" s="80"/>
      <c r="S828" s="80"/>
      <c r="T828" s="80"/>
      <c r="U828" s="80"/>
      <c r="V828" s="80"/>
    </row>
    <row r="829" ht="22.5" hidden="1" customHeight="1">
      <c r="A829" s="42">
        <v>828.0</v>
      </c>
      <c r="B829" s="54">
        <v>2.0255910067702E13</v>
      </c>
      <c r="C829" s="79">
        <v>45825.0</v>
      </c>
      <c r="D829" s="102" t="s">
        <v>1171</v>
      </c>
      <c r="E829" s="73" t="s">
        <v>34</v>
      </c>
      <c r="F829" s="74"/>
      <c r="G829" s="75" t="s">
        <v>11</v>
      </c>
      <c r="H829" s="53">
        <v>2.0255920204841E13</v>
      </c>
      <c r="I829" s="48"/>
      <c r="J829" s="47">
        <v>45797.0</v>
      </c>
      <c r="K829" s="101" t="s">
        <v>69</v>
      </c>
      <c r="L829" s="50"/>
      <c r="M829" s="50"/>
      <c r="N829" s="50"/>
      <c r="O829" s="50"/>
      <c r="P829" s="51" t="b">
        <v>0</v>
      </c>
      <c r="Q829" s="52" t="str">
        <f t="shared" si="1"/>
        <v>EDGAR GRANADOS</v>
      </c>
      <c r="R829" s="80"/>
      <c r="S829" s="80"/>
      <c r="T829" s="80"/>
      <c r="U829" s="80"/>
      <c r="V829" s="80"/>
    </row>
    <row r="830" ht="22.5" hidden="1" customHeight="1">
      <c r="A830" s="42">
        <v>829.0</v>
      </c>
      <c r="B830" s="54">
        <v>2.0255910067682E13</v>
      </c>
      <c r="C830" s="79">
        <v>45825.0</v>
      </c>
      <c r="D830" s="102" t="s">
        <v>1172</v>
      </c>
      <c r="E830" s="73" t="s">
        <v>34</v>
      </c>
      <c r="F830" s="74"/>
      <c r="G830" s="75" t="s">
        <v>10</v>
      </c>
      <c r="H830" s="53">
        <v>2.0255920201301E13</v>
      </c>
      <c r="I830" s="48"/>
      <c r="J830" s="47">
        <v>45795.0</v>
      </c>
      <c r="K830" s="101" t="s">
        <v>69</v>
      </c>
      <c r="L830" s="50"/>
      <c r="M830" s="50"/>
      <c r="N830" s="50"/>
      <c r="O830" s="50"/>
      <c r="P830" s="51" t="b">
        <v>0</v>
      </c>
      <c r="Q830" s="52" t="str">
        <f t="shared" si="1"/>
        <v>DIEGO PEÑA</v>
      </c>
      <c r="R830" s="80"/>
      <c r="S830" s="80"/>
      <c r="T830" s="80"/>
      <c r="U830" s="80"/>
      <c r="V830" s="80"/>
    </row>
    <row r="831" ht="22.5" hidden="1" customHeight="1">
      <c r="A831" s="42">
        <v>830.0</v>
      </c>
      <c r="B831" s="54">
        <v>2.0254602064782E13</v>
      </c>
      <c r="C831" s="79">
        <v>45825.0</v>
      </c>
      <c r="D831" s="102" t="s">
        <v>1173</v>
      </c>
      <c r="E831" s="73" t="s">
        <v>34</v>
      </c>
      <c r="F831" s="74" t="s">
        <v>300</v>
      </c>
      <c r="G831" s="75" t="s">
        <v>11</v>
      </c>
      <c r="H831" s="53">
        <v>2.0255920245841E13</v>
      </c>
      <c r="I831" s="48"/>
      <c r="J831" s="47">
        <v>45832.0</v>
      </c>
      <c r="K831" s="101" t="s">
        <v>69</v>
      </c>
      <c r="L831" s="50">
        <v>45832.0</v>
      </c>
      <c r="M831" s="50">
        <v>45832.0</v>
      </c>
      <c r="N831" s="50">
        <v>45832.0</v>
      </c>
      <c r="O831" s="50">
        <v>45832.0</v>
      </c>
      <c r="P831" s="51" t="b">
        <v>1</v>
      </c>
      <c r="Q831" s="52" t="str">
        <f t="shared" si="1"/>
        <v>EDGAR GRANADOS</v>
      </c>
      <c r="R831" s="80"/>
      <c r="S831" s="80"/>
      <c r="T831" s="80"/>
      <c r="U831" s="80"/>
      <c r="V831" s="80"/>
    </row>
    <row r="832" ht="22.5" hidden="1" customHeight="1">
      <c r="A832" s="42">
        <v>831.0</v>
      </c>
      <c r="B832" s="54">
        <v>2.0255910067592E13</v>
      </c>
      <c r="C832" s="66">
        <v>45825.0</v>
      </c>
      <c r="D832" s="102" t="s">
        <v>1174</v>
      </c>
      <c r="E832" s="73" t="s">
        <v>34</v>
      </c>
      <c r="F832" s="74"/>
      <c r="G832" s="75" t="s">
        <v>15</v>
      </c>
      <c r="H832" s="53" t="s">
        <v>1175</v>
      </c>
      <c r="I832" s="53">
        <v>1.0</v>
      </c>
      <c r="J832" s="47"/>
      <c r="K832" s="101" t="s">
        <v>69</v>
      </c>
      <c r="L832" s="50"/>
      <c r="M832" s="50"/>
      <c r="N832" s="50"/>
      <c r="O832" s="50"/>
      <c r="P832" s="51" t="b">
        <v>0</v>
      </c>
      <c r="Q832" s="52" t="str">
        <f t="shared" si="1"/>
        <v>JOHN CORREDOR</v>
      </c>
      <c r="R832" s="80"/>
      <c r="S832" s="80"/>
      <c r="T832" s="80"/>
      <c r="U832" s="80"/>
      <c r="V832" s="80"/>
    </row>
    <row r="833" ht="22.5" hidden="1" customHeight="1">
      <c r="A833" s="42">
        <v>832.0</v>
      </c>
      <c r="B833" s="54">
        <v>2.0255910069662E13</v>
      </c>
      <c r="C833" s="79">
        <v>45828.0</v>
      </c>
      <c r="D833" s="102" t="s">
        <v>1176</v>
      </c>
      <c r="E833" s="73" t="s">
        <v>34</v>
      </c>
      <c r="F833" s="74"/>
      <c r="G833" s="75" t="s">
        <v>24</v>
      </c>
      <c r="H833" s="53" t="s">
        <v>316</v>
      </c>
      <c r="I833" s="53">
        <v>1.0</v>
      </c>
      <c r="J833" s="47"/>
      <c r="K833" s="101" t="s">
        <v>69</v>
      </c>
      <c r="L833" s="50"/>
      <c r="M833" s="50"/>
      <c r="N833" s="50"/>
      <c r="O833" s="50"/>
      <c r="P833" s="51" t="b">
        <v>1</v>
      </c>
      <c r="Q833" s="52" t="str">
        <f t="shared" si="1"/>
        <v>SANTIAGO VARGAS CAMACHO</v>
      </c>
      <c r="R833" s="80"/>
      <c r="S833" s="80"/>
      <c r="T833" s="80"/>
      <c r="U833" s="80"/>
      <c r="V833" s="80"/>
    </row>
    <row r="834" ht="22.5" hidden="1" customHeight="1">
      <c r="A834" s="42">
        <v>833.0</v>
      </c>
      <c r="B834" s="54">
        <v>2.0255910069502E13</v>
      </c>
      <c r="C834" s="79">
        <v>45828.0</v>
      </c>
      <c r="D834" s="102" t="s">
        <v>1177</v>
      </c>
      <c r="E834" s="73" t="s">
        <v>34</v>
      </c>
      <c r="F834" s="74"/>
      <c r="G834" s="75" t="s">
        <v>20</v>
      </c>
      <c r="H834" s="53">
        <v>2.0255920266151E13</v>
      </c>
      <c r="I834" s="48"/>
      <c r="J834" s="47">
        <v>45846.0</v>
      </c>
      <c r="K834" s="101"/>
      <c r="L834" s="50"/>
      <c r="M834" s="50"/>
      <c r="N834" s="50"/>
      <c r="O834" s="50"/>
      <c r="P834" s="51" t="b">
        <v>0</v>
      </c>
      <c r="Q834" s="52" t="str">
        <f t="shared" si="1"/>
        <v>OSCAR CASTAÑEDA</v>
      </c>
      <c r="R834" s="80"/>
      <c r="S834" s="80"/>
      <c r="T834" s="80"/>
      <c r="U834" s="80"/>
      <c r="V834" s="80"/>
    </row>
    <row r="835" ht="22.5" customHeight="1">
      <c r="A835" s="42">
        <v>834.0</v>
      </c>
      <c r="B835" s="54">
        <v>2.0255910069362E13</v>
      </c>
      <c r="C835" s="84">
        <v>45828.0</v>
      </c>
      <c r="D835" s="102" t="s">
        <v>1178</v>
      </c>
      <c r="E835" s="73" t="s">
        <v>34</v>
      </c>
      <c r="F835" s="74"/>
      <c r="G835" s="75" t="s">
        <v>12</v>
      </c>
      <c r="H835" s="53" t="s">
        <v>1179</v>
      </c>
      <c r="I835" s="53">
        <v>1.0</v>
      </c>
      <c r="J835" s="47">
        <v>45833.0</v>
      </c>
      <c r="K835" s="101"/>
      <c r="L835" s="50"/>
      <c r="M835" s="50"/>
      <c r="N835" s="50"/>
      <c r="O835" s="50"/>
      <c r="P835" s="51" t="b">
        <v>0</v>
      </c>
      <c r="Q835" s="52" t="str">
        <f t="shared" si="1"/>
        <v>EDUARDO ARREDONDO</v>
      </c>
      <c r="R835" s="80"/>
      <c r="S835" s="80"/>
      <c r="T835" s="80"/>
      <c r="U835" s="80"/>
      <c r="V835" s="80"/>
    </row>
    <row r="836" ht="22.5" hidden="1" customHeight="1">
      <c r="A836" s="42">
        <v>835.0</v>
      </c>
      <c r="B836" s="54">
        <v>2.0255910069282E13</v>
      </c>
      <c r="C836" s="79">
        <v>45828.0</v>
      </c>
      <c r="D836" s="102" t="s">
        <v>1180</v>
      </c>
      <c r="E836" s="73" t="s">
        <v>34</v>
      </c>
      <c r="F836" s="74"/>
      <c r="G836" s="75" t="s">
        <v>11</v>
      </c>
      <c r="H836" s="53">
        <v>2.0255920254561E13</v>
      </c>
      <c r="I836" s="48"/>
      <c r="J836" s="47">
        <v>45838.0</v>
      </c>
      <c r="K836" s="101"/>
      <c r="L836" s="50">
        <v>45842.0</v>
      </c>
      <c r="M836" s="50">
        <v>45842.0</v>
      </c>
      <c r="N836" s="50">
        <v>45842.0</v>
      </c>
      <c r="O836" s="50">
        <v>45842.0</v>
      </c>
      <c r="P836" s="51" t="b">
        <v>1</v>
      </c>
      <c r="Q836" s="52" t="str">
        <f t="shared" si="1"/>
        <v>EDGAR GRANADOS</v>
      </c>
      <c r="R836" s="80"/>
      <c r="S836" s="80"/>
      <c r="T836" s="80"/>
      <c r="U836" s="80"/>
      <c r="V836" s="80"/>
    </row>
    <row r="837" ht="22.5" hidden="1" customHeight="1">
      <c r="A837" s="42">
        <v>836.0</v>
      </c>
      <c r="B837" s="54">
        <v>2.0254602129742E13</v>
      </c>
      <c r="C837" s="79">
        <v>45828.0</v>
      </c>
      <c r="D837" s="102" t="s">
        <v>1181</v>
      </c>
      <c r="E837" s="73" t="s">
        <v>34</v>
      </c>
      <c r="F837" s="74" t="s">
        <v>496</v>
      </c>
      <c r="G837" s="75" t="s">
        <v>11</v>
      </c>
      <c r="H837" s="53">
        <v>2.0255920250041E13</v>
      </c>
      <c r="I837" s="48"/>
      <c r="J837" s="47">
        <v>45834.0</v>
      </c>
      <c r="K837" s="101"/>
      <c r="L837" s="50">
        <v>45834.0</v>
      </c>
      <c r="M837" s="50">
        <v>45834.0</v>
      </c>
      <c r="N837" s="50">
        <v>45834.0</v>
      </c>
      <c r="O837" s="50">
        <v>45834.0</v>
      </c>
      <c r="P837" s="51" t="b">
        <v>1</v>
      </c>
      <c r="Q837" s="52" t="str">
        <f t="shared" si="1"/>
        <v>EDGAR GRANADOS</v>
      </c>
      <c r="R837" s="80"/>
      <c r="S837" s="80"/>
      <c r="T837" s="80"/>
      <c r="U837" s="80"/>
      <c r="V837" s="80"/>
    </row>
    <row r="838" ht="22.5" hidden="1" customHeight="1">
      <c r="A838" s="42">
        <v>837.0</v>
      </c>
      <c r="B838" s="54">
        <v>2.0254212129192E13</v>
      </c>
      <c r="C838" s="79">
        <v>45828.53472222222</v>
      </c>
      <c r="D838" s="102" t="s">
        <v>1182</v>
      </c>
      <c r="E838" s="73" t="s">
        <v>34</v>
      </c>
      <c r="F838" s="74"/>
      <c r="G838" s="75" t="s">
        <v>20</v>
      </c>
      <c r="H838" s="53">
        <v>2.0255920271251E13</v>
      </c>
      <c r="I838" s="48"/>
      <c r="J838" s="47">
        <v>45848.0</v>
      </c>
      <c r="K838" s="101"/>
      <c r="L838" s="50"/>
      <c r="M838" s="50"/>
      <c r="N838" s="50"/>
      <c r="O838" s="50"/>
      <c r="P838" s="51" t="b">
        <v>0</v>
      </c>
      <c r="Q838" s="52" t="str">
        <f t="shared" si="1"/>
        <v>OSCAR CASTAÑEDA</v>
      </c>
      <c r="R838" s="80"/>
      <c r="S838" s="80"/>
      <c r="T838" s="80"/>
      <c r="U838" s="80"/>
      <c r="V838" s="80"/>
    </row>
    <row r="839" ht="22.5" hidden="1" customHeight="1">
      <c r="A839" s="42">
        <v>838.0</v>
      </c>
      <c r="B839" s="54">
        <v>2.0254602126832E13</v>
      </c>
      <c r="C839" s="66">
        <v>45828.475</v>
      </c>
      <c r="D839" s="102" t="s">
        <v>1183</v>
      </c>
      <c r="E839" s="73" t="s">
        <v>34</v>
      </c>
      <c r="F839" s="74" t="s">
        <v>496</v>
      </c>
      <c r="G839" s="75" t="s">
        <v>11</v>
      </c>
      <c r="H839" s="53">
        <v>2.0255920249941E13</v>
      </c>
      <c r="I839" s="48"/>
      <c r="J839" s="47">
        <v>45834.0</v>
      </c>
      <c r="K839" s="101"/>
      <c r="L839" s="50">
        <v>45834.0</v>
      </c>
      <c r="M839" s="50">
        <v>45834.0</v>
      </c>
      <c r="N839" s="50">
        <v>45834.0</v>
      </c>
      <c r="O839" s="50">
        <v>45834.0</v>
      </c>
      <c r="P839" s="51" t="b">
        <v>1</v>
      </c>
      <c r="Q839" s="52" t="str">
        <f t="shared" si="1"/>
        <v>EDGAR GRANADOS</v>
      </c>
      <c r="R839" s="80"/>
      <c r="S839" s="80"/>
      <c r="T839" s="80"/>
      <c r="U839" s="80"/>
      <c r="V839" s="80"/>
    </row>
    <row r="840" ht="22.5" hidden="1" customHeight="1">
      <c r="A840" s="42">
        <v>839.0</v>
      </c>
      <c r="B840" s="54">
        <v>2.0255910071032E13</v>
      </c>
      <c r="C840" s="79">
        <v>45833.0</v>
      </c>
      <c r="D840" s="102" t="s">
        <v>1184</v>
      </c>
      <c r="E840" s="73" t="s">
        <v>34</v>
      </c>
      <c r="F840" s="74"/>
      <c r="G840" s="75" t="s">
        <v>23</v>
      </c>
      <c r="H840" s="53">
        <v>2.0255920279331E13</v>
      </c>
      <c r="I840" s="48"/>
      <c r="J840" s="47">
        <v>45854.0</v>
      </c>
      <c r="K840" s="101"/>
      <c r="L840" s="50">
        <v>45869.0</v>
      </c>
      <c r="M840" s="50">
        <v>45869.0</v>
      </c>
      <c r="N840" s="50">
        <v>45869.0</v>
      </c>
      <c r="O840" s="50">
        <v>45869.0</v>
      </c>
      <c r="P840" s="51" t="b">
        <v>1</v>
      </c>
      <c r="Q840" s="52" t="str">
        <f t="shared" si="1"/>
        <v>SANDRA ROTAVISTA</v>
      </c>
      <c r="R840" s="80"/>
      <c r="S840" s="80"/>
      <c r="T840" s="80"/>
      <c r="U840" s="80"/>
      <c r="V840" s="80"/>
    </row>
    <row r="841" ht="22.5" hidden="1" customHeight="1">
      <c r="A841" s="42">
        <v>840.0</v>
      </c>
      <c r="B841" s="54">
        <v>2.0255910071012E13</v>
      </c>
      <c r="C841" s="66">
        <v>45833.0</v>
      </c>
      <c r="D841" s="102" t="s">
        <v>1185</v>
      </c>
      <c r="E841" s="73" t="s">
        <v>34</v>
      </c>
      <c r="F841" s="74"/>
      <c r="G841" s="75" t="s">
        <v>11</v>
      </c>
      <c r="H841" s="53">
        <v>2.0255920250041E13</v>
      </c>
      <c r="I841" s="48"/>
      <c r="J841" s="47">
        <v>45838.0</v>
      </c>
      <c r="K841" s="101"/>
      <c r="L841" s="50"/>
      <c r="M841" s="50"/>
      <c r="N841" s="50"/>
      <c r="O841" s="50"/>
      <c r="P841" s="51" t="b">
        <v>0</v>
      </c>
      <c r="Q841" s="52" t="str">
        <f t="shared" si="1"/>
        <v>EDGAR GRANADOS</v>
      </c>
      <c r="R841" s="80"/>
      <c r="S841" s="80"/>
      <c r="T841" s="80"/>
      <c r="U841" s="80"/>
      <c r="V841" s="80"/>
    </row>
    <row r="842" ht="22.5" hidden="1" customHeight="1">
      <c r="A842" s="42">
        <v>841.0</v>
      </c>
      <c r="B842" s="54">
        <v>2.0255910070972E13</v>
      </c>
      <c r="C842" s="79">
        <v>45833.0</v>
      </c>
      <c r="D842" s="102" t="s">
        <v>1186</v>
      </c>
      <c r="E842" s="73" t="s">
        <v>34</v>
      </c>
      <c r="F842" s="74"/>
      <c r="G842" s="75" t="s">
        <v>7</v>
      </c>
      <c r="H842" s="53">
        <v>2.0255920259881E13</v>
      </c>
      <c r="I842" s="48"/>
      <c r="J842" s="47">
        <v>45840.0</v>
      </c>
      <c r="K842" s="101"/>
      <c r="L842" s="50">
        <v>45845.0</v>
      </c>
      <c r="M842" s="50">
        <v>45845.0</v>
      </c>
      <c r="N842" s="50">
        <v>45845.0</v>
      </c>
      <c r="O842" s="50">
        <v>45845.0</v>
      </c>
      <c r="P842" s="51" t="b">
        <v>1</v>
      </c>
      <c r="Q842" s="52" t="str">
        <f t="shared" si="1"/>
        <v>CARLOS LINARES</v>
      </c>
      <c r="R842" s="80"/>
      <c r="S842" s="80"/>
      <c r="T842" s="80"/>
      <c r="U842" s="80"/>
      <c r="V842" s="80"/>
    </row>
    <row r="843" ht="22.5" hidden="1" customHeight="1">
      <c r="A843" s="42">
        <v>842.0</v>
      </c>
      <c r="B843" s="54">
        <v>2.0255910070952E13</v>
      </c>
      <c r="C843" s="84">
        <v>45833.0</v>
      </c>
      <c r="D843" s="102" t="s">
        <v>1187</v>
      </c>
      <c r="E843" s="73" t="s">
        <v>34</v>
      </c>
      <c r="F843" s="74"/>
      <c r="G843" s="75" t="s">
        <v>10</v>
      </c>
      <c r="H843" s="53" t="s">
        <v>1188</v>
      </c>
      <c r="I843" s="53">
        <v>1.0</v>
      </c>
      <c r="J843" s="47">
        <v>45833.0</v>
      </c>
      <c r="K843" s="101"/>
      <c r="L843" s="50"/>
      <c r="M843" s="50"/>
      <c r="N843" s="50"/>
      <c r="O843" s="50"/>
      <c r="P843" s="51" t="b">
        <v>0</v>
      </c>
      <c r="Q843" s="52" t="str">
        <f t="shared" si="1"/>
        <v>DIEGO PEÑA</v>
      </c>
      <c r="R843" s="80"/>
      <c r="S843" s="80"/>
      <c r="T843" s="80"/>
      <c r="U843" s="80"/>
      <c r="V843" s="80"/>
    </row>
    <row r="844" ht="22.5" hidden="1" customHeight="1">
      <c r="A844" s="42">
        <v>843.0</v>
      </c>
      <c r="B844" s="54">
        <v>2.0255910070902E13</v>
      </c>
      <c r="C844" s="66">
        <v>45833.0</v>
      </c>
      <c r="D844" s="102" t="s">
        <v>1189</v>
      </c>
      <c r="E844" s="73" t="s">
        <v>34</v>
      </c>
      <c r="F844" s="74"/>
      <c r="G844" s="75" t="s">
        <v>11</v>
      </c>
      <c r="H844" s="53">
        <v>2.0255920255891E13</v>
      </c>
      <c r="I844" s="48"/>
      <c r="J844" s="47">
        <v>45839.0</v>
      </c>
      <c r="K844" s="101"/>
      <c r="L844" s="50">
        <v>45845.0</v>
      </c>
      <c r="M844" s="50">
        <v>45845.0</v>
      </c>
      <c r="N844" s="50">
        <v>45845.0</v>
      </c>
      <c r="O844" s="50">
        <v>45845.0</v>
      </c>
      <c r="P844" s="51" t="b">
        <v>1</v>
      </c>
      <c r="Q844" s="52" t="str">
        <f t="shared" si="1"/>
        <v>EDGAR GRANADOS</v>
      </c>
      <c r="R844" s="80"/>
      <c r="S844" s="80"/>
      <c r="T844" s="80"/>
      <c r="U844" s="80"/>
      <c r="V844" s="80"/>
    </row>
    <row r="845" ht="22.5" hidden="1" customHeight="1">
      <c r="A845" s="42">
        <v>844.0</v>
      </c>
      <c r="B845" s="54">
        <v>2.0255910070892E13</v>
      </c>
      <c r="C845" s="66">
        <v>45833.0</v>
      </c>
      <c r="D845" s="102" t="s">
        <v>1190</v>
      </c>
      <c r="E845" s="73" t="s">
        <v>34</v>
      </c>
      <c r="F845" s="74"/>
      <c r="G845" s="75" t="s">
        <v>11</v>
      </c>
      <c r="H845" s="53">
        <v>2.0255920254541E13</v>
      </c>
      <c r="I845" s="48"/>
      <c r="J845" s="47">
        <v>45838.0</v>
      </c>
      <c r="K845" s="101"/>
      <c r="L845" s="50">
        <v>45842.0</v>
      </c>
      <c r="M845" s="50">
        <v>45842.0</v>
      </c>
      <c r="N845" s="50">
        <v>45842.0</v>
      </c>
      <c r="O845" s="50">
        <v>45842.0</v>
      </c>
      <c r="P845" s="51" t="b">
        <v>1</v>
      </c>
      <c r="Q845" s="52" t="str">
        <f t="shared" si="1"/>
        <v>EDGAR GRANADOS</v>
      </c>
      <c r="R845" s="80"/>
      <c r="S845" s="80"/>
      <c r="T845" s="80"/>
      <c r="U845" s="80"/>
      <c r="V845" s="80"/>
    </row>
    <row r="846" ht="22.5" hidden="1" customHeight="1">
      <c r="A846" s="42">
        <v>845.0</v>
      </c>
      <c r="B846" s="54">
        <v>2.0255910070782E13</v>
      </c>
      <c r="C846" s="79">
        <v>45833.0</v>
      </c>
      <c r="D846" s="102" t="s">
        <v>1191</v>
      </c>
      <c r="E846" s="73" t="s">
        <v>34</v>
      </c>
      <c r="F846" s="74"/>
      <c r="G846" s="75" t="s">
        <v>25</v>
      </c>
      <c r="H846" s="53">
        <v>2.0255920261851E13</v>
      </c>
      <c r="I846" s="48"/>
      <c r="J846" s="47"/>
      <c r="K846" s="101"/>
      <c r="L846" s="50">
        <v>45845.0</v>
      </c>
      <c r="M846" s="50">
        <v>45845.0</v>
      </c>
      <c r="N846" s="50">
        <v>45845.0</v>
      </c>
      <c r="O846" s="50">
        <v>45845.0</v>
      </c>
      <c r="P846" s="51" t="b">
        <v>1</v>
      </c>
      <c r="Q846" s="52" t="str">
        <f t="shared" si="1"/>
        <v>SEBASTIÁN RAMÍREZ</v>
      </c>
      <c r="R846" s="80"/>
      <c r="S846" s="80"/>
      <c r="T846" s="80"/>
      <c r="U846" s="80"/>
      <c r="V846" s="80"/>
    </row>
    <row r="847" ht="22.5" hidden="1" customHeight="1">
      <c r="A847" s="42">
        <v>846.0</v>
      </c>
      <c r="B847" s="54">
        <v>2.0255910070712E13</v>
      </c>
      <c r="C847" s="66">
        <v>45833.0</v>
      </c>
      <c r="D847" s="102" t="s">
        <v>1192</v>
      </c>
      <c r="E847" s="73" t="s">
        <v>34</v>
      </c>
      <c r="F847" s="74"/>
      <c r="G847" s="75" t="s">
        <v>11</v>
      </c>
      <c r="H847" s="53">
        <v>2.0255920249911E13</v>
      </c>
      <c r="I847" s="48"/>
      <c r="J847" s="47">
        <v>45838.0</v>
      </c>
      <c r="K847" s="101"/>
      <c r="L847" s="50">
        <v>45834.0</v>
      </c>
      <c r="M847" s="50">
        <v>45834.0</v>
      </c>
      <c r="N847" s="50">
        <v>45834.0</v>
      </c>
      <c r="O847" s="50">
        <v>45834.0</v>
      </c>
      <c r="P847" s="51" t="b">
        <v>1</v>
      </c>
      <c r="Q847" s="52" t="str">
        <f t="shared" si="1"/>
        <v>EDGAR GRANADOS</v>
      </c>
      <c r="R847" s="80"/>
      <c r="S847" s="80"/>
      <c r="T847" s="80"/>
      <c r="U847" s="80"/>
      <c r="V847" s="80"/>
    </row>
    <row r="848" ht="22.5" hidden="1" customHeight="1">
      <c r="A848" s="42">
        <v>847.0</v>
      </c>
      <c r="B848" s="54">
        <v>2.0255910070582E13</v>
      </c>
      <c r="C848" s="79">
        <v>45833.0</v>
      </c>
      <c r="D848" s="102" t="s">
        <v>1193</v>
      </c>
      <c r="E848" s="73" t="s">
        <v>34</v>
      </c>
      <c r="F848" s="74"/>
      <c r="G848" s="75" t="s">
        <v>23</v>
      </c>
      <c r="H848" s="53">
        <v>2.0255920258421E13</v>
      </c>
      <c r="I848" s="48"/>
      <c r="J848" s="47">
        <v>45841.0</v>
      </c>
      <c r="K848" s="101"/>
      <c r="L848" s="50">
        <v>45845.0</v>
      </c>
      <c r="M848" s="50">
        <v>45845.0</v>
      </c>
      <c r="N848" s="50">
        <v>45845.0</v>
      </c>
      <c r="O848" s="50">
        <v>45845.0</v>
      </c>
      <c r="P848" s="51" t="b">
        <v>1</v>
      </c>
      <c r="Q848" s="52" t="str">
        <f t="shared" si="1"/>
        <v>SANDRA ROTAVISTA</v>
      </c>
      <c r="R848" s="80"/>
      <c r="S848" s="80"/>
      <c r="T848" s="80"/>
      <c r="U848" s="80"/>
      <c r="V848" s="80"/>
    </row>
    <row r="849" ht="22.5" hidden="1" customHeight="1">
      <c r="A849" s="42">
        <v>848.0</v>
      </c>
      <c r="B849" s="54">
        <v>2.0254602169562E13</v>
      </c>
      <c r="C849" s="66">
        <v>45833.0</v>
      </c>
      <c r="D849" s="102" t="s">
        <v>1194</v>
      </c>
      <c r="E849" s="73" t="s">
        <v>34</v>
      </c>
      <c r="F849" s="74" t="s">
        <v>378</v>
      </c>
      <c r="G849" s="75" t="s">
        <v>11</v>
      </c>
      <c r="H849" s="53">
        <v>2.0255920250131E13</v>
      </c>
      <c r="I849" s="48"/>
      <c r="J849" s="47">
        <v>45834.0</v>
      </c>
      <c r="K849" s="101"/>
      <c r="L849" s="50">
        <v>45834.0</v>
      </c>
      <c r="M849" s="50">
        <v>45834.0</v>
      </c>
      <c r="N849" s="50">
        <v>45834.0</v>
      </c>
      <c r="O849" s="50">
        <v>45834.0</v>
      </c>
      <c r="P849" s="51" t="b">
        <v>1</v>
      </c>
      <c r="Q849" s="52" t="str">
        <f t="shared" si="1"/>
        <v>EDGAR GRANADOS</v>
      </c>
      <c r="R849" s="80"/>
      <c r="S849" s="80"/>
      <c r="T849" s="80"/>
      <c r="U849" s="80"/>
      <c r="V849" s="80"/>
    </row>
    <row r="850" ht="22.5" hidden="1" customHeight="1">
      <c r="A850" s="42">
        <v>849.0</v>
      </c>
      <c r="B850" s="54">
        <v>2.0255910070552E13</v>
      </c>
      <c r="C850" s="79">
        <v>45833.0</v>
      </c>
      <c r="D850" s="102" t="s">
        <v>1195</v>
      </c>
      <c r="E850" s="73" t="s">
        <v>34</v>
      </c>
      <c r="F850" s="74"/>
      <c r="G850" s="75" t="s">
        <v>20</v>
      </c>
      <c r="H850" s="53">
        <v>2.0255920266161E13</v>
      </c>
      <c r="I850" s="48"/>
      <c r="J850" s="47">
        <v>45846.0</v>
      </c>
      <c r="K850" s="101"/>
      <c r="L850" s="50"/>
      <c r="M850" s="50"/>
      <c r="N850" s="50"/>
      <c r="O850" s="50"/>
      <c r="P850" s="51" t="b">
        <v>0</v>
      </c>
      <c r="Q850" s="52" t="str">
        <f t="shared" si="1"/>
        <v>OSCAR CASTAÑEDA</v>
      </c>
      <c r="R850" s="80"/>
      <c r="S850" s="80"/>
      <c r="T850" s="80"/>
      <c r="U850" s="80"/>
      <c r="V850" s="80"/>
    </row>
    <row r="851" ht="22.5" hidden="1" customHeight="1">
      <c r="A851" s="42">
        <v>850.0</v>
      </c>
      <c r="B851" s="54">
        <v>2.0254602168892E13</v>
      </c>
      <c r="C851" s="66">
        <v>45833.0</v>
      </c>
      <c r="D851" s="102" t="s">
        <v>1196</v>
      </c>
      <c r="E851" s="73" t="s">
        <v>34</v>
      </c>
      <c r="F851" s="74" t="s">
        <v>378</v>
      </c>
      <c r="G851" s="75" t="s">
        <v>11</v>
      </c>
      <c r="H851" s="53">
        <v>2.0255920250081E13</v>
      </c>
      <c r="I851" s="48"/>
      <c r="J851" s="47">
        <v>45834.0</v>
      </c>
      <c r="K851" s="101"/>
      <c r="L851" s="50">
        <v>45834.0</v>
      </c>
      <c r="M851" s="50">
        <v>45834.0</v>
      </c>
      <c r="N851" s="50">
        <v>45834.0</v>
      </c>
      <c r="O851" s="50">
        <v>45834.0</v>
      </c>
      <c r="P851" s="51" t="b">
        <v>1</v>
      </c>
      <c r="Q851" s="52" t="str">
        <f t="shared" si="1"/>
        <v>EDGAR GRANADOS</v>
      </c>
      <c r="R851" s="80"/>
      <c r="S851" s="80"/>
      <c r="T851" s="80"/>
      <c r="U851" s="80"/>
      <c r="V851" s="80"/>
    </row>
    <row r="852" ht="22.5" hidden="1" customHeight="1">
      <c r="A852" s="42">
        <v>851.0</v>
      </c>
      <c r="B852" s="54">
        <v>2.0254602168612E13</v>
      </c>
      <c r="C852" s="66">
        <v>45833.0</v>
      </c>
      <c r="D852" s="102" t="s">
        <v>1197</v>
      </c>
      <c r="E852" s="73" t="s">
        <v>34</v>
      </c>
      <c r="F852" s="74"/>
      <c r="G852" s="75" t="s">
        <v>11</v>
      </c>
      <c r="H852" s="53">
        <v>2.0255920252421E13</v>
      </c>
      <c r="I852" s="48"/>
      <c r="J852" s="47">
        <v>45835.0</v>
      </c>
      <c r="K852" s="101"/>
      <c r="L852" s="50">
        <v>45842.0</v>
      </c>
      <c r="M852" s="50">
        <v>45842.0</v>
      </c>
      <c r="N852" s="50">
        <v>45842.0</v>
      </c>
      <c r="O852" s="50">
        <v>45842.0</v>
      </c>
      <c r="P852" s="51" t="b">
        <v>1</v>
      </c>
      <c r="Q852" s="52" t="str">
        <f t="shared" si="1"/>
        <v>EDGAR GRANADOS</v>
      </c>
      <c r="R852" s="80"/>
      <c r="S852" s="80"/>
      <c r="T852" s="80"/>
      <c r="U852" s="80"/>
      <c r="V852" s="80"/>
    </row>
    <row r="853" ht="22.5" hidden="1" customHeight="1">
      <c r="A853" s="42">
        <v>852.0</v>
      </c>
      <c r="B853" s="54">
        <v>2.0255910070502E13</v>
      </c>
      <c r="C853" s="79">
        <v>45833.0</v>
      </c>
      <c r="D853" s="102" t="s">
        <v>1198</v>
      </c>
      <c r="E853" s="73" t="s">
        <v>34</v>
      </c>
      <c r="F853" s="74"/>
      <c r="G853" s="75" t="s">
        <v>20</v>
      </c>
      <c r="H853" s="53" t="s">
        <v>1199</v>
      </c>
      <c r="I853" s="53">
        <v>1.0</v>
      </c>
      <c r="J853" s="47">
        <v>45845.0</v>
      </c>
      <c r="K853" s="101"/>
      <c r="L853" s="50"/>
      <c r="M853" s="50"/>
      <c r="N853" s="50"/>
      <c r="O853" s="50"/>
      <c r="P853" s="51" t="b">
        <v>0</v>
      </c>
      <c r="Q853" s="52" t="str">
        <f t="shared" si="1"/>
        <v>OSCAR CASTAÑEDA</v>
      </c>
      <c r="R853" s="80"/>
      <c r="S853" s="80"/>
      <c r="T853" s="80"/>
      <c r="U853" s="80"/>
      <c r="V853" s="80"/>
    </row>
    <row r="854" ht="22.5" hidden="1" customHeight="1">
      <c r="A854" s="42">
        <v>853.0</v>
      </c>
      <c r="B854" s="54">
        <v>2.0255910070492E13</v>
      </c>
      <c r="C854" s="79">
        <v>45833.0</v>
      </c>
      <c r="D854" s="102" t="s">
        <v>1200</v>
      </c>
      <c r="E854" s="73" t="s">
        <v>34</v>
      </c>
      <c r="F854" s="74"/>
      <c r="G854" s="75" t="s">
        <v>20</v>
      </c>
      <c r="H854" s="53" t="s">
        <v>1201</v>
      </c>
      <c r="I854" s="53">
        <v>1.0</v>
      </c>
      <c r="J854" s="47">
        <v>45849.0</v>
      </c>
      <c r="K854" s="101"/>
      <c r="L854" s="50"/>
      <c r="M854" s="50"/>
      <c r="N854" s="50"/>
      <c r="O854" s="50"/>
      <c r="P854" s="51" t="b">
        <v>0</v>
      </c>
      <c r="Q854" s="52" t="str">
        <f t="shared" si="1"/>
        <v>OSCAR CASTAÑEDA</v>
      </c>
      <c r="R854" s="80"/>
      <c r="S854" s="80"/>
      <c r="T854" s="80"/>
      <c r="U854" s="80"/>
      <c r="V854" s="80"/>
    </row>
    <row r="855" ht="22.5" hidden="1" customHeight="1">
      <c r="A855" s="42">
        <v>854.0</v>
      </c>
      <c r="B855" s="54">
        <v>2.0255910070312E13</v>
      </c>
      <c r="C855" s="66">
        <v>45832.0</v>
      </c>
      <c r="D855" s="102" t="s">
        <v>1202</v>
      </c>
      <c r="E855" s="73" t="s">
        <v>34</v>
      </c>
      <c r="F855" s="74"/>
      <c r="G855" s="75" t="s">
        <v>11</v>
      </c>
      <c r="H855" s="53">
        <v>2.0255920255721E13</v>
      </c>
      <c r="I855" s="48"/>
      <c r="J855" s="47">
        <v>45839.0</v>
      </c>
      <c r="K855" s="101"/>
      <c r="L855" s="50">
        <v>45845.0</v>
      </c>
      <c r="M855" s="50">
        <v>45845.0</v>
      </c>
      <c r="N855" s="50">
        <v>45845.0</v>
      </c>
      <c r="O855" s="50">
        <v>45845.0</v>
      </c>
      <c r="P855" s="51" t="b">
        <v>1</v>
      </c>
      <c r="Q855" s="52" t="str">
        <f t="shared" si="1"/>
        <v>EDGAR GRANADOS</v>
      </c>
      <c r="R855" s="80"/>
      <c r="S855" s="80"/>
      <c r="T855" s="80"/>
      <c r="U855" s="80"/>
      <c r="V855" s="80"/>
    </row>
    <row r="856" ht="22.5" customHeight="1">
      <c r="A856" s="42">
        <v>855.0</v>
      </c>
      <c r="B856" s="54">
        <v>2.0255910070282E13</v>
      </c>
      <c r="C856" s="79">
        <v>45832.0</v>
      </c>
      <c r="D856" s="102" t="s">
        <v>1203</v>
      </c>
      <c r="E856" s="73" t="s">
        <v>34</v>
      </c>
      <c r="F856" s="74"/>
      <c r="G856" s="75" t="s">
        <v>12</v>
      </c>
      <c r="H856" s="53" t="s">
        <v>1204</v>
      </c>
      <c r="I856" s="53">
        <v>1.0</v>
      </c>
      <c r="J856" s="47">
        <v>45836.0</v>
      </c>
      <c r="K856" s="101"/>
      <c r="L856" s="50"/>
      <c r="M856" s="50"/>
      <c r="N856" s="50"/>
      <c r="O856" s="50"/>
      <c r="P856" s="51" t="b">
        <v>0</v>
      </c>
      <c r="Q856" s="52" t="str">
        <f t="shared" si="1"/>
        <v>EDUARDO ARREDONDO</v>
      </c>
      <c r="R856" s="80"/>
      <c r="S856" s="80"/>
      <c r="T856" s="80"/>
      <c r="U856" s="80"/>
      <c r="V856" s="80"/>
    </row>
    <row r="857" ht="22.5" hidden="1" customHeight="1">
      <c r="A857" s="42">
        <v>856.0</v>
      </c>
      <c r="B857" s="54">
        <v>2.0255910070212E13</v>
      </c>
      <c r="C857" s="66">
        <v>45832.0</v>
      </c>
      <c r="D857" s="102" t="s">
        <v>1205</v>
      </c>
      <c r="E857" s="73" t="s">
        <v>34</v>
      </c>
      <c r="F857" s="74"/>
      <c r="G857" s="75" t="s">
        <v>11</v>
      </c>
      <c r="H857" s="53">
        <v>2.0255920243321E13</v>
      </c>
      <c r="I857" s="48"/>
      <c r="J857" s="47">
        <v>45828.0</v>
      </c>
      <c r="K857" s="101"/>
      <c r="L857" s="50"/>
      <c r="M857" s="50"/>
      <c r="N857" s="50"/>
      <c r="O857" s="50"/>
      <c r="P857" s="51" t="b">
        <v>0</v>
      </c>
      <c r="Q857" s="52" t="str">
        <f t="shared" si="1"/>
        <v>EDGAR GRANADOS</v>
      </c>
      <c r="R857" s="80"/>
      <c r="S857" s="80"/>
      <c r="T857" s="80"/>
      <c r="U857" s="80"/>
      <c r="V857" s="80"/>
    </row>
    <row r="858" ht="22.5" hidden="1" customHeight="1">
      <c r="A858" s="42">
        <v>857.0</v>
      </c>
      <c r="B858" s="54">
        <v>2.0255910070202E13</v>
      </c>
      <c r="C858" s="66">
        <v>45832.0</v>
      </c>
      <c r="D858" s="102" t="s">
        <v>1206</v>
      </c>
      <c r="E858" s="73" t="s">
        <v>34</v>
      </c>
      <c r="F858" s="74"/>
      <c r="G858" s="75" t="s">
        <v>11</v>
      </c>
      <c r="H858" s="53" t="s">
        <v>1207</v>
      </c>
      <c r="I858" s="53">
        <v>1.0</v>
      </c>
      <c r="J858" s="47">
        <v>45835.0</v>
      </c>
      <c r="K858" s="101"/>
      <c r="L858" s="50"/>
      <c r="M858" s="50"/>
      <c r="N858" s="50"/>
      <c r="O858" s="50"/>
      <c r="P858" s="51" t="b">
        <v>0</v>
      </c>
      <c r="Q858" s="52" t="str">
        <f t="shared" si="1"/>
        <v>EDGAR GRANADOS</v>
      </c>
      <c r="R858" s="80"/>
      <c r="S858" s="80"/>
      <c r="T858" s="80"/>
      <c r="U858" s="80"/>
      <c r="V858" s="80"/>
    </row>
    <row r="859" ht="22.5" hidden="1" customHeight="1">
      <c r="A859" s="42">
        <v>858.0</v>
      </c>
      <c r="B859" s="54">
        <v>2.0255910070192E13</v>
      </c>
      <c r="C859" s="79">
        <v>45832.0</v>
      </c>
      <c r="D859" s="102" t="s">
        <v>1208</v>
      </c>
      <c r="E859" s="73" t="s">
        <v>34</v>
      </c>
      <c r="F859" s="74"/>
      <c r="G859" s="75" t="s">
        <v>23</v>
      </c>
      <c r="H859" s="53">
        <v>2.0255920256441E13</v>
      </c>
      <c r="I859" s="48"/>
      <c r="J859" s="47">
        <v>45836.0</v>
      </c>
      <c r="K859" s="101"/>
      <c r="L859" s="50">
        <v>45845.0</v>
      </c>
      <c r="M859" s="50">
        <v>45845.0</v>
      </c>
      <c r="N859" s="50">
        <v>45845.0</v>
      </c>
      <c r="O859" s="50">
        <v>45845.0</v>
      </c>
      <c r="P859" s="51" t="b">
        <v>1</v>
      </c>
      <c r="Q859" s="52" t="str">
        <f t="shared" si="1"/>
        <v>SANDRA ROTAVISTA</v>
      </c>
      <c r="R859" s="80"/>
      <c r="S859" s="80"/>
      <c r="T859" s="80"/>
      <c r="U859" s="80"/>
      <c r="V859" s="80"/>
    </row>
    <row r="860" ht="22.5" hidden="1" customHeight="1">
      <c r="A860" s="42">
        <v>859.0</v>
      </c>
      <c r="B860" s="54">
        <v>2.0255910070162E13</v>
      </c>
      <c r="C860" s="79">
        <v>45832.0</v>
      </c>
      <c r="D860" s="102" t="s">
        <v>449</v>
      </c>
      <c r="E860" s="73" t="s">
        <v>34</v>
      </c>
      <c r="F860" s="74"/>
      <c r="G860" s="75" t="s">
        <v>23</v>
      </c>
      <c r="H860" s="53">
        <v>2.0255920253931E13</v>
      </c>
      <c r="I860" s="48"/>
      <c r="J860" s="47">
        <v>45836.0</v>
      </c>
      <c r="K860" s="101"/>
      <c r="L860" s="50">
        <v>45845.0</v>
      </c>
      <c r="M860" s="50">
        <v>45845.0</v>
      </c>
      <c r="N860" s="50">
        <v>45845.0</v>
      </c>
      <c r="O860" s="50">
        <v>45845.0</v>
      </c>
      <c r="P860" s="51" t="b">
        <v>1</v>
      </c>
      <c r="Q860" s="52" t="str">
        <f t="shared" si="1"/>
        <v>SANDRA ROTAVISTA</v>
      </c>
      <c r="R860" s="80"/>
      <c r="S860" s="80"/>
      <c r="T860" s="80"/>
      <c r="U860" s="80"/>
      <c r="V860" s="80"/>
    </row>
    <row r="861" ht="22.5" hidden="1" customHeight="1">
      <c r="A861" s="42">
        <v>860.0</v>
      </c>
      <c r="B861" s="54">
        <v>2.0255910070152E13</v>
      </c>
      <c r="C861" s="66">
        <v>45832.0</v>
      </c>
      <c r="D861" s="102" t="s">
        <v>1209</v>
      </c>
      <c r="E861" s="73" t="s">
        <v>34</v>
      </c>
      <c r="F861" s="74"/>
      <c r="G861" s="75" t="s">
        <v>15</v>
      </c>
      <c r="H861" s="53" t="s">
        <v>1210</v>
      </c>
      <c r="I861" s="53">
        <v>1.0</v>
      </c>
      <c r="J861" s="47"/>
      <c r="K861" s="101"/>
      <c r="L861" s="50"/>
      <c r="M861" s="50"/>
      <c r="N861" s="50"/>
      <c r="O861" s="50"/>
      <c r="P861" s="51" t="b">
        <v>0</v>
      </c>
      <c r="Q861" s="52" t="str">
        <f t="shared" si="1"/>
        <v>JOHN CORREDOR</v>
      </c>
      <c r="R861" s="80"/>
      <c r="S861" s="80"/>
      <c r="T861" s="80"/>
      <c r="U861" s="80"/>
      <c r="V861" s="80"/>
    </row>
    <row r="862" ht="22.5" hidden="1" customHeight="1">
      <c r="A862" s="42">
        <v>861.0</v>
      </c>
      <c r="B862" s="54">
        <v>2.0255910070132E13</v>
      </c>
      <c r="C862" s="79">
        <v>45832.0</v>
      </c>
      <c r="D862" s="102" t="s">
        <v>1211</v>
      </c>
      <c r="E862" s="73" t="s">
        <v>34</v>
      </c>
      <c r="F862" s="74"/>
      <c r="G862" s="75" t="s">
        <v>20</v>
      </c>
      <c r="H862" s="53" t="s">
        <v>1212</v>
      </c>
      <c r="I862" s="53">
        <v>1.0</v>
      </c>
      <c r="J862" s="47">
        <v>45845.0</v>
      </c>
      <c r="K862" s="105" t="s">
        <v>1213</v>
      </c>
      <c r="L862" s="50"/>
      <c r="M862" s="50"/>
      <c r="N862" s="50"/>
      <c r="O862" s="50"/>
      <c r="P862" s="51" t="b">
        <v>0</v>
      </c>
      <c r="Q862" s="52" t="str">
        <f t="shared" si="1"/>
        <v>OSCAR CASTAÑEDA</v>
      </c>
      <c r="R862" s="80"/>
      <c r="S862" s="80"/>
      <c r="T862" s="80"/>
      <c r="U862" s="80"/>
      <c r="V862" s="80"/>
    </row>
    <row r="863" ht="22.5" hidden="1" customHeight="1">
      <c r="A863" s="42">
        <v>862.0</v>
      </c>
      <c r="B863" s="54">
        <v>2.0255910070102E13</v>
      </c>
      <c r="C863" s="79">
        <v>45832.0</v>
      </c>
      <c r="D863" s="102" t="s">
        <v>1214</v>
      </c>
      <c r="E863" s="73" t="s">
        <v>34</v>
      </c>
      <c r="F863" s="74"/>
      <c r="G863" s="75" t="s">
        <v>25</v>
      </c>
      <c r="H863" s="53" t="s">
        <v>85</v>
      </c>
      <c r="I863" s="53">
        <v>1.0</v>
      </c>
      <c r="J863" s="47"/>
      <c r="K863" s="101"/>
      <c r="L863" s="50"/>
      <c r="M863" s="50"/>
      <c r="N863" s="50"/>
      <c r="O863" s="50"/>
      <c r="P863" s="51" t="b">
        <v>0</v>
      </c>
      <c r="Q863" s="52" t="str">
        <f t="shared" si="1"/>
        <v>SEBASTIÁN RAMÍREZ</v>
      </c>
      <c r="R863" s="80"/>
      <c r="S863" s="80"/>
      <c r="T863" s="80"/>
      <c r="U863" s="80"/>
      <c r="V863" s="80"/>
    </row>
    <row r="864" ht="22.5" hidden="1" customHeight="1">
      <c r="A864" s="42">
        <v>863.0</v>
      </c>
      <c r="B864" s="54">
        <v>2.0255910070092E13</v>
      </c>
      <c r="C864" s="79">
        <v>45832.0</v>
      </c>
      <c r="D864" s="102" t="s">
        <v>1215</v>
      </c>
      <c r="E864" s="73" t="s">
        <v>34</v>
      </c>
      <c r="F864" s="74"/>
      <c r="G864" s="75" t="s">
        <v>25</v>
      </c>
      <c r="H864" s="53" t="s">
        <v>85</v>
      </c>
      <c r="I864" s="53">
        <v>1.0</v>
      </c>
      <c r="J864" s="47"/>
      <c r="K864" s="101"/>
      <c r="L864" s="50"/>
      <c r="M864" s="50"/>
      <c r="N864" s="50"/>
      <c r="O864" s="50"/>
      <c r="P864" s="51" t="b">
        <v>0</v>
      </c>
      <c r="Q864" s="52" t="str">
        <f t="shared" si="1"/>
        <v>SEBASTIÁN RAMÍREZ</v>
      </c>
      <c r="R864" s="80"/>
      <c r="S864" s="80"/>
      <c r="T864" s="80"/>
      <c r="U864" s="80"/>
      <c r="V864" s="80"/>
    </row>
    <row r="865" ht="22.5" hidden="1" customHeight="1">
      <c r="A865" s="42">
        <v>864.0</v>
      </c>
      <c r="B865" s="54">
        <v>2.0254602148332E13</v>
      </c>
      <c r="C865" s="79">
        <v>45832.0</v>
      </c>
      <c r="D865" s="102" t="s">
        <v>1216</v>
      </c>
      <c r="E865" s="73" t="s">
        <v>34</v>
      </c>
      <c r="F865" s="74"/>
      <c r="G865" s="75" t="s">
        <v>25</v>
      </c>
      <c r="H865" s="53">
        <v>2.0255920259891E13</v>
      </c>
      <c r="I865" s="48"/>
      <c r="J865" s="47"/>
      <c r="K865" s="101"/>
      <c r="L865" s="50">
        <v>45842.0</v>
      </c>
      <c r="M865" s="50">
        <v>45842.0</v>
      </c>
      <c r="N865" s="50">
        <v>45842.0</v>
      </c>
      <c r="O865" s="50">
        <v>45842.0</v>
      </c>
      <c r="P865" s="51" t="b">
        <v>1</v>
      </c>
      <c r="Q865" s="52" t="str">
        <f t="shared" si="1"/>
        <v>SEBASTIÁN RAMÍREZ</v>
      </c>
      <c r="R865" s="80"/>
      <c r="S865" s="80"/>
      <c r="T865" s="80"/>
      <c r="U865" s="80"/>
      <c r="V865" s="80"/>
    </row>
    <row r="866" ht="22.5" hidden="1" customHeight="1">
      <c r="A866" s="42">
        <v>865.0</v>
      </c>
      <c r="B866" s="54">
        <v>2.0255910069942E13</v>
      </c>
      <c r="C866" s="79">
        <v>45832.0</v>
      </c>
      <c r="D866" s="102" t="s">
        <v>1217</v>
      </c>
      <c r="E866" s="73" t="s">
        <v>34</v>
      </c>
      <c r="F866" s="74"/>
      <c r="G866" s="75" t="s">
        <v>7</v>
      </c>
      <c r="H866" s="53" t="s">
        <v>1218</v>
      </c>
      <c r="I866" s="53">
        <v>1.0</v>
      </c>
      <c r="J866" s="47">
        <v>45840.0</v>
      </c>
      <c r="K866" s="101"/>
      <c r="L866" s="50"/>
      <c r="M866" s="50"/>
      <c r="N866" s="50"/>
      <c r="O866" s="50"/>
      <c r="P866" s="51" t="b">
        <v>0</v>
      </c>
      <c r="Q866" s="52" t="str">
        <f t="shared" si="1"/>
        <v>CARLOS LINARES</v>
      </c>
      <c r="R866" s="80"/>
      <c r="S866" s="80"/>
      <c r="T866" s="80"/>
      <c r="U866" s="80"/>
      <c r="V866" s="80"/>
    </row>
    <row r="867" ht="22.5" hidden="1" customHeight="1">
      <c r="A867" s="42">
        <v>866.0</v>
      </c>
      <c r="B867" s="54">
        <v>2.0255910069932E13</v>
      </c>
      <c r="C867" s="79">
        <v>45832.0</v>
      </c>
      <c r="D867" s="102" t="s">
        <v>1219</v>
      </c>
      <c r="E867" s="73" t="s">
        <v>34</v>
      </c>
      <c r="F867" s="74"/>
      <c r="G867" s="75" t="s">
        <v>25</v>
      </c>
      <c r="H867" s="53" t="s">
        <v>85</v>
      </c>
      <c r="I867" s="53">
        <v>1.0</v>
      </c>
      <c r="J867" s="47"/>
      <c r="K867" s="105" t="s">
        <v>1220</v>
      </c>
      <c r="L867" s="50"/>
      <c r="M867" s="50"/>
      <c r="N867" s="50"/>
      <c r="O867" s="50"/>
      <c r="P867" s="51" t="b">
        <v>0</v>
      </c>
      <c r="Q867" s="52" t="str">
        <f t="shared" si="1"/>
        <v>SEBASTIÁN RAMÍREZ</v>
      </c>
      <c r="R867" s="80"/>
      <c r="S867" s="80"/>
      <c r="T867" s="80"/>
      <c r="U867" s="80"/>
      <c r="V867" s="80"/>
    </row>
    <row r="868" ht="22.5" hidden="1" customHeight="1">
      <c r="A868" s="42">
        <v>867.0</v>
      </c>
      <c r="B868" s="54">
        <v>2.0255910069902E13</v>
      </c>
      <c r="C868" s="84">
        <v>45832.0</v>
      </c>
      <c r="D868" s="102" t="s">
        <v>1221</v>
      </c>
      <c r="E868" s="73" t="s">
        <v>34</v>
      </c>
      <c r="F868" s="74"/>
      <c r="G868" s="75" t="s">
        <v>7</v>
      </c>
      <c r="H868" s="53" t="s">
        <v>1218</v>
      </c>
      <c r="I868" s="53">
        <v>1.0</v>
      </c>
      <c r="J868" s="47">
        <v>45840.0</v>
      </c>
      <c r="K868" s="101"/>
      <c r="L868" s="50"/>
      <c r="M868" s="50"/>
      <c r="N868" s="50"/>
      <c r="O868" s="50"/>
      <c r="P868" s="51" t="b">
        <v>0</v>
      </c>
      <c r="Q868" s="52" t="str">
        <f t="shared" si="1"/>
        <v>CARLOS LINARES</v>
      </c>
      <c r="R868" s="80"/>
      <c r="S868" s="80"/>
      <c r="T868" s="80"/>
      <c r="U868" s="80"/>
      <c r="V868" s="80"/>
    </row>
    <row r="869" ht="22.5" hidden="1" customHeight="1">
      <c r="A869" s="42">
        <v>868.0</v>
      </c>
      <c r="B869" s="54">
        <v>2.0255910069852E13</v>
      </c>
      <c r="C869" s="66">
        <v>45832.0</v>
      </c>
      <c r="D869" s="102" t="s">
        <v>1222</v>
      </c>
      <c r="E869" s="73" t="s">
        <v>34</v>
      </c>
      <c r="F869" s="74"/>
      <c r="G869" s="75" t="s">
        <v>15</v>
      </c>
      <c r="H869" s="53">
        <v>2.0255920254191E13</v>
      </c>
      <c r="I869" s="48"/>
      <c r="J869" s="47">
        <v>45837.0</v>
      </c>
      <c r="K869" s="101"/>
      <c r="L869" s="50">
        <v>45845.0</v>
      </c>
      <c r="M869" s="50">
        <v>45845.0</v>
      </c>
      <c r="N869" s="50">
        <v>45845.0</v>
      </c>
      <c r="O869" s="50">
        <v>45845.0</v>
      </c>
      <c r="P869" s="51" t="b">
        <v>1</v>
      </c>
      <c r="Q869" s="52" t="str">
        <f t="shared" si="1"/>
        <v>JOHN CORREDOR</v>
      </c>
      <c r="R869" s="80"/>
      <c r="S869" s="80"/>
      <c r="T869" s="80"/>
      <c r="U869" s="80"/>
      <c r="V869" s="80"/>
    </row>
    <row r="870" ht="22.5" hidden="1" customHeight="1">
      <c r="A870" s="42">
        <v>869.0</v>
      </c>
      <c r="B870" s="54">
        <v>2.0255910069782E13</v>
      </c>
      <c r="C870" s="66">
        <v>45832.0</v>
      </c>
      <c r="D870" s="102" t="s">
        <v>1223</v>
      </c>
      <c r="E870" s="73" t="s">
        <v>34</v>
      </c>
      <c r="F870" s="74"/>
      <c r="G870" s="75" t="s">
        <v>11</v>
      </c>
      <c r="H870" s="53">
        <v>2.0255920239421E13</v>
      </c>
      <c r="I870" s="48"/>
      <c r="J870" s="47">
        <v>45806.0</v>
      </c>
      <c r="K870" s="101"/>
      <c r="L870" s="50"/>
      <c r="M870" s="50"/>
      <c r="N870" s="50"/>
      <c r="O870" s="50"/>
      <c r="P870" s="51" t="b">
        <v>0</v>
      </c>
      <c r="Q870" s="52" t="str">
        <f t="shared" si="1"/>
        <v>EDGAR GRANADOS</v>
      </c>
      <c r="R870" s="80"/>
      <c r="S870" s="80"/>
      <c r="T870" s="80"/>
      <c r="U870" s="80"/>
      <c r="V870" s="80"/>
    </row>
    <row r="871" ht="22.5" hidden="1" customHeight="1">
      <c r="A871" s="42">
        <v>870.0</v>
      </c>
      <c r="B871" s="54">
        <v>2.0255910069752E13</v>
      </c>
      <c r="C871" s="66">
        <v>45832.0</v>
      </c>
      <c r="D871" s="102" t="s">
        <v>1224</v>
      </c>
      <c r="E871" s="73" t="s">
        <v>34</v>
      </c>
      <c r="F871" s="74"/>
      <c r="G871" s="75" t="s">
        <v>15</v>
      </c>
      <c r="H871" s="53">
        <v>2.0255920250771E13</v>
      </c>
      <c r="I871" s="48"/>
      <c r="J871" s="47">
        <v>45834.0</v>
      </c>
      <c r="K871" s="101"/>
      <c r="L871" s="50">
        <v>45834.0</v>
      </c>
      <c r="M871" s="50">
        <v>45834.0</v>
      </c>
      <c r="N871" s="50">
        <v>45834.0</v>
      </c>
      <c r="O871" s="50">
        <v>45834.0</v>
      </c>
      <c r="P871" s="51" t="b">
        <v>1</v>
      </c>
      <c r="Q871" s="52" t="str">
        <f t="shared" si="1"/>
        <v>JOHN CORREDOR</v>
      </c>
      <c r="R871" s="80"/>
      <c r="S871" s="80"/>
      <c r="T871" s="80"/>
      <c r="U871" s="80"/>
      <c r="V871" s="80"/>
    </row>
    <row r="872" ht="22.5" hidden="1" customHeight="1">
      <c r="A872" s="42">
        <v>871.0</v>
      </c>
      <c r="B872" s="54">
        <v>2.0255910069672E13</v>
      </c>
      <c r="C872" s="79">
        <v>45832.0</v>
      </c>
      <c r="D872" s="102" t="s">
        <v>1225</v>
      </c>
      <c r="E872" s="73" t="s">
        <v>34</v>
      </c>
      <c r="F872" s="74"/>
      <c r="G872" s="75" t="s">
        <v>23</v>
      </c>
      <c r="H872" s="53">
        <v>2.0255920254641E13</v>
      </c>
      <c r="I872" s="48"/>
      <c r="J872" s="47">
        <v>45836.0</v>
      </c>
      <c r="K872" s="101"/>
      <c r="L872" s="50"/>
      <c r="M872" s="50"/>
      <c r="N872" s="50"/>
      <c r="O872" s="50"/>
      <c r="P872" s="51" t="b">
        <v>0</v>
      </c>
      <c r="Q872" s="52" t="str">
        <f t="shared" si="1"/>
        <v>SANDRA ROTAVISTA</v>
      </c>
      <c r="R872" s="80"/>
      <c r="S872" s="80"/>
      <c r="T872" s="80"/>
      <c r="U872" s="80"/>
      <c r="V872" s="80"/>
    </row>
    <row r="873" ht="22.5" hidden="1" customHeight="1">
      <c r="A873" s="42">
        <v>872.0</v>
      </c>
      <c r="B873" s="54">
        <v>2.0256010116002E13</v>
      </c>
      <c r="C873" s="66">
        <v>45824.0</v>
      </c>
      <c r="D873" s="102" t="s">
        <v>1226</v>
      </c>
      <c r="E873" s="73" t="s">
        <v>34</v>
      </c>
      <c r="F873" s="74"/>
      <c r="G873" s="75" t="s">
        <v>11</v>
      </c>
      <c r="H873" s="53">
        <v>2.0255920249861E13</v>
      </c>
      <c r="I873" s="48"/>
      <c r="J873" s="47">
        <v>45834.0</v>
      </c>
      <c r="K873" s="101"/>
      <c r="L873" s="50">
        <v>45834.0</v>
      </c>
      <c r="M873" s="50">
        <v>45834.0</v>
      </c>
      <c r="N873" s="50">
        <v>45834.0</v>
      </c>
      <c r="O873" s="50">
        <v>45834.0</v>
      </c>
      <c r="P873" s="51" t="b">
        <v>1</v>
      </c>
      <c r="Q873" s="52" t="str">
        <f t="shared" si="1"/>
        <v>EDGAR GRANADOS</v>
      </c>
      <c r="R873" s="80"/>
      <c r="S873" s="80"/>
      <c r="T873" s="80"/>
      <c r="U873" s="80"/>
      <c r="V873" s="80"/>
    </row>
    <row r="874" ht="22.5" hidden="1" customHeight="1">
      <c r="A874" s="42">
        <v>873.0</v>
      </c>
      <c r="B874" s="54">
        <v>2.0254602188282E13</v>
      </c>
      <c r="C874" s="79">
        <v>45834.0</v>
      </c>
      <c r="D874" s="102" t="s">
        <v>1227</v>
      </c>
      <c r="E874" s="73" t="s">
        <v>34</v>
      </c>
      <c r="F874" s="74" t="s">
        <v>372</v>
      </c>
      <c r="G874" s="75" t="s">
        <v>11</v>
      </c>
      <c r="H874" s="53">
        <v>2.0255920252511E13</v>
      </c>
      <c r="I874" s="48"/>
      <c r="J874" s="47">
        <v>45835.0</v>
      </c>
      <c r="K874" s="101"/>
      <c r="L874" s="50"/>
      <c r="M874" s="50"/>
      <c r="N874" s="50"/>
      <c r="O874" s="50"/>
      <c r="P874" s="51" t="b">
        <v>0</v>
      </c>
      <c r="Q874" s="52" t="str">
        <f t="shared" si="1"/>
        <v>EDGAR GRANADOS</v>
      </c>
      <c r="R874" s="80"/>
      <c r="S874" s="80"/>
      <c r="T874" s="80"/>
      <c r="U874" s="80"/>
      <c r="V874" s="80"/>
    </row>
    <row r="875" ht="22.5" hidden="1" customHeight="1">
      <c r="A875" s="42">
        <v>874.0</v>
      </c>
      <c r="B875" s="54">
        <v>2.0254602173412E13</v>
      </c>
      <c r="C875" s="79">
        <v>45833.0</v>
      </c>
      <c r="D875" s="102" t="s">
        <v>1228</v>
      </c>
      <c r="E875" s="73" t="s">
        <v>34</v>
      </c>
      <c r="F875" s="74"/>
      <c r="G875" s="77" t="s">
        <v>11</v>
      </c>
      <c r="H875" s="53">
        <v>2.0255920252491E13</v>
      </c>
      <c r="I875" s="48"/>
      <c r="J875" s="47">
        <v>45835.0</v>
      </c>
      <c r="K875" s="101"/>
      <c r="L875" s="50">
        <v>45842.0</v>
      </c>
      <c r="M875" s="50">
        <v>45842.0</v>
      </c>
      <c r="N875" s="50">
        <v>45842.0</v>
      </c>
      <c r="O875" s="50">
        <v>45842.0</v>
      </c>
      <c r="P875" s="51" t="b">
        <v>1</v>
      </c>
      <c r="Q875" s="52" t="str">
        <f t="shared" si="1"/>
        <v>EDGAR GRANADOS</v>
      </c>
      <c r="R875" s="80"/>
      <c r="S875" s="80"/>
      <c r="T875" s="80"/>
      <c r="U875" s="80"/>
      <c r="V875" s="80"/>
    </row>
    <row r="876" ht="22.5" hidden="1" customHeight="1">
      <c r="A876" s="42">
        <v>875.0</v>
      </c>
      <c r="B876" s="54">
        <v>2.0255910069792E13</v>
      </c>
      <c r="C876" s="79">
        <v>45832.0</v>
      </c>
      <c r="D876" s="102" t="s">
        <v>1229</v>
      </c>
      <c r="E876" s="73" t="s">
        <v>34</v>
      </c>
      <c r="F876" s="74"/>
      <c r="G876" s="75" t="s">
        <v>23</v>
      </c>
      <c r="H876" s="53">
        <v>2.0255920255541E13</v>
      </c>
      <c r="I876" s="48"/>
      <c r="J876" s="47">
        <v>45836.0</v>
      </c>
      <c r="K876" s="101"/>
      <c r="L876" s="50">
        <v>45845.0</v>
      </c>
      <c r="M876" s="50">
        <v>45845.0</v>
      </c>
      <c r="N876" s="50">
        <v>45845.0</v>
      </c>
      <c r="O876" s="50">
        <v>45845.0</v>
      </c>
      <c r="P876" s="51" t="b">
        <v>1</v>
      </c>
      <c r="Q876" s="52" t="str">
        <f t="shared" si="1"/>
        <v>SANDRA ROTAVISTA</v>
      </c>
      <c r="R876" s="80"/>
      <c r="S876" s="80"/>
      <c r="T876" s="80"/>
      <c r="U876" s="80"/>
      <c r="V876" s="80"/>
    </row>
    <row r="877" ht="22.5" hidden="1" customHeight="1">
      <c r="A877" s="42">
        <v>876.0</v>
      </c>
      <c r="B877" s="54">
        <v>2.0255910071462E13</v>
      </c>
      <c r="C877" s="66">
        <v>45834.0</v>
      </c>
      <c r="D877" s="102" t="s">
        <v>1230</v>
      </c>
      <c r="E877" s="73" t="s">
        <v>34</v>
      </c>
      <c r="F877" s="74"/>
      <c r="G877" s="75" t="s">
        <v>11</v>
      </c>
      <c r="H877" s="53">
        <v>2.0255920245781E13</v>
      </c>
      <c r="I877" s="48"/>
      <c r="J877" s="47">
        <v>45845.0</v>
      </c>
      <c r="K877" s="101"/>
      <c r="L877" s="50"/>
      <c r="M877" s="50"/>
      <c r="N877" s="50"/>
      <c r="O877" s="50"/>
      <c r="P877" s="51" t="b">
        <v>0</v>
      </c>
      <c r="Q877" s="52" t="str">
        <f t="shared" si="1"/>
        <v>EDGAR GRANADOS</v>
      </c>
      <c r="R877" s="80"/>
      <c r="S877" s="80"/>
      <c r="T877" s="80"/>
      <c r="U877" s="80"/>
      <c r="V877" s="80"/>
    </row>
    <row r="878" ht="22.5" hidden="1" customHeight="1">
      <c r="A878" s="42">
        <v>877.0</v>
      </c>
      <c r="B878" s="54">
        <v>2.0255910071392E13</v>
      </c>
      <c r="C878" s="66">
        <v>45834.0</v>
      </c>
      <c r="D878" s="102" t="s">
        <v>1231</v>
      </c>
      <c r="E878" s="73" t="s">
        <v>34</v>
      </c>
      <c r="F878" s="74"/>
      <c r="G878" s="75" t="s">
        <v>11</v>
      </c>
      <c r="H878" s="53" t="s">
        <v>1232</v>
      </c>
      <c r="I878" s="53">
        <v>1.0</v>
      </c>
      <c r="J878" s="47">
        <v>45845.0</v>
      </c>
      <c r="K878" s="101"/>
      <c r="L878" s="50"/>
      <c r="M878" s="50"/>
      <c r="N878" s="50"/>
      <c r="O878" s="50"/>
      <c r="P878" s="51" t="b">
        <v>0</v>
      </c>
      <c r="Q878" s="52" t="str">
        <f t="shared" si="1"/>
        <v>EDGAR GRANADOS</v>
      </c>
      <c r="R878" s="80"/>
      <c r="S878" s="80"/>
      <c r="T878" s="80"/>
      <c r="U878" s="80"/>
      <c r="V878" s="80"/>
    </row>
    <row r="879" ht="22.5" customHeight="1">
      <c r="A879" s="42">
        <v>878.0</v>
      </c>
      <c r="B879" s="54">
        <v>2.0255910071292E13</v>
      </c>
      <c r="C879" s="84">
        <v>45834.0</v>
      </c>
      <c r="D879" s="102" t="s">
        <v>1233</v>
      </c>
      <c r="E879" s="73" t="s">
        <v>34</v>
      </c>
      <c r="F879" s="74"/>
      <c r="G879" s="75" t="s">
        <v>12</v>
      </c>
      <c r="H879" s="53" t="s">
        <v>1234</v>
      </c>
      <c r="I879" s="53">
        <v>1.0</v>
      </c>
      <c r="J879" s="47">
        <v>45836.0</v>
      </c>
      <c r="K879" s="101"/>
      <c r="L879" s="50"/>
      <c r="M879" s="50"/>
      <c r="N879" s="50"/>
      <c r="O879" s="50"/>
      <c r="P879" s="51" t="b">
        <v>0</v>
      </c>
      <c r="Q879" s="52" t="str">
        <f t="shared" si="1"/>
        <v>EDUARDO ARREDONDO</v>
      </c>
      <c r="R879" s="80"/>
      <c r="S879" s="80"/>
      <c r="T879" s="80"/>
      <c r="U879" s="80"/>
      <c r="V879" s="80"/>
    </row>
    <row r="880" ht="22.5" hidden="1" customHeight="1">
      <c r="A880" s="42">
        <v>879.0</v>
      </c>
      <c r="B880" s="54">
        <v>2.0255910071072E13</v>
      </c>
      <c r="C880" s="79">
        <v>45833.0</v>
      </c>
      <c r="D880" s="102" t="s">
        <v>1235</v>
      </c>
      <c r="E880" s="73" t="s">
        <v>34</v>
      </c>
      <c r="F880" s="74"/>
      <c r="G880" s="75" t="s">
        <v>11</v>
      </c>
      <c r="H880" s="53">
        <v>2.0255920257801E13</v>
      </c>
      <c r="I880" s="48"/>
      <c r="J880" s="47">
        <v>45846.0</v>
      </c>
      <c r="K880" s="101"/>
      <c r="L880" s="50"/>
      <c r="M880" s="50"/>
      <c r="N880" s="50"/>
      <c r="O880" s="50"/>
      <c r="P880" s="51" t="b">
        <v>0</v>
      </c>
      <c r="Q880" s="52" t="str">
        <f t="shared" si="1"/>
        <v>EDGAR GRANADOS</v>
      </c>
      <c r="R880" s="80"/>
      <c r="S880" s="80"/>
      <c r="T880" s="80"/>
      <c r="U880" s="80"/>
      <c r="V880" s="80"/>
    </row>
    <row r="881" ht="22.5" hidden="1" customHeight="1">
      <c r="A881" s="42">
        <v>880.0</v>
      </c>
      <c r="B881" s="54">
        <v>2.0254602172892E13</v>
      </c>
      <c r="C881" s="66">
        <v>45833.0</v>
      </c>
      <c r="D881" s="102" t="s">
        <v>1236</v>
      </c>
      <c r="E881" s="73" t="s">
        <v>34</v>
      </c>
      <c r="F881" s="74" t="s">
        <v>496</v>
      </c>
      <c r="G881" s="75" t="s">
        <v>11</v>
      </c>
      <c r="H881" s="53">
        <v>2.0255920254611E13</v>
      </c>
      <c r="I881" s="48"/>
      <c r="J881" s="47">
        <v>45838.0</v>
      </c>
      <c r="K881" s="101"/>
      <c r="L881" s="50"/>
      <c r="M881" s="50"/>
      <c r="N881" s="50"/>
      <c r="O881" s="50"/>
      <c r="P881" s="51" t="b">
        <v>0</v>
      </c>
      <c r="Q881" s="52" t="str">
        <f t="shared" si="1"/>
        <v>EDGAR GRANADOS</v>
      </c>
      <c r="R881" s="80"/>
      <c r="S881" s="80"/>
      <c r="T881" s="80"/>
      <c r="U881" s="80"/>
      <c r="V881" s="80"/>
    </row>
    <row r="882" ht="22.5" hidden="1" customHeight="1">
      <c r="A882" s="42">
        <v>881.0</v>
      </c>
      <c r="B882" s="54">
        <v>2.0254602170362E13</v>
      </c>
      <c r="C882" s="66">
        <v>45833.0</v>
      </c>
      <c r="D882" s="102" t="s">
        <v>1237</v>
      </c>
      <c r="E882" s="73" t="s">
        <v>34</v>
      </c>
      <c r="F882" s="74" t="s">
        <v>496</v>
      </c>
      <c r="G882" s="75" t="s">
        <v>11</v>
      </c>
      <c r="H882" s="53">
        <v>2.0255920254601E13</v>
      </c>
      <c r="I882" s="48"/>
      <c r="J882" s="47">
        <v>45838.0</v>
      </c>
      <c r="K882" s="101"/>
      <c r="L882" s="50">
        <v>45845.0</v>
      </c>
      <c r="M882" s="50">
        <v>45845.0</v>
      </c>
      <c r="N882" s="50">
        <v>45845.0</v>
      </c>
      <c r="O882" s="50">
        <v>45845.0</v>
      </c>
      <c r="P882" s="51" t="b">
        <v>1</v>
      </c>
      <c r="Q882" s="52" t="str">
        <f t="shared" si="1"/>
        <v>EDGAR GRANADOS</v>
      </c>
      <c r="R882" s="80"/>
      <c r="S882" s="80"/>
      <c r="T882" s="80"/>
      <c r="U882" s="80"/>
      <c r="V882" s="80"/>
    </row>
    <row r="883" ht="22.5" hidden="1" customHeight="1">
      <c r="A883" s="42">
        <v>882.0</v>
      </c>
      <c r="B883" s="54">
        <v>2.0254602164492E13</v>
      </c>
      <c r="C883" s="66">
        <v>45833.0</v>
      </c>
      <c r="D883" s="102" t="s">
        <v>1238</v>
      </c>
      <c r="E883" s="73" t="s">
        <v>34</v>
      </c>
      <c r="F883" s="74" t="s">
        <v>684</v>
      </c>
      <c r="G883" s="75" t="s">
        <v>11</v>
      </c>
      <c r="H883" s="53">
        <v>2.0255920254591E13</v>
      </c>
      <c r="I883" s="48"/>
      <c r="J883" s="47">
        <v>45838.0</v>
      </c>
      <c r="K883" s="101"/>
      <c r="L883" s="50"/>
      <c r="M883" s="50"/>
      <c r="N883" s="50"/>
      <c r="O883" s="50"/>
      <c r="P883" s="51" t="b">
        <v>0</v>
      </c>
      <c r="Q883" s="52" t="str">
        <f t="shared" si="1"/>
        <v>EDGAR GRANADOS</v>
      </c>
      <c r="R883" s="80"/>
      <c r="S883" s="80"/>
      <c r="T883" s="80"/>
      <c r="U883" s="80"/>
      <c r="V883" s="80"/>
    </row>
    <row r="884" ht="22.5" hidden="1" customHeight="1">
      <c r="A884" s="42">
        <v>883.0</v>
      </c>
      <c r="B884" s="54">
        <v>2.0255910069892E13</v>
      </c>
      <c r="C884" s="79">
        <v>45832.0</v>
      </c>
      <c r="D884" s="102" t="s">
        <v>1239</v>
      </c>
      <c r="E884" s="73" t="s">
        <v>34</v>
      </c>
      <c r="F884" s="74"/>
      <c r="G884" s="75" t="s">
        <v>20</v>
      </c>
      <c r="H884" s="53" t="s">
        <v>1240</v>
      </c>
      <c r="I884" s="53">
        <v>1.0</v>
      </c>
      <c r="J884" s="47">
        <v>45848.0</v>
      </c>
      <c r="K884" s="101"/>
      <c r="L884" s="50"/>
      <c r="M884" s="50"/>
      <c r="N884" s="50"/>
      <c r="O884" s="50"/>
      <c r="P884" s="51" t="b">
        <v>0</v>
      </c>
      <c r="Q884" s="52" t="str">
        <f t="shared" si="1"/>
        <v>OSCAR CASTAÑEDA</v>
      </c>
      <c r="R884" s="80"/>
      <c r="S884" s="80"/>
      <c r="T884" s="80"/>
      <c r="U884" s="80"/>
      <c r="V884" s="80"/>
    </row>
    <row r="885" ht="22.5" hidden="1" customHeight="1">
      <c r="A885" s="42">
        <v>884.0</v>
      </c>
      <c r="B885" s="54">
        <v>2.0254602206672E13</v>
      </c>
      <c r="C885" s="66">
        <v>45835.0</v>
      </c>
      <c r="D885" s="102" t="s">
        <v>1241</v>
      </c>
      <c r="E885" s="73" t="s">
        <v>34</v>
      </c>
      <c r="F885" s="74"/>
      <c r="G885" s="75" t="s">
        <v>11</v>
      </c>
      <c r="H885" s="53">
        <v>2.0255920258131E13</v>
      </c>
      <c r="I885" s="48"/>
      <c r="J885" s="47">
        <v>45840.0</v>
      </c>
      <c r="K885" s="101"/>
      <c r="L885" s="50">
        <v>45842.0</v>
      </c>
      <c r="M885" s="50">
        <v>45842.0</v>
      </c>
      <c r="N885" s="50">
        <v>45842.0</v>
      </c>
      <c r="O885" s="50">
        <v>45842.0</v>
      </c>
      <c r="P885" s="51" t="b">
        <v>1</v>
      </c>
      <c r="Q885" s="52" t="str">
        <f t="shared" si="1"/>
        <v>EDGAR GRANADOS</v>
      </c>
      <c r="R885" s="80"/>
      <c r="S885" s="80"/>
      <c r="T885" s="80"/>
      <c r="U885" s="80"/>
      <c r="V885" s="80"/>
    </row>
    <row r="886" ht="22.5" hidden="1" customHeight="1">
      <c r="A886" s="42">
        <v>885.0</v>
      </c>
      <c r="B886" s="54">
        <v>2.0255910072022E13</v>
      </c>
      <c r="C886" s="79">
        <v>45835.0</v>
      </c>
      <c r="D886" s="102" t="s">
        <v>1242</v>
      </c>
      <c r="E886" s="73" t="s">
        <v>34</v>
      </c>
      <c r="F886" s="74"/>
      <c r="G886" s="75" t="s">
        <v>23</v>
      </c>
      <c r="H886" s="53">
        <v>2.0255920254651E13</v>
      </c>
      <c r="I886" s="48"/>
      <c r="J886" s="47">
        <v>45836.0</v>
      </c>
      <c r="K886" s="101"/>
      <c r="L886" s="50">
        <v>45845.0</v>
      </c>
      <c r="M886" s="50">
        <v>45845.0</v>
      </c>
      <c r="N886" s="50">
        <v>45845.0</v>
      </c>
      <c r="O886" s="50">
        <v>45845.0</v>
      </c>
      <c r="P886" s="51" t="b">
        <v>1</v>
      </c>
      <c r="Q886" s="52" t="str">
        <f t="shared" si="1"/>
        <v>SANDRA ROTAVISTA</v>
      </c>
      <c r="R886" s="80"/>
      <c r="S886" s="80"/>
      <c r="T886" s="80"/>
      <c r="U886" s="80"/>
      <c r="V886" s="80"/>
    </row>
    <row r="887" ht="22.5" hidden="1" customHeight="1">
      <c r="A887" s="42">
        <v>886.0</v>
      </c>
      <c r="B887" s="54">
        <v>2.0254602200272E13</v>
      </c>
      <c r="C887" s="66">
        <v>45835.0</v>
      </c>
      <c r="D887" s="102" t="s">
        <v>1243</v>
      </c>
      <c r="E887" s="73" t="s">
        <v>34</v>
      </c>
      <c r="F887" s="74" t="s">
        <v>372</v>
      </c>
      <c r="G887" s="75" t="s">
        <v>11</v>
      </c>
      <c r="H887" s="53">
        <v>2.0255920258061E13</v>
      </c>
      <c r="I887" s="48"/>
      <c r="J887" s="47">
        <v>45840.0</v>
      </c>
      <c r="K887" s="101"/>
      <c r="L887" s="50">
        <v>45845.0</v>
      </c>
      <c r="M887" s="50">
        <v>45845.0</v>
      </c>
      <c r="N887" s="50">
        <v>45845.0</v>
      </c>
      <c r="O887" s="50">
        <v>45845.0</v>
      </c>
      <c r="P887" s="51" t="b">
        <v>1</v>
      </c>
      <c r="Q887" s="52" t="str">
        <f t="shared" si="1"/>
        <v>EDGAR GRANADOS</v>
      </c>
      <c r="R887" s="80"/>
      <c r="S887" s="80"/>
      <c r="T887" s="80"/>
      <c r="U887" s="80"/>
      <c r="V887" s="80"/>
    </row>
    <row r="888" ht="22.5" hidden="1" customHeight="1">
      <c r="A888" s="42">
        <v>887.0</v>
      </c>
      <c r="B888" s="54">
        <v>2.0255910071892E13</v>
      </c>
      <c r="C888" s="66">
        <v>45835.0</v>
      </c>
      <c r="D888" s="102" t="s">
        <v>1244</v>
      </c>
      <c r="E888" s="73" t="s">
        <v>34</v>
      </c>
      <c r="F888" s="74"/>
      <c r="G888" s="75" t="s">
        <v>11</v>
      </c>
      <c r="H888" s="53">
        <v>2.0255920254581E13</v>
      </c>
      <c r="I888" s="48"/>
      <c r="J888" s="47">
        <v>45845.0</v>
      </c>
      <c r="K888" s="101"/>
      <c r="L888" s="50">
        <v>45806.0</v>
      </c>
      <c r="M888" s="50">
        <v>45806.0</v>
      </c>
      <c r="N888" s="50">
        <v>45806.0</v>
      </c>
      <c r="O888" s="50">
        <v>45806.0</v>
      </c>
      <c r="P888" s="51" t="b">
        <v>1</v>
      </c>
      <c r="Q888" s="52" t="str">
        <f t="shared" si="1"/>
        <v>EDGAR GRANADOS</v>
      </c>
      <c r="R888" s="80"/>
      <c r="S888" s="80"/>
      <c r="T888" s="80"/>
      <c r="U888" s="80"/>
      <c r="V888" s="80"/>
    </row>
    <row r="889" ht="22.5" hidden="1" customHeight="1">
      <c r="A889" s="42">
        <v>888.0</v>
      </c>
      <c r="B889" s="54">
        <v>2.0255910071772E13</v>
      </c>
      <c r="C889" s="79">
        <v>45834.0</v>
      </c>
      <c r="D889" s="102" t="s">
        <v>1245</v>
      </c>
      <c r="E889" s="73" t="s">
        <v>34</v>
      </c>
      <c r="F889" s="74"/>
      <c r="G889" s="75" t="s">
        <v>23</v>
      </c>
      <c r="H889" s="53" t="s">
        <v>1246</v>
      </c>
      <c r="I889" s="53">
        <v>1.0</v>
      </c>
      <c r="J889" s="47">
        <v>45841.0</v>
      </c>
      <c r="K889" s="101"/>
      <c r="L889" s="50"/>
      <c r="M889" s="50"/>
      <c r="N889" s="50"/>
      <c r="O889" s="50"/>
      <c r="P889" s="51" t="b">
        <v>0</v>
      </c>
      <c r="Q889" s="52" t="str">
        <f t="shared" si="1"/>
        <v>SANDRA ROTAVISTA</v>
      </c>
      <c r="R889" s="80"/>
      <c r="S889" s="80"/>
      <c r="T889" s="80"/>
      <c r="U889" s="80"/>
      <c r="V889" s="80"/>
    </row>
    <row r="890" ht="22.5" hidden="1" customHeight="1">
      <c r="A890" s="42">
        <v>889.0</v>
      </c>
      <c r="B890" s="54">
        <v>2.0255910071762E13</v>
      </c>
      <c r="C890" s="79">
        <v>45834.0</v>
      </c>
      <c r="D890" s="102" t="s">
        <v>1247</v>
      </c>
      <c r="E890" s="73" t="s">
        <v>34</v>
      </c>
      <c r="F890" s="74"/>
      <c r="G890" s="75" t="s">
        <v>25</v>
      </c>
      <c r="H890" s="53" t="s">
        <v>85</v>
      </c>
      <c r="I890" s="53">
        <v>1.0</v>
      </c>
      <c r="J890" s="47"/>
      <c r="K890" s="101"/>
      <c r="L890" s="50"/>
      <c r="M890" s="50"/>
      <c r="N890" s="50"/>
      <c r="O890" s="50"/>
      <c r="P890" s="51" t="b">
        <v>0</v>
      </c>
      <c r="Q890" s="52" t="str">
        <f t="shared" si="1"/>
        <v>SEBASTIÁN RAMÍREZ</v>
      </c>
      <c r="R890" s="80"/>
      <c r="S890" s="80"/>
      <c r="T890" s="80"/>
      <c r="U890" s="80"/>
      <c r="V890" s="80"/>
    </row>
    <row r="891" ht="22.5" hidden="1" customHeight="1">
      <c r="A891" s="42">
        <v>890.0</v>
      </c>
      <c r="B891" s="54">
        <v>2.0255910071592E13</v>
      </c>
      <c r="C891" s="79">
        <v>45834.0</v>
      </c>
      <c r="D891" s="102" t="s">
        <v>1248</v>
      </c>
      <c r="E891" s="73" t="s">
        <v>34</v>
      </c>
      <c r="F891" s="74"/>
      <c r="G891" s="75" t="s">
        <v>20</v>
      </c>
      <c r="H891" s="53">
        <v>2.0255920245521E13</v>
      </c>
      <c r="I891" s="48"/>
      <c r="J891" s="47">
        <v>45846.0</v>
      </c>
      <c r="K891" s="101"/>
      <c r="L891" s="50"/>
      <c r="M891" s="50"/>
      <c r="N891" s="50"/>
      <c r="O891" s="50"/>
      <c r="P891" s="51" t="b">
        <v>0</v>
      </c>
      <c r="Q891" s="52" t="str">
        <f t="shared" si="1"/>
        <v>OSCAR CASTAÑEDA</v>
      </c>
      <c r="R891" s="80"/>
      <c r="S891" s="80"/>
      <c r="T891" s="80"/>
      <c r="U891" s="80"/>
      <c r="V891" s="80"/>
    </row>
    <row r="892" ht="22.5" hidden="1" customHeight="1">
      <c r="A892" s="42">
        <v>891.0</v>
      </c>
      <c r="B892" s="54">
        <v>2.0255910071582E13</v>
      </c>
      <c r="C892" s="66">
        <v>45834.0</v>
      </c>
      <c r="D892" s="102" t="s">
        <v>1249</v>
      </c>
      <c r="E892" s="73" t="s">
        <v>34</v>
      </c>
      <c r="F892" s="74"/>
      <c r="G892" s="75" t="s">
        <v>11</v>
      </c>
      <c r="H892" s="53">
        <v>2.0255920236031E13</v>
      </c>
      <c r="I892" s="48"/>
      <c r="J892" s="47">
        <v>45846.0</v>
      </c>
      <c r="K892" s="101"/>
      <c r="L892" s="50"/>
      <c r="M892" s="50"/>
      <c r="N892" s="50"/>
      <c r="O892" s="50"/>
      <c r="P892" s="51" t="b">
        <v>0</v>
      </c>
      <c r="Q892" s="52" t="str">
        <f t="shared" si="1"/>
        <v>EDGAR GRANADOS</v>
      </c>
      <c r="R892" s="80"/>
      <c r="S892" s="80"/>
      <c r="T892" s="80"/>
      <c r="U892" s="80"/>
      <c r="V892" s="80"/>
    </row>
    <row r="893" ht="22.5" hidden="1" customHeight="1">
      <c r="A893" s="42">
        <v>892.0</v>
      </c>
      <c r="B893" s="54">
        <v>2.0254602188652E13</v>
      </c>
      <c r="C893" s="66">
        <v>45834.0</v>
      </c>
      <c r="D893" s="102" t="s">
        <v>1250</v>
      </c>
      <c r="E893" s="73" t="s">
        <v>34</v>
      </c>
      <c r="F893" s="74" t="s">
        <v>496</v>
      </c>
      <c r="G893" s="75" t="s">
        <v>11</v>
      </c>
      <c r="H893" s="53">
        <v>2.0255920256891E13</v>
      </c>
      <c r="I893" s="48"/>
      <c r="J893" s="47">
        <v>45839.0</v>
      </c>
      <c r="K893" s="101"/>
      <c r="L893" s="50">
        <v>45842.0</v>
      </c>
      <c r="M893" s="50">
        <v>45842.0</v>
      </c>
      <c r="N893" s="50">
        <v>45842.0</v>
      </c>
      <c r="O893" s="50">
        <v>45842.0</v>
      </c>
      <c r="P893" s="51" t="b">
        <v>1</v>
      </c>
      <c r="Q893" s="52" t="str">
        <f t="shared" si="1"/>
        <v>EDGAR GRANADOS</v>
      </c>
      <c r="R893" s="80"/>
      <c r="S893" s="80"/>
      <c r="T893" s="80"/>
      <c r="U893" s="80"/>
      <c r="V893" s="80"/>
    </row>
    <row r="894" ht="22.5" hidden="1" customHeight="1">
      <c r="A894" s="42">
        <v>893.0</v>
      </c>
      <c r="B894" s="54">
        <v>2.0255910071002E13</v>
      </c>
      <c r="C894" s="84">
        <v>45833.0</v>
      </c>
      <c r="D894" s="102" t="s">
        <v>1251</v>
      </c>
      <c r="E894" s="73" t="s">
        <v>34</v>
      </c>
      <c r="F894" s="74"/>
      <c r="G894" s="75" t="s">
        <v>8</v>
      </c>
      <c r="H894" s="53">
        <v>2.0255920229341E13</v>
      </c>
      <c r="I894" s="48"/>
      <c r="J894" s="47">
        <v>45840.0</v>
      </c>
      <c r="K894" s="101"/>
      <c r="L894" s="50"/>
      <c r="M894" s="50"/>
      <c r="N894" s="50"/>
      <c r="O894" s="50"/>
      <c r="P894" s="51" t="b">
        <v>0</v>
      </c>
      <c r="Q894" s="52" t="str">
        <f t="shared" si="1"/>
        <v>CRISTIAN PEDROZA</v>
      </c>
      <c r="R894" s="80"/>
      <c r="S894" s="80"/>
      <c r="T894" s="80"/>
      <c r="U894" s="80"/>
      <c r="V894" s="80"/>
    </row>
    <row r="895" ht="22.5" hidden="1" customHeight="1">
      <c r="A895" s="42">
        <v>894.0</v>
      </c>
      <c r="B895" s="54">
        <v>2.0254602157352E13</v>
      </c>
      <c r="C895" s="66">
        <v>45832.0</v>
      </c>
      <c r="D895" s="102" t="s">
        <v>1252</v>
      </c>
      <c r="E895" s="73" t="s">
        <v>34</v>
      </c>
      <c r="F895" s="74" t="s">
        <v>300</v>
      </c>
      <c r="G895" s="75" t="s">
        <v>11</v>
      </c>
      <c r="H895" s="53">
        <v>2.0255920254571E13</v>
      </c>
      <c r="I895" s="48"/>
      <c r="J895" s="47">
        <v>45838.0</v>
      </c>
      <c r="K895" s="101"/>
      <c r="L895" s="50">
        <v>45842.0</v>
      </c>
      <c r="M895" s="50">
        <v>45842.0</v>
      </c>
      <c r="N895" s="50">
        <v>45842.0</v>
      </c>
      <c r="O895" s="50">
        <v>45842.0</v>
      </c>
      <c r="P895" s="51" t="b">
        <v>1</v>
      </c>
      <c r="Q895" s="52" t="str">
        <f t="shared" si="1"/>
        <v>EDGAR GRANADOS</v>
      </c>
      <c r="R895" s="80"/>
      <c r="S895" s="80"/>
      <c r="T895" s="80"/>
      <c r="U895" s="80"/>
      <c r="V895" s="80"/>
    </row>
    <row r="896" ht="22.5" hidden="1" customHeight="1">
      <c r="A896" s="42">
        <v>895.0</v>
      </c>
      <c r="B896" s="54">
        <v>2.0255910072802E13</v>
      </c>
      <c r="C896" s="67">
        <v>45839.0</v>
      </c>
      <c r="D896" s="102" t="s">
        <v>1253</v>
      </c>
      <c r="E896" s="73" t="s">
        <v>34</v>
      </c>
      <c r="F896" s="74"/>
      <c r="G896" s="75" t="s">
        <v>8</v>
      </c>
      <c r="H896" s="53">
        <v>2.0255920270361E13</v>
      </c>
      <c r="I896" s="48"/>
      <c r="J896" s="47">
        <v>45848.0</v>
      </c>
      <c r="K896" s="101"/>
      <c r="L896" s="50"/>
      <c r="M896" s="50"/>
      <c r="N896" s="50"/>
      <c r="O896" s="50"/>
      <c r="P896" s="51" t="b">
        <v>0</v>
      </c>
      <c r="Q896" s="52" t="str">
        <f t="shared" si="1"/>
        <v>CRISTIAN PEDROZA</v>
      </c>
      <c r="R896" s="80"/>
      <c r="S896" s="80"/>
      <c r="T896" s="80"/>
      <c r="U896" s="80"/>
      <c r="V896" s="80"/>
    </row>
    <row r="897" ht="22.5" hidden="1" customHeight="1">
      <c r="A897" s="42">
        <v>896.0</v>
      </c>
      <c r="B897" s="54">
        <v>2.0255910072422E13</v>
      </c>
      <c r="C897" s="66">
        <v>45839.0</v>
      </c>
      <c r="D897" s="102" t="s">
        <v>1254</v>
      </c>
      <c r="E897" s="73" t="s">
        <v>34</v>
      </c>
      <c r="F897" s="74"/>
      <c r="G897" s="75" t="s">
        <v>11</v>
      </c>
      <c r="H897" s="53">
        <v>2.0255920250081E13</v>
      </c>
      <c r="I897" s="48"/>
      <c r="J897" s="47">
        <v>45845.0</v>
      </c>
      <c r="K897" s="101"/>
      <c r="L897" s="50">
        <v>45834.0</v>
      </c>
      <c r="M897" s="50">
        <v>45834.0</v>
      </c>
      <c r="N897" s="50">
        <v>45834.0</v>
      </c>
      <c r="O897" s="50">
        <v>45834.0</v>
      </c>
      <c r="P897" s="51" t="b">
        <v>1</v>
      </c>
      <c r="Q897" s="52" t="str">
        <f t="shared" si="1"/>
        <v>EDGAR GRANADOS</v>
      </c>
      <c r="R897" s="80"/>
      <c r="S897" s="80"/>
      <c r="T897" s="80"/>
      <c r="U897" s="80"/>
      <c r="V897" s="80"/>
    </row>
    <row r="898" ht="22.5" hidden="1" customHeight="1">
      <c r="A898" s="42">
        <v>897.0</v>
      </c>
      <c r="B898" s="54">
        <v>2.0255910072412E13</v>
      </c>
      <c r="C898" s="66">
        <v>45839.0</v>
      </c>
      <c r="D898" s="102" t="s">
        <v>1255</v>
      </c>
      <c r="E898" s="73" t="s">
        <v>34</v>
      </c>
      <c r="F898" s="74"/>
      <c r="G898" s="75" t="s">
        <v>25</v>
      </c>
      <c r="H898" s="53">
        <v>2.0255920259921E13</v>
      </c>
      <c r="I898" s="48"/>
      <c r="J898" s="47"/>
      <c r="K898" s="101"/>
      <c r="L898" s="50">
        <v>45845.0</v>
      </c>
      <c r="M898" s="50">
        <v>45845.0</v>
      </c>
      <c r="N898" s="50">
        <v>45845.0</v>
      </c>
      <c r="O898" s="50">
        <v>45845.0</v>
      </c>
      <c r="P898" s="51" t="b">
        <v>1</v>
      </c>
      <c r="Q898" s="52" t="str">
        <f t="shared" si="1"/>
        <v>SEBASTIÁN RAMÍREZ</v>
      </c>
      <c r="R898" s="80"/>
      <c r="S898" s="80"/>
      <c r="T898" s="80"/>
      <c r="U898" s="80"/>
      <c r="V898" s="80"/>
    </row>
    <row r="899" ht="22.5" hidden="1" customHeight="1">
      <c r="A899" s="42">
        <v>898.0</v>
      </c>
      <c r="B899" s="54">
        <v>2.0254602209772E13</v>
      </c>
      <c r="C899" s="66">
        <v>45835.0</v>
      </c>
      <c r="D899" s="102" t="s">
        <v>1256</v>
      </c>
      <c r="E899" s="73" t="s">
        <v>34</v>
      </c>
      <c r="F899" s="74" t="s">
        <v>372</v>
      </c>
      <c r="G899" s="75" t="s">
        <v>11</v>
      </c>
      <c r="H899" s="53">
        <v>2.0255920262531E13</v>
      </c>
      <c r="I899" s="48"/>
      <c r="J899" s="47">
        <v>45842.0</v>
      </c>
      <c r="K899" s="101"/>
      <c r="L899" s="50">
        <v>45845.0</v>
      </c>
      <c r="M899" s="50">
        <v>45845.0</v>
      </c>
      <c r="N899" s="50">
        <v>45845.0</v>
      </c>
      <c r="O899" s="50">
        <v>45845.0</v>
      </c>
      <c r="P899" s="51" t="b">
        <v>1</v>
      </c>
      <c r="Q899" s="52" t="str">
        <f t="shared" si="1"/>
        <v>EDGAR GRANADOS</v>
      </c>
      <c r="R899" s="80"/>
      <c r="S899" s="80"/>
      <c r="T899" s="80"/>
      <c r="U899" s="80"/>
      <c r="V899" s="80"/>
    </row>
    <row r="900" ht="22.5" hidden="1" customHeight="1">
      <c r="A900" s="42">
        <v>899.0</v>
      </c>
      <c r="B900" s="54">
        <v>2.0255910072252E13</v>
      </c>
      <c r="C900" s="66">
        <v>45835.0</v>
      </c>
      <c r="D900" s="102" t="s">
        <v>1257</v>
      </c>
      <c r="E900" s="73" t="s">
        <v>34</v>
      </c>
      <c r="F900" s="74"/>
      <c r="G900" s="75" t="s">
        <v>23</v>
      </c>
      <c r="H900" s="106" t="s">
        <v>1258</v>
      </c>
      <c r="I900" s="53">
        <v>1.0</v>
      </c>
      <c r="J900" s="47">
        <v>45852.0</v>
      </c>
      <c r="K900" s="101"/>
      <c r="L900" s="50"/>
      <c r="M900" s="50"/>
      <c r="N900" s="50"/>
      <c r="O900" s="50"/>
      <c r="P900" s="51" t="b">
        <v>0</v>
      </c>
      <c r="Q900" s="52" t="str">
        <f t="shared" si="1"/>
        <v>SANDRA ROTAVISTA</v>
      </c>
      <c r="R900" s="80"/>
      <c r="S900" s="80"/>
      <c r="T900" s="80"/>
      <c r="U900" s="80"/>
      <c r="V900" s="80"/>
    </row>
    <row r="901" ht="22.5" hidden="1" customHeight="1">
      <c r="A901" s="42">
        <v>900.0</v>
      </c>
      <c r="B901" s="54">
        <v>2.0255910072232E13</v>
      </c>
      <c r="C901" s="66">
        <v>45835.0</v>
      </c>
      <c r="D901" s="102" t="s">
        <v>1259</v>
      </c>
      <c r="E901" s="73" t="s">
        <v>34</v>
      </c>
      <c r="F901" s="74"/>
      <c r="G901" s="75" t="s">
        <v>23</v>
      </c>
      <c r="H901" s="53">
        <v>2.02559202841E11</v>
      </c>
      <c r="I901" s="48"/>
      <c r="J901" s="47">
        <v>45856.0</v>
      </c>
      <c r="K901" s="101"/>
      <c r="L901" s="50"/>
      <c r="M901" s="50"/>
      <c r="N901" s="50"/>
      <c r="O901" s="50"/>
      <c r="P901" s="51" t="b">
        <v>0</v>
      </c>
      <c r="Q901" s="52" t="str">
        <f t="shared" si="1"/>
        <v>SANDRA ROTAVISTA</v>
      </c>
      <c r="R901" s="80"/>
      <c r="S901" s="80"/>
      <c r="T901" s="80"/>
      <c r="U901" s="80"/>
      <c r="V901" s="80"/>
    </row>
    <row r="902" ht="22.5" hidden="1" customHeight="1">
      <c r="A902" s="42">
        <v>901.0</v>
      </c>
      <c r="B902" s="54">
        <v>2.0255910072222E13</v>
      </c>
      <c r="C902" s="66">
        <v>45835.0</v>
      </c>
      <c r="D902" s="102" t="s">
        <v>1260</v>
      </c>
      <c r="E902" s="73" t="s">
        <v>34</v>
      </c>
      <c r="F902" s="74"/>
      <c r="G902" s="75" t="s">
        <v>20</v>
      </c>
      <c r="H902" s="53">
        <v>2.0255920243301E13</v>
      </c>
      <c r="I902" s="48"/>
      <c r="J902" s="47">
        <v>45846.0</v>
      </c>
      <c r="K902" s="101"/>
      <c r="L902" s="50"/>
      <c r="M902" s="50"/>
      <c r="N902" s="50"/>
      <c r="O902" s="50"/>
      <c r="P902" s="51" t="b">
        <v>0</v>
      </c>
      <c r="Q902" s="52" t="str">
        <f t="shared" si="1"/>
        <v>OSCAR CASTAÑEDA</v>
      </c>
      <c r="R902" s="80"/>
      <c r="S902" s="80"/>
      <c r="T902" s="80"/>
      <c r="U902" s="80"/>
      <c r="V902" s="80"/>
    </row>
    <row r="903" ht="22.5" hidden="1" customHeight="1">
      <c r="A903" s="42">
        <v>902.0</v>
      </c>
      <c r="B903" s="54">
        <v>2.0254602207812E13</v>
      </c>
      <c r="C903" s="66">
        <v>45835.0</v>
      </c>
      <c r="D903" s="102" t="s">
        <v>1261</v>
      </c>
      <c r="E903" s="73" t="s">
        <v>34</v>
      </c>
      <c r="F903" s="74" t="s">
        <v>372</v>
      </c>
      <c r="G903" s="75" t="s">
        <v>11</v>
      </c>
      <c r="H903" s="53">
        <v>2.0255920258171E13</v>
      </c>
      <c r="I903" s="48"/>
      <c r="J903" s="47">
        <v>45840.0</v>
      </c>
      <c r="K903" s="101"/>
      <c r="L903" s="50">
        <v>45842.0</v>
      </c>
      <c r="M903" s="50">
        <v>45842.0</v>
      </c>
      <c r="N903" s="50">
        <v>45842.0</v>
      </c>
      <c r="O903" s="50">
        <v>45842.0</v>
      </c>
      <c r="P903" s="51" t="b">
        <v>1</v>
      </c>
      <c r="Q903" s="52" t="str">
        <f t="shared" si="1"/>
        <v>EDGAR GRANADOS</v>
      </c>
      <c r="R903" s="80"/>
      <c r="S903" s="80"/>
      <c r="T903" s="80"/>
      <c r="U903" s="80"/>
      <c r="V903" s="80"/>
    </row>
    <row r="904" ht="22.5" hidden="1" customHeight="1">
      <c r="A904" s="42">
        <v>903.0</v>
      </c>
      <c r="B904" s="54">
        <v>2.0255910072202E13</v>
      </c>
      <c r="C904" s="66">
        <v>45835.0</v>
      </c>
      <c r="D904" s="102" t="s">
        <v>1262</v>
      </c>
      <c r="E904" s="73" t="s">
        <v>34</v>
      </c>
      <c r="F904" s="69"/>
      <c r="G904" s="75" t="s">
        <v>25</v>
      </c>
      <c r="H904" s="53" t="s">
        <v>85</v>
      </c>
      <c r="I904" s="53">
        <v>1.0</v>
      </c>
      <c r="J904" s="47"/>
      <c r="K904" s="101"/>
      <c r="L904" s="50"/>
      <c r="M904" s="50"/>
      <c r="N904" s="50"/>
      <c r="O904" s="50"/>
      <c r="P904" s="51" t="b">
        <v>0</v>
      </c>
      <c r="Q904" s="52" t="str">
        <f t="shared" si="1"/>
        <v>SEBASTIÁN RAMÍREZ</v>
      </c>
      <c r="R904" s="80"/>
      <c r="S904" s="80"/>
      <c r="T904" s="80"/>
      <c r="U904" s="80"/>
      <c r="V904" s="80"/>
    </row>
    <row r="905" ht="22.5" hidden="1" customHeight="1">
      <c r="A905" s="42">
        <v>904.0</v>
      </c>
      <c r="B905" s="54">
        <v>2.0255910072212E13</v>
      </c>
      <c r="C905" s="66">
        <v>45835.0</v>
      </c>
      <c r="D905" s="102" t="s">
        <v>1263</v>
      </c>
      <c r="E905" s="73" t="s">
        <v>34</v>
      </c>
      <c r="F905" s="69"/>
      <c r="G905" s="75" t="s">
        <v>11</v>
      </c>
      <c r="H905" s="53">
        <v>2.0255920252491E13</v>
      </c>
      <c r="I905" s="48"/>
      <c r="J905" s="47">
        <v>45845.0</v>
      </c>
      <c r="K905" s="101"/>
      <c r="L905" s="50">
        <v>45842.0</v>
      </c>
      <c r="M905" s="50">
        <v>45842.0</v>
      </c>
      <c r="N905" s="50">
        <v>45842.0</v>
      </c>
      <c r="O905" s="50">
        <v>45842.0</v>
      </c>
      <c r="P905" s="51" t="b">
        <v>1</v>
      </c>
      <c r="Q905" s="52" t="str">
        <f t="shared" si="1"/>
        <v>EDGAR GRANADOS</v>
      </c>
      <c r="R905" s="80"/>
      <c r="S905" s="80"/>
      <c r="T905" s="80"/>
      <c r="U905" s="80"/>
      <c r="V905" s="80"/>
    </row>
    <row r="906" ht="22.5" hidden="1" customHeight="1">
      <c r="A906" s="42">
        <v>905.0</v>
      </c>
      <c r="B906" s="54">
        <v>2.0255910072102E13</v>
      </c>
      <c r="C906" s="66">
        <v>45835.0</v>
      </c>
      <c r="D906" s="102" t="s">
        <v>1264</v>
      </c>
      <c r="E906" s="73" t="s">
        <v>34</v>
      </c>
      <c r="F906" s="69"/>
      <c r="G906" s="75" t="s">
        <v>11</v>
      </c>
      <c r="H906" s="53" t="s">
        <v>1265</v>
      </c>
      <c r="I906" s="53">
        <v>1.0</v>
      </c>
      <c r="J906" s="47">
        <v>45792.0</v>
      </c>
      <c r="K906" s="101"/>
      <c r="L906" s="50"/>
      <c r="M906" s="50"/>
      <c r="N906" s="50"/>
      <c r="O906" s="50"/>
      <c r="P906" s="51" t="b">
        <v>0</v>
      </c>
      <c r="Q906" s="52" t="str">
        <f t="shared" si="1"/>
        <v>EDGAR GRANADOS</v>
      </c>
      <c r="R906" s="80"/>
      <c r="S906" s="80"/>
      <c r="T906" s="80"/>
      <c r="U906" s="80"/>
      <c r="V906" s="80"/>
    </row>
    <row r="907" ht="22.5" hidden="1" customHeight="1">
      <c r="A907" s="42">
        <v>906.0</v>
      </c>
      <c r="B907" s="54">
        <v>2.0255910072052E13</v>
      </c>
      <c r="C907" s="79">
        <v>45835.0</v>
      </c>
      <c r="D907" s="102" t="s">
        <v>1266</v>
      </c>
      <c r="E907" s="73" t="s">
        <v>34</v>
      </c>
      <c r="F907" s="69"/>
      <c r="G907" s="75" t="s">
        <v>25</v>
      </c>
      <c r="H907" s="53" t="s">
        <v>85</v>
      </c>
      <c r="I907" s="53">
        <v>1.0</v>
      </c>
      <c r="J907" s="47"/>
      <c r="K907" s="101"/>
      <c r="L907" s="50"/>
      <c r="M907" s="50"/>
      <c r="N907" s="50"/>
      <c r="O907" s="50"/>
      <c r="P907" s="51" t="b">
        <v>0</v>
      </c>
      <c r="Q907" s="52" t="str">
        <f t="shared" si="1"/>
        <v>SEBASTIÁN RAMÍREZ</v>
      </c>
      <c r="R907" s="80"/>
      <c r="S907" s="80"/>
      <c r="T907" s="80"/>
      <c r="U907" s="80"/>
      <c r="V907" s="80"/>
    </row>
    <row r="908" ht="22.5" hidden="1" customHeight="1">
      <c r="A908" s="42">
        <v>907.0</v>
      </c>
      <c r="B908" s="54">
        <v>2.0254212193122E13</v>
      </c>
      <c r="C908" s="79">
        <v>45834.0</v>
      </c>
      <c r="D908" s="102" t="s">
        <v>1267</v>
      </c>
      <c r="E908" s="73" t="s">
        <v>34</v>
      </c>
      <c r="F908" s="69"/>
      <c r="G908" s="75" t="s">
        <v>20</v>
      </c>
      <c r="H908" s="53">
        <v>2.0255920271221E13</v>
      </c>
      <c r="I908" s="48"/>
      <c r="J908" s="47">
        <v>45848.0</v>
      </c>
      <c r="K908" s="101"/>
      <c r="L908" s="50">
        <v>45855.0</v>
      </c>
      <c r="M908" s="50">
        <v>45855.0</v>
      </c>
      <c r="N908" s="50">
        <v>45855.0</v>
      </c>
      <c r="O908" s="50">
        <v>45855.0</v>
      </c>
      <c r="P908" s="51" t="b">
        <v>1</v>
      </c>
      <c r="Q908" s="52" t="str">
        <f t="shared" si="1"/>
        <v>OSCAR CASTAÑEDA</v>
      </c>
      <c r="R908" s="80"/>
      <c r="S908" s="80"/>
      <c r="T908" s="80"/>
      <c r="U908" s="80"/>
      <c r="V908" s="80"/>
    </row>
    <row r="909" ht="22.5" hidden="1" customHeight="1">
      <c r="A909" s="42">
        <v>908.0</v>
      </c>
      <c r="B909" s="54">
        <v>2.0255910070422E13</v>
      </c>
      <c r="C909" s="79">
        <v>45833.0</v>
      </c>
      <c r="D909" s="102" t="s">
        <v>1268</v>
      </c>
      <c r="E909" s="73" t="s">
        <v>34</v>
      </c>
      <c r="F909" s="69"/>
      <c r="G909" s="75" t="s">
        <v>11</v>
      </c>
      <c r="H909" s="53">
        <v>2.0255920207161E13</v>
      </c>
      <c r="I909" s="48"/>
      <c r="J909" s="47">
        <v>45846.0</v>
      </c>
      <c r="K909" s="101"/>
      <c r="L909" s="50"/>
      <c r="M909" s="50"/>
      <c r="N909" s="50"/>
      <c r="O909" s="50"/>
      <c r="P909" s="51" t="b">
        <v>0</v>
      </c>
      <c r="Q909" s="52" t="str">
        <f t="shared" si="1"/>
        <v>EDGAR GRANADOS</v>
      </c>
      <c r="R909" s="80"/>
      <c r="S909" s="80"/>
      <c r="T909" s="80"/>
      <c r="U909" s="80"/>
      <c r="V909" s="80"/>
    </row>
    <row r="910" ht="22.5" hidden="1" customHeight="1">
      <c r="A910" s="42">
        <v>909.0</v>
      </c>
      <c r="B910" s="54">
        <v>2.0255910070412E13</v>
      </c>
      <c r="C910" s="79">
        <v>45833.0</v>
      </c>
      <c r="D910" s="102" t="s">
        <v>1269</v>
      </c>
      <c r="E910" s="73" t="s">
        <v>34</v>
      </c>
      <c r="F910" s="69"/>
      <c r="G910" s="75" t="s">
        <v>20</v>
      </c>
      <c r="H910" s="53">
        <v>2.0255920207161E13</v>
      </c>
      <c r="I910" s="48"/>
      <c r="J910" s="47">
        <v>45846.0</v>
      </c>
      <c r="K910" s="101"/>
      <c r="L910" s="50"/>
      <c r="M910" s="50"/>
      <c r="N910" s="50"/>
      <c r="O910" s="50"/>
      <c r="P910" s="51" t="b">
        <v>0</v>
      </c>
      <c r="Q910" s="52" t="str">
        <f t="shared" si="1"/>
        <v>OSCAR CASTAÑEDA</v>
      </c>
      <c r="R910" s="80"/>
      <c r="S910" s="80"/>
      <c r="T910" s="80"/>
      <c r="U910" s="80"/>
      <c r="V910" s="80"/>
    </row>
    <row r="911" ht="22.5" hidden="1" customHeight="1">
      <c r="A911" s="42">
        <v>910.0</v>
      </c>
      <c r="B911" s="54">
        <v>2.0255910075362E13</v>
      </c>
      <c r="C911" s="79">
        <v>45842.0</v>
      </c>
      <c r="D911" s="102" t="s">
        <v>1270</v>
      </c>
      <c r="E911" s="73" t="s">
        <v>34</v>
      </c>
      <c r="F911" s="69"/>
      <c r="G911" s="75" t="s">
        <v>11</v>
      </c>
      <c r="H911" s="53">
        <v>2.0255920266031E13</v>
      </c>
      <c r="I911" s="48"/>
      <c r="J911" s="47">
        <v>45845.0</v>
      </c>
      <c r="K911" s="101"/>
      <c r="L911" s="50">
        <v>45849.0</v>
      </c>
      <c r="M911" s="50">
        <v>45849.0</v>
      </c>
      <c r="N911" s="50">
        <v>45849.0</v>
      </c>
      <c r="O911" s="50">
        <v>45849.0</v>
      </c>
      <c r="P911" s="51" t="b">
        <v>1</v>
      </c>
      <c r="Q911" s="52" t="str">
        <f t="shared" si="1"/>
        <v>EDGAR GRANADOS</v>
      </c>
      <c r="R911" s="80"/>
      <c r="S911" s="80"/>
      <c r="T911" s="80"/>
      <c r="U911" s="80"/>
      <c r="V911" s="80"/>
    </row>
    <row r="912" ht="22.5" hidden="1" customHeight="1">
      <c r="A912" s="42">
        <v>911.0</v>
      </c>
      <c r="B912" s="54">
        <v>2.0255910075322E13</v>
      </c>
      <c r="C912" s="79">
        <v>45842.0</v>
      </c>
      <c r="D912" s="102" t="s">
        <v>1271</v>
      </c>
      <c r="E912" s="73" t="s">
        <v>34</v>
      </c>
      <c r="F912" s="69"/>
      <c r="G912" s="75" t="s">
        <v>11</v>
      </c>
      <c r="H912" s="53">
        <v>2.0255920249861E13</v>
      </c>
      <c r="I912" s="48"/>
      <c r="J912" s="47">
        <v>45845.0</v>
      </c>
      <c r="K912" s="101"/>
      <c r="L912" s="50">
        <v>45834.0</v>
      </c>
      <c r="M912" s="50">
        <v>45834.0</v>
      </c>
      <c r="N912" s="50">
        <v>45834.0</v>
      </c>
      <c r="O912" s="50">
        <v>45834.0</v>
      </c>
      <c r="P912" s="51" t="b">
        <v>1</v>
      </c>
      <c r="Q912" s="52" t="str">
        <f t="shared" si="1"/>
        <v>EDGAR GRANADOS</v>
      </c>
      <c r="R912" s="80"/>
      <c r="S912" s="80"/>
      <c r="T912" s="80"/>
      <c r="U912" s="80"/>
      <c r="V912" s="80"/>
    </row>
    <row r="913" ht="22.5" hidden="1" customHeight="1">
      <c r="A913" s="42">
        <v>912.0</v>
      </c>
      <c r="B913" s="54">
        <v>2.0254602278962E13</v>
      </c>
      <c r="C913" s="79">
        <v>45842.0</v>
      </c>
      <c r="D913" s="102" t="s">
        <v>1272</v>
      </c>
      <c r="E913" s="73" t="s">
        <v>34</v>
      </c>
      <c r="F913" s="69" t="s">
        <v>372</v>
      </c>
      <c r="G913" s="75" t="s">
        <v>11</v>
      </c>
      <c r="H913" s="53">
        <v>2.0255920265281E13</v>
      </c>
      <c r="I913" s="48"/>
      <c r="J913" s="47">
        <v>45845.0</v>
      </c>
      <c r="K913" s="101"/>
      <c r="L913" s="50">
        <v>45849.0</v>
      </c>
      <c r="M913" s="50">
        <v>45849.0</v>
      </c>
      <c r="N913" s="50">
        <v>45849.0</v>
      </c>
      <c r="O913" s="50">
        <v>45849.0</v>
      </c>
      <c r="P913" s="51" t="b">
        <v>1</v>
      </c>
      <c r="Q913" s="52" t="str">
        <f t="shared" si="1"/>
        <v>EDGAR GRANADOS</v>
      </c>
      <c r="R913" s="80"/>
      <c r="S913" s="80"/>
      <c r="T913" s="80"/>
      <c r="U913" s="80"/>
      <c r="V913" s="80"/>
    </row>
    <row r="914" ht="22.5" hidden="1" customHeight="1">
      <c r="A914" s="42">
        <v>913.0</v>
      </c>
      <c r="B914" s="54">
        <v>2.0254602277842E13</v>
      </c>
      <c r="C914" s="79">
        <v>45842.0</v>
      </c>
      <c r="D914" s="102" t="s">
        <v>1273</v>
      </c>
      <c r="E914" s="73" t="s">
        <v>34</v>
      </c>
      <c r="F914" s="69" t="s">
        <v>372</v>
      </c>
      <c r="G914" s="75" t="s">
        <v>11</v>
      </c>
      <c r="H914" s="53">
        <v>2.0255920265301E13</v>
      </c>
      <c r="I914" s="48"/>
      <c r="J914" s="47">
        <v>45846.0</v>
      </c>
      <c r="K914" s="101"/>
      <c r="L914" s="50">
        <v>45849.0</v>
      </c>
      <c r="M914" s="50">
        <v>45849.0</v>
      </c>
      <c r="N914" s="50">
        <v>45849.0</v>
      </c>
      <c r="O914" s="50">
        <v>45849.0</v>
      </c>
      <c r="P914" s="51" t="b">
        <v>1</v>
      </c>
      <c r="Q914" s="52" t="str">
        <f t="shared" si="1"/>
        <v>EDGAR GRANADOS</v>
      </c>
      <c r="R914" s="80"/>
      <c r="S914" s="80"/>
      <c r="T914" s="80"/>
      <c r="U914" s="80"/>
      <c r="V914" s="80"/>
    </row>
    <row r="915" ht="22.5" hidden="1" customHeight="1">
      <c r="A915" s="42">
        <v>914.0</v>
      </c>
      <c r="B915" s="54">
        <v>2.0255910075222E13</v>
      </c>
      <c r="C915" s="79">
        <v>45842.0</v>
      </c>
      <c r="D915" s="102" t="s">
        <v>1274</v>
      </c>
      <c r="E915" s="73" t="s">
        <v>34</v>
      </c>
      <c r="F915" s="69"/>
      <c r="G915" s="75" t="s">
        <v>20</v>
      </c>
      <c r="H915" s="53">
        <v>2.0255920266211E13</v>
      </c>
      <c r="I915" s="48"/>
      <c r="J915" s="47">
        <v>45846.0</v>
      </c>
      <c r="K915" s="101"/>
      <c r="L915" s="50"/>
      <c r="M915" s="50"/>
      <c r="N915" s="50"/>
      <c r="O915" s="50"/>
      <c r="P915" s="51" t="b">
        <v>0</v>
      </c>
      <c r="Q915" s="52" t="str">
        <f t="shared" si="1"/>
        <v>OSCAR CASTAÑEDA</v>
      </c>
      <c r="R915" s="80"/>
      <c r="S915" s="80"/>
      <c r="T915" s="80"/>
      <c r="U915" s="80"/>
      <c r="V915" s="80"/>
    </row>
    <row r="916" ht="22.5" hidden="1" customHeight="1">
      <c r="A916" s="42">
        <v>915.0</v>
      </c>
      <c r="B916" s="54">
        <v>2.0255910075212E13</v>
      </c>
      <c r="C916" s="79">
        <v>45842.0</v>
      </c>
      <c r="D916" s="102" t="s">
        <v>1275</v>
      </c>
      <c r="E916" s="73" t="s">
        <v>34</v>
      </c>
      <c r="F916" s="69"/>
      <c r="G916" s="75" t="s">
        <v>11</v>
      </c>
      <c r="H916" s="53">
        <v>2.0255920245521E13</v>
      </c>
      <c r="I916" s="48"/>
      <c r="J916" s="47">
        <v>45845.0</v>
      </c>
      <c r="K916" s="101"/>
      <c r="L916" s="50"/>
      <c r="M916" s="50"/>
      <c r="N916" s="50"/>
      <c r="O916" s="50"/>
      <c r="P916" s="51" t="b">
        <v>0</v>
      </c>
      <c r="Q916" s="52" t="str">
        <f t="shared" si="1"/>
        <v>EDGAR GRANADOS</v>
      </c>
      <c r="R916" s="80"/>
      <c r="S916" s="80"/>
      <c r="T916" s="80"/>
      <c r="U916" s="80"/>
      <c r="V916" s="80"/>
    </row>
    <row r="917" ht="22.5" hidden="1" customHeight="1">
      <c r="A917" s="42">
        <v>916.0</v>
      </c>
      <c r="B917" s="54">
        <v>2.0255910075102E13</v>
      </c>
      <c r="C917" s="79">
        <v>45842.0</v>
      </c>
      <c r="D917" s="102" t="s">
        <v>1276</v>
      </c>
      <c r="E917" s="73" t="s">
        <v>34</v>
      </c>
      <c r="F917" s="69"/>
      <c r="G917" s="75" t="s">
        <v>24</v>
      </c>
      <c r="H917" s="53" t="s">
        <v>998</v>
      </c>
      <c r="I917" s="53">
        <v>1.0</v>
      </c>
      <c r="J917" s="47"/>
      <c r="K917" s="101"/>
      <c r="L917" s="50"/>
      <c r="M917" s="50"/>
      <c r="N917" s="50"/>
      <c r="O917" s="50"/>
      <c r="P917" s="51" t="b">
        <v>1</v>
      </c>
      <c r="Q917" s="52" t="str">
        <f t="shared" si="1"/>
        <v>SANTIAGO VARGAS CAMACHO</v>
      </c>
      <c r="R917" s="80"/>
      <c r="S917" s="80"/>
      <c r="T917" s="80"/>
      <c r="U917" s="80"/>
      <c r="V917" s="80"/>
    </row>
    <row r="918" ht="22.5" hidden="1" customHeight="1">
      <c r="A918" s="42">
        <v>917.0</v>
      </c>
      <c r="B918" s="54">
        <v>2.0255910075072E13</v>
      </c>
      <c r="C918" s="79">
        <v>45842.0</v>
      </c>
      <c r="D918" s="102" t="s">
        <v>1277</v>
      </c>
      <c r="E918" s="73" t="s">
        <v>34</v>
      </c>
      <c r="F918" s="69"/>
      <c r="G918" s="75" t="s">
        <v>11</v>
      </c>
      <c r="H918" s="53">
        <v>2.0255920250081E13</v>
      </c>
      <c r="I918" s="53"/>
      <c r="J918" s="47">
        <v>45846.0</v>
      </c>
      <c r="K918" s="101"/>
      <c r="L918" s="50">
        <v>45834.0</v>
      </c>
      <c r="M918" s="50">
        <v>45834.0</v>
      </c>
      <c r="N918" s="50">
        <v>45834.0</v>
      </c>
      <c r="O918" s="50">
        <v>45834.0</v>
      </c>
      <c r="P918" s="51" t="b">
        <v>1</v>
      </c>
      <c r="Q918" s="52" t="str">
        <f t="shared" si="1"/>
        <v>EDGAR GRANADOS</v>
      </c>
      <c r="R918" s="80"/>
      <c r="S918" s="80"/>
      <c r="T918" s="80"/>
      <c r="U918" s="80"/>
      <c r="V918" s="80"/>
    </row>
    <row r="919" ht="22.5" hidden="1" customHeight="1">
      <c r="A919" s="42">
        <v>918.0</v>
      </c>
      <c r="B919" s="54">
        <v>2.0255910075062E13</v>
      </c>
      <c r="C919" s="79">
        <v>45842.0</v>
      </c>
      <c r="D919" s="102" t="s">
        <v>1278</v>
      </c>
      <c r="E919" s="73" t="s">
        <v>34</v>
      </c>
      <c r="F919" s="69"/>
      <c r="G919" s="75" t="s">
        <v>20</v>
      </c>
      <c r="H919" s="53">
        <v>2.0255920266261E13</v>
      </c>
      <c r="I919" s="48"/>
      <c r="J919" s="47">
        <v>45846.0</v>
      </c>
      <c r="K919" s="101"/>
      <c r="L919" s="50"/>
      <c r="M919" s="50"/>
      <c r="N919" s="50"/>
      <c r="O919" s="50"/>
      <c r="P919" s="51" t="b">
        <v>0</v>
      </c>
      <c r="Q919" s="52" t="str">
        <f t="shared" si="1"/>
        <v>OSCAR CASTAÑEDA</v>
      </c>
      <c r="R919" s="80"/>
      <c r="S919" s="80"/>
      <c r="T919" s="80"/>
      <c r="U919" s="80"/>
      <c r="V919" s="80"/>
    </row>
    <row r="920" ht="22.5" hidden="1" customHeight="1">
      <c r="A920" s="42">
        <v>919.0</v>
      </c>
      <c r="B920" s="54">
        <v>2.0255910075052E13</v>
      </c>
      <c r="C920" s="79">
        <v>45842.0</v>
      </c>
      <c r="D920" s="102" t="s">
        <v>1279</v>
      </c>
      <c r="E920" s="73" t="s">
        <v>34</v>
      </c>
      <c r="F920" s="69"/>
      <c r="G920" s="75" t="s">
        <v>11</v>
      </c>
      <c r="H920" s="53">
        <v>2.0255920266011E13</v>
      </c>
      <c r="I920" s="48"/>
      <c r="J920" s="47">
        <v>45845.0</v>
      </c>
      <c r="K920" s="101"/>
      <c r="L920" s="50">
        <v>45849.0</v>
      </c>
      <c r="M920" s="50">
        <v>45849.0</v>
      </c>
      <c r="N920" s="50">
        <v>45849.0</v>
      </c>
      <c r="O920" s="50">
        <v>45849.0</v>
      </c>
      <c r="P920" s="51" t="b">
        <v>1</v>
      </c>
      <c r="Q920" s="52" t="str">
        <f t="shared" si="1"/>
        <v>EDGAR GRANADOS</v>
      </c>
      <c r="R920" s="80"/>
      <c r="S920" s="80"/>
      <c r="T920" s="80"/>
      <c r="U920" s="80"/>
      <c r="V920" s="80"/>
    </row>
    <row r="921" ht="22.5" hidden="1" customHeight="1">
      <c r="A921" s="42">
        <v>920.0</v>
      </c>
      <c r="B921" s="54">
        <v>2.0255910074812E13</v>
      </c>
      <c r="C921" s="79">
        <v>45841.0</v>
      </c>
      <c r="D921" s="102" t="s">
        <v>1280</v>
      </c>
      <c r="E921" s="73" t="s">
        <v>34</v>
      </c>
      <c r="F921" s="69"/>
      <c r="G921" s="75" t="s">
        <v>25</v>
      </c>
      <c r="H921" s="53" t="s">
        <v>85</v>
      </c>
      <c r="I921" s="53">
        <v>1.0</v>
      </c>
      <c r="J921" s="47"/>
      <c r="K921" s="101"/>
      <c r="L921" s="50"/>
      <c r="M921" s="50"/>
      <c r="N921" s="50"/>
      <c r="O921" s="50"/>
      <c r="P921" s="51" t="b">
        <v>0</v>
      </c>
      <c r="Q921" s="52" t="str">
        <f t="shared" si="1"/>
        <v>SEBASTIÁN RAMÍREZ</v>
      </c>
      <c r="R921" s="80"/>
      <c r="S921" s="80"/>
      <c r="T921" s="80"/>
      <c r="U921" s="80"/>
      <c r="V921" s="80"/>
    </row>
    <row r="922" ht="22.5" hidden="1" customHeight="1">
      <c r="A922" s="42">
        <v>921.0</v>
      </c>
      <c r="B922" s="54">
        <v>2.0255910074782E13</v>
      </c>
      <c r="C922" s="79">
        <v>45841.0</v>
      </c>
      <c r="D922" s="102" t="s">
        <v>1281</v>
      </c>
      <c r="E922" s="73" t="s">
        <v>34</v>
      </c>
      <c r="F922" s="69"/>
      <c r="G922" s="75" t="s">
        <v>20</v>
      </c>
      <c r="H922" s="53">
        <v>2.0255920254491E13</v>
      </c>
      <c r="I922" s="53"/>
      <c r="J922" s="47">
        <v>45846.0</v>
      </c>
      <c r="K922" s="101"/>
      <c r="L922" s="50">
        <v>45842.0</v>
      </c>
      <c r="M922" s="50">
        <v>45842.0</v>
      </c>
      <c r="N922" s="50">
        <v>45842.0</v>
      </c>
      <c r="O922" s="50">
        <v>45842.0</v>
      </c>
      <c r="P922" s="51" t="b">
        <v>1</v>
      </c>
      <c r="Q922" s="52" t="str">
        <f t="shared" si="1"/>
        <v>OSCAR CASTAÑEDA</v>
      </c>
      <c r="R922" s="80"/>
      <c r="S922" s="80"/>
      <c r="T922" s="80"/>
      <c r="U922" s="80"/>
      <c r="V922" s="80"/>
    </row>
    <row r="923" ht="22.5" hidden="1" customHeight="1">
      <c r="A923" s="42">
        <v>922.0</v>
      </c>
      <c r="B923" s="54">
        <v>2.0255910074772E13</v>
      </c>
      <c r="C923" s="79">
        <v>45841.0</v>
      </c>
      <c r="D923" s="102" t="s">
        <v>1282</v>
      </c>
      <c r="E923" s="73" t="s">
        <v>34</v>
      </c>
      <c r="F923" s="69"/>
      <c r="G923" s="75" t="s">
        <v>20</v>
      </c>
      <c r="H923" s="53">
        <v>2.0255920024921E13</v>
      </c>
      <c r="I923" s="48"/>
      <c r="J923" s="47">
        <v>45848.0</v>
      </c>
      <c r="K923" s="101"/>
      <c r="L923" s="50"/>
      <c r="M923" s="50"/>
      <c r="N923" s="50"/>
      <c r="O923" s="50"/>
      <c r="P923" s="51" t="b">
        <v>0</v>
      </c>
      <c r="Q923" s="52" t="str">
        <f t="shared" si="1"/>
        <v>OSCAR CASTAÑEDA</v>
      </c>
      <c r="R923" s="80"/>
      <c r="S923" s="80"/>
      <c r="T923" s="80"/>
      <c r="U923" s="80"/>
      <c r="V923" s="80"/>
    </row>
    <row r="924" ht="22.5" hidden="1" customHeight="1">
      <c r="A924" s="42">
        <v>923.0</v>
      </c>
      <c r="B924" s="54">
        <v>2.0255910074752E13</v>
      </c>
      <c r="C924" s="79">
        <v>45841.0</v>
      </c>
      <c r="D924" s="102" t="s">
        <v>1283</v>
      </c>
      <c r="E924" s="73" t="s">
        <v>34</v>
      </c>
      <c r="F924" s="69"/>
      <c r="G924" s="75" t="s">
        <v>11</v>
      </c>
      <c r="H924" s="53" t="s">
        <v>1284</v>
      </c>
      <c r="I924" s="53">
        <v>1.0</v>
      </c>
      <c r="J924" s="47">
        <v>45845.0</v>
      </c>
      <c r="K924" s="101"/>
      <c r="L924" s="50"/>
      <c r="M924" s="50"/>
      <c r="N924" s="50"/>
      <c r="O924" s="50"/>
      <c r="P924" s="51" t="b">
        <v>0</v>
      </c>
      <c r="Q924" s="52" t="str">
        <f t="shared" si="1"/>
        <v>EDGAR GRANADOS</v>
      </c>
      <c r="R924" s="80"/>
      <c r="S924" s="80"/>
      <c r="T924" s="80"/>
      <c r="U924" s="80"/>
      <c r="V924" s="80"/>
    </row>
    <row r="925" ht="22.5" hidden="1" customHeight="1">
      <c r="A925" s="42">
        <v>924.0</v>
      </c>
      <c r="B925" s="54">
        <v>2.0255910074702E13</v>
      </c>
      <c r="C925" s="79">
        <v>45841.0</v>
      </c>
      <c r="D925" s="102" t="s">
        <v>1285</v>
      </c>
      <c r="E925" s="73" t="s">
        <v>34</v>
      </c>
      <c r="F925" s="69"/>
      <c r="G925" s="75" t="s">
        <v>11</v>
      </c>
      <c r="H925" s="53" t="s">
        <v>1286</v>
      </c>
      <c r="I925" s="53">
        <v>1.0</v>
      </c>
      <c r="J925" s="47">
        <v>45845.0</v>
      </c>
      <c r="K925" s="101"/>
      <c r="L925" s="50"/>
      <c r="M925" s="50"/>
      <c r="N925" s="50"/>
      <c r="O925" s="50"/>
      <c r="P925" s="51" t="b">
        <v>0</v>
      </c>
      <c r="Q925" s="52" t="str">
        <f t="shared" si="1"/>
        <v>EDGAR GRANADOS</v>
      </c>
      <c r="R925" s="80"/>
      <c r="S925" s="80"/>
      <c r="T925" s="80"/>
      <c r="U925" s="80"/>
      <c r="V925" s="80"/>
    </row>
    <row r="926" ht="22.5" hidden="1" customHeight="1">
      <c r="A926" s="42">
        <v>925.0</v>
      </c>
      <c r="B926" s="54">
        <v>2.0254212267622E13</v>
      </c>
      <c r="C926" s="79">
        <v>45841.0</v>
      </c>
      <c r="D926" s="102" t="s">
        <v>1287</v>
      </c>
      <c r="E926" s="73" t="s">
        <v>34</v>
      </c>
      <c r="F926" s="69"/>
      <c r="G926" s="75" t="s">
        <v>20</v>
      </c>
      <c r="H926" s="53" t="s">
        <v>1288</v>
      </c>
      <c r="I926" s="53">
        <v>1.0</v>
      </c>
      <c r="J926" s="47">
        <v>45848.0</v>
      </c>
      <c r="K926" s="101"/>
      <c r="L926" s="50"/>
      <c r="M926" s="50"/>
      <c r="N926" s="50"/>
      <c r="O926" s="50"/>
      <c r="P926" s="51" t="b">
        <v>0</v>
      </c>
      <c r="Q926" s="52" t="str">
        <f t="shared" si="1"/>
        <v>OSCAR CASTAÑEDA</v>
      </c>
      <c r="R926" s="80"/>
      <c r="S926" s="80"/>
      <c r="T926" s="80"/>
      <c r="U926" s="80"/>
      <c r="V926" s="80"/>
    </row>
    <row r="927" ht="22.5" hidden="1" customHeight="1">
      <c r="A927" s="42">
        <v>926.0</v>
      </c>
      <c r="B927" s="54">
        <v>2.0255910074602E13</v>
      </c>
      <c r="C927" s="79">
        <v>45841.0</v>
      </c>
      <c r="D927" s="102" t="s">
        <v>1289</v>
      </c>
      <c r="E927" s="73" t="s">
        <v>34</v>
      </c>
      <c r="F927" s="69"/>
      <c r="G927" s="75" t="s">
        <v>20</v>
      </c>
      <c r="H927" s="53">
        <v>2.0255920266231E13</v>
      </c>
      <c r="I927" s="48"/>
      <c r="J927" s="47">
        <v>45846.0</v>
      </c>
      <c r="K927" s="101"/>
      <c r="L927" s="50"/>
      <c r="M927" s="50"/>
      <c r="N927" s="50"/>
      <c r="O927" s="50"/>
      <c r="P927" s="51" t="b">
        <v>0</v>
      </c>
      <c r="Q927" s="52" t="str">
        <f t="shared" si="1"/>
        <v>OSCAR CASTAÑEDA</v>
      </c>
      <c r="R927" s="80"/>
      <c r="S927" s="80"/>
      <c r="T927" s="80"/>
      <c r="U927" s="80"/>
      <c r="V927" s="80"/>
    </row>
    <row r="928" ht="22.5" hidden="1" customHeight="1">
      <c r="A928" s="42">
        <v>927.0</v>
      </c>
      <c r="B928" s="54">
        <v>2.0255910074562E13</v>
      </c>
      <c r="C928" s="79">
        <v>45841.0</v>
      </c>
      <c r="D928" s="102" t="s">
        <v>1290</v>
      </c>
      <c r="E928" s="73" t="s">
        <v>34</v>
      </c>
      <c r="F928" s="69"/>
      <c r="G928" s="75" t="s">
        <v>11</v>
      </c>
      <c r="H928" s="53">
        <v>2.0255920254611E13</v>
      </c>
      <c r="I928" s="48"/>
      <c r="J928" s="47">
        <v>45845.0</v>
      </c>
      <c r="K928" s="101"/>
      <c r="L928" s="50">
        <v>45842.0</v>
      </c>
      <c r="M928" s="50">
        <v>45842.0</v>
      </c>
      <c r="N928" s="50">
        <v>45842.0</v>
      </c>
      <c r="O928" s="50">
        <v>45842.0</v>
      </c>
      <c r="P928" s="51" t="b">
        <v>1</v>
      </c>
      <c r="Q928" s="52" t="str">
        <f t="shared" si="1"/>
        <v>EDGAR GRANADOS</v>
      </c>
      <c r="R928" s="80"/>
      <c r="S928" s="80"/>
      <c r="T928" s="80"/>
      <c r="U928" s="80"/>
      <c r="V928" s="80"/>
    </row>
    <row r="929" ht="22.5" hidden="1" customHeight="1">
      <c r="A929" s="42">
        <v>928.0</v>
      </c>
      <c r="B929" s="54">
        <v>2.0255910074392E13</v>
      </c>
      <c r="C929" s="79">
        <v>45841.0</v>
      </c>
      <c r="D929" s="102" t="s">
        <v>1291</v>
      </c>
      <c r="E929" s="73" t="s">
        <v>34</v>
      </c>
      <c r="F929" s="69"/>
      <c r="G929" s="75" t="s">
        <v>11</v>
      </c>
      <c r="H929" s="53">
        <v>2.0255920252491E13</v>
      </c>
      <c r="I929" s="48"/>
      <c r="J929" s="47">
        <v>45845.0</v>
      </c>
      <c r="K929" s="101"/>
      <c r="L929" s="50">
        <v>45842.0</v>
      </c>
      <c r="M929" s="50">
        <v>45842.0</v>
      </c>
      <c r="N929" s="50">
        <v>45842.0</v>
      </c>
      <c r="O929" s="50">
        <v>45842.0</v>
      </c>
      <c r="P929" s="51" t="b">
        <v>1</v>
      </c>
      <c r="Q929" s="52" t="str">
        <f t="shared" si="1"/>
        <v>EDGAR GRANADOS</v>
      </c>
      <c r="R929" s="80"/>
      <c r="S929" s="80"/>
      <c r="T929" s="80"/>
      <c r="U929" s="80"/>
      <c r="V929" s="80"/>
    </row>
    <row r="930" ht="22.5" hidden="1" customHeight="1">
      <c r="A930" s="42">
        <v>929.0</v>
      </c>
      <c r="B930" s="54">
        <v>2.0255910074362E13</v>
      </c>
      <c r="C930" s="79">
        <v>45841.0</v>
      </c>
      <c r="D930" s="102" t="s">
        <v>1292</v>
      </c>
      <c r="E930" s="73" t="s">
        <v>34</v>
      </c>
      <c r="F930" s="69"/>
      <c r="G930" s="75" t="s">
        <v>11</v>
      </c>
      <c r="H930" s="53">
        <v>2.0255920200841E13</v>
      </c>
      <c r="I930" s="48"/>
      <c r="J930" s="47">
        <v>45845.0</v>
      </c>
      <c r="K930" s="101"/>
      <c r="L930" s="50"/>
      <c r="M930" s="50"/>
      <c r="N930" s="50"/>
      <c r="O930" s="50"/>
      <c r="P930" s="51" t="b">
        <v>0</v>
      </c>
      <c r="Q930" s="52" t="str">
        <f t="shared" si="1"/>
        <v>EDGAR GRANADOS</v>
      </c>
      <c r="R930" s="80"/>
      <c r="S930" s="80"/>
      <c r="T930" s="80"/>
      <c r="U930" s="80"/>
      <c r="V930" s="80"/>
    </row>
    <row r="931" ht="22.5" hidden="1" customHeight="1">
      <c r="A931" s="42">
        <v>930.0</v>
      </c>
      <c r="B931" s="54">
        <v>2.0255910074202E13</v>
      </c>
      <c r="C931" s="79">
        <v>45840.0</v>
      </c>
      <c r="D931" s="102" t="s">
        <v>1293</v>
      </c>
      <c r="E931" s="73" t="s">
        <v>34</v>
      </c>
      <c r="F931" s="69"/>
      <c r="G931" s="75" t="s">
        <v>25</v>
      </c>
      <c r="H931" s="53">
        <v>2.0255920265241E13</v>
      </c>
      <c r="I931" s="48"/>
      <c r="J931" s="47"/>
      <c r="K931" s="101"/>
      <c r="L931" s="50">
        <v>45849.0</v>
      </c>
      <c r="M931" s="50">
        <v>45849.0</v>
      </c>
      <c r="N931" s="50">
        <v>45849.0</v>
      </c>
      <c r="O931" s="50">
        <v>45849.0</v>
      </c>
      <c r="P931" s="51" t="b">
        <v>1</v>
      </c>
      <c r="Q931" s="52" t="str">
        <f t="shared" si="1"/>
        <v>SEBASTIÁN RAMÍREZ</v>
      </c>
      <c r="R931" s="80"/>
      <c r="S931" s="80"/>
      <c r="T931" s="80"/>
      <c r="U931" s="80"/>
      <c r="V931" s="80"/>
    </row>
    <row r="932" ht="22.5" hidden="1" customHeight="1">
      <c r="A932" s="42">
        <v>931.0</v>
      </c>
      <c r="B932" s="54">
        <v>2.0255910073972E13</v>
      </c>
      <c r="C932" s="79">
        <v>45840.0</v>
      </c>
      <c r="D932" s="102" t="s">
        <v>1294</v>
      </c>
      <c r="E932" s="73" t="s">
        <v>34</v>
      </c>
      <c r="F932" s="69"/>
      <c r="G932" s="75" t="s">
        <v>25</v>
      </c>
      <c r="H932" s="53" t="s">
        <v>85</v>
      </c>
      <c r="I932" s="53">
        <v>1.0</v>
      </c>
      <c r="J932" s="47"/>
      <c r="K932" s="101"/>
      <c r="L932" s="50"/>
      <c r="M932" s="50"/>
      <c r="N932" s="50"/>
      <c r="O932" s="50"/>
      <c r="P932" s="51" t="b">
        <v>0</v>
      </c>
      <c r="Q932" s="52" t="str">
        <f t="shared" si="1"/>
        <v>SEBASTIÁN RAMÍREZ</v>
      </c>
      <c r="R932" s="80"/>
      <c r="S932" s="80"/>
      <c r="T932" s="80"/>
      <c r="U932" s="80"/>
      <c r="V932" s="80"/>
    </row>
    <row r="933" ht="22.5" hidden="1" customHeight="1">
      <c r="A933" s="42">
        <v>932.0</v>
      </c>
      <c r="B933" s="54">
        <v>2.0255910073822E13</v>
      </c>
      <c r="C933" s="79">
        <v>45840.0</v>
      </c>
      <c r="D933" s="102" t="s">
        <v>1295</v>
      </c>
      <c r="E933" s="73" t="s">
        <v>34</v>
      </c>
      <c r="F933" s="69"/>
      <c r="G933" s="75" t="s">
        <v>20</v>
      </c>
      <c r="H933" s="53">
        <v>2.0255920293021E13</v>
      </c>
      <c r="I933" s="48"/>
      <c r="J933" s="47">
        <v>45863.0</v>
      </c>
      <c r="K933" s="101"/>
      <c r="L933" s="50"/>
      <c r="M933" s="50"/>
      <c r="N933" s="50"/>
      <c r="O933" s="50"/>
      <c r="P933" s="51" t="b">
        <v>0</v>
      </c>
      <c r="Q933" s="52" t="str">
        <f t="shared" si="1"/>
        <v>OSCAR CASTAÑEDA</v>
      </c>
      <c r="R933" s="80"/>
      <c r="S933" s="80"/>
      <c r="T933" s="80"/>
      <c r="U933" s="80"/>
      <c r="V933" s="80"/>
    </row>
    <row r="934" ht="22.5" hidden="1" customHeight="1">
      <c r="A934" s="42">
        <v>933.0</v>
      </c>
      <c r="B934" s="54">
        <v>2.0255910073782E13</v>
      </c>
      <c r="C934" s="79">
        <v>45840.0</v>
      </c>
      <c r="D934" s="102" t="s">
        <v>1296</v>
      </c>
      <c r="E934" s="73" t="s">
        <v>34</v>
      </c>
      <c r="F934" s="69"/>
      <c r="G934" s="75" t="s">
        <v>20</v>
      </c>
      <c r="H934" s="53">
        <v>2.0255920245501E13</v>
      </c>
      <c r="I934" s="48"/>
      <c r="J934" s="47">
        <v>45848.0</v>
      </c>
      <c r="K934" s="101"/>
      <c r="L934" s="50"/>
      <c r="M934" s="50"/>
      <c r="N934" s="50"/>
      <c r="O934" s="50"/>
      <c r="P934" s="51" t="b">
        <v>0</v>
      </c>
      <c r="Q934" s="52" t="str">
        <f t="shared" si="1"/>
        <v>OSCAR CASTAÑEDA</v>
      </c>
      <c r="R934" s="80"/>
      <c r="S934" s="80"/>
      <c r="T934" s="80"/>
      <c r="U934" s="80"/>
      <c r="V934" s="80"/>
    </row>
    <row r="935" ht="22.5" hidden="1" customHeight="1">
      <c r="A935" s="42">
        <v>934.0</v>
      </c>
      <c r="B935" s="54">
        <v>2.0255910073732E13</v>
      </c>
      <c r="C935" s="79">
        <v>45840.0</v>
      </c>
      <c r="D935" s="102" t="s">
        <v>1297</v>
      </c>
      <c r="E935" s="73" t="s">
        <v>34</v>
      </c>
      <c r="F935" s="69"/>
      <c r="G935" s="75" t="s">
        <v>25</v>
      </c>
      <c r="H935" s="53" t="s">
        <v>1298</v>
      </c>
      <c r="I935" s="53">
        <v>1.0</v>
      </c>
      <c r="J935" s="47"/>
      <c r="K935" s="101"/>
      <c r="L935" s="50"/>
      <c r="M935" s="50"/>
      <c r="N935" s="50"/>
      <c r="O935" s="50"/>
      <c r="P935" s="51" t="b">
        <v>0</v>
      </c>
      <c r="Q935" s="52" t="str">
        <f t="shared" si="1"/>
        <v>SEBASTIÁN RAMÍREZ</v>
      </c>
      <c r="R935" s="80"/>
      <c r="S935" s="80"/>
      <c r="T935" s="80"/>
      <c r="U935" s="80"/>
      <c r="V935" s="80"/>
    </row>
    <row r="936" ht="22.5" hidden="1" customHeight="1">
      <c r="A936" s="42">
        <v>935.0</v>
      </c>
      <c r="B936" s="54">
        <v>2.0255910073692E13</v>
      </c>
      <c r="C936" s="79">
        <v>45840.0</v>
      </c>
      <c r="D936" s="102" t="s">
        <v>1299</v>
      </c>
      <c r="E936" s="73" t="s">
        <v>34</v>
      </c>
      <c r="F936" s="69"/>
      <c r="G936" s="75" t="s">
        <v>20</v>
      </c>
      <c r="H936" s="53">
        <v>2.0255920281781E13</v>
      </c>
      <c r="I936" s="48"/>
      <c r="J936" s="47">
        <v>45856.0</v>
      </c>
      <c r="K936" s="101"/>
      <c r="L936" s="50">
        <v>45874.0</v>
      </c>
      <c r="M936" s="50">
        <v>45874.0</v>
      </c>
      <c r="N936" s="50">
        <v>45874.0</v>
      </c>
      <c r="O936" s="50">
        <v>45874.0</v>
      </c>
      <c r="P936" s="51" t="b">
        <v>1</v>
      </c>
      <c r="Q936" s="52" t="str">
        <f t="shared" si="1"/>
        <v>OSCAR CASTAÑEDA</v>
      </c>
      <c r="R936" s="80"/>
      <c r="S936" s="80"/>
      <c r="T936" s="80"/>
      <c r="U936" s="80"/>
      <c r="V936" s="80"/>
    </row>
    <row r="937" ht="22.5" hidden="1" customHeight="1">
      <c r="A937" s="42">
        <v>936.0</v>
      </c>
      <c r="B937" s="54">
        <v>2.0255910073672E13</v>
      </c>
      <c r="C937" s="79">
        <v>45840.0</v>
      </c>
      <c r="D937" s="102" t="s">
        <v>1300</v>
      </c>
      <c r="E937" s="73" t="s">
        <v>34</v>
      </c>
      <c r="F937" s="69"/>
      <c r="G937" s="75" t="s">
        <v>24</v>
      </c>
      <c r="H937" s="53" t="s">
        <v>316</v>
      </c>
      <c r="I937" s="53">
        <v>1.0</v>
      </c>
      <c r="J937" s="47"/>
      <c r="K937" s="101"/>
      <c r="L937" s="50"/>
      <c r="M937" s="50"/>
      <c r="N937" s="50"/>
      <c r="O937" s="50"/>
      <c r="P937" s="51" t="b">
        <v>1</v>
      </c>
      <c r="Q937" s="52" t="str">
        <f t="shared" si="1"/>
        <v>SANTIAGO VARGAS CAMACHO</v>
      </c>
      <c r="R937" s="80"/>
      <c r="S937" s="80"/>
      <c r="T937" s="80"/>
      <c r="U937" s="80"/>
      <c r="V937" s="80"/>
    </row>
    <row r="938" ht="22.5" hidden="1" customHeight="1">
      <c r="A938" s="42">
        <v>937.0</v>
      </c>
      <c r="B938" s="54">
        <v>2.0255910073662E13</v>
      </c>
      <c r="C938" s="79">
        <v>45840.0</v>
      </c>
      <c r="D938" s="102" t="s">
        <v>1301</v>
      </c>
      <c r="E938" s="73" t="s">
        <v>34</v>
      </c>
      <c r="F938" s="69"/>
      <c r="G938" s="75" t="s">
        <v>24</v>
      </c>
      <c r="H938" s="53" t="s">
        <v>316</v>
      </c>
      <c r="I938" s="53">
        <v>1.0</v>
      </c>
      <c r="J938" s="47"/>
      <c r="K938" s="101"/>
      <c r="L938" s="50"/>
      <c r="M938" s="50"/>
      <c r="N938" s="50"/>
      <c r="O938" s="50"/>
      <c r="P938" s="51" t="b">
        <v>1</v>
      </c>
      <c r="Q938" s="52" t="str">
        <f t="shared" si="1"/>
        <v>SANTIAGO VARGAS CAMACHO</v>
      </c>
      <c r="R938" s="80"/>
      <c r="S938" s="80"/>
      <c r="T938" s="80"/>
      <c r="U938" s="80"/>
      <c r="V938" s="80"/>
    </row>
    <row r="939" ht="22.5" hidden="1" customHeight="1">
      <c r="A939" s="42">
        <v>938.0</v>
      </c>
      <c r="B939" s="54">
        <v>2.0255910073612E13</v>
      </c>
      <c r="C939" s="79">
        <v>45840.0</v>
      </c>
      <c r="D939" s="102" t="s">
        <v>1302</v>
      </c>
      <c r="E939" s="73" t="s">
        <v>34</v>
      </c>
      <c r="F939" s="69"/>
      <c r="G939" s="75" t="s">
        <v>23</v>
      </c>
      <c r="H939" s="53">
        <v>2.0255920265221E13</v>
      </c>
      <c r="I939" s="48"/>
      <c r="J939" s="47">
        <v>45845.0</v>
      </c>
      <c r="K939" s="101"/>
      <c r="L939" s="50">
        <v>45849.0</v>
      </c>
      <c r="M939" s="50">
        <v>45849.0</v>
      </c>
      <c r="N939" s="50">
        <v>45849.0</v>
      </c>
      <c r="O939" s="50">
        <v>45849.0</v>
      </c>
      <c r="P939" s="70" t="b">
        <v>1</v>
      </c>
      <c r="Q939" s="52" t="str">
        <f t="shared" si="1"/>
        <v>SANDRA ROTAVISTA</v>
      </c>
      <c r="R939" s="80"/>
      <c r="S939" s="80"/>
      <c r="T939" s="80"/>
      <c r="U939" s="80"/>
      <c r="V939" s="80"/>
    </row>
    <row r="940" ht="22.5" hidden="1" customHeight="1">
      <c r="A940" s="42">
        <v>939.0</v>
      </c>
      <c r="B940" s="54">
        <v>2.0254602246012E13</v>
      </c>
      <c r="C940" s="79">
        <v>45840.0</v>
      </c>
      <c r="D940" s="102" t="s">
        <v>1303</v>
      </c>
      <c r="E940" s="73" t="s">
        <v>34</v>
      </c>
      <c r="F940" s="69"/>
      <c r="G940" s="75" t="s">
        <v>11</v>
      </c>
      <c r="H940" s="53">
        <v>2.0255920260491E13</v>
      </c>
      <c r="I940" s="48"/>
      <c r="J940" s="47">
        <v>45841.0</v>
      </c>
      <c r="K940" s="101"/>
      <c r="L940" s="50">
        <v>45845.0</v>
      </c>
      <c r="M940" s="50">
        <v>45845.0</v>
      </c>
      <c r="N940" s="50">
        <v>45845.0</v>
      </c>
      <c r="O940" s="50">
        <v>45845.0</v>
      </c>
      <c r="P940" s="51" t="b">
        <v>1</v>
      </c>
      <c r="Q940" s="52" t="str">
        <f t="shared" si="1"/>
        <v>EDGAR GRANADOS</v>
      </c>
      <c r="R940" s="80"/>
      <c r="S940" s="80"/>
      <c r="T940" s="80"/>
      <c r="U940" s="80"/>
      <c r="V940" s="80"/>
    </row>
    <row r="941" ht="22.5" hidden="1" customHeight="1">
      <c r="A941" s="42">
        <v>940.0</v>
      </c>
      <c r="B941" s="54">
        <v>2.0255910073502E13</v>
      </c>
      <c r="C941" s="79">
        <v>45840.0</v>
      </c>
      <c r="D941" s="102" t="s">
        <v>1304</v>
      </c>
      <c r="E941" s="73" t="s">
        <v>34</v>
      </c>
      <c r="F941" s="69"/>
      <c r="G941" s="75" t="s">
        <v>11</v>
      </c>
      <c r="H941" s="53">
        <v>2.0255920265971E13</v>
      </c>
      <c r="I941" s="48"/>
      <c r="J941" s="47">
        <v>45845.0</v>
      </c>
      <c r="K941" s="101"/>
      <c r="L941" s="50">
        <v>45849.0</v>
      </c>
      <c r="M941" s="50">
        <v>45849.0</v>
      </c>
      <c r="N941" s="50">
        <v>45849.0</v>
      </c>
      <c r="O941" s="50">
        <v>45849.0</v>
      </c>
      <c r="P941" s="51" t="b">
        <v>1</v>
      </c>
      <c r="Q941" s="52" t="str">
        <f t="shared" si="1"/>
        <v>EDGAR GRANADOS</v>
      </c>
      <c r="R941" s="80"/>
      <c r="S941" s="80"/>
      <c r="T941" s="80"/>
      <c r="U941" s="80"/>
      <c r="V941" s="80"/>
    </row>
    <row r="942" ht="22.5" hidden="1" customHeight="1">
      <c r="A942" s="42">
        <v>941.0</v>
      </c>
      <c r="B942" s="54">
        <v>2.0255910073492E13</v>
      </c>
      <c r="C942" s="79">
        <v>45840.0</v>
      </c>
      <c r="D942" s="102" t="s">
        <v>1305</v>
      </c>
      <c r="E942" s="73" t="s">
        <v>34</v>
      </c>
      <c r="F942" s="69"/>
      <c r="G942" s="75" t="s">
        <v>20</v>
      </c>
      <c r="H942" s="53" t="s">
        <v>1306</v>
      </c>
      <c r="I942" s="53">
        <v>1.0</v>
      </c>
      <c r="J942" s="47">
        <v>45848.0</v>
      </c>
      <c r="K942" s="101"/>
      <c r="L942" s="50"/>
      <c r="M942" s="50"/>
      <c r="N942" s="50"/>
      <c r="O942" s="50"/>
      <c r="P942" s="51" t="b">
        <v>0</v>
      </c>
      <c r="Q942" s="52" t="str">
        <f t="shared" si="1"/>
        <v>OSCAR CASTAÑEDA</v>
      </c>
      <c r="R942" s="80"/>
      <c r="S942" s="80"/>
      <c r="T942" s="80"/>
      <c r="U942" s="80"/>
      <c r="V942" s="80"/>
    </row>
    <row r="943" ht="22.5" hidden="1" customHeight="1">
      <c r="A943" s="42">
        <v>942.0</v>
      </c>
      <c r="B943" s="54">
        <v>2.0255910073482E13</v>
      </c>
      <c r="C943" s="79">
        <v>45840.0</v>
      </c>
      <c r="D943" s="102" t="s">
        <v>1307</v>
      </c>
      <c r="E943" s="73" t="s">
        <v>34</v>
      </c>
      <c r="F943" s="69"/>
      <c r="G943" s="75" t="s">
        <v>20</v>
      </c>
      <c r="H943" s="53">
        <v>2.0255920266011E13</v>
      </c>
      <c r="I943" s="48"/>
      <c r="J943" s="47">
        <v>45846.0</v>
      </c>
      <c r="K943" s="101"/>
      <c r="L943" s="50">
        <v>45849.0</v>
      </c>
      <c r="M943" s="50">
        <v>45849.0</v>
      </c>
      <c r="N943" s="50">
        <v>45849.0</v>
      </c>
      <c r="O943" s="50">
        <v>45849.0</v>
      </c>
      <c r="P943" s="70" t="b">
        <v>1</v>
      </c>
      <c r="Q943" s="52" t="str">
        <f t="shared" si="1"/>
        <v>OSCAR CASTAÑEDA</v>
      </c>
      <c r="R943" s="80"/>
      <c r="S943" s="80"/>
      <c r="T943" s="80"/>
      <c r="U943" s="80"/>
      <c r="V943" s="80"/>
    </row>
    <row r="944" ht="22.5" hidden="1" customHeight="1">
      <c r="A944" s="42">
        <v>943.0</v>
      </c>
      <c r="B944" s="54">
        <v>2.0255910073472E13</v>
      </c>
      <c r="C944" s="79">
        <v>45840.0</v>
      </c>
      <c r="D944" s="102" t="s">
        <v>1308</v>
      </c>
      <c r="E944" s="73" t="s">
        <v>34</v>
      </c>
      <c r="F944" s="69"/>
      <c r="G944" s="75" t="s">
        <v>24</v>
      </c>
      <c r="H944" s="53" t="s">
        <v>998</v>
      </c>
      <c r="I944" s="53">
        <v>1.0</v>
      </c>
      <c r="J944" s="47"/>
      <c r="K944" s="101"/>
      <c r="L944" s="50"/>
      <c r="M944" s="50"/>
      <c r="N944" s="50"/>
      <c r="O944" s="50"/>
      <c r="P944" s="70" t="b">
        <v>1</v>
      </c>
      <c r="Q944" s="52" t="str">
        <f t="shared" si="1"/>
        <v>SANTIAGO VARGAS CAMACHO</v>
      </c>
      <c r="R944" s="80"/>
      <c r="S944" s="80"/>
      <c r="T944" s="80"/>
      <c r="U944" s="80"/>
      <c r="V944" s="80"/>
    </row>
    <row r="945" ht="22.5" hidden="1" customHeight="1">
      <c r="A945" s="42">
        <v>944.0</v>
      </c>
      <c r="B945" s="54">
        <v>2.0255910073462E13</v>
      </c>
      <c r="C945" s="79">
        <v>45840.0</v>
      </c>
      <c r="D945" s="102" t="s">
        <v>1309</v>
      </c>
      <c r="E945" s="73" t="s">
        <v>34</v>
      </c>
      <c r="F945" s="69"/>
      <c r="G945" s="75" t="s">
        <v>11</v>
      </c>
      <c r="H945" s="53">
        <v>2.0255920265871E13</v>
      </c>
      <c r="I945" s="53"/>
      <c r="J945" s="47">
        <v>45845.0</v>
      </c>
      <c r="K945" s="101"/>
      <c r="L945" s="50">
        <v>45849.0</v>
      </c>
      <c r="M945" s="50">
        <v>45849.0</v>
      </c>
      <c r="N945" s="50">
        <v>45849.0</v>
      </c>
      <c r="O945" s="50">
        <v>45849.0</v>
      </c>
      <c r="P945" s="70" t="b">
        <v>1</v>
      </c>
      <c r="Q945" s="52" t="str">
        <f t="shared" si="1"/>
        <v>EDGAR GRANADOS</v>
      </c>
      <c r="R945" s="80"/>
      <c r="S945" s="80"/>
      <c r="T945" s="80"/>
      <c r="U945" s="80"/>
      <c r="V945" s="80"/>
    </row>
    <row r="946" ht="22.5" hidden="1" customHeight="1">
      <c r="A946" s="42">
        <v>945.0</v>
      </c>
      <c r="B946" s="54">
        <v>2.0255910073292E13</v>
      </c>
      <c r="C946" s="79">
        <v>45840.0</v>
      </c>
      <c r="D946" s="102" t="s">
        <v>1310</v>
      </c>
      <c r="E946" s="73" t="s">
        <v>34</v>
      </c>
      <c r="F946" s="69"/>
      <c r="G946" s="75" t="s">
        <v>11</v>
      </c>
      <c r="H946" s="53">
        <v>2.0255920207161E13</v>
      </c>
      <c r="I946" s="48"/>
      <c r="J946" s="47">
        <v>45845.0</v>
      </c>
      <c r="K946" s="101"/>
      <c r="L946" s="50"/>
      <c r="M946" s="50"/>
      <c r="N946" s="50"/>
      <c r="O946" s="50"/>
      <c r="P946" s="51" t="b">
        <v>0</v>
      </c>
      <c r="Q946" s="52" t="str">
        <f t="shared" si="1"/>
        <v>EDGAR GRANADOS</v>
      </c>
      <c r="R946" s="80"/>
      <c r="S946" s="80"/>
      <c r="T946" s="80"/>
      <c r="U946" s="80"/>
      <c r="V946" s="80"/>
    </row>
    <row r="947" ht="22.5" hidden="1" customHeight="1">
      <c r="A947" s="42">
        <v>946.0</v>
      </c>
      <c r="B947" s="54">
        <v>2.0255910073272E13</v>
      </c>
      <c r="C947" s="79">
        <v>45840.0</v>
      </c>
      <c r="D947" s="102" t="s">
        <v>1311</v>
      </c>
      <c r="E947" s="73" t="s">
        <v>34</v>
      </c>
      <c r="F947" s="69"/>
      <c r="G947" s="75" t="s">
        <v>20</v>
      </c>
      <c r="H947" s="53" t="s">
        <v>1312</v>
      </c>
      <c r="I947" s="53">
        <v>1.0</v>
      </c>
      <c r="J947" s="47">
        <v>45848.0</v>
      </c>
      <c r="K947" s="101"/>
      <c r="L947" s="50"/>
      <c r="M947" s="50"/>
      <c r="N947" s="50"/>
      <c r="O947" s="50"/>
      <c r="P947" s="51" t="b">
        <v>0</v>
      </c>
      <c r="Q947" s="52" t="str">
        <f t="shared" si="1"/>
        <v>OSCAR CASTAÑEDA</v>
      </c>
      <c r="R947" s="80"/>
      <c r="S947" s="80"/>
      <c r="T947" s="80"/>
      <c r="U947" s="80"/>
      <c r="V947" s="80"/>
    </row>
    <row r="948" ht="22.5" hidden="1" customHeight="1">
      <c r="A948" s="42">
        <v>947.0</v>
      </c>
      <c r="B948" s="54">
        <v>2.0255910073252E13</v>
      </c>
      <c r="C948" s="79">
        <v>45840.0</v>
      </c>
      <c r="D948" s="102" t="s">
        <v>1313</v>
      </c>
      <c r="E948" s="73" t="s">
        <v>34</v>
      </c>
      <c r="F948" s="69"/>
      <c r="G948" s="75" t="s">
        <v>11</v>
      </c>
      <c r="H948" s="53">
        <v>2.0255920207161E13</v>
      </c>
      <c r="I948" s="48"/>
      <c r="J948" s="47">
        <v>45845.0</v>
      </c>
      <c r="K948" s="101"/>
      <c r="L948" s="50"/>
      <c r="M948" s="50"/>
      <c r="N948" s="50"/>
      <c r="O948" s="50"/>
      <c r="P948" s="51" t="b">
        <v>0</v>
      </c>
      <c r="Q948" s="52" t="str">
        <f t="shared" si="1"/>
        <v>EDGAR GRANADOS</v>
      </c>
      <c r="R948" s="80"/>
      <c r="S948" s="80"/>
      <c r="T948" s="80"/>
      <c r="U948" s="80"/>
      <c r="V948" s="80"/>
    </row>
    <row r="949" ht="22.5" hidden="1" customHeight="1">
      <c r="A949" s="42">
        <v>948.0</v>
      </c>
      <c r="B949" s="54">
        <v>2.0255910073242E13</v>
      </c>
      <c r="C949" s="79">
        <v>45840.0</v>
      </c>
      <c r="D949" s="102" t="s">
        <v>1314</v>
      </c>
      <c r="E949" s="73" t="s">
        <v>34</v>
      </c>
      <c r="F949" s="69"/>
      <c r="G949" s="75" t="s">
        <v>20</v>
      </c>
      <c r="H949" s="53" t="s">
        <v>1315</v>
      </c>
      <c r="I949" s="53">
        <v>1.0</v>
      </c>
      <c r="J949" s="47">
        <v>45848.0</v>
      </c>
      <c r="K949" s="101"/>
      <c r="L949" s="50"/>
      <c r="M949" s="50"/>
      <c r="N949" s="50"/>
      <c r="O949" s="50"/>
      <c r="P949" s="51" t="b">
        <v>0</v>
      </c>
      <c r="Q949" s="52" t="str">
        <f t="shared" si="1"/>
        <v>OSCAR CASTAÑEDA</v>
      </c>
      <c r="R949" s="80"/>
      <c r="S949" s="80"/>
      <c r="T949" s="80"/>
      <c r="U949" s="80"/>
      <c r="V949" s="80"/>
    </row>
    <row r="950" ht="22.5" hidden="1" customHeight="1">
      <c r="A950" s="42">
        <v>949.0</v>
      </c>
      <c r="B950" s="54">
        <v>2.0255910073232E13</v>
      </c>
      <c r="C950" s="79">
        <v>45840.0</v>
      </c>
      <c r="D950" s="102" t="s">
        <v>1316</v>
      </c>
      <c r="E950" s="73" t="s">
        <v>34</v>
      </c>
      <c r="F950" s="69"/>
      <c r="G950" s="75" t="s">
        <v>20</v>
      </c>
      <c r="H950" s="53" t="s">
        <v>1317</v>
      </c>
      <c r="I950" s="53">
        <v>1.0</v>
      </c>
      <c r="J950" s="47">
        <v>45848.0</v>
      </c>
      <c r="K950" s="101"/>
      <c r="L950" s="50"/>
      <c r="M950" s="50"/>
      <c r="N950" s="50"/>
      <c r="O950" s="50"/>
      <c r="P950" s="51" t="b">
        <v>0</v>
      </c>
      <c r="Q950" s="52" t="str">
        <f t="shared" si="1"/>
        <v>OSCAR CASTAÑEDA</v>
      </c>
      <c r="R950" s="80"/>
      <c r="S950" s="80"/>
      <c r="T950" s="80"/>
      <c r="U950" s="80"/>
      <c r="V950" s="80"/>
    </row>
    <row r="951" ht="22.5" hidden="1" customHeight="1">
      <c r="A951" s="42">
        <v>950.0</v>
      </c>
      <c r="B951" s="54">
        <v>2.0255910073152E13</v>
      </c>
      <c r="C951" s="79">
        <v>45839.0</v>
      </c>
      <c r="D951" s="102" t="s">
        <v>1318</v>
      </c>
      <c r="E951" s="73" t="s">
        <v>34</v>
      </c>
      <c r="F951" s="69"/>
      <c r="G951" s="75" t="s">
        <v>20</v>
      </c>
      <c r="H951" s="53" t="s">
        <v>1319</v>
      </c>
      <c r="I951" s="53">
        <v>1.0</v>
      </c>
      <c r="J951" s="47">
        <v>45846.0</v>
      </c>
      <c r="K951" s="101"/>
      <c r="L951" s="50"/>
      <c r="M951" s="50"/>
      <c r="N951" s="50"/>
      <c r="O951" s="50"/>
      <c r="P951" s="51" t="b">
        <v>0</v>
      </c>
      <c r="Q951" s="52" t="str">
        <f t="shared" si="1"/>
        <v>OSCAR CASTAÑEDA</v>
      </c>
      <c r="R951" s="80"/>
      <c r="S951" s="80"/>
      <c r="T951" s="80"/>
      <c r="U951" s="80"/>
      <c r="V951" s="80"/>
    </row>
    <row r="952" ht="22.5" hidden="1" customHeight="1">
      <c r="A952" s="42">
        <v>951.0</v>
      </c>
      <c r="B952" s="54">
        <v>2.0255910073082E13</v>
      </c>
      <c r="C952" s="79">
        <v>45839.0</v>
      </c>
      <c r="D952" s="102" t="s">
        <v>1320</v>
      </c>
      <c r="E952" s="73" t="s">
        <v>34</v>
      </c>
      <c r="F952" s="69"/>
      <c r="G952" s="75" t="s">
        <v>11</v>
      </c>
      <c r="H952" s="53">
        <v>2.0255920250081E13</v>
      </c>
      <c r="I952" s="48"/>
      <c r="J952" s="47">
        <v>45845.0</v>
      </c>
      <c r="K952" s="101"/>
      <c r="L952" s="50">
        <v>45834.0</v>
      </c>
      <c r="M952" s="50">
        <v>45834.0</v>
      </c>
      <c r="N952" s="50">
        <v>45834.0</v>
      </c>
      <c r="O952" s="50">
        <v>45834.0</v>
      </c>
      <c r="P952" s="70" t="b">
        <v>1</v>
      </c>
      <c r="Q952" s="52" t="str">
        <f t="shared" si="1"/>
        <v>EDGAR GRANADOS</v>
      </c>
      <c r="R952" s="80"/>
      <c r="S952" s="80"/>
      <c r="T952" s="80"/>
      <c r="U952" s="80"/>
      <c r="V952" s="80"/>
    </row>
    <row r="953" ht="22.5" hidden="1" customHeight="1">
      <c r="A953" s="42">
        <v>952.0</v>
      </c>
      <c r="B953" s="54">
        <v>2.0255910072962E13</v>
      </c>
      <c r="C953" s="79">
        <v>45839.0</v>
      </c>
      <c r="D953" s="102" t="s">
        <v>1321</v>
      </c>
      <c r="E953" s="73" t="s">
        <v>34</v>
      </c>
      <c r="F953" s="69"/>
      <c r="G953" s="75" t="s">
        <v>11</v>
      </c>
      <c r="H953" s="53">
        <v>2.0255920245501E13</v>
      </c>
      <c r="I953" s="48"/>
      <c r="J953" s="47">
        <v>45845.0</v>
      </c>
      <c r="K953" s="101"/>
      <c r="L953" s="50"/>
      <c r="M953" s="50"/>
      <c r="N953" s="50"/>
      <c r="O953" s="50"/>
      <c r="P953" s="51" t="b">
        <v>0</v>
      </c>
      <c r="Q953" s="52" t="str">
        <f t="shared" si="1"/>
        <v>EDGAR GRANADOS</v>
      </c>
      <c r="R953" s="80"/>
      <c r="S953" s="80"/>
      <c r="T953" s="80"/>
      <c r="U953" s="80"/>
      <c r="V953" s="80"/>
    </row>
    <row r="954" ht="22.5" hidden="1" customHeight="1">
      <c r="A954" s="42">
        <v>953.0</v>
      </c>
      <c r="B954" s="54">
        <v>2.0255910072952E13</v>
      </c>
      <c r="C954" s="79">
        <v>45839.0</v>
      </c>
      <c r="D954" s="102" t="s">
        <v>1322</v>
      </c>
      <c r="E954" s="73" t="s">
        <v>34</v>
      </c>
      <c r="F954" s="69"/>
      <c r="G954" s="75" t="s">
        <v>11</v>
      </c>
      <c r="H954" s="53">
        <v>2.0255920245501E13</v>
      </c>
      <c r="I954" s="48"/>
      <c r="J954" s="47">
        <v>45845.0</v>
      </c>
      <c r="K954" s="101"/>
      <c r="L954" s="50"/>
      <c r="M954" s="50"/>
      <c r="N954" s="50"/>
      <c r="O954" s="50"/>
      <c r="P954" s="51" t="b">
        <v>0</v>
      </c>
      <c r="Q954" s="52" t="str">
        <f t="shared" si="1"/>
        <v>EDGAR GRANADOS</v>
      </c>
      <c r="R954" s="80"/>
      <c r="S954" s="80"/>
      <c r="T954" s="80"/>
      <c r="U954" s="80"/>
      <c r="V954" s="80"/>
    </row>
    <row r="955" ht="22.5" hidden="1" customHeight="1">
      <c r="A955" s="42">
        <v>954.0</v>
      </c>
      <c r="B955" s="54">
        <v>2.0255910072932E13</v>
      </c>
      <c r="C955" s="79">
        <v>45839.0</v>
      </c>
      <c r="D955" s="102" t="s">
        <v>1323</v>
      </c>
      <c r="E955" s="73" t="s">
        <v>34</v>
      </c>
      <c r="F955" s="69"/>
      <c r="G955" s="75" t="s">
        <v>20</v>
      </c>
      <c r="H955" s="53">
        <v>2.0255920518241E13</v>
      </c>
      <c r="I955" s="48"/>
      <c r="J955" s="47">
        <v>46021.0</v>
      </c>
      <c r="K955" s="101"/>
      <c r="L955" s="50"/>
      <c r="M955" s="50"/>
      <c r="N955" s="50"/>
      <c r="O955" s="50"/>
      <c r="P955" s="51" t="b">
        <v>0</v>
      </c>
      <c r="Q955" s="52" t="str">
        <f t="shared" si="1"/>
        <v>OSCAR CASTAÑEDA</v>
      </c>
      <c r="R955" s="80"/>
      <c r="S955" s="80"/>
      <c r="T955" s="80"/>
      <c r="U955" s="80"/>
      <c r="V955" s="80"/>
    </row>
    <row r="956" ht="22.5" hidden="1" customHeight="1">
      <c r="A956" s="42">
        <v>955.0</v>
      </c>
      <c r="B956" s="54">
        <v>2.0255910072852E13</v>
      </c>
      <c r="C956" s="79">
        <v>45839.0</v>
      </c>
      <c r="D956" s="102" t="s">
        <v>1324</v>
      </c>
      <c r="E956" s="73" t="s">
        <v>34</v>
      </c>
      <c r="F956" s="69"/>
      <c r="G956" s="75" t="s">
        <v>11</v>
      </c>
      <c r="H956" s="53">
        <v>2.0255920254591E13</v>
      </c>
      <c r="I956" s="48"/>
      <c r="J956" s="47">
        <v>45845.0</v>
      </c>
      <c r="K956" s="101"/>
      <c r="L956" s="50">
        <v>45842.0</v>
      </c>
      <c r="M956" s="50">
        <v>45842.0</v>
      </c>
      <c r="N956" s="50">
        <v>45842.0</v>
      </c>
      <c r="O956" s="50">
        <v>45842.0</v>
      </c>
      <c r="P956" s="70" t="b">
        <v>1</v>
      </c>
      <c r="Q956" s="52" t="str">
        <f t="shared" si="1"/>
        <v>EDGAR GRANADOS</v>
      </c>
      <c r="R956" s="80"/>
      <c r="S956" s="80"/>
      <c r="T956" s="80"/>
      <c r="U956" s="80"/>
      <c r="V956" s="80"/>
    </row>
    <row r="957" ht="22.5" hidden="1" customHeight="1">
      <c r="A957" s="42">
        <v>956.0</v>
      </c>
      <c r="B957" s="54">
        <v>2.0255910072822E13</v>
      </c>
      <c r="C957" s="79">
        <v>45839.0</v>
      </c>
      <c r="D957" s="102" t="s">
        <v>1325</v>
      </c>
      <c r="E957" s="73" t="s">
        <v>34</v>
      </c>
      <c r="F957" s="69"/>
      <c r="G957" s="75" t="s">
        <v>11</v>
      </c>
      <c r="H957" s="53">
        <v>2.0255920254591E13</v>
      </c>
      <c r="I957" s="48"/>
      <c r="J957" s="47">
        <v>45845.0</v>
      </c>
      <c r="K957" s="101"/>
      <c r="L957" s="50"/>
      <c r="M957" s="50"/>
      <c r="N957" s="50"/>
      <c r="O957" s="50"/>
      <c r="P957" s="51" t="b">
        <v>0</v>
      </c>
      <c r="Q957" s="52" t="str">
        <f t="shared" si="1"/>
        <v>EDGAR GRANADOS</v>
      </c>
      <c r="R957" s="80"/>
      <c r="S957" s="80"/>
      <c r="T957" s="80"/>
      <c r="U957" s="80"/>
      <c r="V957" s="80"/>
    </row>
    <row r="958" ht="22.5" hidden="1" customHeight="1">
      <c r="A958" s="42">
        <v>957.0</v>
      </c>
      <c r="B958" s="54">
        <v>2.0255910072612E13</v>
      </c>
      <c r="C958" s="79">
        <v>45839.0</v>
      </c>
      <c r="D958" s="102" t="s">
        <v>1326</v>
      </c>
      <c r="E958" s="73" t="s">
        <v>34</v>
      </c>
      <c r="F958" s="69"/>
      <c r="G958" s="75" t="s">
        <v>10</v>
      </c>
      <c r="H958" s="53" t="s">
        <v>1327</v>
      </c>
      <c r="I958" s="53">
        <v>1.0</v>
      </c>
      <c r="J958" s="47">
        <v>45841.0</v>
      </c>
      <c r="K958" s="101"/>
      <c r="L958" s="50"/>
      <c r="M958" s="50"/>
      <c r="N958" s="50"/>
      <c r="O958" s="50"/>
      <c r="P958" s="51" t="b">
        <v>0</v>
      </c>
      <c r="Q958" s="52" t="str">
        <f t="shared" si="1"/>
        <v>DIEGO PEÑA</v>
      </c>
      <c r="R958" s="80"/>
      <c r="S958" s="80"/>
      <c r="T958" s="80"/>
      <c r="U958" s="80"/>
      <c r="V958" s="80"/>
    </row>
    <row r="959" ht="22.5" hidden="1" customHeight="1">
      <c r="A959" s="42">
        <v>958.0</v>
      </c>
      <c r="B959" s="54">
        <v>2.0255910072592E13</v>
      </c>
      <c r="C959" s="79">
        <v>45839.0</v>
      </c>
      <c r="D959" s="102" t="s">
        <v>1328</v>
      </c>
      <c r="E959" s="73" t="s">
        <v>34</v>
      </c>
      <c r="F959" s="69"/>
      <c r="G959" s="75" t="s">
        <v>23</v>
      </c>
      <c r="H959" s="53" t="s">
        <v>1329</v>
      </c>
      <c r="I959" s="53">
        <v>1.0</v>
      </c>
      <c r="J959" s="47">
        <v>45946.0</v>
      </c>
      <c r="K959" s="101"/>
      <c r="L959" s="50"/>
      <c r="M959" s="50"/>
      <c r="N959" s="50"/>
      <c r="O959" s="50"/>
      <c r="P959" s="51" t="b">
        <v>0</v>
      </c>
      <c r="Q959" s="52" t="str">
        <f t="shared" si="1"/>
        <v>SANDRA ROTAVISTA</v>
      </c>
      <c r="R959" s="80"/>
      <c r="S959" s="80"/>
      <c r="T959" s="80"/>
      <c r="U959" s="80"/>
      <c r="V959" s="80"/>
    </row>
    <row r="960" ht="22.5" hidden="1" customHeight="1">
      <c r="A960" s="42">
        <v>959.0</v>
      </c>
      <c r="B960" s="54">
        <v>2.0255910072582E13</v>
      </c>
      <c r="C960" s="79">
        <v>45839.0</v>
      </c>
      <c r="D960" s="102" t="s">
        <v>1330</v>
      </c>
      <c r="E960" s="73" t="s">
        <v>34</v>
      </c>
      <c r="F960" s="69"/>
      <c r="G960" s="75" t="s">
        <v>23</v>
      </c>
      <c r="H960" s="53">
        <v>2.0255920265291E13</v>
      </c>
      <c r="I960" s="48"/>
      <c r="J960" s="47">
        <v>45845.0</v>
      </c>
      <c r="K960" s="101"/>
      <c r="L960" s="50">
        <v>45849.0</v>
      </c>
      <c r="M960" s="50">
        <v>45849.0</v>
      </c>
      <c r="N960" s="50">
        <v>45849.0</v>
      </c>
      <c r="O960" s="50">
        <v>45849.0</v>
      </c>
      <c r="P960" s="70" t="b">
        <v>1</v>
      </c>
      <c r="Q960" s="52" t="str">
        <f t="shared" si="1"/>
        <v>SANDRA ROTAVISTA</v>
      </c>
      <c r="R960" s="80"/>
      <c r="S960" s="80"/>
      <c r="T960" s="80"/>
      <c r="U960" s="80"/>
      <c r="V960" s="80"/>
    </row>
    <row r="961" ht="22.5" hidden="1" customHeight="1">
      <c r="A961" s="42">
        <v>960.0</v>
      </c>
      <c r="B961" s="54">
        <v>2.0255910072562E13</v>
      </c>
      <c r="C961" s="79">
        <v>45839.0</v>
      </c>
      <c r="D961" s="102" t="s">
        <v>1331</v>
      </c>
      <c r="E961" s="73" t="s">
        <v>34</v>
      </c>
      <c r="F961" s="69"/>
      <c r="G961" s="75" t="s">
        <v>11</v>
      </c>
      <c r="H961" s="53">
        <v>2.0255920265991E13</v>
      </c>
      <c r="I961" s="48"/>
      <c r="J961" s="47">
        <v>45846.0</v>
      </c>
      <c r="K961" s="101"/>
      <c r="L961" s="50">
        <v>45849.0</v>
      </c>
      <c r="M961" s="50">
        <v>45849.0</v>
      </c>
      <c r="N961" s="50">
        <v>45849.0</v>
      </c>
      <c r="O961" s="50">
        <v>45849.0</v>
      </c>
      <c r="P961" s="70" t="b">
        <v>1</v>
      </c>
      <c r="Q961" s="52" t="str">
        <f t="shared" si="1"/>
        <v>EDGAR GRANADOS</v>
      </c>
      <c r="R961" s="80"/>
      <c r="S961" s="80"/>
      <c r="T961" s="80"/>
      <c r="U961" s="80"/>
      <c r="V961" s="80"/>
    </row>
    <row r="962" ht="22.5" hidden="1" customHeight="1">
      <c r="A962" s="42">
        <v>961.0</v>
      </c>
      <c r="B962" s="54">
        <v>2.0255910072532E13</v>
      </c>
      <c r="C962" s="79">
        <v>45839.0</v>
      </c>
      <c r="D962" s="102" t="s">
        <v>1332</v>
      </c>
      <c r="E962" s="73" t="s">
        <v>34</v>
      </c>
      <c r="F962" s="69"/>
      <c r="G962" s="75" t="s">
        <v>23</v>
      </c>
      <c r="H962" s="53">
        <v>2.0255920265271E13</v>
      </c>
      <c r="I962" s="48"/>
      <c r="J962" s="47">
        <v>45845.0</v>
      </c>
      <c r="K962" s="101"/>
      <c r="L962" s="50">
        <v>45849.0</v>
      </c>
      <c r="M962" s="50">
        <v>45849.0</v>
      </c>
      <c r="N962" s="50">
        <v>45849.0</v>
      </c>
      <c r="O962" s="50">
        <v>45849.0</v>
      </c>
      <c r="P962" s="70" t="b">
        <v>1</v>
      </c>
      <c r="Q962" s="52" t="str">
        <f t="shared" si="1"/>
        <v>SANDRA ROTAVISTA</v>
      </c>
      <c r="R962" s="80"/>
      <c r="S962" s="80"/>
      <c r="T962" s="80"/>
      <c r="U962" s="80"/>
      <c r="V962" s="80"/>
    </row>
    <row r="963" ht="22.5" hidden="1" customHeight="1">
      <c r="A963" s="42">
        <v>962.0</v>
      </c>
      <c r="B963" s="54">
        <v>2.0255910072522E13</v>
      </c>
      <c r="C963" s="79">
        <v>45839.0</v>
      </c>
      <c r="D963" s="102" t="s">
        <v>1333</v>
      </c>
      <c r="E963" s="73" t="s">
        <v>34</v>
      </c>
      <c r="F963" s="69"/>
      <c r="G963" s="75" t="s">
        <v>11</v>
      </c>
      <c r="H963" s="53">
        <v>2.0255920265581E13</v>
      </c>
      <c r="I963" s="48"/>
      <c r="J963" s="47">
        <v>45845.0</v>
      </c>
      <c r="K963" s="101"/>
      <c r="L963" s="50">
        <v>45849.0</v>
      </c>
      <c r="M963" s="50">
        <v>45849.0</v>
      </c>
      <c r="N963" s="50">
        <v>45849.0</v>
      </c>
      <c r="O963" s="50">
        <v>45849.0</v>
      </c>
      <c r="P963" s="70" t="b">
        <v>1</v>
      </c>
      <c r="Q963" s="52" t="str">
        <f t="shared" si="1"/>
        <v>EDGAR GRANADOS</v>
      </c>
      <c r="R963" s="80"/>
      <c r="S963" s="80"/>
      <c r="T963" s="80"/>
      <c r="U963" s="80"/>
      <c r="V963" s="80"/>
    </row>
    <row r="964" ht="22.5" hidden="1" customHeight="1">
      <c r="A964" s="42">
        <v>963.0</v>
      </c>
      <c r="B964" s="54">
        <v>2.0255910072372E13</v>
      </c>
      <c r="C964" s="79">
        <v>45835.0</v>
      </c>
      <c r="D964" s="102" t="s">
        <v>1334</v>
      </c>
      <c r="E964" s="73" t="s">
        <v>34</v>
      </c>
      <c r="F964" s="69"/>
      <c r="G964" s="75" t="s">
        <v>20</v>
      </c>
      <c r="H964" s="53">
        <v>2.0255920250081E13</v>
      </c>
      <c r="I964" s="48"/>
      <c r="J964" s="47">
        <v>45834.0</v>
      </c>
      <c r="K964" s="101"/>
      <c r="L964" s="50"/>
      <c r="M964" s="50"/>
      <c r="N964" s="50"/>
      <c r="O964" s="50"/>
      <c r="P964" s="51" t="b">
        <v>0</v>
      </c>
      <c r="Q964" s="52" t="str">
        <f t="shared" si="1"/>
        <v>OSCAR CASTAÑEDA</v>
      </c>
      <c r="R964" s="80"/>
      <c r="S964" s="80"/>
      <c r="T964" s="80"/>
      <c r="U964" s="80"/>
      <c r="V964" s="80"/>
    </row>
    <row r="965" ht="22.5" hidden="1" customHeight="1">
      <c r="A965" s="42">
        <v>964.0</v>
      </c>
      <c r="B965" s="54">
        <v>2.0255910075572E13</v>
      </c>
      <c r="C965" s="79">
        <v>45845.0</v>
      </c>
      <c r="D965" s="102" t="s">
        <v>1335</v>
      </c>
      <c r="E965" s="73" t="s">
        <v>34</v>
      </c>
      <c r="F965" s="69"/>
      <c r="G965" s="75" t="s">
        <v>20</v>
      </c>
      <c r="H965" s="53">
        <v>2.0255920245441E13</v>
      </c>
      <c r="I965" s="48"/>
      <c r="J965" s="47">
        <v>45835.0</v>
      </c>
      <c r="K965" s="101"/>
      <c r="L965" s="50">
        <v>45832.0</v>
      </c>
      <c r="M965" s="50">
        <v>45832.0</v>
      </c>
      <c r="N965" s="50">
        <v>45832.0</v>
      </c>
      <c r="O965" s="50">
        <v>45832.0</v>
      </c>
      <c r="P965" s="70" t="b">
        <v>1</v>
      </c>
      <c r="Q965" s="52" t="str">
        <f t="shared" si="1"/>
        <v>OSCAR CASTAÑEDA</v>
      </c>
      <c r="R965" s="80"/>
      <c r="S965" s="80"/>
      <c r="T965" s="80"/>
      <c r="U965" s="80"/>
      <c r="V965" s="80"/>
    </row>
    <row r="966" ht="22.5" hidden="1" customHeight="1">
      <c r="A966" s="42">
        <v>965.0</v>
      </c>
      <c r="B966" s="54">
        <v>2.0255910075982E13</v>
      </c>
      <c r="C966" s="79">
        <v>45845.0</v>
      </c>
      <c r="D966" s="102" t="s">
        <v>1336</v>
      </c>
      <c r="E966" s="73" t="s">
        <v>34</v>
      </c>
      <c r="F966" s="69"/>
      <c r="G966" s="75" t="s">
        <v>20</v>
      </c>
      <c r="H966" s="53" t="s">
        <v>1337</v>
      </c>
      <c r="I966" s="53">
        <v>1.0</v>
      </c>
      <c r="J966" s="47">
        <v>45847.0</v>
      </c>
      <c r="K966" s="101"/>
      <c r="L966" s="50"/>
      <c r="M966" s="50"/>
      <c r="N966" s="50"/>
      <c r="O966" s="50"/>
      <c r="P966" s="51" t="b">
        <v>0</v>
      </c>
      <c r="Q966" s="52" t="str">
        <f t="shared" si="1"/>
        <v>OSCAR CASTAÑEDA</v>
      </c>
      <c r="R966" s="80"/>
      <c r="S966" s="80"/>
      <c r="T966" s="80"/>
      <c r="U966" s="80"/>
      <c r="V966" s="80"/>
    </row>
    <row r="967" ht="22.5" hidden="1" customHeight="1">
      <c r="A967" s="42">
        <v>966.0</v>
      </c>
      <c r="B967" s="54">
        <v>2.0254602302362E13</v>
      </c>
      <c r="C967" s="79">
        <v>45845.0</v>
      </c>
      <c r="D967" s="102" t="s">
        <v>1338</v>
      </c>
      <c r="E967" s="73" t="s">
        <v>34</v>
      </c>
      <c r="F967" s="69" t="s">
        <v>372</v>
      </c>
      <c r="G967" s="75" t="s">
        <v>11</v>
      </c>
      <c r="H967" s="53">
        <v>2.0255920268761E13</v>
      </c>
      <c r="I967" s="48"/>
      <c r="J967" s="47">
        <v>45847.0</v>
      </c>
      <c r="K967" s="101"/>
      <c r="L967" s="50">
        <v>45849.0</v>
      </c>
      <c r="M967" s="50">
        <v>45849.0</v>
      </c>
      <c r="N967" s="50">
        <v>45849.0</v>
      </c>
      <c r="O967" s="50">
        <v>45849.0</v>
      </c>
      <c r="P967" s="70" t="b">
        <v>1</v>
      </c>
      <c r="Q967" s="52" t="str">
        <f t="shared" si="1"/>
        <v>EDGAR GRANADOS</v>
      </c>
      <c r="R967" s="80"/>
      <c r="S967" s="80"/>
      <c r="T967" s="80"/>
      <c r="U967" s="80"/>
      <c r="V967" s="80"/>
    </row>
    <row r="968" ht="22.5" hidden="1" customHeight="1">
      <c r="A968" s="42">
        <v>967.0</v>
      </c>
      <c r="B968" s="54">
        <v>2.0255910075972E13</v>
      </c>
      <c r="C968" s="79">
        <v>45845.0</v>
      </c>
      <c r="D968" s="102" t="s">
        <v>1339</v>
      </c>
      <c r="E968" s="73" t="s">
        <v>34</v>
      </c>
      <c r="F968" s="69"/>
      <c r="G968" s="75" t="s">
        <v>15</v>
      </c>
      <c r="H968" s="53" t="s">
        <v>1340</v>
      </c>
      <c r="I968" s="53">
        <v>1.0</v>
      </c>
      <c r="J968" s="47">
        <v>45846.0</v>
      </c>
      <c r="K968" s="101"/>
      <c r="L968" s="50"/>
      <c r="M968" s="50"/>
      <c r="N968" s="50"/>
      <c r="O968" s="50"/>
      <c r="P968" s="51" t="b">
        <v>0</v>
      </c>
      <c r="Q968" s="52" t="str">
        <f t="shared" si="1"/>
        <v>JOHN CORREDOR</v>
      </c>
      <c r="R968" s="80"/>
      <c r="S968" s="80"/>
      <c r="T968" s="80"/>
      <c r="U968" s="80"/>
      <c r="V968" s="80"/>
    </row>
    <row r="969" ht="22.5" hidden="1" customHeight="1">
      <c r="A969" s="42">
        <v>968.0</v>
      </c>
      <c r="B969" s="54">
        <v>2.0255910075892E13</v>
      </c>
      <c r="C969" s="79">
        <v>45845.0</v>
      </c>
      <c r="D969" s="102" t="s">
        <v>1341</v>
      </c>
      <c r="E969" s="73" t="s">
        <v>34</v>
      </c>
      <c r="F969" s="69"/>
      <c r="G969" s="75" t="s">
        <v>11</v>
      </c>
      <c r="H969" s="53">
        <v>2.0255920269371E13</v>
      </c>
      <c r="I969" s="48"/>
      <c r="J969" s="47">
        <v>45848.0</v>
      </c>
      <c r="K969" s="101"/>
      <c r="L969" s="50">
        <v>45849.0</v>
      </c>
      <c r="M969" s="50">
        <v>45849.0</v>
      </c>
      <c r="N969" s="50">
        <v>45849.0</v>
      </c>
      <c r="O969" s="50">
        <v>45849.0</v>
      </c>
      <c r="P969" s="70" t="b">
        <v>1</v>
      </c>
      <c r="Q969" s="52" t="str">
        <f t="shared" si="1"/>
        <v>EDGAR GRANADOS</v>
      </c>
      <c r="R969" s="80"/>
      <c r="S969" s="80"/>
      <c r="T969" s="80"/>
      <c r="U969" s="80"/>
      <c r="V969" s="80"/>
    </row>
    <row r="970" ht="22.5" hidden="1" customHeight="1">
      <c r="A970" s="42">
        <v>969.0</v>
      </c>
      <c r="B970" s="54">
        <v>2.0255910075872E13</v>
      </c>
      <c r="C970" s="79">
        <v>45845.0</v>
      </c>
      <c r="D970" s="102" t="s">
        <v>1342</v>
      </c>
      <c r="E970" s="73" t="s">
        <v>34</v>
      </c>
      <c r="F970" s="69"/>
      <c r="G970" s="75" t="s">
        <v>11</v>
      </c>
      <c r="H970" s="53">
        <v>2.0255920252491E13</v>
      </c>
      <c r="I970" s="48"/>
      <c r="J970" s="47">
        <v>45847.0</v>
      </c>
      <c r="K970" s="101"/>
      <c r="L970" s="50">
        <v>45842.0</v>
      </c>
      <c r="M970" s="50">
        <v>45842.0</v>
      </c>
      <c r="N970" s="50">
        <v>45842.0</v>
      </c>
      <c r="O970" s="50">
        <v>45842.0</v>
      </c>
      <c r="P970" s="70" t="b">
        <v>1</v>
      </c>
      <c r="Q970" s="52" t="str">
        <f t="shared" si="1"/>
        <v>EDGAR GRANADOS</v>
      </c>
      <c r="R970" s="80"/>
      <c r="S970" s="80"/>
      <c r="T970" s="80"/>
      <c r="U970" s="80"/>
      <c r="V970" s="80"/>
    </row>
    <row r="971" ht="22.5" hidden="1" customHeight="1">
      <c r="A971" s="42">
        <v>970.0</v>
      </c>
      <c r="B971" s="54">
        <v>2.0254602299812E13</v>
      </c>
      <c r="C971" s="79">
        <v>45845.0</v>
      </c>
      <c r="D971" s="102" t="s">
        <v>1343</v>
      </c>
      <c r="E971" s="73" t="s">
        <v>34</v>
      </c>
      <c r="F971" s="69" t="s">
        <v>372</v>
      </c>
      <c r="G971" s="75" t="s">
        <v>11</v>
      </c>
      <c r="H971" s="53">
        <v>2.0255920268641E13</v>
      </c>
      <c r="I971" s="48"/>
      <c r="J971" s="47">
        <v>45847.0</v>
      </c>
      <c r="K971" s="101"/>
      <c r="L971" s="50">
        <v>45849.0</v>
      </c>
      <c r="M971" s="50">
        <v>45849.0</v>
      </c>
      <c r="N971" s="50">
        <v>45849.0</v>
      </c>
      <c r="O971" s="50">
        <v>45849.0</v>
      </c>
      <c r="P971" s="70" t="b">
        <v>1</v>
      </c>
      <c r="Q971" s="52" t="str">
        <f t="shared" si="1"/>
        <v>EDGAR GRANADOS</v>
      </c>
      <c r="R971" s="80"/>
      <c r="S971" s="80"/>
      <c r="T971" s="80"/>
      <c r="U971" s="80"/>
      <c r="V971" s="80"/>
    </row>
    <row r="972" ht="22.5" hidden="1" customHeight="1">
      <c r="A972" s="42">
        <v>971.0</v>
      </c>
      <c r="B972" s="54">
        <v>2.0255910075782E13</v>
      </c>
      <c r="C972" s="79">
        <v>45845.0</v>
      </c>
      <c r="D972" s="102" t="s">
        <v>1344</v>
      </c>
      <c r="E972" s="73" t="s">
        <v>34</v>
      </c>
      <c r="F972" s="69"/>
      <c r="G972" s="75" t="s">
        <v>20</v>
      </c>
      <c r="H972" s="53" t="s">
        <v>1345</v>
      </c>
      <c r="I972" s="53">
        <v>1.0</v>
      </c>
      <c r="J972" s="47">
        <v>45848.0</v>
      </c>
      <c r="K972" s="101"/>
      <c r="L972" s="50"/>
      <c r="M972" s="50"/>
      <c r="N972" s="50"/>
      <c r="O972" s="50"/>
      <c r="P972" s="51" t="b">
        <v>0</v>
      </c>
      <c r="Q972" s="52" t="str">
        <f t="shared" si="1"/>
        <v>OSCAR CASTAÑEDA</v>
      </c>
      <c r="R972" s="80"/>
      <c r="S972" s="80"/>
      <c r="T972" s="80"/>
      <c r="U972" s="80"/>
      <c r="V972" s="80"/>
    </row>
    <row r="973" ht="22.5" hidden="1" customHeight="1">
      <c r="A973" s="42">
        <v>972.0</v>
      </c>
      <c r="B973" s="54">
        <v>2.0255910075752E13</v>
      </c>
      <c r="C973" s="79">
        <v>45845.0</v>
      </c>
      <c r="D973" s="102" t="s">
        <v>1346</v>
      </c>
      <c r="E973" s="73" t="s">
        <v>34</v>
      </c>
      <c r="F973" s="69"/>
      <c r="G973" s="75" t="s">
        <v>15</v>
      </c>
      <c r="H973" s="53">
        <v>2.0255920266781E13</v>
      </c>
      <c r="I973" s="48"/>
      <c r="J973" s="47">
        <v>45846.0</v>
      </c>
      <c r="K973" s="101"/>
      <c r="L973" s="50">
        <v>45849.0</v>
      </c>
      <c r="M973" s="50">
        <v>45849.0</v>
      </c>
      <c r="N973" s="50">
        <v>45849.0</v>
      </c>
      <c r="O973" s="50">
        <v>45849.0</v>
      </c>
      <c r="P973" s="70" t="b">
        <v>1</v>
      </c>
      <c r="Q973" s="52" t="str">
        <f t="shared" si="1"/>
        <v>JOHN CORREDOR</v>
      </c>
      <c r="R973" s="80"/>
      <c r="S973" s="80"/>
      <c r="T973" s="80"/>
      <c r="U973" s="80"/>
      <c r="V973" s="80"/>
    </row>
    <row r="974" ht="22.5" hidden="1" customHeight="1">
      <c r="A974" s="42">
        <v>973.0</v>
      </c>
      <c r="B974" s="54">
        <v>2.0255910075742E13</v>
      </c>
      <c r="C974" s="79">
        <v>45845.0</v>
      </c>
      <c r="D974" s="102" t="s">
        <v>1347</v>
      </c>
      <c r="E974" s="73" t="s">
        <v>34</v>
      </c>
      <c r="F974" s="69"/>
      <c r="G974" s="75" t="s">
        <v>15</v>
      </c>
      <c r="H974" s="53" t="s">
        <v>1348</v>
      </c>
      <c r="I974" s="53">
        <v>1.0</v>
      </c>
      <c r="J974" s="47">
        <v>45846.0</v>
      </c>
      <c r="K974" s="101"/>
      <c r="L974" s="50"/>
      <c r="M974" s="50"/>
      <c r="N974" s="50"/>
      <c r="O974" s="50"/>
      <c r="P974" s="51" t="b">
        <v>0</v>
      </c>
      <c r="Q974" s="52" t="str">
        <f t="shared" si="1"/>
        <v>JOHN CORREDOR</v>
      </c>
      <c r="R974" s="80"/>
      <c r="S974" s="80"/>
      <c r="T974" s="80"/>
      <c r="U974" s="80"/>
      <c r="V974" s="80"/>
    </row>
    <row r="975" ht="22.5" hidden="1" customHeight="1">
      <c r="A975" s="42">
        <v>974.0</v>
      </c>
      <c r="B975" s="54">
        <v>2.0255910075652E13</v>
      </c>
      <c r="C975" s="79">
        <v>45845.0</v>
      </c>
      <c r="D975" s="102" t="s">
        <v>1349</v>
      </c>
      <c r="E975" s="73" t="s">
        <v>34</v>
      </c>
      <c r="F975" s="69"/>
      <c r="G975" s="75" t="s">
        <v>15</v>
      </c>
      <c r="H975" s="53">
        <v>2.0255920266721E13</v>
      </c>
      <c r="I975" s="48"/>
      <c r="J975" s="47">
        <v>45846.0</v>
      </c>
      <c r="K975" s="101"/>
      <c r="L975" s="50">
        <v>45849.0</v>
      </c>
      <c r="M975" s="50">
        <v>45849.0</v>
      </c>
      <c r="N975" s="50">
        <v>45849.0</v>
      </c>
      <c r="O975" s="50">
        <v>45849.0</v>
      </c>
      <c r="P975" s="70" t="b">
        <v>1</v>
      </c>
      <c r="Q975" s="52" t="str">
        <f t="shared" si="1"/>
        <v>JOHN CORREDOR</v>
      </c>
      <c r="R975" s="80"/>
      <c r="S975" s="80"/>
      <c r="T975" s="80"/>
      <c r="U975" s="80"/>
      <c r="V975" s="80"/>
    </row>
    <row r="976" ht="22.5" hidden="1" customHeight="1">
      <c r="A976" s="42">
        <v>975.0</v>
      </c>
      <c r="B976" s="54">
        <v>2.0255910075642E13</v>
      </c>
      <c r="C976" s="79">
        <v>45845.0</v>
      </c>
      <c r="D976" s="102" t="s">
        <v>178</v>
      </c>
      <c r="E976" s="73" t="s">
        <v>34</v>
      </c>
      <c r="F976" s="69"/>
      <c r="G976" s="75" t="s">
        <v>15</v>
      </c>
      <c r="H976" s="53">
        <v>2.0255920266701E13</v>
      </c>
      <c r="I976" s="48"/>
      <c r="J976" s="47">
        <v>45846.0</v>
      </c>
      <c r="K976" s="101"/>
      <c r="L976" s="50">
        <v>45849.0</v>
      </c>
      <c r="M976" s="50">
        <v>45849.0</v>
      </c>
      <c r="N976" s="50">
        <v>45849.0</v>
      </c>
      <c r="O976" s="50">
        <v>45849.0</v>
      </c>
      <c r="P976" s="70" t="b">
        <v>1</v>
      </c>
      <c r="Q976" s="52" t="str">
        <f t="shared" si="1"/>
        <v>JOHN CORREDOR</v>
      </c>
      <c r="R976" s="80"/>
      <c r="S976" s="80"/>
      <c r="T976" s="80"/>
      <c r="U976" s="80"/>
      <c r="V976" s="80"/>
    </row>
    <row r="977" ht="22.5" hidden="1" customHeight="1">
      <c r="A977" s="42">
        <v>976.0</v>
      </c>
      <c r="B977" s="54">
        <v>2.0254212294862E13</v>
      </c>
      <c r="C977" s="79">
        <v>45845.0</v>
      </c>
      <c r="D977" s="102" t="s">
        <v>1350</v>
      </c>
      <c r="E977" s="73" t="s">
        <v>34</v>
      </c>
      <c r="F977" s="69"/>
      <c r="G977" s="75" t="s">
        <v>11</v>
      </c>
      <c r="H977" s="53">
        <v>2.0255920268641E13</v>
      </c>
      <c r="I977" s="48"/>
      <c r="J977" s="47">
        <v>45847.0</v>
      </c>
      <c r="K977" s="101"/>
      <c r="L977" s="50">
        <v>45849.0</v>
      </c>
      <c r="M977" s="50">
        <v>45849.0</v>
      </c>
      <c r="N977" s="50">
        <v>45849.0</v>
      </c>
      <c r="O977" s="50">
        <v>45849.0</v>
      </c>
      <c r="P977" s="70" t="b">
        <v>1</v>
      </c>
      <c r="Q977" s="52" t="str">
        <f t="shared" si="1"/>
        <v>EDGAR GRANADOS</v>
      </c>
      <c r="R977" s="80"/>
      <c r="S977" s="80"/>
      <c r="T977" s="80"/>
      <c r="U977" s="80"/>
      <c r="V977" s="80"/>
    </row>
    <row r="978" ht="22.5" hidden="1" customHeight="1">
      <c r="A978" s="42">
        <v>977.0</v>
      </c>
      <c r="B978" s="54">
        <v>2.0254212311922E13</v>
      </c>
      <c r="C978" s="79">
        <v>45846.0</v>
      </c>
      <c r="D978" s="102" t="s">
        <v>1351</v>
      </c>
      <c r="E978" s="73" t="s">
        <v>34</v>
      </c>
      <c r="F978" s="69"/>
      <c r="G978" s="75" t="s">
        <v>20</v>
      </c>
      <c r="H978" s="53">
        <v>2.0255920269441E13</v>
      </c>
      <c r="I978" s="48"/>
      <c r="J978" s="47">
        <v>45848.0</v>
      </c>
      <c r="K978" s="101"/>
      <c r="L978" s="50">
        <v>45849.0</v>
      </c>
      <c r="M978" s="50">
        <v>45849.0</v>
      </c>
      <c r="N978" s="50">
        <v>45849.0</v>
      </c>
      <c r="O978" s="50">
        <v>45849.0</v>
      </c>
      <c r="P978" s="70" t="b">
        <v>1</v>
      </c>
      <c r="Q978" s="52" t="str">
        <f t="shared" si="1"/>
        <v>OSCAR CASTAÑEDA</v>
      </c>
      <c r="R978" s="80"/>
      <c r="S978" s="80"/>
      <c r="T978" s="80"/>
      <c r="U978" s="80"/>
      <c r="V978" s="80"/>
    </row>
    <row r="979" ht="22.5" hidden="1" customHeight="1">
      <c r="A979" s="42">
        <v>978.0</v>
      </c>
      <c r="B979" s="54">
        <v>2.0255910076202E13</v>
      </c>
      <c r="C979" s="79">
        <v>45846.0</v>
      </c>
      <c r="D979" s="102" t="s">
        <v>1352</v>
      </c>
      <c r="E979" s="73" t="s">
        <v>34</v>
      </c>
      <c r="F979" s="69"/>
      <c r="G979" s="75" t="s">
        <v>20</v>
      </c>
      <c r="H979" s="53">
        <v>2.0255920295511E13</v>
      </c>
      <c r="I979" s="48"/>
      <c r="J979" s="47">
        <v>45866.0</v>
      </c>
      <c r="K979" s="101"/>
      <c r="L979" s="50"/>
      <c r="M979" s="50"/>
      <c r="N979" s="50"/>
      <c r="O979" s="50"/>
      <c r="P979" s="51" t="b">
        <v>0</v>
      </c>
      <c r="Q979" s="52" t="str">
        <f t="shared" si="1"/>
        <v>OSCAR CASTAÑEDA</v>
      </c>
      <c r="R979" s="80"/>
      <c r="S979" s="80"/>
      <c r="T979" s="80"/>
      <c r="U979" s="80"/>
      <c r="V979" s="80"/>
    </row>
    <row r="980" ht="22.5" hidden="1" customHeight="1">
      <c r="A980" s="42">
        <v>979.0</v>
      </c>
      <c r="B980" s="54">
        <v>2.0254602304802E13</v>
      </c>
      <c r="C980" s="79">
        <v>45845.0</v>
      </c>
      <c r="D980" s="102" t="s">
        <v>1353</v>
      </c>
      <c r="E980" s="73" t="s">
        <v>34</v>
      </c>
      <c r="F980" s="69" t="s">
        <v>372</v>
      </c>
      <c r="G980" s="75" t="s">
        <v>11</v>
      </c>
      <c r="H980" s="53">
        <v>2.0255920268841E13</v>
      </c>
      <c r="I980" s="48"/>
      <c r="J980" s="47">
        <v>45847.0</v>
      </c>
      <c r="K980" s="101"/>
      <c r="L980" s="50">
        <v>45849.0</v>
      </c>
      <c r="M980" s="50">
        <v>45849.0</v>
      </c>
      <c r="N980" s="50">
        <v>45849.0</v>
      </c>
      <c r="O980" s="50">
        <v>45849.0</v>
      </c>
      <c r="P980" s="70" t="b">
        <v>1</v>
      </c>
      <c r="Q980" s="52" t="str">
        <f t="shared" si="1"/>
        <v>EDGAR GRANADOS</v>
      </c>
      <c r="R980" s="80"/>
      <c r="S980" s="80"/>
      <c r="T980" s="80"/>
      <c r="U980" s="80"/>
      <c r="V980" s="80"/>
    </row>
    <row r="981" ht="22.5" hidden="1" customHeight="1">
      <c r="A981" s="42">
        <v>980.0</v>
      </c>
      <c r="B981" s="54">
        <v>2.0254602302732E13</v>
      </c>
      <c r="C981" s="79">
        <v>45845.0</v>
      </c>
      <c r="D981" s="102" t="s">
        <v>1354</v>
      </c>
      <c r="E981" s="73" t="s">
        <v>34</v>
      </c>
      <c r="F981" s="69" t="s">
        <v>372</v>
      </c>
      <c r="G981" s="75" t="s">
        <v>11</v>
      </c>
      <c r="H981" s="53" t="s">
        <v>1348</v>
      </c>
      <c r="I981" s="53">
        <v>1.0</v>
      </c>
      <c r="J981" s="47">
        <v>45840.0</v>
      </c>
      <c r="K981" s="101"/>
      <c r="L981" s="50"/>
      <c r="M981" s="50"/>
      <c r="N981" s="50"/>
      <c r="O981" s="50"/>
      <c r="P981" s="51" t="b">
        <v>0</v>
      </c>
      <c r="Q981" s="52" t="str">
        <f t="shared" si="1"/>
        <v>EDGAR GRANADOS</v>
      </c>
      <c r="R981" s="80"/>
      <c r="S981" s="80"/>
      <c r="T981" s="80"/>
      <c r="U981" s="80"/>
      <c r="V981" s="80"/>
    </row>
    <row r="982" ht="22.5" hidden="1" customHeight="1">
      <c r="A982" s="42">
        <v>981.0</v>
      </c>
      <c r="B982" s="54">
        <v>2.0255910076472E13</v>
      </c>
      <c r="C982" s="79">
        <v>45846.0</v>
      </c>
      <c r="D982" s="102" t="s">
        <v>1355</v>
      </c>
      <c r="E982" s="73" t="s">
        <v>34</v>
      </c>
      <c r="F982" s="69"/>
      <c r="G982" s="75" t="s">
        <v>24</v>
      </c>
      <c r="H982" s="53" t="s">
        <v>1356</v>
      </c>
      <c r="I982" s="53">
        <v>1.0</v>
      </c>
      <c r="J982" s="47"/>
      <c r="K982" s="101"/>
      <c r="L982" s="50"/>
      <c r="M982" s="50"/>
      <c r="N982" s="50"/>
      <c r="O982" s="50"/>
      <c r="P982" s="70" t="b">
        <v>1</v>
      </c>
      <c r="Q982" s="52" t="str">
        <f t="shared" si="1"/>
        <v>SANTIAGO VARGAS CAMACHO</v>
      </c>
      <c r="R982" s="80"/>
      <c r="S982" s="80"/>
      <c r="T982" s="80"/>
      <c r="U982" s="80"/>
      <c r="V982" s="80"/>
    </row>
    <row r="983" ht="22.5" hidden="1" customHeight="1">
      <c r="A983" s="42">
        <v>982.0</v>
      </c>
      <c r="B983" s="54">
        <v>2.0255910076432E13</v>
      </c>
      <c r="C983" s="79">
        <v>45846.0</v>
      </c>
      <c r="D983" s="102" t="s">
        <v>1357</v>
      </c>
      <c r="E983" s="73" t="s">
        <v>34</v>
      </c>
      <c r="F983" s="69"/>
      <c r="G983" s="75" t="s">
        <v>20</v>
      </c>
      <c r="H983" s="53" t="s">
        <v>1358</v>
      </c>
      <c r="I983" s="53">
        <v>1.0</v>
      </c>
      <c r="J983" s="47">
        <v>45847.0</v>
      </c>
      <c r="K983" s="101"/>
      <c r="L983" s="50"/>
      <c r="M983" s="50"/>
      <c r="N983" s="50"/>
      <c r="O983" s="50"/>
      <c r="P983" s="51" t="b">
        <v>0</v>
      </c>
      <c r="Q983" s="52" t="str">
        <f t="shared" si="1"/>
        <v>OSCAR CASTAÑEDA</v>
      </c>
      <c r="R983" s="80"/>
      <c r="S983" s="80"/>
      <c r="T983" s="80"/>
      <c r="U983" s="80"/>
      <c r="V983" s="80"/>
    </row>
    <row r="984" ht="22.5" hidden="1" customHeight="1">
      <c r="A984" s="42">
        <v>983.0</v>
      </c>
      <c r="B984" s="54">
        <v>2.0255910076412E13</v>
      </c>
      <c r="C984" s="79">
        <v>45846.0</v>
      </c>
      <c r="D984" s="102" t="s">
        <v>1359</v>
      </c>
      <c r="E984" s="73" t="s">
        <v>34</v>
      </c>
      <c r="F984" s="69"/>
      <c r="G984" s="75" t="s">
        <v>20</v>
      </c>
      <c r="H984" s="53">
        <v>2.0255920269471E13</v>
      </c>
      <c r="I984" s="48"/>
      <c r="J984" s="47">
        <v>45848.0</v>
      </c>
      <c r="K984" s="101"/>
      <c r="L984" s="50">
        <v>45849.0</v>
      </c>
      <c r="M984" s="50">
        <v>45849.0</v>
      </c>
      <c r="N984" s="50">
        <v>45849.0</v>
      </c>
      <c r="O984" s="50">
        <v>45849.0</v>
      </c>
      <c r="P984" s="70" t="b">
        <v>1</v>
      </c>
      <c r="Q984" s="52" t="str">
        <f t="shared" si="1"/>
        <v>OSCAR CASTAÑEDA</v>
      </c>
      <c r="R984" s="80"/>
      <c r="S984" s="80"/>
      <c r="T984" s="80"/>
      <c r="U984" s="80"/>
      <c r="V984" s="80"/>
    </row>
    <row r="985" ht="22.5" hidden="1" customHeight="1">
      <c r="A985" s="42">
        <v>984.0</v>
      </c>
      <c r="B985" s="54">
        <v>2.0255910076352E13</v>
      </c>
      <c r="C985" s="79">
        <v>45846.0</v>
      </c>
      <c r="D985" s="102" t="s">
        <v>1360</v>
      </c>
      <c r="E985" s="73" t="s">
        <v>34</v>
      </c>
      <c r="F985" s="69"/>
      <c r="G985" s="75" t="s">
        <v>8</v>
      </c>
      <c r="H985" s="53">
        <v>2.0255920286231E13</v>
      </c>
      <c r="I985" s="48"/>
      <c r="J985" s="47">
        <v>45860.0</v>
      </c>
      <c r="K985" s="101"/>
      <c r="L985" s="50">
        <v>45869.0</v>
      </c>
      <c r="M985" s="50">
        <v>45869.0</v>
      </c>
      <c r="N985" s="50">
        <v>45869.0</v>
      </c>
      <c r="O985" s="50">
        <v>45869.0</v>
      </c>
      <c r="P985" s="70" t="b">
        <v>1</v>
      </c>
      <c r="Q985" s="52" t="str">
        <f t="shared" si="1"/>
        <v>CRISTIAN PEDROZA</v>
      </c>
      <c r="R985" s="80"/>
      <c r="S985" s="80"/>
      <c r="T985" s="80"/>
      <c r="U985" s="80"/>
      <c r="V985" s="80"/>
    </row>
    <row r="986" ht="22.5" hidden="1" customHeight="1">
      <c r="A986" s="42">
        <v>985.0</v>
      </c>
      <c r="B986" s="54">
        <v>2.0254602333442E13</v>
      </c>
      <c r="C986" s="79">
        <v>45847.0</v>
      </c>
      <c r="D986" s="102" t="s">
        <v>1361</v>
      </c>
      <c r="E986" s="73" t="s">
        <v>34</v>
      </c>
      <c r="F986" s="69" t="s">
        <v>372</v>
      </c>
      <c r="G986" s="75" t="s">
        <v>11</v>
      </c>
      <c r="H986" s="53">
        <v>2.0255920269721E13</v>
      </c>
      <c r="I986" s="48"/>
      <c r="J986" s="47">
        <v>45848.0</v>
      </c>
      <c r="K986" s="101"/>
      <c r="L986" s="50">
        <v>45849.0</v>
      </c>
      <c r="M986" s="50">
        <v>45849.0</v>
      </c>
      <c r="N986" s="50">
        <v>45849.0</v>
      </c>
      <c r="O986" s="50">
        <v>45849.0</v>
      </c>
      <c r="P986" s="70" t="b">
        <v>1</v>
      </c>
      <c r="Q986" s="52" t="str">
        <f t="shared" si="1"/>
        <v>EDGAR GRANADOS</v>
      </c>
      <c r="R986" s="80"/>
      <c r="S986" s="80"/>
      <c r="T986" s="80"/>
      <c r="U986" s="80"/>
      <c r="V986" s="80"/>
    </row>
    <row r="987" ht="22.5" hidden="1" customHeight="1">
      <c r="A987" s="42">
        <v>986.0</v>
      </c>
      <c r="B987" s="54">
        <v>2.0254602333402E13</v>
      </c>
      <c r="C987" s="79">
        <v>45847.0</v>
      </c>
      <c r="D987" s="102" t="s">
        <v>1362</v>
      </c>
      <c r="E987" s="73" t="s">
        <v>34</v>
      </c>
      <c r="F987" s="69" t="s">
        <v>372</v>
      </c>
      <c r="G987" s="75" t="s">
        <v>11</v>
      </c>
      <c r="H987" s="53">
        <v>2.0255920269891E13</v>
      </c>
      <c r="I987" s="48"/>
      <c r="J987" s="47">
        <v>45848.0</v>
      </c>
      <c r="K987" s="101"/>
      <c r="L987" s="50">
        <v>45849.0</v>
      </c>
      <c r="M987" s="50">
        <v>45849.0</v>
      </c>
      <c r="N987" s="50">
        <v>45849.0</v>
      </c>
      <c r="O987" s="50">
        <v>45849.0</v>
      </c>
      <c r="P987" s="70" t="b">
        <v>1</v>
      </c>
      <c r="Q987" s="52" t="str">
        <f t="shared" si="1"/>
        <v>EDGAR GRANADOS</v>
      </c>
      <c r="R987" s="80"/>
      <c r="S987" s="80"/>
      <c r="T987" s="80"/>
      <c r="U987" s="80"/>
      <c r="V987" s="80"/>
    </row>
    <row r="988" ht="22.5" hidden="1" customHeight="1">
      <c r="A988" s="42">
        <v>987.0</v>
      </c>
      <c r="B988" s="54">
        <v>2.0255910077072E13</v>
      </c>
      <c r="C988" s="79">
        <v>45847.0</v>
      </c>
      <c r="D988" s="102" t="s">
        <v>1363</v>
      </c>
      <c r="E988" s="73" t="s">
        <v>34</v>
      </c>
      <c r="F988" s="69"/>
      <c r="G988" s="75" t="s">
        <v>15</v>
      </c>
      <c r="H988" s="53" t="s">
        <v>1364</v>
      </c>
      <c r="I988" s="53">
        <v>1.0</v>
      </c>
      <c r="J988" s="47"/>
      <c r="K988" s="101"/>
      <c r="L988" s="50"/>
      <c r="M988" s="50"/>
      <c r="N988" s="50"/>
      <c r="O988" s="50"/>
      <c r="P988" s="51" t="b">
        <v>0</v>
      </c>
      <c r="Q988" s="52" t="str">
        <f t="shared" si="1"/>
        <v>JOHN CORREDOR</v>
      </c>
      <c r="R988" s="80"/>
      <c r="S988" s="80"/>
      <c r="T988" s="80"/>
      <c r="U988" s="80"/>
      <c r="V988" s="80"/>
    </row>
    <row r="989" ht="22.5" hidden="1" customHeight="1">
      <c r="A989" s="42">
        <v>988.0</v>
      </c>
      <c r="B989" s="54">
        <v>2.0255910077012E13</v>
      </c>
      <c r="C989" s="79">
        <v>45847.0</v>
      </c>
      <c r="D989" s="102" t="s">
        <v>1365</v>
      </c>
      <c r="E989" s="73" t="s">
        <v>34</v>
      </c>
      <c r="F989" s="69"/>
      <c r="G989" s="75" t="s">
        <v>10</v>
      </c>
      <c r="H989" s="53" t="s">
        <v>1365</v>
      </c>
      <c r="I989" s="53">
        <v>1.0</v>
      </c>
      <c r="J989" s="47">
        <v>45852.0</v>
      </c>
      <c r="K989" s="101"/>
      <c r="L989" s="50"/>
      <c r="M989" s="50"/>
      <c r="N989" s="50"/>
      <c r="O989" s="50"/>
      <c r="P989" s="51" t="b">
        <v>0</v>
      </c>
      <c r="Q989" s="52" t="str">
        <f t="shared" si="1"/>
        <v>DIEGO PEÑA</v>
      </c>
      <c r="R989" s="80"/>
      <c r="S989" s="80"/>
      <c r="T989" s="80"/>
      <c r="U989" s="80"/>
      <c r="V989" s="80"/>
    </row>
    <row r="990" ht="22.5" hidden="1" customHeight="1">
      <c r="A990" s="42">
        <v>989.0</v>
      </c>
      <c r="B990" s="54">
        <v>2.0255910076912E13</v>
      </c>
      <c r="C990" s="79">
        <v>45846.0</v>
      </c>
      <c r="D990" s="102" t="s">
        <v>1366</v>
      </c>
      <c r="E990" s="73" t="s">
        <v>34</v>
      </c>
      <c r="F990" s="69"/>
      <c r="G990" s="75" t="s">
        <v>20</v>
      </c>
      <c r="H990" s="53">
        <v>2.0255920271261E13</v>
      </c>
      <c r="I990" s="48"/>
      <c r="J990" s="47">
        <v>45848.0</v>
      </c>
      <c r="K990" s="101"/>
      <c r="L990" s="50">
        <v>45855.0</v>
      </c>
      <c r="M990" s="50">
        <v>45855.0</v>
      </c>
      <c r="N990" s="50">
        <v>45855.0</v>
      </c>
      <c r="O990" s="50">
        <v>45855.0</v>
      </c>
      <c r="P990" s="70" t="b">
        <v>1</v>
      </c>
      <c r="Q990" s="52" t="str">
        <f t="shared" si="1"/>
        <v>OSCAR CASTAÑEDA</v>
      </c>
      <c r="R990" s="80"/>
      <c r="S990" s="80"/>
      <c r="T990" s="80"/>
      <c r="U990" s="80"/>
      <c r="V990" s="80"/>
    </row>
    <row r="991" ht="22.5" hidden="1" customHeight="1">
      <c r="A991" s="42">
        <v>990.0</v>
      </c>
      <c r="B991" s="54">
        <v>2.0255910076652E13</v>
      </c>
      <c r="C991" s="79">
        <v>45846.0</v>
      </c>
      <c r="D991" s="102" t="s">
        <v>1367</v>
      </c>
      <c r="E991" s="73" t="s">
        <v>34</v>
      </c>
      <c r="F991" s="69"/>
      <c r="G991" s="75" t="s">
        <v>11</v>
      </c>
      <c r="H991" s="53" t="s">
        <v>1368</v>
      </c>
      <c r="I991" s="48"/>
      <c r="J991" s="47">
        <v>45848.0</v>
      </c>
      <c r="K991" s="101"/>
      <c r="L991" s="50">
        <v>45849.0</v>
      </c>
      <c r="M991" s="50">
        <v>45849.0</v>
      </c>
      <c r="N991" s="50">
        <v>45849.0</v>
      </c>
      <c r="O991" s="50">
        <v>45849.0</v>
      </c>
      <c r="P991" s="70" t="b">
        <v>1</v>
      </c>
      <c r="Q991" s="52" t="str">
        <f t="shared" si="1"/>
        <v>EDGAR GRANADOS</v>
      </c>
      <c r="R991" s="80"/>
      <c r="S991" s="80"/>
      <c r="T991" s="80"/>
      <c r="U991" s="80"/>
      <c r="V991" s="80"/>
    </row>
    <row r="992" ht="22.5" hidden="1" customHeight="1">
      <c r="A992" s="42">
        <v>991.0</v>
      </c>
      <c r="B992" s="54">
        <v>2.0255910076642E13</v>
      </c>
      <c r="C992" s="79">
        <v>45846.0</v>
      </c>
      <c r="D992" s="102" t="s">
        <v>1369</v>
      </c>
      <c r="E992" s="73" t="s">
        <v>34</v>
      </c>
      <c r="F992" s="69"/>
      <c r="G992" s="75" t="s">
        <v>10</v>
      </c>
      <c r="H992" s="53">
        <v>2.0255920250081E13</v>
      </c>
      <c r="I992" s="48"/>
      <c r="J992" s="47">
        <v>45859.0</v>
      </c>
      <c r="K992" s="101"/>
      <c r="L992" s="50"/>
      <c r="M992" s="50"/>
      <c r="N992" s="50"/>
      <c r="O992" s="50"/>
      <c r="P992" s="51" t="b">
        <v>0</v>
      </c>
      <c r="Q992" s="52" t="str">
        <f t="shared" si="1"/>
        <v>DIEGO PEÑA</v>
      </c>
      <c r="R992" s="80"/>
      <c r="S992" s="80"/>
      <c r="T992" s="80"/>
      <c r="U992" s="80"/>
      <c r="V992" s="80"/>
    </row>
    <row r="993" ht="22.5" hidden="1" customHeight="1">
      <c r="A993" s="42">
        <v>992.0</v>
      </c>
      <c r="B993" s="54">
        <v>2.0255910076572E13</v>
      </c>
      <c r="C993" s="79">
        <v>45846.0</v>
      </c>
      <c r="D993" s="102" t="s">
        <v>1370</v>
      </c>
      <c r="E993" s="73" t="s">
        <v>34</v>
      </c>
      <c r="F993" s="69"/>
      <c r="G993" s="75" t="s">
        <v>10</v>
      </c>
      <c r="H993" s="53">
        <v>2.0255920235181E13</v>
      </c>
      <c r="I993" s="48"/>
      <c r="J993" s="47">
        <v>45859.0</v>
      </c>
      <c r="K993" s="101"/>
      <c r="L993" s="50">
        <v>45832.0</v>
      </c>
      <c r="M993" s="50">
        <v>45832.0</v>
      </c>
      <c r="N993" s="50">
        <v>45832.0</v>
      </c>
      <c r="O993" s="50">
        <v>45832.0</v>
      </c>
      <c r="P993" s="70" t="b">
        <v>1</v>
      </c>
      <c r="Q993" s="52" t="str">
        <f t="shared" si="1"/>
        <v>DIEGO PEÑA</v>
      </c>
      <c r="R993" s="80"/>
      <c r="S993" s="80"/>
      <c r="T993" s="80"/>
      <c r="U993" s="80"/>
      <c r="V993" s="80"/>
    </row>
    <row r="994" ht="22.5" hidden="1" customHeight="1">
      <c r="A994" s="42">
        <v>993.0</v>
      </c>
      <c r="B994" s="54">
        <v>2.0255910076562E13</v>
      </c>
      <c r="C994" s="79">
        <v>45846.0</v>
      </c>
      <c r="D994" s="102" t="s">
        <v>1371</v>
      </c>
      <c r="E994" s="73" t="s">
        <v>34</v>
      </c>
      <c r="F994" s="69"/>
      <c r="G994" s="75" t="s">
        <v>10</v>
      </c>
      <c r="H994" s="53">
        <v>2.0255920254491E13</v>
      </c>
      <c r="I994" s="48"/>
      <c r="J994" s="47">
        <v>45859.0</v>
      </c>
      <c r="K994" s="101"/>
      <c r="L994" s="50"/>
      <c r="M994" s="50"/>
      <c r="N994" s="50"/>
      <c r="O994" s="50"/>
      <c r="P994" s="51" t="b">
        <v>0</v>
      </c>
      <c r="Q994" s="52" t="str">
        <f t="shared" si="1"/>
        <v>DIEGO PEÑA</v>
      </c>
      <c r="R994" s="80"/>
      <c r="S994" s="80"/>
      <c r="T994" s="80"/>
      <c r="U994" s="80"/>
      <c r="V994" s="80"/>
    </row>
    <row r="995" ht="22.5" hidden="1" customHeight="1">
      <c r="A995" s="42">
        <v>994.0</v>
      </c>
      <c r="B995" s="54">
        <v>2.0255910076542E13</v>
      </c>
      <c r="C995" s="79">
        <v>45846.0</v>
      </c>
      <c r="D995" s="102" t="s">
        <v>1372</v>
      </c>
      <c r="E995" s="73" t="s">
        <v>34</v>
      </c>
      <c r="F995" s="69"/>
      <c r="G995" s="75" t="s">
        <v>23</v>
      </c>
      <c r="H995" s="53" t="s">
        <v>1373</v>
      </c>
      <c r="I995" s="53">
        <v>1.0</v>
      </c>
      <c r="J995" s="47">
        <v>45852.0</v>
      </c>
      <c r="K995" s="101"/>
      <c r="L995" s="50"/>
      <c r="M995" s="50"/>
      <c r="N995" s="50"/>
      <c r="O995" s="50"/>
      <c r="P995" s="51" t="b">
        <v>0</v>
      </c>
      <c r="Q995" s="52" t="str">
        <f t="shared" si="1"/>
        <v>SANDRA ROTAVISTA</v>
      </c>
      <c r="R995" s="80"/>
      <c r="S995" s="80"/>
      <c r="T995" s="80"/>
      <c r="U995" s="80"/>
      <c r="V995" s="80"/>
    </row>
    <row r="996" ht="22.5" hidden="1" customHeight="1">
      <c r="A996" s="42">
        <v>995.0</v>
      </c>
      <c r="B996" s="54">
        <v>2.0255910076522E13</v>
      </c>
      <c r="C996" s="79">
        <v>45846.0</v>
      </c>
      <c r="D996" s="102" t="s">
        <v>1374</v>
      </c>
      <c r="E996" s="73" t="s">
        <v>34</v>
      </c>
      <c r="F996" s="69"/>
      <c r="G996" s="75" t="s">
        <v>23</v>
      </c>
      <c r="H996" s="53">
        <v>2.025592028431E12</v>
      </c>
      <c r="I996" s="53"/>
      <c r="J996" s="47">
        <v>45856.0</v>
      </c>
      <c r="K996" s="101"/>
      <c r="L996" s="50"/>
      <c r="M996" s="50"/>
      <c r="N996" s="50"/>
      <c r="O996" s="50"/>
      <c r="P996" s="51" t="b">
        <v>0</v>
      </c>
      <c r="Q996" s="52" t="str">
        <f t="shared" si="1"/>
        <v>SANDRA ROTAVISTA</v>
      </c>
      <c r="R996" s="80"/>
      <c r="S996" s="80"/>
      <c r="T996" s="80"/>
      <c r="U996" s="80"/>
      <c r="V996" s="80"/>
    </row>
    <row r="997" ht="22.5" hidden="1" customHeight="1">
      <c r="A997" s="42">
        <v>996.0</v>
      </c>
      <c r="B997" s="54">
        <v>2.0255910075722E13</v>
      </c>
      <c r="C997" s="79">
        <v>45845.0</v>
      </c>
      <c r="D997" s="102" t="s">
        <v>1375</v>
      </c>
      <c r="E997" s="73" t="s">
        <v>34</v>
      </c>
      <c r="F997" s="69"/>
      <c r="G997" s="75" t="s">
        <v>20</v>
      </c>
      <c r="H997" s="53">
        <v>2.0255920271231E13</v>
      </c>
      <c r="I997" s="48"/>
      <c r="J997" s="47">
        <v>45848.0</v>
      </c>
      <c r="K997" s="101"/>
      <c r="L997" s="50">
        <v>45855.0</v>
      </c>
      <c r="M997" s="50">
        <v>45855.0</v>
      </c>
      <c r="N997" s="50">
        <v>45855.0</v>
      </c>
      <c r="O997" s="50">
        <v>45855.0</v>
      </c>
      <c r="P997" s="70" t="b">
        <v>1</v>
      </c>
      <c r="Q997" s="52" t="str">
        <f t="shared" si="1"/>
        <v>OSCAR CASTAÑEDA</v>
      </c>
      <c r="R997" s="80"/>
      <c r="S997" s="80"/>
      <c r="T997" s="80"/>
      <c r="U997" s="80"/>
      <c r="V997" s="80"/>
    </row>
    <row r="998" ht="22.5" hidden="1" customHeight="1">
      <c r="A998" s="42">
        <v>997.0</v>
      </c>
      <c r="B998" s="54">
        <v>2.0255910076222E13</v>
      </c>
      <c r="C998" s="79">
        <v>45846.0</v>
      </c>
      <c r="D998" s="102" t="s">
        <v>1376</v>
      </c>
      <c r="E998" s="73" t="s">
        <v>34</v>
      </c>
      <c r="F998" s="69"/>
      <c r="G998" s="77" t="s">
        <v>23</v>
      </c>
      <c r="H998" s="53">
        <v>2.0255920272531E13</v>
      </c>
      <c r="I998" s="48"/>
      <c r="J998" s="47">
        <v>45852.0</v>
      </c>
      <c r="K998" s="101"/>
      <c r="L998" s="50"/>
      <c r="M998" s="50"/>
      <c r="N998" s="50"/>
      <c r="O998" s="50"/>
      <c r="P998" s="51" t="b">
        <v>0</v>
      </c>
      <c r="Q998" s="52" t="str">
        <f t="shared" si="1"/>
        <v>SANDRA ROTAVISTA</v>
      </c>
      <c r="R998" s="80"/>
      <c r="S998" s="80"/>
      <c r="T998" s="80"/>
      <c r="U998" s="80"/>
      <c r="V998" s="80"/>
    </row>
    <row r="999" ht="22.5" hidden="1" customHeight="1">
      <c r="A999" s="42">
        <v>998.0</v>
      </c>
      <c r="B999" s="54">
        <v>2.0255910078202E13</v>
      </c>
      <c r="C999" s="79">
        <v>45848.0</v>
      </c>
      <c r="D999" s="102" t="s">
        <v>1377</v>
      </c>
      <c r="E999" s="73" t="s">
        <v>34</v>
      </c>
      <c r="F999" s="69"/>
      <c r="G999" s="75" t="s">
        <v>11</v>
      </c>
      <c r="H999" s="53" t="s">
        <v>1378</v>
      </c>
      <c r="I999" s="53">
        <v>1.0</v>
      </c>
      <c r="J999" s="47">
        <v>45852.0</v>
      </c>
      <c r="K999" s="101"/>
      <c r="L999" s="50"/>
      <c r="M999" s="50"/>
      <c r="N999" s="50"/>
      <c r="O999" s="50"/>
      <c r="P999" s="51" t="b">
        <v>0</v>
      </c>
      <c r="Q999" s="52" t="str">
        <f t="shared" si="1"/>
        <v>EDGAR GRANADOS</v>
      </c>
      <c r="R999" s="80"/>
      <c r="S999" s="80"/>
      <c r="T999" s="80"/>
      <c r="U999" s="80"/>
      <c r="V999" s="80"/>
    </row>
    <row r="1000" ht="22.5" hidden="1" customHeight="1">
      <c r="A1000" s="42">
        <v>999.0</v>
      </c>
      <c r="B1000" s="54">
        <v>2.0255910078182E13</v>
      </c>
      <c r="C1000" s="79">
        <v>45848.0</v>
      </c>
      <c r="D1000" s="102" t="s">
        <v>1379</v>
      </c>
      <c r="E1000" s="73" t="s">
        <v>34</v>
      </c>
      <c r="F1000" s="69"/>
      <c r="G1000" s="75" t="s">
        <v>11</v>
      </c>
      <c r="H1000" s="53">
        <v>2.0255920266011E13</v>
      </c>
      <c r="I1000" s="48"/>
      <c r="J1000" s="47">
        <v>45852.0</v>
      </c>
      <c r="K1000" s="101"/>
      <c r="L1000" s="50">
        <v>45849.0</v>
      </c>
      <c r="M1000" s="50">
        <v>45849.0</v>
      </c>
      <c r="N1000" s="50">
        <v>45849.0</v>
      </c>
      <c r="O1000" s="50">
        <v>45849.0</v>
      </c>
      <c r="P1000" s="70" t="b">
        <v>1</v>
      </c>
      <c r="Q1000" s="52" t="str">
        <f t="shared" si="1"/>
        <v>EDGAR GRANADOS</v>
      </c>
      <c r="R1000" s="80"/>
      <c r="S1000" s="80"/>
      <c r="T1000" s="80"/>
      <c r="U1000" s="80"/>
      <c r="V1000" s="80"/>
    </row>
    <row r="1001" ht="22.5" hidden="1" customHeight="1">
      <c r="A1001" s="42">
        <v>1000.0</v>
      </c>
      <c r="B1001" s="54">
        <v>2.0255910078172E13</v>
      </c>
      <c r="C1001" s="79">
        <v>45848.0</v>
      </c>
      <c r="D1001" s="102" t="s">
        <v>1380</v>
      </c>
      <c r="E1001" s="73" t="s">
        <v>34</v>
      </c>
      <c r="F1001" s="69"/>
      <c r="G1001" s="75" t="s">
        <v>20</v>
      </c>
      <c r="H1001" s="53" t="s">
        <v>1381</v>
      </c>
      <c r="I1001" s="53">
        <v>1.0</v>
      </c>
      <c r="J1001" s="47">
        <v>45936.0</v>
      </c>
      <c r="K1001" s="101"/>
      <c r="L1001" s="50"/>
      <c r="M1001" s="50"/>
      <c r="N1001" s="50"/>
      <c r="O1001" s="50"/>
      <c r="P1001" s="51" t="b">
        <v>0</v>
      </c>
      <c r="Q1001" s="52" t="str">
        <f t="shared" si="1"/>
        <v>OSCAR CASTAÑEDA</v>
      </c>
      <c r="R1001" s="80"/>
      <c r="S1001" s="80"/>
      <c r="T1001" s="80"/>
      <c r="U1001" s="80"/>
      <c r="V1001" s="80"/>
    </row>
    <row r="1002" ht="22.5" hidden="1" customHeight="1">
      <c r="A1002" s="42">
        <v>1001.0</v>
      </c>
      <c r="B1002" s="54">
        <v>2.0255910078162E13</v>
      </c>
      <c r="C1002" s="79">
        <v>45848.0</v>
      </c>
      <c r="D1002" s="102" t="s">
        <v>1382</v>
      </c>
      <c r="E1002" s="73" t="s">
        <v>34</v>
      </c>
      <c r="F1002" s="69"/>
      <c r="G1002" s="75" t="s">
        <v>20</v>
      </c>
      <c r="H1002" s="53">
        <v>2.0255920291391E13</v>
      </c>
      <c r="I1002" s="48"/>
      <c r="J1002" s="47">
        <v>45862.0</v>
      </c>
      <c r="K1002" s="101"/>
      <c r="L1002" s="50">
        <v>45869.0</v>
      </c>
      <c r="M1002" s="50">
        <v>45869.0</v>
      </c>
      <c r="N1002" s="50">
        <v>45869.0</v>
      </c>
      <c r="O1002" s="50">
        <v>45869.0</v>
      </c>
      <c r="P1002" s="70" t="b">
        <v>1</v>
      </c>
      <c r="Q1002" s="52" t="str">
        <f t="shared" si="1"/>
        <v>OSCAR CASTAÑEDA</v>
      </c>
      <c r="R1002" s="80"/>
      <c r="S1002" s="80"/>
      <c r="T1002" s="80"/>
      <c r="U1002" s="80"/>
      <c r="V1002" s="80"/>
    </row>
    <row r="1003" ht="22.5" hidden="1" customHeight="1">
      <c r="A1003" s="42">
        <v>1002.0</v>
      </c>
      <c r="B1003" s="54">
        <v>2.0255910078152E13</v>
      </c>
      <c r="C1003" s="79">
        <v>45848.0</v>
      </c>
      <c r="D1003" s="102" t="s">
        <v>1383</v>
      </c>
      <c r="E1003" s="73" t="s">
        <v>34</v>
      </c>
      <c r="F1003" s="69"/>
      <c r="G1003" s="75" t="s">
        <v>11</v>
      </c>
      <c r="H1003" s="53">
        <v>2.0255920258131E13</v>
      </c>
      <c r="I1003" s="48"/>
      <c r="J1003" s="47">
        <v>45852.0</v>
      </c>
      <c r="K1003" s="101"/>
      <c r="L1003" s="50"/>
      <c r="M1003" s="50"/>
      <c r="N1003" s="50"/>
      <c r="O1003" s="50"/>
      <c r="P1003" s="51" t="b">
        <v>0</v>
      </c>
      <c r="Q1003" s="52" t="str">
        <f t="shared" si="1"/>
        <v>EDGAR GRANADOS</v>
      </c>
      <c r="R1003" s="80"/>
      <c r="S1003" s="80"/>
      <c r="T1003" s="80"/>
      <c r="U1003" s="80"/>
      <c r="V1003" s="80"/>
    </row>
    <row r="1004" ht="22.5" hidden="1" customHeight="1">
      <c r="A1004" s="42">
        <v>1003.0</v>
      </c>
      <c r="B1004" s="54">
        <v>2.0255910078132E13</v>
      </c>
      <c r="C1004" s="79">
        <v>45848.0</v>
      </c>
      <c r="D1004" s="102" t="s">
        <v>1384</v>
      </c>
      <c r="E1004" s="73" t="s">
        <v>34</v>
      </c>
      <c r="F1004" s="69"/>
      <c r="G1004" s="75" t="s">
        <v>20</v>
      </c>
      <c r="H1004" s="53">
        <v>2.0255920266031E13</v>
      </c>
      <c r="I1004" s="48"/>
      <c r="J1004" s="47">
        <v>45845.0</v>
      </c>
      <c r="K1004" s="101"/>
      <c r="L1004" s="50"/>
      <c r="M1004" s="50"/>
      <c r="N1004" s="50"/>
      <c r="O1004" s="50"/>
      <c r="P1004" s="51" t="b">
        <v>0</v>
      </c>
      <c r="Q1004" s="52" t="str">
        <f t="shared" si="1"/>
        <v>OSCAR CASTAÑEDA</v>
      </c>
      <c r="R1004" s="80"/>
      <c r="S1004" s="80"/>
      <c r="T1004" s="80"/>
      <c r="U1004" s="80"/>
      <c r="V1004" s="80"/>
    </row>
    <row r="1005" ht="22.5" hidden="1" customHeight="1">
      <c r="A1005" s="42">
        <v>1004.0</v>
      </c>
      <c r="B1005" s="54">
        <v>2.0255910078082E13</v>
      </c>
      <c r="C1005" s="79">
        <v>45848.0</v>
      </c>
      <c r="D1005" s="102" t="s">
        <v>1385</v>
      </c>
      <c r="E1005" s="73" t="s">
        <v>34</v>
      </c>
      <c r="F1005" s="69"/>
      <c r="G1005" s="75" t="s">
        <v>11</v>
      </c>
      <c r="H1005" s="53">
        <v>2.0255920265301E13</v>
      </c>
      <c r="I1005" s="48"/>
      <c r="J1005" s="47">
        <v>45852.0</v>
      </c>
      <c r="K1005" s="101"/>
      <c r="L1005" s="50">
        <v>45849.0</v>
      </c>
      <c r="M1005" s="50">
        <v>45849.0</v>
      </c>
      <c r="N1005" s="50">
        <v>45849.0</v>
      </c>
      <c r="O1005" s="50">
        <v>45849.0</v>
      </c>
      <c r="P1005" s="70" t="b">
        <v>1</v>
      </c>
      <c r="Q1005" s="52" t="str">
        <f t="shared" si="1"/>
        <v>EDGAR GRANADOS</v>
      </c>
      <c r="R1005" s="80"/>
      <c r="S1005" s="80"/>
      <c r="T1005" s="80"/>
      <c r="U1005" s="80"/>
      <c r="V1005" s="80"/>
    </row>
    <row r="1006" ht="22.5" hidden="1" customHeight="1">
      <c r="A1006" s="42">
        <v>1005.0</v>
      </c>
      <c r="B1006" s="54">
        <v>2.0255910078032E13</v>
      </c>
      <c r="C1006" s="79">
        <v>45848.0</v>
      </c>
      <c r="D1006" s="102" t="s">
        <v>1386</v>
      </c>
      <c r="E1006" s="73" t="s">
        <v>34</v>
      </c>
      <c r="F1006" s="69"/>
      <c r="G1006" s="75" t="s">
        <v>11</v>
      </c>
      <c r="H1006" s="53">
        <v>2.0255920281111E13</v>
      </c>
      <c r="I1006" s="48"/>
      <c r="J1006" s="47">
        <v>45855.0</v>
      </c>
      <c r="K1006" s="101"/>
      <c r="L1006" s="50">
        <v>45869.0</v>
      </c>
      <c r="M1006" s="50">
        <v>45869.0</v>
      </c>
      <c r="N1006" s="50">
        <v>45869.0</v>
      </c>
      <c r="O1006" s="50">
        <v>45869.0</v>
      </c>
      <c r="P1006" s="70" t="b">
        <v>1</v>
      </c>
      <c r="Q1006" s="52" t="str">
        <f t="shared" si="1"/>
        <v>EDGAR GRANADOS</v>
      </c>
      <c r="R1006" s="80"/>
      <c r="S1006" s="80"/>
      <c r="T1006" s="80"/>
      <c r="U1006" s="80"/>
      <c r="V1006" s="80"/>
    </row>
    <row r="1007" ht="22.5" hidden="1" customHeight="1">
      <c r="A1007" s="42">
        <v>1006.0</v>
      </c>
      <c r="B1007" s="54">
        <v>2.0255910078022E13</v>
      </c>
      <c r="C1007" s="79">
        <v>45848.0</v>
      </c>
      <c r="D1007" s="102" t="s">
        <v>1387</v>
      </c>
      <c r="E1007" s="73" t="s">
        <v>34</v>
      </c>
      <c r="F1007" s="69"/>
      <c r="G1007" s="75" t="s">
        <v>23</v>
      </c>
      <c r="H1007" s="53">
        <v>2.0255920272441E13</v>
      </c>
      <c r="I1007" s="48"/>
      <c r="J1007" s="47">
        <v>45851.0</v>
      </c>
      <c r="K1007" s="101"/>
      <c r="L1007" s="50">
        <v>45855.0</v>
      </c>
      <c r="M1007" s="50">
        <v>45855.0</v>
      </c>
      <c r="N1007" s="50">
        <v>45855.0</v>
      </c>
      <c r="O1007" s="50">
        <v>45855.0</v>
      </c>
      <c r="P1007" s="70" t="b">
        <v>1</v>
      </c>
      <c r="Q1007" s="52" t="str">
        <f t="shared" si="1"/>
        <v>SANDRA ROTAVISTA</v>
      </c>
      <c r="R1007" s="80"/>
      <c r="S1007" s="80"/>
      <c r="T1007" s="80"/>
      <c r="U1007" s="80"/>
      <c r="V1007" s="80"/>
    </row>
    <row r="1008" ht="22.5" hidden="1" customHeight="1">
      <c r="A1008" s="42">
        <v>1007.0</v>
      </c>
      <c r="B1008" s="54">
        <v>2.0255910078002E13</v>
      </c>
      <c r="C1008" s="79">
        <v>45848.0</v>
      </c>
      <c r="D1008" s="102" t="s">
        <v>1388</v>
      </c>
      <c r="E1008" s="73" t="s">
        <v>34</v>
      </c>
      <c r="F1008" s="69"/>
      <c r="G1008" s="75" t="s">
        <v>20</v>
      </c>
      <c r="H1008" s="53" t="s">
        <v>1389</v>
      </c>
      <c r="I1008" s="53">
        <v>1.0</v>
      </c>
      <c r="J1008" s="47">
        <v>45852.0</v>
      </c>
      <c r="K1008" s="101"/>
      <c r="L1008" s="50"/>
      <c r="M1008" s="50"/>
      <c r="N1008" s="50"/>
      <c r="O1008" s="50"/>
      <c r="P1008" s="51" t="b">
        <v>0</v>
      </c>
      <c r="Q1008" s="52" t="str">
        <f t="shared" si="1"/>
        <v>OSCAR CASTAÑEDA</v>
      </c>
      <c r="R1008" s="80"/>
      <c r="S1008" s="80"/>
      <c r="T1008" s="80"/>
      <c r="U1008" s="80"/>
      <c r="V1008" s="80"/>
    </row>
    <row r="1009" ht="22.5" customHeight="1">
      <c r="A1009" s="42">
        <v>1008.0</v>
      </c>
      <c r="B1009" s="54">
        <v>2.0254212346982E13</v>
      </c>
      <c r="C1009" s="79">
        <v>45848.48888888889</v>
      </c>
      <c r="D1009" s="102" t="s">
        <v>1390</v>
      </c>
      <c r="E1009" s="73" t="s">
        <v>34</v>
      </c>
      <c r="F1009" s="69"/>
      <c r="G1009" s="75" t="s">
        <v>12</v>
      </c>
      <c r="H1009" s="53" t="s">
        <v>1391</v>
      </c>
      <c r="I1009" s="53">
        <v>1.0</v>
      </c>
      <c r="J1009" s="47">
        <v>45824.0</v>
      </c>
      <c r="K1009" s="101"/>
      <c r="L1009" s="50"/>
      <c r="M1009" s="50"/>
      <c r="N1009" s="50"/>
      <c r="O1009" s="50"/>
      <c r="P1009" s="51" t="b">
        <v>0</v>
      </c>
      <c r="Q1009" s="52" t="str">
        <f t="shared" si="1"/>
        <v>EDUARDO ARREDONDO</v>
      </c>
      <c r="R1009" s="80"/>
      <c r="S1009" s="80"/>
      <c r="T1009" s="80"/>
      <c r="U1009" s="80"/>
      <c r="V1009" s="80"/>
    </row>
    <row r="1010" ht="22.5" hidden="1" customHeight="1">
      <c r="A1010" s="42">
        <v>1009.0</v>
      </c>
      <c r="B1010" s="54">
        <v>2.0255910077862E13</v>
      </c>
      <c r="C1010" s="79">
        <v>45848.41527777778</v>
      </c>
      <c r="D1010" s="102" t="s">
        <v>1392</v>
      </c>
      <c r="E1010" s="73" t="s">
        <v>34</v>
      </c>
      <c r="F1010" s="69"/>
      <c r="G1010" s="75" t="s">
        <v>20</v>
      </c>
      <c r="H1010" s="53" t="s">
        <v>1393</v>
      </c>
      <c r="I1010" s="53">
        <v>1.0</v>
      </c>
      <c r="J1010" s="47">
        <v>45854.0</v>
      </c>
      <c r="K1010" s="101"/>
      <c r="L1010" s="50"/>
      <c r="M1010" s="50"/>
      <c r="N1010" s="50"/>
      <c r="O1010" s="50"/>
      <c r="P1010" s="51" t="b">
        <v>0</v>
      </c>
      <c r="Q1010" s="52" t="str">
        <f t="shared" si="1"/>
        <v>OSCAR CASTAÑEDA</v>
      </c>
      <c r="R1010" s="80"/>
      <c r="S1010" s="80"/>
      <c r="T1010" s="80"/>
      <c r="U1010" s="80"/>
      <c r="V1010" s="80"/>
    </row>
    <row r="1011" ht="22.5" hidden="1" customHeight="1">
      <c r="A1011" s="42">
        <v>1010.0</v>
      </c>
      <c r="B1011" s="54">
        <v>2.0255910077812E13</v>
      </c>
      <c r="C1011" s="79">
        <v>45848.39444444444</v>
      </c>
      <c r="D1011" s="102" t="s">
        <v>1394</v>
      </c>
      <c r="E1011" s="73" t="s">
        <v>34</v>
      </c>
      <c r="F1011" s="69"/>
      <c r="G1011" s="75" t="s">
        <v>11</v>
      </c>
      <c r="H1011" s="53">
        <v>2.0255920265831E13</v>
      </c>
      <c r="I1011" s="48"/>
      <c r="J1011" s="47">
        <v>45852.0</v>
      </c>
      <c r="K1011" s="101"/>
      <c r="L1011" s="50"/>
      <c r="M1011" s="50"/>
      <c r="N1011" s="50"/>
      <c r="O1011" s="50"/>
      <c r="P1011" s="51" t="b">
        <v>0</v>
      </c>
      <c r="Q1011" s="52" t="str">
        <f t="shared" si="1"/>
        <v>EDGAR GRANADOS</v>
      </c>
      <c r="R1011" s="80"/>
      <c r="S1011" s="80"/>
      <c r="T1011" s="80"/>
      <c r="U1011" s="80"/>
      <c r="V1011" s="80"/>
    </row>
    <row r="1012" ht="22.5" hidden="1" customHeight="1">
      <c r="A1012" s="42">
        <v>1011.0</v>
      </c>
      <c r="B1012" s="54">
        <v>2.0255910077802E13</v>
      </c>
      <c r="C1012" s="79">
        <v>45848.39166666667</v>
      </c>
      <c r="D1012" s="102" t="s">
        <v>1395</v>
      </c>
      <c r="E1012" s="73" t="s">
        <v>34</v>
      </c>
      <c r="F1012" s="69"/>
      <c r="G1012" s="75" t="s">
        <v>15</v>
      </c>
      <c r="H1012" s="53" t="s">
        <v>1396</v>
      </c>
      <c r="I1012" s="53">
        <v>1.0</v>
      </c>
      <c r="J1012" s="47"/>
      <c r="K1012" s="101"/>
      <c r="L1012" s="50"/>
      <c r="M1012" s="50"/>
      <c r="N1012" s="50"/>
      <c r="O1012" s="50"/>
      <c r="P1012" s="51" t="b">
        <v>0</v>
      </c>
      <c r="Q1012" s="52" t="str">
        <f t="shared" si="1"/>
        <v>JOHN CORREDOR</v>
      </c>
      <c r="R1012" s="80"/>
      <c r="S1012" s="80"/>
      <c r="T1012" s="80"/>
      <c r="U1012" s="80"/>
      <c r="V1012" s="80"/>
    </row>
    <row r="1013" ht="22.5" hidden="1" customHeight="1">
      <c r="A1013" s="42">
        <v>1012.0</v>
      </c>
      <c r="B1013" s="54">
        <v>2.0255910077792E13</v>
      </c>
      <c r="C1013" s="79">
        <v>45848.3875</v>
      </c>
      <c r="D1013" s="102" t="s">
        <v>1397</v>
      </c>
      <c r="E1013" s="73" t="s">
        <v>34</v>
      </c>
      <c r="F1013" s="69"/>
      <c r="G1013" s="75" t="s">
        <v>11</v>
      </c>
      <c r="H1013" s="53">
        <v>2.0255920260491E13</v>
      </c>
      <c r="I1013" s="48"/>
      <c r="J1013" s="47">
        <v>45852.0</v>
      </c>
      <c r="K1013" s="101"/>
      <c r="L1013" s="50"/>
      <c r="M1013" s="50"/>
      <c r="N1013" s="50"/>
      <c r="O1013" s="50"/>
      <c r="P1013" s="51" t="b">
        <v>0</v>
      </c>
      <c r="Q1013" s="52" t="str">
        <f t="shared" si="1"/>
        <v>EDGAR GRANADOS</v>
      </c>
      <c r="R1013" s="80"/>
      <c r="S1013" s="80"/>
      <c r="T1013" s="80"/>
      <c r="U1013" s="80"/>
      <c r="V1013" s="80"/>
    </row>
    <row r="1014" ht="22.5" hidden="1" customHeight="1">
      <c r="A1014" s="42">
        <v>1013.0</v>
      </c>
      <c r="B1014" s="54">
        <v>2.0255910077772E13</v>
      </c>
      <c r="C1014" s="84">
        <v>45848.38125</v>
      </c>
      <c r="D1014" s="102" t="s">
        <v>1398</v>
      </c>
      <c r="E1014" s="73" t="s">
        <v>34</v>
      </c>
      <c r="F1014" s="69"/>
      <c r="G1014" s="75" t="s">
        <v>24</v>
      </c>
      <c r="H1014" s="53" t="s">
        <v>1356</v>
      </c>
      <c r="I1014" s="53">
        <v>1.0</v>
      </c>
      <c r="J1014" s="47"/>
      <c r="K1014" s="101"/>
      <c r="L1014" s="50"/>
      <c r="M1014" s="50"/>
      <c r="N1014" s="50"/>
      <c r="O1014" s="50"/>
      <c r="P1014" s="70" t="b">
        <v>1</v>
      </c>
      <c r="Q1014" s="52" t="str">
        <f t="shared" si="1"/>
        <v>SANTIAGO VARGAS CAMACHO</v>
      </c>
      <c r="R1014" s="80"/>
      <c r="S1014" s="80"/>
      <c r="T1014" s="80"/>
      <c r="U1014" s="80"/>
      <c r="V1014" s="80"/>
    </row>
    <row r="1015" ht="22.5" hidden="1" customHeight="1">
      <c r="A1015" s="42">
        <v>1014.0</v>
      </c>
      <c r="B1015" s="54">
        <v>2.0255910077732E13</v>
      </c>
      <c r="C1015" s="79">
        <v>45847.0</v>
      </c>
      <c r="D1015" s="102" t="s">
        <v>1399</v>
      </c>
      <c r="E1015" s="73" t="s">
        <v>34</v>
      </c>
      <c r="F1015" s="69"/>
      <c r="G1015" s="75" t="s">
        <v>7</v>
      </c>
      <c r="H1015" s="53" t="s">
        <v>1400</v>
      </c>
      <c r="I1015" s="53">
        <v>1.0</v>
      </c>
      <c r="J1015" s="47">
        <v>45856.0</v>
      </c>
      <c r="K1015" s="101"/>
      <c r="L1015" s="50"/>
      <c r="M1015" s="50"/>
      <c r="N1015" s="50"/>
      <c r="O1015" s="50"/>
      <c r="P1015" s="51" t="b">
        <v>0</v>
      </c>
      <c r="Q1015" s="52" t="str">
        <f t="shared" si="1"/>
        <v>CARLOS LINARES</v>
      </c>
      <c r="R1015" s="80"/>
      <c r="S1015" s="80"/>
      <c r="T1015" s="80"/>
      <c r="U1015" s="80"/>
      <c r="V1015" s="80"/>
    </row>
    <row r="1016" ht="22.5" hidden="1" customHeight="1">
      <c r="A1016" s="42">
        <v>1015.0</v>
      </c>
      <c r="B1016" s="54">
        <v>2.0255910077652E13</v>
      </c>
      <c r="C1016" s="79">
        <v>45847.0</v>
      </c>
      <c r="D1016" s="102" t="s">
        <v>1401</v>
      </c>
      <c r="E1016" s="73" t="s">
        <v>34</v>
      </c>
      <c r="F1016" s="69"/>
      <c r="G1016" s="75" t="s">
        <v>11</v>
      </c>
      <c r="H1016" s="53">
        <v>2.0255920265301E13</v>
      </c>
      <c r="I1016" s="48"/>
      <c r="J1016" s="47">
        <v>45852.0</v>
      </c>
      <c r="K1016" s="101"/>
      <c r="L1016" s="50">
        <v>45849.0</v>
      </c>
      <c r="M1016" s="50">
        <v>45849.0</v>
      </c>
      <c r="N1016" s="50">
        <v>45849.0</v>
      </c>
      <c r="O1016" s="50">
        <v>45849.0</v>
      </c>
      <c r="P1016" s="70" t="b">
        <v>1</v>
      </c>
      <c r="Q1016" s="52" t="str">
        <f t="shared" si="1"/>
        <v>EDGAR GRANADOS</v>
      </c>
      <c r="R1016" s="80"/>
      <c r="S1016" s="80"/>
      <c r="T1016" s="80"/>
      <c r="U1016" s="80"/>
      <c r="V1016" s="80"/>
    </row>
    <row r="1017" ht="22.5" hidden="1" customHeight="1">
      <c r="A1017" s="42">
        <v>1016.0</v>
      </c>
      <c r="B1017" s="54">
        <v>2.0255910077602E13</v>
      </c>
      <c r="C1017" s="79">
        <v>45847.0</v>
      </c>
      <c r="D1017" s="102" t="s">
        <v>1402</v>
      </c>
      <c r="E1017" s="73" t="s">
        <v>34</v>
      </c>
      <c r="F1017" s="69"/>
      <c r="G1017" s="75" t="s">
        <v>23</v>
      </c>
      <c r="H1017" s="53" t="s">
        <v>1373</v>
      </c>
      <c r="I1017" s="53">
        <v>1.0</v>
      </c>
      <c r="J1017" s="47">
        <v>45852.0</v>
      </c>
      <c r="K1017" s="101"/>
      <c r="L1017" s="50"/>
      <c r="M1017" s="50"/>
      <c r="N1017" s="50"/>
      <c r="O1017" s="50"/>
      <c r="P1017" s="51" t="b">
        <v>0</v>
      </c>
      <c r="Q1017" s="52" t="str">
        <f t="shared" si="1"/>
        <v>SANDRA ROTAVISTA</v>
      </c>
      <c r="R1017" s="80"/>
      <c r="S1017" s="80"/>
      <c r="T1017" s="80"/>
      <c r="U1017" s="80"/>
      <c r="V1017" s="80"/>
    </row>
    <row r="1018" ht="22.5" hidden="1" customHeight="1">
      <c r="A1018" s="42">
        <v>1017.0</v>
      </c>
      <c r="B1018" s="54">
        <v>2.0255910077562E13</v>
      </c>
      <c r="C1018" s="79">
        <v>45847.0</v>
      </c>
      <c r="D1018" s="102" t="s">
        <v>1403</v>
      </c>
      <c r="E1018" s="73" t="s">
        <v>34</v>
      </c>
      <c r="F1018" s="69"/>
      <c r="G1018" s="75" t="s">
        <v>11</v>
      </c>
      <c r="H1018" s="53">
        <v>2.0255920271251E13</v>
      </c>
      <c r="I1018" s="48"/>
      <c r="J1018" s="47">
        <v>45852.0</v>
      </c>
      <c r="K1018" s="101"/>
      <c r="L1018" s="50"/>
      <c r="M1018" s="50"/>
      <c r="N1018" s="50"/>
      <c r="O1018" s="50"/>
      <c r="P1018" s="51" t="b">
        <v>0</v>
      </c>
      <c r="Q1018" s="52" t="str">
        <f t="shared" si="1"/>
        <v>EDGAR GRANADOS</v>
      </c>
      <c r="R1018" s="80"/>
      <c r="S1018" s="80"/>
      <c r="T1018" s="80"/>
      <c r="U1018" s="80"/>
      <c r="V1018" s="80"/>
    </row>
    <row r="1019" ht="22.5" hidden="1" customHeight="1">
      <c r="A1019" s="42">
        <v>1018.0</v>
      </c>
      <c r="B1019" s="54">
        <v>2.0254602338202E13</v>
      </c>
      <c r="C1019" s="79">
        <v>45847.0</v>
      </c>
      <c r="D1019" s="102" t="s">
        <v>1404</v>
      </c>
      <c r="E1019" s="73" t="s">
        <v>34</v>
      </c>
      <c r="F1019" s="69" t="s">
        <v>496</v>
      </c>
      <c r="G1019" s="75" t="s">
        <v>11</v>
      </c>
      <c r="H1019" s="53">
        <v>2.0255920273051E13</v>
      </c>
      <c r="I1019" s="48"/>
      <c r="J1019" s="47">
        <v>45852.0</v>
      </c>
      <c r="K1019" s="101"/>
      <c r="L1019" s="50">
        <v>45855.0</v>
      </c>
      <c r="M1019" s="50">
        <v>45855.0</v>
      </c>
      <c r="N1019" s="50">
        <v>45855.0</v>
      </c>
      <c r="O1019" s="50">
        <v>45855.0</v>
      </c>
      <c r="P1019" s="70" t="b">
        <v>1</v>
      </c>
      <c r="Q1019" s="52" t="str">
        <f t="shared" si="1"/>
        <v>EDGAR GRANADOS</v>
      </c>
      <c r="R1019" s="80"/>
      <c r="S1019" s="80"/>
      <c r="T1019" s="80"/>
      <c r="U1019" s="80"/>
      <c r="V1019" s="80"/>
    </row>
    <row r="1020" ht="22.5" hidden="1" customHeight="1">
      <c r="A1020" s="42">
        <v>1019.0</v>
      </c>
      <c r="B1020" s="54">
        <v>2.0255910077532E13</v>
      </c>
      <c r="C1020" s="79">
        <v>45847.0</v>
      </c>
      <c r="D1020" s="102" t="s">
        <v>1405</v>
      </c>
      <c r="E1020" s="73" t="s">
        <v>34</v>
      </c>
      <c r="F1020" s="69"/>
      <c r="G1020" s="75" t="s">
        <v>20</v>
      </c>
      <c r="H1020" s="53">
        <v>2.0255920319781E13</v>
      </c>
      <c r="I1020" s="48"/>
      <c r="J1020" s="47">
        <v>45882.0</v>
      </c>
      <c r="K1020" s="101"/>
      <c r="L1020" s="50">
        <v>45883.0</v>
      </c>
      <c r="M1020" s="50">
        <v>45883.0</v>
      </c>
      <c r="N1020" s="50">
        <v>45883.0</v>
      </c>
      <c r="O1020" s="50">
        <v>45883.0</v>
      </c>
      <c r="P1020" s="70" t="b">
        <v>1</v>
      </c>
      <c r="Q1020" s="52" t="str">
        <f t="shared" si="1"/>
        <v>OSCAR CASTAÑEDA</v>
      </c>
      <c r="R1020" s="80"/>
      <c r="S1020" s="80"/>
      <c r="T1020" s="80"/>
      <c r="U1020" s="80"/>
      <c r="V1020" s="80"/>
    </row>
    <row r="1021" ht="22.5" hidden="1" customHeight="1">
      <c r="A1021" s="42">
        <v>1020.0</v>
      </c>
      <c r="B1021" s="54">
        <v>2.0255910077512E13</v>
      </c>
      <c r="C1021" s="79">
        <v>45847.0</v>
      </c>
      <c r="D1021" s="102" t="s">
        <v>1406</v>
      </c>
      <c r="E1021" s="73" t="s">
        <v>34</v>
      </c>
      <c r="F1021" s="69"/>
      <c r="G1021" s="75" t="s">
        <v>11</v>
      </c>
      <c r="H1021" s="53">
        <v>2.0255920268841E13</v>
      </c>
      <c r="I1021" s="48"/>
      <c r="J1021" s="47">
        <v>45852.0</v>
      </c>
      <c r="K1021" s="101"/>
      <c r="L1021" s="50">
        <v>45849.0</v>
      </c>
      <c r="M1021" s="50">
        <v>45849.0</v>
      </c>
      <c r="N1021" s="50">
        <v>45849.0</v>
      </c>
      <c r="O1021" s="50">
        <v>45849.0</v>
      </c>
      <c r="P1021" s="70" t="b">
        <v>1</v>
      </c>
      <c r="Q1021" s="52" t="str">
        <f t="shared" si="1"/>
        <v>EDGAR GRANADOS</v>
      </c>
      <c r="R1021" s="80"/>
      <c r="S1021" s="80"/>
      <c r="T1021" s="80"/>
      <c r="U1021" s="80"/>
      <c r="V1021" s="80"/>
    </row>
    <row r="1022" ht="22.5" hidden="1" customHeight="1">
      <c r="A1022" s="42">
        <v>1021.0</v>
      </c>
      <c r="B1022" s="54">
        <v>2.0255910077432E13</v>
      </c>
      <c r="C1022" s="79">
        <v>45847.0</v>
      </c>
      <c r="D1022" s="102" t="s">
        <v>1407</v>
      </c>
      <c r="E1022" s="73" t="s">
        <v>34</v>
      </c>
      <c r="F1022" s="69"/>
      <c r="G1022" s="75" t="s">
        <v>10</v>
      </c>
      <c r="H1022" s="53">
        <v>2.0255920367981E13</v>
      </c>
      <c r="I1022" s="53">
        <v>1.0</v>
      </c>
      <c r="J1022" s="47">
        <v>45914.0</v>
      </c>
      <c r="K1022" s="101"/>
      <c r="L1022" s="50">
        <v>45926.0</v>
      </c>
      <c r="M1022" s="50">
        <v>45926.0</v>
      </c>
      <c r="N1022" s="50">
        <v>45926.0</v>
      </c>
      <c r="O1022" s="50">
        <v>45926.0</v>
      </c>
      <c r="P1022" s="70" t="b">
        <v>1</v>
      </c>
      <c r="Q1022" s="52" t="str">
        <f t="shared" si="1"/>
        <v>DIEGO PEÑA</v>
      </c>
      <c r="R1022" s="80"/>
      <c r="S1022" s="80"/>
      <c r="T1022" s="80"/>
      <c r="U1022" s="80"/>
      <c r="V1022" s="80"/>
    </row>
    <row r="1023" ht="22.5" hidden="1" customHeight="1">
      <c r="A1023" s="42">
        <v>1022.0</v>
      </c>
      <c r="B1023" s="54">
        <v>2.0255910077412E13</v>
      </c>
      <c r="C1023" s="79">
        <v>45847.0</v>
      </c>
      <c r="D1023" s="102" t="s">
        <v>1408</v>
      </c>
      <c r="E1023" s="73" t="s">
        <v>34</v>
      </c>
      <c r="F1023" s="69" t="s">
        <v>496</v>
      </c>
      <c r="G1023" s="75" t="s">
        <v>10</v>
      </c>
      <c r="H1023" s="53">
        <v>2.0255920279071E13</v>
      </c>
      <c r="I1023" s="48"/>
      <c r="J1023" s="47">
        <v>45856.0</v>
      </c>
      <c r="K1023" s="101"/>
      <c r="L1023" s="50">
        <v>45857.0</v>
      </c>
      <c r="M1023" s="50">
        <v>45857.0</v>
      </c>
      <c r="N1023" s="50">
        <v>45857.0</v>
      </c>
      <c r="O1023" s="50">
        <v>45857.0</v>
      </c>
      <c r="P1023" s="70" t="b">
        <v>1</v>
      </c>
      <c r="Q1023" s="52" t="str">
        <f t="shared" si="1"/>
        <v>DIEGO PEÑA</v>
      </c>
      <c r="R1023" s="80"/>
      <c r="S1023" s="80"/>
      <c r="T1023" s="80"/>
      <c r="U1023" s="80"/>
      <c r="V1023" s="80"/>
    </row>
    <row r="1024" ht="22.5" hidden="1" customHeight="1">
      <c r="A1024" s="42">
        <v>1023.0</v>
      </c>
      <c r="B1024" s="54">
        <v>2.0255910077372E13</v>
      </c>
      <c r="C1024" s="79">
        <v>45847.51875</v>
      </c>
      <c r="D1024" s="102" t="s">
        <v>1409</v>
      </c>
      <c r="E1024" s="73" t="s">
        <v>34</v>
      </c>
      <c r="F1024" s="69"/>
      <c r="G1024" s="75" t="s">
        <v>10</v>
      </c>
      <c r="H1024" s="53">
        <v>2.0255920249941E13</v>
      </c>
      <c r="I1024" s="48"/>
      <c r="J1024" s="47">
        <v>45856.0</v>
      </c>
      <c r="K1024" s="101"/>
      <c r="L1024" s="50"/>
      <c r="M1024" s="50"/>
      <c r="N1024" s="50"/>
      <c r="O1024" s="50"/>
      <c r="P1024" s="51" t="b">
        <v>0</v>
      </c>
      <c r="Q1024" s="52" t="str">
        <f t="shared" si="1"/>
        <v>DIEGO PEÑA</v>
      </c>
      <c r="R1024" s="80"/>
      <c r="S1024" s="80"/>
      <c r="T1024" s="80"/>
      <c r="U1024" s="80"/>
      <c r="V1024" s="80"/>
    </row>
    <row r="1025" ht="22.5" hidden="1" customHeight="1">
      <c r="A1025" s="42">
        <v>1024.0</v>
      </c>
      <c r="B1025" s="54">
        <v>2.0255910077222E13</v>
      </c>
      <c r="C1025" s="79">
        <v>45847.48472222222</v>
      </c>
      <c r="D1025" s="102" t="s">
        <v>1410</v>
      </c>
      <c r="E1025" s="73" t="s">
        <v>34</v>
      </c>
      <c r="F1025" s="69"/>
      <c r="G1025" s="75" t="s">
        <v>20</v>
      </c>
      <c r="H1025" s="53" t="s">
        <v>1411</v>
      </c>
      <c r="I1025" s="53">
        <v>1.0</v>
      </c>
      <c r="J1025" s="47">
        <v>45853.0</v>
      </c>
      <c r="K1025" s="101"/>
      <c r="L1025" s="50"/>
      <c r="M1025" s="50"/>
      <c r="N1025" s="50"/>
      <c r="O1025" s="50"/>
      <c r="P1025" s="51" t="b">
        <v>0</v>
      </c>
      <c r="Q1025" s="52" t="str">
        <f t="shared" si="1"/>
        <v>OSCAR CASTAÑEDA</v>
      </c>
      <c r="R1025" s="80"/>
      <c r="S1025" s="80"/>
      <c r="T1025" s="80"/>
      <c r="U1025" s="80"/>
      <c r="V1025" s="80"/>
    </row>
    <row r="1026" ht="22.5" hidden="1" customHeight="1">
      <c r="A1026" s="42">
        <v>1025.0</v>
      </c>
      <c r="B1026" s="54">
        <v>2.0255910076482E13</v>
      </c>
      <c r="C1026" s="79">
        <v>45846.0</v>
      </c>
      <c r="D1026" s="102" t="s">
        <v>1412</v>
      </c>
      <c r="E1026" s="73" t="s">
        <v>37</v>
      </c>
      <c r="F1026" s="69"/>
      <c r="G1026" s="75" t="s">
        <v>15</v>
      </c>
      <c r="H1026" s="53">
        <v>2.0255920270231E13</v>
      </c>
      <c r="I1026" s="48"/>
      <c r="J1026" s="47">
        <v>45848.0</v>
      </c>
      <c r="K1026" s="101"/>
      <c r="L1026" s="50"/>
      <c r="M1026" s="50"/>
      <c r="N1026" s="50"/>
      <c r="O1026" s="50"/>
      <c r="P1026" s="51" t="b">
        <v>0</v>
      </c>
      <c r="Q1026" s="52" t="str">
        <f t="shared" si="1"/>
        <v>JOHN CORREDOR</v>
      </c>
      <c r="R1026" s="80"/>
      <c r="S1026" s="80"/>
      <c r="T1026" s="80"/>
      <c r="U1026" s="80"/>
      <c r="V1026" s="80"/>
    </row>
    <row r="1027" ht="22.5" hidden="1" customHeight="1">
      <c r="A1027" s="42">
        <v>1026.0</v>
      </c>
      <c r="B1027" s="54">
        <v>2.0254212364002E13</v>
      </c>
      <c r="C1027" s="66">
        <v>45849.0</v>
      </c>
      <c r="D1027" s="102" t="s">
        <v>1413</v>
      </c>
      <c r="E1027" s="73" t="s">
        <v>34</v>
      </c>
      <c r="F1027" s="69"/>
      <c r="G1027" s="75" t="s">
        <v>24</v>
      </c>
      <c r="H1027" s="53" t="s">
        <v>1414</v>
      </c>
      <c r="I1027" s="53">
        <v>1.0</v>
      </c>
      <c r="J1027" s="47"/>
      <c r="K1027" s="101"/>
      <c r="L1027" s="50"/>
      <c r="M1027" s="50"/>
      <c r="N1027" s="50"/>
      <c r="O1027" s="50"/>
      <c r="P1027" s="70" t="b">
        <v>1</v>
      </c>
      <c r="Q1027" s="52" t="str">
        <f t="shared" si="1"/>
        <v>SANTIAGO VARGAS CAMACHO</v>
      </c>
      <c r="R1027" s="80"/>
      <c r="S1027" s="80"/>
      <c r="T1027" s="80"/>
      <c r="U1027" s="80"/>
      <c r="V1027" s="80"/>
    </row>
    <row r="1028" ht="22.5" hidden="1" customHeight="1">
      <c r="A1028" s="42">
        <v>1027.0</v>
      </c>
      <c r="B1028" s="54">
        <v>2.0254602361302E13</v>
      </c>
      <c r="C1028" s="66">
        <v>45849.0</v>
      </c>
      <c r="D1028" s="102" t="s">
        <v>1415</v>
      </c>
      <c r="E1028" s="73" t="s">
        <v>34</v>
      </c>
      <c r="F1028" s="69" t="s">
        <v>378</v>
      </c>
      <c r="G1028" s="75" t="s">
        <v>11</v>
      </c>
      <c r="H1028" s="53">
        <v>2.0255920272461E13</v>
      </c>
      <c r="I1028" s="48"/>
      <c r="J1028" s="47">
        <v>45852.0</v>
      </c>
      <c r="K1028" s="101"/>
      <c r="L1028" s="50">
        <v>45855.0</v>
      </c>
      <c r="M1028" s="50">
        <v>45855.0</v>
      </c>
      <c r="N1028" s="50">
        <v>45855.0</v>
      </c>
      <c r="O1028" s="50">
        <v>45855.0</v>
      </c>
      <c r="P1028" s="70" t="b">
        <v>1</v>
      </c>
      <c r="Q1028" s="52" t="str">
        <f t="shared" si="1"/>
        <v>EDGAR GRANADOS</v>
      </c>
      <c r="R1028" s="80"/>
      <c r="S1028" s="80"/>
      <c r="T1028" s="80"/>
      <c r="U1028" s="80"/>
      <c r="V1028" s="80"/>
    </row>
    <row r="1029" ht="22.5" hidden="1" customHeight="1">
      <c r="A1029" s="42">
        <v>1028.0</v>
      </c>
      <c r="B1029" s="54">
        <v>2.0254602359692E13</v>
      </c>
      <c r="C1029" s="66">
        <v>45849.0</v>
      </c>
      <c r="D1029" s="102" t="s">
        <v>1416</v>
      </c>
      <c r="E1029" s="73" t="s">
        <v>34</v>
      </c>
      <c r="F1029" s="69" t="s">
        <v>378</v>
      </c>
      <c r="G1029" s="75" t="s">
        <v>25</v>
      </c>
      <c r="H1029" s="53" t="s">
        <v>1417</v>
      </c>
      <c r="I1029" s="53">
        <v>1.0</v>
      </c>
      <c r="J1029" s="47">
        <v>45852.0</v>
      </c>
      <c r="K1029" s="101"/>
      <c r="L1029" s="50"/>
      <c r="M1029" s="50"/>
      <c r="N1029" s="50"/>
      <c r="O1029" s="50"/>
      <c r="P1029" s="51" t="b">
        <v>0</v>
      </c>
      <c r="Q1029" s="52" t="str">
        <f t="shared" si="1"/>
        <v>SEBASTIÁN RAMÍREZ</v>
      </c>
      <c r="R1029" s="80"/>
      <c r="S1029" s="80"/>
      <c r="T1029" s="80"/>
      <c r="U1029" s="80"/>
      <c r="V1029" s="80"/>
    </row>
    <row r="1030" ht="22.5" hidden="1" customHeight="1">
      <c r="A1030" s="42">
        <v>1029.0</v>
      </c>
      <c r="B1030" s="54">
        <v>2.0255910078382E13</v>
      </c>
      <c r="C1030" s="66">
        <v>45848.0</v>
      </c>
      <c r="D1030" s="102" t="s">
        <v>1418</v>
      </c>
      <c r="E1030" s="73" t="s">
        <v>34</v>
      </c>
      <c r="F1030" s="69"/>
      <c r="G1030" s="75" t="s">
        <v>23</v>
      </c>
      <c r="H1030" s="53" t="s">
        <v>1419</v>
      </c>
      <c r="I1030" s="53">
        <v>1.0</v>
      </c>
      <c r="J1030" s="47">
        <v>45854.0</v>
      </c>
      <c r="K1030" s="101"/>
      <c r="L1030" s="50"/>
      <c r="M1030" s="50"/>
      <c r="N1030" s="50"/>
      <c r="O1030" s="50"/>
      <c r="P1030" s="51" t="b">
        <v>0</v>
      </c>
      <c r="Q1030" s="52" t="str">
        <f t="shared" si="1"/>
        <v>SANDRA ROTAVISTA</v>
      </c>
      <c r="R1030" s="80"/>
      <c r="S1030" s="80"/>
      <c r="T1030" s="80"/>
      <c r="U1030" s="80"/>
      <c r="V1030" s="80"/>
    </row>
    <row r="1031" ht="22.5" hidden="1" customHeight="1">
      <c r="A1031" s="42">
        <v>1030.0</v>
      </c>
      <c r="B1031" s="54">
        <v>2.0255910078362E13</v>
      </c>
      <c r="C1031" s="66">
        <v>45848.0</v>
      </c>
      <c r="D1031" s="102" t="s">
        <v>1420</v>
      </c>
      <c r="E1031" s="73" t="s">
        <v>34</v>
      </c>
      <c r="F1031" s="69"/>
      <c r="G1031" s="75" t="s">
        <v>20</v>
      </c>
      <c r="H1031" s="53">
        <v>2.0255920203881E13</v>
      </c>
      <c r="I1031" s="48"/>
      <c r="J1031" s="47">
        <v>45856.0</v>
      </c>
      <c r="K1031" s="101"/>
      <c r="L1031" s="50"/>
      <c r="M1031" s="50"/>
      <c r="N1031" s="50"/>
      <c r="O1031" s="50"/>
      <c r="P1031" s="51" t="b">
        <v>0</v>
      </c>
      <c r="Q1031" s="52" t="str">
        <f t="shared" si="1"/>
        <v>OSCAR CASTAÑEDA</v>
      </c>
      <c r="R1031" s="80"/>
      <c r="S1031" s="80"/>
      <c r="T1031" s="80"/>
      <c r="U1031" s="80"/>
      <c r="V1031" s="80"/>
    </row>
    <row r="1032" ht="22.5" hidden="1" customHeight="1">
      <c r="A1032" s="42">
        <v>1031.0</v>
      </c>
      <c r="B1032" s="54">
        <v>2.0255910078322E13</v>
      </c>
      <c r="C1032" s="66">
        <v>45848.0</v>
      </c>
      <c r="D1032" s="102" t="s">
        <v>1421</v>
      </c>
      <c r="E1032" s="73" t="s">
        <v>34</v>
      </c>
      <c r="F1032" s="69"/>
      <c r="G1032" s="75" t="s">
        <v>11</v>
      </c>
      <c r="H1032" s="53">
        <v>2.0255920273631E13</v>
      </c>
      <c r="I1032" s="48"/>
      <c r="J1032" s="47">
        <v>45852.0</v>
      </c>
      <c r="K1032" s="101"/>
      <c r="L1032" s="50">
        <v>45855.0</v>
      </c>
      <c r="M1032" s="50">
        <v>45855.0</v>
      </c>
      <c r="N1032" s="50">
        <v>45855.0</v>
      </c>
      <c r="O1032" s="50">
        <v>45855.0</v>
      </c>
      <c r="P1032" s="70" t="b">
        <v>1</v>
      </c>
      <c r="Q1032" s="52" t="str">
        <f t="shared" si="1"/>
        <v>EDGAR GRANADOS</v>
      </c>
      <c r="R1032" s="80"/>
      <c r="S1032" s="80"/>
      <c r="T1032" s="80"/>
      <c r="U1032" s="80"/>
      <c r="V1032" s="80"/>
    </row>
    <row r="1033" ht="22.5" hidden="1" customHeight="1">
      <c r="A1033" s="42">
        <v>1032.0</v>
      </c>
      <c r="B1033" s="54">
        <v>2.0255910078042E13</v>
      </c>
      <c r="C1033" s="66">
        <v>45848.0</v>
      </c>
      <c r="D1033" s="102" t="s">
        <v>1422</v>
      </c>
      <c r="E1033" s="73" t="s">
        <v>34</v>
      </c>
      <c r="F1033" s="69"/>
      <c r="G1033" s="75" t="s">
        <v>11</v>
      </c>
      <c r="H1033" s="53">
        <v>2.0255920273631E13</v>
      </c>
      <c r="I1033" s="48"/>
      <c r="J1033" s="47">
        <v>45852.0</v>
      </c>
      <c r="K1033" s="101"/>
      <c r="L1033" s="50">
        <v>45855.0</v>
      </c>
      <c r="M1033" s="50">
        <v>45855.0</v>
      </c>
      <c r="N1033" s="50">
        <v>45855.0</v>
      </c>
      <c r="O1033" s="50">
        <v>45855.0</v>
      </c>
      <c r="P1033" s="70" t="b">
        <v>1</v>
      </c>
      <c r="Q1033" s="52" t="str">
        <f t="shared" si="1"/>
        <v>EDGAR GRANADOS</v>
      </c>
      <c r="R1033" s="80"/>
      <c r="S1033" s="80"/>
      <c r="T1033" s="80"/>
      <c r="U1033" s="80"/>
      <c r="V1033" s="80"/>
    </row>
    <row r="1034" ht="22.5" hidden="1" customHeight="1">
      <c r="A1034" s="42">
        <v>1033.0</v>
      </c>
      <c r="B1034" s="54">
        <v>2.0255910077292E13</v>
      </c>
      <c r="C1034" s="66">
        <v>45847.0</v>
      </c>
      <c r="D1034" s="102" t="s">
        <v>1423</v>
      </c>
      <c r="E1034" s="73" t="s">
        <v>34</v>
      </c>
      <c r="F1034" s="69"/>
      <c r="G1034" s="75" t="s">
        <v>11</v>
      </c>
      <c r="H1034" s="53" t="s">
        <v>1368</v>
      </c>
      <c r="I1034" s="48"/>
      <c r="J1034" s="47">
        <v>45848.0</v>
      </c>
      <c r="K1034" s="101"/>
      <c r="L1034" s="50">
        <v>45849.0</v>
      </c>
      <c r="M1034" s="50">
        <v>45849.0</v>
      </c>
      <c r="N1034" s="50">
        <v>45849.0</v>
      </c>
      <c r="O1034" s="50">
        <v>45849.0</v>
      </c>
      <c r="P1034" s="70" t="b">
        <v>1</v>
      </c>
      <c r="Q1034" s="52" t="str">
        <f t="shared" si="1"/>
        <v>EDGAR GRANADOS</v>
      </c>
      <c r="R1034" s="80"/>
      <c r="S1034" s="80"/>
      <c r="T1034" s="80"/>
      <c r="U1034" s="80"/>
      <c r="V1034" s="80"/>
    </row>
    <row r="1035" ht="22.5" hidden="1" customHeight="1">
      <c r="A1035" s="42">
        <v>1034.0</v>
      </c>
      <c r="B1035" s="54">
        <v>2.0255910079652E13</v>
      </c>
      <c r="C1035" s="66">
        <v>45852.0</v>
      </c>
      <c r="D1035" s="102" t="s">
        <v>1424</v>
      </c>
      <c r="E1035" s="73" t="s">
        <v>34</v>
      </c>
      <c r="F1035" s="69"/>
      <c r="G1035" s="75" t="s">
        <v>10</v>
      </c>
      <c r="H1035" s="53" t="s">
        <v>1425</v>
      </c>
      <c r="I1035" s="53">
        <v>1.0</v>
      </c>
      <c r="J1035" s="47">
        <v>45894.0</v>
      </c>
      <c r="K1035" s="101"/>
      <c r="L1035" s="50"/>
      <c r="M1035" s="50"/>
      <c r="N1035" s="50"/>
      <c r="O1035" s="50"/>
      <c r="P1035" s="51" t="b">
        <v>0</v>
      </c>
      <c r="Q1035" s="52" t="str">
        <f t="shared" si="1"/>
        <v>DIEGO PEÑA</v>
      </c>
      <c r="R1035" s="80"/>
      <c r="S1035" s="80"/>
      <c r="T1035" s="80"/>
      <c r="U1035" s="80"/>
      <c r="V1035" s="80"/>
    </row>
    <row r="1036" ht="22.5" hidden="1" customHeight="1">
      <c r="A1036" s="42">
        <v>1035.0</v>
      </c>
      <c r="B1036" s="54">
        <v>2.0255910079622E13</v>
      </c>
      <c r="C1036" s="66">
        <v>45852.0</v>
      </c>
      <c r="D1036" s="102" t="s">
        <v>1426</v>
      </c>
      <c r="E1036" s="73" t="s">
        <v>34</v>
      </c>
      <c r="F1036" s="69"/>
      <c r="G1036" s="75" t="s">
        <v>11</v>
      </c>
      <c r="H1036" s="53">
        <v>2.0255920281501E13</v>
      </c>
      <c r="I1036" s="48"/>
      <c r="J1036" s="47">
        <v>45855.0</v>
      </c>
      <c r="K1036" s="101"/>
      <c r="L1036" s="50">
        <v>45869.0</v>
      </c>
      <c r="M1036" s="50">
        <v>45869.0</v>
      </c>
      <c r="N1036" s="50">
        <v>45869.0</v>
      </c>
      <c r="O1036" s="50">
        <v>45869.0</v>
      </c>
      <c r="P1036" s="70" t="b">
        <v>1</v>
      </c>
      <c r="Q1036" s="52" t="str">
        <f t="shared" si="1"/>
        <v>EDGAR GRANADOS</v>
      </c>
      <c r="R1036" s="80"/>
      <c r="S1036" s="80"/>
      <c r="T1036" s="80"/>
      <c r="U1036" s="80"/>
      <c r="V1036" s="80"/>
    </row>
    <row r="1037" ht="22.5" customHeight="1">
      <c r="A1037" s="42">
        <v>1036.0</v>
      </c>
      <c r="B1037" s="54">
        <v>2.0255910079502E13</v>
      </c>
      <c r="C1037" s="66">
        <v>45852.0</v>
      </c>
      <c r="D1037" s="102" t="s">
        <v>1427</v>
      </c>
      <c r="E1037" s="73" t="s">
        <v>34</v>
      </c>
      <c r="F1037" s="69"/>
      <c r="G1037" s="75" t="s">
        <v>12</v>
      </c>
      <c r="H1037" s="53">
        <v>2.0255920252511E13</v>
      </c>
      <c r="I1037" s="48"/>
      <c r="J1037" s="47">
        <v>45835.0</v>
      </c>
      <c r="K1037" s="101"/>
      <c r="L1037" s="50"/>
      <c r="M1037" s="50"/>
      <c r="N1037" s="50"/>
      <c r="O1037" s="50"/>
      <c r="P1037" s="51" t="b">
        <v>0</v>
      </c>
      <c r="Q1037" s="52" t="str">
        <f t="shared" si="1"/>
        <v>EDUARDO ARREDONDO</v>
      </c>
      <c r="R1037" s="80"/>
      <c r="S1037" s="80"/>
      <c r="T1037" s="80"/>
      <c r="U1037" s="80"/>
      <c r="V1037" s="80"/>
    </row>
    <row r="1038" ht="22.5" hidden="1" customHeight="1">
      <c r="A1038" s="42">
        <v>1037.0</v>
      </c>
      <c r="B1038" s="54">
        <v>2.0255910079432E13</v>
      </c>
      <c r="C1038" s="66">
        <v>45852.0</v>
      </c>
      <c r="D1038" s="102" t="s">
        <v>1428</v>
      </c>
      <c r="E1038" s="73" t="s">
        <v>34</v>
      </c>
      <c r="F1038" s="69"/>
      <c r="G1038" s="75" t="s">
        <v>8</v>
      </c>
      <c r="H1038" s="53">
        <v>2.0255920285621E13</v>
      </c>
      <c r="I1038" s="48"/>
      <c r="J1038" s="47">
        <v>45860.0</v>
      </c>
      <c r="K1038" s="101"/>
      <c r="L1038" s="50">
        <v>45869.0</v>
      </c>
      <c r="M1038" s="50">
        <v>45869.0</v>
      </c>
      <c r="N1038" s="50">
        <v>45869.0</v>
      </c>
      <c r="O1038" s="50">
        <v>45869.0</v>
      </c>
      <c r="P1038" s="70" t="b">
        <v>1</v>
      </c>
      <c r="Q1038" s="52" t="str">
        <f t="shared" si="1"/>
        <v>CRISTIAN PEDROZA</v>
      </c>
      <c r="R1038" s="80"/>
      <c r="S1038" s="80"/>
      <c r="T1038" s="80"/>
      <c r="U1038" s="80"/>
      <c r="V1038" s="80"/>
    </row>
    <row r="1039" ht="22.5" hidden="1" customHeight="1">
      <c r="A1039" s="42">
        <v>1038.0</v>
      </c>
      <c r="B1039" s="54">
        <v>2.0255910079402E13</v>
      </c>
      <c r="C1039" s="66">
        <v>45852.0</v>
      </c>
      <c r="D1039" s="102" t="s">
        <v>1429</v>
      </c>
      <c r="E1039" s="73" t="s">
        <v>34</v>
      </c>
      <c r="F1039" s="69"/>
      <c r="G1039" s="75" t="s">
        <v>10</v>
      </c>
      <c r="H1039" s="53">
        <v>2.0255920255821E13</v>
      </c>
      <c r="I1039" s="48"/>
      <c r="J1039" s="47">
        <v>45856.0</v>
      </c>
      <c r="K1039" s="101"/>
      <c r="L1039" s="50"/>
      <c r="M1039" s="50"/>
      <c r="N1039" s="50"/>
      <c r="O1039" s="50"/>
      <c r="P1039" s="51" t="b">
        <v>0</v>
      </c>
      <c r="Q1039" s="52" t="str">
        <f t="shared" si="1"/>
        <v>DIEGO PEÑA</v>
      </c>
      <c r="R1039" s="80"/>
      <c r="S1039" s="80"/>
      <c r="T1039" s="80"/>
      <c r="U1039" s="80"/>
      <c r="V1039" s="80"/>
    </row>
    <row r="1040" ht="22.5" hidden="1" customHeight="1">
      <c r="A1040" s="42">
        <v>1039.0</v>
      </c>
      <c r="B1040" s="54">
        <v>2.0255910079362E13</v>
      </c>
      <c r="C1040" s="66">
        <v>45852.0</v>
      </c>
      <c r="D1040" s="102" t="s">
        <v>1430</v>
      </c>
      <c r="E1040" s="73" t="s">
        <v>34</v>
      </c>
      <c r="F1040" s="69"/>
      <c r="G1040" s="75" t="s">
        <v>23</v>
      </c>
      <c r="H1040" s="53">
        <v>2.0255920249991E13</v>
      </c>
      <c r="I1040" s="48"/>
      <c r="J1040" s="47">
        <v>45856.0</v>
      </c>
      <c r="K1040" s="101"/>
      <c r="L1040" s="50"/>
      <c r="M1040" s="50"/>
      <c r="N1040" s="50"/>
      <c r="O1040" s="50"/>
      <c r="P1040" s="51" t="b">
        <v>0</v>
      </c>
      <c r="Q1040" s="52" t="str">
        <f t="shared" si="1"/>
        <v>SANDRA ROTAVISTA</v>
      </c>
      <c r="R1040" s="80"/>
      <c r="S1040" s="80"/>
      <c r="T1040" s="80"/>
      <c r="U1040" s="80"/>
      <c r="V1040" s="80"/>
    </row>
    <row r="1041" ht="22.5" hidden="1" customHeight="1">
      <c r="A1041" s="42">
        <v>1040.0</v>
      </c>
      <c r="B1041" s="54">
        <v>2.0255910079352E13</v>
      </c>
      <c r="C1041" s="66">
        <v>45852.0</v>
      </c>
      <c r="D1041" s="102" t="s">
        <v>1431</v>
      </c>
      <c r="E1041" s="73" t="s">
        <v>34</v>
      </c>
      <c r="F1041" s="69"/>
      <c r="G1041" s="75" t="s">
        <v>11</v>
      </c>
      <c r="H1041" s="53">
        <v>2.0255920236041E13</v>
      </c>
      <c r="I1041" s="48"/>
      <c r="J1041" s="47">
        <v>45855.0</v>
      </c>
      <c r="K1041" s="101"/>
      <c r="L1041" s="50"/>
      <c r="M1041" s="50"/>
      <c r="N1041" s="50"/>
      <c r="O1041" s="50"/>
      <c r="P1041" s="51" t="b">
        <v>0</v>
      </c>
      <c r="Q1041" s="52" t="str">
        <f t="shared" si="1"/>
        <v>EDGAR GRANADOS</v>
      </c>
      <c r="R1041" s="80"/>
      <c r="S1041" s="80"/>
      <c r="T1041" s="80"/>
      <c r="U1041" s="80"/>
      <c r="V1041" s="80"/>
    </row>
    <row r="1042" ht="22.5" hidden="1" customHeight="1">
      <c r="A1042" s="42">
        <v>1041.0</v>
      </c>
      <c r="B1042" s="54">
        <v>2.0255910079332E13</v>
      </c>
      <c r="C1042" s="66">
        <v>45852.0</v>
      </c>
      <c r="D1042" s="102" t="s">
        <v>1432</v>
      </c>
      <c r="E1042" s="73" t="s">
        <v>34</v>
      </c>
      <c r="F1042" s="69"/>
      <c r="G1042" s="75" t="s">
        <v>23</v>
      </c>
      <c r="H1042" s="53">
        <v>2.0255920163521E13</v>
      </c>
      <c r="I1042" s="48"/>
      <c r="J1042" s="47">
        <v>45860.0</v>
      </c>
      <c r="K1042" s="101"/>
      <c r="L1042" s="50"/>
      <c r="M1042" s="50"/>
      <c r="N1042" s="50"/>
      <c r="O1042" s="50"/>
      <c r="P1042" s="51" t="b">
        <v>0</v>
      </c>
      <c r="Q1042" s="52" t="str">
        <f t="shared" si="1"/>
        <v>SANDRA ROTAVISTA</v>
      </c>
      <c r="R1042" s="80"/>
      <c r="S1042" s="80"/>
      <c r="T1042" s="80"/>
      <c r="U1042" s="80"/>
      <c r="V1042" s="80"/>
    </row>
    <row r="1043" ht="22.5" hidden="1" customHeight="1">
      <c r="A1043" s="42">
        <v>1042.0</v>
      </c>
      <c r="B1043" s="54">
        <v>2.0255910079322E13</v>
      </c>
      <c r="C1043" s="66">
        <v>45852.0</v>
      </c>
      <c r="D1043" s="102" t="s">
        <v>1433</v>
      </c>
      <c r="E1043" s="73" t="s">
        <v>34</v>
      </c>
      <c r="F1043" s="69"/>
      <c r="G1043" s="75" t="s">
        <v>23</v>
      </c>
      <c r="H1043" s="53">
        <v>2.0255920184601E13</v>
      </c>
      <c r="I1043" s="48"/>
      <c r="J1043" s="47">
        <v>45860.0</v>
      </c>
      <c r="K1043" s="101"/>
      <c r="L1043" s="50"/>
      <c r="M1043" s="50"/>
      <c r="N1043" s="50"/>
      <c r="O1043" s="50"/>
      <c r="P1043" s="51" t="b">
        <v>0</v>
      </c>
      <c r="Q1043" s="52" t="str">
        <f t="shared" si="1"/>
        <v>SANDRA ROTAVISTA</v>
      </c>
      <c r="R1043" s="80"/>
      <c r="S1043" s="80"/>
      <c r="T1043" s="80"/>
      <c r="U1043" s="80"/>
      <c r="V1043" s="80"/>
    </row>
    <row r="1044" ht="22.5" hidden="1" customHeight="1">
      <c r="A1044" s="42">
        <v>1043.0</v>
      </c>
      <c r="B1044" s="54">
        <v>2.0255910078942E13</v>
      </c>
      <c r="C1044" s="66">
        <v>45849.0</v>
      </c>
      <c r="D1044" s="102" t="s">
        <v>1434</v>
      </c>
      <c r="E1044" s="73" t="s">
        <v>34</v>
      </c>
      <c r="F1044" s="69"/>
      <c r="G1044" s="75" t="s">
        <v>10</v>
      </c>
      <c r="H1044" s="53">
        <v>2.0255920266211E13</v>
      </c>
      <c r="I1044" s="48"/>
      <c r="J1044" s="47">
        <v>45856.0</v>
      </c>
      <c r="K1044" s="101"/>
      <c r="L1044" s="50"/>
      <c r="M1044" s="50"/>
      <c r="N1044" s="50"/>
      <c r="O1044" s="50"/>
      <c r="P1044" s="51" t="b">
        <v>0</v>
      </c>
      <c r="Q1044" s="52" t="str">
        <f t="shared" si="1"/>
        <v>DIEGO PEÑA</v>
      </c>
      <c r="R1044" s="80"/>
      <c r="S1044" s="80"/>
      <c r="T1044" s="80"/>
      <c r="U1044" s="80"/>
      <c r="V1044" s="80"/>
    </row>
    <row r="1045" ht="22.5" hidden="1" customHeight="1">
      <c r="A1045" s="42">
        <v>1044.0</v>
      </c>
      <c r="B1045" s="54">
        <v>2.0255910078892E13</v>
      </c>
      <c r="C1045" s="66">
        <v>45849.0</v>
      </c>
      <c r="D1045" s="102" t="s">
        <v>1435</v>
      </c>
      <c r="E1045" s="73" t="s">
        <v>34</v>
      </c>
      <c r="F1045" s="69"/>
      <c r="G1045" s="75" t="s">
        <v>24</v>
      </c>
      <c r="H1045" s="53" t="s">
        <v>1414</v>
      </c>
      <c r="I1045" s="53">
        <v>1.0</v>
      </c>
      <c r="J1045" s="47"/>
      <c r="K1045" s="101"/>
      <c r="L1045" s="50"/>
      <c r="M1045" s="50"/>
      <c r="N1045" s="50"/>
      <c r="O1045" s="50"/>
      <c r="P1045" s="70" t="b">
        <v>1</v>
      </c>
      <c r="Q1045" s="52" t="str">
        <f t="shared" si="1"/>
        <v>SANTIAGO VARGAS CAMACHO</v>
      </c>
      <c r="R1045" s="80"/>
      <c r="S1045" s="80"/>
      <c r="T1045" s="80"/>
      <c r="U1045" s="80"/>
      <c r="V1045" s="80"/>
    </row>
    <row r="1046" ht="22.5" hidden="1" customHeight="1">
      <c r="A1046" s="42">
        <v>1045.0</v>
      </c>
      <c r="B1046" s="54">
        <v>2.0255910078872E13</v>
      </c>
      <c r="C1046" s="66">
        <v>45849.0</v>
      </c>
      <c r="D1046" s="102" t="s">
        <v>1436</v>
      </c>
      <c r="E1046" s="73" t="s">
        <v>34</v>
      </c>
      <c r="F1046" s="69"/>
      <c r="G1046" s="75" t="s">
        <v>10</v>
      </c>
      <c r="H1046" s="53">
        <v>2.0255920250041E13</v>
      </c>
      <c r="I1046" s="48"/>
      <c r="J1046" s="47">
        <v>45855.0</v>
      </c>
      <c r="K1046" s="101"/>
      <c r="L1046" s="50"/>
      <c r="M1046" s="50"/>
      <c r="N1046" s="50"/>
      <c r="O1046" s="50"/>
      <c r="P1046" s="51" t="b">
        <v>0</v>
      </c>
      <c r="Q1046" s="52" t="str">
        <f t="shared" si="1"/>
        <v>DIEGO PEÑA</v>
      </c>
      <c r="R1046" s="80"/>
      <c r="S1046" s="80"/>
      <c r="T1046" s="80"/>
      <c r="U1046" s="80"/>
      <c r="V1046" s="80"/>
    </row>
    <row r="1047" ht="22.5" customHeight="1">
      <c r="A1047" s="42">
        <v>1046.0</v>
      </c>
      <c r="B1047" s="54">
        <v>2.0255910078862E13</v>
      </c>
      <c r="C1047" s="66">
        <v>45849.0</v>
      </c>
      <c r="D1047" s="102" t="s">
        <v>1437</v>
      </c>
      <c r="E1047" s="73" t="s">
        <v>34</v>
      </c>
      <c r="F1047" s="69"/>
      <c r="G1047" s="75" t="s">
        <v>12</v>
      </c>
      <c r="H1047" s="53">
        <v>2.0255920277951E13</v>
      </c>
      <c r="I1047" s="48"/>
      <c r="J1047" s="47">
        <v>45854.0</v>
      </c>
      <c r="K1047" s="101"/>
      <c r="L1047" s="50">
        <v>45869.0</v>
      </c>
      <c r="M1047" s="50">
        <v>45869.0</v>
      </c>
      <c r="N1047" s="50">
        <v>45869.0</v>
      </c>
      <c r="O1047" s="50">
        <v>45869.0</v>
      </c>
      <c r="P1047" s="70" t="b">
        <v>1</v>
      </c>
      <c r="Q1047" s="52" t="str">
        <f t="shared" si="1"/>
        <v>EDUARDO ARREDONDO</v>
      </c>
      <c r="R1047" s="80"/>
      <c r="S1047" s="80"/>
      <c r="T1047" s="80"/>
      <c r="U1047" s="80"/>
      <c r="V1047" s="80"/>
    </row>
    <row r="1048" ht="22.5" hidden="1" customHeight="1">
      <c r="A1048" s="42">
        <v>1047.0</v>
      </c>
      <c r="B1048" s="54">
        <v>2.0255910078832E13</v>
      </c>
      <c r="C1048" s="66">
        <v>45849.0</v>
      </c>
      <c r="D1048" s="102" t="s">
        <v>1438</v>
      </c>
      <c r="E1048" s="73" t="s">
        <v>34</v>
      </c>
      <c r="F1048" s="69"/>
      <c r="G1048" s="75" t="s">
        <v>10</v>
      </c>
      <c r="H1048" s="53">
        <v>2.0255920284141E13</v>
      </c>
      <c r="I1048" s="48"/>
      <c r="J1048" s="47">
        <v>45859.0</v>
      </c>
      <c r="K1048" s="101"/>
      <c r="L1048" s="50">
        <v>45869.0</v>
      </c>
      <c r="M1048" s="50">
        <v>45869.0</v>
      </c>
      <c r="N1048" s="50">
        <v>45869.0</v>
      </c>
      <c r="O1048" s="50">
        <v>45869.0</v>
      </c>
      <c r="P1048" s="70" t="b">
        <v>1</v>
      </c>
      <c r="Q1048" s="52" t="str">
        <f t="shared" si="1"/>
        <v>DIEGO PEÑA</v>
      </c>
      <c r="R1048" s="80"/>
      <c r="S1048" s="80"/>
      <c r="T1048" s="80"/>
      <c r="U1048" s="80"/>
      <c r="V1048" s="80"/>
    </row>
    <row r="1049" ht="22.5" hidden="1" customHeight="1">
      <c r="A1049" s="42">
        <v>1048.0</v>
      </c>
      <c r="B1049" s="54">
        <v>2.0255910078822E13</v>
      </c>
      <c r="C1049" s="66">
        <v>45849.0</v>
      </c>
      <c r="D1049" s="102" t="s">
        <v>1439</v>
      </c>
      <c r="E1049" s="73" t="s">
        <v>34</v>
      </c>
      <c r="F1049" s="69"/>
      <c r="G1049" s="75" t="s">
        <v>11</v>
      </c>
      <c r="H1049" s="53">
        <v>2.0255920268841E13</v>
      </c>
      <c r="I1049" s="48"/>
      <c r="J1049" s="47">
        <v>45852.0</v>
      </c>
      <c r="K1049" s="101"/>
      <c r="L1049" s="50">
        <v>45849.0</v>
      </c>
      <c r="M1049" s="50">
        <v>45849.0</v>
      </c>
      <c r="N1049" s="50">
        <v>45849.0</v>
      </c>
      <c r="O1049" s="50">
        <v>45849.0</v>
      </c>
      <c r="P1049" s="70" t="b">
        <v>1</v>
      </c>
      <c r="Q1049" s="52" t="str">
        <f t="shared" si="1"/>
        <v>EDGAR GRANADOS</v>
      </c>
      <c r="R1049" s="80"/>
      <c r="S1049" s="80"/>
      <c r="T1049" s="80"/>
      <c r="U1049" s="80"/>
      <c r="V1049" s="80"/>
    </row>
    <row r="1050" ht="22.5" hidden="1" customHeight="1">
      <c r="A1050" s="42">
        <v>1049.0</v>
      </c>
      <c r="B1050" s="54">
        <v>2.0255910078792E13</v>
      </c>
      <c r="C1050" s="66">
        <v>45849.0</v>
      </c>
      <c r="D1050" s="102" t="s">
        <v>1440</v>
      </c>
      <c r="E1050" s="73" t="s">
        <v>34</v>
      </c>
      <c r="F1050" s="69"/>
      <c r="G1050" s="75" t="s">
        <v>25</v>
      </c>
      <c r="H1050" s="53" t="s">
        <v>85</v>
      </c>
      <c r="I1050" s="53">
        <v>1.0</v>
      </c>
      <c r="J1050" s="47"/>
      <c r="K1050" s="105" t="s">
        <v>1441</v>
      </c>
      <c r="L1050" s="50"/>
      <c r="M1050" s="50"/>
      <c r="N1050" s="50"/>
      <c r="O1050" s="50"/>
      <c r="P1050" s="51" t="b">
        <v>0</v>
      </c>
      <c r="Q1050" s="52" t="str">
        <f t="shared" si="1"/>
        <v>SEBASTIÁN RAMÍREZ</v>
      </c>
      <c r="R1050" s="80"/>
      <c r="S1050" s="80"/>
      <c r="T1050" s="80"/>
      <c r="U1050" s="80"/>
      <c r="V1050" s="80"/>
    </row>
    <row r="1051" ht="22.5" hidden="1" customHeight="1">
      <c r="A1051" s="42">
        <v>1050.0</v>
      </c>
      <c r="B1051" s="54">
        <v>2.0255910078772E13</v>
      </c>
      <c r="C1051" s="66">
        <v>45849.0</v>
      </c>
      <c r="D1051" s="102" t="s">
        <v>1442</v>
      </c>
      <c r="E1051" s="73" t="s">
        <v>34</v>
      </c>
      <c r="F1051" s="69"/>
      <c r="G1051" s="75" t="s">
        <v>11</v>
      </c>
      <c r="H1051" s="53">
        <v>2.0255920252491E13</v>
      </c>
      <c r="I1051" s="48"/>
      <c r="J1051" s="47">
        <v>45854.0</v>
      </c>
      <c r="K1051" s="101"/>
      <c r="L1051" s="50"/>
      <c r="M1051" s="50"/>
      <c r="N1051" s="50"/>
      <c r="O1051" s="50"/>
      <c r="P1051" s="51" t="b">
        <v>0</v>
      </c>
      <c r="Q1051" s="52" t="str">
        <f t="shared" si="1"/>
        <v>EDGAR GRANADOS</v>
      </c>
      <c r="R1051" s="80"/>
      <c r="S1051" s="80"/>
      <c r="T1051" s="80"/>
      <c r="U1051" s="80"/>
      <c r="V1051" s="80"/>
    </row>
    <row r="1052" ht="22.5" hidden="1" customHeight="1">
      <c r="A1052" s="42">
        <v>1051.0</v>
      </c>
      <c r="B1052" s="54">
        <v>2.0255910078752E13</v>
      </c>
      <c r="C1052" s="66">
        <v>45849.0</v>
      </c>
      <c r="D1052" s="102" t="s">
        <v>1443</v>
      </c>
      <c r="E1052" s="73" t="s">
        <v>34</v>
      </c>
      <c r="F1052" s="69"/>
      <c r="G1052" s="75" t="s">
        <v>11</v>
      </c>
      <c r="H1052" s="53">
        <v>2.0255920277951E13</v>
      </c>
      <c r="I1052" s="48"/>
      <c r="J1052" s="47">
        <v>45854.0</v>
      </c>
      <c r="K1052" s="101"/>
      <c r="L1052" s="50">
        <v>45869.0</v>
      </c>
      <c r="M1052" s="50">
        <v>45869.0</v>
      </c>
      <c r="N1052" s="50">
        <v>45869.0</v>
      </c>
      <c r="O1052" s="50">
        <v>45869.0</v>
      </c>
      <c r="P1052" s="70" t="b">
        <v>1</v>
      </c>
      <c r="Q1052" s="52" t="str">
        <f t="shared" si="1"/>
        <v>EDGAR GRANADOS</v>
      </c>
      <c r="R1052" s="80"/>
      <c r="S1052" s="80"/>
      <c r="T1052" s="80"/>
      <c r="U1052" s="80"/>
      <c r="V1052" s="80"/>
    </row>
    <row r="1053" ht="22.5" hidden="1" customHeight="1">
      <c r="A1053" s="42">
        <v>1052.0</v>
      </c>
      <c r="B1053" s="54">
        <v>2.0255910078712E13</v>
      </c>
      <c r="C1053" s="66">
        <v>45849.0</v>
      </c>
      <c r="D1053" s="102" t="s">
        <v>1444</v>
      </c>
      <c r="E1053" s="73" t="s">
        <v>34</v>
      </c>
      <c r="F1053" s="69"/>
      <c r="G1053" s="75" t="s">
        <v>10</v>
      </c>
      <c r="H1053" s="53">
        <v>2.0255920293021E13</v>
      </c>
      <c r="I1053" s="48"/>
      <c r="J1053" s="47">
        <v>45863.0</v>
      </c>
      <c r="K1053" s="101"/>
      <c r="L1053" s="50">
        <v>45869.0</v>
      </c>
      <c r="M1053" s="50">
        <v>45869.0</v>
      </c>
      <c r="N1053" s="50">
        <v>45869.0</v>
      </c>
      <c r="O1053" s="50">
        <v>45869.0</v>
      </c>
      <c r="P1053" s="70" t="b">
        <v>1</v>
      </c>
      <c r="Q1053" s="52" t="str">
        <f t="shared" si="1"/>
        <v>DIEGO PEÑA</v>
      </c>
      <c r="R1053" s="80"/>
      <c r="S1053" s="80"/>
      <c r="T1053" s="80"/>
      <c r="U1053" s="80"/>
      <c r="V1053" s="80"/>
    </row>
    <row r="1054" ht="22.5" hidden="1" customHeight="1">
      <c r="A1054" s="42">
        <v>1053.0</v>
      </c>
      <c r="B1054" s="54">
        <v>2.0255910078692E13</v>
      </c>
      <c r="C1054" s="66">
        <v>45849.0</v>
      </c>
      <c r="D1054" s="102" t="s">
        <v>1445</v>
      </c>
      <c r="E1054" s="73" t="s">
        <v>34</v>
      </c>
      <c r="F1054" s="69"/>
      <c r="G1054" s="75" t="s">
        <v>25</v>
      </c>
      <c r="H1054" s="53" t="s">
        <v>85</v>
      </c>
      <c r="I1054" s="53">
        <v>1.0</v>
      </c>
      <c r="J1054" s="47"/>
      <c r="K1054" s="105" t="s">
        <v>1441</v>
      </c>
      <c r="L1054" s="50"/>
      <c r="M1054" s="50"/>
      <c r="N1054" s="50"/>
      <c r="O1054" s="50"/>
      <c r="P1054" s="51" t="b">
        <v>0</v>
      </c>
      <c r="Q1054" s="52" t="str">
        <f t="shared" si="1"/>
        <v>SEBASTIÁN RAMÍREZ</v>
      </c>
      <c r="R1054" s="80"/>
      <c r="S1054" s="80"/>
      <c r="T1054" s="80"/>
      <c r="U1054" s="80"/>
      <c r="V1054" s="80"/>
    </row>
    <row r="1055" ht="22.5" customHeight="1">
      <c r="A1055" s="42">
        <v>1054.0</v>
      </c>
      <c r="B1055" s="54">
        <v>2.0255910078672E13</v>
      </c>
      <c r="C1055" s="66">
        <v>45849.0</v>
      </c>
      <c r="D1055" s="102" t="s">
        <v>1446</v>
      </c>
      <c r="E1055" s="73" t="s">
        <v>34</v>
      </c>
      <c r="F1055" s="69"/>
      <c r="G1055" s="75" t="s">
        <v>12</v>
      </c>
      <c r="H1055" s="53">
        <v>2.0255920345451E13</v>
      </c>
      <c r="I1055" s="48"/>
      <c r="J1055" s="47">
        <v>45901.0</v>
      </c>
      <c r="K1055" s="101"/>
      <c r="L1055" s="50"/>
      <c r="M1055" s="50"/>
      <c r="N1055" s="50"/>
      <c r="O1055" s="50"/>
      <c r="P1055" s="51" t="b">
        <v>0</v>
      </c>
      <c r="Q1055" s="52" t="str">
        <f t="shared" si="1"/>
        <v>EDUARDO ARREDONDO</v>
      </c>
      <c r="R1055" s="80"/>
      <c r="S1055" s="80"/>
      <c r="T1055" s="80"/>
      <c r="U1055" s="80"/>
      <c r="V1055" s="80"/>
    </row>
    <row r="1056" ht="22.5" hidden="1" customHeight="1">
      <c r="A1056" s="42">
        <v>1055.0</v>
      </c>
      <c r="B1056" s="54">
        <v>2.0254602369352E13</v>
      </c>
      <c r="C1056" s="66">
        <v>45849.0</v>
      </c>
      <c r="D1056" s="102" t="s">
        <v>1447</v>
      </c>
      <c r="E1056" s="73" t="s">
        <v>34</v>
      </c>
      <c r="F1056" s="69" t="s">
        <v>496</v>
      </c>
      <c r="G1056" s="75" t="s">
        <v>11</v>
      </c>
      <c r="H1056" s="53">
        <v>2.0255920277531E13</v>
      </c>
      <c r="I1056" s="48"/>
      <c r="J1056" s="47">
        <v>45854.0</v>
      </c>
      <c r="K1056" s="101"/>
      <c r="L1056" s="50">
        <v>45857.0</v>
      </c>
      <c r="M1056" s="50">
        <v>45857.0</v>
      </c>
      <c r="N1056" s="50">
        <v>45857.0</v>
      </c>
      <c r="O1056" s="50">
        <v>45857.0</v>
      </c>
      <c r="P1056" s="70" t="b">
        <v>1</v>
      </c>
      <c r="Q1056" s="52" t="str">
        <f t="shared" si="1"/>
        <v>EDGAR GRANADOS</v>
      </c>
      <c r="R1056" s="80"/>
      <c r="S1056" s="80"/>
      <c r="T1056" s="80"/>
      <c r="U1056" s="80"/>
      <c r="V1056" s="80"/>
    </row>
    <row r="1057" ht="22.5" hidden="1" customHeight="1">
      <c r="A1057" s="42">
        <v>1056.0</v>
      </c>
      <c r="B1057" s="54">
        <v>2.0255910078342E13</v>
      </c>
      <c r="C1057" s="66">
        <v>45848.0</v>
      </c>
      <c r="D1057" s="102" t="s">
        <v>1448</v>
      </c>
      <c r="E1057" s="73" t="s">
        <v>34</v>
      </c>
      <c r="F1057" s="69"/>
      <c r="G1057" s="75" t="s">
        <v>11</v>
      </c>
      <c r="H1057" s="53">
        <v>2.0255920281111E13</v>
      </c>
      <c r="I1057" s="48"/>
      <c r="J1057" s="47">
        <v>45855.0</v>
      </c>
      <c r="K1057" s="101"/>
      <c r="L1057" s="50">
        <v>45869.0</v>
      </c>
      <c r="M1057" s="50">
        <v>45869.0</v>
      </c>
      <c r="N1057" s="50">
        <v>45869.0</v>
      </c>
      <c r="O1057" s="50">
        <v>45869.0</v>
      </c>
      <c r="P1057" s="70" t="b">
        <v>1</v>
      </c>
      <c r="Q1057" s="52" t="str">
        <f t="shared" si="1"/>
        <v>EDGAR GRANADOS</v>
      </c>
      <c r="R1057" s="80"/>
      <c r="S1057" s="80"/>
      <c r="T1057" s="80"/>
      <c r="U1057" s="80"/>
      <c r="V1057" s="80"/>
    </row>
    <row r="1058" ht="22.5" hidden="1" customHeight="1">
      <c r="A1058" s="42">
        <v>1057.0</v>
      </c>
      <c r="B1058" s="54">
        <v>2.0254602385482E13</v>
      </c>
      <c r="C1058" s="66">
        <v>45852.0</v>
      </c>
      <c r="D1058" s="102" t="s">
        <v>1449</v>
      </c>
      <c r="E1058" s="73" t="s">
        <v>34</v>
      </c>
      <c r="F1058" s="69" t="s">
        <v>372</v>
      </c>
      <c r="G1058" s="75" t="s">
        <v>25</v>
      </c>
      <c r="H1058" s="53">
        <v>2.0255920284291E13</v>
      </c>
      <c r="I1058" s="48"/>
      <c r="J1058" s="47"/>
      <c r="K1058" s="101"/>
      <c r="L1058" s="50">
        <v>45857.0</v>
      </c>
      <c r="M1058" s="50">
        <v>45857.0</v>
      </c>
      <c r="N1058" s="50">
        <v>45857.0</v>
      </c>
      <c r="O1058" s="50">
        <v>45857.0</v>
      </c>
      <c r="P1058" s="70" t="b">
        <v>1</v>
      </c>
      <c r="Q1058" s="52" t="str">
        <f t="shared" si="1"/>
        <v>SEBASTIÁN RAMÍREZ</v>
      </c>
      <c r="R1058" s="80"/>
      <c r="S1058" s="80"/>
      <c r="T1058" s="80"/>
      <c r="U1058" s="80"/>
      <c r="V1058" s="80"/>
    </row>
    <row r="1059" ht="22.5" customHeight="1">
      <c r="A1059" s="42">
        <v>1058.0</v>
      </c>
      <c r="B1059" s="54">
        <v>2.0255910079442E13</v>
      </c>
      <c r="C1059" s="66">
        <v>45852.0</v>
      </c>
      <c r="D1059" s="102" t="s">
        <v>1450</v>
      </c>
      <c r="E1059" s="73" t="s">
        <v>34</v>
      </c>
      <c r="F1059" s="69"/>
      <c r="G1059" s="75" t="s">
        <v>12</v>
      </c>
      <c r="H1059" s="53">
        <v>2.0255920265301E13</v>
      </c>
      <c r="I1059" s="48"/>
      <c r="J1059" s="47">
        <v>45845.0</v>
      </c>
      <c r="K1059" s="101"/>
      <c r="L1059" s="50"/>
      <c r="M1059" s="50"/>
      <c r="N1059" s="50"/>
      <c r="O1059" s="50"/>
      <c r="P1059" s="51" t="b">
        <v>0</v>
      </c>
      <c r="Q1059" s="52" t="str">
        <f t="shared" si="1"/>
        <v>EDUARDO ARREDONDO</v>
      </c>
      <c r="R1059" s="80"/>
      <c r="S1059" s="80"/>
      <c r="T1059" s="80"/>
      <c r="U1059" s="80"/>
      <c r="V1059" s="80"/>
    </row>
    <row r="1060" ht="22.5" hidden="1" customHeight="1">
      <c r="A1060" s="42">
        <v>1059.0</v>
      </c>
      <c r="B1060" s="54">
        <v>2.0255910079902E13</v>
      </c>
      <c r="C1060" s="66">
        <v>45853.4</v>
      </c>
      <c r="D1060" s="102" t="s">
        <v>449</v>
      </c>
      <c r="E1060" s="73" t="s">
        <v>34</v>
      </c>
      <c r="F1060" s="69"/>
      <c r="G1060" s="75" t="s">
        <v>23</v>
      </c>
      <c r="H1060" s="53">
        <v>2.0255920279381E13</v>
      </c>
      <c r="I1060" s="48"/>
      <c r="J1060" s="47">
        <v>45854.0</v>
      </c>
      <c r="K1060" s="101"/>
      <c r="L1060" s="50">
        <v>45869.0</v>
      </c>
      <c r="M1060" s="50">
        <v>45869.0</v>
      </c>
      <c r="N1060" s="50">
        <v>45869.0</v>
      </c>
      <c r="O1060" s="50">
        <v>45869.0</v>
      </c>
      <c r="P1060" s="70" t="b">
        <v>1</v>
      </c>
      <c r="Q1060" s="52" t="str">
        <f t="shared" si="1"/>
        <v>SANDRA ROTAVISTA</v>
      </c>
      <c r="R1060" s="80"/>
      <c r="S1060" s="80"/>
      <c r="T1060" s="80"/>
      <c r="U1060" s="80"/>
      <c r="V1060" s="80"/>
    </row>
    <row r="1061" ht="22.5" hidden="1" customHeight="1">
      <c r="A1061" s="42">
        <v>1060.0</v>
      </c>
      <c r="B1061" s="54">
        <v>2.0255910079892E13</v>
      </c>
      <c r="C1061" s="66">
        <v>45853.39722222222</v>
      </c>
      <c r="D1061" s="102" t="s">
        <v>1451</v>
      </c>
      <c r="E1061" s="73" t="s">
        <v>34</v>
      </c>
      <c r="F1061" s="69"/>
      <c r="G1061" s="75" t="s">
        <v>11</v>
      </c>
      <c r="H1061" s="53">
        <v>2.0255920281061E13</v>
      </c>
      <c r="I1061" s="48"/>
      <c r="J1061" s="47">
        <v>45855.0</v>
      </c>
      <c r="K1061" s="101"/>
      <c r="L1061" s="50">
        <v>45869.0</v>
      </c>
      <c r="M1061" s="50">
        <v>45869.0</v>
      </c>
      <c r="N1061" s="50">
        <v>45869.0</v>
      </c>
      <c r="O1061" s="50">
        <v>45869.0</v>
      </c>
      <c r="P1061" s="70" t="b">
        <v>1</v>
      </c>
      <c r="Q1061" s="52" t="str">
        <f t="shared" si="1"/>
        <v>EDGAR GRANADOS</v>
      </c>
      <c r="R1061" s="80"/>
      <c r="S1061" s="80"/>
      <c r="T1061" s="80"/>
      <c r="U1061" s="80"/>
      <c r="V1061" s="80"/>
    </row>
    <row r="1062" ht="22.5" hidden="1" customHeight="1">
      <c r="A1062" s="42">
        <v>1061.0</v>
      </c>
      <c r="B1062" s="54">
        <v>2.0255910079852E13</v>
      </c>
      <c r="C1062" s="66">
        <v>45853.39097222222</v>
      </c>
      <c r="D1062" s="102" t="s">
        <v>1452</v>
      </c>
      <c r="E1062" s="73" t="s">
        <v>34</v>
      </c>
      <c r="F1062" s="69"/>
      <c r="G1062" s="75" t="s">
        <v>11</v>
      </c>
      <c r="H1062" s="53">
        <v>2.0255920281061E13</v>
      </c>
      <c r="I1062" s="48"/>
      <c r="J1062" s="47">
        <v>45855.0</v>
      </c>
      <c r="K1062" s="101"/>
      <c r="L1062" s="50">
        <v>45869.0</v>
      </c>
      <c r="M1062" s="50">
        <v>45869.0</v>
      </c>
      <c r="N1062" s="50">
        <v>45869.0</v>
      </c>
      <c r="O1062" s="50">
        <v>45869.0</v>
      </c>
      <c r="P1062" s="70" t="b">
        <v>1</v>
      </c>
      <c r="Q1062" s="52" t="str">
        <f t="shared" si="1"/>
        <v>EDGAR GRANADOS</v>
      </c>
      <c r="R1062" s="80"/>
      <c r="S1062" s="80"/>
      <c r="T1062" s="80"/>
      <c r="U1062" s="80"/>
      <c r="V1062" s="80"/>
    </row>
    <row r="1063" ht="22.5" hidden="1" customHeight="1">
      <c r="A1063" s="42">
        <v>1062.0</v>
      </c>
      <c r="B1063" s="54">
        <v>2.0255910079822E13</v>
      </c>
      <c r="C1063" s="66">
        <v>45853.38402777778</v>
      </c>
      <c r="D1063" s="102" t="s">
        <v>1453</v>
      </c>
      <c r="E1063" s="73" t="s">
        <v>34</v>
      </c>
      <c r="F1063" s="69"/>
      <c r="G1063" s="75" t="s">
        <v>8</v>
      </c>
      <c r="H1063" s="53">
        <v>2.0255920239351E13</v>
      </c>
      <c r="I1063" s="48"/>
      <c r="J1063" s="47">
        <v>45856.0</v>
      </c>
      <c r="K1063" s="101"/>
      <c r="L1063" s="50"/>
      <c r="M1063" s="50"/>
      <c r="N1063" s="50"/>
      <c r="O1063" s="50"/>
      <c r="P1063" s="51" t="b">
        <v>0</v>
      </c>
      <c r="Q1063" s="52" t="str">
        <f t="shared" si="1"/>
        <v>CRISTIAN PEDROZA</v>
      </c>
      <c r="R1063" s="80"/>
      <c r="S1063" s="80"/>
      <c r="T1063" s="80"/>
      <c r="U1063" s="80"/>
      <c r="V1063" s="80"/>
    </row>
    <row r="1064" ht="22.5" hidden="1" customHeight="1">
      <c r="A1064" s="42">
        <v>1063.0</v>
      </c>
      <c r="B1064" s="54">
        <v>2.0255910079812E13</v>
      </c>
      <c r="C1064" s="66">
        <v>45853.381944444445</v>
      </c>
      <c r="D1064" s="102" t="s">
        <v>1454</v>
      </c>
      <c r="E1064" s="73" t="s">
        <v>34</v>
      </c>
      <c r="F1064" s="69"/>
      <c r="G1064" s="75" t="s">
        <v>8</v>
      </c>
      <c r="H1064" s="53">
        <v>2.0255920271251E13</v>
      </c>
      <c r="I1064" s="48"/>
      <c r="J1064" s="47">
        <v>45848.0</v>
      </c>
      <c r="K1064" s="101"/>
      <c r="L1064" s="50"/>
      <c r="M1064" s="50"/>
      <c r="N1064" s="50"/>
      <c r="O1064" s="50"/>
      <c r="P1064" s="51" t="b">
        <v>0</v>
      </c>
      <c r="Q1064" s="52" t="str">
        <f t="shared" si="1"/>
        <v>CRISTIAN PEDROZA</v>
      </c>
      <c r="R1064" s="80"/>
      <c r="S1064" s="80"/>
      <c r="T1064" s="80"/>
      <c r="U1064" s="80"/>
      <c r="V1064" s="80"/>
    </row>
    <row r="1065" ht="22.5" customHeight="1">
      <c r="A1065" s="42">
        <v>1064.0</v>
      </c>
      <c r="B1065" s="54">
        <v>2.0255910079732E13</v>
      </c>
      <c r="C1065" s="66">
        <v>45853.35486111111</v>
      </c>
      <c r="D1065" s="102" t="s">
        <v>1455</v>
      </c>
      <c r="E1065" s="73" t="s">
        <v>34</v>
      </c>
      <c r="F1065" s="69"/>
      <c r="G1065" s="75" t="s">
        <v>12</v>
      </c>
      <c r="H1065" s="53">
        <v>2.0255920259881E13</v>
      </c>
      <c r="I1065" s="48"/>
      <c r="J1065" s="47">
        <v>45840.0</v>
      </c>
      <c r="K1065" s="101"/>
      <c r="L1065" s="50"/>
      <c r="M1065" s="50"/>
      <c r="N1065" s="50"/>
      <c r="O1065" s="50"/>
      <c r="P1065" s="51" t="b">
        <v>0</v>
      </c>
      <c r="Q1065" s="52" t="str">
        <f t="shared" si="1"/>
        <v>EDUARDO ARREDONDO</v>
      </c>
      <c r="R1065" s="80"/>
      <c r="S1065" s="80"/>
      <c r="T1065" s="80"/>
      <c r="U1065" s="80"/>
      <c r="V1065" s="80"/>
    </row>
    <row r="1066" ht="22.5" customHeight="1">
      <c r="A1066" s="42">
        <v>1065.0</v>
      </c>
      <c r="B1066" s="54">
        <v>2.0255910081112E13</v>
      </c>
      <c r="C1066" s="66">
        <v>45854.0</v>
      </c>
      <c r="D1066" s="102" t="s">
        <v>1456</v>
      </c>
      <c r="E1066" s="73" t="s">
        <v>34</v>
      </c>
      <c r="F1066" s="69"/>
      <c r="G1066" s="75" t="s">
        <v>12</v>
      </c>
      <c r="H1066" s="53" t="s">
        <v>1457</v>
      </c>
      <c r="I1066" s="53">
        <v>1.0</v>
      </c>
      <c r="J1066" s="47"/>
      <c r="K1066" s="101"/>
      <c r="L1066" s="50"/>
      <c r="M1066" s="50"/>
      <c r="N1066" s="50"/>
      <c r="O1066" s="50"/>
      <c r="P1066" s="51" t="b">
        <v>0</v>
      </c>
      <c r="Q1066" s="52" t="str">
        <f t="shared" si="1"/>
        <v>EDUARDO ARREDONDO</v>
      </c>
      <c r="R1066" s="80"/>
      <c r="S1066" s="80"/>
      <c r="T1066" s="80"/>
      <c r="U1066" s="80"/>
      <c r="V1066" s="80"/>
    </row>
    <row r="1067" ht="22.5" hidden="1" customHeight="1">
      <c r="A1067" s="42">
        <v>1066.0</v>
      </c>
      <c r="B1067" s="54">
        <v>2.0255910081002E13</v>
      </c>
      <c r="C1067" s="66">
        <v>45854.0</v>
      </c>
      <c r="D1067" s="102" t="s">
        <v>1458</v>
      </c>
      <c r="E1067" s="73" t="s">
        <v>34</v>
      </c>
      <c r="F1067" s="69"/>
      <c r="G1067" s="75" t="s">
        <v>11</v>
      </c>
      <c r="H1067" s="53">
        <v>2.0255920281481E13</v>
      </c>
      <c r="I1067" s="48"/>
      <c r="J1067" s="47">
        <v>45855.0</v>
      </c>
      <c r="K1067" s="101"/>
      <c r="L1067" s="50">
        <v>45869.0</v>
      </c>
      <c r="M1067" s="50">
        <v>45869.0</v>
      </c>
      <c r="N1067" s="50">
        <v>45869.0</v>
      </c>
      <c r="O1067" s="50">
        <v>45869.0</v>
      </c>
      <c r="P1067" s="70" t="b">
        <v>1</v>
      </c>
      <c r="Q1067" s="52" t="str">
        <f t="shared" si="1"/>
        <v>EDGAR GRANADOS</v>
      </c>
      <c r="R1067" s="80"/>
      <c r="S1067" s="80"/>
      <c r="T1067" s="80"/>
      <c r="U1067" s="80"/>
      <c r="V1067" s="80"/>
    </row>
    <row r="1068" ht="22.5" hidden="1" customHeight="1">
      <c r="A1068" s="42">
        <v>1067.0</v>
      </c>
      <c r="B1068" s="54">
        <v>2.0255910080962E13</v>
      </c>
      <c r="C1068" s="66">
        <v>45854.0</v>
      </c>
      <c r="D1068" s="102" t="s">
        <v>1459</v>
      </c>
      <c r="E1068" s="73" t="s">
        <v>34</v>
      </c>
      <c r="F1068" s="69"/>
      <c r="G1068" s="75" t="s">
        <v>8</v>
      </c>
      <c r="H1068" s="53">
        <v>2.0255920286231E13</v>
      </c>
      <c r="I1068" s="48"/>
      <c r="J1068" s="47">
        <v>45860.0</v>
      </c>
      <c r="K1068" s="101"/>
      <c r="L1068" s="50">
        <v>45869.0</v>
      </c>
      <c r="M1068" s="50">
        <v>45869.0</v>
      </c>
      <c r="N1068" s="50">
        <v>45869.0</v>
      </c>
      <c r="O1068" s="50">
        <v>45869.0</v>
      </c>
      <c r="P1068" s="70" t="b">
        <v>1</v>
      </c>
      <c r="Q1068" s="52" t="str">
        <f t="shared" si="1"/>
        <v>CRISTIAN PEDROZA</v>
      </c>
      <c r="R1068" s="80"/>
      <c r="S1068" s="80"/>
      <c r="T1068" s="80"/>
      <c r="U1068" s="80"/>
      <c r="V1068" s="80"/>
    </row>
    <row r="1069" ht="22.5" hidden="1" customHeight="1">
      <c r="A1069" s="42">
        <v>1068.0</v>
      </c>
      <c r="B1069" s="54">
        <v>2.0255910080942E13</v>
      </c>
      <c r="C1069" s="66">
        <v>45854.0</v>
      </c>
      <c r="D1069" s="102" t="s">
        <v>313</v>
      </c>
      <c r="E1069" s="73" t="s">
        <v>34</v>
      </c>
      <c r="F1069" s="69"/>
      <c r="G1069" s="75" t="s">
        <v>23</v>
      </c>
      <c r="H1069" s="53">
        <v>2.0255920280391E13</v>
      </c>
      <c r="I1069" s="48"/>
      <c r="J1069" s="47">
        <v>45855.0</v>
      </c>
      <c r="K1069" s="101"/>
      <c r="L1069" s="50">
        <v>45869.0</v>
      </c>
      <c r="M1069" s="50">
        <v>45869.0</v>
      </c>
      <c r="N1069" s="50">
        <v>45869.0</v>
      </c>
      <c r="O1069" s="50">
        <v>45869.0</v>
      </c>
      <c r="P1069" s="70" t="b">
        <v>1</v>
      </c>
      <c r="Q1069" s="52" t="str">
        <f t="shared" si="1"/>
        <v>SANDRA ROTAVISTA</v>
      </c>
      <c r="R1069" s="80"/>
      <c r="S1069" s="80"/>
      <c r="T1069" s="80"/>
      <c r="U1069" s="80"/>
      <c r="V1069" s="80"/>
    </row>
    <row r="1070" ht="22.5" hidden="1" customHeight="1">
      <c r="A1070" s="42">
        <v>1069.0</v>
      </c>
      <c r="B1070" s="54">
        <v>2.0255910080892E13</v>
      </c>
      <c r="C1070" s="66">
        <v>45854.0</v>
      </c>
      <c r="D1070" s="102" t="s">
        <v>1460</v>
      </c>
      <c r="E1070" s="73" t="s">
        <v>34</v>
      </c>
      <c r="F1070" s="69"/>
      <c r="G1070" s="75" t="s">
        <v>8</v>
      </c>
      <c r="H1070" s="53">
        <v>2.0255920286231E13</v>
      </c>
      <c r="I1070" s="48"/>
      <c r="J1070" s="47">
        <v>45860.0</v>
      </c>
      <c r="K1070" s="101"/>
      <c r="L1070" s="50">
        <v>45869.0</v>
      </c>
      <c r="M1070" s="50">
        <v>45869.0</v>
      </c>
      <c r="N1070" s="50">
        <v>45869.0</v>
      </c>
      <c r="O1070" s="50">
        <v>45869.0</v>
      </c>
      <c r="P1070" s="70" t="b">
        <v>1</v>
      </c>
      <c r="Q1070" s="52" t="str">
        <f t="shared" si="1"/>
        <v>CRISTIAN PEDROZA</v>
      </c>
      <c r="R1070" s="80"/>
      <c r="S1070" s="80"/>
      <c r="T1070" s="80"/>
      <c r="U1070" s="80"/>
      <c r="V1070" s="80"/>
    </row>
    <row r="1071" ht="22.5" hidden="1" customHeight="1">
      <c r="A1071" s="42">
        <v>1070.0</v>
      </c>
      <c r="B1071" s="54">
        <v>2.0255910080882E13</v>
      </c>
      <c r="C1071" s="66">
        <v>45854.0</v>
      </c>
      <c r="D1071" s="102" t="s">
        <v>1461</v>
      </c>
      <c r="E1071" s="73" t="s">
        <v>34</v>
      </c>
      <c r="F1071" s="69"/>
      <c r="G1071" s="75" t="s">
        <v>7</v>
      </c>
      <c r="H1071" s="53" t="s">
        <v>1462</v>
      </c>
      <c r="I1071" s="53">
        <v>1.0</v>
      </c>
      <c r="J1071" s="47">
        <v>45856.0</v>
      </c>
      <c r="K1071" s="101"/>
      <c r="L1071" s="50"/>
      <c r="M1071" s="50"/>
      <c r="N1071" s="50"/>
      <c r="O1071" s="50"/>
      <c r="P1071" s="51" t="b">
        <v>0</v>
      </c>
      <c r="Q1071" s="52" t="str">
        <f t="shared" si="1"/>
        <v>CARLOS LINARES</v>
      </c>
      <c r="R1071" s="80"/>
      <c r="S1071" s="80"/>
      <c r="T1071" s="80"/>
      <c r="U1071" s="80"/>
      <c r="V1071" s="80"/>
    </row>
    <row r="1072" ht="22.5" hidden="1" customHeight="1">
      <c r="A1072" s="42">
        <v>1071.0</v>
      </c>
      <c r="B1072" s="54">
        <v>2.0255910080862E13</v>
      </c>
      <c r="C1072" s="66">
        <v>45854.0</v>
      </c>
      <c r="D1072" s="102" t="s">
        <v>1463</v>
      </c>
      <c r="E1072" s="73" t="s">
        <v>34</v>
      </c>
      <c r="F1072" s="69"/>
      <c r="G1072" s="75" t="s">
        <v>7</v>
      </c>
      <c r="H1072" s="53" t="s">
        <v>1464</v>
      </c>
      <c r="I1072" s="53">
        <v>1.0</v>
      </c>
      <c r="J1072" s="47"/>
      <c r="K1072" s="101"/>
      <c r="L1072" s="50"/>
      <c r="M1072" s="50"/>
      <c r="N1072" s="50"/>
      <c r="O1072" s="50"/>
      <c r="P1072" s="51" t="b">
        <v>0</v>
      </c>
      <c r="Q1072" s="52" t="str">
        <f t="shared" si="1"/>
        <v>CARLOS LINARES</v>
      </c>
      <c r="R1072" s="80"/>
      <c r="S1072" s="80"/>
      <c r="T1072" s="80"/>
      <c r="U1072" s="80"/>
      <c r="V1072" s="80"/>
    </row>
    <row r="1073" ht="22.5" hidden="1" customHeight="1">
      <c r="A1073" s="42">
        <v>1072.0</v>
      </c>
      <c r="B1073" s="54">
        <v>2.0255910080772E13</v>
      </c>
      <c r="C1073" s="66">
        <v>45854.0</v>
      </c>
      <c r="D1073" s="102" t="s">
        <v>1465</v>
      </c>
      <c r="E1073" s="73" t="s">
        <v>34</v>
      </c>
      <c r="F1073" s="69"/>
      <c r="G1073" s="75" t="s">
        <v>15</v>
      </c>
      <c r="H1073" s="53" t="s">
        <v>1466</v>
      </c>
      <c r="I1073" s="53">
        <v>1.0</v>
      </c>
      <c r="J1073" s="47"/>
      <c r="K1073" s="101"/>
      <c r="L1073" s="50"/>
      <c r="M1073" s="50"/>
      <c r="N1073" s="50"/>
      <c r="O1073" s="50"/>
      <c r="P1073" s="51" t="b">
        <v>0</v>
      </c>
      <c r="Q1073" s="52" t="str">
        <f t="shared" si="1"/>
        <v>JOHN CORREDOR</v>
      </c>
      <c r="R1073" s="80"/>
      <c r="S1073" s="80"/>
      <c r="T1073" s="80"/>
      <c r="U1073" s="80"/>
      <c r="V1073" s="80"/>
    </row>
    <row r="1074" ht="22.5" hidden="1" customHeight="1">
      <c r="A1074" s="42">
        <v>1073.0</v>
      </c>
      <c r="B1074" s="54">
        <v>2.0255910080642E13</v>
      </c>
      <c r="C1074" s="66">
        <v>45854.0</v>
      </c>
      <c r="D1074" s="102" t="s">
        <v>1467</v>
      </c>
      <c r="E1074" s="73" t="s">
        <v>34</v>
      </c>
      <c r="F1074" s="69"/>
      <c r="G1074" s="75" t="s">
        <v>11</v>
      </c>
      <c r="H1074" s="53">
        <v>2.0255920235461E13</v>
      </c>
      <c r="I1074" s="48"/>
      <c r="J1074" s="47">
        <v>45855.0</v>
      </c>
      <c r="K1074" s="101"/>
      <c r="L1074" s="50"/>
      <c r="M1074" s="50"/>
      <c r="N1074" s="50"/>
      <c r="O1074" s="50"/>
      <c r="P1074" s="51" t="b">
        <v>0</v>
      </c>
      <c r="Q1074" s="52" t="str">
        <f t="shared" si="1"/>
        <v>EDGAR GRANADOS</v>
      </c>
      <c r="R1074" s="80"/>
      <c r="S1074" s="80"/>
      <c r="T1074" s="80"/>
      <c r="U1074" s="80"/>
      <c r="V1074" s="80"/>
    </row>
    <row r="1075" ht="22.5" hidden="1" customHeight="1">
      <c r="A1075" s="42">
        <v>1074.0</v>
      </c>
      <c r="B1075" s="54">
        <v>2.0255910080562E13</v>
      </c>
      <c r="C1075" s="66">
        <v>45854.0</v>
      </c>
      <c r="D1075" s="102" t="s">
        <v>1468</v>
      </c>
      <c r="E1075" s="73" t="s">
        <v>34</v>
      </c>
      <c r="F1075" s="69"/>
      <c r="G1075" s="75" t="s">
        <v>15</v>
      </c>
      <c r="H1075" s="53" t="s">
        <v>1469</v>
      </c>
      <c r="I1075" s="53">
        <v>1.0</v>
      </c>
      <c r="J1075" s="47"/>
      <c r="K1075" s="101"/>
      <c r="L1075" s="50"/>
      <c r="M1075" s="50"/>
      <c r="N1075" s="50"/>
      <c r="O1075" s="50"/>
      <c r="P1075" s="51" t="b">
        <v>0</v>
      </c>
      <c r="Q1075" s="52" t="str">
        <f t="shared" si="1"/>
        <v>JOHN CORREDOR</v>
      </c>
      <c r="R1075" s="80"/>
      <c r="S1075" s="80"/>
      <c r="T1075" s="80"/>
      <c r="U1075" s="80"/>
      <c r="V1075" s="80"/>
    </row>
    <row r="1076" ht="22.5" hidden="1" customHeight="1">
      <c r="A1076" s="42">
        <v>1075.0</v>
      </c>
      <c r="B1076" s="54">
        <v>2.0255910080422E13</v>
      </c>
      <c r="C1076" s="66">
        <v>45853.0</v>
      </c>
      <c r="D1076" s="102" t="s">
        <v>1470</v>
      </c>
      <c r="E1076" s="73" t="s">
        <v>34</v>
      </c>
      <c r="F1076" s="69"/>
      <c r="G1076" s="75" t="s">
        <v>10</v>
      </c>
      <c r="H1076" s="53" t="s">
        <v>1471</v>
      </c>
      <c r="I1076" s="53">
        <v>1.0</v>
      </c>
      <c r="J1076" s="47">
        <v>45863.0</v>
      </c>
      <c r="K1076" s="101"/>
      <c r="L1076" s="50"/>
      <c r="M1076" s="50"/>
      <c r="N1076" s="50"/>
      <c r="O1076" s="50"/>
      <c r="P1076" s="51" t="b">
        <v>0</v>
      </c>
      <c r="Q1076" s="52" t="str">
        <f t="shared" si="1"/>
        <v>DIEGO PEÑA</v>
      </c>
      <c r="R1076" s="80"/>
      <c r="S1076" s="80"/>
      <c r="T1076" s="80"/>
      <c r="U1076" s="80"/>
      <c r="V1076" s="80"/>
    </row>
    <row r="1077" ht="22.5" hidden="1" customHeight="1">
      <c r="A1077" s="42">
        <v>1076.0</v>
      </c>
      <c r="B1077" s="54">
        <v>2.0255910080392E13</v>
      </c>
      <c r="C1077" s="66">
        <v>45853.0</v>
      </c>
      <c r="D1077" s="102" t="s">
        <v>269</v>
      </c>
      <c r="E1077" s="73" t="s">
        <v>34</v>
      </c>
      <c r="F1077" s="69"/>
      <c r="G1077" s="75" t="s">
        <v>23</v>
      </c>
      <c r="H1077" s="53">
        <v>2.0255920280431E13</v>
      </c>
      <c r="I1077" s="48"/>
      <c r="J1077" s="47">
        <v>45855.0</v>
      </c>
      <c r="K1077" s="101"/>
      <c r="L1077" s="50">
        <v>45869.0</v>
      </c>
      <c r="M1077" s="50">
        <v>45869.0</v>
      </c>
      <c r="N1077" s="50">
        <v>45869.0</v>
      </c>
      <c r="O1077" s="50">
        <v>45869.0</v>
      </c>
      <c r="P1077" s="70" t="b">
        <v>1</v>
      </c>
      <c r="Q1077" s="52" t="str">
        <f t="shared" si="1"/>
        <v>SANDRA ROTAVISTA</v>
      </c>
      <c r="R1077" s="80"/>
      <c r="S1077" s="80"/>
      <c r="T1077" s="80"/>
      <c r="U1077" s="80"/>
      <c r="V1077" s="80"/>
    </row>
    <row r="1078" ht="22.5" customHeight="1">
      <c r="A1078" s="42">
        <v>1077.0</v>
      </c>
      <c r="B1078" s="54">
        <v>2.0255910080332E13</v>
      </c>
      <c r="C1078" s="66">
        <v>45853.0</v>
      </c>
      <c r="D1078" s="102" t="s">
        <v>1472</v>
      </c>
      <c r="E1078" s="73" t="s">
        <v>34</v>
      </c>
      <c r="F1078" s="69" t="s">
        <v>496</v>
      </c>
      <c r="G1078" s="75" t="s">
        <v>12</v>
      </c>
      <c r="H1078" s="53">
        <v>2.0255920293221E13</v>
      </c>
      <c r="I1078" s="48"/>
      <c r="J1078" s="47">
        <v>45863.0</v>
      </c>
      <c r="K1078" s="101"/>
      <c r="L1078" s="50">
        <v>45866.0</v>
      </c>
      <c r="M1078" s="50">
        <v>45866.0</v>
      </c>
      <c r="N1078" s="50">
        <v>45866.0</v>
      </c>
      <c r="O1078" s="50">
        <v>45866.0</v>
      </c>
      <c r="P1078" s="70" t="b">
        <v>1</v>
      </c>
      <c r="Q1078" s="52" t="str">
        <f t="shared" si="1"/>
        <v>EDUARDO ARREDONDO</v>
      </c>
      <c r="R1078" s="80"/>
      <c r="S1078" s="80"/>
      <c r="T1078" s="80"/>
      <c r="U1078" s="80"/>
      <c r="V1078" s="80"/>
    </row>
    <row r="1079" ht="22.5" hidden="1" customHeight="1">
      <c r="A1079" s="42">
        <v>1078.0</v>
      </c>
      <c r="B1079" s="54">
        <v>2.0255910080262E13</v>
      </c>
      <c r="C1079" s="66">
        <v>45853.0</v>
      </c>
      <c r="D1079" s="102" t="s">
        <v>1473</v>
      </c>
      <c r="E1079" s="73" t="s">
        <v>34</v>
      </c>
      <c r="F1079" s="69"/>
      <c r="G1079" s="75" t="s">
        <v>11</v>
      </c>
      <c r="H1079" s="53">
        <v>2.0255920277531E13</v>
      </c>
      <c r="I1079" s="48"/>
      <c r="J1079" s="47">
        <v>45855.0</v>
      </c>
      <c r="K1079" s="101"/>
      <c r="L1079" s="50"/>
      <c r="M1079" s="50"/>
      <c r="N1079" s="50"/>
      <c r="O1079" s="50"/>
      <c r="P1079" s="51" t="b">
        <v>0</v>
      </c>
      <c r="Q1079" s="52" t="str">
        <f t="shared" si="1"/>
        <v>EDGAR GRANADOS</v>
      </c>
      <c r="R1079" s="80"/>
      <c r="S1079" s="80"/>
      <c r="T1079" s="80"/>
      <c r="U1079" s="80"/>
      <c r="V1079" s="80"/>
    </row>
    <row r="1080" ht="22.5" hidden="1" customHeight="1">
      <c r="A1080" s="42">
        <v>1079.0</v>
      </c>
      <c r="B1080" s="54">
        <v>2.0255910080172E13</v>
      </c>
      <c r="C1080" s="66">
        <v>45853.0</v>
      </c>
      <c r="D1080" s="102" t="s">
        <v>1474</v>
      </c>
      <c r="E1080" s="73" t="s">
        <v>34</v>
      </c>
      <c r="F1080" s="69"/>
      <c r="G1080" s="75" t="s">
        <v>11</v>
      </c>
      <c r="H1080" s="53">
        <v>2.0255920203881E13</v>
      </c>
      <c r="I1080" s="48"/>
      <c r="J1080" s="47">
        <v>45855.0</v>
      </c>
      <c r="K1080" s="101"/>
      <c r="L1080" s="50"/>
      <c r="M1080" s="50"/>
      <c r="N1080" s="50"/>
      <c r="O1080" s="50"/>
      <c r="P1080" s="51" t="b">
        <v>0</v>
      </c>
      <c r="Q1080" s="52" t="str">
        <f t="shared" si="1"/>
        <v>EDGAR GRANADOS</v>
      </c>
      <c r="R1080" s="80"/>
      <c r="S1080" s="80"/>
      <c r="T1080" s="80"/>
      <c r="U1080" s="80"/>
      <c r="V1080" s="80"/>
    </row>
    <row r="1081" ht="22.5" hidden="1" customHeight="1">
      <c r="A1081" s="42">
        <v>1080.0</v>
      </c>
      <c r="B1081" s="54">
        <v>2.0255910080152E13</v>
      </c>
      <c r="C1081" s="66">
        <v>45853.0</v>
      </c>
      <c r="D1081" s="102" t="s">
        <v>1475</v>
      </c>
      <c r="E1081" s="73" t="s">
        <v>34</v>
      </c>
      <c r="F1081" s="69"/>
      <c r="G1081" s="75" t="s">
        <v>15</v>
      </c>
      <c r="H1081" s="53" t="s">
        <v>1476</v>
      </c>
      <c r="I1081" s="53">
        <v>1.0</v>
      </c>
      <c r="J1081" s="47"/>
      <c r="K1081" s="101"/>
      <c r="L1081" s="50"/>
      <c r="M1081" s="50"/>
      <c r="N1081" s="50"/>
      <c r="O1081" s="50"/>
      <c r="P1081" s="51" t="b">
        <v>0</v>
      </c>
      <c r="Q1081" s="52" t="str">
        <f t="shared" si="1"/>
        <v>JOHN CORREDOR</v>
      </c>
      <c r="R1081" s="80"/>
      <c r="S1081" s="80"/>
      <c r="T1081" s="80"/>
      <c r="U1081" s="80"/>
      <c r="V1081" s="80"/>
    </row>
    <row r="1082" ht="22.5" hidden="1" customHeight="1">
      <c r="A1082" s="42">
        <v>1081.0</v>
      </c>
      <c r="B1082" s="54">
        <v>2.0255910080102E13</v>
      </c>
      <c r="C1082" s="66">
        <v>45853.0</v>
      </c>
      <c r="D1082" s="102" t="s">
        <v>1477</v>
      </c>
      <c r="E1082" s="73" t="s">
        <v>34</v>
      </c>
      <c r="F1082" s="69"/>
      <c r="G1082" s="75" t="s">
        <v>25</v>
      </c>
      <c r="H1082" s="53" t="s">
        <v>85</v>
      </c>
      <c r="I1082" s="53">
        <v>1.0</v>
      </c>
      <c r="J1082" s="47"/>
      <c r="K1082" s="101"/>
      <c r="L1082" s="50"/>
      <c r="M1082" s="50"/>
      <c r="N1082" s="50"/>
      <c r="O1082" s="50"/>
      <c r="P1082" s="51" t="b">
        <v>0</v>
      </c>
      <c r="Q1082" s="52" t="str">
        <f t="shared" si="1"/>
        <v>SEBASTIÁN RAMÍREZ</v>
      </c>
      <c r="R1082" s="80"/>
      <c r="S1082" s="80"/>
      <c r="T1082" s="80"/>
      <c r="U1082" s="80"/>
      <c r="V1082" s="80"/>
    </row>
    <row r="1083" ht="22.5" hidden="1" customHeight="1">
      <c r="A1083" s="42">
        <v>1082.0</v>
      </c>
      <c r="B1083" s="54">
        <v>2.0255910080092E13</v>
      </c>
      <c r="C1083" s="66">
        <v>45853.0</v>
      </c>
      <c r="D1083" s="102" t="s">
        <v>1478</v>
      </c>
      <c r="E1083" s="73" t="s">
        <v>34</v>
      </c>
      <c r="F1083" s="69"/>
      <c r="G1083" s="75" t="s">
        <v>25</v>
      </c>
      <c r="H1083" s="53" t="s">
        <v>85</v>
      </c>
      <c r="I1083" s="53">
        <v>1.0</v>
      </c>
      <c r="J1083" s="47"/>
      <c r="K1083" s="101"/>
      <c r="L1083" s="50"/>
      <c r="M1083" s="50"/>
      <c r="N1083" s="50"/>
      <c r="O1083" s="50"/>
      <c r="P1083" s="51" t="b">
        <v>0</v>
      </c>
      <c r="Q1083" s="52" t="str">
        <f t="shared" si="1"/>
        <v>SEBASTIÁN RAMÍREZ</v>
      </c>
      <c r="R1083" s="80"/>
      <c r="S1083" s="80"/>
      <c r="T1083" s="80"/>
      <c r="U1083" s="80"/>
      <c r="V1083" s="80"/>
    </row>
    <row r="1084" ht="22.5" customHeight="1">
      <c r="A1084" s="42">
        <v>1083.0</v>
      </c>
      <c r="B1084" s="54">
        <v>2.0255910078922E13</v>
      </c>
      <c r="C1084" s="66">
        <v>45849.0</v>
      </c>
      <c r="D1084" s="102" t="s">
        <v>1479</v>
      </c>
      <c r="E1084" s="73" t="s">
        <v>34</v>
      </c>
      <c r="F1084" s="69"/>
      <c r="G1084" s="75" t="s">
        <v>12</v>
      </c>
      <c r="H1084" s="53">
        <v>2.0255920271231E13</v>
      </c>
      <c r="I1084" s="48"/>
      <c r="J1084" s="47">
        <v>45848.0</v>
      </c>
      <c r="K1084" s="101"/>
      <c r="L1084" s="50"/>
      <c r="M1084" s="50"/>
      <c r="N1084" s="50"/>
      <c r="O1084" s="50"/>
      <c r="P1084" s="51" t="b">
        <v>0</v>
      </c>
      <c r="Q1084" s="52" t="str">
        <f t="shared" si="1"/>
        <v>EDUARDO ARREDONDO</v>
      </c>
      <c r="R1084" s="80"/>
      <c r="S1084" s="80"/>
      <c r="T1084" s="80"/>
      <c r="U1084" s="80"/>
      <c r="V1084" s="80"/>
    </row>
    <row r="1085" ht="22.5" customHeight="1">
      <c r="A1085" s="42">
        <v>1084.0</v>
      </c>
      <c r="B1085" s="54">
        <v>2.0255910078682E13</v>
      </c>
      <c r="C1085" s="66">
        <v>45849.0</v>
      </c>
      <c r="D1085" s="102" t="s">
        <v>1480</v>
      </c>
      <c r="E1085" s="73" t="s">
        <v>34</v>
      </c>
      <c r="F1085" s="69"/>
      <c r="G1085" s="75" t="s">
        <v>12</v>
      </c>
      <c r="H1085" s="53">
        <v>2.0255920271231E13</v>
      </c>
      <c r="I1085" s="48"/>
      <c r="J1085" s="47">
        <v>45856.0</v>
      </c>
      <c r="K1085" s="101"/>
      <c r="L1085" s="50"/>
      <c r="M1085" s="50"/>
      <c r="N1085" s="50"/>
      <c r="O1085" s="50"/>
      <c r="P1085" s="51" t="b">
        <v>0</v>
      </c>
      <c r="Q1085" s="52" t="str">
        <f t="shared" si="1"/>
        <v>EDUARDO ARREDONDO</v>
      </c>
      <c r="R1085" s="80"/>
      <c r="S1085" s="80"/>
      <c r="T1085" s="80"/>
      <c r="U1085" s="80"/>
      <c r="V1085" s="80"/>
    </row>
    <row r="1086" ht="22.5" hidden="1" customHeight="1">
      <c r="A1086" s="42">
        <v>1085.0</v>
      </c>
      <c r="B1086" s="54">
        <v>2.0254212423422E13</v>
      </c>
      <c r="C1086" s="66">
        <v>45855.0</v>
      </c>
      <c r="D1086" s="102" t="s">
        <v>1481</v>
      </c>
      <c r="E1086" s="73" t="s">
        <v>34</v>
      </c>
      <c r="F1086" s="69"/>
      <c r="G1086" s="75" t="s">
        <v>15</v>
      </c>
      <c r="H1086" s="53">
        <v>2.0254212423422E13</v>
      </c>
      <c r="I1086" s="48"/>
      <c r="J1086" s="47">
        <v>45855.0</v>
      </c>
      <c r="K1086" s="101"/>
      <c r="L1086" s="47">
        <v>45855.0</v>
      </c>
      <c r="M1086" s="47">
        <v>45855.0</v>
      </c>
      <c r="N1086" s="47">
        <v>45855.0</v>
      </c>
      <c r="O1086" s="47">
        <v>45855.0</v>
      </c>
      <c r="P1086" s="70" t="b">
        <v>1</v>
      </c>
      <c r="Q1086" s="52" t="str">
        <f t="shared" si="1"/>
        <v>JOHN CORREDOR</v>
      </c>
      <c r="R1086" s="80"/>
      <c r="S1086" s="80"/>
      <c r="T1086" s="80"/>
      <c r="U1086" s="80"/>
      <c r="V1086" s="80"/>
    </row>
    <row r="1087" ht="22.5" hidden="1" customHeight="1">
      <c r="A1087" s="42">
        <v>1086.0</v>
      </c>
      <c r="B1087" s="54">
        <v>2.0254602428972E13</v>
      </c>
      <c r="C1087" s="66">
        <v>45855.0</v>
      </c>
      <c r="D1087" s="102" t="s">
        <v>1482</v>
      </c>
      <c r="E1087" s="73" t="s">
        <v>34</v>
      </c>
      <c r="F1087" s="69" t="s">
        <v>372</v>
      </c>
      <c r="G1087" s="77" t="s">
        <v>11</v>
      </c>
      <c r="H1087" s="53">
        <v>2.0255920282201E13</v>
      </c>
      <c r="I1087" s="48"/>
      <c r="J1087" s="47">
        <v>45856.0</v>
      </c>
      <c r="K1087" s="101"/>
      <c r="L1087" s="50">
        <v>45863.0</v>
      </c>
      <c r="M1087" s="50">
        <v>45863.0</v>
      </c>
      <c r="N1087" s="50">
        <v>45863.0</v>
      </c>
      <c r="O1087" s="50">
        <v>45863.0</v>
      </c>
      <c r="P1087" s="70" t="b">
        <v>1</v>
      </c>
      <c r="Q1087" s="52" t="str">
        <f t="shared" si="1"/>
        <v>EDGAR GRANADOS</v>
      </c>
      <c r="R1087" s="80"/>
      <c r="S1087" s="80"/>
      <c r="T1087" s="80"/>
      <c r="U1087" s="80"/>
      <c r="V1087" s="80"/>
    </row>
    <row r="1088" ht="22.5" hidden="1" customHeight="1">
      <c r="A1088" s="42">
        <v>1087.0</v>
      </c>
      <c r="B1088" s="54">
        <v>2.0254602427182E13</v>
      </c>
      <c r="C1088" s="66">
        <v>45855.0</v>
      </c>
      <c r="D1088" s="102" t="s">
        <v>1483</v>
      </c>
      <c r="E1088" s="73" t="s">
        <v>34</v>
      </c>
      <c r="F1088" s="69" t="s">
        <v>372</v>
      </c>
      <c r="G1088" s="77" t="s">
        <v>11</v>
      </c>
      <c r="H1088" s="53">
        <v>2.0255920284941E13</v>
      </c>
      <c r="I1088" s="48"/>
      <c r="J1088" s="47">
        <v>45860.0</v>
      </c>
      <c r="K1088" s="101"/>
      <c r="L1088" s="50">
        <v>45863.0</v>
      </c>
      <c r="M1088" s="50">
        <v>45863.0</v>
      </c>
      <c r="N1088" s="50">
        <v>45863.0</v>
      </c>
      <c r="O1088" s="50">
        <v>45863.0</v>
      </c>
      <c r="P1088" s="70" t="b">
        <v>1</v>
      </c>
      <c r="Q1088" s="52" t="str">
        <f t="shared" si="1"/>
        <v>EDGAR GRANADOS</v>
      </c>
      <c r="R1088" s="80"/>
      <c r="S1088" s="80"/>
      <c r="T1088" s="80"/>
      <c r="U1088" s="80"/>
      <c r="V1088" s="80"/>
    </row>
    <row r="1089" ht="22.5" hidden="1" customHeight="1">
      <c r="A1089" s="42">
        <v>1088.0</v>
      </c>
      <c r="B1089" s="54">
        <v>2.0254602410152E13</v>
      </c>
      <c r="C1089" s="66">
        <v>45854.0</v>
      </c>
      <c r="D1089" s="102" t="s">
        <v>1484</v>
      </c>
      <c r="E1089" s="73" t="s">
        <v>34</v>
      </c>
      <c r="F1089" s="69" t="s">
        <v>496</v>
      </c>
      <c r="G1089" s="77" t="s">
        <v>11</v>
      </c>
      <c r="H1089" s="53">
        <v>2.0255920282081E13</v>
      </c>
      <c r="I1089" s="48"/>
      <c r="J1089" s="47">
        <v>45856.0</v>
      </c>
      <c r="K1089" s="101"/>
      <c r="L1089" s="50">
        <v>45863.0</v>
      </c>
      <c r="M1089" s="50">
        <v>45863.0</v>
      </c>
      <c r="N1089" s="50">
        <v>45863.0</v>
      </c>
      <c r="O1089" s="50">
        <v>45863.0</v>
      </c>
      <c r="P1089" s="70" t="b">
        <v>1</v>
      </c>
      <c r="Q1089" s="52" t="str">
        <f t="shared" si="1"/>
        <v>EDGAR GRANADOS</v>
      </c>
      <c r="R1089" s="80"/>
      <c r="S1089" s="80"/>
      <c r="T1089" s="80"/>
      <c r="U1089" s="80"/>
      <c r="V1089" s="80"/>
    </row>
    <row r="1090" ht="22.5" hidden="1" customHeight="1">
      <c r="A1090" s="42">
        <v>1089.0</v>
      </c>
      <c r="B1090" s="54">
        <v>2.54602399532E11</v>
      </c>
      <c r="C1090" s="66">
        <v>45853.0</v>
      </c>
      <c r="D1090" s="102" t="s">
        <v>1485</v>
      </c>
      <c r="E1090" s="73" t="s">
        <v>34</v>
      </c>
      <c r="F1090" s="69" t="s">
        <v>684</v>
      </c>
      <c r="G1090" s="77" t="s">
        <v>11</v>
      </c>
      <c r="H1090" s="53">
        <v>2.0255920282141E13</v>
      </c>
      <c r="I1090" s="48"/>
      <c r="J1090" s="47">
        <v>45856.0</v>
      </c>
      <c r="K1090" s="101"/>
      <c r="L1090" s="50">
        <v>45863.0</v>
      </c>
      <c r="M1090" s="50">
        <v>45863.0</v>
      </c>
      <c r="N1090" s="50">
        <v>45863.0</v>
      </c>
      <c r="O1090" s="50">
        <v>45863.0</v>
      </c>
      <c r="P1090" s="70" t="b">
        <v>1</v>
      </c>
      <c r="Q1090" s="52" t="str">
        <f t="shared" si="1"/>
        <v>EDGAR GRANADOS</v>
      </c>
      <c r="R1090" s="80"/>
      <c r="S1090" s="80"/>
      <c r="T1090" s="80"/>
      <c r="U1090" s="80"/>
      <c r="V1090" s="80"/>
    </row>
    <row r="1091" ht="22.5" hidden="1" customHeight="1">
      <c r="A1091" s="42">
        <v>1090.0</v>
      </c>
      <c r="B1091" s="54">
        <v>2.0255910082022E13</v>
      </c>
      <c r="C1091" s="66">
        <v>45855.0</v>
      </c>
      <c r="D1091" s="102" t="s">
        <v>1486</v>
      </c>
      <c r="E1091" s="73" t="s">
        <v>34</v>
      </c>
      <c r="F1091" s="69"/>
      <c r="G1091" s="75" t="s">
        <v>11</v>
      </c>
      <c r="H1091" s="53">
        <v>2.0255920282351E13</v>
      </c>
      <c r="I1091" s="48"/>
      <c r="J1091" s="47">
        <v>45856.0</v>
      </c>
      <c r="K1091" s="101"/>
      <c r="L1091" s="50">
        <v>45869.0</v>
      </c>
      <c r="M1091" s="50">
        <v>45869.0</v>
      </c>
      <c r="N1091" s="50">
        <v>45869.0</v>
      </c>
      <c r="O1091" s="50">
        <v>45869.0</v>
      </c>
      <c r="P1091" s="51" t="b">
        <v>0</v>
      </c>
      <c r="Q1091" s="52" t="str">
        <f t="shared" si="1"/>
        <v>EDGAR GRANADOS</v>
      </c>
      <c r="R1091" s="80"/>
      <c r="S1091" s="80"/>
      <c r="T1091" s="80"/>
      <c r="U1091" s="80"/>
      <c r="V1091" s="80"/>
    </row>
    <row r="1092" ht="22.5" hidden="1" customHeight="1">
      <c r="A1092" s="42">
        <v>1091.0</v>
      </c>
      <c r="B1092" s="54">
        <v>2.0255910081962E13</v>
      </c>
      <c r="C1092" s="66">
        <v>45855.0</v>
      </c>
      <c r="D1092" s="102" t="s">
        <v>1487</v>
      </c>
      <c r="E1092" s="73" t="s">
        <v>34</v>
      </c>
      <c r="F1092" s="74"/>
      <c r="G1092" s="75" t="s">
        <v>24</v>
      </c>
      <c r="H1092" s="53" t="s">
        <v>998</v>
      </c>
      <c r="I1092" s="53">
        <v>1.0</v>
      </c>
      <c r="J1092" s="47"/>
      <c r="K1092" s="101"/>
      <c r="L1092" s="107"/>
      <c r="M1092" s="107"/>
      <c r="N1092" s="107"/>
      <c r="O1092" s="107"/>
      <c r="P1092" s="70" t="b">
        <v>1</v>
      </c>
      <c r="Q1092" s="52" t="str">
        <f t="shared" si="1"/>
        <v>SANTIAGO VARGAS CAMACHO</v>
      </c>
      <c r="R1092" s="80"/>
      <c r="S1092" s="80"/>
      <c r="T1092" s="80"/>
      <c r="U1092" s="80"/>
      <c r="V1092" s="80"/>
    </row>
    <row r="1093" ht="22.5" hidden="1" customHeight="1">
      <c r="A1093" s="42">
        <v>1092.0</v>
      </c>
      <c r="B1093" s="54">
        <v>2.0255910081942E13</v>
      </c>
      <c r="C1093" s="66">
        <v>45855.0</v>
      </c>
      <c r="D1093" s="102" t="s">
        <v>1488</v>
      </c>
      <c r="E1093" s="73" t="s">
        <v>34</v>
      </c>
      <c r="F1093" s="74"/>
      <c r="G1093" s="75" t="s">
        <v>7</v>
      </c>
      <c r="H1093" s="53">
        <v>2.02538500764961E14</v>
      </c>
      <c r="I1093" s="48"/>
      <c r="J1093" s="47">
        <v>45950.0</v>
      </c>
      <c r="K1093" s="101"/>
      <c r="L1093" s="107"/>
      <c r="M1093" s="107"/>
      <c r="N1093" s="107"/>
      <c r="O1093" s="107"/>
      <c r="P1093" s="80" t="b">
        <v>0</v>
      </c>
      <c r="Q1093" s="52" t="str">
        <f t="shared" si="1"/>
        <v>CARLOS LINARES</v>
      </c>
      <c r="R1093" s="80"/>
      <c r="S1093" s="80"/>
      <c r="T1093" s="80"/>
      <c r="U1093" s="80"/>
      <c r="V1093" s="80"/>
    </row>
    <row r="1094" ht="22.5" customHeight="1">
      <c r="A1094" s="42">
        <v>1093.0</v>
      </c>
      <c r="B1094" s="54">
        <v>2.0255910081462E13</v>
      </c>
      <c r="C1094" s="66">
        <v>45855.0</v>
      </c>
      <c r="D1094" s="102" t="s">
        <v>1489</v>
      </c>
      <c r="E1094" s="73" t="s">
        <v>34</v>
      </c>
      <c r="F1094" s="74"/>
      <c r="G1094" s="75" t="s">
        <v>12</v>
      </c>
      <c r="H1094" s="53">
        <v>2.0255920200841E13</v>
      </c>
      <c r="I1094" s="48"/>
      <c r="J1094" s="47">
        <v>45822.0</v>
      </c>
      <c r="K1094" s="101"/>
      <c r="L1094" s="107"/>
      <c r="M1094" s="107"/>
      <c r="N1094" s="107"/>
      <c r="O1094" s="107"/>
      <c r="P1094" s="80" t="b">
        <v>0</v>
      </c>
      <c r="Q1094" s="52" t="str">
        <f t="shared" si="1"/>
        <v>EDUARDO ARREDONDO</v>
      </c>
      <c r="R1094" s="80"/>
      <c r="S1094" s="80"/>
      <c r="T1094" s="80"/>
      <c r="U1094" s="80"/>
      <c r="V1094" s="80"/>
    </row>
    <row r="1095" ht="22.5" hidden="1" customHeight="1">
      <c r="A1095" s="42">
        <v>1094.0</v>
      </c>
      <c r="B1095" s="54">
        <v>2.0255910081352E13</v>
      </c>
      <c r="C1095" s="66">
        <v>45855.0</v>
      </c>
      <c r="D1095" s="102" t="s">
        <v>1490</v>
      </c>
      <c r="E1095" s="73" t="s">
        <v>34</v>
      </c>
      <c r="F1095" s="74"/>
      <c r="G1095" s="75" t="s">
        <v>20</v>
      </c>
      <c r="H1095" s="53">
        <v>2.0255920284671E13</v>
      </c>
      <c r="I1095" s="48"/>
      <c r="J1095" s="47">
        <v>45859.0</v>
      </c>
      <c r="K1095" s="101"/>
      <c r="L1095" s="107"/>
      <c r="M1095" s="107"/>
      <c r="N1095" s="107"/>
      <c r="O1095" s="107"/>
      <c r="P1095" s="80" t="b">
        <v>0</v>
      </c>
      <c r="Q1095" s="52" t="str">
        <f t="shared" si="1"/>
        <v>OSCAR CASTAÑEDA</v>
      </c>
      <c r="R1095" s="80"/>
      <c r="S1095" s="80"/>
      <c r="T1095" s="80"/>
      <c r="U1095" s="80"/>
      <c r="V1095" s="80"/>
    </row>
    <row r="1096" ht="22.5" hidden="1" customHeight="1">
      <c r="A1096" s="42">
        <v>1095.0</v>
      </c>
      <c r="B1096" s="54">
        <v>2.0255910081922E13</v>
      </c>
      <c r="C1096" s="66">
        <v>45855.0</v>
      </c>
      <c r="D1096" s="102" t="s">
        <v>1491</v>
      </c>
      <c r="E1096" s="73" t="s">
        <v>34</v>
      </c>
      <c r="F1096" s="69"/>
      <c r="G1096" s="75" t="s">
        <v>10</v>
      </c>
      <c r="H1096" s="53" t="s">
        <v>1492</v>
      </c>
      <c r="I1096" s="53">
        <v>1.0</v>
      </c>
      <c r="J1096" s="47">
        <v>45856.0</v>
      </c>
      <c r="K1096" s="101"/>
      <c r="L1096" s="50"/>
      <c r="M1096" s="50"/>
      <c r="N1096" s="50"/>
      <c r="O1096" s="50"/>
      <c r="P1096" s="51" t="b">
        <v>0</v>
      </c>
      <c r="Q1096" s="52" t="str">
        <f t="shared" si="1"/>
        <v>DIEGO PEÑA</v>
      </c>
      <c r="R1096" s="80"/>
      <c r="S1096" s="80"/>
      <c r="T1096" s="80"/>
      <c r="U1096" s="80"/>
      <c r="V1096" s="80"/>
    </row>
    <row r="1097" ht="22.5" hidden="1" customHeight="1">
      <c r="A1097" s="42">
        <v>1096.0</v>
      </c>
      <c r="B1097" s="54">
        <v>2.0255910081862E13</v>
      </c>
      <c r="C1097" s="66">
        <v>45855.0</v>
      </c>
      <c r="D1097" s="102" t="s">
        <v>1493</v>
      </c>
      <c r="E1097" s="73" t="s">
        <v>34</v>
      </c>
      <c r="F1097" s="69"/>
      <c r="G1097" s="75" t="s">
        <v>11</v>
      </c>
      <c r="H1097" s="53">
        <v>2.0255920254571E13</v>
      </c>
      <c r="I1097" s="48"/>
      <c r="J1097" s="47">
        <v>45856.0</v>
      </c>
      <c r="K1097" s="101"/>
      <c r="L1097" s="50"/>
      <c r="M1097" s="50"/>
      <c r="N1097" s="50"/>
      <c r="O1097" s="50"/>
      <c r="P1097" s="51" t="b">
        <v>0</v>
      </c>
      <c r="Q1097" s="52" t="str">
        <f t="shared" si="1"/>
        <v>EDGAR GRANADOS</v>
      </c>
      <c r="R1097" s="80"/>
      <c r="S1097" s="80"/>
      <c r="T1097" s="80"/>
      <c r="U1097" s="80"/>
      <c r="V1097" s="80"/>
    </row>
    <row r="1098" ht="22.5" hidden="1" customHeight="1">
      <c r="A1098" s="42">
        <v>1097.0</v>
      </c>
      <c r="B1098" s="54">
        <v>2.0255910081842E13</v>
      </c>
      <c r="C1098" s="66">
        <v>45855.0</v>
      </c>
      <c r="D1098" s="102" t="s">
        <v>1494</v>
      </c>
      <c r="E1098" s="73" t="s">
        <v>34</v>
      </c>
      <c r="F1098" s="69"/>
      <c r="G1098" s="75" t="s">
        <v>10</v>
      </c>
      <c r="H1098" s="53" t="s">
        <v>1495</v>
      </c>
      <c r="I1098" s="53">
        <v>1.0</v>
      </c>
      <c r="J1098" s="47">
        <v>45862.0</v>
      </c>
      <c r="K1098" s="101"/>
      <c r="L1098" s="50"/>
      <c r="M1098" s="50"/>
      <c r="N1098" s="50"/>
      <c r="O1098" s="50"/>
      <c r="P1098" s="51" t="b">
        <v>0</v>
      </c>
      <c r="Q1098" s="52" t="str">
        <f t="shared" si="1"/>
        <v>DIEGO PEÑA</v>
      </c>
      <c r="R1098" s="80"/>
      <c r="S1098" s="80"/>
      <c r="T1098" s="80"/>
      <c r="U1098" s="80"/>
      <c r="V1098" s="80"/>
    </row>
    <row r="1099" ht="22.5" hidden="1" customHeight="1">
      <c r="A1099" s="42">
        <v>1098.0</v>
      </c>
      <c r="B1099" s="54">
        <v>2.0255910081822E13</v>
      </c>
      <c r="C1099" s="66">
        <v>45855.0</v>
      </c>
      <c r="D1099" s="102" t="s">
        <v>1496</v>
      </c>
      <c r="E1099" s="73" t="s">
        <v>34</v>
      </c>
      <c r="F1099" s="69"/>
      <c r="G1099" s="75" t="s">
        <v>20</v>
      </c>
      <c r="H1099" s="53">
        <v>2.0255920284621E13</v>
      </c>
      <c r="I1099" s="48"/>
      <c r="J1099" s="47">
        <v>45859.0</v>
      </c>
      <c r="K1099" s="101"/>
      <c r="L1099" s="50">
        <v>45869.0</v>
      </c>
      <c r="M1099" s="50">
        <v>45869.0</v>
      </c>
      <c r="N1099" s="50">
        <v>45869.0</v>
      </c>
      <c r="O1099" s="50">
        <v>45869.0</v>
      </c>
      <c r="P1099" s="70" t="b">
        <v>1</v>
      </c>
      <c r="Q1099" s="52" t="str">
        <f t="shared" si="1"/>
        <v>OSCAR CASTAÑEDA</v>
      </c>
      <c r="R1099" s="80"/>
      <c r="S1099" s="80"/>
      <c r="T1099" s="80"/>
      <c r="U1099" s="80"/>
      <c r="V1099" s="80"/>
    </row>
    <row r="1100" ht="22.5" hidden="1" customHeight="1">
      <c r="A1100" s="42">
        <v>1099.0</v>
      </c>
      <c r="B1100" s="54">
        <v>2.0255910081742E13</v>
      </c>
      <c r="C1100" s="66">
        <v>45855.0</v>
      </c>
      <c r="D1100" s="102" t="s">
        <v>1497</v>
      </c>
      <c r="E1100" s="73" t="s">
        <v>34</v>
      </c>
      <c r="F1100" s="69"/>
      <c r="G1100" s="75" t="s">
        <v>25</v>
      </c>
      <c r="H1100" s="53" t="s">
        <v>85</v>
      </c>
      <c r="I1100" s="53">
        <v>1.0</v>
      </c>
      <c r="J1100" s="47"/>
      <c r="K1100" s="101"/>
      <c r="L1100" s="50"/>
      <c r="M1100" s="50"/>
      <c r="N1100" s="50"/>
      <c r="O1100" s="50"/>
      <c r="P1100" s="51" t="b">
        <v>0</v>
      </c>
      <c r="Q1100" s="52" t="str">
        <f t="shared" si="1"/>
        <v>SEBASTIÁN RAMÍREZ</v>
      </c>
      <c r="R1100" s="80"/>
      <c r="S1100" s="80"/>
      <c r="T1100" s="80"/>
      <c r="U1100" s="80"/>
      <c r="V1100" s="80"/>
    </row>
    <row r="1101" ht="22.5" hidden="1" customHeight="1">
      <c r="A1101" s="42">
        <v>1100.0</v>
      </c>
      <c r="B1101" s="54">
        <v>2.0255910081622E13</v>
      </c>
      <c r="C1101" s="66">
        <v>45855.0</v>
      </c>
      <c r="D1101" s="102" t="s">
        <v>1498</v>
      </c>
      <c r="E1101" s="73" t="s">
        <v>34</v>
      </c>
      <c r="F1101" s="69"/>
      <c r="G1101" s="75" t="s">
        <v>8</v>
      </c>
      <c r="H1101" s="53" t="s">
        <v>1348</v>
      </c>
      <c r="I1101" s="53">
        <v>1.0</v>
      </c>
      <c r="J1101" s="47">
        <v>45859.0</v>
      </c>
      <c r="K1101" s="101"/>
      <c r="L1101" s="50"/>
      <c r="M1101" s="50"/>
      <c r="N1101" s="50"/>
      <c r="O1101" s="50"/>
      <c r="P1101" s="51" t="b">
        <v>0</v>
      </c>
      <c r="Q1101" s="52" t="str">
        <f t="shared" si="1"/>
        <v>CRISTIAN PEDROZA</v>
      </c>
      <c r="R1101" s="80"/>
      <c r="S1101" s="80"/>
      <c r="T1101" s="80"/>
      <c r="U1101" s="80"/>
      <c r="V1101" s="80"/>
    </row>
    <row r="1102" ht="22.5" customHeight="1">
      <c r="A1102" s="42">
        <v>1101.0</v>
      </c>
      <c r="B1102" s="54">
        <v>2.0255910081182E13</v>
      </c>
      <c r="C1102" s="66">
        <v>45854.0</v>
      </c>
      <c r="D1102" s="102" t="s">
        <v>1499</v>
      </c>
      <c r="E1102" s="73" t="s">
        <v>34</v>
      </c>
      <c r="F1102" s="69"/>
      <c r="G1102" s="75" t="s">
        <v>12</v>
      </c>
      <c r="H1102" s="53">
        <v>2.0255920265971E13</v>
      </c>
      <c r="I1102" s="48"/>
      <c r="J1102" s="47">
        <v>45883.0</v>
      </c>
      <c r="K1102" s="101"/>
      <c r="L1102" s="50"/>
      <c r="M1102" s="50"/>
      <c r="N1102" s="50"/>
      <c r="O1102" s="50"/>
      <c r="P1102" s="51" t="b">
        <v>0</v>
      </c>
      <c r="Q1102" s="52" t="str">
        <f t="shared" si="1"/>
        <v>EDUARDO ARREDONDO</v>
      </c>
      <c r="R1102" s="80"/>
      <c r="S1102" s="80"/>
      <c r="T1102" s="80"/>
      <c r="U1102" s="80"/>
      <c r="V1102" s="80"/>
    </row>
    <row r="1103" ht="22.5" hidden="1" customHeight="1">
      <c r="A1103" s="42">
        <v>1102.0</v>
      </c>
      <c r="B1103" s="54">
        <v>2.0255910081162E13</v>
      </c>
      <c r="C1103" s="66">
        <v>45854.0</v>
      </c>
      <c r="D1103" s="102" t="s">
        <v>1500</v>
      </c>
      <c r="E1103" s="73" t="s">
        <v>34</v>
      </c>
      <c r="F1103" s="69"/>
      <c r="G1103" s="75" t="s">
        <v>8</v>
      </c>
      <c r="H1103" s="53" t="s">
        <v>1348</v>
      </c>
      <c r="I1103" s="53">
        <v>1.0</v>
      </c>
      <c r="J1103" s="47">
        <v>45859.0</v>
      </c>
      <c r="K1103" s="101"/>
      <c r="L1103" s="50"/>
      <c r="M1103" s="50"/>
      <c r="N1103" s="50"/>
      <c r="O1103" s="50"/>
      <c r="P1103" s="51" t="b">
        <v>0</v>
      </c>
      <c r="Q1103" s="52" t="str">
        <f t="shared" si="1"/>
        <v>CRISTIAN PEDROZA</v>
      </c>
      <c r="R1103" s="80"/>
      <c r="S1103" s="80"/>
      <c r="T1103" s="80"/>
      <c r="U1103" s="80"/>
      <c r="V1103" s="80"/>
    </row>
    <row r="1104" ht="22.5" hidden="1" customHeight="1">
      <c r="A1104" s="42">
        <v>1103.0</v>
      </c>
      <c r="B1104" s="54">
        <v>2.0254602399532E13</v>
      </c>
      <c r="C1104" s="66">
        <v>45853.0</v>
      </c>
      <c r="D1104" s="102" t="s">
        <v>1485</v>
      </c>
      <c r="E1104" s="73" t="s">
        <v>34</v>
      </c>
      <c r="F1104" s="69" t="s">
        <v>684</v>
      </c>
      <c r="G1104" s="75" t="s">
        <v>11</v>
      </c>
      <c r="H1104" s="53">
        <v>2.0255920282141E13</v>
      </c>
      <c r="I1104" s="48"/>
      <c r="J1104" s="47">
        <v>45856.0</v>
      </c>
      <c r="K1104" s="101"/>
      <c r="L1104" s="50"/>
      <c r="M1104" s="50"/>
      <c r="N1104" s="50"/>
      <c r="O1104" s="50"/>
      <c r="P1104" s="51" t="b">
        <v>0</v>
      </c>
      <c r="Q1104" s="52" t="str">
        <f t="shared" si="1"/>
        <v>EDGAR GRANADOS</v>
      </c>
      <c r="R1104" s="80"/>
      <c r="S1104" s="80"/>
      <c r="T1104" s="80"/>
      <c r="U1104" s="80"/>
      <c r="V1104" s="80"/>
    </row>
    <row r="1105" ht="22.5" hidden="1" customHeight="1">
      <c r="A1105" s="42">
        <v>1104.0</v>
      </c>
      <c r="B1105" s="54">
        <v>2.0255910080472E13</v>
      </c>
      <c r="C1105" s="67">
        <v>45853.0</v>
      </c>
      <c r="D1105" s="102" t="s">
        <v>1501</v>
      </c>
      <c r="E1105" s="73" t="s">
        <v>34</v>
      </c>
      <c r="F1105" s="69"/>
      <c r="G1105" s="75" t="s">
        <v>24</v>
      </c>
      <c r="H1105" s="53" t="s">
        <v>998</v>
      </c>
      <c r="I1105" s="53">
        <v>1.0</v>
      </c>
      <c r="J1105" s="47"/>
      <c r="K1105" s="101"/>
      <c r="L1105" s="50"/>
      <c r="M1105" s="50"/>
      <c r="N1105" s="50"/>
      <c r="O1105" s="50"/>
      <c r="P1105" s="70" t="b">
        <v>1</v>
      </c>
      <c r="Q1105" s="52" t="str">
        <f t="shared" si="1"/>
        <v>SANTIAGO VARGAS CAMACHO</v>
      </c>
      <c r="R1105" s="80"/>
      <c r="S1105" s="80"/>
      <c r="T1105" s="80"/>
      <c r="U1105" s="80"/>
      <c r="V1105" s="80"/>
    </row>
    <row r="1106" ht="22.5" hidden="1" customHeight="1">
      <c r="A1106" s="42">
        <v>1105.0</v>
      </c>
      <c r="B1106" s="54">
        <v>2.0255910082132E13</v>
      </c>
      <c r="C1106" s="66">
        <v>45856.0</v>
      </c>
      <c r="D1106" s="102" t="s">
        <v>1502</v>
      </c>
      <c r="E1106" s="73" t="s">
        <v>34</v>
      </c>
      <c r="F1106" s="69"/>
      <c r="G1106" s="75" t="s">
        <v>7</v>
      </c>
      <c r="H1106" s="53">
        <v>2.0255920239421E13</v>
      </c>
      <c r="I1106" s="48"/>
      <c r="J1106" s="47">
        <v>45950.0</v>
      </c>
      <c r="K1106" s="101"/>
      <c r="L1106" s="50"/>
      <c r="M1106" s="50"/>
      <c r="N1106" s="50"/>
      <c r="O1106" s="50"/>
      <c r="P1106" s="51" t="b">
        <v>0</v>
      </c>
      <c r="Q1106" s="52" t="str">
        <f t="shared" si="1"/>
        <v>CARLOS LINARES</v>
      </c>
      <c r="R1106" s="80"/>
      <c r="S1106" s="80"/>
      <c r="T1106" s="80"/>
      <c r="U1106" s="80"/>
      <c r="V1106" s="80"/>
    </row>
    <row r="1107" ht="22.5" hidden="1" customHeight="1">
      <c r="A1107" s="42">
        <v>1106.0</v>
      </c>
      <c r="B1107" s="54">
        <v>2.0255910081532E13</v>
      </c>
      <c r="C1107" s="66">
        <v>45855.0</v>
      </c>
      <c r="D1107" s="102" t="s">
        <v>1503</v>
      </c>
      <c r="E1107" s="73" t="s">
        <v>34</v>
      </c>
      <c r="F1107" s="69"/>
      <c r="G1107" s="75" t="s">
        <v>15</v>
      </c>
      <c r="H1107" s="53">
        <v>2.0255920281931E13</v>
      </c>
      <c r="I1107" s="48"/>
      <c r="J1107" s="47">
        <v>45856.0</v>
      </c>
      <c r="K1107" s="101"/>
      <c r="L1107" s="50">
        <v>45838.0</v>
      </c>
      <c r="M1107" s="50">
        <v>45838.0</v>
      </c>
      <c r="N1107" s="50">
        <v>45838.0</v>
      </c>
      <c r="O1107" s="50">
        <v>45838.0</v>
      </c>
      <c r="P1107" s="70" t="b">
        <v>1</v>
      </c>
      <c r="Q1107" s="52" t="str">
        <f t="shared" si="1"/>
        <v>JOHN CORREDOR</v>
      </c>
      <c r="R1107" s="80"/>
      <c r="S1107" s="80"/>
      <c r="T1107" s="80"/>
      <c r="U1107" s="80"/>
      <c r="V1107" s="80"/>
    </row>
    <row r="1108" ht="22.5" hidden="1" customHeight="1">
      <c r="A1108" s="42">
        <v>1107.0</v>
      </c>
      <c r="B1108" s="54">
        <v>2.0254602406752E13</v>
      </c>
      <c r="C1108" s="66">
        <v>45853.0</v>
      </c>
      <c r="D1108" s="102" t="s">
        <v>1504</v>
      </c>
      <c r="E1108" s="73" t="s">
        <v>34</v>
      </c>
      <c r="F1108" s="69" t="s">
        <v>684</v>
      </c>
      <c r="G1108" s="75" t="s">
        <v>11</v>
      </c>
      <c r="H1108" s="53">
        <v>2.0255920282291E13</v>
      </c>
      <c r="I1108" s="48"/>
      <c r="J1108" s="47">
        <v>45855.0</v>
      </c>
      <c r="K1108" s="101"/>
      <c r="L1108" s="50">
        <v>45866.0</v>
      </c>
      <c r="M1108" s="50">
        <v>45866.0</v>
      </c>
      <c r="N1108" s="50">
        <v>45866.0</v>
      </c>
      <c r="O1108" s="50">
        <v>45866.0</v>
      </c>
      <c r="P1108" s="70" t="b">
        <v>1</v>
      </c>
      <c r="Q1108" s="52" t="str">
        <f t="shared" si="1"/>
        <v>EDGAR GRANADOS</v>
      </c>
      <c r="R1108" s="80"/>
      <c r="S1108" s="80"/>
      <c r="T1108" s="80"/>
      <c r="U1108" s="80"/>
      <c r="V1108" s="80"/>
    </row>
    <row r="1109" ht="22.5" hidden="1" customHeight="1">
      <c r="A1109" s="42">
        <v>1108.0</v>
      </c>
      <c r="B1109" s="54">
        <v>2.0254602474642E13</v>
      </c>
      <c r="C1109" s="66">
        <v>45859.0</v>
      </c>
      <c r="D1109" s="102" t="s">
        <v>1505</v>
      </c>
      <c r="E1109" s="73" t="s">
        <v>34</v>
      </c>
      <c r="F1109" s="69" t="s">
        <v>372</v>
      </c>
      <c r="G1109" s="75" t="s">
        <v>11</v>
      </c>
      <c r="H1109" s="53">
        <v>2.0255920287471E13</v>
      </c>
      <c r="I1109" s="48"/>
      <c r="J1109" s="47">
        <v>45860.0</v>
      </c>
      <c r="K1109" s="101"/>
      <c r="L1109" s="50">
        <v>45866.0</v>
      </c>
      <c r="M1109" s="50">
        <v>45866.0</v>
      </c>
      <c r="N1109" s="50">
        <v>45866.0</v>
      </c>
      <c r="O1109" s="50">
        <v>45866.0</v>
      </c>
      <c r="P1109" s="70" t="b">
        <v>1</v>
      </c>
      <c r="Q1109" s="52" t="str">
        <f t="shared" si="1"/>
        <v>EDGAR GRANADOS</v>
      </c>
      <c r="R1109" s="80"/>
      <c r="S1109" s="80"/>
      <c r="T1109" s="80"/>
      <c r="U1109" s="80"/>
      <c r="V1109" s="80"/>
    </row>
    <row r="1110" ht="22.5" hidden="1" customHeight="1">
      <c r="A1110" s="42">
        <v>1109.0</v>
      </c>
      <c r="B1110" s="54">
        <v>2.0254602467642E13</v>
      </c>
      <c r="C1110" s="66">
        <v>45859.0</v>
      </c>
      <c r="D1110" s="102" t="s">
        <v>1506</v>
      </c>
      <c r="E1110" s="73" t="s">
        <v>34</v>
      </c>
      <c r="F1110" s="69" t="s">
        <v>372</v>
      </c>
      <c r="G1110" s="75" t="s">
        <v>11</v>
      </c>
      <c r="H1110" s="53">
        <v>2.0255920290341E13</v>
      </c>
      <c r="I1110" s="48"/>
      <c r="J1110" s="47">
        <v>45862.0</v>
      </c>
      <c r="K1110" s="101"/>
      <c r="L1110" s="50">
        <v>45866.0</v>
      </c>
      <c r="M1110" s="50">
        <v>45866.0</v>
      </c>
      <c r="N1110" s="50">
        <v>45866.0</v>
      </c>
      <c r="O1110" s="50">
        <v>45866.0</v>
      </c>
      <c r="P1110" s="70" t="b">
        <v>1</v>
      </c>
      <c r="Q1110" s="52" t="str">
        <f t="shared" si="1"/>
        <v>EDGAR GRANADOS</v>
      </c>
      <c r="R1110" s="80"/>
      <c r="S1110" s="80"/>
      <c r="T1110" s="80"/>
      <c r="U1110" s="80"/>
      <c r="V1110" s="80"/>
    </row>
    <row r="1111" ht="22.5" hidden="1" customHeight="1">
      <c r="A1111" s="42">
        <v>1110.0</v>
      </c>
      <c r="B1111" s="54">
        <v>2.0255910083022E13</v>
      </c>
      <c r="C1111" s="66">
        <v>45859.0</v>
      </c>
      <c r="D1111" s="102" t="s">
        <v>1507</v>
      </c>
      <c r="E1111" s="73" t="s">
        <v>34</v>
      </c>
      <c r="F1111" s="69"/>
      <c r="G1111" s="75" t="s">
        <v>23</v>
      </c>
      <c r="H1111" s="53">
        <v>2.0255920295691E13</v>
      </c>
      <c r="I1111" s="48"/>
      <c r="J1111" s="47">
        <v>45866.0</v>
      </c>
      <c r="K1111" s="101"/>
      <c r="L1111" s="50">
        <v>45869.0</v>
      </c>
      <c r="M1111" s="50">
        <v>45869.0</v>
      </c>
      <c r="N1111" s="50">
        <v>45869.0</v>
      </c>
      <c r="O1111" s="50">
        <v>45869.0</v>
      </c>
      <c r="P1111" s="70" t="b">
        <v>1</v>
      </c>
      <c r="Q1111" s="52" t="str">
        <f t="shared" si="1"/>
        <v>SANDRA ROTAVISTA</v>
      </c>
      <c r="R1111" s="80"/>
      <c r="S1111" s="80"/>
      <c r="T1111" s="80"/>
      <c r="U1111" s="80"/>
      <c r="V1111" s="80"/>
    </row>
    <row r="1112" ht="22.5" hidden="1" customHeight="1">
      <c r="A1112" s="42">
        <v>1111.0</v>
      </c>
      <c r="B1112" s="54">
        <v>2.0255910083012E13</v>
      </c>
      <c r="C1112" s="66">
        <v>45859.0</v>
      </c>
      <c r="D1112" s="102" t="s">
        <v>1507</v>
      </c>
      <c r="E1112" s="73" t="s">
        <v>34</v>
      </c>
      <c r="F1112" s="69"/>
      <c r="G1112" s="75" t="s">
        <v>23</v>
      </c>
      <c r="H1112" s="53">
        <v>2.0255920287521E13</v>
      </c>
      <c r="I1112" s="48"/>
      <c r="J1112" s="47">
        <v>45859.0</v>
      </c>
      <c r="K1112" s="101"/>
      <c r="L1112" s="50">
        <v>45869.0</v>
      </c>
      <c r="M1112" s="50">
        <v>45869.0</v>
      </c>
      <c r="N1112" s="50">
        <v>45869.0</v>
      </c>
      <c r="O1112" s="50">
        <v>45869.0</v>
      </c>
      <c r="P1112" s="70" t="b">
        <v>1</v>
      </c>
      <c r="Q1112" s="52" t="str">
        <f t="shared" si="1"/>
        <v>SANDRA ROTAVISTA</v>
      </c>
      <c r="R1112" s="80"/>
      <c r="S1112" s="80"/>
      <c r="T1112" s="80"/>
      <c r="U1112" s="80"/>
      <c r="V1112" s="80"/>
    </row>
    <row r="1113" ht="22.5" hidden="1" customHeight="1">
      <c r="A1113" s="42">
        <v>1112.0</v>
      </c>
      <c r="B1113" s="54">
        <v>2.0255910077082E13</v>
      </c>
      <c r="C1113" s="66">
        <v>45907.0</v>
      </c>
      <c r="D1113" s="102" t="s">
        <v>1508</v>
      </c>
      <c r="E1113" s="73" t="s">
        <v>34</v>
      </c>
      <c r="F1113" s="69"/>
      <c r="G1113" s="75" t="s">
        <v>25</v>
      </c>
      <c r="H1113" s="53">
        <v>2.0255920318411E13</v>
      </c>
      <c r="I1113" s="48"/>
      <c r="J1113" s="47"/>
      <c r="K1113" s="101"/>
      <c r="L1113" s="50">
        <v>45883.0</v>
      </c>
      <c r="M1113" s="50">
        <v>45883.0</v>
      </c>
      <c r="N1113" s="50">
        <v>45883.0</v>
      </c>
      <c r="O1113" s="50">
        <v>45883.0</v>
      </c>
      <c r="P1113" s="70" t="b">
        <v>1</v>
      </c>
      <c r="Q1113" s="52" t="str">
        <f t="shared" si="1"/>
        <v>SEBASTIÁN RAMÍREZ</v>
      </c>
      <c r="R1113" s="80"/>
      <c r="S1113" s="80"/>
      <c r="T1113" s="80"/>
      <c r="U1113" s="80"/>
      <c r="V1113" s="80"/>
    </row>
    <row r="1114" ht="22.5" hidden="1" customHeight="1">
      <c r="A1114" s="42">
        <v>1113.0</v>
      </c>
      <c r="B1114" s="54">
        <v>2.0255910082262E13</v>
      </c>
      <c r="C1114" s="66">
        <v>45859.0</v>
      </c>
      <c r="D1114" s="102" t="s">
        <v>1509</v>
      </c>
      <c r="E1114" s="73" t="s">
        <v>34</v>
      </c>
      <c r="F1114" s="69"/>
      <c r="G1114" s="77" t="s">
        <v>10</v>
      </c>
      <c r="H1114" s="53">
        <v>2.0255920284271E13</v>
      </c>
      <c r="I1114" s="48"/>
      <c r="J1114" s="47">
        <v>45859.0</v>
      </c>
      <c r="K1114" s="101"/>
      <c r="L1114" s="50">
        <v>45869.0</v>
      </c>
      <c r="M1114" s="50">
        <v>45869.0</v>
      </c>
      <c r="N1114" s="50">
        <v>45869.0</v>
      </c>
      <c r="O1114" s="50">
        <v>45869.0</v>
      </c>
      <c r="P1114" s="70" t="b">
        <v>1</v>
      </c>
      <c r="Q1114" s="52" t="str">
        <f t="shared" si="1"/>
        <v>DIEGO PEÑA</v>
      </c>
      <c r="R1114" s="80"/>
      <c r="S1114" s="80"/>
      <c r="T1114" s="80"/>
      <c r="U1114" s="80"/>
      <c r="V1114" s="80"/>
    </row>
    <row r="1115" ht="22.5" customHeight="1">
      <c r="A1115" s="42">
        <v>1114.0</v>
      </c>
      <c r="B1115" s="54">
        <v>2.0255910082242E13</v>
      </c>
      <c r="C1115" s="66">
        <v>45856.0</v>
      </c>
      <c r="D1115" s="102" t="s">
        <v>1510</v>
      </c>
      <c r="E1115" s="73" t="s">
        <v>34</v>
      </c>
      <c r="F1115" s="69"/>
      <c r="G1115" s="77" t="s">
        <v>12</v>
      </c>
      <c r="H1115" s="53">
        <v>2.0255920345601E13</v>
      </c>
      <c r="I1115" s="48"/>
      <c r="J1115" s="47">
        <v>45901.0</v>
      </c>
      <c r="K1115" s="101"/>
      <c r="L1115" s="50">
        <v>45903.0</v>
      </c>
      <c r="M1115" s="50">
        <v>45903.0</v>
      </c>
      <c r="N1115" s="50">
        <v>45903.0</v>
      </c>
      <c r="O1115" s="50">
        <v>45903.0</v>
      </c>
      <c r="P1115" s="70" t="b">
        <v>1</v>
      </c>
      <c r="Q1115" s="52" t="str">
        <f t="shared" si="1"/>
        <v>EDUARDO ARREDONDO</v>
      </c>
      <c r="R1115" s="80"/>
      <c r="S1115" s="80"/>
      <c r="T1115" s="80"/>
      <c r="U1115" s="80"/>
      <c r="V1115" s="80"/>
    </row>
    <row r="1116" ht="22.5" customHeight="1">
      <c r="A1116" s="42">
        <v>1115.0</v>
      </c>
      <c r="B1116" s="54">
        <v>2.0255910082232E13</v>
      </c>
      <c r="C1116" s="66">
        <v>45856.0</v>
      </c>
      <c r="D1116" s="102" t="s">
        <v>1511</v>
      </c>
      <c r="E1116" s="73" t="s">
        <v>34</v>
      </c>
      <c r="F1116" s="69"/>
      <c r="G1116" s="77" t="s">
        <v>12</v>
      </c>
      <c r="H1116" s="53">
        <v>2.0255920273051E13</v>
      </c>
      <c r="I1116" s="48"/>
      <c r="J1116" s="47">
        <v>45852.0</v>
      </c>
      <c r="K1116" s="101"/>
      <c r="L1116" s="50"/>
      <c r="M1116" s="50"/>
      <c r="N1116" s="50"/>
      <c r="O1116" s="50"/>
      <c r="P1116" s="51" t="b">
        <v>0</v>
      </c>
      <c r="Q1116" s="52" t="str">
        <f t="shared" si="1"/>
        <v>EDUARDO ARREDONDO</v>
      </c>
      <c r="R1116" s="80"/>
      <c r="S1116" s="80"/>
      <c r="T1116" s="80"/>
      <c r="U1116" s="80"/>
      <c r="V1116" s="80"/>
    </row>
    <row r="1117" ht="22.5" hidden="1" customHeight="1">
      <c r="A1117" s="42">
        <v>1116.0</v>
      </c>
      <c r="B1117" s="54">
        <v>2.0255910082222E13</v>
      </c>
      <c r="C1117" s="66">
        <v>45856.0</v>
      </c>
      <c r="D1117" s="102" t="s">
        <v>1512</v>
      </c>
      <c r="E1117" s="73" t="s">
        <v>34</v>
      </c>
      <c r="F1117" s="69"/>
      <c r="G1117" s="77" t="s">
        <v>11</v>
      </c>
      <c r="H1117" s="53">
        <v>2.0255920273631E13</v>
      </c>
      <c r="I1117" s="48"/>
      <c r="J1117" s="47">
        <v>45859.0</v>
      </c>
      <c r="K1117" s="101"/>
      <c r="L1117" s="50"/>
      <c r="M1117" s="50"/>
      <c r="N1117" s="50"/>
      <c r="O1117" s="50"/>
      <c r="P1117" s="51" t="b">
        <v>0</v>
      </c>
      <c r="Q1117" s="52" t="str">
        <f t="shared" si="1"/>
        <v>EDGAR GRANADOS</v>
      </c>
      <c r="R1117" s="80"/>
      <c r="S1117" s="80"/>
      <c r="T1117" s="80"/>
      <c r="U1117" s="80"/>
      <c r="V1117" s="80"/>
    </row>
    <row r="1118" ht="22.5" hidden="1" customHeight="1">
      <c r="A1118" s="42">
        <v>1117.0</v>
      </c>
      <c r="B1118" s="54">
        <v>2.0255910082202E13</v>
      </c>
      <c r="C1118" s="66">
        <v>45856.0</v>
      </c>
      <c r="D1118" s="102" t="s">
        <v>1513</v>
      </c>
      <c r="E1118" s="73" t="s">
        <v>34</v>
      </c>
      <c r="F1118" s="69"/>
      <c r="G1118" s="77" t="s">
        <v>7</v>
      </c>
      <c r="H1118" s="53">
        <v>2.0255920395661E13</v>
      </c>
      <c r="I1118" s="48"/>
      <c r="J1118" s="47">
        <v>45925.0</v>
      </c>
      <c r="K1118" s="101"/>
      <c r="L1118" s="50"/>
      <c r="M1118" s="50"/>
      <c r="N1118" s="50"/>
      <c r="O1118" s="50"/>
      <c r="P1118" s="51" t="b">
        <v>0</v>
      </c>
      <c r="Q1118" s="52" t="str">
        <f t="shared" si="1"/>
        <v>CARLOS LINARES</v>
      </c>
      <c r="R1118" s="80"/>
      <c r="S1118" s="80"/>
      <c r="T1118" s="80"/>
      <c r="U1118" s="80"/>
      <c r="V1118" s="80"/>
    </row>
    <row r="1119" ht="22.5" hidden="1" customHeight="1">
      <c r="A1119" s="42">
        <v>1118.0</v>
      </c>
      <c r="B1119" s="54">
        <v>2.0255910082062E13</v>
      </c>
      <c r="C1119" s="68">
        <v>45855.0</v>
      </c>
      <c r="D1119" s="102" t="s">
        <v>1514</v>
      </c>
      <c r="E1119" s="73" t="s">
        <v>34</v>
      </c>
      <c r="F1119" s="69"/>
      <c r="G1119" s="77" t="s">
        <v>8</v>
      </c>
      <c r="H1119" s="53">
        <v>2.0255920284761E13</v>
      </c>
      <c r="I1119" s="48"/>
      <c r="J1119" s="47">
        <v>45859.0</v>
      </c>
      <c r="K1119" s="101"/>
      <c r="L1119" s="50">
        <v>45869.0</v>
      </c>
      <c r="M1119" s="50">
        <v>45869.0</v>
      </c>
      <c r="N1119" s="50">
        <v>45869.0</v>
      </c>
      <c r="O1119" s="50">
        <v>45869.0</v>
      </c>
      <c r="P1119" s="70" t="b">
        <v>1</v>
      </c>
      <c r="Q1119" s="52" t="str">
        <f t="shared" si="1"/>
        <v>CRISTIAN PEDROZA</v>
      </c>
      <c r="R1119" s="80"/>
      <c r="S1119" s="80"/>
      <c r="T1119" s="80"/>
      <c r="U1119" s="80"/>
      <c r="V1119" s="80"/>
    </row>
    <row r="1120" ht="22.5" hidden="1" customHeight="1">
      <c r="A1120" s="42">
        <v>1119.0</v>
      </c>
      <c r="B1120" s="54">
        <v>2.0254602445172E13</v>
      </c>
      <c r="C1120" s="66">
        <v>45856.0</v>
      </c>
      <c r="D1120" s="102" t="s">
        <v>1515</v>
      </c>
      <c r="E1120" s="73" t="s">
        <v>34</v>
      </c>
      <c r="F1120" s="69" t="s">
        <v>372</v>
      </c>
      <c r="G1120" s="77" t="s">
        <v>11</v>
      </c>
      <c r="H1120" s="53">
        <v>2.0255920284981E13</v>
      </c>
      <c r="I1120" s="48"/>
      <c r="J1120" s="47">
        <v>45860.0</v>
      </c>
      <c r="K1120" s="101"/>
      <c r="L1120" s="50">
        <v>45863.0</v>
      </c>
      <c r="M1120" s="50">
        <v>45863.0</v>
      </c>
      <c r="N1120" s="50">
        <v>45863.0</v>
      </c>
      <c r="O1120" s="50">
        <v>45863.0</v>
      </c>
      <c r="P1120" s="70" t="b">
        <v>1</v>
      </c>
      <c r="Q1120" s="52" t="str">
        <f t="shared" si="1"/>
        <v>EDGAR GRANADOS</v>
      </c>
      <c r="R1120" s="80"/>
      <c r="S1120" s="80"/>
      <c r="T1120" s="80"/>
      <c r="U1120" s="80"/>
      <c r="V1120" s="80"/>
    </row>
    <row r="1121" ht="22.5" hidden="1" customHeight="1">
      <c r="A1121" s="42">
        <v>1120.0</v>
      </c>
      <c r="B1121" s="54">
        <v>2.55910081422E11</v>
      </c>
      <c r="C1121" s="66">
        <v>45855.0</v>
      </c>
      <c r="D1121" s="102" t="s">
        <v>1516</v>
      </c>
      <c r="E1121" s="73" t="s">
        <v>34</v>
      </c>
      <c r="F1121" s="69"/>
      <c r="G1121" s="77" t="s">
        <v>10</v>
      </c>
      <c r="H1121" s="53">
        <v>2.0255920284511E13</v>
      </c>
      <c r="I1121" s="48"/>
      <c r="J1121" s="47">
        <v>45859.0</v>
      </c>
      <c r="K1121" s="101"/>
      <c r="L1121" s="50">
        <v>45869.0</v>
      </c>
      <c r="M1121" s="50">
        <v>45869.0</v>
      </c>
      <c r="N1121" s="50">
        <v>45869.0</v>
      </c>
      <c r="O1121" s="50">
        <v>45869.0</v>
      </c>
      <c r="P1121" s="70" t="b">
        <v>1</v>
      </c>
      <c r="Q1121" s="52" t="str">
        <f t="shared" si="1"/>
        <v>DIEGO PEÑA</v>
      </c>
      <c r="R1121" s="80"/>
      <c r="S1121" s="80"/>
      <c r="T1121" s="80"/>
      <c r="U1121" s="80"/>
      <c r="V1121" s="80"/>
    </row>
    <row r="1122" ht="22.5" hidden="1" customHeight="1">
      <c r="A1122" s="42">
        <v>1121.0</v>
      </c>
      <c r="B1122" s="54">
        <v>2.0254212419022E13</v>
      </c>
      <c r="C1122" s="66">
        <v>45854.0</v>
      </c>
      <c r="D1122" s="102" t="s">
        <v>1517</v>
      </c>
      <c r="E1122" s="73" t="s">
        <v>34</v>
      </c>
      <c r="F1122" s="69"/>
      <c r="G1122" s="75" t="s">
        <v>11</v>
      </c>
      <c r="H1122" s="53" t="s">
        <v>1518</v>
      </c>
      <c r="I1122" s="53">
        <v>1.0</v>
      </c>
      <c r="J1122" s="47">
        <v>45860.0</v>
      </c>
      <c r="K1122" s="101"/>
      <c r="L1122" s="50"/>
      <c r="M1122" s="50"/>
      <c r="N1122" s="50"/>
      <c r="O1122" s="50"/>
      <c r="P1122" s="51" t="b">
        <v>0</v>
      </c>
      <c r="Q1122" s="52" t="str">
        <f t="shared" si="1"/>
        <v>EDGAR GRANADOS</v>
      </c>
      <c r="R1122" s="80"/>
      <c r="S1122" s="80"/>
      <c r="T1122" s="80"/>
      <c r="U1122" s="80"/>
      <c r="V1122" s="80"/>
    </row>
    <row r="1123" ht="22.5" hidden="1" customHeight="1">
      <c r="A1123" s="42">
        <v>1122.0</v>
      </c>
      <c r="B1123" s="54">
        <v>2.0255910082822E13</v>
      </c>
      <c r="C1123" s="66">
        <v>45859.0</v>
      </c>
      <c r="D1123" s="102" t="s">
        <v>1519</v>
      </c>
      <c r="E1123" s="73" t="s">
        <v>34</v>
      </c>
      <c r="F1123" s="69"/>
      <c r="G1123" s="75" t="s">
        <v>23</v>
      </c>
      <c r="H1123" s="53">
        <v>2.0255920291481E13</v>
      </c>
      <c r="I1123" s="48"/>
      <c r="J1123" s="47">
        <v>45862.0</v>
      </c>
      <c r="K1123" s="101"/>
      <c r="L1123" s="50">
        <v>45869.0</v>
      </c>
      <c r="M1123" s="50">
        <v>45869.0</v>
      </c>
      <c r="N1123" s="50">
        <v>45869.0</v>
      </c>
      <c r="O1123" s="50">
        <v>45869.0</v>
      </c>
      <c r="P1123" s="70" t="b">
        <v>1</v>
      </c>
      <c r="Q1123" s="52" t="str">
        <f t="shared" si="1"/>
        <v>SANDRA ROTAVISTA</v>
      </c>
      <c r="R1123" s="80"/>
      <c r="S1123" s="80"/>
      <c r="T1123" s="80"/>
      <c r="U1123" s="80"/>
      <c r="V1123" s="80"/>
    </row>
    <row r="1124" ht="22.5" hidden="1" customHeight="1">
      <c r="A1124" s="42">
        <v>1123.0</v>
      </c>
      <c r="B1124" s="54">
        <v>2.0255910082902E13</v>
      </c>
      <c r="C1124" s="66">
        <v>45859.0</v>
      </c>
      <c r="D1124" s="102" t="s">
        <v>1520</v>
      </c>
      <c r="E1124" s="73" t="s">
        <v>34</v>
      </c>
      <c r="F1124" s="69"/>
      <c r="G1124" s="75" t="s">
        <v>24</v>
      </c>
      <c r="H1124" s="53" t="s">
        <v>998</v>
      </c>
      <c r="I1124" s="53">
        <v>1.0</v>
      </c>
      <c r="J1124" s="47"/>
      <c r="K1124" s="101"/>
      <c r="L1124" s="50"/>
      <c r="M1124" s="50"/>
      <c r="N1124" s="50"/>
      <c r="O1124" s="50"/>
      <c r="P1124" s="70" t="b">
        <v>1</v>
      </c>
      <c r="Q1124" s="52" t="str">
        <f t="shared" si="1"/>
        <v>SANTIAGO VARGAS CAMACHO</v>
      </c>
      <c r="R1124" s="80"/>
      <c r="S1124" s="80"/>
      <c r="T1124" s="80"/>
      <c r="U1124" s="80"/>
      <c r="V1124" s="80"/>
    </row>
    <row r="1125" ht="22.5" hidden="1" customHeight="1">
      <c r="A1125" s="42">
        <v>1124.0</v>
      </c>
      <c r="B1125" s="54">
        <v>2.0255910082792E13</v>
      </c>
      <c r="C1125" s="66">
        <v>45859.0</v>
      </c>
      <c r="D1125" s="102" t="s">
        <v>1521</v>
      </c>
      <c r="E1125" s="73" t="s">
        <v>34</v>
      </c>
      <c r="F1125" s="69"/>
      <c r="G1125" s="75" t="s">
        <v>11</v>
      </c>
      <c r="H1125" s="53">
        <v>2.0255920265971E13</v>
      </c>
      <c r="I1125" s="48"/>
      <c r="J1125" s="47">
        <v>45845.0</v>
      </c>
      <c r="K1125" s="101"/>
      <c r="L1125" s="50"/>
      <c r="M1125" s="50"/>
      <c r="N1125" s="50"/>
      <c r="O1125" s="50"/>
      <c r="P1125" s="51" t="b">
        <v>0</v>
      </c>
      <c r="Q1125" s="52" t="str">
        <f t="shared" si="1"/>
        <v>EDGAR GRANADOS</v>
      </c>
      <c r="R1125" s="80"/>
      <c r="S1125" s="80"/>
      <c r="T1125" s="80"/>
      <c r="U1125" s="80"/>
      <c r="V1125" s="80"/>
    </row>
    <row r="1126" ht="22.5" hidden="1" customHeight="1">
      <c r="A1126" s="42">
        <v>1125.0</v>
      </c>
      <c r="B1126" s="54">
        <v>2.0255910082782E13</v>
      </c>
      <c r="C1126" s="66">
        <v>45859.0</v>
      </c>
      <c r="D1126" s="102" t="s">
        <v>1522</v>
      </c>
      <c r="E1126" s="73" t="s">
        <v>34</v>
      </c>
      <c r="F1126" s="69"/>
      <c r="G1126" s="75" t="s">
        <v>23</v>
      </c>
      <c r="H1126" s="53">
        <v>2.0255920287411E13</v>
      </c>
      <c r="I1126" s="48"/>
      <c r="J1126" s="47">
        <v>45860.0</v>
      </c>
      <c r="K1126" s="101"/>
      <c r="L1126" s="50">
        <v>45915.0</v>
      </c>
      <c r="M1126" s="50">
        <v>45915.0</v>
      </c>
      <c r="N1126" s="50">
        <v>45915.0</v>
      </c>
      <c r="O1126" s="50">
        <v>45915.0</v>
      </c>
      <c r="P1126" s="70" t="b">
        <v>1</v>
      </c>
      <c r="Q1126" s="52" t="str">
        <f t="shared" si="1"/>
        <v>SANDRA ROTAVISTA</v>
      </c>
      <c r="R1126" s="80"/>
      <c r="S1126" s="80"/>
      <c r="T1126" s="80"/>
      <c r="U1126" s="80"/>
      <c r="V1126" s="80"/>
    </row>
    <row r="1127" ht="22.5" hidden="1" customHeight="1">
      <c r="A1127" s="42">
        <v>1126.0</v>
      </c>
      <c r="B1127" s="54">
        <v>2.0255910083842E13</v>
      </c>
      <c r="C1127" s="66">
        <v>45860.4875</v>
      </c>
      <c r="D1127" s="102" t="s">
        <v>1523</v>
      </c>
      <c r="E1127" s="73" t="s">
        <v>34</v>
      </c>
      <c r="F1127" s="69"/>
      <c r="G1127" s="75" t="s">
        <v>20</v>
      </c>
      <c r="H1127" s="53" t="s">
        <v>1524</v>
      </c>
      <c r="I1127" s="53">
        <v>1.0</v>
      </c>
      <c r="J1127" s="47">
        <v>45863.0</v>
      </c>
      <c r="K1127" s="101"/>
      <c r="L1127" s="50"/>
      <c r="M1127" s="50"/>
      <c r="N1127" s="50"/>
      <c r="O1127" s="50"/>
      <c r="P1127" s="51" t="b">
        <v>0</v>
      </c>
      <c r="Q1127" s="52" t="str">
        <f t="shared" si="1"/>
        <v>OSCAR CASTAÑEDA</v>
      </c>
      <c r="R1127" s="80"/>
      <c r="S1127" s="80"/>
      <c r="T1127" s="80"/>
      <c r="U1127" s="80"/>
      <c r="V1127" s="80"/>
    </row>
    <row r="1128" ht="22.5" customHeight="1">
      <c r="A1128" s="42">
        <v>1127.0</v>
      </c>
      <c r="B1128" s="54">
        <v>2.0255910083792E13</v>
      </c>
      <c r="C1128" s="66">
        <v>45860.410416666666</v>
      </c>
      <c r="D1128" s="102" t="s">
        <v>1525</v>
      </c>
      <c r="E1128" s="73" t="s">
        <v>34</v>
      </c>
      <c r="F1128" s="69"/>
      <c r="G1128" s="75" t="s">
        <v>12</v>
      </c>
      <c r="H1128" s="53" t="s">
        <v>1526</v>
      </c>
      <c r="I1128" s="48"/>
      <c r="J1128" s="47">
        <v>45856.0</v>
      </c>
      <c r="K1128" s="101"/>
      <c r="L1128" s="50"/>
      <c r="M1128" s="50"/>
      <c r="N1128" s="50"/>
      <c r="O1128" s="50"/>
      <c r="P1128" s="51" t="b">
        <v>0</v>
      </c>
      <c r="Q1128" s="52" t="str">
        <f t="shared" si="1"/>
        <v>EDUARDO ARREDONDO</v>
      </c>
      <c r="R1128" s="80"/>
      <c r="S1128" s="80"/>
      <c r="T1128" s="80"/>
      <c r="U1128" s="80"/>
      <c r="V1128" s="80"/>
    </row>
    <row r="1129" ht="22.5" hidden="1" customHeight="1">
      <c r="A1129" s="42">
        <v>1128.0</v>
      </c>
      <c r="B1129" s="54">
        <v>2.0255910083782E13</v>
      </c>
      <c r="C1129" s="66">
        <v>45860.40625</v>
      </c>
      <c r="D1129" s="102" t="s">
        <v>1527</v>
      </c>
      <c r="E1129" s="73" t="s">
        <v>34</v>
      </c>
      <c r="F1129" s="69"/>
      <c r="G1129" s="75" t="s">
        <v>11</v>
      </c>
      <c r="H1129" s="53" t="s">
        <v>1528</v>
      </c>
      <c r="I1129" s="53">
        <v>1.0</v>
      </c>
      <c r="J1129" s="47">
        <v>45862.0</v>
      </c>
      <c r="K1129" s="101"/>
      <c r="L1129" s="50"/>
      <c r="M1129" s="50"/>
      <c r="N1129" s="50"/>
      <c r="O1129" s="50"/>
      <c r="P1129" s="51" t="b">
        <v>0</v>
      </c>
      <c r="Q1129" s="52" t="str">
        <f t="shared" si="1"/>
        <v>EDGAR GRANADOS</v>
      </c>
      <c r="R1129" s="80"/>
      <c r="S1129" s="80"/>
      <c r="T1129" s="80"/>
      <c r="U1129" s="80"/>
      <c r="V1129" s="80"/>
    </row>
    <row r="1130" ht="22.5" hidden="1" customHeight="1">
      <c r="A1130" s="42">
        <v>1129.0</v>
      </c>
      <c r="B1130" s="54">
        <v>2.0255910083732E13</v>
      </c>
      <c r="C1130" s="66">
        <v>45860.39444444444</v>
      </c>
      <c r="D1130" s="102" t="s">
        <v>1529</v>
      </c>
      <c r="E1130" s="73" t="s">
        <v>34</v>
      </c>
      <c r="F1130" s="69"/>
      <c r="G1130" s="75" t="s">
        <v>20</v>
      </c>
      <c r="H1130" s="53">
        <v>2.0255920291841E13</v>
      </c>
      <c r="I1130" s="48"/>
      <c r="J1130" s="47">
        <v>45862.0</v>
      </c>
      <c r="K1130" s="101"/>
      <c r="L1130" s="50">
        <v>45869.0</v>
      </c>
      <c r="M1130" s="50">
        <v>45869.0</v>
      </c>
      <c r="N1130" s="50">
        <v>45869.0</v>
      </c>
      <c r="O1130" s="50">
        <v>45869.0</v>
      </c>
      <c r="P1130" s="70" t="b">
        <v>1</v>
      </c>
      <c r="Q1130" s="52" t="str">
        <f t="shared" si="1"/>
        <v>OSCAR CASTAÑEDA</v>
      </c>
      <c r="R1130" s="80"/>
      <c r="S1130" s="80"/>
      <c r="T1130" s="80"/>
      <c r="U1130" s="80"/>
      <c r="V1130" s="80"/>
    </row>
    <row r="1131" ht="22.5" hidden="1" customHeight="1">
      <c r="A1131" s="42">
        <v>1130.0</v>
      </c>
      <c r="B1131" s="54">
        <v>2.0255910083692E13</v>
      </c>
      <c r="C1131" s="66">
        <v>45860.38055555556</v>
      </c>
      <c r="D1131" s="102" t="s">
        <v>1530</v>
      </c>
      <c r="E1131" s="73" t="s">
        <v>34</v>
      </c>
      <c r="F1131" s="69"/>
      <c r="G1131" s="75" t="s">
        <v>24</v>
      </c>
      <c r="H1131" s="53" t="s">
        <v>1531</v>
      </c>
      <c r="I1131" s="53">
        <v>1.0</v>
      </c>
      <c r="J1131" s="47"/>
      <c r="K1131" s="101"/>
      <c r="L1131" s="50"/>
      <c r="M1131" s="50"/>
      <c r="N1131" s="50"/>
      <c r="O1131" s="50"/>
      <c r="P1131" s="51" t="b">
        <v>0</v>
      </c>
      <c r="Q1131" s="52" t="str">
        <f t="shared" si="1"/>
        <v>SANTIAGO VARGAS CAMACHO</v>
      </c>
      <c r="R1131" s="80"/>
      <c r="S1131" s="80"/>
      <c r="T1131" s="80"/>
      <c r="U1131" s="80"/>
      <c r="V1131" s="80"/>
    </row>
    <row r="1132" ht="22.5" hidden="1" customHeight="1">
      <c r="A1132" s="42">
        <v>1131.0</v>
      </c>
      <c r="B1132" s="54">
        <v>2.0255910083612E13</v>
      </c>
      <c r="C1132" s="66">
        <v>45859.0</v>
      </c>
      <c r="D1132" s="102" t="s">
        <v>1532</v>
      </c>
      <c r="E1132" s="73" t="s">
        <v>34</v>
      </c>
      <c r="F1132" s="69"/>
      <c r="G1132" s="75" t="s">
        <v>20</v>
      </c>
      <c r="H1132" s="53">
        <v>2.0255920291871E13</v>
      </c>
      <c r="I1132" s="48"/>
      <c r="J1132" s="47">
        <v>45862.0</v>
      </c>
      <c r="K1132" s="101"/>
      <c r="L1132" s="50"/>
      <c r="M1132" s="50"/>
      <c r="N1132" s="50"/>
      <c r="O1132" s="50"/>
      <c r="P1132" s="51" t="b">
        <v>0</v>
      </c>
      <c r="Q1132" s="52" t="str">
        <f t="shared" si="1"/>
        <v>OSCAR CASTAÑEDA</v>
      </c>
      <c r="R1132" s="80"/>
      <c r="S1132" s="80"/>
      <c r="T1132" s="80"/>
      <c r="U1132" s="80"/>
      <c r="V1132" s="80"/>
    </row>
    <row r="1133" ht="22.5" hidden="1" customHeight="1">
      <c r="A1133" s="42">
        <v>1132.0</v>
      </c>
      <c r="B1133" s="54">
        <v>2.0255910083602E13</v>
      </c>
      <c r="C1133" s="66">
        <v>45859.0</v>
      </c>
      <c r="D1133" s="102" t="s">
        <v>1533</v>
      </c>
      <c r="E1133" s="73" t="s">
        <v>34</v>
      </c>
      <c r="F1133" s="69"/>
      <c r="G1133" s="75" t="s">
        <v>23</v>
      </c>
      <c r="H1133" s="53">
        <v>2.0255920326871E13</v>
      </c>
      <c r="I1133" s="48"/>
      <c r="J1133" s="47">
        <v>45889.0</v>
      </c>
      <c r="K1133" s="101"/>
      <c r="L1133" s="50">
        <v>45896.0</v>
      </c>
      <c r="M1133" s="50">
        <v>45896.0</v>
      </c>
      <c r="N1133" s="50">
        <v>45896.0</v>
      </c>
      <c r="O1133" s="50">
        <v>45896.0</v>
      </c>
      <c r="P1133" s="70" t="b">
        <v>1</v>
      </c>
      <c r="Q1133" s="52" t="str">
        <f t="shared" si="1"/>
        <v>SANDRA ROTAVISTA</v>
      </c>
      <c r="R1133" s="80"/>
      <c r="S1133" s="80"/>
      <c r="T1133" s="80"/>
      <c r="U1133" s="80"/>
      <c r="V1133" s="80"/>
    </row>
    <row r="1134" ht="22.5" hidden="1" customHeight="1">
      <c r="A1134" s="42">
        <v>1133.0</v>
      </c>
      <c r="B1134" s="54">
        <v>2.0255910083332E13</v>
      </c>
      <c r="C1134" s="66">
        <v>45859.0</v>
      </c>
      <c r="D1134" s="102" t="s">
        <v>1534</v>
      </c>
      <c r="E1134" s="73" t="s">
        <v>34</v>
      </c>
      <c r="F1134" s="69"/>
      <c r="G1134" s="75" t="s">
        <v>25</v>
      </c>
      <c r="H1134" s="53">
        <v>2.0255920331401E13</v>
      </c>
      <c r="I1134" s="48"/>
      <c r="J1134" s="47"/>
      <c r="K1134" s="101"/>
      <c r="L1134" s="50">
        <v>45896.0</v>
      </c>
      <c r="M1134" s="50">
        <v>45896.0</v>
      </c>
      <c r="N1134" s="50">
        <v>45896.0</v>
      </c>
      <c r="O1134" s="50">
        <v>45896.0</v>
      </c>
      <c r="P1134" s="70" t="b">
        <v>1</v>
      </c>
      <c r="Q1134" s="52" t="str">
        <f t="shared" si="1"/>
        <v>SEBASTIÁN RAMÍREZ</v>
      </c>
      <c r="R1134" s="80"/>
      <c r="S1134" s="80"/>
      <c r="T1134" s="80"/>
      <c r="U1134" s="80"/>
      <c r="V1134" s="80"/>
    </row>
    <row r="1135" ht="22.5" hidden="1" customHeight="1">
      <c r="A1135" s="42">
        <v>1134.0</v>
      </c>
      <c r="B1135" s="54">
        <v>2.0255910083322E13</v>
      </c>
      <c r="C1135" s="66">
        <v>45859.0</v>
      </c>
      <c r="D1135" s="102" t="s">
        <v>1535</v>
      </c>
      <c r="E1135" s="73" t="s">
        <v>34</v>
      </c>
      <c r="F1135" s="69"/>
      <c r="G1135" s="75" t="s">
        <v>24</v>
      </c>
      <c r="H1135" s="53" t="s">
        <v>1536</v>
      </c>
      <c r="I1135" s="53">
        <v>1.0</v>
      </c>
      <c r="J1135" s="47"/>
      <c r="K1135" s="101"/>
      <c r="L1135" s="50"/>
      <c r="M1135" s="50"/>
      <c r="N1135" s="50"/>
      <c r="O1135" s="50"/>
      <c r="P1135" s="51" t="b">
        <v>0</v>
      </c>
      <c r="Q1135" s="52" t="str">
        <f t="shared" si="1"/>
        <v>SANTIAGO VARGAS CAMACHO</v>
      </c>
      <c r="R1135" s="80"/>
      <c r="S1135" s="80"/>
      <c r="T1135" s="80"/>
      <c r="U1135" s="80"/>
      <c r="V1135" s="80"/>
    </row>
    <row r="1136" ht="22.5" hidden="1" customHeight="1">
      <c r="A1136" s="42">
        <v>1135.0</v>
      </c>
      <c r="B1136" s="54">
        <v>2.0255910083292E13</v>
      </c>
      <c r="C1136" s="66">
        <v>45859.0</v>
      </c>
      <c r="D1136" s="102" t="s">
        <v>1537</v>
      </c>
      <c r="E1136" s="73" t="s">
        <v>34</v>
      </c>
      <c r="F1136" s="69"/>
      <c r="G1136" s="75" t="s">
        <v>24</v>
      </c>
      <c r="H1136" s="53" t="s">
        <v>1538</v>
      </c>
      <c r="I1136" s="53">
        <v>1.0</v>
      </c>
      <c r="J1136" s="47"/>
      <c r="K1136" s="101"/>
      <c r="L1136" s="50"/>
      <c r="M1136" s="50"/>
      <c r="N1136" s="50"/>
      <c r="O1136" s="50"/>
      <c r="P1136" s="51" t="b">
        <v>0</v>
      </c>
      <c r="Q1136" s="52" t="str">
        <f t="shared" si="1"/>
        <v>SANTIAGO VARGAS CAMACHO</v>
      </c>
      <c r="R1136" s="80"/>
      <c r="S1136" s="80"/>
      <c r="T1136" s="80"/>
      <c r="U1136" s="80"/>
      <c r="V1136" s="80"/>
    </row>
    <row r="1137" ht="22.5" hidden="1" customHeight="1">
      <c r="A1137" s="42">
        <v>1136.0</v>
      </c>
      <c r="B1137" s="54">
        <v>2.0255910083222E13</v>
      </c>
      <c r="C1137" s="66">
        <v>45859.0</v>
      </c>
      <c r="D1137" s="102" t="s">
        <v>1539</v>
      </c>
      <c r="E1137" s="73" t="s">
        <v>34</v>
      </c>
      <c r="F1137" s="69"/>
      <c r="G1137" s="75" t="s">
        <v>11</v>
      </c>
      <c r="H1137" s="53" t="s">
        <v>1540</v>
      </c>
      <c r="I1137" s="53">
        <v>1.0</v>
      </c>
      <c r="J1137" s="47">
        <v>45863.0</v>
      </c>
      <c r="K1137" s="101"/>
      <c r="L1137" s="50"/>
      <c r="M1137" s="50"/>
      <c r="N1137" s="50"/>
      <c r="O1137" s="50"/>
      <c r="P1137" s="51" t="b">
        <v>0</v>
      </c>
      <c r="Q1137" s="52" t="str">
        <f t="shared" si="1"/>
        <v>EDGAR GRANADOS</v>
      </c>
      <c r="R1137" s="80"/>
      <c r="S1137" s="80"/>
      <c r="T1137" s="80"/>
      <c r="U1137" s="80"/>
      <c r="V1137" s="80"/>
    </row>
    <row r="1138" ht="22.5" hidden="1" customHeight="1">
      <c r="A1138" s="42">
        <v>1137.0</v>
      </c>
      <c r="B1138" s="54">
        <v>2.0255910083202E13</v>
      </c>
      <c r="C1138" s="66">
        <v>45859.0</v>
      </c>
      <c r="D1138" s="102" t="s">
        <v>1541</v>
      </c>
      <c r="E1138" s="73" t="s">
        <v>34</v>
      </c>
      <c r="F1138" s="69"/>
      <c r="G1138" s="75" t="s">
        <v>20</v>
      </c>
      <c r="H1138" s="53">
        <v>2.0255920291921E13</v>
      </c>
      <c r="I1138" s="48"/>
      <c r="J1138" s="47">
        <v>45862.0</v>
      </c>
      <c r="K1138" s="101"/>
      <c r="L1138" s="50"/>
      <c r="M1138" s="50"/>
      <c r="N1138" s="50"/>
      <c r="O1138" s="50"/>
      <c r="P1138" s="51" t="b">
        <v>0</v>
      </c>
      <c r="Q1138" s="52" t="str">
        <f t="shared" si="1"/>
        <v>OSCAR CASTAÑEDA</v>
      </c>
      <c r="R1138" s="80"/>
      <c r="S1138" s="80"/>
      <c r="T1138" s="80"/>
      <c r="U1138" s="80"/>
      <c r="V1138" s="80"/>
    </row>
    <row r="1139" ht="22.5" hidden="1" customHeight="1">
      <c r="A1139" s="42">
        <v>1138.0</v>
      </c>
      <c r="B1139" s="54">
        <v>2.0255910083162E13</v>
      </c>
      <c r="C1139" s="66">
        <v>45859.0</v>
      </c>
      <c r="D1139" s="102" t="s">
        <v>1542</v>
      </c>
      <c r="E1139" s="73" t="s">
        <v>34</v>
      </c>
      <c r="F1139" s="69"/>
      <c r="G1139" s="75" t="s">
        <v>7</v>
      </c>
      <c r="H1139" s="53">
        <v>2.0255920317361E13</v>
      </c>
      <c r="I1139" s="48"/>
      <c r="J1139" s="47">
        <v>45881.0</v>
      </c>
      <c r="K1139" s="101"/>
      <c r="L1139" s="50">
        <v>45883.0</v>
      </c>
      <c r="M1139" s="50">
        <v>45883.0</v>
      </c>
      <c r="N1139" s="50">
        <v>45883.0</v>
      </c>
      <c r="O1139" s="50">
        <v>45883.0</v>
      </c>
      <c r="P1139" s="70" t="b">
        <v>1</v>
      </c>
      <c r="Q1139" s="52" t="str">
        <f t="shared" si="1"/>
        <v>CARLOS LINARES</v>
      </c>
      <c r="R1139" s="80"/>
      <c r="S1139" s="80"/>
      <c r="T1139" s="80"/>
      <c r="U1139" s="80"/>
      <c r="V1139" s="80"/>
    </row>
    <row r="1140" ht="22.5" customHeight="1">
      <c r="A1140" s="42">
        <v>1139.0</v>
      </c>
      <c r="B1140" s="54">
        <v>2.0255910083132E13</v>
      </c>
      <c r="C1140" s="66">
        <v>45859.0</v>
      </c>
      <c r="D1140" s="102" t="s">
        <v>1543</v>
      </c>
      <c r="E1140" s="73" t="s">
        <v>34</v>
      </c>
      <c r="F1140" s="69"/>
      <c r="G1140" s="75" t="s">
        <v>12</v>
      </c>
      <c r="H1140" s="53">
        <v>2.0255920048571E13</v>
      </c>
      <c r="I1140" s="48"/>
      <c r="J1140" s="47">
        <v>45890.0</v>
      </c>
      <c r="K1140" s="101"/>
      <c r="L1140" s="50"/>
      <c r="M1140" s="50"/>
      <c r="N1140" s="50"/>
      <c r="O1140" s="50"/>
      <c r="P1140" s="51" t="b">
        <v>0</v>
      </c>
      <c r="Q1140" s="52" t="str">
        <f t="shared" si="1"/>
        <v>EDUARDO ARREDONDO</v>
      </c>
      <c r="R1140" s="80"/>
      <c r="S1140" s="80"/>
      <c r="T1140" s="80"/>
      <c r="U1140" s="80"/>
      <c r="V1140" s="80"/>
    </row>
    <row r="1141" ht="22.5" hidden="1" customHeight="1">
      <c r="A1141" s="42">
        <v>1140.0</v>
      </c>
      <c r="B1141" s="54">
        <v>2.0255910082942E13</v>
      </c>
      <c r="C1141" s="66">
        <v>45859.49722222222</v>
      </c>
      <c r="D1141" s="102" t="s">
        <v>1544</v>
      </c>
      <c r="E1141" s="73" t="s">
        <v>34</v>
      </c>
      <c r="F1141" s="69"/>
      <c r="G1141" s="75" t="s">
        <v>11</v>
      </c>
      <c r="H1141" s="53">
        <v>2.0255920290341E13</v>
      </c>
      <c r="I1141" s="48"/>
      <c r="J1141" s="47">
        <v>45862.0</v>
      </c>
      <c r="K1141" s="101"/>
      <c r="L1141" s="50">
        <v>45869.0</v>
      </c>
      <c r="M1141" s="50">
        <v>45869.0</v>
      </c>
      <c r="N1141" s="50">
        <v>45869.0</v>
      </c>
      <c r="O1141" s="50">
        <v>45869.0</v>
      </c>
      <c r="P1141" s="70" t="b">
        <v>1</v>
      </c>
      <c r="Q1141" s="52" t="str">
        <f t="shared" si="1"/>
        <v>EDGAR GRANADOS</v>
      </c>
      <c r="R1141" s="80"/>
      <c r="S1141" s="80"/>
      <c r="T1141" s="80"/>
      <c r="U1141" s="80"/>
      <c r="V1141" s="80"/>
    </row>
    <row r="1142" ht="22.5" hidden="1" customHeight="1">
      <c r="A1142" s="42">
        <v>1141.0</v>
      </c>
      <c r="B1142" s="54">
        <v>2.0255910082922E13</v>
      </c>
      <c r="C1142" s="66">
        <v>45859.49375</v>
      </c>
      <c r="D1142" s="102" t="s">
        <v>1545</v>
      </c>
      <c r="E1142" s="73" t="s">
        <v>34</v>
      </c>
      <c r="F1142" s="69"/>
      <c r="G1142" s="75" t="s">
        <v>8</v>
      </c>
      <c r="H1142" s="53">
        <v>2.0255920295431E13</v>
      </c>
      <c r="I1142" s="48"/>
      <c r="J1142" s="47">
        <v>45866.0</v>
      </c>
      <c r="K1142" s="101"/>
      <c r="L1142" s="50">
        <v>45869.0</v>
      </c>
      <c r="M1142" s="50">
        <v>45869.0</v>
      </c>
      <c r="N1142" s="50">
        <v>45869.0</v>
      </c>
      <c r="O1142" s="50">
        <v>45869.0</v>
      </c>
      <c r="P1142" s="70" t="b">
        <v>1</v>
      </c>
      <c r="Q1142" s="52" t="str">
        <f t="shared" si="1"/>
        <v>CRISTIAN PEDROZA</v>
      </c>
      <c r="R1142" s="80"/>
      <c r="S1142" s="80"/>
      <c r="T1142" s="80"/>
      <c r="U1142" s="80"/>
      <c r="V1142" s="80"/>
    </row>
    <row r="1143" ht="22.5" hidden="1" customHeight="1">
      <c r="A1143" s="42">
        <v>1142.0</v>
      </c>
      <c r="B1143" s="54">
        <v>2.0255910084722E13</v>
      </c>
      <c r="C1143" s="66">
        <v>45861.0</v>
      </c>
      <c r="D1143" s="102" t="s">
        <v>1546</v>
      </c>
      <c r="E1143" s="73" t="s">
        <v>34</v>
      </c>
      <c r="F1143" s="69"/>
      <c r="G1143" s="75" t="s">
        <v>10</v>
      </c>
      <c r="H1143" s="53">
        <v>2.0255920331731E13</v>
      </c>
      <c r="I1143" s="48"/>
      <c r="J1143" s="47">
        <v>45890.0</v>
      </c>
      <c r="K1143" s="101"/>
      <c r="L1143" s="50"/>
      <c r="M1143" s="50"/>
      <c r="N1143" s="50"/>
      <c r="O1143" s="50"/>
      <c r="P1143" s="51" t="b">
        <v>0</v>
      </c>
      <c r="Q1143" s="52" t="str">
        <f t="shared" si="1"/>
        <v>DIEGO PEÑA</v>
      </c>
      <c r="R1143" s="80"/>
      <c r="S1143" s="80"/>
      <c r="T1143" s="80"/>
      <c r="U1143" s="80"/>
      <c r="V1143" s="80"/>
    </row>
    <row r="1144" ht="22.5" hidden="1" customHeight="1">
      <c r="A1144" s="42">
        <v>1143.0</v>
      </c>
      <c r="B1144" s="54">
        <v>2.0255910084652E13</v>
      </c>
      <c r="C1144" s="66">
        <v>45861.0</v>
      </c>
      <c r="D1144" s="102" t="s">
        <v>1547</v>
      </c>
      <c r="E1144" s="73" t="s">
        <v>34</v>
      </c>
      <c r="F1144" s="69"/>
      <c r="G1144" s="75" t="s">
        <v>11</v>
      </c>
      <c r="H1144" s="53">
        <v>2.0255920271261E13</v>
      </c>
      <c r="I1144" s="48"/>
      <c r="J1144" s="47">
        <v>45857.0</v>
      </c>
      <c r="K1144" s="101"/>
      <c r="L1144" s="50"/>
      <c r="M1144" s="50"/>
      <c r="N1144" s="50"/>
      <c r="O1144" s="50"/>
      <c r="P1144" s="51" t="b">
        <v>0</v>
      </c>
      <c r="Q1144" s="52" t="str">
        <f t="shared" si="1"/>
        <v>EDGAR GRANADOS</v>
      </c>
      <c r="R1144" s="80"/>
      <c r="S1144" s="80"/>
      <c r="T1144" s="80"/>
      <c r="U1144" s="80"/>
      <c r="V1144" s="80"/>
    </row>
    <row r="1145" ht="22.5" hidden="1" customHeight="1">
      <c r="A1145" s="42">
        <v>1144.0</v>
      </c>
      <c r="B1145" s="54">
        <v>2.0255910084512E13</v>
      </c>
      <c r="C1145" s="66">
        <v>45861.0</v>
      </c>
      <c r="D1145" s="102" t="s">
        <v>1548</v>
      </c>
      <c r="E1145" s="73" t="s">
        <v>34</v>
      </c>
      <c r="F1145" s="69"/>
      <c r="G1145" s="75" t="s">
        <v>20</v>
      </c>
      <c r="H1145" s="53">
        <v>2.0255920299261E13</v>
      </c>
      <c r="I1145" s="48"/>
      <c r="J1145" s="47">
        <v>45868.0</v>
      </c>
      <c r="K1145" s="101"/>
      <c r="L1145" s="50"/>
      <c r="M1145" s="50"/>
      <c r="N1145" s="50"/>
      <c r="O1145" s="50"/>
      <c r="P1145" s="51" t="b">
        <v>0</v>
      </c>
      <c r="Q1145" s="52" t="str">
        <f t="shared" si="1"/>
        <v>OSCAR CASTAÑEDA</v>
      </c>
      <c r="R1145" s="80"/>
      <c r="S1145" s="80"/>
      <c r="T1145" s="80"/>
      <c r="U1145" s="80"/>
      <c r="V1145" s="80"/>
    </row>
    <row r="1146" ht="22.5" hidden="1" customHeight="1">
      <c r="A1146" s="42">
        <v>1145.0</v>
      </c>
      <c r="B1146" s="54">
        <v>2.0255910084292E13</v>
      </c>
      <c r="C1146" s="66">
        <v>45861.0</v>
      </c>
      <c r="D1146" s="102" t="s">
        <v>1549</v>
      </c>
      <c r="E1146" s="73" t="s">
        <v>34</v>
      </c>
      <c r="F1146" s="69"/>
      <c r="G1146" s="75" t="s">
        <v>11</v>
      </c>
      <c r="H1146" s="53">
        <v>2.0255920309941E13</v>
      </c>
      <c r="I1146" s="48"/>
      <c r="J1146" s="47">
        <v>45874.0</v>
      </c>
      <c r="K1146" s="101"/>
      <c r="L1146" s="50">
        <v>45915.0</v>
      </c>
      <c r="M1146" s="50">
        <v>45915.0</v>
      </c>
      <c r="N1146" s="50">
        <v>45915.0</v>
      </c>
      <c r="O1146" s="50">
        <v>45915.0</v>
      </c>
      <c r="P1146" s="70" t="b">
        <v>1</v>
      </c>
      <c r="Q1146" s="52" t="str">
        <f t="shared" si="1"/>
        <v>EDGAR GRANADOS</v>
      </c>
      <c r="R1146" s="80"/>
      <c r="S1146" s="80"/>
      <c r="T1146" s="80"/>
      <c r="U1146" s="80"/>
      <c r="V1146" s="80"/>
    </row>
    <row r="1147" ht="22.5" hidden="1" customHeight="1">
      <c r="A1147" s="42">
        <v>1146.0</v>
      </c>
      <c r="B1147" s="54">
        <v>2.0255910084212E13</v>
      </c>
      <c r="C1147" s="66">
        <v>45861.0</v>
      </c>
      <c r="D1147" s="102" t="s">
        <v>1546</v>
      </c>
      <c r="E1147" s="73" t="s">
        <v>34</v>
      </c>
      <c r="F1147" s="69"/>
      <c r="G1147" s="75" t="s">
        <v>10</v>
      </c>
      <c r="H1147" s="53">
        <v>2.0255920331731E13</v>
      </c>
      <c r="I1147" s="48"/>
      <c r="J1147" s="47">
        <v>45890.0</v>
      </c>
      <c r="K1147" s="101"/>
      <c r="L1147" s="50"/>
      <c r="M1147" s="50"/>
      <c r="N1147" s="50"/>
      <c r="O1147" s="50"/>
      <c r="P1147" s="51" t="b">
        <v>0</v>
      </c>
      <c r="Q1147" s="52" t="str">
        <f t="shared" si="1"/>
        <v>DIEGO PEÑA</v>
      </c>
      <c r="R1147" s="80"/>
      <c r="S1147" s="80"/>
      <c r="T1147" s="80"/>
      <c r="U1147" s="80"/>
      <c r="V1147" s="80"/>
    </row>
    <row r="1148" ht="22.5" hidden="1" customHeight="1">
      <c r="A1148" s="42">
        <v>1147.0</v>
      </c>
      <c r="B1148" s="54">
        <v>2.0255910084162E13</v>
      </c>
      <c r="C1148" s="66">
        <v>45861.0</v>
      </c>
      <c r="D1148" s="102" t="s">
        <v>1550</v>
      </c>
      <c r="E1148" s="73" t="s">
        <v>34</v>
      </c>
      <c r="F1148" s="69"/>
      <c r="G1148" s="75" t="s">
        <v>11</v>
      </c>
      <c r="H1148" s="53">
        <v>2.0255920299211E13</v>
      </c>
      <c r="I1148" s="48"/>
      <c r="J1148" s="47">
        <v>45868.0</v>
      </c>
      <c r="K1148" s="101"/>
      <c r="L1148" s="50">
        <v>45869.0</v>
      </c>
      <c r="M1148" s="50">
        <v>45869.0</v>
      </c>
      <c r="N1148" s="50">
        <v>45869.0</v>
      </c>
      <c r="O1148" s="50">
        <v>45869.0</v>
      </c>
      <c r="P1148" s="70" t="b">
        <v>1</v>
      </c>
      <c r="Q1148" s="52" t="str">
        <f t="shared" si="1"/>
        <v>EDGAR GRANADOS</v>
      </c>
      <c r="R1148" s="80"/>
      <c r="S1148" s="80"/>
      <c r="T1148" s="80"/>
      <c r="U1148" s="80"/>
      <c r="V1148" s="80"/>
    </row>
    <row r="1149" ht="22.5" hidden="1" customHeight="1">
      <c r="A1149" s="42">
        <v>1148.0</v>
      </c>
      <c r="B1149" s="54">
        <v>2.0255910084132E13</v>
      </c>
      <c r="C1149" s="66">
        <v>45861.0</v>
      </c>
      <c r="D1149" s="102" t="s">
        <v>1551</v>
      </c>
      <c r="E1149" s="73" t="s">
        <v>34</v>
      </c>
      <c r="F1149" s="69"/>
      <c r="G1149" s="75" t="s">
        <v>20</v>
      </c>
      <c r="H1149" s="53">
        <v>2.0255920320151E13</v>
      </c>
      <c r="I1149" s="48"/>
      <c r="J1149" s="47">
        <v>45882.0</v>
      </c>
      <c r="K1149" s="101"/>
      <c r="L1149" s="50">
        <v>45883.0</v>
      </c>
      <c r="M1149" s="50">
        <v>45883.0</v>
      </c>
      <c r="N1149" s="50">
        <v>45883.0</v>
      </c>
      <c r="O1149" s="50">
        <v>45883.0</v>
      </c>
      <c r="P1149" s="70" t="b">
        <v>1</v>
      </c>
      <c r="Q1149" s="52" t="str">
        <f t="shared" si="1"/>
        <v>OSCAR CASTAÑEDA</v>
      </c>
      <c r="R1149" s="80"/>
      <c r="S1149" s="80"/>
      <c r="T1149" s="80"/>
      <c r="U1149" s="80"/>
      <c r="V1149" s="80"/>
    </row>
    <row r="1150" ht="22.5" hidden="1" customHeight="1">
      <c r="A1150" s="42">
        <v>1149.0</v>
      </c>
      <c r="B1150" s="54">
        <v>2.0255910084122E13</v>
      </c>
      <c r="C1150" s="66">
        <v>45861.0</v>
      </c>
      <c r="D1150" s="102" t="s">
        <v>1552</v>
      </c>
      <c r="E1150" s="73" t="s">
        <v>34</v>
      </c>
      <c r="F1150" s="69"/>
      <c r="G1150" s="75" t="s">
        <v>23</v>
      </c>
      <c r="H1150" s="53">
        <v>2.0255920328951E13</v>
      </c>
      <c r="I1150" s="48"/>
      <c r="J1150" s="47">
        <v>45889.0</v>
      </c>
      <c r="K1150" s="101"/>
      <c r="L1150" s="50">
        <v>45896.0</v>
      </c>
      <c r="M1150" s="50">
        <v>45896.0</v>
      </c>
      <c r="N1150" s="50">
        <v>45896.0</v>
      </c>
      <c r="O1150" s="50">
        <v>45896.0</v>
      </c>
      <c r="P1150" s="70" t="b">
        <v>1</v>
      </c>
      <c r="Q1150" s="52" t="str">
        <f t="shared" si="1"/>
        <v>SANDRA ROTAVISTA</v>
      </c>
      <c r="R1150" s="80"/>
      <c r="S1150" s="80"/>
      <c r="T1150" s="80"/>
      <c r="U1150" s="80"/>
      <c r="V1150" s="80"/>
    </row>
    <row r="1151" ht="22.5" hidden="1" customHeight="1">
      <c r="A1151" s="42">
        <v>1150.0</v>
      </c>
      <c r="B1151" s="54">
        <v>2.0255910084112E13</v>
      </c>
      <c r="C1151" s="66">
        <v>45861.0</v>
      </c>
      <c r="D1151" s="102" t="s">
        <v>1553</v>
      </c>
      <c r="E1151" s="73" t="s">
        <v>34</v>
      </c>
      <c r="F1151" s="69"/>
      <c r="G1151" s="75" t="s">
        <v>11</v>
      </c>
      <c r="H1151" s="53">
        <v>2.0255920299831E13</v>
      </c>
      <c r="I1151" s="48"/>
      <c r="J1151" s="47">
        <v>45868.0</v>
      </c>
      <c r="K1151" s="101"/>
      <c r="L1151" s="50">
        <v>45915.0</v>
      </c>
      <c r="M1151" s="50">
        <v>45915.0</v>
      </c>
      <c r="N1151" s="50">
        <v>45915.0</v>
      </c>
      <c r="O1151" s="50">
        <v>45915.0</v>
      </c>
      <c r="P1151" s="70" t="b">
        <v>1</v>
      </c>
      <c r="Q1151" s="52" t="str">
        <f t="shared" si="1"/>
        <v>EDGAR GRANADOS</v>
      </c>
      <c r="R1151" s="80"/>
      <c r="S1151" s="80"/>
      <c r="T1151" s="80"/>
      <c r="U1151" s="80"/>
      <c r="V1151" s="80"/>
    </row>
    <row r="1152" ht="22.5" hidden="1" customHeight="1">
      <c r="A1152" s="42">
        <v>1151.0</v>
      </c>
      <c r="B1152" s="54">
        <v>2.0255910083942E13</v>
      </c>
      <c r="C1152" s="66">
        <v>45860.0</v>
      </c>
      <c r="D1152" s="102" t="s">
        <v>1554</v>
      </c>
      <c r="E1152" s="73" t="s">
        <v>34</v>
      </c>
      <c r="F1152" s="69"/>
      <c r="G1152" s="75" t="s">
        <v>23</v>
      </c>
      <c r="H1152" s="53">
        <v>2.0255920313901E13</v>
      </c>
      <c r="I1152" s="48"/>
      <c r="J1152" s="47">
        <v>45880.0</v>
      </c>
      <c r="K1152" s="101"/>
      <c r="L1152" s="50">
        <v>45883.0</v>
      </c>
      <c r="M1152" s="50">
        <v>45883.0</v>
      </c>
      <c r="N1152" s="50">
        <v>45883.0</v>
      </c>
      <c r="O1152" s="50">
        <v>45883.0</v>
      </c>
      <c r="P1152" s="70" t="b">
        <v>1</v>
      </c>
      <c r="Q1152" s="52" t="str">
        <f t="shared" si="1"/>
        <v>SANDRA ROTAVISTA</v>
      </c>
      <c r="R1152" s="80"/>
      <c r="S1152" s="80"/>
      <c r="T1152" s="80"/>
      <c r="U1152" s="80"/>
      <c r="V1152" s="80"/>
    </row>
    <row r="1153" ht="22.5" hidden="1" customHeight="1">
      <c r="A1153" s="42">
        <v>1152.0</v>
      </c>
      <c r="B1153" s="54">
        <v>2.0254212472632E13</v>
      </c>
      <c r="C1153" s="66">
        <v>45859.0</v>
      </c>
      <c r="D1153" s="102" t="s">
        <v>1555</v>
      </c>
      <c r="E1153" s="73" t="s">
        <v>34</v>
      </c>
      <c r="F1153" s="69"/>
      <c r="G1153" s="75" t="s">
        <v>20</v>
      </c>
      <c r="H1153" s="53" t="s">
        <v>1556</v>
      </c>
      <c r="I1153" s="53">
        <v>1.0</v>
      </c>
      <c r="J1153" s="47">
        <v>45882.0</v>
      </c>
      <c r="K1153" s="101"/>
      <c r="L1153" s="50"/>
      <c r="M1153" s="50"/>
      <c r="N1153" s="50"/>
      <c r="O1153" s="50"/>
      <c r="P1153" s="51" t="b">
        <v>0</v>
      </c>
      <c r="Q1153" s="52" t="str">
        <f t="shared" si="1"/>
        <v>OSCAR CASTAÑEDA</v>
      </c>
      <c r="R1153" s="80"/>
      <c r="S1153" s="80"/>
      <c r="T1153" s="80"/>
      <c r="U1153" s="80"/>
      <c r="V1153" s="80"/>
    </row>
    <row r="1154" ht="22.5" hidden="1" customHeight="1">
      <c r="A1154" s="42">
        <v>1153.0</v>
      </c>
      <c r="B1154" s="54">
        <v>2.0255910085582E13</v>
      </c>
      <c r="C1154" s="66">
        <v>45863.495833333334</v>
      </c>
      <c r="D1154" s="102" t="s">
        <v>1557</v>
      </c>
      <c r="E1154" s="73" t="s">
        <v>34</v>
      </c>
      <c r="F1154" s="69"/>
      <c r="G1154" s="75" t="s">
        <v>10</v>
      </c>
      <c r="H1154" s="53">
        <v>2.0255920368021E13</v>
      </c>
      <c r="I1154" s="48"/>
      <c r="J1154" s="47">
        <v>45914.0</v>
      </c>
      <c r="K1154" s="101"/>
      <c r="L1154" s="50">
        <v>45926.0</v>
      </c>
      <c r="M1154" s="50">
        <v>45926.0</v>
      </c>
      <c r="N1154" s="50">
        <v>45926.0</v>
      </c>
      <c r="O1154" s="50">
        <v>45926.0</v>
      </c>
      <c r="P1154" s="70" t="b">
        <v>1</v>
      </c>
      <c r="Q1154" s="52" t="str">
        <f t="shared" si="1"/>
        <v>DIEGO PEÑA</v>
      </c>
      <c r="R1154" s="80"/>
      <c r="S1154" s="80"/>
      <c r="T1154" s="80"/>
      <c r="U1154" s="80"/>
      <c r="V1154" s="80"/>
    </row>
    <row r="1155" ht="22.5" hidden="1" customHeight="1">
      <c r="A1155" s="42">
        <v>1154.0</v>
      </c>
      <c r="B1155" s="54">
        <v>2.0255910085552E13</v>
      </c>
      <c r="C1155" s="66">
        <v>45863.461805555555</v>
      </c>
      <c r="D1155" s="102" t="s">
        <v>1558</v>
      </c>
      <c r="E1155" s="73" t="s">
        <v>34</v>
      </c>
      <c r="F1155" s="69"/>
      <c r="G1155" s="75" t="s">
        <v>25</v>
      </c>
      <c r="H1155" s="53" t="s">
        <v>85</v>
      </c>
      <c r="I1155" s="53">
        <v>1.0</v>
      </c>
      <c r="J1155" s="47"/>
      <c r="K1155" s="101"/>
      <c r="L1155" s="50"/>
      <c r="M1155" s="50"/>
      <c r="N1155" s="50"/>
      <c r="O1155" s="50"/>
      <c r="P1155" s="51" t="b">
        <v>0</v>
      </c>
      <c r="Q1155" s="52" t="str">
        <f t="shared" si="1"/>
        <v>SEBASTIÁN RAMÍREZ</v>
      </c>
      <c r="R1155" s="80"/>
      <c r="S1155" s="80"/>
      <c r="T1155" s="80"/>
      <c r="U1155" s="80"/>
      <c r="V1155" s="80"/>
    </row>
    <row r="1156" ht="22.5" hidden="1" customHeight="1">
      <c r="A1156" s="42">
        <v>1155.0</v>
      </c>
      <c r="B1156" s="54">
        <v>2.0255910085542E13</v>
      </c>
      <c r="C1156" s="66">
        <v>45863.45763888889</v>
      </c>
      <c r="D1156" s="102" t="s">
        <v>1559</v>
      </c>
      <c r="E1156" s="73" t="s">
        <v>34</v>
      </c>
      <c r="F1156" s="69"/>
      <c r="G1156" s="75" t="s">
        <v>25</v>
      </c>
      <c r="H1156" s="53" t="s">
        <v>85</v>
      </c>
      <c r="I1156" s="53">
        <v>1.0</v>
      </c>
      <c r="J1156" s="47"/>
      <c r="K1156" s="101"/>
      <c r="L1156" s="50"/>
      <c r="M1156" s="50"/>
      <c r="N1156" s="50"/>
      <c r="O1156" s="50"/>
      <c r="P1156" s="51" t="b">
        <v>0</v>
      </c>
      <c r="Q1156" s="52" t="str">
        <f t="shared" si="1"/>
        <v>SEBASTIÁN RAMÍREZ</v>
      </c>
      <c r="R1156" s="80"/>
      <c r="S1156" s="80"/>
      <c r="T1156" s="80"/>
      <c r="U1156" s="80"/>
      <c r="V1156" s="80"/>
    </row>
    <row r="1157" ht="22.5" hidden="1" customHeight="1">
      <c r="A1157" s="42">
        <v>1156.0</v>
      </c>
      <c r="B1157" s="54">
        <v>2.0254602526562E13</v>
      </c>
      <c r="C1157" s="66">
        <v>45863.45694444444</v>
      </c>
      <c r="D1157" s="102" t="s">
        <v>1560</v>
      </c>
      <c r="E1157" s="73" t="s">
        <v>34</v>
      </c>
      <c r="F1157" s="69" t="s">
        <v>684</v>
      </c>
      <c r="G1157" s="75" t="s">
        <v>11</v>
      </c>
      <c r="H1157" s="53">
        <v>2.0255920299261E13</v>
      </c>
      <c r="I1157" s="48"/>
      <c r="J1157" s="47">
        <v>45868.0</v>
      </c>
      <c r="K1157" s="101"/>
      <c r="L1157" s="50">
        <v>45869.0</v>
      </c>
      <c r="M1157" s="50">
        <v>45869.0</v>
      </c>
      <c r="N1157" s="50">
        <v>45869.0</v>
      </c>
      <c r="O1157" s="50">
        <v>45869.0</v>
      </c>
      <c r="P1157" s="70" t="b">
        <v>1</v>
      </c>
      <c r="Q1157" s="52" t="str">
        <f t="shared" si="1"/>
        <v>EDGAR GRANADOS</v>
      </c>
      <c r="R1157" s="80"/>
      <c r="S1157" s="80"/>
      <c r="T1157" s="80"/>
      <c r="U1157" s="80"/>
      <c r="V1157" s="80"/>
    </row>
    <row r="1158" ht="22.5" hidden="1" customHeight="1">
      <c r="A1158" s="42">
        <v>1157.0</v>
      </c>
      <c r="B1158" s="54">
        <v>2.0255910085512E13</v>
      </c>
      <c r="C1158" s="66">
        <v>45863.4375</v>
      </c>
      <c r="D1158" s="102" t="s">
        <v>1561</v>
      </c>
      <c r="E1158" s="73" t="s">
        <v>34</v>
      </c>
      <c r="F1158" s="69"/>
      <c r="G1158" s="75" t="s">
        <v>20</v>
      </c>
      <c r="H1158" s="53">
        <v>2.0255920480001E13</v>
      </c>
      <c r="I1158" s="48"/>
      <c r="J1158" s="47">
        <v>45986.0</v>
      </c>
      <c r="K1158" s="101"/>
      <c r="L1158" s="50"/>
      <c r="M1158" s="50"/>
      <c r="N1158" s="50"/>
      <c r="O1158" s="50"/>
      <c r="P1158" s="51" t="b">
        <v>0</v>
      </c>
      <c r="Q1158" s="52" t="str">
        <f t="shared" si="1"/>
        <v>OSCAR CASTAÑEDA</v>
      </c>
      <c r="R1158" s="80"/>
      <c r="S1158" s="80"/>
      <c r="T1158" s="80"/>
      <c r="U1158" s="80"/>
      <c r="V1158" s="80"/>
    </row>
    <row r="1159" ht="22.5" hidden="1" customHeight="1">
      <c r="A1159" s="42">
        <v>1158.0</v>
      </c>
      <c r="B1159" s="54">
        <v>2.0254602523872E13</v>
      </c>
      <c r="C1159" s="66">
        <v>45863.36875</v>
      </c>
      <c r="D1159" s="102" t="s">
        <v>1562</v>
      </c>
      <c r="E1159" s="73" t="s">
        <v>34</v>
      </c>
      <c r="F1159" s="69" t="s">
        <v>684</v>
      </c>
      <c r="G1159" s="75" t="s">
        <v>25</v>
      </c>
      <c r="H1159" s="53">
        <v>2.0255920300751E13</v>
      </c>
      <c r="I1159" s="48"/>
      <c r="J1159" s="47"/>
      <c r="K1159" s="101"/>
      <c r="L1159" s="50">
        <v>45869.0</v>
      </c>
      <c r="M1159" s="50">
        <v>45869.0</v>
      </c>
      <c r="N1159" s="50">
        <v>45869.0</v>
      </c>
      <c r="O1159" s="50">
        <v>45869.0</v>
      </c>
      <c r="P1159" s="70" t="b">
        <v>1</v>
      </c>
      <c r="Q1159" s="52" t="str">
        <f t="shared" si="1"/>
        <v>SEBASTIÁN RAMÍREZ</v>
      </c>
      <c r="R1159" s="80"/>
      <c r="S1159" s="80"/>
      <c r="T1159" s="80"/>
      <c r="U1159" s="80"/>
      <c r="V1159" s="80"/>
    </row>
    <row r="1160" ht="22.5" hidden="1" customHeight="1">
      <c r="A1160" s="42">
        <v>1159.0</v>
      </c>
      <c r="B1160" s="54">
        <v>2.0255910085362E13</v>
      </c>
      <c r="C1160" s="66">
        <v>45863.333333333336</v>
      </c>
      <c r="D1160" s="102" t="s">
        <v>1563</v>
      </c>
      <c r="E1160" s="73" t="s">
        <v>34</v>
      </c>
      <c r="F1160" s="69"/>
      <c r="G1160" s="75" t="s">
        <v>24</v>
      </c>
      <c r="H1160" s="53" t="s">
        <v>1564</v>
      </c>
      <c r="I1160" s="53">
        <v>1.0</v>
      </c>
      <c r="J1160" s="47"/>
      <c r="K1160" s="101"/>
      <c r="L1160" s="50"/>
      <c r="M1160" s="50"/>
      <c r="N1160" s="50"/>
      <c r="O1160" s="50"/>
      <c r="P1160" s="51" t="b">
        <v>0</v>
      </c>
      <c r="Q1160" s="52" t="str">
        <f t="shared" si="1"/>
        <v>SANTIAGO VARGAS CAMACHO</v>
      </c>
      <c r="R1160" s="80"/>
      <c r="S1160" s="80"/>
      <c r="T1160" s="80"/>
      <c r="U1160" s="80"/>
      <c r="V1160" s="80"/>
    </row>
    <row r="1161" ht="22.5" hidden="1" customHeight="1">
      <c r="A1161" s="42">
        <v>1160.0</v>
      </c>
      <c r="B1161" s="54">
        <v>2.0255910085332E13</v>
      </c>
      <c r="C1161" s="66">
        <v>45863.32847222222</v>
      </c>
      <c r="D1161" s="102" t="s">
        <v>1565</v>
      </c>
      <c r="E1161" s="73" t="s">
        <v>34</v>
      </c>
      <c r="F1161" s="69"/>
      <c r="G1161" s="75" t="s">
        <v>11</v>
      </c>
      <c r="H1161" s="53">
        <v>2.0255920266031E13</v>
      </c>
      <c r="I1161" s="48"/>
      <c r="J1161" s="47">
        <v>45845.0</v>
      </c>
      <c r="K1161" s="101"/>
      <c r="L1161" s="50"/>
      <c r="M1161" s="50"/>
      <c r="N1161" s="50"/>
      <c r="O1161" s="50"/>
      <c r="P1161" s="51" t="b">
        <v>0</v>
      </c>
      <c r="Q1161" s="52" t="str">
        <f t="shared" si="1"/>
        <v>EDGAR GRANADOS</v>
      </c>
      <c r="R1161" s="80"/>
      <c r="S1161" s="80"/>
      <c r="T1161" s="80"/>
      <c r="U1161" s="80"/>
      <c r="V1161" s="80"/>
    </row>
    <row r="1162" ht="22.5" customHeight="1">
      <c r="A1162" s="42">
        <v>1161.0</v>
      </c>
      <c r="B1162" s="54">
        <v>2.0255910085322E13</v>
      </c>
      <c r="C1162" s="66">
        <v>45863.32638888889</v>
      </c>
      <c r="D1162" s="102" t="s">
        <v>1566</v>
      </c>
      <c r="E1162" s="73" t="s">
        <v>34</v>
      </c>
      <c r="F1162" s="69"/>
      <c r="G1162" s="75" t="s">
        <v>12</v>
      </c>
      <c r="H1162" s="53">
        <v>2.0255920299291E13</v>
      </c>
      <c r="I1162" s="48"/>
      <c r="J1162" s="47">
        <v>45868.0</v>
      </c>
      <c r="K1162" s="101"/>
      <c r="L1162" s="50">
        <v>45869.0</v>
      </c>
      <c r="M1162" s="50">
        <v>45869.0</v>
      </c>
      <c r="N1162" s="50">
        <v>45869.0</v>
      </c>
      <c r="O1162" s="50">
        <v>45869.0</v>
      </c>
      <c r="P1162" s="70" t="b">
        <v>1</v>
      </c>
      <c r="Q1162" s="52" t="str">
        <f t="shared" si="1"/>
        <v>EDUARDO ARREDONDO</v>
      </c>
      <c r="R1162" s="80"/>
      <c r="S1162" s="80"/>
      <c r="T1162" s="80"/>
      <c r="U1162" s="80"/>
      <c r="V1162" s="80"/>
    </row>
    <row r="1163" ht="22.5" hidden="1" customHeight="1">
      <c r="A1163" s="42">
        <v>1162.0</v>
      </c>
      <c r="B1163" s="54">
        <v>2.0255910085252E13</v>
      </c>
      <c r="C1163" s="66">
        <v>45862.0</v>
      </c>
      <c r="D1163" s="102" t="s">
        <v>1567</v>
      </c>
      <c r="E1163" s="73" t="s">
        <v>34</v>
      </c>
      <c r="F1163" s="69"/>
      <c r="G1163" s="75" t="s">
        <v>24</v>
      </c>
      <c r="H1163" s="53" t="s">
        <v>1568</v>
      </c>
      <c r="I1163" s="53">
        <v>1.0</v>
      </c>
      <c r="J1163" s="47"/>
      <c r="K1163" s="101"/>
      <c r="L1163" s="50"/>
      <c r="M1163" s="50"/>
      <c r="N1163" s="50"/>
      <c r="O1163" s="50"/>
      <c r="P1163" s="51" t="b">
        <v>0</v>
      </c>
      <c r="Q1163" s="52" t="str">
        <f t="shared" si="1"/>
        <v>SANTIAGO VARGAS CAMACHO</v>
      </c>
      <c r="R1163" s="80"/>
      <c r="S1163" s="80"/>
      <c r="T1163" s="80"/>
      <c r="U1163" s="80"/>
      <c r="V1163" s="80"/>
    </row>
    <row r="1164" ht="22.5" hidden="1" customHeight="1">
      <c r="A1164" s="42">
        <v>1163.0</v>
      </c>
      <c r="B1164" s="54">
        <v>2.0255910085232E13</v>
      </c>
      <c r="C1164" s="66">
        <v>45862.0</v>
      </c>
      <c r="D1164" s="102" t="s">
        <v>1569</v>
      </c>
      <c r="E1164" s="73" t="s">
        <v>34</v>
      </c>
      <c r="F1164" s="69"/>
      <c r="G1164" s="75" t="s">
        <v>15</v>
      </c>
      <c r="H1164" s="53" t="s">
        <v>1570</v>
      </c>
      <c r="I1164" s="53">
        <v>1.0</v>
      </c>
      <c r="J1164" s="47">
        <v>45867.0</v>
      </c>
      <c r="K1164" s="101"/>
      <c r="L1164" s="50"/>
      <c r="M1164" s="50"/>
      <c r="N1164" s="50"/>
      <c r="O1164" s="50"/>
      <c r="P1164" s="51" t="b">
        <v>0</v>
      </c>
      <c r="Q1164" s="52" t="str">
        <f t="shared" si="1"/>
        <v>JOHN CORREDOR</v>
      </c>
      <c r="R1164" s="80"/>
      <c r="S1164" s="80"/>
      <c r="T1164" s="80"/>
      <c r="U1164" s="80"/>
      <c r="V1164" s="80"/>
    </row>
    <row r="1165" ht="22.5" hidden="1" customHeight="1">
      <c r="A1165" s="42">
        <v>1164.0</v>
      </c>
      <c r="B1165" s="54">
        <v>2.0255910085182E13</v>
      </c>
      <c r="C1165" s="67">
        <v>45862.540972222225</v>
      </c>
      <c r="D1165" s="102" t="s">
        <v>1571</v>
      </c>
      <c r="E1165" s="73" t="s">
        <v>34</v>
      </c>
      <c r="F1165" s="69"/>
      <c r="G1165" s="75" t="s">
        <v>20</v>
      </c>
      <c r="H1165" s="53" t="s">
        <v>1572</v>
      </c>
      <c r="I1165" s="53">
        <v>1.0</v>
      </c>
      <c r="J1165" s="47">
        <v>45871.0</v>
      </c>
      <c r="K1165" s="101"/>
      <c r="L1165" s="50"/>
      <c r="M1165" s="50"/>
      <c r="N1165" s="50"/>
      <c r="O1165" s="50"/>
      <c r="P1165" s="51" t="b">
        <v>0</v>
      </c>
      <c r="Q1165" s="52" t="str">
        <f t="shared" si="1"/>
        <v>OSCAR CASTAÑEDA</v>
      </c>
      <c r="R1165" s="80"/>
      <c r="S1165" s="80"/>
      <c r="T1165" s="80"/>
      <c r="U1165" s="80"/>
      <c r="V1165" s="80"/>
    </row>
    <row r="1166" ht="22.5" hidden="1" customHeight="1">
      <c r="A1166" s="42">
        <v>1165.0</v>
      </c>
      <c r="B1166" s="54">
        <v>2.0255910085172E13</v>
      </c>
      <c r="C1166" s="67">
        <v>45862.5375</v>
      </c>
      <c r="D1166" s="102" t="s">
        <v>1573</v>
      </c>
      <c r="E1166" s="73" t="s">
        <v>34</v>
      </c>
      <c r="F1166" s="69"/>
      <c r="G1166" s="75" t="s">
        <v>20</v>
      </c>
      <c r="H1166" s="53" t="s">
        <v>1574</v>
      </c>
      <c r="I1166" s="53">
        <v>1.0</v>
      </c>
      <c r="J1166" s="47">
        <v>45871.0</v>
      </c>
      <c r="K1166" s="101"/>
      <c r="L1166" s="50"/>
      <c r="M1166" s="50"/>
      <c r="N1166" s="50"/>
      <c r="O1166" s="50"/>
      <c r="P1166" s="51" t="b">
        <v>0</v>
      </c>
      <c r="Q1166" s="52" t="str">
        <f t="shared" si="1"/>
        <v>OSCAR CASTAÑEDA</v>
      </c>
      <c r="R1166" s="80"/>
      <c r="S1166" s="80"/>
      <c r="T1166" s="80"/>
      <c r="U1166" s="80"/>
      <c r="V1166" s="80"/>
    </row>
    <row r="1167" ht="22.5" customHeight="1">
      <c r="A1167" s="42">
        <v>1166.0</v>
      </c>
      <c r="B1167" s="54">
        <v>2.0255910085162E13</v>
      </c>
      <c r="C1167" s="67">
        <v>45862.49236111111</v>
      </c>
      <c r="D1167" s="102" t="s">
        <v>1575</v>
      </c>
      <c r="E1167" s="73" t="s">
        <v>34</v>
      </c>
      <c r="F1167" s="69"/>
      <c r="G1167" s="75" t="s">
        <v>12</v>
      </c>
      <c r="H1167" s="53" t="s">
        <v>1576</v>
      </c>
      <c r="I1167" s="53">
        <v>1.0</v>
      </c>
      <c r="J1167" s="47">
        <v>45867.0</v>
      </c>
      <c r="K1167" s="101"/>
      <c r="L1167" s="50"/>
      <c r="M1167" s="50"/>
      <c r="N1167" s="50"/>
      <c r="O1167" s="50"/>
      <c r="P1167" s="51" t="b">
        <v>0</v>
      </c>
      <c r="Q1167" s="52" t="str">
        <f t="shared" si="1"/>
        <v>EDUARDO ARREDONDO</v>
      </c>
      <c r="R1167" s="80"/>
      <c r="S1167" s="80"/>
      <c r="T1167" s="80"/>
      <c r="U1167" s="80"/>
      <c r="V1167" s="80"/>
    </row>
    <row r="1168" ht="22.5" hidden="1" customHeight="1">
      <c r="A1168" s="42">
        <v>1167.0</v>
      </c>
      <c r="B1168" s="54">
        <v>2.0255910085142E13</v>
      </c>
      <c r="C1168" s="67">
        <v>45862.479166666664</v>
      </c>
      <c r="D1168" s="102" t="s">
        <v>1577</v>
      </c>
      <c r="E1168" s="73" t="s">
        <v>34</v>
      </c>
      <c r="F1168" s="69"/>
      <c r="G1168" s="75" t="s">
        <v>11</v>
      </c>
      <c r="H1168" s="53">
        <v>2.0255920211871E13</v>
      </c>
      <c r="I1168" s="48"/>
      <c r="J1168" s="47">
        <v>45869.0</v>
      </c>
      <c r="K1168" s="101"/>
      <c r="L1168" s="50"/>
      <c r="M1168" s="50"/>
      <c r="N1168" s="50"/>
      <c r="O1168" s="50"/>
      <c r="P1168" s="51" t="b">
        <v>0</v>
      </c>
      <c r="Q1168" s="52" t="str">
        <f t="shared" si="1"/>
        <v>EDGAR GRANADOS</v>
      </c>
      <c r="R1168" s="80"/>
      <c r="S1168" s="80"/>
      <c r="T1168" s="80"/>
      <c r="U1168" s="80"/>
      <c r="V1168" s="80"/>
    </row>
    <row r="1169" ht="22.5" hidden="1" customHeight="1">
      <c r="A1169" s="42">
        <v>1168.0</v>
      </c>
      <c r="B1169" s="54">
        <v>2.0255910085102E13</v>
      </c>
      <c r="C1169" s="67">
        <v>45862.447916666664</v>
      </c>
      <c r="D1169" s="102" t="s">
        <v>1578</v>
      </c>
      <c r="E1169" s="73" t="s">
        <v>34</v>
      </c>
      <c r="F1169" s="69"/>
      <c r="G1169" s="75" t="s">
        <v>11</v>
      </c>
      <c r="H1169" s="53" t="s">
        <v>1579</v>
      </c>
      <c r="I1169" s="53">
        <v>1.0</v>
      </c>
      <c r="J1169" s="47">
        <v>45868.0</v>
      </c>
      <c r="K1169" s="101"/>
      <c r="L1169" s="50"/>
      <c r="M1169" s="50"/>
      <c r="N1169" s="50"/>
      <c r="O1169" s="50"/>
      <c r="P1169" s="51" t="b">
        <v>0</v>
      </c>
      <c r="Q1169" s="52" t="str">
        <f t="shared" si="1"/>
        <v>EDGAR GRANADOS</v>
      </c>
      <c r="R1169" s="80"/>
      <c r="S1169" s="80"/>
      <c r="T1169" s="80"/>
      <c r="U1169" s="80"/>
      <c r="V1169" s="80"/>
    </row>
    <row r="1170" ht="22.5" hidden="1" customHeight="1">
      <c r="A1170" s="42">
        <v>1169.0</v>
      </c>
      <c r="B1170" s="54">
        <v>2.0255910085082E13</v>
      </c>
      <c r="C1170" s="66">
        <v>45862.44375</v>
      </c>
      <c r="D1170" s="102" t="s">
        <v>1580</v>
      </c>
      <c r="E1170" s="73" t="s">
        <v>34</v>
      </c>
      <c r="F1170" s="69"/>
      <c r="G1170" s="75" t="s">
        <v>11</v>
      </c>
      <c r="H1170" s="53">
        <v>2.0255920266011E13</v>
      </c>
      <c r="I1170" s="48"/>
      <c r="J1170" s="47">
        <v>45845.0</v>
      </c>
      <c r="K1170" s="101"/>
      <c r="L1170" s="50"/>
      <c r="M1170" s="50"/>
      <c r="N1170" s="50"/>
      <c r="O1170" s="50"/>
      <c r="P1170" s="51" t="b">
        <v>0</v>
      </c>
      <c r="Q1170" s="52" t="str">
        <f t="shared" si="1"/>
        <v>EDGAR GRANADOS</v>
      </c>
      <c r="R1170" s="80"/>
      <c r="S1170" s="80"/>
      <c r="T1170" s="80"/>
      <c r="U1170" s="80"/>
      <c r="V1170" s="80"/>
    </row>
    <row r="1171" ht="22.5" hidden="1" customHeight="1">
      <c r="A1171" s="42">
        <v>1170.0</v>
      </c>
      <c r="B1171" s="54">
        <v>2.0255910085072E13</v>
      </c>
      <c r="C1171" s="66">
        <v>45862.441666666666</v>
      </c>
      <c r="D1171" s="102" t="s">
        <v>1581</v>
      </c>
      <c r="E1171" s="73" t="s">
        <v>34</v>
      </c>
      <c r="F1171" s="69"/>
      <c r="G1171" s="75" t="s">
        <v>10</v>
      </c>
      <c r="H1171" s="53">
        <v>2.0255920265871E13</v>
      </c>
      <c r="I1171" s="48"/>
      <c r="J1171" s="47">
        <v>45845.0</v>
      </c>
      <c r="K1171" s="101"/>
      <c r="L1171" s="50"/>
      <c r="M1171" s="50"/>
      <c r="N1171" s="50"/>
      <c r="O1171" s="50"/>
      <c r="P1171" s="51" t="b">
        <v>0</v>
      </c>
      <c r="Q1171" s="52" t="str">
        <f t="shared" si="1"/>
        <v>DIEGO PEÑA</v>
      </c>
      <c r="R1171" s="80"/>
      <c r="S1171" s="80"/>
      <c r="T1171" s="80"/>
      <c r="U1171" s="80"/>
      <c r="V1171" s="80"/>
    </row>
    <row r="1172" ht="22.5" hidden="1" customHeight="1">
      <c r="A1172" s="42">
        <v>1171.0</v>
      </c>
      <c r="B1172" s="54">
        <v>2.0255910085062E13</v>
      </c>
      <c r="C1172" s="66">
        <v>45862.43819444445</v>
      </c>
      <c r="D1172" s="102" t="s">
        <v>1582</v>
      </c>
      <c r="E1172" s="73" t="s">
        <v>34</v>
      </c>
      <c r="F1172" s="69"/>
      <c r="G1172" s="75" t="s">
        <v>11</v>
      </c>
      <c r="H1172" s="53">
        <v>2.0255920282141E13</v>
      </c>
      <c r="I1172" s="48"/>
      <c r="J1172" s="47">
        <v>45856.0</v>
      </c>
      <c r="K1172" s="101"/>
      <c r="L1172" s="50"/>
      <c r="M1172" s="50"/>
      <c r="N1172" s="50"/>
      <c r="O1172" s="50"/>
      <c r="P1172" s="51" t="b">
        <v>0</v>
      </c>
      <c r="Q1172" s="52" t="str">
        <f t="shared" si="1"/>
        <v>EDGAR GRANADOS</v>
      </c>
      <c r="R1172" s="80"/>
      <c r="S1172" s="80"/>
      <c r="T1172" s="80"/>
      <c r="U1172" s="80"/>
      <c r="V1172" s="80"/>
    </row>
    <row r="1173" ht="22.5" hidden="1" customHeight="1">
      <c r="A1173" s="42">
        <v>1172.0</v>
      </c>
      <c r="B1173" s="54">
        <v>2.0255910085052E13</v>
      </c>
      <c r="C1173" s="66">
        <v>45862.43680555555</v>
      </c>
      <c r="D1173" s="102" t="s">
        <v>1583</v>
      </c>
      <c r="E1173" s="73" t="s">
        <v>34</v>
      </c>
      <c r="F1173" s="69"/>
      <c r="G1173" s="75" t="s">
        <v>11</v>
      </c>
      <c r="H1173" s="53">
        <v>2.0255920310041E13</v>
      </c>
      <c r="I1173" s="48"/>
      <c r="J1173" s="47">
        <v>45874.0</v>
      </c>
      <c r="K1173" s="101"/>
      <c r="L1173" s="50">
        <v>45915.0</v>
      </c>
      <c r="M1173" s="50">
        <v>45915.0</v>
      </c>
      <c r="N1173" s="50">
        <v>45915.0</v>
      </c>
      <c r="O1173" s="50">
        <v>45915.0</v>
      </c>
      <c r="P1173" s="70" t="b">
        <v>1</v>
      </c>
      <c r="Q1173" s="52" t="str">
        <f t="shared" si="1"/>
        <v>EDGAR GRANADOS</v>
      </c>
      <c r="R1173" s="80"/>
      <c r="S1173" s="80"/>
      <c r="T1173" s="80"/>
      <c r="U1173" s="80"/>
      <c r="V1173" s="80"/>
    </row>
    <row r="1174" ht="22.5" hidden="1" customHeight="1">
      <c r="A1174" s="42">
        <v>1173.0</v>
      </c>
      <c r="B1174" s="54">
        <v>2.0255910085022E13</v>
      </c>
      <c r="C1174" s="66">
        <v>45862.41111111111</v>
      </c>
      <c r="D1174" s="102" t="s">
        <v>1584</v>
      </c>
      <c r="E1174" s="73" t="s">
        <v>34</v>
      </c>
      <c r="F1174" s="69"/>
      <c r="G1174" s="75" t="s">
        <v>10</v>
      </c>
      <c r="H1174" s="53">
        <v>2.0255920325271E13</v>
      </c>
      <c r="I1174" s="48"/>
      <c r="J1174" s="47">
        <v>45887.0</v>
      </c>
      <c r="K1174" s="101"/>
      <c r="L1174" s="50">
        <v>45896.0</v>
      </c>
      <c r="M1174" s="50">
        <v>45896.0</v>
      </c>
      <c r="N1174" s="50">
        <v>45896.0</v>
      </c>
      <c r="O1174" s="50">
        <v>45896.0</v>
      </c>
      <c r="P1174" s="70" t="b">
        <v>1</v>
      </c>
      <c r="Q1174" s="52" t="str">
        <f t="shared" si="1"/>
        <v>DIEGO PEÑA</v>
      </c>
      <c r="R1174" s="80"/>
      <c r="S1174" s="80"/>
      <c r="T1174" s="80"/>
      <c r="U1174" s="80"/>
      <c r="V1174" s="80"/>
    </row>
    <row r="1175" ht="22.5" hidden="1" customHeight="1">
      <c r="A1175" s="42">
        <v>1174.0</v>
      </c>
      <c r="B1175" s="54">
        <v>2.0255910084942E13</v>
      </c>
      <c r="C1175" s="66">
        <v>45862.34097222222</v>
      </c>
      <c r="D1175" s="102" t="s">
        <v>1585</v>
      </c>
      <c r="E1175" s="73" t="s">
        <v>34</v>
      </c>
      <c r="F1175" s="69"/>
      <c r="G1175" s="75" t="s">
        <v>11</v>
      </c>
      <c r="H1175" s="53">
        <v>2.0255920299831E13</v>
      </c>
      <c r="I1175" s="48"/>
      <c r="J1175" s="47">
        <v>45877.0</v>
      </c>
      <c r="K1175" s="101"/>
      <c r="L1175" s="50"/>
      <c r="M1175" s="50"/>
      <c r="N1175" s="50"/>
      <c r="O1175" s="50"/>
      <c r="P1175" s="51" t="b">
        <v>0</v>
      </c>
      <c r="Q1175" s="52" t="str">
        <f t="shared" si="1"/>
        <v>EDGAR GRANADOS</v>
      </c>
      <c r="R1175" s="80"/>
      <c r="S1175" s="80"/>
      <c r="T1175" s="80"/>
      <c r="U1175" s="80"/>
      <c r="V1175" s="80"/>
    </row>
    <row r="1176" ht="22.5" hidden="1" customHeight="1">
      <c r="A1176" s="42">
        <v>1175.0</v>
      </c>
      <c r="B1176" s="54">
        <v>2.0255910084932E13</v>
      </c>
      <c r="C1176" s="66">
        <v>45862.33888888889</v>
      </c>
      <c r="D1176" s="102" t="s">
        <v>1586</v>
      </c>
      <c r="E1176" s="73" t="s">
        <v>34</v>
      </c>
      <c r="F1176" s="69"/>
      <c r="G1176" s="75" t="s">
        <v>11</v>
      </c>
      <c r="H1176" s="53">
        <v>2.0255920299291E13</v>
      </c>
      <c r="I1176" s="48"/>
      <c r="J1176" s="47">
        <v>45868.0</v>
      </c>
      <c r="K1176" s="101"/>
      <c r="L1176" s="50"/>
      <c r="M1176" s="50"/>
      <c r="N1176" s="50"/>
      <c r="O1176" s="50"/>
      <c r="P1176" s="51" t="b">
        <v>0</v>
      </c>
      <c r="Q1176" s="52" t="str">
        <f t="shared" si="1"/>
        <v>EDGAR GRANADOS</v>
      </c>
      <c r="R1176" s="80"/>
      <c r="S1176" s="80"/>
      <c r="T1176" s="80"/>
      <c r="U1176" s="80"/>
      <c r="V1176" s="80"/>
    </row>
    <row r="1177" ht="22.5" hidden="1" customHeight="1">
      <c r="A1177" s="42">
        <v>1176.0</v>
      </c>
      <c r="B1177" s="54">
        <v>2.0255910084912E13</v>
      </c>
      <c r="C1177" s="66">
        <v>45862.333333333336</v>
      </c>
      <c r="D1177" s="102" t="s">
        <v>1587</v>
      </c>
      <c r="E1177" s="73" t="s">
        <v>34</v>
      </c>
      <c r="F1177" s="69" t="s">
        <v>300</v>
      </c>
      <c r="G1177" s="75" t="s">
        <v>10</v>
      </c>
      <c r="H1177" s="53">
        <v>2.0255920299201E13</v>
      </c>
      <c r="I1177" s="48"/>
      <c r="J1177" s="47">
        <v>45868.0</v>
      </c>
      <c r="K1177" s="101"/>
      <c r="L1177" s="50"/>
      <c r="M1177" s="50"/>
      <c r="N1177" s="50"/>
      <c r="O1177" s="50"/>
      <c r="P1177" s="51" t="b">
        <v>0</v>
      </c>
      <c r="Q1177" s="52" t="str">
        <f t="shared" si="1"/>
        <v>DIEGO PEÑA</v>
      </c>
      <c r="R1177" s="80"/>
      <c r="S1177" s="80"/>
      <c r="T1177" s="80"/>
      <c r="U1177" s="80"/>
      <c r="V1177" s="80"/>
    </row>
    <row r="1178" ht="22.5" hidden="1" customHeight="1">
      <c r="A1178" s="42">
        <v>1177.0</v>
      </c>
      <c r="B1178" s="54">
        <v>2.0254602506642E13</v>
      </c>
      <c r="C1178" s="66">
        <v>45862.004166666666</v>
      </c>
      <c r="D1178" s="102" t="s">
        <v>1588</v>
      </c>
      <c r="E1178" s="73" t="s">
        <v>34</v>
      </c>
      <c r="F1178" s="69" t="s">
        <v>300</v>
      </c>
      <c r="G1178" s="75" t="s">
        <v>11</v>
      </c>
      <c r="H1178" s="53">
        <v>2.0255920303561E13</v>
      </c>
      <c r="I1178" s="48"/>
      <c r="J1178" s="47">
        <v>45869.0</v>
      </c>
      <c r="K1178" s="101"/>
      <c r="L1178" s="50">
        <v>45869.0</v>
      </c>
      <c r="M1178" s="50">
        <v>45869.0</v>
      </c>
      <c r="N1178" s="50">
        <v>45869.0</v>
      </c>
      <c r="O1178" s="50">
        <v>45869.0</v>
      </c>
      <c r="P1178" s="70" t="b">
        <v>1</v>
      </c>
      <c r="Q1178" s="52" t="str">
        <f t="shared" si="1"/>
        <v>EDGAR GRANADOS</v>
      </c>
      <c r="R1178" s="80"/>
      <c r="S1178" s="80"/>
      <c r="T1178" s="80"/>
      <c r="U1178" s="80"/>
      <c r="V1178" s="80"/>
    </row>
    <row r="1179" ht="22.5" hidden="1" customHeight="1">
      <c r="A1179" s="42">
        <v>1178.0</v>
      </c>
      <c r="B1179" s="54">
        <v>2.0255910084772E13</v>
      </c>
      <c r="C1179" s="66">
        <v>45861.0</v>
      </c>
      <c r="D1179" s="102" t="s">
        <v>1589</v>
      </c>
      <c r="E1179" s="73" t="s">
        <v>34</v>
      </c>
      <c r="F1179" s="69"/>
      <c r="G1179" s="75" t="s">
        <v>10</v>
      </c>
      <c r="H1179" s="53">
        <v>2.0255920333761E13</v>
      </c>
      <c r="I1179" s="48"/>
      <c r="J1179" s="47">
        <v>45892.0</v>
      </c>
      <c r="K1179" s="101"/>
      <c r="L1179" s="50">
        <v>45896.0</v>
      </c>
      <c r="M1179" s="50">
        <v>45896.0</v>
      </c>
      <c r="N1179" s="50">
        <v>45896.0</v>
      </c>
      <c r="O1179" s="50">
        <v>45896.0</v>
      </c>
      <c r="P1179" s="70" t="b">
        <v>1</v>
      </c>
      <c r="Q1179" s="52" t="str">
        <f t="shared" si="1"/>
        <v>DIEGO PEÑA</v>
      </c>
      <c r="R1179" s="80"/>
      <c r="S1179" s="80"/>
      <c r="T1179" s="80"/>
      <c r="U1179" s="80"/>
      <c r="V1179" s="80"/>
    </row>
    <row r="1180" ht="22.5" hidden="1" customHeight="1">
      <c r="A1180" s="42">
        <v>1179.0</v>
      </c>
      <c r="B1180" s="54">
        <v>2.0255910084622E13</v>
      </c>
      <c r="C1180" s="66">
        <v>45861.0</v>
      </c>
      <c r="D1180" s="102" t="s">
        <v>1590</v>
      </c>
      <c r="E1180" s="73" t="s">
        <v>34</v>
      </c>
      <c r="F1180" s="69"/>
      <c r="G1180" s="75" t="s">
        <v>11</v>
      </c>
      <c r="H1180" s="53">
        <v>2.0255920115991E13</v>
      </c>
      <c r="I1180" s="48"/>
      <c r="J1180" s="47">
        <v>45869.0</v>
      </c>
      <c r="K1180" s="101"/>
      <c r="L1180" s="50"/>
      <c r="M1180" s="50"/>
      <c r="N1180" s="50"/>
      <c r="O1180" s="50"/>
      <c r="P1180" s="51" t="b">
        <v>0</v>
      </c>
      <c r="Q1180" s="52" t="str">
        <f t="shared" si="1"/>
        <v>EDGAR GRANADOS</v>
      </c>
      <c r="R1180" s="80"/>
      <c r="S1180" s="80"/>
      <c r="T1180" s="80"/>
      <c r="U1180" s="80"/>
      <c r="V1180" s="80"/>
    </row>
    <row r="1181" ht="22.5" hidden="1" customHeight="1">
      <c r="A1181" s="42">
        <v>1180.0</v>
      </c>
      <c r="B1181" s="54">
        <v>2.0255910084692E13</v>
      </c>
      <c r="C1181" s="66">
        <v>45861.0</v>
      </c>
      <c r="D1181" s="102" t="s">
        <v>1591</v>
      </c>
      <c r="E1181" s="73" t="s">
        <v>34</v>
      </c>
      <c r="F1181" s="69"/>
      <c r="G1181" s="75" t="s">
        <v>11</v>
      </c>
      <c r="H1181" s="53">
        <v>2.0255920271261E13</v>
      </c>
      <c r="I1181" s="48"/>
      <c r="J1181" s="47">
        <v>45857.0</v>
      </c>
      <c r="K1181" s="101"/>
      <c r="L1181" s="50"/>
      <c r="M1181" s="50"/>
      <c r="N1181" s="50"/>
      <c r="O1181" s="50"/>
      <c r="P1181" s="51" t="b">
        <v>0</v>
      </c>
      <c r="Q1181" s="52" t="str">
        <f t="shared" si="1"/>
        <v>EDGAR GRANADOS</v>
      </c>
      <c r="R1181" s="80"/>
      <c r="S1181" s="80"/>
      <c r="T1181" s="80"/>
      <c r="U1181" s="80"/>
      <c r="V1181" s="80"/>
    </row>
    <row r="1182" ht="22.5" hidden="1" customHeight="1">
      <c r="A1182" s="42">
        <v>1181.0</v>
      </c>
      <c r="B1182" s="54">
        <v>2.0254602486882E13</v>
      </c>
      <c r="C1182" s="66">
        <v>45860.0</v>
      </c>
      <c r="D1182" s="102" t="s">
        <v>1592</v>
      </c>
      <c r="E1182" s="73" t="s">
        <v>34</v>
      </c>
      <c r="F1182" s="69" t="s">
        <v>687</v>
      </c>
      <c r="G1182" s="75" t="s">
        <v>10</v>
      </c>
      <c r="H1182" s="53">
        <v>2.0255920321101E13</v>
      </c>
      <c r="I1182" s="48"/>
      <c r="J1182" s="47">
        <v>45883.0</v>
      </c>
      <c r="K1182" s="101"/>
      <c r="L1182" s="50">
        <v>45883.0</v>
      </c>
      <c r="M1182" s="50">
        <v>45883.0</v>
      </c>
      <c r="N1182" s="50">
        <v>45883.0</v>
      </c>
      <c r="O1182" s="50">
        <v>45883.0</v>
      </c>
      <c r="P1182" s="70" t="b">
        <v>1</v>
      </c>
      <c r="Q1182" s="52" t="str">
        <f t="shared" si="1"/>
        <v>DIEGO PEÑA</v>
      </c>
      <c r="R1182" s="80"/>
      <c r="S1182" s="80"/>
      <c r="T1182" s="80"/>
      <c r="U1182" s="80"/>
      <c r="V1182" s="80"/>
    </row>
    <row r="1183" ht="22.5" hidden="1" customHeight="1">
      <c r="A1183" s="42">
        <v>1182.0</v>
      </c>
      <c r="B1183" s="54">
        <v>2.0255910083282E13</v>
      </c>
      <c r="C1183" s="66">
        <v>45859.0</v>
      </c>
      <c r="D1183" s="102" t="s">
        <v>1593</v>
      </c>
      <c r="E1183" s="73" t="s">
        <v>34</v>
      </c>
      <c r="F1183" s="69"/>
      <c r="G1183" s="75" t="s">
        <v>10</v>
      </c>
      <c r="H1183" s="53">
        <v>2.0255920325291E13</v>
      </c>
      <c r="I1183" s="48"/>
      <c r="J1183" s="47">
        <v>45887.0</v>
      </c>
      <c r="K1183" s="101"/>
      <c r="L1183" s="50">
        <v>45896.0</v>
      </c>
      <c r="M1183" s="50">
        <v>45896.0</v>
      </c>
      <c r="N1183" s="50">
        <v>45896.0</v>
      </c>
      <c r="O1183" s="50">
        <v>45896.0</v>
      </c>
      <c r="P1183" s="70" t="b">
        <v>1</v>
      </c>
      <c r="Q1183" s="52" t="str">
        <f t="shared" si="1"/>
        <v>DIEGO PEÑA</v>
      </c>
      <c r="R1183" s="80"/>
      <c r="S1183" s="80"/>
      <c r="T1183" s="80"/>
      <c r="U1183" s="80"/>
      <c r="V1183" s="80"/>
    </row>
    <row r="1184" ht="22.5" hidden="1" customHeight="1">
      <c r="A1184" s="42">
        <v>1183.0</v>
      </c>
      <c r="B1184" s="54">
        <v>2.0255910080222E13</v>
      </c>
      <c r="C1184" s="66">
        <v>45853.0</v>
      </c>
      <c r="D1184" s="102" t="s">
        <v>1594</v>
      </c>
      <c r="E1184" s="73" t="s">
        <v>34</v>
      </c>
      <c r="F1184" s="69"/>
      <c r="G1184" s="75" t="s">
        <v>24</v>
      </c>
      <c r="H1184" s="53" t="s">
        <v>1568</v>
      </c>
      <c r="I1184" s="53">
        <v>1.0</v>
      </c>
      <c r="J1184" s="47"/>
      <c r="K1184" s="101"/>
      <c r="L1184" s="50"/>
      <c r="M1184" s="50"/>
      <c r="N1184" s="50"/>
      <c r="O1184" s="50"/>
      <c r="P1184" s="51" t="b">
        <v>0</v>
      </c>
      <c r="Q1184" s="52" t="str">
        <f t="shared" si="1"/>
        <v>SANTIAGO VARGAS CAMACHO</v>
      </c>
      <c r="R1184" s="80"/>
      <c r="S1184" s="80"/>
      <c r="T1184" s="80"/>
      <c r="U1184" s="80"/>
      <c r="V1184" s="80"/>
    </row>
    <row r="1185" ht="22.5" hidden="1" customHeight="1">
      <c r="A1185" s="42">
        <v>1184.0</v>
      </c>
      <c r="B1185" s="54">
        <v>2.0254212565422E13</v>
      </c>
      <c r="C1185" s="66">
        <v>45867.0</v>
      </c>
      <c r="D1185" s="102" t="s">
        <v>1595</v>
      </c>
      <c r="E1185" s="73" t="s">
        <v>34</v>
      </c>
      <c r="F1185" s="69"/>
      <c r="G1185" s="75" t="s">
        <v>11</v>
      </c>
      <c r="H1185" s="53">
        <v>2.0255920303651E13</v>
      </c>
      <c r="I1185" s="48"/>
      <c r="J1185" s="47">
        <v>45869.0</v>
      </c>
      <c r="K1185" s="101"/>
      <c r="L1185" s="50"/>
      <c r="M1185" s="50"/>
      <c r="N1185" s="50"/>
      <c r="O1185" s="50"/>
      <c r="P1185" s="51" t="b">
        <v>0</v>
      </c>
      <c r="Q1185" s="52" t="str">
        <f t="shared" si="1"/>
        <v>EDGAR GRANADOS</v>
      </c>
      <c r="R1185" s="80"/>
      <c r="S1185" s="80"/>
      <c r="T1185" s="80"/>
      <c r="U1185" s="80"/>
      <c r="V1185" s="80"/>
    </row>
    <row r="1186" ht="22.5" hidden="1" customHeight="1">
      <c r="A1186" s="42">
        <v>1185.0</v>
      </c>
      <c r="B1186" s="54">
        <v>2.0254602547332E13</v>
      </c>
      <c r="C1186" s="66">
        <v>45866.0</v>
      </c>
      <c r="D1186" s="102" t="s">
        <v>1596</v>
      </c>
      <c r="E1186" s="73" t="s">
        <v>34</v>
      </c>
      <c r="F1186" s="69" t="s">
        <v>496</v>
      </c>
      <c r="G1186" s="75" t="s">
        <v>11</v>
      </c>
      <c r="H1186" s="53">
        <v>2.0255920299591E13</v>
      </c>
      <c r="I1186" s="48"/>
      <c r="J1186" s="47">
        <v>45868.0</v>
      </c>
      <c r="K1186" s="101"/>
      <c r="L1186" s="50">
        <v>45869.0</v>
      </c>
      <c r="M1186" s="50">
        <v>45869.0</v>
      </c>
      <c r="N1186" s="50">
        <v>45869.0</v>
      </c>
      <c r="O1186" s="50">
        <v>45869.0</v>
      </c>
      <c r="P1186" s="70" t="b">
        <v>1</v>
      </c>
      <c r="Q1186" s="52" t="str">
        <f t="shared" si="1"/>
        <v>EDGAR GRANADOS</v>
      </c>
      <c r="R1186" s="80"/>
      <c r="S1186" s="80"/>
      <c r="T1186" s="80"/>
      <c r="U1186" s="80"/>
      <c r="V1186" s="80"/>
    </row>
    <row r="1187" ht="22.5" hidden="1" customHeight="1">
      <c r="A1187" s="42">
        <v>1186.0</v>
      </c>
      <c r="B1187" s="54">
        <v>2.0254212546602E13</v>
      </c>
      <c r="C1187" s="66">
        <v>45866.0</v>
      </c>
      <c r="D1187" s="102" t="s">
        <v>1597</v>
      </c>
      <c r="E1187" s="73" t="s">
        <v>34</v>
      </c>
      <c r="F1187" s="69"/>
      <c r="G1187" s="75" t="s">
        <v>10</v>
      </c>
      <c r="H1187" s="53">
        <v>2.0255920334251E13</v>
      </c>
      <c r="I1187" s="48"/>
      <c r="J1187" s="47">
        <v>45893.0</v>
      </c>
      <c r="K1187" s="101"/>
      <c r="L1187" s="50">
        <v>45896.0</v>
      </c>
      <c r="M1187" s="50">
        <v>45896.0</v>
      </c>
      <c r="N1187" s="50">
        <v>45896.0</v>
      </c>
      <c r="O1187" s="50">
        <v>45896.0</v>
      </c>
      <c r="P1187" s="70" t="b">
        <v>1</v>
      </c>
      <c r="Q1187" s="52" t="str">
        <f t="shared" si="1"/>
        <v>DIEGO PEÑA</v>
      </c>
      <c r="R1187" s="80"/>
      <c r="S1187" s="80"/>
      <c r="T1187" s="80"/>
      <c r="U1187" s="80"/>
      <c r="V1187" s="80"/>
    </row>
    <row r="1188" ht="22.5" hidden="1" customHeight="1">
      <c r="A1188" s="42">
        <v>1187.0</v>
      </c>
      <c r="B1188" s="54">
        <v>2.0254602541722E13</v>
      </c>
      <c r="C1188" s="66">
        <v>45866.0</v>
      </c>
      <c r="D1188" s="102" t="s">
        <v>1598</v>
      </c>
      <c r="E1188" s="73" t="s">
        <v>34</v>
      </c>
      <c r="F1188" s="69" t="s">
        <v>496</v>
      </c>
      <c r="G1188" s="75" t="s">
        <v>11</v>
      </c>
      <c r="H1188" s="53">
        <v>2.0255920299481E13</v>
      </c>
      <c r="I1188" s="48"/>
      <c r="J1188" s="47">
        <v>45868.0</v>
      </c>
      <c r="K1188" s="101"/>
      <c r="L1188" s="50">
        <v>45869.0</v>
      </c>
      <c r="M1188" s="50">
        <v>45869.0</v>
      </c>
      <c r="N1188" s="50">
        <v>45869.0</v>
      </c>
      <c r="O1188" s="50">
        <v>45869.0</v>
      </c>
      <c r="P1188" s="70" t="b">
        <v>1</v>
      </c>
      <c r="Q1188" s="52" t="str">
        <f t="shared" si="1"/>
        <v>EDGAR GRANADOS</v>
      </c>
      <c r="R1188" s="80"/>
      <c r="S1188" s="80"/>
      <c r="T1188" s="80"/>
      <c r="U1188" s="80"/>
      <c r="V1188" s="80"/>
    </row>
    <row r="1189" ht="22.5" hidden="1" customHeight="1">
      <c r="A1189" s="42">
        <v>1188.0</v>
      </c>
      <c r="B1189" s="54">
        <v>2.0255910086022E13</v>
      </c>
      <c r="C1189" s="66">
        <v>45863.0</v>
      </c>
      <c r="D1189" s="102" t="s">
        <v>1599</v>
      </c>
      <c r="E1189" s="73" t="s">
        <v>34</v>
      </c>
      <c r="F1189" s="69"/>
      <c r="G1189" s="75" t="s">
        <v>10</v>
      </c>
      <c r="H1189" s="53">
        <v>2.0255920342451E13</v>
      </c>
      <c r="I1189" s="48"/>
      <c r="J1189" s="47">
        <v>45898.0</v>
      </c>
      <c r="K1189" s="101"/>
      <c r="L1189" s="50">
        <v>45903.0</v>
      </c>
      <c r="M1189" s="50">
        <v>45903.0</v>
      </c>
      <c r="N1189" s="50">
        <v>45903.0</v>
      </c>
      <c r="O1189" s="50">
        <v>45903.0</v>
      </c>
      <c r="P1189" s="70" t="b">
        <v>1</v>
      </c>
      <c r="Q1189" s="52" t="str">
        <f t="shared" si="1"/>
        <v>DIEGO PEÑA</v>
      </c>
      <c r="R1189" s="80"/>
      <c r="S1189" s="80"/>
      <c r="T1189" s="80"/>
      <c r="U1189" s="80"/>
      <c r="V1189" s="80"/>
    </row>
    <row r="1190" ht="22.5" hidden="1" customHeight="1">
      <c r="A1190" s="42">
        <v>1189.0</v>
      </c>
      <c r="B1190" s="54">
        <v>2.0255910086692E13</v>
      </c>
      <c r="C1190" s="66">
        <v>45867.0</v>
      </c>
      <c r="D1190" s="102" t="s">
        <v>1600</v>
      </c>
      <c r="E1190" s="73" t="s">
        <v>34</v>
      </c>
      <c r="F1190" s="69"/>
      <c r="G1190" s="75" t="s">
        <v>23</v>
      </c>
      <c r="H1190" s="53">
        <v>2.0255920313941E13</v>
      </c>
      <c r="I1190" s="48"/>
      <c r="J1190" s="47">
        <v>45880.0</v>
      </c>
      <c r="K1190" s="101"/>
      <c r="L1190" s="50">
        <v>45883.0</v>
      </c>
      <c r="M1190" s="50">
        <v>45883.0</v>
      </c>
      <c r="N1190" s="50">
        <v>45883.0</v>
      </c>
      <c r="O1190" s="50">
        <v>45883.0</v>
      </c>
      <c r="P1190" s="70" t="b">
        <v>1</v>
      </c>
      <c r="Q1190" s="52" t="str">
        <f t="shared" si="1"/>
        <v>SANDRA ROTAVISTA</v>
      </c>
      <c r="R1190" s="80"/>
      <c r="S1190" s="80"/>
      <c r="T1190" s="80"/>
      <c r="U1190" s="80"/>
      <c r="V1190" s="80"/>
    </row>
    <row r="1191" ht="22.5" hidden="1" customHeight="1">
      <c r="A1191" s="42">
        <v>1190.0</v>
      </c>
      <c r="B1191" s="54">
        <v>2.0255910086552E13</v>
      </c>
      <c r="C1191" s="66">
        <v>45867.0</v>
      </c>
      <c r="D1191" s="102" t="s">
        <v>1601</v>
      </c>
      <c r="E1191" s="73" t="s">
        <v>34</v>
      </c>
      <c r="F1191" s="69"/>
      <c r="G1191" s="75" t="s">
        <v>11</v>
      </c>
      <c r="H1191" s="53">
        <v>2.0255920265301E13</v>
      </c>
      <c r="I1191" s="48"/>
      <c r="J1191" s="47">
        <v>45845.0</v>
      </c>
      <c r="K1191" s="101"/>
      <c r="L1191" s="50"/>
      <c r="M1191" s="50"/>
      <c r="N1191" s="50"/>
      <c r="O1191" s="50"/>
      <c r="P1191" s="51" t="b">
        <v>0</v>
      </c>
      <c r="Q1191" s="52" t="str">
        <f t="shared" si="1"/>
        <v>EDGAR GRANADOS</v>
      </c>
      <c r="R1191" s="80"/>
      <c r="S1191" s="80"/>
      <c r="T1191" s="80"/>
      <c r="U1191" s="80"/>
      <c r="V1191" s="80"/>
    </row>
    <row r="1192" ht="22.5" hidden="1" customHeight="1">
      <c r="A1192" s="42">
        <v>1191.0</v>
      </c>
      <c r="B1192" s="54">
        <v>2.0255910086522E13</v>
      </c>
      <c r="C1192" s="66">
        <v>45867.0</v>
      </c>
      <c r="D1192" s="102" t="s">
        <v>1602</v>
      </c>
      <c r="E1192" s="73" t="s">
        <v>34</v>
      </c>
      <c r="F1192" s="69"/>
      <c r="G1192" s="75" t="s">
        <v>23</v>
      </c>
      <c r="H1192" s="53" t="s">
        <v>1603</v>
      </c>
      <c r="I1192" s="53">
        <v>1.0</v>
      </c>
      <c r="J1192" s="47">
        <v>45910.0</v>
      </c>
      <c r="K1192" s="101"/>
      <c r="L1192" s="50"/>
      <c r="M1192" s="50"/>
      <c r="N1192" s="50"/>
      <c r="O1192" s="50"/>
      <c r="P1192" s="51" t="b">
        <v>0</v>
      </c>
      <c r="Q1192" s="52" t="str">
        <f t="shared" si="1"/>
        <v>SANDRA ROTAVISTA</v>
      </c>
      <c r="R1192" s="80"/>
      <c r="S1192" s="80"/>
      <c r="T1192" s="80"/>
      <c r="U1192" s="80"/>
      <c r="V1192" s="80"/>
    </row>
    <row r="1193" ht="22.5" hidden="1" customHeight="1">
      <c r="A1193" s="42">
        <v>1192.0</v>
      </c>
      <c r="B1193" s="54">
        <v>2.0255910086482E13</v>
      </c>
      <c r="C1193" s="66">
        <v>45867.0</v>
      </c>
      <c r="D1193" s="102" t="s">
        <v>1604</v>
      </c>
      <c r="E1193" s="73" t="s">
        <v>34</v>
      </c>
      <c r="F1193" s="69"/>
      <c r="G1193" s="75" t="s">
        <v>24</v>
      </c>
      <c r="H1193" s="53" t="s">
        <v>1605</v>
      </c>
      <c r="I1193" s="53">
        <v>1.0</v>
      </c>
      <c r="J1193" s="47"/>
      <c r="K1193" s="101"/>
      <c r="L1193" s="50"/>
      <c r="M1193" s="50"/>
      <c r="N1193" s="50"/>
      <c r="O1193" s="50"/>
      <c r="P1193" s="51" t="b">
        <v>0</v>
      </c>
      <c r="Q1193" s="52" t="str">
        <f t="shared" si="1"/>
        <v>SANTIAGO VARGAS CAMACHO</v>
      </c>
      <c r="R1193" s="80"/>
      <c r="S1193" s="80"/>
      <c r="T1193" s="80"/>
      <c r="U1193" s="80"/>
      <c r="V1193" s="80"/>
    </row>
    <row r="1194" ht="22.5" hidden="1" customHeight="1">
      <c r="A1194" s="42">
        <v>1193.0</v>
      </c>
      <c r="B1194" s="54">
        <v>2.0255910086472E13</v>
      </c>
      <c r="C1194" s="66">
        <v>45867.0</v>
      </c>
      <c r="D1194" s="102" t="s">
        <v>1606</v>
      </c>
      <c r="E1194" s="73" t="s">
        <v>34</v>
      </c>
      <c r="F1194" s="69"/>
      <c r="G1194" s="75" t="s">
        <v>11</v>
      </c>
      <c r="H1194" s="53">
        <v>2.0255920239421E13</v>
      </c>
      <c r="I1194" s="48"/>
      <c r="J1194" s="47">
        <v>45855.0</v>
      </c>
      <c r="K1194" s="101"/>
      <c r="L1194" s="50"/>
      <c r="M1194" s="50"/>
      <c r="N1194" s="50"/>
      <c r="O1194" s="50"/>
      <c r="P1194" s="51" t="b">
        <v>0</v>
      </c>
      <c r="Q1194" s="52" t="str">
        <f t="shared" si="1"/>
        <v>EDGAR GRANADOS</v>
      </c>
      <c r="R1194" s="80"/>
      <c r="S1194" s="80"/>
      <c r="T1194" s="80"/>
      <c r="U1194" s="80"/>
      <c r="V1194" s="80"/>
    </row>
    <row r="1195" ht="22.5" hidden="1" customHeight="1">
      <c r="A1195" s="42">
        <v>1194.0</v>
      </c>
      <c r="B1195" s="54">
        <v>2.0255910086442E13</v>
      </c>
      <c r="C1195" s="66">
        <v>45867.0</v>
      </c>
      <c r="D1195" s="102" t="s">
        <v>1607</v>
      </c>
      <c r="E1195" s="73" t="s">
        <v>34</v>
      </c>
      <c r="F1195" s="69"/>
      <c r="G1195" s="75" t="s">
        <v>11</v>
      </c>
      <c r="H1195" s="53">
        <v>2.0255920272531E13</v>
      </c>
      <c r="I1195" s="48"/>
      <c r="J1195" s="47">
        <v>45855.0</v>
      </c>
      <c r="K1195" s="101"/>
      <c r="L1195" s="50"/>
      <c r="M1195" s="50"/>
      <c r="N1195" s="50"/>
      <c r="O1195" s="50"/>
      <c r="P1195" s="51" t="b">
        <v>0</v>
      </c>
      <c r="Q1195" s="52" t="str">
        <f t="shared" si="1"/>
        <v>EDGAR GRANADOS</v>
      </c>
      <c r="R1195" s="80"/>
      <c r="S1195" s="80"/>
      <c r="T1195" s="80"/>
      <c r="U1195" s="80"/>
      <c r="V1195" s="80"/>
    </row>
    <row r="1196" ht="22.5" customHeight="1">
      <c r="A1196" s="42">
        <v>1195.0</v>
      </c>
      <c r="B1196" s="54">
        <v>2.0255910086402E13</v>
      </c>
      <c r="C1196" s="66">
        <v>45867.0</v>
      </c>
      <c r="D1196" s="102" t="s">
        <v>1608</v>
      </c>
      <c r="E1196" s="73" t="s">
        <v>34</v>
      </c>
      <c r="F1196" s="69"/>
      <c r="G1196" s="75" t="s">
        <v>12</v>
      </c>
      <c r="H1196" s="53" t="s">
        <v>1609</v>
      </c>
      <c r="I1196" s="53">
        <v>1.0</v>
      </c>
      <c r="J1196" s="47">
        <v>45868.0</v>
      </c>
      <c r="K1196" s="101"/>
      <c r="L1196" s="50"/>
      <c r="M1196" s="50"/>
      <c r="N1196" s="50"/>
      <c r="O1196" s="50"/>
      <c r="P1196" s="51" t="b">
        <v>0</v>
      </c>
      <c r="Q1196" s="52" t="str">
        <f t="shared" si="1"/>
        <v>EDUARDO ARREDONDO</v>
      </c>
      <c r="R1196" s="80"/>
      <c r="S1196" s="80"/>
      <c r="T1196" s="80"/>
      <c r="U1196" s="80"/>
      <c r="V1196" s="80"/>
    </row>
    <row r="1197" ht="22.5" hidden="1" customHeight="1">
      <c r="A1197" s="42">
        <v>1196.0</v>
      </c>
      <c r="B1197" s="54">
        <v>2.0255910086372E13</v>
      </c>
      <c r="C1197" s="66">
        <v>45867.0</v>
      </c>
      <c r="D1197" s="102" t="s">
        <v>1610</v>
      </c>
      <c r="E1197" s="73" t="s">
        <v>34</v>
      </c>
      <c r="F1197" s="69"/>
      <c r="G1197" s="75" t="s">
        <v>20</v>
      </c>
      <c r="H1197" s="53">
        <v>2.0255920282201E13</v>
      </c>
      <c r="I1197" s="48"/>
      <c r="J1197" s="47">
        <v>45856.0</v>
      </c>
      <c r="K1197" s="101"/>
      <c r="L1197" s="50"/>
      <c r="M1197" s="50"/>
      <c r="N1197" s="50"/>
      <c r="O1197" s="50"/>
      <c r="P1197" s="51" t="b">
        <v>0</v>
      </c>
      <c r="Q1197" s="52" t="str">
        <f t="shared" si="1"/>
        <v>OSCAR CASTAÑEDA</v>
      </c>
      <c r="R1197" s="80"/>
      <c r="S1197" s="80"/>
      <c r="T1197" s="80"/>
      <c r="U1197" s="80"/>
      <c r="V1197" s="80"/>
    </row>
    <row r="1198" ht="22.5" hidden="1" customHeight="1">
      <c r="A1198" s="42">
        <v>1197.0</v>
      </c>
      <c r="B1198" s="54">
        <v>2.0255910086362E13</v>
      </c>
      <c r="C1198" s="66">
        <v>45867.0</v>
      </c>
      <c r="D1198" s="102" t="s">
        <v>1611</v>
      </c>
      <c r="E1198" s="73" t="s">
        <v>34</v>
      </c>
      <c r="F1198" s="69"/>
      <c r="G1198" s="75" t="s">
        <v>11</v>
      </c>
      <c r="H1198" s="53">
        <v>2.0255920281111E13</v>
      </c>
      <c r="I1198" s="48"/>
      <c r="J1198" s="47">
        <v>45861.0</v>
      </c>
      <c r="K1198" s="101"/>
      <c r="L1198" s="50">
        <v>45869.0</v>
      </c>
      <c r="M1198" s="50">
        <v>45869.0</v>
      </c>
      <c r="N1198" s="50">
        <v>45869.0</v>
      </c>
      <c r="O1198" s="50">
        <v>45869.0</v>
      </c>
      <c r="P1198" s="70" t="b">
        <v>1</v>
      </c>
      <c r="Q1198" s="52" t="str">
        <f t="shared" si="1"/>
        <v>EDGAR GRANADOS</v>
      </c>
      <c r="R1198" s="80"/>
      <c r="S1198" s="80"/>
      <c r="T1198" s="80"/>
      <c r="U1198" s="80"/>
      <c r="V1198" s="80"/>
    </row>
    <row r="1199" ht="22.5" hidden="1" customHeight="1">
      <c r="A1199" s="42">
        <v>1198.0</v>
      </c>
      <c r="B1199" s="54">
        <v>2.0255910086352E13</v>
      </c>
      <c r="C1199" s="66">
        <v>45867.0</v>
      </c>
      <c r="D1199" s="102" t="s">
        <v>1612</v>
      </c>
      <c r="E1199" s="73" t="s">
        <v>34</v>
      </c>
      <c r="F1199" s="69"/>
      <c r="G1199" s="75" t="s">
        <v>23</v>
      </c>
      <c r="H1199" s="53">
        <v>2.0255920313931E13</v>
      </c>
      <c r="I1199" s="48"/>
      <c r="J1199" s="47">
        <v>45880.0</v>
      </c>
      <c r="K1199" s="101"/>
      <c r="L1199" s="50">
        <v>45883.0</v>
      </c>
      <c r="M1199" s="50">
        <v>45883.0</v>
      </c>
      <c r="N1199" s="50">
        <v>45883.0</v>
      </c>
      <c r="O1199" s="50">
        <v>45883.0</v>
      </c>
      <c r="P1199" s="70" t="b">
        <v>1</v>
      </c>
      <c r="Q1199" s="52" t="str">
        <f t="shared" si="1"/>
        <v>SANDRA ROTAVISTA</v>
      </c>
      <c r="R1199" s="80"/>
      <c r="S1199" s="80"/>
      <c r="T1199" s="80"/>
      <c r="U1199" s="80"/>
      <c r="V1199" s="80"/>
    </row>
    <row r="1200" ht="22.5" hidden="1" customHeight="1">
      <c r="A1200" s="42">
        <v>1199.0</v>
      </c>
      <c r="B1200" s="54">
        <v>2.0254602551902E13</v>
      </c>
      <c r="C1200" s="66">
        <v>45866.0</v>
      </c>
      <c r="D1200" s="102" t="s">
        <v>1613</v>
      </c>
      <c r="E1200" s="73" t="s">
        <v>34</v>
      </c>
      <c r="F1200" s="69"/>
      <c r="G1200" s="75" t="s">
        <v>11</v>
      </c>
      <c r="H1200" s="53">
        <v>2.0255920303101E13</v>
      </c>
      <c r="I1200" s="48"/>
      <c r="J1200" s="47">
        <v>45869.0</v>
      </c>
      <c r="K1200" s="101"/>
      <c r="L1200" s="50">
        <v>45874.0</v>
      </c>
      <c r="M1200" s="50">
        <v>45874.0</v>
      </c>
      <c r="N1200" s="50">
        <v>45874.0</v>
      </c>
      <c r="O1200" s="50">
        <v>45874.0</v>
      </c>
      <c r="P1200" s="70" t="b">
        <v>1</v>
      </c>
      <c r="Q1200" s="52" t="str">
        <f t="shared" si="1"/>
        <v>EDGAR GRANADOS</v>
      </c>
      <c r="R1200" s="80"/>
      <c r="S1200" s="80"/>
      <c r="T1200" s="80"/>
      <c r="U1200" s="80"/>
      <c r="V1200" s="80"/>
    </row>
    <row r="1201" ht="22.5" hidden="1" customHeight="1">
      <c r="A1201" s="42">
        <v>1200.0</v>
      </c>
      <c r="B1201" s="54">
        <v>2.0255910086262E13</v>
      </c>
      <c r="C1201" s="66">
        <v>45866.0</v>
      </c>
      <c r="D1201" s="102" t="s">
        <v>1614</v>
      </c>
      <c r="E1201" s="73" t="s">
        <v>34</v>
      </c>
      <c r="F1201" s="69"/>
      <c r="G1201" s="75" t="s">
        <v>23</v>
      </c>
      <c r="H1201" s="53">
        <v>2.0255920360331E13</v>
      </c>
      <c r="I1201" s="48"/>
      <c r="J1201" s="47">
        <v>45910.0</v>
      </c>
      <c r="K1201" s="101"/>
      <c r="L1201" s="50">
        <v>45918.0</v>
      </c>
      <c r="M1201" s="50">
        <v>45918.0</v>
      </c>
      <c r="N1201" s="50">
        <v>45918.0</v>
      </c>
      <c r="O1201" s="50">
        <v>45918.0</v>
      </c>
      <c r="P1201" s="70" t="b">
        <v>1</v>
      </c>
      <c r="Q1201" s="52" t="str">
        <f t="shared" si="1"/>
        <v>SANDRA ROTAVISTA</v>
      </c>
      <c r="R1201" s="80"/>
      <c r="S1201" s="80"/>
      <c r="T1201" s="80"/>
      <c r="U1201" s="80"/>
      <c r="V1201" s="80"/>
    </row>
    <row r="1202" ht="22.5" hidden="1" customHeight="1">
      <c r="A1202" s="42">
        <v>1201.0</v>
      </c>
      <c r="B1202" s="54">
        <v>2.0255910086222E13</v>
      </c>
      <c r="C1202" s="66">
        <v>45866.0</v>
      </c>
      <c r="D1202" s="102" t="s">
        <v>1615</v>
      </c>
      <c r="E1202" s="73" t="s">
        <v>34</v>
      </c>
      <c r="F1202" s="69"/>
      <c r="G1202" s="75" t="s">
        <v>11</v>
      </c>
      <c r="H1202" s="53">
        <v>2.0255920303581E13</v>
      </c>
      <c r="I1202" s="48"/>
      <c r="J1202" s="47">
        <v>45869.0</v>
      </c>
      <c r="K1202" s="101"/>
      <c r="L1202" s="50">
        <v>45915.0</v>
      </c>
      <c r="M1202" s="50">
        <v>45915.0</v>
      </c>
      <c r="N1202" s="50">
        <v>45915.0</v>
      </c>
      <c r="O1202" s="50">
        <v>45915.0</v>
      </c>
      <c r="P1202" s="70" t="b">
        <v>1</v>
      </c>
      <c r="Q1202" s="52" t="str">
        <f t="shared" si="1"/>
        <v>EDGAR GRANADOS</v>
      </c>
      <c r="R1202" s="80"/>
      <c r="S1202" s="80"/>
      <c r="T1202" s="80"/>
      <c r="U1202" s="80"/>
      <c r="V1202" s="80"/>
    </row>
    <row r="1203" ht="22.5" hidden="1" customHeight="1">
      <c r="A1203" s="42">
        <v>1202.0</v>
      </c>
      <c r="B1203" s="54">
        <v>2.0255910086212E13</v>
      </c>
      <c r="C1203" s="66">
        <v>45866.0</v>
      </c>
      <c r="D1203" s="102" t="s">
        <v>1616</v>
      </c>
      <c r="E1203" s="73" t="s">
        <v>34</v>
      </c>
      <c r="F1203" s="69"/>
      <c r="G1203" s="75" t="s">
        <v>24</v>
      </c>
      <c r="H1203" s="53" t="s">
        <v>1617</v>
      </c>
      <c r="I1203" s="53">
        <v>1.0</v>
      </c>
      <c r="J1203" s="47"/>
      <c r="K1203" s="101"/>
      <c r="L1203" s="50"/>
      <c r="M1203" s="50"/>
      <c r="N1203" s="50"/>
      <c r="O1203" s="50"/>
      <c r="P1203" s="51" t="b">
        <v>0</v>
      </c>
      <c r="Q1203" s="52" t="str">
        <f t="shared" si="1"/>
        <v>SANTIAGO VARGAS CAMACHO</v>
      </c>
      <c r="R1203" s="80"/>
      <c r="S1203" s="80"/>
      <c r="T1203" s="80"/>
      <c r="U1203" s="80"/>
      <c r="V1203" s="80"/>
    </row>
    <row r="1204" ht="22.5" hidden="1" customHeight="1">
      <c r="A1204" s="42">
        <v>1203.0</v>
      </c>
      <c r="B1204" s="54">
        <v>2.0255910086142E13</v>
      </c>
      <c r="C1204" s="66">
        <v>45866.0</v>
      </c>
      <c r="D1204" s="102" t="s">
        <v>1618</v>
      </c>
      <c r="E1204" s="73" t="s">
        <v>34</v>
      </c>
      <c r="F1204" s="69"/>
      <c r="G1204" s="75" t="s">
        <v>25</v>
      </c>
      <c r="H1204" s="53">
        <v>2.0255920304781E13</v>
      </c>
      <c r="I1204" s="48"/>
      <c r="J1204" s="47"/>
      <c r="K1204" s="101"/>
      <c r="L1204" s="50">
        <v>45874.0</v>
      </c>
      <c r="M1204" s="50">
        <v>45874.0</v>
      </c>
      <c r="N1204" s="50">
        <v>45874.0</v>
      </c>
      <c r="O1204" s="50">
        <v>45874.0</v>
      </c>
      <c r="P1204" s="70" t="b">
        <v>1</v>
      </c>
      <c r="Q1204" s="52" t="str">
        <f t="shared" si="1"/>
        <v>SEBASTIÁN RAMÍREZ</v>
      </c>
      <c r="R1204" s="80"/>
      <c r="S1204" s="80"/>
      <c r="T1204" s="80"/>
      <c r="U1204" s="80"/>
      <c r="V1204" s="80"/>
    </row>
    <row r="1205" ht="22.5" hidden="1" customHeight="1">
      <c r="A1205" s="42">
        <v>1204.0</v>
      </c>
      <c r="B1205" s="54">
        <v>2.0255910086132E13</v>
      </c>
      <c r="C1205" s="66">
        <v>45866.0</v>
      </c>
      <c r="D1205" s="102" t="s">
        <v>1619</v>
      </c>
      <c r="E1205" s="73" t="s">
        <v>34</v>
      </c>
      <c r="F1205" s="69"/>
      <c r="G1205" s="75" t="s">
        <v>10</v>
      </c>
      <c r="H1205" s="53" t="s">
        <v>1620</v>
      </c>
      <c r="I1205" s="53">
        <v>1.0</v>
      </c>
      <c r="J1205" s="47">
        <v>46000.0</v>
      </c>
      <c r="K1205" s="101"/>
      <c r="L1205" s="50"/>
      <c r="M1205" s="50"/>
      <c r="N1205" s="50"/>
      <c r="O1205" s="50"/>
      <c r="P1205" s="51" t="b">
        <v>0</v>
      </c>
      <c r="Q1205" s="52" t="str">
        <f t="shared" si="1"/>
        <v>DIEGO PEÑA</v>
      </c>
      <c r="R1205" s="80"/>
      <c r="S1205" s="80"/>
      <c r="T1205" s="80"/>
      <c r="U1205" s="80"/>
      <c r="V1205" s="80"/>
    </row>
    <row r="1206" ht="22.5" hidden="1" customHeight="1">
      <c r="A1206" s="42">
        <v>1205.0</v>
      </c>
      <c r="B1206" s="54">
        <v>2.0255910086112E13</v>
      </c>
      <c r="C1206" s="66">
        <v>45866.0</v>
      </c>
      <c r="D1206" s="102" t="s">
        <v>1621</v>
      </c>
      <c r="E1206" s="73" t="s">
        <v>34</v>
      </c>
      <c r="F1206" s="69"/>
      <c r="G1206" s="75" t="s">
        <v>10</v>
      </c>
      <c r="H1206" s="53">
        <v>2.0255920334241E13</v>
      </c>
      <c r="I1206" s="48"/>
      <c r="J1206" s="47">
        <v>45894.0</v>
      </c>
      <c r="K1206" s="101"/>
      <c r="L1206" s="50">
        <v>45896.0</v>
      </c>
      <c r="M1206" s="50">
        <v>45896.0</v>
      </c>
      <c r="N1206" s="50">
        <v>45896.0</v>
      </c>
      <c r="O1206" s="50">
        <v>45896.0</v>
      </c>
      <c r="P1206" s="70" t="b">
        <v>1</v>
      </c>
      <c r="Q1206" s="52" t="str">
        <f t="shared" si="1"/>
        <v>DIEGO PEÑA</v>
      </c>
      <c r="R1206" s="80"/>
      <c r="S1206" s="80"/>
      <c r="T1206" s="80"/>
      <c r="U1206" s="80"/>
      <c r="V1206" s="80"/>
    </row>
    <row r="1207" ht="22.5" hidden="1" customHeight="1">
      <c r="A1207" s="42">
        <v>1206.0</v>
      </c>
      <c r="B1207" s="54">
        <v>2.0255910086062E13</v>
      </c>
      <c r="C1207" s="66">
        <v>45866.0</v>
      </c>
      <c r="D1207" s="102" t="s">
        <v>1622</v>
      </c>
      <c r="E1207" s="73" t="s">
        <v>34</v>
      </c>
      <c r="F1207" s="69"/>
      <c r="G1207" s="75" t="s">
        <v>23</v>
      </c>
      <c r="H1207" s="53">
        <v>2.0255920313911E13</v>
      </c>
      <c r="I1207" s="48"/>
      <c r="J1207" s="47">
        <v>45880.0</v>
      </c>
      <c r="K1207" s="101"/>
      <c r="L1207" s="50">
        <v>45883.0</v>
      </c>
      <c r="M1207" s="50">
        <v>45883.0</v>
      </c>
      <c r="N1207" s="50">
        <v>45883.0</v>
      </c>
      <c r="O1207" s="50">
        <v>45883.0</v>
      </c>
      <c r="P1207" s="70" t="b">
        <v>1</v>
      </c>
      <c r="Q1207" s="52" t="str">
        <f t="shared" si="1"/>
        <v>SANDRA ROTAVISTA</v>
      </c>
      <c r="R1207" s="80"/>
      <c r="S1207" s="80"/>
      <c r="T1207" s="80"/>
      <c r="U1207" s="80"/>
      <c r="V1207" s="80"/>
    </row>
    <row r="1208" ht="22.5" hidden="1" customHeight="1">
      <c r="A1208" s="42">
        <v>1207.0</v>
      </c>
      <c r="B1208" s="54">
        <v>2.0255910086002E13</v>
      </c>
      <c r="C1208" s="66">
        <v>45863.0</v>
      </c>
      <c r="D1208" s="102" t="s">
        <v>1623</v>
      </c>
      <c r="E1208" s="73" t="s">
        <v>34</v>
      </c>
      <c r="F1208" s="69"/>
      <c r="G1208" s="75" t="s">
        <v>20</v>
      </c>
      <c r="H1208" s="53">
        <v>2.0255920341761E13</v>
      </c>
      <c r="I1208" s="48"/>
      <c r="J1208" s="47">
        <v>45897.0</v>
      </c>
      <c r="K1208" s="101"/>
      <c r="L1208" s="50">
        <v>45903.0</v>
      </c>
      <c r="M1208" s="50">
        <v>45903.0</v>
      </c>
      <c r="N1208" s="50">
        <v>45903.0</v>
      </c>
      <c r="O1208" s="50">
        <v>45903.0</v>
      </c>
      <c r="P1208" s="70" t="b">
        <v>1</v>
      </c>
      <c r="Q1208" s="52" t="str">
        <f t="shared" si="1"/>
        <v>OSCAR CASTAÑEDA</v>
      </c>
      <c r="R1208" s="80"/>
      <c r="S1208" s="80"/>
      <c r="T1208" s="80"/>
      <c r="U1208" s="80"/>
      <c r="V1208" s="80"/>
    </row>
    <row r="1209" ht="22.5" hidden="1" customHeight="1">
      <c r="A1209" s="42">
        <v>1208.0</v>
      </c>
      <c r="B1209" s="54">
        <v>2.0254602534542E13</v>
      </c>
      <c r="C1209" s="66">
        <v>45863.0</v>
      </c>
      <c r="D1209" s="102" t="s">
        <v>1624</v>
      </c>
      <c r="E1209" s="73" t="s">
        <v>34</v>
      </c>
      <c r="F1209" s="69"/>
      <c r="G1209" s="75" t="s">
        <v>11</v>
      </c>
      <c r="H1209" s="53">
        <v>2.0255920303601E13</v>
      </c>
      <c r="I1209" s="48"/>
      <c r="J1209" s="47">
        <v>45869.0</v>
      </c>
      <c r="K1209" s="101"/>
      <c r="L1209" s="50">
        <v>45874.0</v>
      </c>
      <c r="M1209" s="50">
        <v>45874.0</v>
      </c>
      <c r="N1209" s="50">
        <v>45874.0</v>
      </c>
      <c r="O1209" s="50">
        <v>45874.0</v>
      </c>
      <c r="P1209" s="108" t="b">
        <v>1</v>
      </c>
      <c r="Q1209" s="52" t="str">
        <f t="shared" si="1"/>
        <v>EDGAR GRANADOS</v>
      </c>
      <c r="R1209" s="80"/>
      <c r="S1209" s="80"/>
      <c r="T1209" s="80"/>
      <c r="U1209" s="80"/>
      <c r="V1209" s="80"/>
    </row>
    <row r="1210" ht="22.5" hidden="1" customHeight="1">
      <c r="A1210" s="42">
        <v>1209.0</v>
      </c>
      <c r="B1210" s="54">
        <v>2.0255910085892E13</v>
      </c>
      <c r="C1210" s="66">
        <v>45863.0</v>
      </c>
      <c r="D1210" s="102" t="s">
        <v>1625</v>
      </c>
      <c r="E1210" s="73" t="s">
        <v>37</v>
      </c>
      <c r="F1210" s="69"/>
      <c r="G1210" s="75" t="s">
        <v>15</v>
      </c>
      <c r="H1210" s="53">
        <v>2.0255920301131E13</v>
      </c>
      <c r="I1210" s="48"/>
      <c r="J1210" s="47">
        <v>45868.0</v>
      </c>
      <c r="K1210" s="101"/>
      <c r="L1210" s="50">
        <v>45869.0</v>
      </c>
      <c r="M1210" s="50">
        <v>45869.0</v>
      </c>
      <c r="N1210" s="50">
        <v>45869.0</v>
      </c>
      <c r="O1210" s="50">
        <v>45869.0</v>
      </c>
      <c r="P1210" s="70" t="b">
        <v>1</v>
      </c>
      <c r="Q1210" s="52" t="str">
        <f t="shared" si="1"/>
        <v>JOHN CORREDOR</v>
      </c>
      <c r="R1210" s="80"/>
      <c r="S1210" s="80"/>
      <c r="T1210" s="80"/>
      <c r="U1210" s="80"/>
      <c r="V1210" s="80"/>
    </row>
    <row r="1211" ht="22.5" hidden="1" customHeight="1">
      <c r="A1211" s="42">
        <v>1210.0</v>
      </c>
      <c r="B1211" s="54">
        <v>2.0255910085732E13</v>
      </c>
      <c r="C1211" s="66">
        <v>45863.0</v>
      </c>
      <c r="D1211" s="102" t="s">
        <v>1626</v>
      </c>
      <c r="E1211" s="73" t="s">
        <v>34</v>
      </c>
      <c r="F1211" s="69"/>
      <c r="G1211" s="75" t="s">
        <v>23</v>
      </c>
      <c r="H1211" s="53" t="s">
        <v>1627</v>
      </c>
      <c r="I1211" s="53">
        <v>1.0</v>
      </c>
      <c r="J1211" s="47">
        <v>45880.0</v>
      </c>
      <c r="K1211" s="101"/>
      <c r="L1211" s="50"/>
      <c r="M1211" s="50"/>
      <c r="N1211" s="50"/>
      <c r="O1211" s="50"/>
      <c r="P1211" s="51" t="b">
        <v>0</v>
      </c>
      <c r="Q1211" s="52" t="str">
        <f t="shared" si="1"/>
        <v>SANDRA ROTAVISTA</v>
      </c>
      <c r="R1211" s="80"/>
      <c r="S1211" s="80"/>
      <c r="T1211" s="80"/>
      <c r="U1211" s="80"/>
      <c r="V1211" s="80"/>
    </row>
    <row r="1212" ht="22.5" hidden="1" customHeight="1">
      <c r="A1212" s="42">
        <v>1211.0</v>
      </c>
      <c r="B1212" s="54">
        <v>2.0255910085702E13</v>
      </c>
      <c r="C1212" s="66">
        <v>45863.0</v>
      </c>
      <c r="D1212" s="102" t="s">
        <v>1628</v>
      </c>
      <c r="E1212" s="73" t="s">
        <v>34</v>
      </c>
      <c r="F1212" s="69"/>
      <c r="G1212" s="75" t="s">
        <v>10</v>
      </c>
      <c r="H1212" s="53">
        <v>2.0255920334241E13</v>
      </c>
      <c r="I1212" s="48"/>
      <c r="J1212" s="47">
        <v>45893.0</v>
      </c>
      <c r="K1212" s="101"/>
      <c r="L1212" s="50">
        <v>45896.0</v>
      </c>
      <c r="M1212" s="50">
        <v>45896.0</v>
      </c>
      <c r="N1212" s="50">
        <v>45896.0</v>
      </c>
      <c r="O1212" s="50">
        <v>45896.0</v>
      </c>
      <c r="P1212" s="70" t="b">
        <v>1</v>
      </c>
      <c r="Q1212" s="52" t="str">
        <f t="shared" si="1"/>
        <v>DIEGO PEÑA</v>
      </c>
      <c r="R1212" s="80"/>
      <c r="S1212" s="80"/>
      <c r="T1212" s="80"/>
      <c r="U1212" s="80"/>
      <c r="V1212" s="80"/>
    </row>
    <row r="1213" ht="22.5" hidden="1" customHeight="1">
      <c r="A1213" s="42">
        <v>1212.0</v>
      </c>
      <c r="B1213" s="96">
        <v>2.0254212578052E13</v>
      </c>
      <c r="C1213" s="109">
        <v>45868.0</v>
      </c>
      <c r="D1213" s="110" t="s">
        <v>1629</v>
      </c>
      <c r="E1213" s="73" t="s">
        <v>34</v>
      </c>
      <c r="F1213" s="69"/>
      <c r="G1213" s="75" t="s">
        <v>11</v>
      </c>
      <c r="H1213" s="53">
        <v>2.0255920303651E13</v>
      </c>
      <c r="I1213" s="48"/>
      <c r="J1213" s="47">
        <v>45869.0</v>
      </c>
      <c r="K1213" s="101"/>
      <c r="L1213" s="50">
        <v>45874.0</v>
      </c>
      <c r="M1213" s="50">
        <v>45874.0</v>
      </c>
      <c r="N1213" s="50">
        <v>45874.0</v>
      </c>
      <c r="O1213" s="50">
        <v>45874.0</v>
      </c>
      <c r="P1213" s="108" t="b">
        <v>1</v>
      </c>
      <c r="Q1213" s="111" t="str">
        <f t="shared" si="1"/>
        <v>EDGAR GRANADOS</v>
      </c>
      <c r="R1213" s="112"/>
      <c r="S1213" s="112"/>
      <c r="T1213" s="112"/>
      <c r="U1213" s="112"/>
      <c r="V1213" s="112"/>
    </row>
    <row r="1214" ht="22.5" hidden="1" customHeight="1">
      <c r="A1214" s="42">
        <v>1213.0</v>
      </c>
      <c r="B1214" s="54">
        <v>2.0254602577412E13</v>
      </c>
      <c r="C1214" s="66">
        <v>45868.0</v>
      </c>
      <c r="D1214" s="102" t="s">
        <v>1630</v>
      </c>
      <c r="E1214" s="73" t="s">
        <v>34</v>
      </c>
      <c r="F1214" s="69" t="s">
        <v>496</v>
      </c>
      <c r="G1214" s="75" t="s">
        <v>25</v>
      </c>
      <c r="H1214" s="53">
        <v>2.0255920304731E13</v>
      </c>
      <c r="I1214" s="48"/>
      <c r="J1214" s="47"/>
      <c r="K1214" s="101"/>
      <c r="L1214" s="50">
        <v>45874.0</v>
      </c>
      <c r="M1214" s="50">
        <v>45874.0</v>
      </c>
      <c r="N1214" s="50">
        <v>45874.0</v>
      </c>
      <c r="O1214" s="50">
        <v>45874.0</v>
      </c>
      <c r="P1214" s="108" t="b">
        <v>1</v>
      </c>
      <c r="Q1214" s="52" t="str">
        <f t="shared" si="1"/>
        <v>SEBASTIÁN RAMÍREZ</v>
      </c>
      <c r="R1214" s="80"/>
      <c r="S1214" s="80"/>
      <c r="T1214" s="80"/>
      <c r="U1214" s="80"/>
      <c r="V1214" s="80"/>
    </row>
    <row r="1215" ht="22.5" hidden="1" customHeight="1">
      <c r="A1215" s="42">
        <v>1214.0</v>
      </c>
      <c r="B1215" s="54">
        <v>2.0255910087342E13</v>
      </c>
      <c r="C1215" s="66">
        <v>45867.0</v>
      </c>
      <c r="D1215" s="102" t="s">
        <v>1631</v>
      </c>
      <c r="E1215" s="73" t="s">
        <v>34</v>
      </c>
      <c r="F1215" s="69"/>
      <c r="G1215" s="75" t="s">
        <v>10</v>
      </c>
      <c r="H1215" s="53" t="s">
        <v>1632</v>
      </c>
      <c r="I1215" s="53">
        <v>1.0</v>
      </c>
      <c r="J1215" s="47">
        <v>45893.0</v>
      </c>
      <c r="K1215" s="101"/>
      <c r="L1215" s="50"/>
      <c r="M1215" s="50"/>
      <c r="N1215" s="50"/>
      <c r="O1215" s="50"/>
      <c r="P1215" s="51" t="b">
        <v>0</v>
      </c>
      <c r="Q1215" s="52" t="str">
        <f t="shared" si="1"/>
        <v>DIEGO PEÑA</v>
      </c>
      <c r="R1215" s="80"/>
      <c r="S1215" s="80"/>
      <c r="T1215" s="80"/>
      <c r="U1215" s="80"/>
      <c r="V1215" s="80"/>
    </row>
    <row r="1216" ht="22.5" hidden="1" customHeight="1">
      <c r="A1216" s="42">
        <v>1215.0</v>
      </c>
      <c r="B1216" s="54">
        <v>2.0255910087322E13</v>
      </c>
      <c r="C1216" s="66">
        <v>45867.0</v>
      </c>
      <c r="D1216" s="102" t="s">
        <v>1633</v>
      </c>
      <c r="E1216" s="73" t="s">
        <v>34</v>
      </c>
      <c r="F1216" s="69"/>
      <c r="G1216" s="75" t="s">
        <v>10</v>
      </c>
      <c r="H1216" s="53" t="s">
        <v>1634</v>
      </c>
      <c r="I1216" s="53">
        <v>1.0</v>
      </c>
      <c r="J1216" s="47">
        <v>45893.0</v>
      </c>
      <c r="K1216" s="101"/>
      <c r="L1216" s="50"/>
      <c r="M1216" s="50"/>
      <c r="N1216" s="50"/>
      <c r="O1216" s="50"/>
      <c r="P1216" s="51" t="b">
        <v>0</v>
      </c>
      <c r="Q1216" s="52" t="str">
        <f t="shared" si="1"/>
        <v>DIEGO PEÑA</v>
      </c>
      <c r="R1216" s="80"/>
      <c r="S1216" s="80"/>
      <c r="T1216" s="80"/>
      <c r="U1216" s="80"/>
      <c r="V1216" s="80"/>
    </row>
    <row r="1217" ht="22.5" hidden="1" customHeight="1">
      <c r="A1217" s="42">
        <v>1216.0</v>
      </c>
      <c r="B1217" s="54">
        <v>2.0255910087242E13</v>
      </c>
      <c r="C1217" s="66">
        <v>45867.0</v>
      </c>
      <c r="D1217" s="102" t="s">
        <v>1635</v>
      </c>
      <c r="E1217" s="73" t="s">
        <v>34</v>
      </c>
      <c r="F1217" s="69"/>
      <c r="G1217" s="75" t="s">
        <v>11</v>
      </c>
      <c r="H1217" s="53">
        <v>2.0255920304071E13</v>
      </c>
      <c r="I1217" s="48"/>
      <c r="J1217" s="47">
        <v>45870.0</v>
      </c>
      <c r="K1217" s="101"/>
      <c r="L1217" s="50">
        <v>45874.0</v>
      </c>
      <c r="M1217" s="50">
        <v>45874.0</v>
      </c>
      <c r="N1217" s="50">
        <v>45874.0</v>
      </c>
      <c r="O1217" s="50">
        <v>45874.0</v>
      </c>
      <c r="P1217" s="108" t="b">
        <v>1</v>
      </c>
      <c r="Q1217" s="52" t="str">
        <f t="shared" si="1"/>
        <v>EDGAR GRANADOS</v>
      </c>
      <c r="R1217" s="80"/>
      <c r="S1217" s="80"/>
      <c r="T1217" s="80"/>
      <c r="U1217" s="80"/>
      <c r="V1217" s="80"/>
    </row>
    <row r="1218" ht="22.5" hidden="1" customHeight="1">
      <c r="A1218" s="42">
        <v>1217.0</v>
      </c>
      <c r="B1218" s="54">
        <v>2.0255910087182E13</v>
      </c>
      <c r="C1218" s="66">
        <v>45867.0</v>
      </c>
      <c r="D1218" s="102" t="s">
        <v>1636</v>
      </c>
      <c r="E1218" s="73" t="s">
        <v>34</v>
      </c>
      <c r="F1218" s="69"/>
      <c r="G1218" s="75" t="s">
        <v>20</v>
      </c>
      <c r="H1218" s="53">
        <v>2.0255920320511E13</v>
      </c>
      <c r="I1218" s="48"/>
      <c r="J1218" s="47">
        <v>45882.0</v>
      </c>
      <c r="K1218" s="101"/>
      <c r="L1218" s="50">
        <v>45883.0</v>
      </c>
      <c r="M1218" s="50">
        <v>45883.0</v>
      </c>
      <c r="N1218" s="50">
        <v>45883.0</v>
      </c>
      <c r="O1218" s="50">
        <v>45883.0</v>
      </c>
      <c r="P1218" s="70" t="b">
        <v>1</v>
      </c>
      <c r="Q1218" s="52" t="str">
        <f t="shared" si="1"/>
        <v>OSCAR CASTAÑEDA</v>
      </c>
      <c r="R1218" s="80"/>
      <c r="S1218" s="80"/>
      <c r="T1218" s="80"/>
      <c r="U1218" s="80"/>
      <c r="V1218" s="80"/>
    </row>
    <row r="1219" ht="22.5" hidden="1" customHeight="1">
      <c r="A1219" s="42">
        <v>1218.0</v>
      </c>
      <c r="B1219" s="54">
        <v>2.0255910087072E13</v>
      </c>
      <c r="C1219" s="66">
        <v>45867.0</v>
      </c>
      <c r="D1219" s="102" t="s">
        <v>1637</v>
      </c>
      <c r="E1219" s="73" t="s">
        <v>34</v>
      </c>
      <c r="F1219" s="69"/>
      <c r="G1219" s="75" t="s">
        <v>20</v>
      </c>
      <c r="H1219" s="53">
        <v>2.0255920303761E13</v>
      </c>
      <c r="I1219" s="48"/>
      <c r="J1219" s="47">
        <v>45870.0</v>
      </c>
      <c r="K1219" s="101"/>
      <c r="L1219" s="50"/>
      <c r="M1219" s="50"/>
      <c r="N1219" s="50"/>
      <c r="O1219" s="50"/>
      <c r="P1219" s="51" t="b">
        <v>0</v>
      </c>
      <c r="Q1219" s="52" t="str">
        <f t="shared" si="1"/>
        <v>OSCAR CASTAÑEDA</v>
      </c>
      <c r="R1219" s="80"/>
      <c r="S1219" s="80"/>
      <c r="T1219" s="80"/>
      <c r="U1219" s="80"/>
      <c r="V1219" s="80"/>
    </row>
    <row r="1220" ht="22.5" hidden="1" customHeight="1">
      <c r="A1220" s="42">
        <v>1219.0</v>
      </c>
      <c r="B1220" s="54">
        <v>2.0255910087022E13</v>
      </c>
      <c r="C1220" s="66">
        <v>45867.0</v>
      </c>
      <c r="D1220" s="102" t="s">
        <v>1638</v>
      </c>
      <c r="E1220" s="73" t="s">
        <v>34</v>
      </c>
      <c r="F1220" s="69"/>
      <c r="G1220" s="75" t="s">
        <v>11</v>
      </c>
      <c r="H1220" s="53">
        <v>2.0255920303651E13</v>
      </c>
      <c r="I1220" s="48"/>
      <c r="J1220" s="47">
        <v>45870.0</v>
      </c>
      <c r="K1220" s="101"/>
      <c r="L1220" s="50"/>
      <c r="M1220" s="50"/>
      <c r="N1220" s="50"/>
      <c r="O1220" s="50"/>
      <c r="P1220" s="51" t="b">
        <v>0</v>
      </c>
      <c r="Q1220" s="52" t="str">
        <f t="shared" si="1"/>
        <v>EDGAR GRANADOS</v>
      </c>
      <c r="R1220" s="80"/>
      <c r="S1220" s="80"/>
      <c r="T1220" s="80"/>
      <c r="U1220" s="80"/>
      <c r="V1220" s="80"/>
    </row>
    <row r="1221" ht="22.5" hidden="1" customHeight="1">
      <c r="A1221" s="42">
        <v>1220.0</v>
      </c>
      <c r="B1221" s="54">
        <v>2.0255910087002E13</v>
      </c>
      <c r="C1221" s="66">
        <v>45867.0</v>
      </c>
      <c r="D1221" s="102" t="s">
        <v>1639</v>
      </c>
      <c r="E1221" s="73" t="s">
        <v>34</v>
      </c>
      <c r="F1221" s="69"/>
      <c r="G1221" s="75" t="s">
        <v>11</v>
      </c>
      <c r="H1221" s="53">
        <v>2.0255920281871E13</v>
      </c>
      <c r="I1221" s="48"/>
      <c r="J1221" s="47">
        <v>45873.0</v>
      </c>
      <c r="K1221" s="101"/>
      <c r="L1221" s="50">
        <v>45869.0</v>
      </c>
      <c r="M1221" s="50">
        <v>45869.0</v>
      </c>
      <c r="N1221" s="50">
        <v>45869.0</v>
      </c>
      <c r="O1221" s="50">
        <v>45869.0</v>
      </c>
      <c r="P1221" s="70" t="b">
        <v>1</v>
      </c>
      <c r="Q1221" s="52" t="str">
        <f t="shared" si="1"/>
        <v>EDGAR GRANADOS</v>
      </c>
      <c r="R1221" s="80"/>
      <c r="S1221" s="80"/>
      <c r="T1221" s="80"/>
      <c r="U1221" s="80"/>
      <c r="V1221" s="80"/>
    </row>
    <row r="1222" ht="22.5" customHeight="1">
      <c r="A1222" s="42">
        <v>1221.0</v>
      </c>
      <c r="B1222" s="54">
        <v>2.0255910086952E13</v>
      </c>
      <c r="C1222" s="66">
        <v>45867.0</v>
      </c>
      <c r="D1222" s="102" t="s">
        <v>1640</v>
      </c>
      <c r="E1222" s="73" t="s">
        <v>34</v>
      </c>
      <c r="F1222" s="69"/>
      <c r="G1222" s="75" t="s">
        <v>12</v>
      </c>
      <c r="H1222" s="53" t="s">
        <v>1641</v>
      </c>
      <c r="I1222" s="53">
        <v>1.0</v>
      </c>
      <c r="J1222" s="47"/>
      <c r="K1222" s="101"/>
      <c r="L1222" s="50"/>
      <c r="M1222" s="50"/>
      <c r="N1222" s="50"/>
      <c r="O1222" s="50"/>
      <c r="P1222" s="51" t="b">
        <v>0</v>
      </c>
      <c r="Q1222" s="52" t="str">
        <f t="shared" si="1"/>
        <v>EDUARDO ARREDONDO</v>
      </c>
      <c r="R1222" s="80"/>
      <c r="S1222" s="80"/>
      <c r="T1222" s="80"/>
      <c r="U1222" s="80"/>
      <c r="V1222" s="80"/>
    </row>
    <row r="1223" ht="22.5" hidden="1" customHeight="1">
      <c r="A1223" s="42">
        <v>1222.0</v>
      </c>
      <c r="B1223" s="54">
        <v>2.0255910086882E13</v>
      </c>
      <c r="C1223" s="66">
        <v>45867.0</v>
      </c>
      <c r="D1223" s="102" t="s">
        <v>1642</v>
      </c>
      <c r="E1223" s="73" t="s">
        <v>34</v>
      </c>
      <c r="F1223" s="69"/>
      <c r="G1223" s="75" t="s">
        <v>11</v>
      </c>
      <c r="H1223" s="53">
        <v>2.0255920252491E13</v>
      </c>
      <c r="I1223" s="48"/>
      <c r="J1223" s="47">
        <v>45874.0</v>
      </c>
      <c r="K1223" s="101"/>
      <c r="L1223" s="50"/>
      <c r="M1223" s="50"/>
      <c r="N1223" s="50"/>
      <c r="O1223" s="50"/>
      <c r="P1223" s="51" t="b">
        <v>0</v>
      </c>
      <c r="Q1223" s="52" t="str">
        <f t="shared" si="1"/>
        <v>EDGAR GRANADOS</v>
      </c>
      <c r="R1223" s="80"/>
      <c r="S1223" s="80"/>
      <c r="T1223" s="80"/>
      <c r="U1223" s="80"/>
      <c r="V1223" s="80"/>
    </row>
    <row r="1224" ht="22.5" hidden="1" customHeight="1">
      <c r="A1224" s="42">
        <v>1223.0</v>
      </c>
      <c r="B1224" s="54">
        <v>2.0255910086782E13</v>
      </c>
      <c r="C1224" s="66">
        <v>45867.0</v>
      </c>
      <c r="D1224" s="102" t="s">
        <v>1643</v>
      </c>
      <c r="E1224" s="73" t="s">
        <v>34</v>
      </c>
      <c r="F1224" s="69"/>
      <c r="G1224" s="75" t="s">
        <v>11</v>
      </c>
      <c r="H1224" s="53">
        <v>2.0255920268841E13</v>
      </c>
      <c r="I1224" s="48"/>
      <c r="J1224" s="47">
        <v>45870.0</v>
      </c>
      <c r="K1224" s="101"/>
      <c r="L1224" s="50"/>
      <c r="M1224" s="50"/>
      <c r="N1224" s="50"/>
      <c r="O1224" s="50"/>
      <c r="P1224" s="51" t="b">
        <v>0</v>
      </c>
      <c r="Q1224" s="52" t="str">
        <f t="shared" si="1"/>
        <v>EDGAR GRANADOS</v>
      </c>
      <c r="R1224" s="80"/>
      <c r="S1224" s="80"/>
      <c r="T1224" s="80"/>
      <c r="U1224" s="80"/>
      <c r="V1224" s="80"/>
    </row>
    <row r="1225" ht="22.5" hidden="1" customHeight="1">
      <c r="A1225" s="42">
        <v>1224.0</v>
      </c>
      <c r="B1225" s="54">
        <v>2.0255910085992E13</v>
      </c>
      <c r="C1225" s="66">
        <v>45863.0</v>
      </c>
      <c r="D1225" s="102" t="s">
        <v>1644</v>
      </c>
      <c r="E1225" s="73" t="s">
        <v>34</v>
      </c>
      <c r="F1225" s="69"/>
      <c r="G1225" s="75" t="s">
        <v>15</v>
      </c>
      <c r="H1225" s="53">
        <v>2.0255920303721E13</v>
      </c>
      <c r="I1225" s="48"/>
      <c r="J1225" s="47">
        <v>45870.0</v>
      </c>
      <c r="K1225" s="101"/>
      <c r="L1225" s="50"/>
      <c r="M1225" s="50"/>
      <c r="N1225" s="50"/>
      <c r="O1225" s="50"/>
      <c r="P1225" s="51" t="b">
        <v>0</v>
      </c>
      <c r="Q1225" s="52" t="str">
        <f t="shared" si="1"/>
        <v>JOHN CORREDOR</v>
      </c>
      <c r="R1225" s="80"/>
      <c r="S1225" s="80"/>
      <c r="T1225" s="80"/>
      <c r="U1225" s="80"/>
      <c r="V1225" s="80"/>
    </row>
    <row r="1226" ht="22.5" hidden="1" customHeight="1">
      <c r="A1226" s="42">
        <v>1225.0</v>
      </c>
      <c r="B1226" s="54">
        <v>2.0254212494872E13</v>
      </c>
      <c r="C1226" s="66">
        <v>45861.0</v>
      </c>
      <c r="D1226" s="102" t="s">
        <v>1645</v>
      </c>
      <c r="E1226" s="73" t="s">
        <v>34</v>
      </c>
      <c r="F1226" s="69"/>
      <c r="G1226" s="75" t="s">
        <v>15</v>
      </c>
      <c r="H1226" s="53">
        <v>2.0255920303711E13</v>
      </c>
      <c r="I1226" s="48"/>
      <c r="J1226" s="47">
        <v>45870.0</v>
      </c>
      <c r="K1226" s="101"/>
      <c r="L1226" s="50"/>
      <c r="M1226" s="50"/>
      <c r="N1226" s="50"/>
      <c r="O1226" s="50"/>
      <c r="P1226" s="51" t="b">
        <v>0</v>
      </c>
      <c r="Q1226" s="52" t="str">
        <f t="shared" si="1"/>
        <v>JOHN CORREDOR</v>
      </c>
      <c r="R1226" s="80"/>
      <c r="S1226" s="80"/>
      <c r="T1226" s="80"/>
      <c r="U1226" s="80"/>
      <c r="V1226" s="80"/>
    </row>
    <row r="1227" ht="22.5" hidden="1" customHeight="1">
      <c r="A1227" s="42">
        <v>1226.0</v>
      </c>
      <c r="B1227" s="54">
        <v>2.0255910088162E13</v>
      </c>
      <c r="C1227" s="66">
        <v>45869.0</v>
      </c>
      <c r="D1227" s="102" t="s">
        <v>1646</v>
      </c>
      <c r="E1227" s="73" t="s">
        <v>34</v>
      </c>
      <c r="F1227" s="69"/>
      <c r="G1227" s="75" t="s">
        <v>20</v>
      </c>
      <c r="H1227" s="53">
        <v>2.0255920269721E13</v>
      </c>
      <c r="I1227" s="48"/>
      <c r="J1227" s="47">
        <v>45940.0</v>
      </c>
      <c r="K1227" s="101"/>
      <c r="L1227" s="50"/>
      <c r="M1227" s="50"/>
      <c r="N1227" s="50"/>
      <c r="O1227" s="50"/>
      <c r="P1227" s="51" t="b">
        <v>0</v>
      </c>
      <c r="Q1227" s="52" t="str">
        <f t="shared" si="1"/>
        <v>OSCAR CASTAÑEDA</v>
      </c>
      <c r="R1227" s="80"/>
      <c r="S1227" s="80"/>
      <c r="T1227" s="80"/>
      <c r="U1227" s="80"/>
      <c r="V1227" s="80"/>
    </row>
    <row r="1228" ht="22.5" hidden="1" customHeight="1">
      <c r="A1228" s="42">
        <v>1227.0</v>
      </c>
      <c r="B1228" s="54">
        <v>2.0255910088152E13</v>
      </c>
      <c r="C1228" s="66">
        <v>45869.0</v>
      </c>
      <c r="D1228" s="102" t="s">
        <v>1647</v>
      </c>
      <c r="E1228" s="73" t="s">
        <v>34</v>
      </c>
      <c r="F1228" s="69"/>
      <c r="G1228" s="75" t="s">
        <v>11</v>
      </c>
      <c r="H1228" s="53">
        <v>2.0255920265991E13</v>
      </c>
      <c r="I1228" s="48"/>
      <c r="J1228" s="47">
        <v>45870.0</v>
      </c>
      <c r="K1228" s="101"/>
      <c r="L1228" s="50"/>
      <c r="M1228" s="50"/>
      <c r="N1228" s="50"/>
      <c r="O1228" s="50"/>
      <c r="P1228" s="51" t="b">
        <v>0</v>
      </c>
      <c r="Q1228" s="52" t="str">
        <f t="shared" si="1"/>
        <v>EDGAR GRANADOS</v>
      </c>
      <c r="R1228" s="80"/>
      <c r="S1228" s="80"/>
      <c r="T1228" s="80"/>
      <c r="U1228" s="80"/>
      <c r="V1228" s="80"/>
    </row>
    <row r="1229" ht="22.5" hidden="1" customHeight="1">
      <c r="A1229" s="42">
        <v>1228.0</v>
      </c>
      <c r="B1229" s="54">
        <v>2.0255910088112E13</v>
      </c>
      <c r="C1229" s="66">
        <v>45869.0</v>
      </c>
      <c r="D1229" s="102" t="s">
        <v>1648</v>
      </c>
      <c r="E1229" s="73" t="s">
        <v>34</v>
      </c>
      <c r="F1229" s="69"/>
      <c r="G1229" s="75" t="s">
        <v>20</v>
      </c>
      <c r="H1229" s="53">
        <v>2.0255920309941E13</v>
      </c>
      <c r="I1229" s="48"/>
      <c r="J1229" s="47">
        <v>45887.0</v>
      </c>
      <c r="K1229" s="101"/>
      <c r="L1229" s="50">
        <v>45915.0</v>
      </c>
      <c r="M1229" s="50">
        <v>45915.0</v>
      </c>
      <c r="N1229" s="50">
        <v>45915.0</v>
      </c>
      <c r="O1229" s="50">
        <v>45915.0</v>
      </c>
      <c r="P1229" s="70" t="b">
        <v>1</v>
      </c>
      <c r="Q1229" s="52" t="str">
        <f t="shared" si="1"/>
        <v>OSCAR CASTAÑEDA</v>
      </c>
      <c r="R1229" s="80"/>
      <c r="S1229" s="80"/>
      <c r="T1229" s="80"/>
      <c r="U1229" s="80"/>
      <c r="V1229" s="80"/>
    </row>
    <row r="1230" ht="22.5" hidden="1" customHeight="1">
      <c r="A1230" s="42">
        <v>1229.0</v>
      </c>
      <c r="B1230" s="54">
        <v>2.0255910088102E13</v>
      </c>
      <c r="C1230" s="66">
        <v>45869.0</v>
      </c>
      <c r="D1230" s="102" t="s">
        <v>1649</v>
      </c>
      <c r="E1230" s="73" t="s">
        <v>34</v>
      </c>
      <c r="F1230" s="69"/>
      <c r="G1230" s="75" t="s">
        <v>20</v>
      </c>
      <c r="H1230" s="53">
        <v>2.0255920309941E13</v>
      </c>
      <c r="I1230" s="48"/>
      <c r="J1230" s="47">
        <v>45874.0</v>
      </c>
      <c r="K1230" s="101"/>
      <c r="L1230" s="50">
        <v>45915.0</v>
      </c>
      <c r="M1230" s="50">
        <v>45915.0</v>
      </c>
      <c r="N1230" s="50">
        <v>45915.0</v>
      </c>
      <c r="O1230" s="50">
        <v>45915.0</v>
      </c>
      <c r="P1230" s="70" t="b">
        <v>1</v>
      </c>
      <c r="Q1230" s="52" t="str">
        <f t="shared" si="1"/>
        <v>OSCAR CASTAÑEDA</v>
      </c>
      <c r="R1230" s="80"/>
      <c r="S1230" s="80"/>
      <c r="T1230" s="80"/>
      <c r="U1230" s="80"/>
      <c r="V1230" s="80"/>
    </row>
    <row r="1231" ht="22.5" hidden="1" customHeight="1">
      <c r="A1231" s="42">
        <v>1230.0</v>
      </c>
      <c r="B1231" s="54">
        <v>2.0255910088062E13</v>
      </c>
      <c r="C1231" s="66">
        <v>45868.0</v>
      </c>
      <c r="D1231" s="102" t="s">
        <v>1650</v>
      </c>
      <c r="E1231" s="73" t="s">
        <v>34</v>
      </c>
      <c r="F1231" s="69"/>
      <c r="G1231" s="75" t="s">
        <v>20</v>
      </c>
      <c r="H1231" s="53">
        <v>2.0255920320421E13</v>
      </c>
      <c r="I1231" s="48"/>
      <c r="J1231" s="47">
        <v>45882.0</v>
      </c>
      <c r="K1231" s="101"/>
      <c r="L1231" s="50">
        <v>45883.0</v>
      </c>
      <c r="M1231" s="50">
        <v>45883.0</v>
      </c>
      <c r="N1231" s="50">
        <v>45883.0</v>
      </c>
      <c r="O1231" s="50">
        <v>45883.0</v>
      </c>
      <c r="P1231" s="70" t="b">
        <v>1</v>
      </c>
      <c r="Q1231" s="52" t="str">
        <f t="shared" si="1"/>
        <v>OSCAR CASTAÑEDA</v>
      </c>
      <c r="R1231" s="80"/>
      <c r="S1231" s="80"/>
      <c r="T1231" s="80"/>
      <c r="U1231" s="80"/>
      <c r="V1231" s="80"/>
    </row>
    <row r="1232" ht="22.5" hidden="1" customHeight="1">
      <c r="A1232" s="42">
        <v>1231.0</v>
      </c>
      <c r="B1232" s="54">
        <v>2.0255910087952E13</v>
      </c>
      <c r="C1232" s="66">
        <v>45868.0</v>
      </c>
      <c r="D1232" s="102" t="s">
        <v>1651</v>
      </c>
      <c r="E1232" s="73" t="s">
        <v>34</v>
      </c>
      <c r="F1232" s="69"/>
      <c r="G1232" s="75" t="s">
        <v>11</v>
      </c>
      <c r="H1232" s="53">
        <v>2.0255920291921E13</v>
      </c>
      <c r="I1232" s="48"/>
      <c r="J1232" s="47">
        <v>45870.0</v>
      </c>
      <c r="K1232" s="101"/>
      <c r="L1232" s="50"/>
      <c r="M1232" s="50"/>
      <c r="N1232" s="50"/>
      <c r="O1232" s="50"/>
      <c r="P1232" s="51" t="b">
        <v>0</v>
      </c>
      <c r="Q1232" s="52" t="str">
        <f t="shared" si="1"/>
        <v>EDGAR GRANADOS</v>
      </c>
      <c r="R1232" s="80"/>
      <c r="S1232" s="80"/>
      <c r="T1232" s="80"/>
      <c r="U1232" s="80"/>
      <c r="V1232" s="80"/>
    </row>
    <row r="1233" ht="22.5" customHeight="1">
      <c r="A1233" s="42">
        <v>1232.0</v>
      </c>
      <c r="B1233" s="54">
        <v>2.0255910087912E13</v>
      </c>
      <c r="C1233" s="66">
        <v>45868.0</v>
      </c>
      <c r="D1233" s="102" t="s">
        <v>1652</v>
      </c>
      <c r="E1233" s="73" t="s">
        <v>34</v>
      </c>
      <c r="F1233" s="69"/>
      <c r="G1233" s="75" t="s">
        <v>12</v>
      </c>
      <c r="H1233" s="53" t="s">
        <v>1653</v>
      </c>
      <c r="I1233" s="53">
        <v>1.0</v>
      </c>
      <c r="J1233" s="47">
        <v>45923.0</v>
      </c>
      <c r="K1233" s="101"/>
      <c r="L1233" s="50"/>
      <c r="M1233" s="50"/>
      <c r="N1233" s="50"/>
      <c r="O1233" s="50"/>
      <c r="P1233" s="51" t="b">
        <v>0</v>
      </c>
      <c r="Q1233" s="52" t="str">
        <f t="shared" si="1"/>
        <v>EDUARDO ARREDONDO</v>
      </c>
      <c r="R1233" s="80"/>
      <c r="S1233" s="80"/>
      <c r="T1233" s="80"/>
      <c r="U1233" s="80"/>
      <c r="V1233" s="80"/>
    </row>
    <row r="1234" ht="22.5" hidden="1" customHeight="1">
      <c r="A1234" s="42">
        <v>1233.0</v>
      </c>
      <c r="B1234" s="54">
        <v>2.0255910087882E13</v>
      </c>
      <c r="C1234" s="66">
        <v>45868.0</v>
      </c>
      <c r="D1234" s="102" t="s">
        <v>1654</v>
      </c>
      <c r="E1234" s="73" t="s">
        <v>34</v>
      </c>
      <c r="F1234" s="69"/>
      <c r="G1234" s="75" t="s">
        <v>11</v>
      </c>
      <c r="H1234" s="53">
        <v>2.0255920303651E13</v>
      </c>
      <c r="I1234" s="48"/>
      <c r="J1234" s="47">
        <v>45870.0</v>
      </c>
      <c r="K1234" s="101"/>
      <c r="L1234" s="50"/>
      <c r="M1234" s="50"/>
      <c r="N1234" s="50"/>
      <c r="O1234" s="50"/>
      <c r="P1234" s="51" t="b">
        <v>0</v>
      </c>
      <c r="Q1234" s="52" t="str">
        <f t="shared" si="1"/>
        <v>EDGAR GRANADOS</v>
      </c>
      <c r="R1234" s="80"/>
      <c r="S1234" s="80"/>
      <c r="T1234" s="80"/>
      <c r="U1234" s="80"/>
      <c r="V1234" s="80"/>
    </row>
    <row r="1235" ht="22.5" hidden="1" customHeight="1">
      <c r="A1235" s="42">
        <v>1234.0</v>
      </c>
      <c r="B1235" s="54">
        <v>2.0255910087762E13</v>
      </c>
      <c r="C1235" s="66">
        <v>45868.0</v>
      </c>
      <c r="D1235" s="102" t="s">
        <v>1655</v>
      </c>
      <c r="E1235" s="73" t="s">
        <v>34</v>
      </c>
      <c r="F1235" s="69"/>
      <c r="G1235" s="75" t="s">
        <v>11</v>
      </c>
      <c r="H1235" s="53">
        <v>2.0255920310201E13</v>
      </c>
      <c r="I1235" s="48"/>
      <c r="J1235" s="47">
        <v>45874.0</v>
      </c>
      <c r="K1235" s="101"/>
      <c r="L1235" s="50">
        <v>45915.0</v>
      </c>
      <c r="M1235" s="50">
        <v>45915.0</v>
      </c>
      <c r="N1235" s="50">
        <v>45915.0</v>
      </c>
      <c r="O1235" s="50">
        <v>45915.0</v>
      </c>
      <c r="P1235" s="70" t="b">
        <v>1</v>
      </c>
      <c r="Q1235" s="52" t="str">
        <f t="shared" si="1"/>
        <v>EDGAR GRANADOS</v>
      </c>
      <c r="R1235" s="80"/>
      <c r="S1235" s="80"/>
      <c r="T1235" s="80"/>
      <c r="U1235" s="80"/>
      <c r="V1235" s="80"/>
    </row>
    <row r="1236" ht="22.5" hidden="1" customHeight="1">
      <c r="A1236" s="42">
        <v>1235.0</v>
      </c>
      <c r="B1236" s="54">
        <v>2.0255910087752E13</v>
      </c>
      <c r="C1236" s="66">
        <v>45868.0</v>
      </c>
      <c r="D1236" s="102" t="s">
        <v>1656</v>
      </c>
      <c r="E1236" s="73" t="s">
        <v>34</v>
      </c>
      <c r="F1236" s="69"/>
      <c r="G1236" s="75" t="s">
        <v>20</v>
      </c>
      <c r="H1236" s="53">
        <v>2.0255920320421E13</v>
      </c>
      <c r="I1236" s="48"/>
      <c r="J1236" s="47">
        <v>45882.0</v>
      </c>
      <c r="K1236" s="101"/>
      <c r="L1236" s="50"/>
      <c r="M1236" s="50"/>
      <c r="N1236" s="50"/>
      <c r="O1236" s="50"/>
      <c r="P1236" s="51" t="b">
        <v>0</v>
      </c>
      <c r="Q1236" s="52" t="str">
        <f t="shared" si="1"/>
        <v>OSCAR CASTAÑEDA</v>
      </c>
      <c r="R1236" s="80"/>
      <c r="S1236" s="80"/>
      <c r="T1236" s="80"/>
      <c r="U1236" s="80"/>
      <c r="V1236" s="80"/>
    </row>
    <row r="1237" ht="22.5" hidden="1" customHeight="1">
      <c r="A1237" s="42">
        <v>1236.0</v>
      </c>
      <c r="B1237" s="54">
        <v>2.0255910087742E13</v>
      </c>
      <c r="C1237" s="66">
        <v>45868.0</v>
      </c>
      <c r="D1237" s="102" t="s">
        <v>1657</v>
      </c>
      <c r="E1237" s="73" t="s">
        <v>34</v>
      </c>
      <c r="F1237" s="69"/>
      <c r="G1237" s="75" t="s">
        <v>7</v>
      </c>
      <c r="H1237" s="53" t="s">
        <v>1658</v>
      </c>
      <c r="I1237" s="53">
        <v>1.0</v>
      </c>
      <c r="J1237" s="47">
        <v>45870.0</v>
      </c>
      <c r="K1237" s="101"/>
      <c r="L1237" s="50"/>
      <c r="M1237" s="50"/>
      <c r="N1237" s="50"/>
      <c r="O1237" s="50"/>
      <c r="P1237" s="51" t="b">
        <v>0</v>
      </c>
      <c r="Q1237" s="52" t="str">
        <f t="shared" si="1"/>
        <v>CARLOS LINARES</v>
      </c>
      <c r="R1237" s="80"/>
      <c r="S1237" s="80"/>
      <c r="T1237" s="80"/>
      <c r="U1237" s="80"/>
      <c r="V1237" s="80"/>
    </row>
    <row r="1238" ht="22.5" hidden="1" customHeight="1">
      <c r="A1238" s="42">
        <v>1237.0</v>
      </c>
      <c r="B1238" s="54">
        <v>2.0255910087732E13</v>
      </c>
      <c r="C1238" s="66">
        <v>45868.0</v>
      </c>
      <c r="D1238" s="102" t="s">
        <v>1659</v>
      </c>
      <c r="E1238" s="73" t="s">
        <v>34</v>
      </c>
      <c r="F1238" s="69"/>
      <c r="G1238" s="75" t="s">
        <v>7</v>
      </c>
      <c r="H1238" s="53" t="s">
        <v>1658</v>
      </c>
      <c r="I1238" s="53">
        <v>1.0</v>
      </c>
      <c r="J1238" s="47">
        <v>45870.0</v>
      </c>
      <c r="K1238" s="101"/>
      <c r="L1238" s="50">
        <v>45869.0</v>
      </c>
      <c r="M1238" s="50">
        <v>45869.0</v>
      </c>
      <c r="N1238" s="50">
        <v>45869.0</v>
      </c>
      <c r="O1238" s="50">
        <v>45869.0</v>
      </c>
      <c r="P1238" s="70" t="b">
        <v>1</v>
      </c>
      <c r="Q1238" s="52" t="str">
        <f t="shared" si="1"/>
        <v>CARLOS LINARES</v>
      </c>
      <c r="R1238" s="80"/>
      <c r="S1238" s="80"/>
      <c r="T1238" s="80"/>
      <c r="U1238" s="80"/>
      <c r="V1238" s="80"/>
    </row>
    <row r="1239" ht="22.5" customHeight="1">
      <c r="A1239" s="42">
        <v>1238.0</v>
      </c>
      <c r="B1239" s="54">
        <v>2.0255910087672E13</v>
      </c>
      <c r="C1239" s="66">
        <v>45868.0</v>
      </c>
      <c r="D1239" s="102" t="s">
        <v>1660</v>
      </c>
      <c r="E1239" s="73" t="s">
        <v>34</v>
      </c>
      <c r="F1239" s="69"/>
      <c r="G1239" s="75" t="s">
        <v>12</v>
      </c>
      <c r="H1239" s="53" t="s">
        <v>1661</v>
      </c>
      <c r="I1239" s="53">
        <v>1.0</v>
      </c>
      <c r="J1239" s="47">
        <v>45923.0</v>
      </c>
      <c r="K1239" s="101"/>
      <c r="L1239" s="50"/>
      <c r="M1239" s="50"/>
      <c r="N1239" s="50"/>
      <c r="O1239" s="50"/>
      <c r="P1239" s="51" t="b">
        <v>0</v>
      </c>
      <c r="Q1239" s="52" t="str">
        <f t="shared" si="1"/>
        <v>EDUARDO ARREDONDO</v>
      </c>
      <c r="R1239" s="80"/>
      <c r="S1239" s="80"/>
      <c r="T1239" s="80"/>
      <c r="U1239" s="80"/>
      <c r="V1239" s="80"/>
    </row>
    <row r="1240" ht="22.5" hidden="1" customHeight="1">
      <c r="A1240" s="42">
        <v>1239.0</v>
      </c>
      <c r="B1240" s="54">
        <v>2.0255910086862E13</v>
      </c>
      <c r="C1240" s="66">
        <v>45867.0</v>
      </c>
      <c r="D1240" s="102" t="s">
        <v>1662</v>
      </c>
      <c r="E1240" s="73" t="s">
        <v>34</v>
      </c>
      <c r="F1240" s="69"/>
      <c r="G1240" s="75" t="s">
        <v>20</v>
      </c>
      <c r="H1240" s="53">
        <v>2.0255920466251E13</v>
      </c>
      <c r="I1240" s="48"/>
      <c r="J1240" s="47">
        <v>45978.0</v>
      </c>
      <c r="K1240" s="101"/>
      <c r="L1240" s="50"/>
      <c r="M1240" s="50"/>
      <c r="N1240" s="50"/>
      <c r="O1240" s="50"/>
      <c r="P1240" s="51" t="b">
        <v>0</v>
      </c>
      <c r="Q1240" s="52" t="str">
        <f t="shared" si="1"/>
        <v>OSCAR CASTAÑEDA</v>
      </c>
      <c r="R1240" s="80"/>
      <c r="S1240" s="80"/>
      <c r="T1240" s="80"/>
      <c r="U1240" s="80"/>
      <c r="V1240" s="80"/>
    </row>
    <row r="1241" ht="22.5" hidden="1" customHeight="1">
      <c r="A1241" s="42">
        <v>1240.0</v>
      </c>
      <c r="B1241" s="54">
        <v>2.0255910086852E13</v>
      </c>
      <c r="C1241" s="66">
        <v>45867.0</v>
      </c>
      <c r="D1241" s="102" t="s">
        <v>1663</v>
      </c>
      <c r="E1241" s="73" t="s">
        <v>34</v>
      </c>
      <c r="F1241" s="69"/>
      <c r="G1241" s="75" t="s">
        <v>11</v>
      </c>
      <c r="H1241" s="53">
        <v>2.0255920303561E13</v>
      </c>
      <c r="I1241" s="48"/>
      <c r="J1241" s="47">
        <v>45870.0</v>
      </c>
      <c r="K1241" s="101"/>
      <c r="L1241" s="50">
        <v>45869.0</v>
      </c>
      <c r="M1241" s="50">
        <v>45869.0</v>
      </c>
      <c r="N1241" s="50">
        <v>45869.0</v>
      </c>
      <c r="O1241" s="50">
        <v>45869.0</v>
      </c>
      <c r="P1241" s="70" t="b">
        <v>1</v>
      </c>
      <c r="Q1241" s="52" t="str">
        <f t="shared" si="1"/>
        <v>EDGAR GRANADOS</v>
      </c>
      <c r="R1241" s="80"/>
      <c r="S1241" s="80"/>
      <c r="T1241" s="80"/>
      <c r="U1241" s="80"/>
      <c r="V1241" s="80"/>
    </row>
    <row r="1242" ht="22.5" hidden="1" customHeight="1">
      <c r="A1242" s="42">
        <v>1241.0</v>
      </c>
      <c r="B1242" s="54">
        <v>2.0255910086822E13</v>
      </c>
      <c r="C1242" s="66">
        <v>45867.0</v>
      </c>
      <c r="D1242" s="102" t="s">
        <v>1664</v>
      </c>
      <c r="E1242" s="73" t="s">
        <v>34</v>
      </c>
      <c r="F1242" s="69"/>
      <c r="G1242" s="75" t="s">
        <v>11</v>
      </c>
      <c r="H1242" s="53">
        <v>2.0255920303651E13</v>
      </c>
      <c r="I1242" s="48"/>
      <c r="J1242" s="47">
        <v>45870.0</v>
      </c>
      <c r="K1242" s="101"/>
      <c r="L1242" s="50"/>
      <c r="M1242" s="50"/>
      <c r="N1242" s="50"/>
      <c r="O1242" s="50"/>
      <c r="P1242" s="51" t="b">
        <v>0</v>
      </c>
      <c r="Q1242" s="52" t="str">
        <f t="shared" si="1"/>
        <v>EDGAR GRANADOS</v>
      </c>
      <c r="R1242" s="80"/>
      <c r="S1242" s="80"/>
      <c r="T1242" s="80"/>
      <c r="U1242" s="80"/>
      <c r="V1242" s="80"/>
    </row>
    <row r="1243" ht="22.5" hidden="1" customHeight="1">
      <c r="A1243" s="42">
        <v>1242.0</v>
      </c>
      <c r="B1243" s="54">
        <v>2.0255910088752E13</v>
      </c>
      <c r="C1243" s="66">
        <v>45870.0</v>
      </c>
      <c r="D1243" s="102" t="s">
        <v>1665</v>
      </c>
      <c r="E1243" s="73" t="s">
        <v>34</v>
      </c>
      <c r="F1243" s="69"/>
      <c r="G1243" s="75" t="s">
        <v>25</v>
      </c>
      <c r="H1243" s="53" t="s">
        <v>85</v>
      </c>
      <c r="I1243" s="53">
        <v>1.0</v>
      </c>
      <c r="J1243" s="47"/>
      <c r="K1243" s="101"/>
      <c r="L1243" s="50"/>
      <c r="M1243" s="50"/>
      <c r="N1243" s="50"/>
      <c r="O1243" s="50"/>
      <c r="P1243" s="51" t="b">
        <v>0</v>
      </c>
      <c r="Q1243" s="52" t="str">
        <f t="shared" si="1"/>
        <v>SEBASTIÁN RAMÍREZ</v>
      </c>
      <c r="R1243" s="80"/>
      <c r="S1243" s="80"/>
      <c r="T1243" s="80"/>
      <c r="U1243" s="80"/>
      <c r="V1243" s="80"/>
    </row>
    <row r="1244" ht="22.5" hidden="1" customHeight="1">
      <c r="A1244" s="42">
        <v>1243.0</v>
      </c>
      <c r="B1244" s="54">
        <v>2.0254602601502E13</v>
      </c>
      <c r="C1244" s="66">
        <v>45869.0</v>
      </c>
      <c r="D1244" s="102" t="s">
        <v>1666</v>
      </c>
      <c r="E1244" s="73" t="s">
        <v>34</v>
      </c>
      <c r="F1244" s="69"/>
      <c r="G1244" s="75" t="s">
        <v>11</v>
      </c>
      <c r="H1244" s="53">
        <v>2.0255920310241E13</v>
      </c>
      <c r="I1244" s="48"/>
      <c r="J1244" s="47">
        <v>45874.0</v>
      </c>
      <c r="K1244" s="101"/>
      <c r="L1244" s="50">
        <v>45888.0</v>
      </c>
      <c r="M1244" s="50">
        <v>45888.0</v>
      </c>
      <c r="N1244" s="50">
        <v>45888.0</v>
      </c>
      <c r="O1244" s="50">
        <v>45888.0</v>
      </c>
      <c r="P1244" s="70" t="b">
        <v>1</v>
      </c>
      <c r="Q1244" s="52" t="str">
        <f t="shared" si="1"/>
        <v>EDGAR GRANADOS</v>
      </c>
      <c r="R1244" s="80"/>
      <c r="S1244" s="80"/>
      <c r="T1244" s="80"/>
      <c r="U1244" s="80"/>
      <c r="V1244" s="80"/>
    </row>
    <row r="1245" ht="22.5" hidden="1" customHeight="1">
      <c r="A1245" s="42">
        <v>1244.0</v>
      </c>
      <c r="B1245" s="54">
        <v>2.0254602600412E13</v>
      </c>
      <c r="C1245" s="66">
        <v>45869.0</v>
      </c>
      <c r="D1245" s="102" t="s">
        <v>1667</v>
      </c>
      <c r="E1245" s="73" t="s">
        <v>34</v>
      </c>
      <c r="F1245" s="69" t="s">
        <v>372</v>
      </c>
      <c r="G1245" s="75" t="s">
        <v>11</v>
      </c>
      <c r="H1245" s="53">
        <v>2.0255920308721E13</v>
      </c>
      <c r="I1245" s="48"/>
      <c r="J1245" s="47">
        <v>45874.0</v>
      </c>
      <c r="K1245" s="101"/>
      <c r="L1245" s="50">
        <v>45877.0</v>
      </c>
      <c r="M1245" s="50">
        <v>45877.0</v>
      </c>
      <c r="N1245" s="50">
        <v>45877.0</v>
      </c>
      <c r="O1245" s="50">
        <v>45877.0</v>
      </c>
      <c r="P1245" s="51" t="b">
        <v>1</v>
      </c>
      <c r="Q1245" s="52" t="str">
        <f t="shared" si="1"/>
        <v>EDGAR GRANADOS</v>
      </c>
      <c r="R1245" s="80"/>
      <c r="S1245" s="80"/>
      <c r="T1245" s="80"/>
      <c r="U1245" s="80"/>
      <c r="V1245" s="80"/>
    </row>
    <row r="1246" ht="22.5" hidden="1" customHeight="1">
      <c r="A1246" s="42">
        <v>1245.0</v>
      </c>
      <c r="B1246" s="54">
        <v>2.0255910089052E13</v>
      </c>
      <c r="C1246" s="66">
        <v>45870.0</v>
      </c>
      <c r="D1246" s="102" t="s">
        <v>1668</v>
      </c>
      <c r="E1246" s="73" t="s">
        <v>34</v>
      </c>
      <c r="F1246" s="69"/>
      <c r="G1246" s="75" t="s">
        <v>11</v>
      </c>
      <c r="H1246" s="53">
        <v>2.0255920303761E13</v>
      </c>
      <c r="I1246" s="48"/>
      <c r="J1246" s="47">
        <v>45873.0</v>
      </c>
      <c r="K1246" s="101"/>
      <c r="L1246" s="50"/>
      <c r="M1246" s="50"/>
      <c r="N1246" s="50"/>
      <c r="O1246" s="50"/>
      <c r="P1246" s="51" t="b">
        <v>0</v>
      </c>
      <c r="Q1246" s="52" t="str">
        <f t="shared" si="1"/>
        <v>EDGAR GRANADOS</v>
      </c>
      <c r="R1246" s="80"/>
      <c r="S1246" s="80"/>
      <c r="T1246" s="80"/>
      <c r="U1246" s="80"/>
      <c r="V1246" s="80"/>
    </row>
    <row r="1247" ht="22.5" hidden="1" customHeight="1">
      <c r="A1247" s="42">
        <v>1246.0</v>
      </c>
      <c r="B1247" s="54">
        <v>2.0255910088952E13</v>
      </c>
      <c r="C1247" s="66">
        <v>45870.0</v>
      </c>
      <c r="D1247" s="102" t="s">
        <v>1669</v>
      </c>
      <c r="E1247" s="73" t="s">
        <v>34</v>
      </c>
      <c r="F1247" s="69"/>
      <c r="G1247" s="75" t="s">
        <v>25</v>
      </c>
      <c r="H1247" s="53" t="s">
        <v>85</v>
      </c>
      <c r="I1247" s="53">
        <v>1.0</v>
      </c>
      <c r="J1247" s="47"/>
      <c r="K1247" s="101"/>
      <c r="L1247" s="50"/>
      <c r="M1247" s="50"/>
      <c r="N1247" s="50"/>
      <c r="O1247" s="50"/>
      <c r="P1247" s="51" t="b">
        <v>0</v>
      </c>
      <c r="Q1247" s="52" t="str">
        <f t="shared" si="1"/>
        <v>SEBASTIÁN RAMÍREZ</v>
      </c>
      <c r="R1247" s="80"/>
      <c r="S1247" s="80"/>
      <c r="T1247" s="80"/>
      <c r="U1247" s="80"/>
      <c r="V1247" s="80"/>
    </row>
    <row r="1248" ht="22.5" hidden="1" customHeight="1">
      <c r="A1248" s="42">
        <v>1247.0</v>
      </c>
      <c r="B1248" s="54">
        <v>2.0255910088942E13</v>
      </c>
      <c r="C1248" s="66">
        <v>45870.0</v>
      </c>
      <c r="D1248" s="102" t="s">
        <v>1670</v>
      </c>
      <c r="E1248" s="73" t="s">
        <v>34</v>
      </c>
      <c r="F1248" s="69"/>
      <c r="G1248" s="75" t="s">
        <v>25</v>
      </c>
      <c r="H1248" s="53" t="s">
        <v>85</v>
      </c>
      <c r="I1248" s="53">
        <v>1.0</v>
      </c>
      <c r="J1248" s="47"/>
      <c r="K1248" s="101"/>
      <c r="L1248" s="50"/>
      <c r="M1248" s="50"/>
      <c r="N1248" s="50"/>
      <c r="O1248" s="50"/>
      <c r="P1248" s="51" t="b">
        <v>0</v>
      </c>
      <c r="Q1248" s="52" t="str">
        <f t="shared" si="1"/>
        <v>SEBASTIÁN RAMÍREZ</v>
      </c>
      <c r="R1248" s="80"/>
      <c r="S1248" s="80"/>
      <c r="T1248" s="80"/>
      <c r="U1248" s="80"/>
      <c r="V1248" s="80"/>
    </row>
    <row r="1249" ht="22.5" hidden="1" customHeight="1">
      <c r="A1249" s="42">
        <v>1248.0</v>
      </c>
      <c r="B1249" s="54">
        <v>2.0255910087542E13</v>
      </c>
      <c r="C1249" s="66">
        <v>45868.0</v>
      </c>
      <c r="D1249" s="102" t="s">
        <v>1671</v>
      </c>
      <c r="E1249" s="73" t="s">
        <v>34</v>
      </c>
      <c r="F1249" s="69"/>
      <c r="G1249" s="75" t="s">
        <v>8</v>
      </c>
      <c r="H1249" s="53">
        <v>2.0255920343291E13</v>
      </c>
      <c r="I1249" s="48"/>
      <c r="J1249" s="47">
        <v>45898.0</v>
      </c>
      <c r="K1249" s="101"/>
      <c r="L1249" s="50"/>
      <c r="M1249" s="50"/>
      <c r="N1249" s="50"/>
      <c r="O1249" s="50"/>
      <c r="P1249" s="51" t="b">
        <v>0</v>
      </c>
      <c r="Q1249" s="52" t="str">
        <f t="shared" si="1"/>
        <v>CRISTIAN PEDROZA</v>
      </c>
      <c r="R1249" s="80"/>
      <c r="S1249" s="80"/>
      <c r="T1249" s="80"/>
      <c r="U1249" s="80"/>
      <c r="V1249" s="80"/>
    </row>
    <row r="1250" ht="22.5" hidden="1" customHeight="1">
      <c r="A1250" s="42">
        <v>1249.0</v>
      </c>
      <c r="B1250" s="54">
        <v>2.0255910089452E13</v>
      </c>
      <c r="C1250" s="66">
        <v>45870.0</v>
      </c>
      <c r="D1250" s="102" t="s">
        <v>1672</v>
      </c>
      <c r="E1250" s="73" t="s">
        <v>34</v>
      </c>
      <c r="F1250" s="69"/>
      <c r="G1250" s="75" t="s">
        <v>11</v>
      </c>
      <c r="H1250" s="53">
        <v>2.0255920284671E13</v>
      </c>
      <c r="I1250" s="48"/>
      <c r="J1250" s="47">
        <v>45873.0</v>
      </c>
      <c r="K1250" s="101"/>
      <c r="L1250" s="50"/>
      <c r="M1250" s="50"/>
      <c r="N1250" s="50"/>
      <c r="O1250" s="50"/>
      <c r="P1250" s="51" t="b">
        <v>0</v>
      </c>
      <c r="Q1250" s="52" t="str">
        <f t="shared" si="1"/>
        <v>EDGAR GRANADOS</v>
      </c>
      <c r="R1250" s="80"/>
      <c r="S1250" s="80"/>
      <c r="T1250" s="80"/>
      <c r="U1250" s="80"/>
      <c r="V1250" s="80"/>
    </row>
    <row r="1251" ht="22.5" hidden="1" customHeight="1">
      <c r="A1251" s="42">
        <v>1250.0</v>
      </c>
      <c r="B1251" s="54">
        <v>2.0254602625202E13</v>
      </c>
      <c r="C1251" s="66">
        <v>45870.0</v>
      </c>
      <c r="D1251" s="102" t="s">
        <v>1673</v>
      </c>
      <c r="E1251" s="73" t="s">
        <v>34</v>
      </c>
      <c r="F1251" s="69" t="s">
        <v>372</v>
      </c>
      <c r="G1251" s="75" t="s">
        <v>11</v>
      </c>
      <c r="H1251" s="53">
        <v>2.0255920321451E13</v>
      </c>
      <c r="I1251" s="53">
        <v>1.0</v>
      </c>
      <c r="J1251" s="47">
        <v>45883.0</v>
      </c>
      <c r="K1251" s="101"/>
      <c r="L1251" s="50">
        <v>45883.0</v>
      </c>
      <c r="M1251" s="50">
        <v>45883.0</v>
      </c>
      <c r="N1251" s="50">
        <v>45883.0</v>
      </c>
      <c r="O1251" s="50">
        <v>45883.0</v>
      </c>
      <c r="P1251" s="70" t="b">
        <v>1</v>
      </c>
      <c r="Q1251" s="52" t="str">
        <f t="shared" si="1"/>
        <v>EDGAR GRANADOS</v>
      </c>
      <c r="R1251" s="80"/>
      <c r="S1251" s="80"/>
      <c r="T1251" s="80"/>
      <c r="U1251" s="80"/>
      <c r="V1251" s="80"/>
    </row>
    <row r="1252" ht="22.5" hidden="1" customHeight="1">
      <c r="A1252" s="42">
        <v>1251.0</v>
      </c>
      <c r="B1252" s="54">
        <v>2.0255910089382E13</v>
      </c>
      <c r="C1252" s="66">
        <v>45870.0</v>
      </c>
      <c r="D1252" s="102" t="s">
        <v>1674</v>
      </c>
      <c r="E1252" s="73" t="s">
        <v>34</v>
      </c>
      <c r="F1252" s="69"/>
      <c r="G1252" s="75" t="s">
        <v>11</v>
      </c>
      <c r="H1252" s="53">
        <v>2.0255920310041E13</v>
      </c>
      <c r="I1252" s="48"/>
      <c r="J1252" s="47">
        <v>45874.0</v>
      </c>
      <c r="K1252" s="101"/>
      <c r="L1252" s="50">
        <v>45915.0</v>
      </c>
      <c r="M1252" s="50">
        <v>45915.0</v>
      </c>
      <c r="N1252" s="50">
        <v>45915.0</v>
      </c>
      <c r="O1252" s="50">
        <v>45915.0</v>
      </c>
      <c r="P1252" s="70" t="b">
        <v>1</v>
      </c>
      <c r="Q1252" s="52" t="str">
        <f t="shared" si="1"/>
        <v>EDGAR GRANADOS</v>
      </c>
      <c r="R1252" s="80"/>
      <c r="S1252" s="80"/>
      <c r="T1252" s="80"/>
      <c r="U1252" s="80"/>
      <c r="V1252" s="80"/>
    </row>
    <row r="1253" ht="22.5" hidden="1" customHeight="1">
      <c r="A1253" s="42">
        <v>1252.0</v>
      </c>
      <c r="B1253" s="54">
        <v>2.0255910089372E13</v>
      </c>
      <c r="C1253" s="66">
        <v>45870.0</v>
      </c>
      <c r="D1253" s="102" t="s">
        <v>1675</v>
      </c>
      <c r="E1253" s="73" t="s">
        <v>34</v>
      </c>
      <c r="F1253" s="69"/>
      <c r="G1253" s="75" t="s">
        <v>11</v>
      </c>
      <c r="H1253" s="53">
        <v>2.0255920282141E13</v>
      </c>
      <c r="I1253" s="48"/>
      <c r="J1253" s="47">
        <v>45883.0</v>
      </c>
      <c r="K1253" s="101"/>
      <c r="L1253" s="50">
        <v>45869.0</v>
      </c>
      <c r="M1253" s="50">
        <v>45869.0</v>
      </c>
      <c r="N1253" s="50">
        <v>45869.0</v>
      </c>
      <c r="O1253" s="50">
        <v>45869.0</v>
      </c>
      <c r="P1253" s="51" t="b">
        <v>1</v>
      </c>
      <c r="Q1253" s="52" t="str">
        <f t="shared" si="1"/>
        <v>EDGAR GRANADOS</v>
      </c>
      <c r="R1253" s="80"/>
      <c r="S1253" s="80"/>
      <c r="T1253" s="80"/>
      <c r="U1253" s="80"/>
      <c r="V1253" s="80"/>
    </row>
    <row r="1254" ht="22.5" hidden="1" customHeight="1">
      <c r="A1254" s="42">
        <v>1253.0</v>
      </c>
      <c r="B1254" s="54">
        <v>2.0255910089332E13</v>
      </c>
      <c r="C1254" s="66">
        <v>45870.0</v>
      </c>
      <c r="D1254" s="102" t="s">
        <v>1676</v>
      </c>
      <c r="E1254" s="73" t="s">
        <v>34</v>
      </c>
      <c r="F1254" s="69"/>
      <c r="G1254" s="75" t="s">
        <v>11</v>
      </c>
      <c r="H1254" s="53">
        <v>2.0255920268841E13</v>
      </c>
      <c r="I1254" s="48"/>
      <c r="J1254" s="47">
        <v>45883.0</v>
      </c>
      <c r="K1254" s="101"/>
      <c r="L1254" s="50"/>
      <c r="M1254" s="50"/>
      <c r="N1254" s="50"/>
      <c r="O1254" s="50"/>
      <c r="P1254" s="51" t="b">
        <v>0</v>
      </c>
      <c r="Q1254" s="52" t="str">
        <f t="shared" si="1"/>
        <v>EDGAR GRANADOS</v>
      </c>
      <c r="R1254" s="80"/>
      <c r="S1254" s="80"/>
      <c r="T1254" s="80"/>
      <c r="U1254" s="80"/>
      <c r="V1254" s="80"/>
    </row>
    <row r="1255" ht="22.5" hidden="1" customHeight="1">
      <c r="A1255" s="42">
        <v>1254.0</v>
      </c>
      <c r="B1255" s="54">
        <v>2.0255910089172E13</v>
      </c>
      <c r="C1255" s="66">
        <v>45870.0</v>
      </c>
      <c r="D1255" s="102" t="s">
        <v>1677</v>
      </c>
      <c r="E1255" s="73" t="s">
        <v>34</v>
      </c>
      <c r="F1255" s="69"/>
      <c r="G1255" s="75" t="s">
        <v>20</v>
      </c>
      <c r="H1255" s="53">
        <v>2.0255920287471E13</v>
      </c>
      <c r="I1255" s="48"/>
      <c r="J1255" s="47">
        <v>45859.0</v>
      </c>
      <c r="K1255" s="101"/>
      <c r="L1255" s="50"/>
      <c r="M1255" s="50"/>
      <c r="N1255" s="50"/>
      <c r="O1255" s="50"/>
      <c r="P1255" s="51" t="b">
        <v>0</v>
      </c>
      <c r="Q1255" s="52" t="str">
        <f t="shared" si="1"/>
        <v>OSCAR CASTAÑEDA</v>
      </c>
      <c r="R1255" s="80"/>
      <c r="S1255" s="80"/>
      <c r="T1255" s="80"/>
      <c r="U1255" s="80"/>
      <c r="V1255" s="80"/>
    </row>
    <row r="1256" ht="22.5" hidden="1" customHeight="1">
      <c r="A1256" s="42">
        <v>1255.0</v>
      </c>
      <c r="B1256" s="54">
        <v>2.0255910089162E13</v>
      </c>
      <c r="C1256" s="66">
        <v>45870.0</v>
      </c>
      <c r="D1256" s="102" t="s">
        <v>1678</v>
      </c>
      <c r="E1256" s="73" t="s">
        <v>34</v>
      </c>
      <c r="F1256" s="69"/>
      <c r="G1256" s="75" t="s">
        <v>7</v>
      </c>
      <c r="H1256" s="53" t="s">
        <v>1679</v>
      </c>
      <c r="I1256" s="53">
        <v>1.0</v>
      </c>
      <c r="J1256" s="47">
        <v>45881.0</v>
      </c>
      <c r="K1256" s="101"/>
      <c r="L1256" s="50"/>
      <c r="M1256" s="50"/>
      <c r="N1256" s="50"/>
      <c r="O1256" s="50"/>
      <c r="P1256" s="51" t="b">
        <v>0</v>
      </c>
      <c r="Q1256" s="52" t="str">
        <f t="shared" si="1"/>
        <v>CARLOS LINARES</v>
      </c>
      <c r="R1256" s="80"/>
      <c r="S1256" s="80"/>
      <c r="T1256" s="80"/>
      <c r="U1256" s="80"/>
      <c r="V1256" s="80"/>
    </row>
    <row r="1257" ht="22.5" hidden="1" customHeight="1">
      <c r="A1257" s="42">
        <v>1256.0</v>
      </c>
      <c r="B1257" s="54">
        <v>2.0255910087572E13</v>
      </c>
      <c r="C1257" s="66">
        <v>45868.0</v>
      </c>
      <c r="D1257" s="102" t="s">
        <v>1680</v>
      </c>
      <c r="E1257" s="73" t="s">
        <v>34</v>
      </c>
      <c r="F1257" s="69"/>
      <c r="G1257" s="75" t="s">
        <v>10</v>
      </c>
      <c r="H1257" s="53">
        <v>2.0255920446521E13</v>
      </c>
      <c r="I1257" s="48"/>
      <c r="J1257" s="47">
        <v>45956.0</v>
      </c>
      <c r="K1257" s="101"/>
      <c r="L1257" s="50"/>
      <c r="M1257" s="50"/>
      <c r="N1257" s="50"/>
      <c r="O1257" s="50"/>
      <c r="P1257" s="51" t="b">
        <v>0</v>
      </c>
      <c r="Q1257" s="52" t="str">
        <f t="shared" si="1"/>
        <v>DIEGO PEÑA</v>
      </c>
      <c r="R1257" s="80"/>
      <c r="S1257" s="80"/>
      <c r="T1257" s="80"/>
      <c r="U1257" s="80"/>
      <c r="V1257" s="80"/>
    </row>
    <row r="1258" ht="22.5" hidden="1" customHeight="1">
      <c r="A1258" s="42">
        <v>1257.0</v>
      </c>
      <c r="B1258" s="54">
        <v>2.0255910090962E13</v>
      </c>
      <c r="C1258" s="66">
        <v>45874.0</v>
      </c>
      <c r="D1258" s="102" t="s">
        <v>270</v>
      </c>
      <c r="E1258" s="73" t="s">
        <v>34</v>
      </c>
      <c r="F1258" s="69"/>
      <c r="G1258" s="75" t="s">
        <v>23</v>
      </c>
      <c r="H1258" s="53">
        <v>2.0255920319511E13</v>
      </c>
      <c r="I1258" s="48"/>
      <c r="J1258" s="47">
        <v>45881.0</v>
      </c>
      <c r="K1258" s="101"/>
      <c r="L1258" s="50">
        <v>45883.0</v>
      </c>
      <c r="M1258" s="50">
        <v>45883.0</v>
      </c>
      <c r="N1258" s="50">
        <v>45883.0</v>
      </c>
      <c r="O1258" s="50">
        <v>45883.0</v>
      </c>
      <c r="P1258" s="70" t="b">
        <v>1</v>
      </c>
      <c r="Q1258" s="52" t="str">
        <f t="shared" si="1"/>
        <v>SANDRA ROTAVISTA</v>
      </c>
      <c r="R1258" s="80"/>
      <c r="S1258" s="80"/>
      <c r="T1258" s="80"/>
      <c r="U1258" s="80"/>
      <c r="V1258" s="80"/>
    </row>
    <row r="1259" ht="22.5" hidden="1" customHeight="1">
      <c r="A1259" s="42">
        <v>1258.0</v>
      </c>
      <c r="B1259" s="54">
        <v>2.0255910090892E13</v>
      </c>
      <c r="C1259" s="66">
        <v>45874.0</v>
      </c>
      <c r="D1259" s="102" t="s">
        <v>1681</v>
      </c>
      <c r="E1259" s="73" t="s">
        <v>34</v>
      </c>
      <c r="F1259" s="69" t="s">
        <v>1682</v>
      </c>
      <c r="G1259" s="75" t="s">
        <v>15</v>
      </c>
      <c r="H1259" s="53">
        <v>2.0255920322791E13</v>
      </c>
      <c r="I1259" s="48"/>
      <c r="J1259" s="47">
        <v>45883.0</v>
      </c>
      <c r="K1259" s="101"/>
      <c r="L1259" s="50">
        <v>45888.0</v>
      </c>
      <c r="M1259" s="50">
        <v>45888.0</v>
      </c>
      <c r="N1259" s="50">
        <v>45888.0</v>
      </c>
      <c r="O1259" s="50">
        <v>45888.0</v>
      </c>
      <c r="P1259" s="70" t="b">
        <v>1</v>
      </c>
      <c r="Q1259" s="52" t="str">
        <f t="shared" si="1"/>
        <v>JOHN CORREDOR</v>
      </c>
      <c r="R1259" s="80"/>
      <c r="S1259" s="80"/>
      <c r="T1259" s="80"/>
      <c r="U1259" s="80"/>
      <c r="V1259" s="80"/>
    </row>
    <row r="1260" ht="22.5" hidden="1" customHeight="1">
      <c r="A1260" s="42">
        <v>1259.0</v>
      </c>
      <c r="B1260" s="54">
        <v>2.0255910089522E13</v>
      </c>
      <c r="C1260" s="67">
        <v>45873.35</v>
      </c>
      <c r="D1260" s="102" t="s">
        <v>1683</v>
      </c>
      <c r="E1260" s="73" t="s">
        <v>34</v>
      </c>
      <c r="F1260" s="69"/>
      <c r="G1260" s="75" t="s">
        <v>23</v>
      </c>
      <c r="H1260" s="53" t="s">
        <v>1684</v>
      </c>
      <c r="I1260" s="53">
        <v>1.0</v>
      </c>
      <c r="J1260" s="47">
        <v>45910.0</v>
      </c>
      <c r="K1260" s="101"/>
      <c r="L1260" s="50"/>
      <c r="M1260" s="50"/>
      <c r="N1260" s="50"/>
      <c r="O1260" s="50"/>
      <c r="P1260" s="51" t="b">
        <v>0</v>
      </c>
      <c r="Q1260" s="52" t="str">
        <f t="shared" si="1"/>
        <v>SANDRA ROTAVISTA</v>
      </c>
      <c r="R1260" s="80"/>
      <c r="S1260" s="80"/>
      <c r="T1260" s="80"/>
      <c r="U1260" s="80"/>
      <c r="V1260" s="80"/>
    </row>
    <row r="1261" ht="22.5" hidden="1" customHeight="1">
      <c r="A1261" s="42">
        <v>1260.0</v>
      </c>
      <c r="B1261" s="54">
        <v>2.0254602634092E13</v>
      </c>
      <c r="C1261" s="66">
        <v>45872.0</v>
      </c>
      <c r="D1261" s="102" t="s">
        <v>1685</v>
      </c>
      <c r="E1261" s="73" t="s">
        <v>34</v>
      </c>
      <c r="F1261" s="74" t="s">
        <v>684</v>
      </c>
      <c r="G1261" s="75" t="s">
        <v>25</v>
      </c>
      <c r="H1261" s="53">
        <v>2.0255920317201E13</v>
      </c>
      <c r="I1261" s="48"/>
      <c r="J1261" s="47"/>
      <c r="K1261" s="101"/>
      <c r="L1261" s="50">
        <v>45883.0</v>
      </c>
      <c r="M1261" s="50">
        <v>45883.0</v>
      </c>
      <c r="N1261" s="50">
        <v>45883.0</v>
      </c>
      <c r="O1261" s="50">
        <v>45883.0</v>
      </c>
      <c r="P1261" s="70" t="b">
        <v>1</v>
      </c>
      <c r="Q1261" s="52" t="str">
        <f t="shared" ref="Q1261:Q1264" si="2">IFERROR(#REF!,"")</f>
        <v/>
      </c>
      <c r="R1261" s="80"/>
      <c r="S1261" s="80"/>
      <c r="T1261" s="80"/>
      <c r="U1261" s="80"/>
      <c r="V1261" s="80"/>
    </row>
    <row r="1262" ht="22.5" hidden="1" customHeight="1">
      <c r="A1262" s="42">
        <v>1261.0</v>
      </c>
      <c r="B1262" s="54">
        <v>2.0254602624042E13</v>
      </c>
      <c r="C1262" s="66">
        <v>45870.0</v>
      </c>
      <c r="D1262" s="102" t="s">
        <v>1686</v>
      </c>
      <c r="E1262" s="73" t="s">
        <v>34</v>
      </c>
      <c r="F1262" s="74" t="s">
        <v>300</v>
      </c>
      <c r="G1262" s="75" t="s">
        <v>11</v>
      </c>
      <c r="H1262" s="53">
        <v>2.0255920312411E13</v>
      </c>
      <c r="I1262" s="113"/>
      <c r="J1262" s="47">
        <v>45877.0</v>
      </c>
      <c r="K1262" s="101"/>
      <c r="L1262" s="50">
        <v>45883.0</v>
      </c>
      <c r="M1262" s="50">
        <v>45883.0</v>
      </c>
      <c r="N1262" s="50">
        <v>45883.0</v>
      </c>
      <c r="O1262" s="50">
        <v>45883.0</v>
      </c>
      <c r="P1262" s="70" t="b">
        <v>1</v>
      </c>
      <c r="Q1262" s="52" t="str">
        <f t="shared" si="2"/>
        <v/>
      </c>
      <c r="R1262" s="80"/>
      <c r="S1262" s="80"/>
      <c r="T1262" s="80"/>
      <c r="U1262" s="80"/>
      <c r="V1262" s="80"/>
    </row>
    <row r="1263" ht="22.5" hidden="1" customHeight="1">
      <c r="A1263" s="42">
        <v>1262.0</v>
      </c>
      <c r="B1263" s="54">
        <v>2.0255910088722E13</v>
      </c>
      <c r="C1263" s="66">
        <v>45869.0</v>
      </c>
      <c r="D1263" s="102" t="s">
        <v>1687</v>
      </c>
      <c r="E1263" s="73" t="s">
        <v>37</v>
      </c>
      <c r="F1263" s="74"/>
      <c r="G1263" s="75" t="s">
        <v>15</v>
      </c>
      <c r="H1263" s="53">
        <v>2.0255920311691E13</v>
      </c>
      <c r="I1263" s="48"/>
      <c r="J1263" s="47">
        <v>45875.0</v>
      </c>
      <c r="K1263" s="101"/>
      <c r="L1263" s="50">
        <v>45877.0</v>
      </c>
      <c r="M1263" s="50">
        <v>45877.0</v>
      </c>
      <c r="N1263" s="50">
        <v>45877.0</v>
      </c>
      <c r="O1263" s="50">
        <v>45877.0</v>
      </c>
      <c r="P1263" s="51" t="b">
        <v>1</v>
      </c>
      <c r="Q1263" s="52" t="str">
        <f t="shared" si="2"/>
        <v/>
      </c>
      <c r="R1263" s="80"/>
      <c r="S1263" s="80"/>
      <c r="T1263" s="80"/>
      <c r="U1263" s="80"/>
      <c r="V1263" s="80"/>
    </row>
    <row r="1264" ht="22.5" hidden="1" customHeight="1">
      <c r="A1264" s="42">
        <v>1263.0</v>
      </c>
      <c r="B1264" s="54">
        <v>2.0255910088572E13</v>
      </c>
      <c r="C1264" s="66">
        <v>45869.0</v>
      </c>
      <c r="D1264" s="102" t="s">
        <v>1688</v>
      </c>
      <c r="E1264" s="73" t="s">
        <v>34</v>
      </c>
      <c r="F1264" s="74"/>
      <c r="G1264" s="75" t="s">
        <v>10</v>
      </c>
      <c r="H1264" s="53">
        <v>2.0255920342881E13</v>
      </c>
      <c r="I1264" s="48"/>
      <c r="J1264" s="47">
        <v>45898.0</v>
      </c>
      <c r="K1264" s="101"/>
      <c r="L1264" s="50">
        <v>45903.0</v>
      </c>
      <c r="M1264" s="50">
        <v>45903.0</v>
      </c>
      <c r="N1264" s="50">
        <v>45903.0</v>
      </c>
      <c r="O1264" s="50">
        <v>45903.0</v>
      </c>
      <c r="P1264" s="70" t="b">
        <v>1</v>
      </c>
      <c r="Q1264" s="52" t="str">
        <f t="shared" si="2"/>
        <v/>
      </c>
      <c r="R1264" s="80"/>
      <c r="S1264" s="80"/>
      <c r="T1264" s="80"/>
      <c r="U1264" s="80"/>
      <c r="V1264" s="80"/>
    </row>
    <row r="1265" ht="22.5" hidden="1" customHeight="1">
      <c r="A1265" s="42">
        <v>1264.0</v>
      </c>
      <c r="B1265" s="54">
        <v>2.0255910079032E13</v>
      </c>
      <c r="C1265" s="66">
        <v>45849.0</v>
      </c>
      <c r="D1265" s="102" t="s">
        <v>1689</v>
      </c>
      <c r="E1265" s="73" t="s">
        <v>34</v>
      </c>
      <c r="F1265" s="74"/>
      <c r="G1265" s="75" t="s">
        <v>7</v>
      </c>
      <c r="H1265" s="53" t="s">
        <v>1690</v>
      </c>
      <c r="I1265" s="53">
        <v>1.0</v>
      </c>
      <c r="J1265" s="47">
        <v>45881.0</v>
      </c>
      <c r="K1265" s="101"/>
      <c r="L1265" s="50"/>
      <c r="M1265" s="50"/>
      <c r="N1265" s="50"/>
      <c r="O1265" s="50"/>
      <c r="P1265" s="51" t="b">
        <v>0</v>
      </c>
      <c r="Q1265" s="52" t="str">
        <f t="shared" ref="Q1265:Q1298" si="3">IFERROR(G1265,"")</f>
        <v>CARLOS LINARES</v>
      </c>
      <c r="R1265" s="80"/>
      <c r="S1265" s="80"/>
      <c r="T1265" s="80"/>
      <c r="U1265" s="80"/>
      <c r="V1265" s="80"/>
    </row>
    <row r="1266" ht="22.5" hidden="1" customHeight="1">
      <c r="A1266" s="42">
        <v>1265.0</v>
      </c>
      <c r="B1266" s="54">
        <v>2.0255910079012E13</v>
      </c>
      <c r="C1266" s="66">
        <v>45849.0</v>
      </c>
      <c r="D1266" s="102" t="s">
        <v>1691</v>
      </c>
      <c r="E1266" s="73" t="s">
        <v>34</v>
      </c>
      <c r="F1266" s="74"/>
      <c r="G1266" s="75" t="s">
        <v>11</v>
      </c>
      <c r="H1266" s="53">
        <v>2.0255920312881E13</v>
      </c>
      <c r="I1266" s="48"/>
      <c r="J1266" s="47">
        <v>45877.0</v>
      </c>
      <c r="K1266" s="101"/>
      <c r="L1266" s="50">
        <v>45883.0</v>
      </c>
      <c r="M1266" s="50">
        <v>45883.0</v>
      </c>
      <c r="N1266" s="50">
        <v>45883.0</v>
      </c>
      <c r="O1266" s="50">
        <v>45883.0</v>
      </c>
      <c r="P1266" s="70" t="b">
        <v>1</v>
      </c>
      <c r="Q1266" s="52" t="str">
        <f t="shared" si="3"/>
        <v>EDGAR GRANADOS</v>
      </c>
      <c r="R1266" s="80"/>
      <c r="S1266" s="80"/>
      <c r="T1266" s="80"/>
      <c r="U1266" s="80"/>
      <c r="V1266" s="80"/>
    </row>
    <row r="1267" ht="22.5" hidden="1" customHeight="1">
      <c r="A1267" s="42">
        <v>1266.0</v>
      </c>
      <c r="B1267" s="54">
        <v>2.0255910075532E13</v>
      </c>
      <c r="C1267" s="67">
        <v>45843.0</v>
      </c>
      <c r="D1267" s="102" t="s">
        <v>1692</v>
      </c>
      <c r="E1267" s="73" t="s">
        <v>34</v>
      </c>
      <c r="F1267" s="74"/>
      <c r="G1267" s="75" t="s">
        <v>11</v>
      </c>
      <c r="H1267" s="53">
        <v>2.0255920312931E13</v>
      </c>
      <c r="I1267" s="48"/>
      <c r="J1267" s="47">
        <v>45877.0</v>
      </c>
      <c r="K1267" s="101"/>
      <c r="L1267" s="50">
        <v>45883.0</v>
      </c>
      <c r="M1267" s="50">
        <v>45883.0</v>
      </c>
      <c r="N1267" s="50">
        <v>45883.0</v>
      </c>
      <c r="O1267" s="50">
        <v>45883.0</v>
      </c>
      <c r="P1267" s="70" t="b">
        <v>1</v>
      </c>
      <c r="Q1267" s="52" t="str">
        <f t="shared" si="3"/>
        <v>EDGAR GRANADOS</v>
      </c>
      <c r="R1267" s="80"/>
      <c r="S1267" s="80"/>
      <c r="T1267" s="80"/>
      <c r="U1267" s="80"/>
      <c r="V1267" s="80"/>
    </row>
    <row r="1268" ht="22.5" hidden="1" customHeight="1">
      <c r="A1268" s="42">
        <v>1267.0</v>
      </c>
      <c r="B1268" s="54">
        <v>2.0255910075502E13</v>
      </c>
      <c r="C1268" s="66">
        <v>45842.0</v>
      </c>
      <c r="D1268" s="102" t="s">
        <v>1693</v>
      </c>
      <c r="E1268" s="73" t="s">
        <v>34</v>
      </c>
      <c r="F1268" s="74"/>
      <c r="G1268" s="75" t="s">
        <v>20</v>
      </c>
      <c r="H1268" s="53" t="s">
        <v>1694</v>
      </c>
      <c r="I1268" s="53">
        <v>1.0</v>
      </c>
      <c r="J1268" s="47">
        <v>45882.0</v>
      </c>
      <c r="K1268" s="101"/>
      <c r="L1268" s="50"/>
      <c r="M1268" s="50"/>
      <c r="N1268" s="50"/>
      <c r="O1268" s="50"/>
      <c r="P1268" s="51" t="b">
        <v>0</v>
      </c>
      <c r="Q1268" s="52" t="str">
        <f t="shared" si="3"/>
        <v>OSCAR CASTAÑEDA</v>
      </c>
      <c r="R1268" s="80"/>
      <c r="S1268" s="80"/>
      <c r="T1268" s="80"/>
      <c r="U1268" s="80"/>
      <c r="V1268" s="80"/>
    </row>
    <row r="1269" ht="22.5" hidden="1" customHeight="1">
      <c r="A1269" s="42">
        <v>1268.0</v>
      </c>
      <c r="B1269" s="54">
        <v>2.0255910088522E13</v>
      </c>
      <c r="C1269" s="66">
        <v>45869.0</v>
      </c>
      <c r="D1269" s="102" t="s">
        <v>1695</v>
      </c>
      <c r="E1269" s="73" t="s">
        <v>34</v>
      </c>
      <c r="F1269" s="74"/>
      <c r="G1269" s="75" t="s">
        <v>8</v>
      </c>
      <c r="H1269" s="53">
        <v>2.0255920343341E13</v>
      </c>
      <c r="I1269" s="48"/>
      <c r="J1269" s="47">
        <v>45898.0</v>
      </c>
      <c r="K1269" s="101"/>
      <c r="L1269" s="50">
        <v>45903.0</v>
      </c>
      <c r="M1269" s="50">
        <v>45903.0</v>
      </c>
      <c r="N1269" s="50">
        <v>45903.0</v>
      </c>
      <c r="O1269" s="50">
        <v>45903.0</v>
      </c>
      <c r="P1269" s="70" t="b">
        <v>1</v>
      </c>
      <c r="Q1269" s="52" t="str">
        <f t="shared" si="3"/>
        <v>CRISTIAN PEDROZA</v>
      </c>
      <c r="R1269" s="80"/>
      <c r="S1269" s="80"/>
      <c r="T1269" s="80"/>
      <c r="U1269" s="80"/>
      <c r="V1269" s="80"/>
    </row>
    <row r="1270" ht="22.5" hidden="1" customHeight="1">
      <c r="A1270" s="42">
        <v>1269.0</v>
      </c>
      <c r="B1270" s="54">
        <v>2.0255910088382E13</v>
      </c>
      <c r="C1270" s="66">
        <v>45869.0</v>
      </c>
      <c r="D1270" s="102" t="s">
        <v>1671</v>
      </c>
      <c r="E1270" s="73" t="s">
        <v>34</v>
      </c>
      <c r="F1270" s="74"/>
      <c r="G1270" s="75" t="s">
        <v>8</v>
      </c>
      <c r="H1270" s="53">
        <v>2.0255920343291E13</v>
      </c>
      <c r="I1270" s="48"/>
      <c r="J1270" s="47">
        <v>45898.0</v>
      </c>
      <c r="K1270" s="101"/>
      <c r="L1270" s="50">
        <v>45903.0</v>
      </c>
      <c r="M1270" s="50">
        <v>45903.0</v>
      </c>
      <c r="N1270" s="50">
        <v>45903.0</v>
      </c>
      <c r="O1270" s="50">
        <v>45903.0</v>
      </c>
      <c r="P1270" s="70" t="b">
        <v>1</v>
      </c>
      <c r="Q1270" s="52" t="str">
        <f t="shared" si="3"/>
        <v>CRISTIAN PEDROZA</v>
      </c>
      <c r="R1270" s="80"/>
      <c r="S1270" s="80"/>
      <c r="T1270" s="80"/>
      <c r="U1270" s="80"/>
      <c r="V1270" s="80"/>
    </row>
    <row r="1271" ht="22.5" hidden="1" customHeight="1">
      <c r="A1271" s="42">
        <v>1270.0</v>
      </c>
      <c r="B1271" s="54">
        <v>2.0254212580992E13</v>
      </c>
      <c r="C1271" s="67">
        <v>45868.504166666666</v>
      </c>
      <c r="D1271" s="102" t="s">
        <v>1696</v>
      </c>
      <c r="E1271" s="73" t="s">
        <v>34</v>
      </c>
      <c r="F1271" s="74"/>
      <c r="G1271" s="75" t="s">
        <v>11</v>
      </c>
      <c r="H1271" s="53">
        <v>2.0255920312821E13</v>
      </c>
      <c r="I1271" s="48"/>
      <c r="J1271" s="47">
        <v>45877.0</v>
      </c>
      <c r="K1271" s="101"/>
      <c r="L1271" s="50">
        <v>45883.0</v>
      </c>
      <c r="M1271" s="50">
        <v>45883.0</v>
      </c>
      <c r="N1271" s="50">
        <v>45883.0</v>
      </c>
      <c r="O1271" s="50">
        <v>45883.0</v>
      </c>
      <c r="P1271" s="70" t="b">
        <v>1</v>
      </c>
      <c r="Q1271" s="52" t="str">
        <f t="shared" si="3"/>
        <v>EDGAR GRANADOS</v>
      </c>
      <c r="R1271" s="80"/>
      <c r="S1271" s="80"/>
      <c r="T1271" s="80"/>
      <c r="U1271" s="80"/>
      <c r="V1271" s="80"/>
    </row>
    <row r="1272" ht="22.5" hidden="1" customHeight="1">
      <c r="A1272" s="42">
        <v>1271.0</v>
      </c>
      <c r="B1272" s="54">
        <v>2.0255910068922E13</v>
      </c>
      <c r="C1272" s="66">
        <v>45827.49791666667</v>
      </c>
      <c r="D1272" s="102" t="s">
        <v>1697</v>
      </c>
      <c r="E1272" s="73" t="s">
        <v>34</v>
      </c>
      <c r="F1272" s="74"/>
      <c r="G1272" s="75" t="s">
        <v>11</v>
      </c>
      <c r="H1272" s="53">
        <v>2.0255920319341E13</v>
      </c>
      <c r="I1272" s="48"/>
      <c r="J1272" s="47">
        <v>45881.0</v>
      </c>
      <c r="K1272" s="101"/>
      <c r="L1272" s="50">
        <v>45883.0</v>
      </c>
      <c r="M1272" s="50">
        <v>45883.0</v>
      </c>
      <c r="N1272" s="50">
        <v>45883.0</v>
      </c>
      <c r="O1272" s="50">
        <v>45883.0</v>
      </c>
      <c r="P1272" s="70" t="b">
        <v>1</v>
      </c>
      <c r="Q1272" s="52" t="str">
        <f t="shared" si="3"/>
        <v>EDGAR GRANADOS</v>
      </c>
      <c r="R1272" s="80"/>
      <c r="S1272" s="80"/>
      <c r="T1272" s="80"/>
      <c r="U1272" s="80"/>
      <c r="V1272" s="80"/>
    </row>
    <row r="1273" ht="22.5" hidden="1" customHeight="1">
      <c r="A1273" s="42">
        <v>1272.0</v>
      </c>
      <c r="B1273" s="54">
        <v>2.0255910090812E13</v>
      </c>
      <c r="C1273" s="66">
        <v>45874.50833333333</v>
      </c>
      <c r="D1273" s="102" t="s">
        <v>1698</v>
      </c>
      <c r="E1273" s="73" t="s">
        <v>34</v>
      </c>
      <c r="F1273" s="74"/>
      <c r="G1273" s="75" t="s">
        <v>10</v>
      </c>
      <c r="H1273" s="53">
        <v>2.0255920287411E13</v>
      </c>
      <c r="I1273" s="48"/>
      <c r="J1273" s="47">
        <v>45893.0</v>
      </c>
      <c r="K1273" s="101"/>
      <c r="L1273" s="50"/>
      <c r="M1273" s="50"/>
      <c r="N1273" s="50"/>
      <c r="O1273" s="50"/>
      <c r="P1273" s="51" t="b">
        <v>0</v>
      </c>
      <c r="Q1273" s="52" t="str">
        <f t="shared" si="3"/>
        <v>DIEGO PEÑA</v>
      </c>
      <c r="R1273" s="80"/>
      <c r="S1273" s="80"/>
      <c r="T1273" s="80"/>
      <c r="U1273" s="80"/>
      <c r="V1273" s="80"/>
    </row>
    <row r="1274" ht="22.5" hidden="1" customHeight="1">
      <c r="A1274" s="42">
        <v>1273.0</v>
      </c>
      <c r="B1274" s="54">
        <v>2.0254602661342E13</v>
      </c>
      <c r="C1274" s="66">
        <v>45874.489583333336</v>
      </c>
      <c r="D1274" s="102" t="s">
        <v>1699</v>
      </c>
      <c r="E1274" s="73" t="s">
        <v>34</v>
      </c>
      <c r="F1274" s="74" t="s">
        <v>496</v>
      </c>
      <c r="G1274" s="75" t="s">
        <v>11</v>
      </c>
      <c r="H1274" s="53">
        <v>2.0255920312741E13</v>
      </c>
      <c r="I1274" s="48"/>
      <c r="J1274" s="47">
        <v>45877.0</v>
      </c>
      <c r="K1274" s="101"/>
      <c r="L1274" s="50">
        <v>45883.0</v>
      </c>
      <c r="M1274" s="50">
        <v>45883.0</v>
      </c>
      <c r="N1274" s="50">
        <v>45883.0</v>
      </c>
      <c r="O1274" s="50">
        <v>45883.0</v>
      </c>
      <c r="P1274" s="70" t="b">
        <v>1</v>
      </c>
      <c r="Q1274" s="52" t="str">
        <f t="shared" si="3"/>
        <v>EDGAR GRANADOS</v>
      </c>
      <c r="R1274" s="80"/>
      <c r="S1274" s="80"/>
      <c r="T1274" s="80"/>
      <c r="U1274" s="80"/>
      <c r="V1274" s="80"/>
    </row>
    <row r="1275" ht="22.5" hidden="1" customHeight="1">
      <c r="A1275" s="42">
        <v>1274.0</v>
      </c>
      <c r="B1275" s="54">
        <v>2.0255910090762E13</v>
      </c>
      <c r="C1275" s="66">
        <v>45874.486805555556</v>
      </c>
      <c r="D1275" s="102" t="s">
        <v>1700</v>
      </c>
      <c r="E1275" s="73" t="s">
        <v>34</v>
      </c>
      <c r="F1275" s="74"/>
      <c r="G1275" s="75" t="s">
        <v>25</v>
      </c>
      <c r="H1275" s="53" t="s">
        <v>1701</v>
      </c>
      <c r="I1275" s="53">
        <v>1.0</v>
      </c>
      <c r="J1275" s="47"/>
      <c r="K1275" s="101"/>
      <c r="L1275" s="50">
        <v>45896.0</v>
      </c>
      <c r="M1275" s="50">
        <v>45896.0</v>
      </c>
      <c r="N1275" s="50">
        <v>45896.0</v>
      </c>
      <c r="O1275" s="50">
        <v>45896.0</v>
      </c>
      <c r="P1275" s="70" t="b">
        <v>1</v>
      </c>
      <c r="Q1275" s="52" t="str">
        <f t="shared" si="3"/>
        <v>SEBASTIÁN RAMÍREZ</v>
      </c>
      <c r="R1275" s="80"/>
      <c r="S1275" s="80"/>
      <c r="T1275" s="80"/>
      <c r="U1275" s="80"/>
      <c r="V1275" s="80"/>
    </row>
    <row r="1276" ht="22.5" hidden="1" customHeight="1">
      <c r="A1276" s="42">
        <v>1275.0</v>
      </c>
      <c r="B1276" s="54">
        <v>2.0254602659712E13</v>
      </c>
      <c r="C1276" s="67">
        <v>45874.45763888889</v>
      </c>
      <c r="D1276" s="102" t="s">
        <v>1702</v>
      </c>
      <c r="E1276" s="73" t="s">
        <v>34</v>
      </c>
      <c r="F1276" s="74" t="s">
        <v>496</v>
      </c>
      <c r="G1276" s="75" t="s">
        <v>11</v>
      </c>
      <c r="H1276" s="53">
        <v>2.0255920312681E13</v>
      </c>
      <c r="I1276" s="48"/>
      <c r="J1276" s="47">
        <v>45877.0</v>
      </c>
      <c r="K1276" s="101"/>
      <c r="L1276" s="50">
        <v>45883.0</v>
      </c>
      <c r="M1276" s="50">
        <v>45883.0</v>
      </c>
      <c r="N1276" s="50">
        <v>45883.0</v>
      </c>
      <c r="O1276" s="50">
        <v>45883.0</v>
      </c>
      <c r="P1276" s="70" t="b">
        <v>1</v>
      </c>
      <c r="Q1276" s="52" t="str">
        <f t="shared" si="3"/>
        <v>EDGAR GRANADOS</v>
      </c>
      <c r="R1276" s="80"/>
      <c r="S1276" s="80"/>
      <c r="T1276" s="80"/>
      <c r="U1276" s="80"/>
      <c r="V1276" s="80"/>
    </row>
    <row r="1277" ht="22.5" hidden="1" customHeight="1">
      <c r="A1277" s="42">
        <v>1276.0</v>
      </c>
      <c r="B1277" s="54">
        <v>2.0254212657942E13</v>
      </c>
      <c r="C1277" s="67">
        <v>45874.42222222222</v>
      </c>
      <c r="D1277" s="102" t="s">
        <v>1703</v>
      </c>
      <c r="E1277" s="73" t="s">
        <v>34</v>
      </c>
      <c r="F1277" s="74"/>
      <c r="G1277" s="75" t="s">
        <v>15</v>
      </c>
      <c r="H1277" s="53">
        <v>2.0255920322791E13</v>
      </c>
      <c r="I1277" s="48"/>
      <c r="J1277" s="47">
        <v>45883.0</v>
      </c>
      <c r="K1277" s="101"/>
      <c r="L1277" s="50">
        <v>45883.0</v>
      </c>
      <c r="M1277" s="50">
        <v>45883.0</v>
      </c>
      <c r="N1277" s="50">
        <v>45883.0</v>
      </c>
      <c r="O1277" s="50">
        <v>45883.0</v>
      </c>
      <c r="P1277" s="70" t="b">
        <v>1</v>
      </c>
      <c r="Q1277" s="52" t="str">
        <f t="shared" si="3"/>
        <v>JOHN CORREDOR</v>
      </c>
      <c r="R1277" s="80"/>
      <c r="S1277" s="80"/>
      <c r="T1277" s="80"/>
      <c r="U1277" s="80"/>
      <c r="V1277" s="80"/>
    </row>
    <row r="1278" ht="22.5" hidden="1" customHeight="1">
      <c r="A1278" s="42">
        <v>1277.0</v>
      </c>
      <c r="B1278" s="54">
        <v>2.0255910090622E13</v>
      </c>
      <c r="C1278" s="67">
        <v>45874.350694444445</v>
      </c>
      <c r="D1278" s="102" t="s">
        <v>269</v>
      </c>
      <c r="E1278" s="73" t="s">
        <v>34</v>
      </c>
      <c r="F1278" s="74"/>
      <c r="G1278" s="75" t="s">
        <v>23</v>
      </c>
      <c r="H1278" s="53">
        <v>2.0255920319501E13</v>
      </c>
      <c r="I1278" s="48"/>
      <c r="J1278" s="47">
        <v>45881.0</v>
      </c>
      <c r="K1278" s="101"/>
      <c r="L1278" s="50">
        <v>45883.0</v>
      </c>
      <c r="M1278" s="50">
        <v>45883.0</v>
      </c>
      <c r="N1278" s="50">
        <v>45883.0</v>
      </c>
      <c r="O1278" s="50">
        <v>45883.0</v>
      </c>
      <c r="P1278" s="70" t="b">
        <v>1</v>
      </c>
      <c r="Q1278" s="52" t="str">
        <f t="shared" si="3"/>
        <v>SANDRA ROTAVISTA</v>
      </c>
      <c r="R1278" s="80"/>
      <c r="S1278" s="80"/>
      <c r="T1278" s="80"/>
      <c r="U1278" s="80"/>
      <c r="V1278" s="80"/>
    </row>
    <row r="1279" ht="22.5" hidden="1" customHeight="1">
      <c r="A1279" s="42">
        <v>1278.0</v>
      </c>
      <c r="B1279" s="54">
        <v>2.0255910090502E13</v>
      </c>
      <c r="C1279" s="66">
        <v>45873.0</v>
      </c>
      <c r="D1279" s="102" t="s">
        <v>1704</v>
      </c>
      <c r="E1279" s="73" t="s">
        <v>34</v>
      </c>
      <c r="F1279" s="74"/>
      <c r="G1279" s="75" t="s">
        <v>10</v>
      </c>
      <c r="H1279" s="53" t="s">
        <v>1704</v>
      </c>
      <c r="I1279" s="53">
        <v>1.0</v>
      </c>
      <c r="J1279" s="47">
        <v>45873.0</v>
      </c>
      <c r="K1279" s="101"/>
      <c r="L1279" s="50"/>
      <c r="M1279" s="50"/>
      <c r="N1279" s="50"/>
      <c r="O1279" s="50"/>
      <c r="P1279" s="51" t="b">
        <v>0</v>
      </c>
      <c r="Q1279" s="52" t="str">
        <f t="shared" si="3"/>
        <v>DIEGO PEÑA</v>
      </c>
      <c r="R1279" s="80"/>
      <c r="S1279" s="80"/>
      <c r="T1279" s="80"/>
      <c r="U1279" s="80"/>
      <c r="V1279" s="80"/>
    </row>
    <row r="1280" ht="22.5" hidden="1" customHeight="1">
      <c r="A1280" s="42">
        <v>1279.0</v>
      </c>
      <c r="B1280" s="54">
        <v>2.0255910090412E13</v>
      </c>
      <c r="C1280" s="66">
        <v>45873.0</v>
      </c>
      <c r="D1280" s="102" t="s">
        <v>1705</v>
      </c>
      <c r="E1280" s="73" t="s">
        <v>34</v>
      </c>
      <c r="F1280" s="74"/>
      <c r="G1280" s="75" t="s">
        <v>10</v>
      </c>
      <c r="H1280" s="53" t="s">
        <v>1706</v>
      </c>
      <c r="I1280" s="53">
        <v>1.0</v>
      </c>
      <c r="J1280" s="47">
        <v>45893.0</v>
      </c>
      <c r="K1280" s="101"/>
      <c r="L1280" s="50"/>
      <c r="M1280" s="50"/>
      <c r="N1280" s="50"/>
      <c r="O1280" s="50"/>
      <c r="P1280" s="51" t="b">
        <v>0</v>
      </c>
      <c r="Q1280" s="52" t="str">
        <f t="shared" si="3"/>
        <v>DIEGO PEÑA</v>
      </c>
      <c r="R1280" s="80"/>
      <c r="S1280" s="80"/>
      <c r="T1280" s="80"/>
      <c r="U1280" s="80"/>
      <c r="V1280" s="80"/>
    </row>
    <row r="1281" ht="22.5" hidden="1" customHeight="1">
      <c r="A1281" s="42">
        <v>1280.0</v>
      </c>
      <c r="B1281" s="54">
        <v>2.0255910090362E13</v>
      </c>
      <c r="C1281" s="66">
        <v>45873.0</v>
      </c>
      <c r="D1281" s="102" t="s">
        <v>1707</v>
      </c>
      <c r="E1281" s="73" t="s">
        <v>34</v>
      </c>
      <c r="F1281" s="74" t="s">
        <v>684</v>
      </c>
      <c r="G1281" s="75" t="s">
        <v>11</v>
      </c>
      <c r="H1281" s="53">
        <v>2.0255920317051E13</v>
      </c>
      <c r="I1281" s="48"/>
      <c r="J1281" s="47">
        <v>45881.0</v>
      </c>
      <c r="K1281" s="101"/>
      <c r="L1281" s="50">
        <v>45883.0</v>
      </c>
      <c r="M1281" s="50">
        <v>45883.0</v>
      </c>
      <c r="N1281" s="50">
        <v>45883.0</v>
      </c>
      <c r="O1281" s="50">
        <v>45883.0</v>
      </c>
      <c r="P1281" s="70" t="b">
        <v>1</v>
      </c>
      <c r="Q1281" s="52" t="str">
        <f t="shared" si="3"/>
        <v>EDGAR GRANADOS</v>
      </c>
      <c r="R1281" s="80"/>
      <c r="S1281" s="80"/>
      <c r="T1281" s="80"/>
      <c r="U1281" s="80"/>
      <c r="V1281" s="80"/>
    </row>
    <row r="1282" ht="22.5" hidden="1" customHeight="1">
      <c r="A1282" s="42">
        <v>1281.0</v>
      </c>
      <c r="B1282" s="54">
        <v>2.0255910090302E13</v>
      </c>
      <c r="C1282" s="66">
        <v>45873.0</v>
      </c>
      <c r="D1282" s="102" t="s">
        <v>1708</v>
      </c>
      <c r="E1282" s="73" t="s">
        <v>34</v>
      </c>
      <c r="F1282" s="74"/>
      <c r="G1282" s="75" t="s">
        <v>20</v>
      </c>
      <c r="H1282" s="53">
        <v>2.0255920303561E13</v>
      </c>
      <c r="I1282" s="48"/>
      <c r="J1282" s="47">
        <v>45869.0</v>
      </c>
      <c r="K1282" s="101"/>
      <c r="L1282" s="50">
        <v>45869.0</v>
      </c>
      <c r="M1282" s="50">
        <v>45869.0</v>
      </c>
      <c r="N1282" s="50">
        <v>45869.0</v>
      </c>
      <c r="O1282" s="50">
        <v>45869.0</v>
      </c>
      <c r="P1282" s="70" t="b">
        <v>1</v>
      </c>
      <c r="Q1282" s="52" t="str">
        <f t="shared" si="3"/>
        <v>OSCAR CASTAÑEDA</v>
      </c>
      <c r="R1282" s="80"/>
      <c r="S1282" s="80"/>
      <c r="T1282" s="80"/>
      <c r="U1282" s="80"/>
      <c r="V1282" s="80"/>
    </row>
    <row r="1283" ht="22.5" hidden="1" customHeight="1">
      <c r="A1283" s="42">
        <v>1282.0</v>
      </c>
      <c r="B1283" s="54">
        <v>2.0255910090272E13</v>
      </c>
      <c r="C1283" s="66">
        <v>45873.0</v>
      </c>
      <c r="D1283" s="102" t="s">
        <v>1709</v>
      </c>
      <c r="E1283" s="73" t="s">
        <v>34</v>
      </c>
      <c r="F1283" s="74"/>
      <c r="G1283" s="75" t="s">
        <v>11</v>
      </c>
      <c r="H1283" s="53">
        <v>2.0255920312681E13</v>
      </c>
      <c r="I1283" s="48"/>
      <c r="J1283" s="47">
        <v>45877.0</v>
      </c>
      <c r="K1283" s="101"/>
      <c r="L1283" s="50"/>
      <c r="M1283" s="50"/>
      <c r="N1283" s="50"/>
      <c r="O1283" s="50"/>
      <c r="P1283" s="51" t="b">
        <v>0</v>
      </c>
      <c r="Q1283" s="52" t="str">
        <f t="shared" si="3"/>
        <v>EDGAR GRANADOS</v>
      </c>
      <c r="R1283" s="80"/>
      <c r="S1283" s="80"/>
      <c r="T1283" s="80"/>
      <c r="U1283" s="80"/>
      <c r="V1283" s="80"/>
    </row>
    <row r="1284" ht="22.5" hidden="1" customHeight="1">
      <c r="A1284" s="42">
        <v>1283.0</v>
      </c>
      <c r="B1284" s="54">
        <v>2.0255910090162E13</v>
      </c>
      <c r="C1284" s="66">
        <v>45873.0</v>
      </c>
      <c r="D1284" s="102" t="s">
        <v>1710</v>
      </c>
      <c r="E1284" s="73" t="s">
        <v>34</v>
      </c>
      <c r="F1284" s="74"/>
      <c r="G1284" s="75" t="s">
        <v>10</v>
      </c>
      <c r="H1284" s="53">
        <v>2.0255920269471E13</v>
      </c>
      <c r="I1284" s="48"/>
      <c r="J1284" s="47">
        <v>45892.0</v>
      </c>
      <c r="K1284" s="101"/>
      <c r="L1284" s="50"/>
      <c r="M1284" s="50"/>
      <c r="N1284" s="50"/>
      <c r="O1284" s="50"/>
      <c r="P1284" s="51" t="b">
        <v>0</v>
      </c>
      <c r="Q1284" s="52" t="str">
        <f t="shared" si="3"/>
        <v>DIEGO PEÑA</v>
      </c>
      <c r="R1284" s="80"/>
      <c r="S1284" s="80"/>
      <c r="T1284" s="80"/>
      <c r="U1284" s="80"/>
      <c r="V1284" s="80"/>
    </row>
    <row r="1285" ht="22.5" hidden="1" customHeight="1">
      <c r="A1285" s="42">
        <v>1284.0</v>
      </c>
      <c r="B1285" s="54">
        <v>2.0255910090082E13</v>
      </c>
      <c r="C1285" s="66">
        <v>45873.0</v>
      </c>
      <c r="D1285" s="102" t="s">
        <v>1711</v>
      </c>
      <c r="E1285" s="73" t="s">
        <v>34</v>
      </c>
      <c r="F1285" s="74"/>
      <c r="G1285" s="75" t="s">
        <v>23</v>
      </c>
      <c r="H1285" s="53">
        <v>2.0255920319491E13</v>
      </c>
      <c r="I1285" s="48"/>
      <c r="J1285" s="47">
        <v>45881.0</v>
      </c>
      <c r="K1285" s="101"/>
      <c r="L1285" s="50">
        <v>45883.0</v>
      </c>
      <c r="M1285" s="50">
        <v>45883.0</v>
      </c>
      <c r="N1285" s="50">
        <v>45883.0</v>
      </c>
      <c r="O1285" s="50">
        <v>45883.0</v>
      </c>
      <c r="P1285" s="70" t="b">
        <v>1</v>
      </c>
      <c r="Q1285" s="52" t="str">
        <f t="shared" si="3"/>
        <v>SANDRA ROTAVISTA</v>
      </c>
      <c r="R1285" s="80"/>
      <c r="S1285" s="80"/>
      <c r="T1285" s="80"/>
      <c r="U1285" s="80"/>
      <c r="V1285" s="80"/>
    </row>
    <row r="1286" ht="22.5" hidden="1" customHeight="1">
      <c r="A1286" s="42">
        <v>1285.0</v>
      </c>
      <c r="B1286" s="54">
        <v>2.0255910090022E13</v>
      </c>
      <c r="C1286" s="66">
        <v>45873.0</v>
      </c>
      <c r="D1286" s="102" t="s">
        <v>1712</v>
      </c>
      <c r="E1286" s="73" t="s">
        <v>34</v>
      </c>
      <c r="F1286" s="74"/>
      <c r="G1286" s="75" t="s">
        <v>8</v>
      </c>
      <c r="H1286" s="53">
        <v>2.0255920370381E13</v>
      </c>
      <c r="I1286" s="48"/>
      <c r="J1286" s="47">
        <v>45915.0</v>
      </c>
      <c r="K1286" s="101"/>
      <c r="L1286" s="50"/>
      <c r="M1286" s="50"/>
      <c r="N1286" s="50"/>
      <c r="O1286" s="50"/>
      <c r="P1286" s="51" t="b">
        <v>0</v>
      </c>
      <c r="Q1286" s="52" t="str">
        <f t="shared" si="3"/>
        <v>CRISTIAN PEDROZA</v>
      </c>
      <c r="R1286" s="80"/>
      <c r="S1286" s="80"/>
      <c r="T1286" s="80"/>
      <c r="U1286" s="80"/>
      <c r="V1286" s="80"/>
    </row>
    <row r="1287" ht="22.5" hidden="1" customHeight="1">
      <c r="A1287" s="42">
        <v>1286.0</v>
      </c>
      <c r="B1287" s="54">
        <v>2.0255910089982E13</v>
      </c>
      <c r="C1287" s="67">
        <v>45873.53333333333</v>
      </c>
      <c r="D1287" s="102" t="s">
        <v>1713</v>
      </c>
      <c r="E1287" s="73" t="s">
        <v>34</v>
      </c>
      <c r="F1287" s="74"/>
      <c r="G1287" s="75" t="s">
        <v>15</v>
      </c>
      <c r="H1287" s="53">
        <v>2.0255920311721E13</v>
      </c>
      <c r="I1287" s="48"/>
      <c r="J1287" s="47">
        <v>45875.0</v>
      </c>
      <c r="K1287" s="101"/>
      <c r="L1287" s="50">
        <v>45883.0</v>
      </c>
      <c r="M1287" s="50">
        <v>45883.0</v>
      </c>
      <c r="N1287" s="50">
        <v>45883.0</v>
      </c>
      <c r="O1287" s="50">
        <v>45883.0</v>
      </c>
      <c r="P1287" s="70" t="b">
        <v>1</v>
      </c>
      <c r="Q1287" s="52" t="str">
        <f t="shared" si="3"/>
        <v>JOHN CORREDOR</v>
      </c>
      <c r="R1287" s="80"/>
      <c r="S1287" s="80"/>
      <c r="T1287" s="80"/>
      <c r="U1287" s="80"/>
      <c r="V1287" s="80"/>
    </row>
    <row r="1288" ht="22.5" hidden="1" customHeight="1">
      <c r="A1288" s="42">
        <v>1287.0</v>
      </c>
      <c r="B1288" s="54">
        <v>2.0255910089952E13</v>
      </c>
      <c r="C1288" s="67">
        <v>45873.51944444444</v>
      </c>
      <c r="D1288" s="102" t="s">
        <v>1714</v>
      </c>
      <c r="E1288" s="73" t="s">
        <v>34</v>
      </c>
      <c r="F1288" s="74"/>
      <c r="G1288" s="75" t="s">
        <v>11</v>
      </c>
      <c r="H1288" s="53">
        <v>2.0255920254571E13</v>
      </c>
      <c r="I1288" s="48"/>
      <c r="J1288" s="47">
        <v>45877.0</v>
      </c>
      <c r="K1288" s="101"/>
      <c r="L1288" s="50"/>
      <c r="M1288" s="50"/>
      <c r="N1288" s="50"/>
      <c r="O1288" s="50"/>
      <c r="P1288" s="51" t="b">
        <v>0</v>
      </c>
      <c r="Q1288" s="52" t="str">
        <f t="shared" si="3"/>
        <v>EDGAR GRANADOS</v>
      </c>
      <c r="R1288" s="80"/>
      <c r="S1288" s="80"/>
      <c r="T1288" s="80"/>
      <c r="U1288" s="80"/>
      <c r="V1288" s="80"/>
    </row>
    <row r="1289" ht="22.5" hidden="1" customHeight="1">
      <c r="A1289" s="42">
        <v>1288.0</v>
      </c>
      <c r="B1289" s="54">
        <v>2.0255910089852E13</v>
      </c>
      <c r="C1289" s="67">
        <v>45873.48333333333</v>
      </c>
      <c r="D1289" s="102" t="s">
        <v>1715</v>
      </c>
      <c r="E1289" s="73" t="s">
        <v>34</v>
      </c>
      <c r="F1289" s="74"/>
      <c r="G1289" s="75" t="s">
        <v>11</v>
      </c>
      <c r="H1289" s="53">
        <v>2.0255920310201E13</v>
      </c>
      <c r="I1289" s="48"/>
      <c r="J1289" s="47">
        <v>45877.0</v>
      </c>
      <c r="K1289" s="101"/>
      <c r="L1289" s="50">
        <v>45915.0</v>
      </c>
      <c r="M1289" s="50">
        <v>45915.0</v>
      </c>
      <c r="N1289" s="50">
        <v>45915.0</v>
      </c>
      <c r="O1289" s="50">
        <v>45915.0</v>
      </c>
      <c r="P1289" s="70" t="b">
        <v>1</v>
      </c>
      <c r="Q1289" s="52" t="str">
        <f t="shared" si="3"/>
        <v>EDGAR GRANADOS</v>
      </c>
      <c r="R1289" s="80"/>
      <c r="S1289" s="80"/>
      <c r="T1289" s="80"/>
      <c r="U1289" s="80"/>
      <c r="V1289" s="80"/>
    </row>
    <row r="1290" ht="22.5" hidden="1" customHeight="1">
      <c r="A1290" s="42">
        <v>1289.0</v>
      </c>
      <c r="B1290" s="54">
        <v>2.0255910089832E13</v>
      </c>
      <c r="C1290" s="67">
        <v>45873.47430555556</v>
      </c>
      <c r="D1290" s="102" t="s">
        <v>1716</v>
      </c>
      <c r="E1290" s="73" t="s">
        <v>34</v>
      </c>
      <c r="F1290" s="74"/>
      <c r="G1290" s="75" t="s">
        <v>20</v>
      </c>
      <c r="H1290" s="53" t="s">
        <v>1717</v>
      </c>
      <c r="I1290" s="53">
        <v>1.0</v>
      </c>
      <c r="J1290" s="47">
        <v>45986.0</v>
      </c>
      <c r="K1290" s="101"/>
      <c r="L1290" s="50"/>
      <c r="M1290" s="50"/>
      <c r="N1290" s="50"/>
      <c r="O1290" s="50"/>
      <c r="P1290" s="51" t="b">
        <v>0</v>
      </c>
      <c r="Q1290" s="52" t="str">
        <f t="shared" si="3"/>
        <v>OSCAR CASTAÑEDA</v>
      </c>
      <c r="R1290" s="80"/>
      <c r="S1290" s="80"/>
      <c r="T1290" s="80"/>
      <c r="U1290" s="80"/>
      <c r="V1290" s="80"/>
    </row>
    <row r="1291" ht="22.5" hidden="1" customHeight="1">
      <c r="A1291" s="42">
        <v>1290.0</v>
      </c>
      <c r="B1291" s="54">
        <v>2.0254602638102E13</v>
      </c>
      <c r="C1291" s="67">
        <v>45873.4125</v>
      </c>
      <c r="D1291" s="102" t="s">
        <v>1718</v>
      </c>
      <c r="E1291" s="73" t="s">
        <v>34</v>
      </c>
      <c r="F1291" s="74"/>
      <c r="G1291" s="75" t="s">
        <v>11</v>
      </c>
      <c r="H1291" s="53">
        <v>2.0255920312951E13</v>
      </c>
      <c r="I1291" s="48"/>
      <c r="J1291" s="47">
        <v>45877.0</v>
      </c>
      <c r="K1291" s="101"/>
      <c r="L1291" s="50">
        <v>45883.0</v>
      </c>
      <c r="M1291" s="50">
        <v>45883.0</v>
      </c>
      <c r="N1291" s="50">
        <v>45883.0</v>
      </c>
      <c r="O1291" s="50">
        <v>45883.0</v>
      </c>
      <c r="P1291" s="70" t="b">
        <v>1</v>
      </c>
      <c r="Q1291" s="52" t="str">
        <f t="shared" si="3"/>
        <v>EDGAR GRANADOS</v>
      </c>
      <c r="R1291" s="80"/>
      <c r="S1291" s="80"/>
      <c r="T1291" s="80"/>
      <c r="U1291" s="80"/>
      <c r="V1291" s="80"/>
    </row>
    <row r="1292" ht="22.5" hidden="1" customHeight="1">
      <c r="A1292" s="42">
        <v>1291.0</v>
      </c>
      <c r="B1292" s="54">
        <v>2.0255910089692E13</v>
      </c>
      <c r="C1292" s="67">
        <v>45873.40972222222</v>
      </c>
      <c r="D1292" s="102" t="s">
        <v>1719</v>
      </c>
      <c r="E1292" s="73" t="s">
        <v>34</v>
      </c>
      <c r="F1292" s="74"/>
      <c r="G1292" s="75" t="s">
        <v>25</v>
      </c>
      <c r="H1292" s="53">
        <v>2.0255920322291E13</v>
      </c>
      <c r="I1292" s="48"/>
      <c r="J1292" s="47"/>
      <c r="K1292" s="101"/>
      <c r="L1292" s="50">
        <v>45883.0</v>
      </c>
      <c r="M1292" s="50">
        <v>45883.0</v>
      </c>
      <c r="N1292" s="50">
        <v>45883.0</v>
      </c>
      <c r="O1292" s="50">
        <v>45883.0</v>
      </c>
      <c r="P1292" s="70" t="b">
        <v>1</v>
      </c>
      <c r="Q1292" s="52" t="str">
        <f t="shared" si="3"/>
        <v>SEBASTIÁN RAMÍREZ</v>
      </c>
      <c r="R1292" s="80"/>
      <c r="S1292" s="80"/>
      <c r="T1292" s="80"/>
      <c r="U1292" s="80"/>
      <c r="V1292" s="80"/>
    </row>
    <row r="1293" ht="22.5" hidden="1" customHeight="1">
      <c r="A1293" s="42">
        <v>1292.0</v>
      </c>
      <c r="B1293" s="54">
        <v>2.0255910089672E13</v>
      </c>
      <c r="C1293" s="67">
        <v>45873.402083333334</v>
      </c>
      <c r="D1293" s="102" t="s">
        <v>1720</v>
      </c>
      <c r="E1293" s="73" t="s">
        <v>34</v>
      </c>
      <c r="F1293" s="74" t="s">
        <v>684</v>
      </c>
      <c r="G1293" s="75" t="s">
        <v>11</v>
      </c>
      <c r="H1293" s="53">
        <v>2.0255920312331E13</v>
      </c>
      <c r="I1293" s="48"/>
      <c r="J1293" s="47">
        <v>45877.0</v>
      </c>
      <c r="K1293" s="101"/>
      <c r="L1293" s="50">
        <v>45883.0</v>
      </c>
      <c r="M1293" s="50">
        <v>45883.0</v>
      </c>
      <c r="N1293" s="50">
        <v>45883.0</v>
      </c>
      <c r="O1293" s="50">
        <v>45883.0</v>
      </c>
      <c r="P1293" s="70" t="b">
        <v>1</v>
      </c>
      <c r="Q1293" s="52" t="str">
        <f t="shared" si="3"/>
        <v>EDGAR GRANADOS</v>
      </c>
      <c r="R1293" s="80"/>
      <c r="S1293" s="80"/>
      <c r="T1293" s="80"/>
      <c r="U1293" s="80"/>
      <c r="V1293" s="80"/>
    </row>
    <row r="1294" ht="22.5" hidden="1" customHeight="1">
      <c r="A1294" s="42">
        <v>1293.0</v>
      </c>
      <c r="B1294" s="54">
        <v>2.0255910089662E13</v>
      </c>
      <c r="C1294" s="67">
        <v>45873.39861111111</v>
      </c>
      <c r="D1294" s="102" t="s">
        <v>1721</v>
      </c>
      <c r="E1294" s="73" t="s">
        <v>34</v>
      </c>
      <c r="F1294" s="74"/>
      <c r="G1294" s="75" t="s">
        <v>11</v>
      </c>
      <c r="H1294" s="53">
        <v>2.0255920312811E13</v>
      </c>
      <c r="I1294" s="48"/>
      <c r="J1294" s="47">
        <v>45877.0</v>
      </c>
      <c r="K1294" s="101"/>
      <c r="L1294" s="50">
        <v>45883.0</v>
      </c>
      <c r="M1294" s="50">
        <v>45883.0</v>
      </c>
      <c r="N1294" s="50">
        <v>45883.0</v>
      </c>
      <c r="O1294" s="50">
        <v>45883.0</v>
      </c>
      <c r="P1294" s="70" t="b">
        <v>1</v>
      </c>
      <c r="Q1294" s="52" t="str">
        <f t="shared" si="3"/>
        <v>EDGAR GRANADOS</v>
      </c>
      <c r="R1294" s="80"/>
      <c r="S1294" s="80"/>
      <c r="T1294" s="80"/>
      <c r="U1294" s="80"/>
      <c r="V1294" s="80"/>
    </row>
    <row r="1295" ht="22.5" hidden="1" customHeight="1">
      <c r="A1295" s="42">
        <v>1294.0</v>
      </c>
      <c r="B1295" s="54">
        <v>2.0255910089652E13</v>
      </c>
      <c r="C1295" s="67">
        <v>45873.39513888889</v>
      </c>
      <c r="D1295" s="102" t="s">
        <v>1722</v>
      </c>
      <c r="E1295" s="73" t="s">
        <v>34</v>
      </c>
      <c r="F1295" s="74"/>
      <c r="G1295" s="75" t="s">
        <v>10</v>
      </c>
      <c r="H1295" s="53" t="s">
        <v>1723</v>
      </c>
      <c r="I1295" s="53">
        <v>1.0</v>
      </c>
      <c r="J1295" s="47">
        <v>45893.0</v>
      </c>
      <c r="K1295" s="101"/>
      <c r="L1295" s="50"/>
      <c r="M1295" s="50"/>
      <c r="N1295" s="50"/>
      <c r="O1295" s="50"/>
      <c r="P1295" s="51" t="b">
        <v>0</v>
      </c>
      <c r="Q1295" s="52" t="str">
        <f t="shared" si="3"/>
        <v>DIEGO PEÑA</v>
      </c>
      <c r="R1295" s="80"/>
      <c r="S1295" s="80"/>
      <c r="T1295" s="80"/>
      <c r="U1295" s="80"/>
      <c r="V1295" s="80"/>
    </row>
    <row r="1296" ht="22.5" hidden="1" customHeight="1">
      <c r="A1296" s="42">
        <v>1295.0</v>
      </c>
      <c r="B1296" s="54">
        <v>2.0255910089552E13</v>
      </c>
      <c r="C1296" s="67">
        <v>45873.36111111111</v>
      </c>
      <c r="D1296" s="102" t="s">
        <v>1724</v>
      </c>
      <c r="E1296" s="73" t="s">
        <v>34</v>
      </c>
      <c r="F1296" s="74"/>
      <c r="G1296" s="75" t="s">
        <v>20</v>
      </c>
      <c r="H1296" s="53" t="s">
        <v>1725</v>
      </c>
      <c r="I1296" s="53">
        <v>1.0</v>
      </c>
      <c r="J1296" s="47">
        <v>45882.0</v>
      </c>
      <c r="K1296" s="101"/>
      <c r="L1296" s="50"/>
      <c r="M1296" s="50"/>
      <c r="N1296" s="50"/>
      <c r="O1296" s="50"/>
      <c r="P1296" s="51" t="b">
        <v>0</v>
      </c>
      <c r="Q1296" s="52" t="str">
        <f t="shared" si="3"/>
        <v>OSCAR CASTAÑEDA</v>
      </c>
      <c r="R1296" s="80"/>
      <c r="S1296" s="80"/>
      <c r="T1296" s="80"/>
      <c r="U1296" s="80"/>
      <c r="V1296" s="80"/>
    </row>
    <row r="1297" ht="22.5" hidden="1" customHeight="1">
      <c r="A1297" s="42">
        <v>1296.0</v>
      </c>
      <c r="B1297" s="54">
        <v>2.0255910089532E13</v>
      </c>
      <c r="C1297" s="67">
        <v>45873.353472222225</v>
      </c>
      <c r="D1297" s="102" t="s">
        <v>1726</v>
      </c>
      <c r="E1297" s="73" t="s">
        <v>34</v>
      </c>
      <c r="F1297" s="74"/>
      <c r="G1297" s="75" t="s">
        <v>23</v>
      </c>
      <c r="H1297" s="53">
        <v>2.0255920319461E13</v>
      </c>
      <c r="I1297" s="48"/>
      <c r="J1297" s="47">
        <v>45881.0</v>
      </c>
      <c r="K1297" s="101"/>
      <c r="L1297" s="50">
        <v>45883.0</v>
      </c>
      <c r="M1297" s="50">
        <v>45883.0</v>
      </c>
      <c r="N1297" s="50">
        <v>45883.0</v>
      </c>
      <c r="O1297" s="50">
        <v>45883.0</v>
      </c>
      <c r="P1297" s="70" t="b">
        <v>1</v>
      </c>
      <c r="Q1297" s="52" t="str">
        <f t="shared" si="3"/>
        <v>SANDRA ROTAVISTA</v>
      </c>
      <c r="R1297" s="80"/>
      <c r="S1297" s="80"/>
      <c r="T1297" s="80"/>
      <c r="U1297" s="80"/>
      <c r="V1297" s="80"/>
    </row>
    <row r="1298" ht="22.5" customHeight="1">
      <c r="A1298" s="42">
        <v>1297.0</v>
      </c>
      <c r="B1298" s="54">
        <v>2.0255910092252E13</v>
      </c>
      <c r="C1298" s="67">
        <v>45877.0</v>
      </c>
      <c r="D1298" s="102" t="s">
        <v>1727</v>
      </c>
      <c r="E1298" s="73" t="s">
        <v>34</v>
      </c>
      <c r="F1298" s="74"/>
      <c r="G1298" s="75" t="s">
        <v>12</v>
      </c>
      <c r="H1298" s="53" t="s">
        <v>1728</v>
      </c>
      <c r="I1298" s="53">
        <v>1.0</v>
      </c>
      <c r="J1298" s="47">
        <v>45901.0</v>
      </c>
      <c r="K1298" s="101"/>
      <c r="L1298" s="50"/>
      <c r="M1298" s="50"/>
      <c r="N1298" s="50"/>
      <c r="O1298" s="50"/>
      <c r="P1298" s="51" t="b">
        <v>0</v>
      </c>
      <c r="Q1298" s="52" t="str">
        <f t="shared" si="3"/>
        <v>EDUARDO ARREDONDO</v>
      </c>
      <c r="R1298" s="80"/>
      <c r="S1298" s="80"/>
      <c r="T1298" s="80"/>
      <c r="U1298" s="80"/>
      <c r="V1298" s="80"/>
    </row>
    <row r="1299" ht="22.5" hidden="1" customHeight="1">
      <c r="A1299" s="42">
        <v>1298.0</v>
      </c>
      <c r="B1299" s="54">
        <v>2.0255910092122E13</v>
      </c>
      <c r="C1299" s="67">
        <v>45877.0</v>
      </c>
      <c r="D1299" s="102" t="s">
        <v>1729</v>
      </c>
      <c r="E1299" s="73" t="s">
        <v>34</v>
      </c>
      <c r="F1299" s="74"/>
      <c r="G1299" s="75" t="s">
        <v>10</v>
      </c>
      <c r="H1299" s="53">
        <v>2.0255920310201E13</v>
      </c>
      <c r="I1299" s="48"/>
      <c r="J1299" s="47">
        <v>45874.0</v>
      </c>
      <c r="K1299" s="101"/>
      <c r="L1299" s="50">
        <v>45915.0</v>
      </c>
      <c r="M1299" s="50">
        <v>45915.0</v>
      </c>
      <c r="N1299" s="50">
        <v>45915.0</v>
      </c>
      <c r="O1299" s="50">
        <v>45915.0</v>
      </c>
      <c r="P1299" s="70" t="b">
        <v>1</v>
      </c>
      <c r="Q1299" s="52" t="str">
        <f t="shared" ref="Q1299:Q1302" si="4">IFERROR(G1261,"")</f>
        <v>SEBASTIÁN RAMÍREZ</v>
      </c>
      <c r="R1299" s="80"/>
      <c r="S1299" s="80"/>
      <c r="T1299" s="80"/>
      <c r="U1299" s="80"/>
      <c r="V1299" s="80"/>
    </row>
    <row r="1300" ht="22.5" customHeight="1">
      <c r="A1300" s="42">
        <v>1299.0</v>
      </c>
      <c r="B1300" s="54">
        <v>2.0255910092022E13</v>
      </c>
      <c r="C1300" s="67">
        <v>45877.0</v>
      </c>
      <c r="D1300" s="102" t="s">
        <v>1730</v>
      </c>
      <c r="E1300" s="73" t="s">
        <v>34</v>
      </c>
      <c r="F1300" s="74"/>
      <c r="G1300" s="75" t="s">
        <v>12</v>
      </c>
      <c r="H1300" s="53" t="s">
        <v>1731</v>
      </c>
      <c r="I1300" s="53">
        <v>1.0</v>
      </c>
      <c r="J1300" s="47">
        <v>45901.0</v>
      </c>
      <c r="K1300" s="101"/>
      <c r="L1300" s="50"/>
      <c r="M1300" s="50"/>
      <c r="N1300" s="50"/>
      <c r="O1300" s="50"/>
      <c r="P1300" s="51" t="b">
        <v>0</v>
      </c>
      <c r="Q1300" s="52" t="str">
        <f t="shared" si="4"/>
        <v>EDGAR GRANADOS</v>
      </c>
      <c r="R1300" s="80"/>
      <c r="S1300" s="80"/>
      <c r="T1300" s="80"/>
      <c r="U1300" s="80"/>
      <c r="V1300" s="80"/>
    </row>
    <row r="1301" ht="22.5" hidden="1" customHeight="1">
      <c r="A1301" s="42">
        <v>1300.0</v>
      </c>
      <c r="B1301" s="54">
        <v>2.0255910091732E13</v>
      </c>
      <c r="C1301" s="67">
        <v>45877.0</v>
      </c>
      <c r="D1301" s="102" t="s">
        <v>1732</v>
      </c>
      <c r="E1301" s="73" t="s">
        <v>34</v>
      </c>
      <c r="F1301" s="74"/>
      <c r="G1301" s="75" t="s">
        <v>20</v>
      </c>
      <c r="H1301" s="53" t="s">
        <v>1733</v>
      </c>
      <c r="I1301" s="53">
        <v>1.0</v>
      </c>
      <c r="J1301" s="47">
        <v>45899.0</v>
      </c>
      <c r="K1301" s="101"/>
      <c r="L1301" s="50"/>
      <c r="M1301" s="50"/>
      <c r="N1301" s="50"/>
      <c r="O1301" s="50"/>
      <c r="P1301" s="51" t="b">
        <v>0</v>
      </c>
      <c r="Q1301" s="52" t="str">
        <f t="shared" si="4"/>
        <v>JOHN CORREDOR</v>
      </c>
      <c r="R1301" s="80"/>
      <c r="S1301" s="80"/>
      <c r="T1301" s="80"/>
      <c r="U1301" s="80"/>
      <c r="V1301" s="80"/>
    </row>
    <row r="1302" ht="22.5" hidden="1" customHeight="1">
      <c r="A1302" s="42">
        <v>1301.0</v>
      </c>
      <c r="B1302" s="54">
        <v>2.0254602669542E13</v>
      </c>
      <c r="C1302" s="67">
        <v>45874.0</v>
      </c>
      <c r="D1302" s="102" t="s">
        <v>1734</v>
      </c>
      <c r="E1302" s="73" t="s">
        <v>34</v>
      </c>
      <c r="F1302" s="74" t="s">
        <v>684</v>
      </c>
      <c r="G1302" s="75" t="s">
        <v>11</v>
      </c>
      <c r="H1302" s="53">
        <v>2.0255920319081E13</v>
      </c>
      <c r="I1302" s="48"/>
      <c r="J1302" s="47">
        <v>45881.0</v>
      </c>
      <c r="K1302" s="101"/>
      <c r="L1302" s="50">
        <v>45883.0</v>
      </c>
      <c r="M1302" s="50">
        <v>45883.0</v>
      </c>
      <c r="N1302" s="50">
        <v>45883.0</v>
      </c>
      <c r="O1302" s="50">
        <v>45883.0</v>
      </c>
      <c r="P1302" s="70" t="b">
        <v>1</v>
      </c>
      <c r="Q1302" s="52" t="str">
        <f t="shared" si="4"/>
        <v>DIEGO PEÑA</v>
      </c>
      <c r="R1302" s="80"/>
      <c r="S1302" s="80"/>
      <c r="T1302" s="80"/>
      <c r="U1302" s="80"/>
      <c r="V1302" s="80"/>
    </row>
    <row r="1303" ht="22.5" hidden="1" customHeight="1">
      <c r="A1303" s="42">
        <v>1302.0</v>
      </c>
      <c r="B1303" s="54">
        <v>2.0254602596632E13</v>
      </c>
      <c r="C1303" s="67">
        <v>45869.0</v>
      </c>
      <c r="D1303" s="102" t="s">
        <v>1735</v>
      </c>
      <c r="E1303" s="73" t="s">
        <v>34</v>
      </c>
      <c r="F1303" s="74" t="s">
        <v>287</v>
      </c>
      <c r="G1303" s="75" t="s">
        <v>11</v>
      </c>
      <c r="H1303" s="53">
        <v>2.0255920317241E13</v>
      </c>
      <c r="I1303" s="48"/>
      <c r="J1303" s="47">
        <v>45881.0</v>
      </c>
      <c r="K1303" s="101"/>
      <c r="L1303" s="50"/>
      <c r="M1303" s="50"/>
      <c r="N1303" s="50"/>
      <c r="O1303" s="50"/>
      <c r="P1303" s="51" t="b">
        <v>0</v>
      </c>
      <c r="Q1303" s="52" t="str">
        <f t="shared" ref="Q1303:Q1489" si="5">IFERROR(G1303,"")</f>
        <v>EDGAR GRANADOS</v>
      </c>
      <c r="R1303" s="80"/>
      <c r="S1303" s="80"/>
      <c r="T1303" s="80"/>
      <c r="U1303" s="80"/>
      <c r="V1303" s="80"/>
    </row>
    <row r="1304" ht="22.5" hidden="1" customHeight="1">
      <c r="A1304" s="42">
        <v>1303.0</v>
      </c>
      <c r="B1304" s="54">
        <v>2.0255910090872E13</v>
      </c>
      <c r="C1304" s="67">
        <v>45874.0</v>
      </c>
      <c r="D1304" s="102" t="s">
        <v>1736</v>
      </c>
      <c r="E1304" s="73" t="s">
        <v>34</v>
      </c>
      <c r="F1304" s="74"/>
      <c r="G1304" s="75" t="s">
        <v>11</v>
      </c>
      <c r="H1304" s="53">
        <v>2.0255920319201E13</v>
      </c>
      <c r="I1304" s="48"/>
      <c r="J1304" s="47">
        <v>45881.0</v>
      </c>
      <c r="K1304" s="101"/>
      <c r="L1304" s="50">
        <v>45883.0</v>
      </c>
      <c r="M1304" s="50">
        <v>45883.0</v>
      </c>
      <c r="N1304" s="50">
        <v>45883.0</v>
      </c>
      <c r="O1304" s="50">
        <v>45883.0</v>
      </c>
      <c r="P1304" s="70" t="b">
        <v>1</v>
      </c>
      <c r="Q1304" s="52" t="str">
        <f t="shared" si="5"/>
        <v>EDGAR GRANADOS</v>
      </c>
      <c r="R1304" s="80"/>
      <c r="S1304" s="80"/>
      <c r="T1304" s="80"/>
      <c r="U1304" s="80"/>
      <c r="V1304" s="80"/>
    </row>
    <row r="1305" ht="22.5" hidden="1" customHeight="1">
      <c r="A1305" s="42">
        <v>1304.0</v>
      </c>
      <c r="B1305" s="54">
        <v>2.0254602655892E13</v>
      </c>
      <c r="C1305" s="67">
        <v>45874.0</v>
      </c>
      <c r="D1305" s="102" t="s">
        <v>1737</v>
      </c>
      <c r="E1305" s="73" t="s">
        <v>34</v>
      </c>
      <c r="F1305" s="74" t="s">
        <v>684</v>
      </c>
      <c r="G1305" s="77" t="s">
        <v>11</v>
      </c>
      <c r="H1305" s="53">
        <v>2.0255920318441E13</v>
      </c>
      <c r="I1305" s="48"/>
      <c r="J1305" s="47">
        <v>45881.0</v>
      </c>
      <c r="K1305" s="101"/>
      <c r="L1305" s="50">
        <v>45883.0</v>
      </c>
      <c r="M1305" s="50">
        <v>45883.0</v>
      </c>
      <c r="N1305" s="50">
        <v>45883.0</v>
      </c>
      <c r="O1305" s="50">
        <v>45883.0</v>
      </c>
      <c r="P1305" s="70" t="b">
        <v>1</v>
      </c>
      <c r="Q1305" s="52" t="str">
        <f t="shared" si="5"/>
        <v>EDGAR GRANADOS</v>
      </c>
      <c r="R1305" s="80"/>
      <c r="S1305" s="80"/>
      <c r="T1305" s="80"/>
      <c r="U1305" s="80"/>
      <c r="V1305" s="80"/>
    </row>
    <row r="1306" ht="22.5" hidden="1" customHeight="1">
      <c r="A1306" s="42">
        <v>1305.0</v>
      </c>
      <c r="B1306" s="54">
        <v>2.0254602691062E13</v>
      </c>
      <c r="C1306" s="67">
        <v>45877.333333333336</v>
      </c>
      <c r="D1306" s="102" t="s">
        <v>1738</v>
      </c>
      <c r="E1306" s="73" t="s">
        <v>34</v>
      </c>
      <c r="F1306" s="74" t="s">
        <v>496</v>
      </c>
      <c r="G1306" s="75" t="s">
        <v>8</v>
      </c>
      <c r="H1306" s="53">
        <v>2.0255920322171E13</v>
      </c>
      <c r="I1306" s="48"/>
      <c r="J1306" s="47">
        <v>45883.0</v>
      </c>
      <c r="K1306" s="101"/>
      <c r="L1306" s="50">
        <v>45883.0</v>
      </c>
      <c r="M1306" s="50">
        <v>45883.0</v>
      </c>
      <c r="N1306" s="50">
        <v>45883.0</v>
      </c>
      <c r="O1306" s="50">
        <v>45883.0</v>
      </c>
      <c r="P1306" s="70" t="b">
        <v>1</v>
      </c>
      <c r="Q1306" s="52" t="str">
        <f t="shared" si="5"/>
        <v>CRISTIAN PEDROZA</v>
      </c>
      <c r="R1306" s="80"/>
      <c r="S1306" s="80"/>
      <c r="T1306" s="80"/>
      <c r="U1306" s="80"/>
      <c r="V1306" s="80"/>
    </row>
    <row r="1307" ht="22.5" hidden="1" customHeight="1">
      <c r="A1307" s="42">
        <v>1306.0</v>
      </c>
      <c r="B1307" s="54">
        <v>2.0255910091382E13</v>
      </c>
      <c r="C1307" s="67">
        <v>45875.0</v>
      </c>
      <c r="D1307" s="102" t="s">
        <v>1739</v>
      </c>
      <c r="E1307" s="73" t="s">
        <v>34</v>
      </c>
      <c r="F1307" s="74"/>
      <c r="G1307" s="75" t="s">
        <v>25</v>
      </c>
      <c r="H1307" s="53">
        <v>2.0255920330701E13</v>
      </c>
      <c r="I1307" s="48"/>
      <c r="J1307" s="47"/>
      <c r="K1307" s="101"/>
      <c r="L1307" s="50">
        <v>45896.0</v>
      </c>
      <c r="M1307" s="50">
        <v>45896.0</v>
      </c>
      <c r="N1307" s="50">
        <v>45896.0</v>
      </c>
      <c r="O1307" s="50">
        <v>45896.0</v>
      </c>
      <c r="P1307" s="70" t="b">
        <v>1</v>
      </c>
      <c r="Q1307" s="52" t="str">
        <f t="shared" si="5"/>
        <v>SEBASTIÁN RAMÍREZ</v>
      </c>
      <c r="R1307" s="80"/>
      <c r="S1307" s="80"/>
      <c r="T1307" s="80"/>
      <c r="U1307" s="80"/>
      <c r="V1307" s="80"/>
    </row>
    <row r="1308" ht="22.5" hidden="1" customHeight="1">
      <c r="A1308" s="42">
        <v>1307.0</v>
      </c>
      <c r="B1308" s="54">
        <v>2.0254602683252E13</v>
      </c>
      <c r="C1308" s="67">
        <v>45875.0</v>
      </c>
      <c r="D1308" s="102" t="s">
        <v>1740</v>
      </c>
      <c r="E1308" s="73" t="s">
        <v>34</v>
      </c>
      <c r="F1308" s="74"/>
      <c r="G1308" s="75" t="s">
        <v>11</v>
      </c>
      <c r="H1308" s="53">
        <v>2.0255920319281E13</v>
      </c>
      <c r="I1308" s="48"/>
      <c r="J1308" s="47">
        <v>45881.0</v>
      </c>
      <c r="K1308" s="101"/>
      <c r="L1308" s="50">
        <v>45883.0</v>
      </c>
      <c r="M1308" s="50">
        <v>45883.0</v>
      </c>
      <c r="N1308" s="50">
        <v>45883.0</v>
      </c>
      <c r="O1308" s="50">
        <v>45883.0</v>
      </c>
      <c r="P1308" s="70" t="b">
        <v>1</v>
      </c>
      <c r="Q1308" s="52" t="str">
        <f t="shared" si="5"/>
        <v>EDGAR GRANADOS</v>
      </c>
      <c r="R1308" s="80"/>
      <c r="S1308" s="80"/>
      <c r="T1308" s="80"/>
      <c r="U1308" s="80"/>
      <c r="V1308" s="80"/>
    </row>
    <row r="1309" ht="22.5" hidden="1" customHeight="1">
      <c r="A1309" s="42">
        <v>1308.0</v>
      </c>
      <c r="B1309" s="54">
        <v>2.0254602668212E13</v>
      </c>
      <c r="C1309" s="67">
        <v>45874.0</v>
      </c>
      <c r="D1309" s="102" t="s">
        <v>1741</v>
      </c>
      <c r="E1309" s="73" t="s">
        <v>34</v>
      </c>
      <c r="F1309" s="74" t="s">
        <v>684</v>
      </c>
      <c r="G1309" s="75" t="s">
        <v>11</v>
      </c>
      <c r="H1309" s="53">
        <v>2.0255920318621E13</v>
      </c>
      <c r="I1309" s="48"/>
      <c r="J1309" s="47">
        <v>45881.0</v>
      </c>
      <c r="K1309" s="101"/>
      <c r="L1309" s="50">
        <v>45883.0</v>
      </c>
      <c r="M1309" s="50">
        <v>45883.0</v>
      </c>
      <c r="N1309" s="50">
        <v>45883.0</v>
      </c>
      <c r="O1309" s="50">
        <v>45883.0</v>
      </c>
      <c r="P1309" s="70" t="b">
        <v>1</v>
      </c>
      <c r="Q1309" s="52" t="str">
        <f t="shared" si="5"/>
        <v>EDGAR GRANADOS</v>
      </c>
      <c r="R1309" s="80"/>
      <c r="S1309" s="80"/>
      <c r="T1309" s="80"/>
      <c r="U1309" s="80"/>
      <c r="V1309" s="80"/>
    </row>
    <row r="1310" ht="22.5" hidden="1" customHeight="1">
      <c r="A1310" s="42">
        <v>1309.0</v>
      </c>
      <c r="B1310" s="54">
        <v>2.0255910090722E13</v>
      </c>
      <c r="C1310" s="67">
        <v>45874.47638888889</v>
      </c>
      <c r="D1310" s="102" t="s">
        <v>1742</v>
      </c>
      <c r="E1310" s="73" t="s">
        <v>34</v>
      </c>
      <c r="F1310" s="74"/>
      <c r="G1310" s="75" t="s">
        <v>25</v>
      </c>
      <c r="H1310" s="53" t="s">
        <v>85</v>
      </c>
      <c r="I1310" s="53">
        <v>1.0</v>
      </c>
      <c r="J1310" s="47"/>
      <c r="K1310" s="101"/>
      <c r="L1310" s="50"/>
      <c r="M1310" s="50"/>
      <c r="N1310" s="50"/>
      <c r="O1310" s="50"/>
      <c r="P1310" s="51" t="b">
        <v>0</v>
      </c>
      <c r="Q1310" s="52" t="str">
        <f t="shared" si="5"/>
        <v>SEBASTIÁN RAMÍREZ</v>
      </c>
      <c r="R1310" s="80"/>
      <c r="S1310" s="80"/>
      <c r="T1310" s="80"/>
      <c r="U1310" s="80"/>
      <c r="V1310" s="80"/>
    </row>
    <row r="1311" ht="22.5" hidden="1" customHeight="1">
      <c r="A1311" s="42">
        <v>1310.0</v>
      </c>
      <c r="B1311" s="54">
        <v>2.0254602662342E13</v>
      </c>
      <c r="C1311" s="67">
        <v>45874.51111111111</v>
      </c>
      <c r="D1311" s="102" t="s">
        <v>1743</v>
      </c>
      <c r="E1311" s="73" t="s">
        <v>34</v>
      </c>
      <c r="F1311" s="74" t="s">
        <v>300</v>
      </c>
      <c r="G1311" s="75" t="s">
        <v>8</v>
      </c>
      <c r="H1311" s="53">
        <v>2.0255920322881E13</v>
      </c>
      <c r="I1311" s="48"/>
      <c r="J1311" s="47">
        <v>45883.0</v>
      </c>
      <c r="K1311" s="101"/>
      <c r="L1311" s="50">
        <v>45888.0</v>
      </c>
      <c r="M1311" s="50">
        <v>45888.0</v>
      </c>
      <c r="N1311" s="50">
        <v>45888.0</v>
      </c>
      <c r="O1311" s="50">
        <v>45888.0</v>
      </c>
      <c r="P1311" s="70" t="b">
        <v>1</v>
      </c>
      <c r="Q1311" s="52" t="str">
        <f t="shared" si="5"/>
        <v>CRISTIAN PEDROZA</v>
      </c>
      <c r="R1311" s="80"/>
      <c r="S1311" s="80"/>
      <c r="T1311" s="80"/>
      <c r="U1311" s="80"/>
      <c r="V1311" s="80"/>
    </row>
    <row r="1312" ht="22.5" hidden="1" customHeight="1">
      <c r="A1312" s="42">
        <v>1311.0</v>
      </c>
      <c r="B1312" s="54">
        <v>2.0254602657382E13</v>
      </c>
      <c r="C1312" s="68">
        <v>45874.41180555556</v>
      </c>
      <c r="D1312" s="102" t="s">
        <v>1744</v>
      </c>
      <c r="E1312" s="102" t="s">
        <v>34</v>
      </c>
      <c r="F1312" s="42" t="s">
        <v>300</v>
      </c>
      <c r="G1312" s="75" t="s">
        <v>11</v>
      </c>
      <c r="H1312" s="53">
        <v>2.0255920318531E13</v>
      </c>
      <c r="I1312" s="48"/>
      <c r="J1312" s="47">
        <v>45881.0</v>
      </c>
      <c r="K1312" s="101"/>
      <c r="L1312" s="50">
        <v>45883.0</v>
      </c>
      <c r="M1312" s="50">
        <v>45883.0</v>
      </c>
      <c r="N1312" s="50">
        <v>45883.0</v>
      </c>
      <c r="O1312" s="50">
        <v>45883.0</v>
      </c>
      <c r="P1312" s="70" t="b">
        <v>1</v>
      </c>
      <c r="Q1312" s="52" t="str">
        <f t="shared" si="5"/>
        <v>EDGAR GRANADOS</v>
      </c>
      <c r="R1312" s="80"/>
      <c r="S1312" s="80"/>
      <c r="T1312" s="80"/>
      <c r="U1312" s="80"/>
      <c r="V1312" s="80"/>
    </row>
    <row r="1313" ht="22.5" hidden="1" customHeight="1">
      <c r="A1313" s="42">
        <v>1312.0</v>
      </c>
      <c r="B1313" s="54">
        <v>2.0254602655602E13</v>
      </c>
      <c r="C1313" s="68">
        <v>45874.37569444445</v>
      </c>
      <c r="D1313" s="102" t="s">
        <v>1745</v>
      </c>
      <c r="E1313" s="102" t="s">
        <v>34</v>
      </c>
      <c r="F1313" s="42" t="s">
        <v>300</v>
      </c>
      <c r="G1313" s="75" t="s">
        <v>11</v>
      </c>
      <c r="H1313" s="53">
        <v>2.0255920317431E13</v>
      </c>
      <c r="I1313" s="48"/>
      <c r="J1313" s="47">
        <v>45881.0</v>
      </c>
      <c r="K1313" s="101"/>
      <c r="L1313" s="50">
        <v>45883.0</v>
      </c>
      <c r="M1313" s="50">
        <v>45883.0</v>
      </c>
      <c r="N1313" s="50">
        <v>45883.0</v>
      </c>
      <c r="O1313" s="50">
        <v>45883.0</v>
      </c>
      <c r="P1313" s="70" t="b">
        <v>1</v>
      </c>
      <c r="Q1313" s="52" t="str">
        <f t="shared" si="5"/>
        <v>EDGAR GRANADOS</v>
      </c>
      <c r="R1313" s="80"/>
      <c r="S1313" s="80"/>
      <c r="T1313" s="80"/>
      <c r="U1313" s="80"/>
      <c r="V1313" s="80"/>
    </row>
    <row r="1314" ht="22.5" hidden="1" customHeight="1">
      <c r="A1314" s="42">
        <v>1313.0</v>
      </c>
      <c r="B1314" s="54">
        <v>2.0254602654932E13</v>
      </c>
      <c r="C1314" s="68">
        <v>45874.35763888889</v>
      </c>
      <c r="D1314" s="102" t="s">
        <v>1746</v>
      </c>
      <c r="E1314" s="102" t="s">
        <v>34</v>
      </c>
      <c r="F1314" s="74"/>
      <c r="G1314" s="75" t="s">
        <v>25</v>
      </c>
      <c r="H1314" s="53" t="s">
        <v>1747</v>
      </c>
      <c r="I1314" s="53">
        <v>1.0</v>
      </c>
      <c r="J1314" s="47"/>
      <c r="K1314" s="101"/>
      <c r="L1314" s="50"/>
      <c r="M1314" s="50"/>
      <c r="N1314" s="50"/>
      <c r="O1314" s="50"/>
      <c r="P1314" s="51" t="b">
        <v>0</v>
      </c>
      <c r="Q1314" s="52" t="str">
        <f t="shared" si="5"/>
        <v>SEBASTIÁN RAMÍREZ</v>
      </c>
      <c r="R1314" s="80"/>
      <c r="S1314" s="80"/>
      <c r="T1314" s="80"/>
      <c r="U1314" s="80"/>
      <c r="V1314" s="80"/>
    </row>
    <row r="1315" ht="22.5" hidden="1" customHeight="1">
      <c r="A1315" s="42">
        <v>1314.0</v>
      </c>
      <c r="B1315" s="54">
        <v>2.0254602615062E13</v>
      </c>
      <c r="C1315" s="68">
        <v>45870.495833333334</v>
      </c>
      <c r="D1315" s="102" t="s">
        <v>1748</v>
      </c>
      <c r="E1315" s="102" t="s">
        <v>34</v>
      </c>
      <c r="F1315" s="74"/>
      <c r="G1315" s="75" t="s">
        <v>10</v>
      </c>
      <c r="H1315" s="53">
        <v>2.0255920339471E13</v>
      </c>
      <c r="I1315" s="48"/>
      <c r="J1315" s="47">
        <v>45896.0</v>
      </c>
      <c r="K1315" s="101"/>
      <c r="L1315" s="50">
        <v>45841.0</v>
      </c>
      <c r="M1315" s="50">
        <v>45841.0</v>
      </c>
      <c r="N1315" s="50">
        <v>45841.0</v>
      </c>
      <c r="O1315" s="50">
        <v>45841.0</v>
      </c>
      <c r="P1315" s="70" t="b">
        <v>1</v>
      </c>
      <c r="Q1315" s="52" t="str">
        <f t="shared" si="5"/>
        <v>DIEGO PEÑA</v>
      </c>
      <c r="R1315" s="80"/>
      <c r="S1315" s="80"/>
      <c r="T1315" s="80"/>
      <c r="U1315" s="80"/>
      <c r="V1315" s="80"/>
    </row>
    <row r="1316" ht="22.5" hidden="1" customHeight="1">
      <c r="A1316" s="42">
        <v>1315.0</v>
      </c>
      <c r="B1316" s="54">
        <v>2.0255910092642E13</v>
      </c>
      <c r="C1316" s="66">
        <v>45880.0</v>
      </c>
      <c r="D1316" s="102" t="s">
        <v>1749</v>
      </c>
      <c r="E1316" s="102" t="s">
        <v>34</v>
      </c>
      <c r="F1316" s="74"/>
      <c r="G1316" s="75" t="s">
        <v>24</v>
      </c>
      <c r="H1316" s="53" t="s">
        <v>1750</v>
      </c>
      <c r="I1316" s="53">
        <v>1.0</v>
      </c>
      <c r="J1316" s="47"/>
      <c r="K1316" s="101"/>
      <c r="L1316" s="50"/>
      <c r="M1316" s="50"/>
      <c r="N1316" s="50"/>
      <c r="O1316" s="50"/>
      <c r="P1316" s="51" t="b">
        <v>0</v>
      </c>
      <c r="Q1316" s="52" t="str">
        <f t="shared" si="5"/>
        <v>SANTIAGO VARGAS CAMACHO</v>
      </c>
      <c r="R1316" s="80"/>
      <c r="S1316" s="80"/>
      <c r="T1316" s="80"/>
      <c r="U1316" s="80"/>
      <c r="V1316" s="80"/>
    </row>
    <row r="1317" ht="22.5" hidden="1" customHeight="1">
      <c r="A1317" s="42">
        <v>1316.0</v>
      </c>
      <c r="B1317" s="54">
        <v>2.0255910094142E13</v>
      </c>
      <c r="C1317" s="66">
        <v>45882.0</v>
      </c>
      <c r="D1317" s="102" t="s">
        <v>1751</v>
      </c>
      <c r="E1317" s="102" t="s">
        <v>34</v>
      </c>
      <c r="F1317" s="74"/>
      <c r="G1317" s="75" t="s">
        <v>25</v>
      </c>
      <c r="H1317" s="53" t="s">
        <v>1752</v>
      </c>
      <c r="I1317" s="53">
        <v>1.0</v>
      </c>
      <c r="J1317" s="47"/>
      <c r="K1317" s="101"/>
      <c r="L1317" s="50"/>
      <c r="M1317" s="50"/>
      <c r="N1317" s="50"/>
      <c r="O1317" s="50"/>
      <c r="P1317" s="51" t="b">
        <v>0</v>
      </c>
      <c r="Q1317" s="52" t="str">
        <f t="shared" si="5"/>
        <v>SEBASTIÁN RAMÍREZ</v>
      </c>
      <c r="R1317" s="80"/>
      <c r="S1317" s="80"/>
      <c r="T1317" s="80"/>
      <c r="U1317" s="80"/>
      <c r="V1317" s="80"/>
    </row>
    <row r="1318" ht="22.5" hidden="1" customHeight="1">
      <c r="A1318" s="42">
        <v>1317.0</v>
      </c>
      <c r="B1318" s="54">
        <v>2.0255910093942E13</v>
      </c>
      <c r="C1318" s="66">
        <v>45881.0</v>
      </c>
      <c r="D1318" s="102" t="s">
        <v>1753</v>
      </c>
      <c r="E1318" s="102" t="s">
        <v>34</v>
      </c>
      <c r="F1318" s="74"/>
      <c r="G1318" s="77" t="s">
        <v>11</v>
      </c>
      <c r="H1318" s="53">
        <v>2.0255920303651E13</v>
      </c>
      <c r="I1318" s="48"/>
      <c r="J1318" s="47">
        <v>45883.0</v>
      </c>
      <c r="K1318" s="101"/>
      <c r="L1318" s="50"/>
      <c r="M1318" s="50"/>
      <c r="N1318" s="50"/>
      <c r="O1318" s="50"/>
      <c r="P1318" s="51" t="b">
        <v>0</v>
      </c>
      <c r="Q1318" s="52" t="str">
        <f t="shared" si="5"/>
        <v>EDGAR GRANADOS</v>
      </c>
      <c r="R1318" s="80"/>
      <c r="S1318" s="80"/>
      <c r="T1318" s="80"/>
      <c r="U1318" s="80"/>
      <c r="V1318" s="80"/>
    </row>
    <row r="1319" ht="22.5" hidden="1" customHeight="1">
      <c r="A1319" s="42">
        <v>1318.0</v>
      </c>
      <c r="B1319" s="54">
        <v>2.0255910093912E13</v>
      </c>
      <c r="C1319" s="66">
        <v>45881.0</v>
      </c>
      <c r="D1319" s="102" t="s">
        <v>1754</v>
      </c>
      <c r="E1319" s="102" t="s">
        <v>34</v>
      </c>
      <c r="F1319" s="74"/>
      <c r="G1319" s="75" t="s">
        <v>23</v>
      </c>
      <c r="H1319" s="53">
        <v>2.0255920235141E13</v>
      </c>
      <c r="I1319" s="48"/>
      <c r="J1319" s="47">
        <v>45888.0</v>
      </c>
      <c r="K1319" s="101"/>
      <c r="L1319" s="50"/>
      <c r="M1319" s="50"/>
      <c r="N1319" s="50"/>
      <c r="O1319" s="50"/>
      <c r="P1319" s="51" t="b">
        <v>0</v>
      </c>
      <c r="Q1319" s="52" t="str">
        <f t="shared" si="5"/>
        <v>SANDRA ROTAVISTA</v>
      </c>
      <c r="R1319" s="80"/>
      <c r="S1319" s="80"/>
      <c r="T1319" s="80"/>
      <c r="U1319" s="80"/>
      <c r="V1319" s="80"/>
    </row>
    <row r="1320" ht="22.5" hidden="1" customHeight="1">
      <c r="A1320" s="42">
        <v>1319.0</v>
      </c>
      <c r="B1320" s="54">
        <v>2.0255910093862E13</v>
      </c>
      <c r="C1320" s="66">
        <v>45881.0</v>
      </c>
      <c r="D1320" s="102" t="s">
        <v>1755</v>
      </c>
      <c r="E1320" s="102" t="s">
        <v>34</v>
      </c>
      <c r="F1320" s="74"/>
      <c r="G1320" s="77" t="s">
        <v>11</v>
      </c>
      <c r="H1320" s="53">
        <v>2.0255920299481E13</v>
      </c>
      <c r="I1320" s="48"/>
      <c r="J1320" s="47">
        <v>45883.0</v>
      </c>
      <c r="K1320" s="101"/>
      <c r="L1320" s="50">
        <v>45869.0</v>
      </c>
      <c r="M1320" s="50">
        <v>45869.0</v>
      </c>
      <c r="N1320" s="50">
        <v>45869.0</v>
      </c>
      <c r="O1320" s="50">
        <v>45869.0</v>
      </c>
      <c r="P1320" s="70" t="b">
        <v>1</v>
      </c>
      <c r="Q1320" s="52" t="str">
        <f t="shared" si="5"/>
        <v>EDGAR GRANADOS</v>
      </c>
      <c r="R1320" s="80"/>
      <c r="S1320" s="80"/>
      <c r="T1320" s="80"/>
      <c r="U1320" s="80"/>
      <c r="V1320" s="80"/>
    </row>
    <row r="1321" ht="22.5" hidden="1" customHeight="1">
      <c r="A1321" s="42">
        <v>1320.0</v>
      </c>
      <c r="B1321" s="54">
        <v>2.0255910093782E13</v>
      </c>
      <c r="C1321" s="66">
        <v>45881.0</v>
      </c>
      <c r="D1321" s="102" t="s">
        <v>1756</v>
      </c>
      <c r="E1321" s="102" t="s">
        <v>34</v>
      </c>
      <c r="F1321" s="74"/>
      <c r="G1321" s="77" t="s">
        <v>11</v>
      </c>
      <c r="H1321" s="53">
        <v>2.0255920322671E13</v>
      </c>
      <c r="I1321" s="48"/>
      <c r="J1321" s="47">
        <v>45883.0</v>
      </c>
      <c r="K1321" s="101"/>
      <c r="L1321" s="50">
        <v>45888.0</v>
      </c>
      <c r="M1321" s="50">
        <v>45888.0</v>
      </c>
      <c r="N1321" s="50">
        <v>45888.0</v>
      </c>
      <c r="O1321" s="50">
        <v>45888.0</v>
      </c>
      <c r="P1321" s="70" t="b">
        <v>1</v>
      </c>
      <c r="Q1321" s="52" t="str">
        <f t="shared" si="5"/>
        <v>EDGAR GRANADOS</v>
      </c>
      <c r="R1321" s="80"/>
      <c r="S1321" s="80"/>
      <c r="T1321" s="80"/>
      <c r="U1321" s="80"/>
      <c r="V1321" s="80"/>
    </row>
    <row r="1322" ht="22.5" hidden="1" customHeight="1">
      <c r="A1322" s="42">
        <v>1321.0</v>
      </c>
      <c r="B1322" s="54">
        <v>2.0255910093772E13</v>
      </c>
      <c r="C1322" s="66">
        <v>45881.0</v>
      </c>
      <c r="D1322" s="102" t="s">
        <v>1757</v>
      </c>
      <c r="E1322" s="102" t="s">
        <v>34</v>
      </c>
      <c r="F1322" s="74"/>
      <c r="G1322" s="77" t="s">
        <v>11</v>
      </c>
      <c r="H1322" s="53">
        <v>2.0255920303761E13</v>
      </c>
      <c r="I1322" s="48"/>
      <c r="J1322" s="47">
        <v>45870.0</v>
      </c>
      <c r="K1322" s="101"/>
      <c r="L1322" s="50"/>
      <c r="M1322" s="50"/>
      <c r="N1322" s="50"/>
      <c r="O1322" s="50"/>
      <c r="P1322" s="51" t="b">
        <v>0</v>
      </c>
      <c r="Q1322" s="52" t="str">
        <f t="shared" si="5"/>
        <v>EDGAR GRANADOS</v>
      </c>
      <c r="R1322" s="80"/>
      <c r="S1322" s="80"/>
      <c r="T1322" s="80"/>
      <c r="U1322" s="80"/>
      <c r="V1322" s="80"/>
    </row>
    <row r="1323" ht="22.5" hidden="1" customHeight="1">
      <c r="A1323" s="42">
        <v>1322.0</v>
      </c>
      <c r="B1323" s="54">
        <v>2.0255910093752E13</v>
      </c>
      <c r="C1323" s="66">
        <v>45881.0</v>
      </c>
      <c r="D1323" s="102" t="s">
        <v>1758</v>
      </c>
      <c r="E1323" s="102" t="s">
        <v>34</v>
      </c>
      <c r="F1323" s="74"/>
      <c r="G1323" s="75" t="s">
        <v>20</v>
      </c>
      <c r="H1323" s="53" t="s">
        <v>1759</v>
      </c>
      <c r="I1323" s="53">
        <v>1.0</v>
      </c>
      <c r="J1323" s="47">
        <v>45887.0</v>
      </c>
      <c r="K1323" s="101"/>
      <c r="L1323" s="50"/>
      <c r="M1323" s="50"/>
      <c r="N1323" s="50"/>
      <c r="O1323" s="50"/>
      <c r="P1323" s="51" t="b">
        <v>0</v>
      </c>
      <c r="Q1323" s="52" t="str">
        <f t="shared" si="5"/>
        <v>OSCAR CASTAÑEDA</v>
      </c>
      <c r="R1323" s="80"/>
      <c r="S1323" s="80"/>
      <c r="T1323" s="80"/>
      <c r="U1323" s="80"/>
      <c r="V1323" s="80"/>
    </row>
    <row r="1324" ht="22.5" hidden="1" customHeight="1">
      <c r="A1324" s="42">
        <v>1323.0</v>
      </c>
      <c r="B1324" s="54">
        <v>2.0255910093732E13</v>
      </c>
      <c r="C1324" s="66">
        <v>45881.0</v>
      </c>
      <c r="D1324" s="102" t="s">
        <v>1760</v>
      </c>
      <c r="E1324" s="102" t="s">
        <v>34</v>
      </c>
      <c r="F1324" s="74"/>
      <c r="G1324" s="75" t="s">
        <v>23</v>
      </c>
      <c r="H1324" s="53">
        <v>2.0255920326201E13</v>
      </c>
      <c r="I1324" s="48"/>
      <c r="J1324" s="47">
        <v>45888.0</v>
      </c>
      <c r="K1324" s="101"/>
      <c r="L1324" s="50"/>
      <c r="M1324" s="50"/>
      <c r="N1324" s="50"/>
      <c r="O1324" s="50"/>
      <c r="P1324" s="51" t="b">
        <v>0</v>
      </c>
      <c r="Q1324" s="52" t="str">
        <f t="shared" si="5"/>
        <v>SANDRA ROTAVISTA</v>
      </c>
      <c r="R1324" s="80"/>
      <c r="S1324" s="80"/>
      <c r="T1324" s="80"/>
      <c r="U1324" s="80"/>
      <c r="V1324" s="80"/>
    </row>
    <row r="1325" ht="22.5" hidden="1" customHeight="1">
      <c r="A1325" s="42">
        <v>1324.0</v>
      </c>
      <c r="B1325" s="54">
        <v>2.0255910093662E13</v>
      </c>
      <c r="C1325" s="66">
        <v>45881.0</v>
      </c>
      <c r="D1325" s="102" t="s">
        <v>1761</v>
      </c>
      <c r="E1325" s="102" t="s">
        <v>34</v>
      </c>
      <c r="F1325" s="74"/>
      <c r="G1325" s="77" t="s">
        <v>7</v>
      </c>
      <c r="H1325" s="53" t="s">
        <v>1762</v>
      </c>
      <c r="I1325" s="53">
        <v>1.0</v>
      </c>
      <c r="J1325" s="47">
        <v>45889.0</v>
      </c>
      <c r="K1325" s="101"/>
      <c r="L1325" s="50"/>
      <c r="M1325" s="50"/>
      <c r="N1325" s="50"/>
      <c r="O1325" s="50"/>
      <c r="P1325" s="51" t="b">
        <v>0</v>
      </c>
      <c r="Q1325" s="52" t="str">
        <f t="shared" si="5"/>
        <v>CARLOS LINARES</v>
      </c>
      <c r="R1325" s="80"/>
      <c r="S1325" s="80"/>
      <c r="T1325" s="80"/>
      <c r="U1325" s="80"/>
      <c r="V1325" s="80"/>
    </row>
    <row r="1326" ht="22.5" hidden="1" customHeight="1">
      <c r="A1326" s="42">
        <v>1325.0</v>
      </c>
      <c r="B1326" s="54">
        <v>2.0255910093652E13</v>
      </c>
      <c r="C1326" s="66">
        <v>45881.0</v>
      </c>
      <c r="D1326" s="102" t="s">
        <v>1763</v>
      </c>
      <c r="E1326" s="102" t="s">
        <v>34</v>
      </c>
      <c r="F1326" s="74"/>
      <c r="G1326" s="77" t="s">
        <v>7</v>
      </c>
      <c r="H1326" s="53" t="s">
        <v>1762</v>
      </c>
      <c r="I1326" s="53">
        <v>1.0</v>
      </c>
      <c r="J1326" s="47">
        <v>45889.0</v>
      </c>
      <c r="K1326" s="101"/>
      <c r="L1326" s="50"/>
      <c r="M1326" s="50"/>
      <c r="N1326" s="50"/>
      <c r="O1326" s="50"/>
      <c r="P1326" s="51" t="b">
        <v>0</v>
      </c>
      <c r="Q1326" s="52" t="str">
        <f t="shared" si="5"/>
        <v>CARLOS LINARES</v>
      </c>
      <c r="R1326" s="80"/>
      <c r="S1326" s="80"/>
      <c r="T1326" s="80"/>
      <c r="U1326" s="80"/>
      <c r="V1326" s="80"/>
    </row>
    <row r="1327" ht="22.5" hidden="1" customHeight="1">
      <c r="A1327" s="42">
        <v>1326.0</v>
      </c>
      <c r="B1327" s="54">
        <v>2.0255910093582E13</v>
      </c>
      <c r="C1327" s="66">
        <v>45881.0</v>
      </c>
      <c r="D1327" s="102" t="s">
        <v>1764</v>
      </c>
      <c r="E1327" s="102" t="s">
        <v>34</v>
      </c>
      <c r="F1327" s="74"/>
      <c r="G1327" s="77" t="s">
        <v>8</v>
      </c>
      <c r="H1327" s="53">
        <v>2.0255920444841E13</v>
      </c>
      <c r="I1327" s="48"/>
      <c r="J1327" s="47">
        <v>45954.0</v>
      </c>
      <c r="K1327" s="101"/>
      <c r="L1327" s="50"/>
      <c r="M1327" s="50"/>
      <c r="N1327" s="50"/>
      <c r="O1327" s="50"/>
      <c r="P1327" s="51" t="b">
        <v>0</v>
      </c>
      <c r="Q1327" s="52" t="str">
        <f t="shared" si="5"/>
        <v>CRISTIAN PEDROZA</v>
      </c>
      <c r="R1327" s="80"/>
      <c r="S1327" s="80"/>
      <c r="T1327" s="80"/>
      <c r="U1327" s="80"/>
      <c r="V1327" s="80"/>
    </row>
    <row r="1328" ht="22.5" hidden="1" customHeight="1">
      <c r="A1328" s="42">
        <v>1327.0</v>
      </c>
      <c r="B1328" s="54">
        <v>2.0255910093562E13</v>
      </c>
      <c r="C1328" s="66">
        <v>45881.0</v>
      </c>
      <c r="D1328" s="102" t="s">
        <v>1765</v>
      </c>
      <c r="E1328" s="102" t="s">
        <v>34</v>
      </c>
      <c r="F1328" s="74"/>
      <c r="G1328" s="77" t="s">
        <v>11</v>
      </c>
      <c r="H1328" s="53">
        <v>2.0255920269721E13</v>
      </c>
      <c r="I1328" s="48"/>
      <c r="J1328" s="47">
        <v>45883.0</v>
      </c>
      <c r="K1328" s="101"/>
      <c r="L1328" s="50"/>
      <c r="M1328" s="50"/>
      <c r="N1328" s="50"/>
      <c r="O1328" s="50"/>
      <c r="P1328" s="51" t="b">
        <v>0</v>
      </c>
      <c r="Q1328" s="52" t="str">
        <f t="shared" si="5"/>
        <v>EDGAR GRANADOS</v>
      </c>
      <c r="R1328" s="80"/>
      <c r="S1328" s="80"/>
      <c r="T1328" s="80"/>
      <c r="U1328" s="80"/>
      <c r="V1328" s="80"/>
    </row>
    <row r="1329" ht="22.5" hidden="1" customHeight="1">
      <c r="A1329" s="42">
        <v>1328.0</v>
      </c>
      <c r="B1329" s="54">
        <v>2.0255910093532E13</v>
      </c>
      <c r="C1329" s="66">
        <v>45881.0</v>
      </c>
      <c r="D1329" s="102" t="s">
        <v>270</v>
      </c>
      <c r="E1329" s="102" t="s">
        <v>34</v>
      </c>
      <c r="F1329" s="74"/>
      <c r="G1329" s="75" t="s">
        <v>23</v>
      </c>
      <c r="H1329" s="53">
        <v>2.0255920329021E13</v>
      </c>
      <c r="I1329" s="48"/>
      <c r="J1329" s="47">
        <v>45889.0</v>
      </c>
      <c r="K1329" s="101"/>
      <c r="L1329" s="50">
        <v>45896.0</v>
      </c>
      <c r="M1329" s="50">
        <v>45896.0</v>
      </c>
      <c r="N1329" s="50">
        <v>45896.0</v>
      </c>
      <c r="O1329" s="50">
        <v>45896.0</v>
      </c>
      <c r="P1329" s="70" t="b">
        <v>1</v>
      </c>
      <c r="Q1329" s="52" t="str">
        <f t="shared" si="5"/>
        <v>SANDRA ROTAVISTA</v>
      </c>
      <c r="R1329" s="80"/>
      <c r="S1329" s="80"/>
      <c r="T1329" s="80"/>
      <c r="U1329" s="80"/>
      <c r="V1329" s="80"/>
    </row>
    <row r="1330" ht="22.5" hidden="1" customHeight="1">
      <c r="A1330" s="42">
        <v>1329.0</v>
      </c>
      <c r="B1330" s="54">
        <v>2.0255910093492E13</v>
      </c>
      <c r="C1330" s="66">
        <v>45881.0</v>
      </c>
      <c r="D1330" s="102" t="s">
        <v>1766</v>
      </c>
      <c r="E1330" s="102" t="s">
        <v>34</v>
      </c>
      <c r="F1330" s="74"/>
      <c r="G1330" s="77" t="s">
        <v>20</v>
      </c>
      <c r="H1330" s="53">
        <v>2.0255920211871E13</v>
      </c>
      <c r="I1330" s="48"/>
      <c r="J1330" s="47">
        <v>45882.0</v>
      </c>
      <c r="K1330" s="101"/>
      <c r="L1330" s="50"/>
      <c r="M1330" s="50"/>
      <c r="N1330" s="50"/>
      <c r="O1330" s="50"/>
      <c r="P1330" s="51" t="b">
        <v>0</v>
      </c>
      <c r="Q1330" s="52" t="str">
        <f t="shared" si="5"/>
        <v>OSCAR CASTAÑEDA</v>
      </c>
      <c r="R1330" s="80"/>
      <c r="S1330" s="80"/>
      <c r="T1330" s="80"/>
      <c r="U1330" s="80"/>
      <c r="V1330" s="80"/>
    </row>
    <row r="1331" ht="22.5" hidden="1" customHeight="1">
      <c r="A1331" s="42">
        <v>1330.0</v>
      </c>
      <c r="B1331" s="54">
        <v>2.0255910093322E13</v>
      </c>
      <c r="C1331" s="66">
        <v>45881.0</v>
      </c>
      <c r="D1331" s="102" t="s">
        <v>1767</v>
      </c>
      <c r="E1331" s="102" t="s">
        <v>34</v>
      </c>
      <c r="F1331" s="74"/>
      <c r="G1331" s="77" t="s">
        <v>11</v>
      </c>
      <c r="H1331" s="53">
        <v>2.0255920303761E13</v>
      </c>
      <c r="I1331" s="48"/>
      <c r="J1331" s="47">
        <v>45883.0</v>
      </c>
      <c r="K1331" s="101"/>
      <c r="L1331" s="50"/>
      <c r="M1331" s="50"/>
      <c r="N1331" s="50"/>
      <c r="O1331" s="50"/>
      <c r="P1331" s="51" t="b">
        <v>0</v>
      </c>
      <c r="Q1331" s="52" t="str">
        <f t="shared" si="5"/>
        <v>EDGAR GRANADOS</v>
      </c>
      <c r="R1331" s="80"/>
      <c r="S1331" s="80"/>
      <c r="T1331" s="80"/>
      <c r="U1331" s="80"/>
      <c r="V1331" s="80"/>
    </row>
    <row r="1332" ht="22.5" hidden="1" customHeight="1">
      <c r="A1332" s="42">
        <v>1331.0</v>
      </c>
      <c r="B1332" s="54">
        <v>2.0255910093262E13</v>
      </c>
      <c r="C1332" s="66">
        <v>45881.0</v>
      </c>
      <c r="D1332" s="102" t="s">
        <v>1768</v>
      </c>
      <c r="E1332" s="102" t="s">
        <v>34</v>
      </c>
      <c r="F1332" s="74"/>
      <c r="G1332" s="77" t="s">
        <v>11</v>
      </c>
      <c r="H1332" s="53">
        <v>2.0255920322541E13</v>
      </c>
      <c r="I1332" s="48"/>
      <c r="J1332" s="47">
        <v>45883.0</v>
      </c>
      <c r="K1332" s="101"/>
      <c r="L1332" s="50">
        <v>45888.0</v>
      </c>
      <c r="M1332" s="50">
        <v>45888.0</v>
      </c>
      <c r="N1332" s="50">
        <v>45888.0</v>
      </c>
      <c r="O1332" s="50">
        <v>45888.0</v>
      </c>
      <c r="P1332" s="70" t="b">
        <v>1</v>
      </c>
      <c r="Q1332" s="52" t="str">
        <f t="shared" si="5"/>
        <v>EDGAR GRANADOS</v>
      </c>
      <c r="R1332" s="80"/>
      <c r="S1332" s="80"/>
      <c r="T1332" s="80"/>
      <c r="U1332" s="80"/>
      <c r="V1332" s="80"/>
    </row>
    <row r="1333" ht="22.5" hidden="1" customHeight="1">
      <c r="A1333" s="42">
        <v>1332.0</v>
      </c>
      <c r="B1333" s="54">
        <v>2.0255910093202E13</v>
      </c>
      <c r="C1333" s="66">
        <v>45881.0</v>
      </c>
      <c r="D1333" s="102" t="s">
        <v>1769</v>
      </c>
      <c r="E1333" s="102" t="s">
        <v>34</v>
      </c>
      <c r="F1333" s="74" t="s">
        <v>496</v>
      </c>
      <c r="G1333" s="77" t="s">
        <v>15</v>
      </c>
      <c r="H1333" s="53" t="s">
        <v>1770</v>
      </c>
      <c r="I1333" s="53">
        <v>1.0</v>
      </c>
      <c r="J1333" s="47"/>
      <c r="K1333" s="101"/>
      <c r="L1333" s="50"/>
      <c r="M1333" s="50"/>
      <c r="N1333" s="50"/>
      <c r="O1333" s="50"/>
      <c r="P1333" s="51" t="b">
        <v>0</v>
      </c>
      <c r="Q1333" s="52" t="str">
        <f t="shared" si="5"/>
        <v>JOHN CORREDOR</v>
      </c>
      <c r="R1333" s="80"/>
      <c r="S1333" s="80"/>
      <c r="T1333" s="80"/>
      <c r="U1333" s="80"/>
      <c r="V1333" s="80"/>
    </row>
    <row r="1334" ht="22.5" hidden="1" customHeight="1">
      <c r="A1334" s="42">
        <v>1333.0</v>
      </c>
      <c r="B1334" s="54">
        <v>2.0255910093082E13</v>
      </c>
      <c r="C1334" s="66">
        <v>45880.0</v>
      </c>
      <c r="D1334" s="102" t="s">
        <v>1771</v>
      </c>
      <c r="E1334" s="102" t="s">
        <v>34</v>
      </c>
      <c r="F1334" s="74"/>
      <c r="G1334" s="75" t="s">
        <v>25</v>
      </c>
      <c r="H1334" s="53" t="s">
        <v>85</v>
      </c>
      <c r="I1334" s="53">
        <v>1.0</v>
      </c>
      <c r="J1334" s="47"/>
      <c r="K1334" s="101"/>
      <c r="L1334" s="50"/>
      <c r="M1334" s="50"/>
      <c r="N1334" s="50"/>
      <c r="O1334" s="50"/>
      <c r="P1334" s="51" t="b">
        <v>0</v>
      </c>
      <c r="Q1334" s="52" t="str">
        <f t="shared" si="5"/>
        <v>SEBASTIÁN RAMÍREZ</v>
      </c>
      <c r="R1334" s="80"/>
      <c r="S1334" s="80"/>
      <c r="T1334" s="80"/>
      <c r="U1334" s="80"/>
      <c r="V1334" s="80"/>
    </row>
    <row r="1335" ht="22.5" hidden="1" customHeight="1">
      <c r="A1335" s="42">
        <v>1334.0</v>
      </c>
      <c r="B1335" s="54">
        <v>2.0255910093062E13</v>
      </c>
      <c r="C1335" s="66">
        <v>45880.0</v>
      </c>
      <c r="D1335" s="102" t="s">
        <v>1772</v>
      </c>
      <c r="E1335" s="102" t="s">
        <v>34</v>
      </c>
      <c r="F1335" s="74"/>
      <c r="G1335" s="77" t="s">
        <v>11</v>
      </c>
      <c r="H1335" s="53">
        <v>2.0255920303761E13</v>
      </c>
      <c r="I1335" s="48"/>
      <c r="J1335" s="47">
        <v>45883.0</v>
      </c>
      <c r="K1335" s="101"/>
      <c r="L1335" s="50"/>
      <c r="M1335" s="50"/>
      <c r="N1335" s="50"/>
      <c r="O1335" s="50"/>
      <c r="P1335" s="51" t="b">
        <v>0</v>
      </c>
      <c r="Q1335" s="52" t="str">
        <f t="shared" si="5"/>
        <v>EDGAR GRANADOS</v>
      </c>
      <c r="R1335" s="80"/>
      <c r="S1335" s="80"/>
      <c r="T1335" s="80"/>
      <c r="U1335" s="80"/>
      <c r="V1335" s="80"/>
    </row>
    <row r="1336" ht="22.5" hidden="1" customHeight="1">
      <c r="A1336" s="42">
        <v>1335.0</v>
      </c>
      <c r="B1336" s="54">
        <v>2.0255910092962E13</v>
      </c>
      <c r="C1336" s="66">
        <v>45880.0</v>
      </c>
      <c r="D1336" s="102" t="s">
        <v>1773</v>
      </c>
      <c r="E1336" s="102" t="s">
        <v>34</v>
      </c>
      <c r="F1336" s="74"/>
      <c r="G1336" s="77" t="s">
        <v>11</v>
      </c>
      <c r="H1336" s="53" t="s">
        <v>1774</v>
      </c>
      <c r="I1336" s="53">
        <v>1.0</v>
      </c>
      <c r="J1336" s="47">
        <v>45883.0</v>
      </c>
      <c r="K1336" s="101"/>
      <c r="L1336" s="50"/>
      <c r="M1336" s="50"/>
      <c r="N1336" s="50"/>
      <c r="O1336" s="50"/>
      <c r="P1336" s="51" t="b">
        <v>0</v>
      </c>
      <c r="Q1336" s="52" t="str">
        <f t="shared" si="5"/>
        <v>EDGAR GRANADOS</v>
      </c>
      <c r="R1336" s="80"/>
      <c r="S1336" s="80"/>
      <c r="T1336" s="80"/>
      <c r="U1336" s="80"/>
      <c r="V1336" s="80"/>
    </row>
    <row r="1337" ht="22.5" hidden="1" customHeight="1">
      <c r="A1337" s="42">
        <v>1336.0</v>
      </c>
      <c r="B1337" s="54">
        <v>2.0255910092852E13</v>
      </c>
      <c r="C1337" s="66">
        <v>45880.0</v>
      </c>
      <c r="D1337" s="102" t="s">
        <v>269</v>
      </c>
      <c r="E1337" s="102" t="s">
        <v>34</v>
      </c>
      <c r="F1337" s="74"/>
      <c r="G1337" s="75" t="s">
        <v>23</v>
      </c>
      <c r="H1337" s="53">
        <v>2.0255920326291E13</v>
      </c>
      <c r="I1337" s="48"/>
      <c r="J1337" s="47">
        <v>45888.0</v>
      </c>
      <c r="K1337" s="101"/>
      <c r="L1337" s="50">
        <v>45896.0</v>
      </c>
      <c r="M1337" s="50">
        <v>45896.0</v>
      </c>
      <c r="N1337" s="50">
        <v>45896.0</v>
      </c>
      <c r="O1337" s="50">
        <v>45896.0</v>
      </c>
      <c r="P1337" s="70" t="b">
        <v>1</v>
      </c>
      <c r="Q1337" s="52" t="str">
        <f t="shared" si="5"/>
        <v>SANDRA ROTAVISTA</v>
      </c>
      <c r="R1337" s="80"/>
      <c r="S1337" s="80"/>
      <c r="T1337" s="80"/>
      <c r="U1337" s="80"/>
      <c r="V1337" s="80"/>
    </row>
    <row r="1338" ht="22.5" customHeight="1">
      <c r="A1338" s="42">
        <v>1337.0</v>
      </c>
      <c r="B1338" s="54">
        <v>2.0255910092842E13</v>
      </c>
      <c r="C1338" s="66">
        <v>45880.0</v>
      </c>
      <c r="D1338" s="102" t="s">
        <v>1775</v>
      </c>
      <c r="E1338" s="102" t="s">
        <v>34</v>
      </c>
      <c r="F1338" s="74"/>
      <c r="G1338" s="77" t="s">
        <v>12</v>
      </c>
      <c r="H1338" s="53" t="s">
        <v>1776</v>
      </c>
      <c r="I1338" s="53">
        <v>1.0</v>
      </c>
      <c r="J1338" s="47">
        <v>45923.0</v>
      </c>
      <c r="K1338" s="101"/>
      <c r="L1338" s="50"/>
      <c r="M1338" s="50"/>
      <c r="N1338" s="50"/>
      <c r="O1338" s="50"/>
      <c r="P1338" s="51" t="b">
        <v>0</v>
      </c>
      <c r="Q1338" s="52" t="str">
        <f t="shared" si="5"/>
        <v>EDUARDO ARREDONDO</v>
      </c>
      <c r="R1338" s="80"/>
      <c r="S1338" s="80"/>
      <c r="T1338" s="80"/>
      <c r="U1338" s="80"/>
      <c r="V1338" s="80"/>
    </row>
    <row r="1339" ht="22.5" hidden="1" customHeight="1">
      <c r="A1339" s="42">
        <v>1338.0</v>
      </c>
      <c r="B1339" s="54">
        <v>2.0255910092482E13</v>
      </c>
      <c r="C1339" s="66">
        <v>45880.0</v>
      </c>
      <c r="D1339" s="102" t="s">
        <v>1777</v>
      </c>
      <c r="E1339" s="102" t="s">
        <v>34</v>
      </c>
      <c r="F1339" s="74"/>
      <c r="G1339" s="77" t="s">
        <v>11</v>
      </c>
      <c r="H1339" s="53">
        <v>2.0255920279381E13</v>
      </c>
      <c r="I1339" s="48"/>
      <c r="J1339" s="47">
        <v>45883.0</v>
      </c>
      <c r="K1339" s="101"/>
      <c r="L1339" s="50"/>
      <c r="M1339" s="50"/>
      <c r="N1339" s="50"/>
      <c r="O1339" s="50"/>
      <c r="P1339" s="51" t="b">
        <v>0</v>
      </c>
      <c r="Q1339" s="52" t="str">
        <f t="shared" si="5"/>
        <v>EDGAR GRANADOS</v>
      </c>
      <c r="R1339" s="80"/>
      <c r="S1339" s="80"/>
      <c r="T1339" s="80"/>
      <c r="U1339" s="80"/>
      <c r="V1339" s="80"/>
    </row>
    <row r="1340" ht="22.5" hidden="1" customHeight="1">
      <c r="A1340" s="42">
        <v>1339.0</v>
      </c>
      <c r="B1340" s="54">
        <v>2.0255910092432E13</v>
      </c>
      <c r="C1340" s="66">
        <v>45880.0</v>
      </c>
      <c r="D1340" s="102" t="s">
        <v>1778</v>
      </c>
      <c r="E1340" s="102" t="s">
        <v>34</v>
      </c>
      <c r="F1340" s="74"/>
      <c r="G1340" s="77" t="s">
        <v>11</v>
      </c>
      <c r="H1340" s="53">
        <v>2.0255920273051E13</v>
      </c>
      <c r="I1340" s="48"/>
      <c r="J1340" s="47">
        <v>45883.0</v>
      </c>
      <c r="K1340" s="101"/>
      <c r="L1340" s="50"/>
      <c r="M1340" s="50"/>
      <c r="N1340" s="50"/>
      <c r="O1340" s="50"/>
      <c r="P1340" s="51" t="b">
        <v>0</v>
      </c>
      <c r="Q1340" s="52" t="str">
        <f t="shared" si="5"/>
        <v>EDGAR GRANADOS</v>
      </c>
      <c r="R1340" s="80"/>
      <c r="S1340" s="80"/>
      <c r="T1340" s="80"/>
      <c r="U1340" s="80"/>
      <c r="V1340" s="80"/>
    </row>
    <row r="1341" ht="22.5" hidden="1" customHeight="1">
      <c r="A1341" s="42">
        <v>1340.0</v>
      </c>
      <c r="B1341" s="54">
        <v>2.0255910092422E13</v>
      </c>
      <c r="C1341" s="66">
        <v>45880.0</v>
      </c>
      <c r="D1341" s="102" t="s">
        <v>1779</v>
      </c>
      <c r="E1341" s="102" t="s">
        <v>34</v>
      </c>
      <c r="F1341" s="74"/>
      <c r="G1341" s="77" t="s">
        <v>20</v>
      </c>
      <c r="H1341" s="53">
        <v>2.0255920317241E13</v>
      </c>
      <c r="I1341" s="48"/>
      <c r="J1341" s="47">
        <v>45887.0</v>
      </c>
      <c r="K1341" s="101"/>
      <c r="L1341" s="50">
        <v>45883.0</v>
      </c>
      <c r="M1341" s="50">
        <v>45883.0</v>
      </c>
      <c r="N1341" s="50">
        <v>45883.0</v>
      </c>
      <c r="O1341" s="50">
        <v>45883.0</v>
      </c>
      <c r="P1341" s="70" t="b">
        <v>1</v>
      </c>
      <c r="Q1341" s="52" t="str">
        <f t="shared" si="5"/>
        <v>OSCAR CASTAÑEDA</v>
      </c>
      <c r="R1341" s="80"/>
      <c r="S1341" s="80"/>
      <c r="T1341" s="80"/>
      <c r="U1341" s="80"/>
      <c r="V1341" s="80"/>
    </row>
    <row r="1342" ht="22.5" hidden="1" customHeight="1">
      <c r="A1342" s="42">
        <v>1341.0</v>
      </c>
      <c r="B1342" s="54">
        <v>2.0255910092412E13</v>
      </c>
      <c r="C1342" s="66">
        <v>45880.0</v>
      </c>
      <c r="D1342" s="102" t="s">
        <v>1780</v>
      </c>
      <c r="E1342" s="102" t="s">
        <v>34</v>
      </c>
      <c r="F1342" s="74"/>
      <c r="G1342" s="77" t="s">
        <v>11</v>
      </c>
      <c r="H1342" s="53">
        <v>2.0255920279381E13</v>
      </c>
      <c r="I1342" s="48"/>
      <c r="J1342" s="47">
        <v>45883.0</v>
      </c>
      <c r="K1342" s="101"/>
      <c r="L1342" s="50"/>
      <c r="M1342" s="50"/>
      <c r="N1342" s="50"/>
      <c r="O1342" s="50"/>
      <c r="P1342" s="51" t="b">
        <v>0</v>
      </c>
      <c r="Q1342" s="52" t="str">
        <f t="shared" si="5"/>
        <v>EDGAR GRANADOS</v>
      </c>
      <c r="R1342" s="80"/>
      <c r="S1342" s="80"/>
      <c r="T1342" s="80"/>
      <c r="U1342" s="80"/>
      <c r="V1342" s="80"/>
    </row>
    <row r="1343" ht="22.5" hidden="1" customHeight="1">
      <c r="A1343" s="42">
        <v>1342.0</v>
      </c>
      <c r="B1343" s="54">
        <v>2.0255910092172E13</v>
      </c>
      <c r="C1343" s="66">
        <v>45877.0</v>
      </c>
      <c r="D1343" s="102" t="s">
        <v>1781</v>
      </c>
      <c r="E1343" s="102" t="s">
        <v>34</v>
      </c>
      <c r="F1343" s="74"/>
      <c r="G1343" s="77" t="s">
        <v>23</v>
      </c>
      <c r="H1343" s="53" t="s">
        <v>1782</v>
      </c>
      <c r="I1343" s="53">
        <v>1.0</v>
      </c>
      <c r="J1343" s="47">
        <v>45915.0</v>
      </c>
      <c r="K1343" s="101"/>
      <c r="L1343" s="50"/>
      <c r="M1343" s="50"/>
      <c r="N1343" s="50"/>
      <c r="O1343" s="50"/>
      <c r="P1343" s="51" t="b">
        <v>0</v>
      </c>
      <c r="Q1343" s="52" t="str">
        <f t="shared" si="5"/>
        <v>SANDRA ROTAVISTA</v>
      </c>
      <c r="R1343" s="80"/>
      <c r="S1343" s="80"/>
      <c r="T1343" s="80"/>
      <c r="U1343" s="80"/>
      <c r="V1343" s="80"/>
    </row>
    <row r="1344" ht="22.5" hidden="1" customHeight="1">
      <c r="A1344" s="42">
        <v>1343.0</v>
      </c>
      <c r="B1344" s="54">
        <v>2.0255910092162E13</v>
      </c>
      <c r="C1344" s="66">
        <v>45877.0</v>
      </c>
      <c r="D1344" s="102" t="s">
        <v>1783</v>
      </c>
      <c r="E1344" s="102" t="s">
        <v>34</v>
      </c>
      <c r="F1344" s="74"/>
      <c r="G1344" s="75" t="s">
        <v>23</v>
      </c>
      <c r="H1344" s="53">
        <v>2.0255920329401E13</v>
      </c>
      <c r="I1344" s="53"/>
      <c r="J1344" s="47">
        <v>45889.0</v>
      </c>
      <c r="K1344" s="101"/>
      <c r="L1344" s="50">
        <v>45896.0</v>
      </c>
      <c r="M1344" s="50">
        <v>45896.0</v>
      </c>
      <c r="N1344" s="50">
        <v>45896.0</v>
      </c>
      <c r="O1344" s="50">
        <v>45896.0</v>
      </c>
      <c r="P1344" s="70" t="b">
        <v>1</v>
      </c>
      <c r="Q1344" s="52" t="str">
        <f t="shared" si="5"/>
        <v>SANDRA ROTAVISTA</v>
      </c>
      <c r="R1344" s="80"/>
      <c r="S1344" s="80"/>
      <c r="T1344" s="80"/>
      <c r="U1344" s="80"/>
      <c r="V1344" s="80"/>
    </row>
    <row r="1345" ht="22.5" hidden="1" customHeight="1">
      <c r="A1345" s="42">
        <v>1344.0</v>
      </c>
      <c r="B1345" s="54">
        <v>2.0255910092142E13</v>
      </c>
      <c r="C1345" s="66">
        <v>45877.0</v>
      </c>
      <c r="D1345" s="102" t="s">
        <v>1784</v>
      </c>
      <c r="E1345" s="102" t="s">
        <v>34</v>
      </c>
      <c r="F1345" s="74"/>
      <c r="G1345" s="77" t="s">
        <v>20</v>
      </c>
      <c r="H1345" s="53">
        <v>2.0255920439921E13</v>
      </c>
      <c r="I1345" s="53">
        <v>1.0</v>
      </c>
      <c r="J1345" s="47">
        <v>45951.0</v>
      </c>
      <c r="K1345" s="101"/>
      <c r="L1345" s="50"/>
      <c r="M1345" s="50"/>
      <c r="N1345" s="50"/>
      <c r="O1345" s="50"/>
      <c r="P1345" s="51" t="b">
        <v>0</v>
      </c>
      <c r="Q1345" s="52" t="str">
        <f t="shared" si="5"/>
        <v>OSCAR CASTAÑEDA</v>
      </c>
      <c r="R1345" s="80"/>
      <c r="S1345" s="80"/>
      <c r="T1345" s="80"/>
      <c r="U1345" s="80"/>
      <c r="V1345" s="80"/>
    </row>
    <row r="1346" ht="22.5" hidden="1" customHeight="1">
      <c r="A1346" s="42">
        <v>1345.0</v>
      </c>
      <c r="B1346" s="54">
        <v>2.0255910092032E13</v>
      </c>
      <c r="C1346" s="66">
        <v>45877.0</v>
      </c>
      <c r="D1346" s="102" t="s">
        <v>1785</v>
      </c>
      <c r="E1346" s="102" t="s">
        <v>34</v>
      </c>
      <c r="F1346" s="74"/>
      <c r="G1346" s="77" t="s">
        <v>20</v>
      </c>
      <c r="H1346" s="53" t="s">
        <v>1786</v>
      </c>
      <c r="I1346" s="53">
        <v>1.0</v>
      </c>
      <c r="J1346" s="47">
        <v>45899.0</v>
      </c>
      <c r="K1346" s="101"/>
      <c r="L1346" s="50"/>
      <c r="M1346" s="50"/>
      <c r="N1346" s="50"/>
      <c r="O1346" s="50"/>
      <c r="P1346" s="51" t="b">
        <v>0</v>
      </c>
      <c r="Q1346" s="52" t="str">
        <f t="shared" si="5"/>
        <v>OSCAR CASTAÑEDA</v>
      </c>
      <c r="R1346" s="80"/>
      <c r="S1346" s="80"/>
      <c r="T1346" s="80"/>
      <c r="U1346" s="80"/>
      <c r="V1346" s="80"/>
    </row>
    <row r="1347" ht="22.5" hidden="1" customHeight="1">
      <c r="A1347" s="42">
        <v>1346.0</v>
      </c>
      <c r="B1347" s="54">
        <v>2.0255910091912E13</v>
      </c>
      <c r="C1347" s="66">
        <v>45877.0</v>
      </c>
      <c r="D1347" s="102" t="s">
        <v>1787</v>
      </c>
      <c r="E1347" s="102" t="s">
        <v>34</v>
      </c>
      <c r="F1347" s="74"/>
      <c r="G1347" s="77" t="s">
        <v>24</v>
      </c>
      <c r="H1347" s="53" t="s">
        <v>1788</v>
      </c>
      <c r="I1347" s="53">
        <v>1.0</v>
      </c>
      <c r="J1347" s="47"/>
      <c r="K1347" s="101"/>
      <c r="L1347" s="50"/>
      <c r="M1347" s="50"/>
      <c r="N1347" s="50"/>
      <c r="O1347" s="50"/>
      <c r="P1347" s="51" t="b">
        <v>0</v>
      </c>
      <c r="Q1347" s="52" t="str">
        <f t="shared" si="5"/>
        <v>SANTIAGO VARGAS CAMACHO</v>
      </c>
      <c r="R1347" s="80"/>
      <c r="S1347" s="80"/>
      <c r="T1347" s="80"/>
      <c r="U1347" s="80"/>
      <c r="V1347" s="80"/>
    </row>
    <row r="1348" ht="22.5" hidden="1" customHeight="1">
      <c r="A1348" s="42">
        <v>1347.0</v>
      </c>
      <c r="B1348" s="54">
        <v>2.0255910091882E13</v>
      </c>
      <c r="C1348" s="66">
        <v>45877.0</v>
      </c>
      <c r="D1348" s="102" t="s">
        <v>1789</v>
      </c>
      <c r="E1348" s="102" t="s">
        <v>34</v>
      </c>
      <c r="F1348" s="74"/>
      <c r="G1348" s="77" t="s">
        <v>10</v>
      </c>
      <c r="H1348" s="53">
        <v>2.0255920347641E13</v>
      </c>
      <c r="I1348" s="48"/>
      <c r="J1348" s="47">
        <v>45902.0</v>
      </c>
      <c r="K1348" s="101"/>
      <c r="L1348" s="50"/>
      <c r="M1348" s="50"/>
      <c r="N1348" s="50"/>
      <c r="O1348" s="50"/>
      <c r="P1348" s="51" t="b">
        <v>0</v>
      </c>
      <c r="Q1348" s="52" t="str">
        <f t="shared" si="5"/>
        <v>DIEGO PEÑA</v>
      </c>
      <c r="R1348" s="80"/>
      <c r="S1348" s="80"/>
      <c r="T1348" s="80"/>
      <c r="U1348" s="80"/>
      <c r="V1348" s="80"/>
    </row>
    <row r="1349" ht="22.5" hidden="1" customHeight="1">
      <c r="A1349" s="42">
        <v>1348.0</v>
      </c>
      <c r="B1349" s="54">
        <v>2.0255810150442E13</v>
      </c>
      <c r="C1349" s="66">
        <v>45877.0</v>
      </c>
      <c r="D1349" s="102" t="s">
        <v>1790</v>
      </c>
      <c r="E1349" s="102" t="s">
        <v>34</v>
      </c>
      <c r="F1349" s="74"/>
      <c r="G1349" s="77" t="s">
        <v>15</v>
      </c>
      <c r="H1349" s="53" t="s">
        <v>1791</v>
      </c>
      <c r="I1349" s="53">
        <v>1.0</v>
      </c>
      <c r="J1349" s="47"/>
      <c r="K1349" s="101"/>
      <c r="L1349" s="50"/>
      <c r="M1349" s="50"/>
      <c r="N1349" s="50"/>
      <c r="O1349" s="50"/>
      <c r="P1349" s="51" t="b">
        <v>0</v>
      </c>
      <c r="Q1349" s="52" t="str">
        <f t="shared" si="5"/>
        <v>JOHN CORREDOR</v>
      </c>
      <c r="R1349" s="80"/>
      <c r="S1349" s="80"/>
      <c r="T1349" s="80"/>
      <c r="U1349" s="80"/>
      <c r="V1349" s="80"/>
    </row>
    <row r="1350" ht="22.5" hidden="1" customHeight="1">
      <c r="A1350" s="42">
        <v>1349.0</v>
      </c>
      <c r="B1350" s="54">
        <v>2.0255910091672E13</v>
      </c>
      <c r="C1350" s="66">
        <v>45877.0</v>
      </c>
      <c r="D1350" s="102" t="s">
        <v>1792</v>
      </c>
      <c r="E1350" s="102" t="s">
        <v>34</v>
      </c>
      <c r="F1350" s="74"/>
      <c r="G1350" s="77" t="s">
        <v>20</v>
      </c>
      <c r="H1350" s="53" t="s">
        <v>1793</v>
      </c>
      <c r="I1350" s="53">
        <v>1.0</v>
      </c>
      <c r="J1350" s="47">
        <v>45899.0</v>
      </c>
      <c r="K1350" s="101"/>
      <c r="L1350" s="50"/>
      <c r="M1350" s="50"/>
      <c r="N1350" s="50"/>
      <c r="O1350" s="50"/>
      <c r="P1350" s="51" t="b">
        <v>0</v>
      </c>
      <c r="Q1350" s="52" t="str">
        <f t="shared" si="5"/>
        <v>OSCAR CASTAÑEDA</v>
      </c>
      <c r="R1350" s="80"/>
      <c r="S1350" s="80"/>
      <c r="T1350" s="80"/>
      <c r="U1350" s="80"/>
      <c r="V1350" s="80"/>
    </row>
    <row r="1351" ht="22.5" hidden="1" customHeight="1">
      <c r="A1351" s="42">
        <v>1350.0</v>
      </c>
      <c r="B1351" s="54">
        <v>2.0255910094282E13</v>
      </c>
      <c r="C1351" s="66">
        <v>45882.0</v>
      </c>
      <c r="D1351" s="102" t="s">
        <v>1794</v>
      </c>
      <c r="E1351" s="102" t="s">
        <v>34</v>
      </c>
      <c r="F1351" s="74"/>
      <c r="G1351" s="77" t="s">
        <v>11</v>
      </c>
      <c r="H1351" s="53">
        <v>2.0255920325031E13</v>
      </c>
      <c r="I1351" s="48"/>
      <c r="J1351" s="47">
        <v>45887.0</v>
      </c>
      <c r="K1351" s="101"/>
      <c r="L1351" s="50">
        <v>45896.0</v>
      </c>
      <c r="M1351" s="50">
        <v>45896.0</v>
      </c>
      <c r="N1351" s="50">
        <v>45896.0</v>
      </c>
      <c r="O1351" s="50">
        <v>45896.0</v>
      </c>
      <c r="P1351" s="70" t="b">
        <v>1</v>
      </c>
      <c r="Q1351" s="52" t="str">
        <f t="shared" si="5"/>
        <v>EDGAR GRANADOS</v>
      </c>
      <c r="R1351" s="80"/>
      <c r="S1351" s="80"/>
      <c r="T1351" s="80"/>
      <c r="U1351" s="80"/>
      <c r="V1351" s="80"/>
    </row>
    <row r="1352" ht="22.5" hidden="1" customHeight="1">
      <c r="A1352" s="42">
        <v>1351.0</v>
      </c>
      <c r="B1352" s="54">
        <v>2.0255910094132E13</v>
      </c>
      <c r="C1352" s="66">
        <v>45882.0</v>
      </c>
      <c r="D1352" s="102" t="s">
        <v>1751</v>
      </c>
      <c r="E1352" s="102" t="s">
        <v>34</v>
      </c>
      <c r="F1352" s="74"/>
      <c r="G1352" s="77" t="s">
        <v>11</v>
      </c>
      <c r="H1352" s="53" t="s">
        <v>1795</v>
      </c>
      <c r="I1352" s="53">
        <v>1.0</v>
      </c>
      <c r="J1352" s="47">
        <v>45883.0</v>
      </c>
      <c r="K1352" s="101"/>
      <c r="L1352" s="50"/>
      <c r="M1352" s="50"/>
      <c r="N1352" s="50"/>
      <c r="O1352" s="50"/>
      <c r="P1352" s="51" t="b">
        <v>0</v>
      </c>
      <c r="Q1352" s="52" t="str">
        <f t="shared" si="5"/>
        <v>EDGAR GRANADOS</v>
      </c>
      <c r="R1352" s="80"/>
      <c r="S1352" s="80"/>
      <c r="T1352" s="80"/>
      <c r="U1352" s="80"/>
      <c r="V1352" s="80"/>
    </row>
    <row r="1353" ht="22.5" hidden="1" customHeight="1">
      <c r="A1353" s="42">
        <v>1352.0</v>
      </c>
      <c r="B1353" s="54">
        <v>2.0255910094062E13</v>
      </c>
      <c r="C1353" s="66">
        <v>45881.0</v>
      </c>
      <c r="D1353" s="102" t="s">
        <v>1796</v>
      </c>
      <c r="E1353" s="102" t="s">
        <v>34</v>
      </c>
      <c r="F1353" s="42"/>
      <c r="G1353" s="77" t="s">
        <v>20</v>
      </c>
      <c r="H1353" s="53">
        <v>2.0255920340441E13</v>
      </c>
      <c r="I1353" s="48"/>
      <c r="J1353" s="47">
        <v>45897.0</v>
      </c>
      <c r="K1353" s="101"/>
      <c r="L1353" s="50">
        <v>45903.0</v>
      </c>
      <c r="M1353" s="50">
        <v>45903.0</v>
      </c>
      <c r="N1353" s="50">
        <v>45903.0</v>
      </c>
      <c r="O1353" s="50">
        <v>45903.0</v>
      </c>
      <c r="P1353" s="70" t="b">
        <v>1</v>
      </c>
      <c r="Q1353" s="52" t="str">
        <f t="shared" si="5"/>
        <v>OSCAR CASTAÑEDA</v>
      </c>
      <c r="R1353" s="80"/>
      <c r="S1353" s="80"/>
      <c r="T1353" s="80"/>
      <c r="U1353" s="80"/>
      <c r="V1353" s="80"/>
    </row>
    <row r="1354" ht="22.5" hidden="1" customHeight="1">
      <c r="A1354" s="42">
        <v>1353.0</v>
      </c>
      <c r="B1354" s="54">
        <v>2.0255910094042E13</v>
      </c>
      <c r="C1354" s="66">
        <v>45881.0</v>
      </c>
      <c r="D1354" s="102" t="s">
        <v>1797</v>
      </c>
      <c r="E1354" s="102" t="s">
        <v>34</v>
      </c>
      <c r="F1354" s="74"/>
      <c r="G1354" s="77" t="s">
        <v>11</v>
      </c>
      <c r="H1354" s="53">
        <v>2.0255920321961E13</v>
      </c>
      <c r="I1354" s="48"/>
      <c r="J1354" s="47">
        <v>45883.0</v>
      </c>
      <c r="K1354" s="101"/>
      <c r="L1354" s="50">
        <v>45883.0</v>
      </c>
      <c r="M1354" s="50">
        <v>45883.0</v>
      </c>
      <c r="N1354" s="50">
        <v>45883.0</v>
      </c>
      <c r="O1354" s="50">
        <v>45883.0</v>
      </c>
      <c r="P1354" s="70" t="b">
        <v>1</v>
      </c>
      <c r="Q1354" s="52" t="str">
        <f t="shared" si="5"/>
        <v>EDGAR GRANADOS</v>
      </c>
      <c r="R1354" s="80"/>
      <c r="S1354" s="80"/>
      <c r="T1354" s="80"/>
      <c r="U1354" s="80"/>
      <c r="V1354" s="80"/>
    </row>
    <row r="1355" ht="22.5" hidden="1" customHeight="1">
      <c r="A1355" s="42">
        <v>1354.0</v>
      </c>
      <c r="B1355" s="54">
        <v>2.0255910093892E13</v>
      </c>
      <c r="C1355" s="66">
        <v>45881.0</v>
      </c>
      <c r="D1355" s="102" t="s">
        <v>1798</v>
      </c>
      <c r="E1355" s="102" t="s">
        <v>34</v>
      </c>
      <c r="F1355" s="74"/>
      <c r="G1355" s="77" t="s">
        <v>23</v>
      </c>
      <c r="H1355" s="53" t="s">
        <v>1799</v>
      </c>
      <c r="I1355" s="53">
        <v>1.0</v>
      </c>
      <c r="J1355" s="47">
        <v>45915.0</v>
      </c>
      <c r="K1355" s="101"/>
      <c r="L1355" s="50"/>
      <c r="M1355" s="50"/>
      <c r="N1355" s="50"/>
      <c r="O1355" s="50"/>
      <c r="P1355" s="51" t="b">
        <v>0</v>
      </c>
      <c r="Q1355" s="52" t="str">
        <f t="shared" si="5"/>
        <v>SANDRA ROTAVISTA</v>
      </c>
      <c r="R1355" s="80"/>
      <c r="S1355" s="80"/>
      <c r="T1355" s="80"/>
      <c r="U1355" s="80"/>
      <c r="V1355" s="80"/>
    </row>
    <row r="1356" ht="22.5" hidden="1" customHeight="1">
      <c r="A1356" s="42">
        <v>1355.0</v>
      </c>
      <c r="B1356" s="54">
        <v>2.0255910094502E13</v>
      </c>
      <c r="C1356" s="66">
        <v>45882.0</v>
      </c>
      <c r="D1356" s="102" t="s">
        <v>1800</v>
      </c>
      <c r="E1356" s="102" t="s">
        <v>34</v>
      </c>
      <c r="F1356" s="74"/>
      <c r="G1356" s="77" t="s">
        <v>23</v>
      </c>
      <c r="H1356" s="53">
        <v>2.0255920326811E13</v>
      </c>
      <c r="I1356" s="48"/>
      <c r="J1356" s="47">
        <v>45889.0</v>
      </c>
      <c r="K1356" s="101"/>
      <c r="L1356" s="50">
        <v>45896.0</v>
      </c>
      <c r="M1356" s="50">
        <v>45896.0</v>
      </c>
      <c r="N1356" s="50">
        <v>45896.0</v>
      </c>
      <c r="O1356" s="50">
        <v>45896.0</v>
      </c>
      <c r="P1356" s="70" t="b">
        <v>1</v>
      </c>
      <c r="Q1356" s="52" t="str">
        <f t="shared" si="5"/>
        <v>SANDRA ROTAVISTA</v>
      </c>
      <c r="R1356" s="80"/>
      <c r="S1356" s="80"/>
      <c r="T1356" s="80"/>
      <c r="U1356" s="80"/>
      <c r="V1356" s="80"/>
    </row>
    <row r="1357" ht="22.5" hidden="1" customHeight="1">
      <c r="A1357" s="42">
        <v>1356.0</v>
      </c>
      <c r="B1357" s="54">
        <v>2.0255910094472E13</v>
      </c>
      <c r="C1357" s="66">
        <v>45882.0</v>
      </c>
      <c r="D1357" s="102" t="s">
        <v>1801</v>
      </c>
      <c r="E1357" s="102" t="s">
        <v>34</v>
      </c>
      <c r="F1357" s="74"/>
      <c r="G1357" s="77" t="s">
        <v>11</v>
      </c>
      <c r="H1357" s="53">
        <v>2.0255920336061E13</v>
      </c>
      <c r="I1357" s="48"/>
      <c r="J1357" s="47">
        <v>45883.0</v>
      </c>
      <c r="K1357" s="101"/>
      <c r="L1357" s="50"/>
      <c r="M1357" s="50"/>
      <c r="N1357" s="50"/>
      <c r="O1357" s="50"/>
      <c r="P1357" s="51" t="b">
        <v>0</v>
      </c>
      <c r="Q1357" s="52" t="str">
        <f t="shared" si="5"/>
        <v>EDGAR GRANADOS</v>
      </c>
      <c r="R1357" s="80"/>
      <c r="S1357" s="80"/>
      <c r="T1357" s="80"/>
      <c r="U1357" s="80"/>
      <c r="V1357" s="80"/>
    </row>
    <row r="1358" ht="22.5" customHeight="1">
      <c r="A1358" s="42">
        <v>1357.0</v>
      </c>
      <c r="B1358" s="54">
        <v>2.0255910094432E13</v>
      </c>
      <c r="C1358" s="66">
        <v>45882.0</v>
      </c>
      <c r="D1358" s="102" t="s">
        <v>1802</v>
      </c>
      <c r="E1358" s="102" t="s">
        <v>34</v>
      </c>
      <c r="F1358" s="74"/>
      <c r="G1358" s="75" t="s">
        <v>12</v>
      </c>
      <c r="H1358" s="53" t="s">
        <v>1803</v>
      </c>
      <c r="I1358" s="53">
        <v>1.0</v>
      </c>
      <c r="J1358" s="47"/>
      <c r="K1358" s="101"/>
      <c r="L1358" s="50"/>
      <c r="M1358" s="50"/>
      <c r="N1358" s="50"/>
      <c r="O1358" s="50"/>
      <c r="P1358" s="51" t="b">
        <v>0</v>
      </c>
      <c r="Q1358" s="52" t="str">
        <f t="shared" si="5"/>
        <v>EDUARDO ARREDONDO</v>
      </c>
      <c r="R1358" s="80"/>
      <c r="S1358" s="80"/>
      <c r="T1358" s="80"/>
      <c r="U1358" s="80"/>
      <c r="V1358" s="80"/>
    </row>
    <row r="1359" ht="22.5" hidden="1" customHeight="1">
      <c r="A1359" s="42">
        <v>1358.0</v>
      </c>
      <c r="B1359" s="54">
        <v>2.0255910094232E13</v>
      </c>
      <c r="C1359" s="66">
        <v>45882.0</v>
      </c>
      <c r="D1359" s="102" t="s">
        <v>1804</v>
      </c>
      <c r="E1359" s="102" t="s">
        <v>34</v>
      </c>
      <c r="F1359" s="74"/>
      <c r="G1359" s="77" t="s">
        <v>11</v>
      </c>
      <c r="H1359" s="53">
        <v>2.0255920291921E13</v>
      </c>
      <c r="I1359" s="48"/>
      <c r="J1359" s="47">
        <v>45883.0</v>
      </c>
      <c r="K1359" s="101"/>
      <c r="L1359" s="50"/>
      <c r="M1359" s="50"/>
      <c r="N1359" s="50"/>
      <c r="O1359" s="50"/>
      <c r="P1359" s="51" t="b">
        <v>0</v>
      </c>
      <c r="Q1359" s="52" t="str">
        <f t="shared" si="5"/>
        <v>EDGAR GRANADOS</v>
      </c>
      <c r="R1359" s="80"/>
      <c r="S1359" s="80"/>
      <c r="T1359" s="80"/>
      <c r="U1359" s="80"/>
      <c r="V1359" s="80"/>
    </row>
    <row r="1360" ht="22.5" hidden="1" customHeight="1">
      <c r="A1360" s="42">
        <v>1359.0</v>
      </c>
      <c r="B1360" s="54">
        <v>2.0255910094222E13</v>
      </c>
      <c r="C1360" s="66">
        <v>45882.0</v>
      </c>
      <c r="D1360" s="102" t="s">
        <v>1805</v>
      </c>
      <c r="E1360" s="102" t="s">
        <v>34</v>
      </c>
      <c r="F1360" s="74"/>
      <c r="G1360" s="77" t="s">
        <v>11</v>
      </c>
      <c r="H1360" s="53">
        <v>2.0255920291841E13</v>
      </c>
      <c r="I1360" s="48"/>
      <c r="J1360" s="47">
        <v>45883.0</v>
      </c>
      <c r="K1360" s="101"/>
      <c r="L1360" s="50"/>
      <c r="M1360" s="50"/>
      <c r="N1360" s="50"/>
      <c r="O1360" s="50"/>
      <c r="P1360" s="51" t="b">
        <v>0</v>
      </c>
      <c r="Q1360" s="52" t="str">
        <f t="shared" si="5"/>
        <v>EDGAR GRANADOS</v>
      </c>
      <c r="R1360" s="80"/>
      <c r="S1360" s="80"/>
      <c r="T1360" s="80"/>
      <c r="U1360" s="80"/>
      <c r="V1360" s="80"/>
    </row>
    <row r="1361" ht="22.5" hidden="1" customHeight="1">
      <c r="A1361" s="42">
        <v>1360.0</v>
      </c>
      <c r="B1361" s="54">
        <v>2.0255910094202E13</v>
      </c>
      <c r="C1361" s="66">
        <v>45882.0</v>
      </c>
      <c r="D1361" s="102" t="s">
        <v>331</v>
      </c>
      <c r="E1361" s="102" t="s">
        <v>34</v>
      </c>
      <c r="F1361" s="74"/>
      <c r="G1361" s="75" t="s">
        <v>25</v>
      </c>
      <c r="H1361" s="53" t="s">
        <v>1806</v>
      </c>
      <c r="I1361" s="53">
        <v>1.0</v>
      </c>
      <c r="J1361" s="47"/>
      <c r="K1361" s="101"/>
      <c r="L1361" s="50">
        <v>45903.0</v>
      </c>
      <c r="M1361" s="50">
        <v>45903.0</v>
      </c>
      <c r="N1361" s="50">
        <v>45903.0</v>
      </c>
      <c r="O1361" s="50">
        <v>45903.0</v>
      </c>
      <c r="P1361" s="70" t="b">
        <v>1</v>
      </c>
      <c r="Q1361" s="52" t="str">
        <f t="shared" si="5"/>
        <v>SEBASTIÁN RAMÍREZ</v>
      </c>
      <c r="R1361" s="80"/>
      <c r="S1361" s="80"/>
      <c r="T1361" s="80"/>
      <c r="U1361" s="80"/>
      <c r="V1361" s="80"/>
    </row>
    <row r="1362" ht="22.5" hidden="1" customHeight="1">
      <c r="A1362" s="42">
        <v>1361.0</v>
      </c>
      <c r="B1362" s="54">
        <v>2.0255910094192E13</v>
      </c>
      <c r="C1362" s="66">
        <v>45882.0</v>
      </c>
      <c r="D1362" s="102" t="s">
        <v>1807</v>
      </c>
      <c r="E1362" s="102" t="s">
        <v>34</v>
      </c>
      <c r="F1362" s="74"/>
      <c r="G1362" s="77" t="s">
        <v>11</v>
      </c>
      <c r="H1362" s="53">
        <v>2.0255920312951E13</v>
      </c>
      <c r="I1362" s="48"/>
      <c r="J1362" s="47">
        <v>45883.0</v>
      </c>
      <c r="K1362" s="101"/>
      <c r="L1362" s="50"/>
      <c r="M1362" s="50"/>
      <c r="N1362" s="50"/>
      <c r="O1362" s="50"/>
      <c r="P1362" s="51" t="b">
        <v>0</v>
      </c>
      <c r="Q1362" s="52" t="str">
        <f t="shared" si="5"/>
        <v>EDGAR GRANADOS</v>
      </c>
      <c r="R1362" s="80"/>
      <c r="S1362" s="80"/>
      <c r="T1362" s="80"/>
      <c r="U1362" s="80"/>
      <c r="V1362" s="80"/>
    </row>
    <row r="1363" ht="22.5" hidden="1" customHeight="1">
      <c r="A1363" s="42">
        <v>1362.0</v>
      </c>
      <c r="B1363" s="54">
        <v>2.0255910094352E13</v>
      </c>
      <c r="C1363" s="66">
        <v>45882.0</v>
      </c>
      <c r="D1363" s="102" t="s">
        <v>1808</v>
      </c>
      <c r="E1363" s="102" t="s">
        <v>34</v>
      </c>
      <c r="F1363" s="74"/>
      <c r="G1363" s="77" t="s">
        <v>10</v>
      </c>
      <c r="H1363" s="53">
        <v>2.0255920347031E13</v>
      </c>
      <c r="I1363" s="48"/>
      <c r="J1363" s="47">
        <v>45901.0</v>
      </c>
      <c r="K1363" s="101"/>
      <c r="L1363" s="50"/>
      <c r="M1363" s="50"/>
      <c r="N1363" s="50"/>
      <c r="O1363" s="50"/>
      <c r="P1363" s="51" t="b">
        <v>0</v>
      </c>
      <c r="Q1363" s="52" t="str">
        <f t="shared" si="5"/>
        <v>DIEGO PEÑA</v>
      </c>
      <c r="R1363" s="80"/>
      <c r="S1363" s="80"/>
      <c r="T1363" s="80"/>
      <c r="U1363" s="80"/>
      <c r="V1363" s="80"/>
    </row>
    <row r="1364" ht="22.5" hidden="1" customHeight="1">
      <c r="A1364" s="42">
        <v>1363.0</v>
      </c>
      <c r="B1364" s="54">
        <v>2.0255910094092E13</v>
      </c>
      <c r="C1364" s="66">
        <v>45881.0</v>
      </c>
      <c r="D1364" s="102" t="s">
        <v>1809</v>
      </c>
      <c r="E1364" s="102" t="s">
        <v>34</v>
      </c>
      <c r="F1364" s="74"/>
      <c r="G1364" s="77" t="s">
        <v>11</v>
      </c>
      <c r="H1364" s="53">
        <v>2.0255920322771E13</v>
      </c>
      <c r="I1364" s="48"/>
      <c r="J1364" s="47">
        <v>45883.0</v>
      </c>
      <c r="K1364" s="101"/>
      <c r="L1364" s="50">
        <v>45888.0</v>
      </c>
      <c r="M1364" s="50">
        <v>45888.0</v>
      </c>
      <c r="N1364" s="50">
        <v>45888.0</v>
      </c>
      <c r="O1364" s="50">
        <v>45888.0</v>
      </c>
      <c r="P1364" s="70" t="b">
        <v>1</v>
      </c>
      <c r="Q1364" s="52" t="str">
        <f t="shared" si="5"/>
        <v>EDGAR GRANADOS</v>
      </c>
      <c r="R1364" s="80"/>
      <c r="S1364" s="80"/>
      <c r="T1364" s="80"/>
      <c r="U1364" s="80"/>
      <c r="V1364" s="80"/>
    </row>
    <row r="1365" ht="22.5" hidden="1" customHeight="1">
      <c r="A1365" s="42">
        <v>1364.0</v>
      </c>
      <c r="B1365" s="54">
        <v>2.0254212757332E13</v>
      </c>
      <c r="C1365" s="66">
        <v>45882.0</v>
      </c>
      <c r="D1365" s="102" t="s">
        <v>1810</v>
      </c>
      <c r="E1365" s="102" t="s">
        <v>34</v>
      </c>
      <c r="F1365" s="74"/>
      <c r="G1365" s="77" t="s">
        <v>20</v>
      </c>
      <c r="H1365" s="53">
        <v>2.0255920464761E13</v>
      </c>
      <c r="I1365" s="48"/>
      <c r="J1365" s="47">
        <v>45974.0</v>
      </c>
      <c r="K1365" s="101"/>
      <c r="L1365" s="50"/>
      <c r="M1365" s="50"/>
      <c r="N1365" s="50"/>
      <c r="O1365" s="50"/>
      <c r="P1365" s="51" t="b">
        <v>0</v>
      </c>
      <c r="Q1365" s="52" t="str">
        <f t="shared" si="5"/>
        <v>OSCAR CASTAÑEDA</v>
      </c>
      <c r="R1365" s="80"/>
      <c r="S1365" s="80"/>
      <c r="T1365" s="80"/>
      <c r="U1365" s="80"/>
      <c r="V1365" s="80"/>
    </row>
    <row r="1366" ht="22.5" hidden="1" customHeight="1">
      <c r="A1366" s="42">
        <v>1365.0</v>
      </c>
      <c r="B1366" s="54">
        <v>2.0255910093962E13</v>
      </c>
      <c r="C1366" s="66">
        <v>45881.0</v>
      </c>
      <c r="D1366" s="102" t="s">
        <v>1811</v>
      </c>
      <c r="E1366" s="102" t="s">
        <v>34</v>
      </c>
      <c r="F1366" s="74"/>
      <c r="G1366" s="77" t="s">
        <v>20</v>
      </c>
      <c r="H1366" s="53">
        <v>2.0255920271231E13</v>
      </c>
      <c r="I1366" s="48"/>
      <c r="J1366" s="47">
        <v>45887.0</v>
      </c>
      <c r="K1366" s="101"/>
      <c r="L1366" s="50"/>
      <c r="M1366" s="50"/>
      <c r="N1366" s="50"/>
      <c r="O1366" s="50"/>
      <c r="P1366" s="51" t="b">
        <v>0</v>
      </c>
      <c r="Q1366" s="52" t="str">
        <f t="shared" si="5"/>
        <v>OSCAR CASTAÑEDA</v>
      </c>
      <c r="R1366" s="80"/>
      <c r="S1366" s="80"/>
      <c r="T1366" s="80"/>
      <c r="U1366" s="80"/>
      <c r="V1366" s="80"/>
    </row>
    <row r="1367" ht="22.5" hidden="1" customHeight="1">
      <c r="A1367" s="42">
        <v>1366.0</v>
      </c>
      <c r="B1367" s="54">
        <v>2.0255910093932E13</v>
      </c>
      <c r="C1367" s="66">
        <v>45881.0</v>
      </c>
      <c r="D1367" s="102" t="s">
        <v>1812</v>
      </c>
      <c r="E1367" s="102" t="s">
        <v>34</v>
      </c>
      <c r="F1367" s="74"/>
      <c r="G1367" s="114" t="s">
        <v>13</v>
      </c>
      <c r="H1367" s="53" t="s">
        <v>1813</v>
      </c>
      <c r="I1367" s="53">
        <v>1.0</v>
      </c>
      <c r="J1367" s="47">
        <v>45898.0</v>
      </c>
      <c r="K1367" s="101"/>
      <c r="L1367" s="50"/>
      <c r="M1367" s="50"/>
      <c r="N1367" s="50"/>
      <c r="O1367" s="50"/>
      <c r="P1367" s="51" t="b">
        <v>0</v>
      </c>
      <c r="Q1367" s="52" t="str">
        <f t="shared" si="5"/>
        <v>FERNANDA CHAVES MANRIQUE</v>
      </c>
      <c r="R1367" s="80"/>
      <c r="S1367" s="80"/>
      <c r="T1367" s="80"/>
      <c r="U1367" s="80"/>
      <c r="V1367" s="80"/>
    </row>
    <row r="1368" ht="22.5" hidden="1" customHeight="1">
      <c r="A1368" s="42">
        <v>1367.0</v>
      </c>
      <c r="B1368" s="54">
        <v>2.0254602742632E13</v>
      </c>
      <c r="C1368" s="66">
        <v>45881.0</v>
      </c>
      <c r="D1368" s="102" t="s">
        <v>1814</v>
      </c>
      <c r="E1368" s="102" t="s">
        <v>34</v>
      </c>
      <c r="F1368" s="74"/>
      <c r="G1368" s="77" t="s">
        <v>8</v>
      </c>
      <c r="H1368" s="53">
        <v>2.0255920327471E13</v>
      </c>
      <c r="I1368" s="48"/>
      <c r="J1368" s="47">
        <v>45888.0</v>
      </c>
      <c r="K1368" s="101"/>
      <c r="L1368" s="50"/>
      <c r="M1368" s="50"/>
      <c r="N1368" s="50"/>
      <c r="O1368" s="50"/>
      <c r="P1368" s="51" t="b">
        <v>0</v>
      </c>
      <c r="Q1368" s="52" t="str">
        <f t="shared" si="5"/>
        <v>CRISTIAN PEDROZA</v>
      </c>
      <c r="R1368" s="80"/>
      <c r="S1368" s="80"/>
      <c r="T1368" s="80"/>
      <c r="U1368" s="80"/>
      <c r="V1368" s="80"/>
    </row>
    <row r="1369" ht="22.5" hidden="1" customHeight="1">
      <c r="A1369" s="42">
        <v>1368.0</v>
      </c>
      <c r="B1369" s="54">
        <v>2.0255910093602E13</v>
      </c>
      <c r="C1369" s="66">
        <v>45881.0</v>
      </c>
      <c r="D1369" s="102" t="s">
        <v>1815</v>
      </c>
      <c r="E1369" s="102" t="s">
        <v>34</v>
      </c>
      <c r="F1369" s="74"/>
      <c r="G1369" s="77" t="s">
        <v>11</v>
      </c>
      <c r="H1369" s="53">
        <v>2.0255920235371E13</v>
      </c>
      <c r="I1369" s="48"/>
      <c r="J1369" s="47">
        <v>45887.0</v>
      </c>
      <c r="K1369" s="101"/>
      <c r="L1369" s="50"/>
      <c r="M1369" s="50"/>
      <c r="N1369" s="50"/>
      <c r="O1369" s="50"/>
      <c r="P1369" s="51" t="b">
        <v>0</v>
      </c>
      <c r="Q1369" s="52" t="str">
        <f t="shared" si="5"/>
        <v>EDGAR GRANADOS</v>
      </c>
      <c r="R1369" s="80"/>
      <c r="S1369" s="80"/>
      <c r="T1369" s="80"/>
      <c r="U1369" s="80"/>
      <c r="V1369" s="80"/>
    </row>
    <row r="1370" ht="22.5" hidden="1" customHeight="1">
      <c r="A1370" s="42">
        <v>1369.0</v>
      </c>
      <c r="B1370" s="54">
        <v>2.0255910092692E13</v>
      </c>
      <c r="C1370" s="66">
        <v>45880.0</v>
      </c>
      <c r="D1370" s="102" t="s">
        <v>1816</v>
      </c>
      <c r="E1370" s="102" t="s">
        <v>34</v>
      </c>
      <c r="F1370" s="74"/>
      <c r="G1370" s="77" t="s">
        <v>20</v>
      </c>
      <c r="H1370" s="53" t="s">
        <v>1817</v>
      </c>
      <c r="I1370" s="53">
        <v>1.0</v>
      </c>
      <c r="J1370" s="47">
        <v>45887.0</v>
      </c>
      <c r="K1370" s="101"/>
      <c r="L1370" s="50"/>
      <c r="M1370" s="50"/>
      <c r="N1370" s="50"/>
      <c r="O1370" s="50"/>
      <c r="P1370" s="51" t="b">
        <v>0</v>
      </c>
      <c r="Q1370" s="52" t="str">
        <f t="shared" si="5"/>
        <v>OSCAR CASTAÑEDA</v>
      </c>
      <c r="R1370" s="80"/>
      <c r="S1370" s="80"/>
      <c r="T1370" s="80"/>
      <c r="U1370" s="80"/>
      <c r="V1370" s="80"/>
    </row>
    <row r="1371" ht="22.5" hidden="1" customHeight="1">
      <c r="A1371" s="42">
        <v>1370.0</v>
      </c>
      <c r="B1371" s="54">
        <v>2.0254602773672E13</v>
      </c>
      <c r="C1371" s="66">
        <v>45883.0</v>
      </c>
      <c r="D1371" s="102" t="s">
        <v>1818</v>
      </c>
      <c r="E1371" s="102" t="s">
        <v>34</v>
      </c>
      <c r="F1371" s="74" t="s">
        <v>496</v>
      </c>
      <c r="G1371" s="77" t="s">
        <v>20</v>
      </c>
      <c r="H1371" s="53">
        <v>2.0255920336161E13</v>
      </c>
      <c r="I1371" s="48"/>
      <c r="J1371" s="47">
        <v>45894.0</v>
      </c>
      <c r="K1371" s="101"/>
      <c r="L1371" s="50">
        <v>45903.0</v>
      </c>
      <c r="M1371" s="50">
        <v>45903.0</v>
      </c>
      <c r="N1371" s="50">
        <v>45903.0</v>
      </c>
      <c r="O1371" s="50">
        <v>45903.0</v>
      </c>
      <c r="P1371" s="70" t="b">
        <v>1</v>
      </c>
      <c r="Q1371" s="52" t="str">
        <f t="shared" si="5"/>
        <v>OSCAR CASTAÑEDA</v>
      </c>
      <c r="R1371" s="80"/>
      <c r="S1371" s="80"/>
      <c r="T1371" s="80"/>
      <c r="U1371" s="80"/>
      <c r="V1371" s="80"/>
    </row>
    <row r="1372" ht="22.5" hidden="1" customHeight="1">
      <c r="A1372" s="42">
        <v>1371.0</v>
      </c>
      <c r="B1372" s="54">
        <v>2.0254602814442E13</v>
      </c>
      <c r="C1372" s="66">
        <v>45889.0</v>
      </c>
      <c r="D1372" s="102" t="s">
        <v>1819</v>
      </c>
      <c r="E1372" s="102" t="s">
        <v>34</v>
      </c>
      <c r="F1372" s="74" t="s">
        <v>378</v>
      </c>
      <c r="G1372" s="77" t="s">
        <v>25</v>
      </c>
      <c r="H1372" s="53">
        <v>2.0255920329781E13</v>
      </c>
      <c r="I1372" s="48"/>
      <c r="J1372" s="53"/>
      <c r="K1372" s="101"/>
      <c r="L1372" s="50">
        <v>45896.0</v>
      </c>
      <c r="M1372" s="50">
        <v>45896.0</v>
      </c>
      <c r="N1372" s="50">
        <v>45896.0</v>
      </c>
      <c r="O1372" s="50">
        <v>45896.0</v>
      </c>
      <c r="P1372" s="70" t="b">
        <v>1</v>
      </c>
      <c r="Q1372" s="52" t="str">
        <f t="shared" si="5"/>
        <v>SEBASTIÁN RAMÍREZ</v>
      </c>
      <c r="R1372" s="80"/>
      <c r="S1372" s="80"/>
      <c r="T1372" s="80"/>
      <c r="U1372" s="80"/>
      <c r="V1372" s="80"/>
    </row>
    <row r="1373" ht="22.5" hidden="1" customHeight="1">
      <c r="A1373" s="42">
        <v>1372.0</v>
      </c>
      <c r="B1373" s="54">
        <v>2.0254602806992E13</v>
      </c>
      <c r="C1373" s="66">
        <v>45888.0</v>
      </c>
      <c r="D1373" s="102" t="s">
        <v>1820</v>
      </c>
      <c r="E1373" s="102" t="s">
        <v>34</v>
      </c>
      <c r="F1373" s="74" t="s">
        <v>372</v>
      </c>
      <c r="G1373" s="77" t="s">
        <v>11</v>
      </c>
      <c r="H1373" s="53">
        <v>2.0255920330561E13</v>
      </c>
      <c r="I1373" s="48"/>
      <c r="J1373" s="47">
        <v>45890.0</v>
      </c>
      <c r="K1373" s="101"/>
      <c r="L1373" s="50">
        <v>45896.0</v>
      </c>
      <c r="M1373" s="50">
        <v>45896.0</v>
      </c>
      <c r="N1373" s="50">
        <v>45896.0</v>
      </c>
      <c r="O1373" s="50">
        <v>45896.0</v>
      </c>
      <c r="P1373" s="70" t="b">
        <v>1</v>
      </c>
      <c r="Q1373" s="52" t="str">
        <f t="shared" si="5"/>
        <v>EDGAR GRANADOS</v>
      </c>
      <c r="R1373" s="80"/>
      <c r="S1373" s="80"/>
      <c r="T1373" s="80"/>
      <c r="U1373" s="80"/>
      <c r="V1373" s="80"/>
    </row>
    <row r="1374" ht="22.5" hidden="1" customHeight="1">
      <c r="A1374" s="42">
        <v>1373.0</v>
      </c>
      <c r="B1374" s="54">
        <v>2.0254602804212E13</v>
      </c>
      <c r="C1374" s="66">
        <v>45888.0</v>
      </c>
      <c r="D1374" s="102" t="s">
        <v>1821</v>
      </c>
      <c r="E1374" s="102" t="s">
        <v>34</v>
      </c>
      <c r="F1374" s="74" t="s">
        <v>372</v>
      </c>
      <c r="G1374" s="77" t="s">
        <v>11</v>
      </c>
      <c r="H1374" s="53">
        <v>2.0255920330411E13</v>
      </c>
      <c r="I1374" s="48"/>
      <c r="J1374" s="47">
        <v>45890.0</v>
      </c>
      <c r="K1374" s="101"/>
      <c r="L1374" s="50">
        <v>45896.0</v>
      </c>
      <c r="M1374" s="50">
        <v>45896.0</v>
      </c>
      <c r="N1374" s="50">
        <v>45896.0</v>
      </c>
      <c r="O1374" s="50">
        <v>45896.0</v>
      </c>
      <c r="P1374" s="70" t="b">
        <v>1</v>
      </c>
      <c r="Q1374" s="52" t="str">
        <f t="shared" si="5"/>
        <v>EDGAR GRANADOS</v>
      </c>
      <c r="R1374" s="80"/>
      <c r="S1374" s="80"/>
      <c r="T1374" s="80"/>
      <c r="U1374" s="80"/>
      <c r="V1374" s="80"/>
    </row>
    <row r="1375" ht="22.5" hidden="1" customHeight="1">
      <c r="A1375" s="42">
        <v>1374.0</v>
      </c>
      <c r="B1375" s="54">
        <v>2.0255910096012E13</v>
      </c>
      <c r="C1375" s="66">
        <v>45888.0</v>
      </c>
      <c r="D1375" s="102" t="s">
        <v>1822</v>
      </c>
      <c r="E1375" s="102" t="s">
        <v>34</v>
      </c>
      <c r="F1375" s="74"/>
      <c r="G1375" s="77" t="s">
        <v>11</v>
      </c>
      <c r="H1375" s="53">
        <v>2.0255920312741E13</v>
      </c>
      <c r="I1375" s="48"/>
      <c r="J1375" s="47">
        <v>45890.0</v>
      </c>
      <c r="K1375" s="101"/>
      <c r="L1375" s="50"/>
      <c r="M1375" s="50"/>
      <c r="N1375" s="50"/>
      <c r="O1375" s="50"/>
      <c r="P1375" s="51" t="b">
        <v>0</v>
      </c>
      <c r="Q1375" s="52" t="str">
        <f t="shared" si="5"/>
        <v>EDGAR GRANADOS</v>
      </c>
      <c r="R1375" s="80"/>
      <c r="S1375" s="80"/>
      <c r="T1375" s="80"/>
      <c r="U1375" s="80"/>
      <c r="V1375" s="80"/>
    </row>
    <row r="1376" ht="22.5" hidden="1" customHeight="1">
      <c r="A1376" s="42">
        <v>1375.0</v>
      </c>
      <c r="B1376" s="54">
        <v>2.0255910095992E13</v>
      </c>
      <c r="C1376" s="66">
        <v>45888.0</v>
      </c>
      <c r="D1376" s="102" t="s">
        <v>1823</v>
      </c>
      <c r="E1376" s="102" t="s">
        <v>34</v>
      </c>
      <c r="F1376" s="74"/>
      <c r="G1376" s="77" t="s">
        <v>11</v>
      </c>
      <c r="H1376" s="53" t="s">
        <v>1824</v>
      </c>
      <c r="I1376" s="53">
        <v>1.0</v>
      </c>
      <c r="J1376" s="47">
        <v>45890.0</v>
      </c>
      <c r="K1376" s="101"/>
      <c r="L1376" s="50"/>
      <c r="M1376" s="50"/>
      <c r="N1376" s="50"/>
      <c r="O1376" s="50"/>
      <c r="P1376" s="51" t="b">
        <v>0</v>
      </c>
      <c r="Q1376" s="52" t="str">
        <f t="shared" si="5"/>
        <v>EDGAR GRANADOS</v>
      </c>
      <c r="R1376" s="80"/>
      <c r="S1376" s="80"/>
      <c r="T1376" s="80"/>
      <c r="U1376" s="80"/>
      <c r="V1376" s="80"/>
    </row>
    <row r="1377" ht="22.5" hidden="1" customHeight="1">
      <c r="A1377" s="42">
        <v>1376.0</v>
      </c>
      <c r="B1377" s="54">
        <v>2.0255910095972E13</v>
      </c>
      <c r="C1377" s="66">
        <v>45888.0</v>
      </c>
      <c r="D1377" s="102" t="s">
        <v>1825</v>
      </c>
      <c r="E1377" s="102" t="s">
        <v>34</v>
      </c>
      <c r="F1377" s="74"/>
      <c r="G1377" s="77" t="s">
        <v>23</v>
      </c>
      <c r="H1377" s="53" t="s">
        <v>1826</v>
      </c>
      <c r="I1377" s="53">
        <v>1.0</v>
      </c>
      <c r="J1377" s="47">
        <v>45889.0</v>
      </c>
      <c r="K1377" s="101"/>
      <c r="L1377" s="50"/>
      <c r="M1377" s="50"/>
      <c r="N1377" s="50"/>
      <c r="O1377" s="50"/>
      <c r="P1377" s="51" t="b">
        <v>0</v>
      </c>
      <c r="Q1377" s="52" t="str">
        <f t="shared" si="5"/>
        <v>SANDRA ROTAVISTA</v>
      </c>
      <c r="R1377" s="80"/>
      <c r="S1377" s="80"/>
      <c r="T1377" s="80"/>
      <c r="U1377" s="80"/>
      <c r="V1377" s="80"/>
    </row>
    <row r="1378" ht="22.5" hidden="1" customHeight="1">
      <c r="A1378" s="42">
        <v>1377.0</v>
      </c>
      <c r="B1378" s="54">
        <v>2.0255910095922E13</v>
      </c>
      <c r="C1378" s="66">
        <v>45888.0</v>
      </c>
      <c r="D1378" s="102" t="s">
        <v>1827</v>
      </c>
      <c r="E1378" s="102" t="s">
        <v>34</v>
      </c>
      <c r="F1378" s="74"/>
      <c r="G1378" s="77" t="s">
        <v>11</v>
      </c>
      <c r="H1378" s="53">
        <v>2.0255920347571E13</v>
      </c>
      <c r="I1378" s="48"/>
      <c r="J1378" s="47">
        <v>45902.0</v>
      </c>
      <c r="K1378" s="101"/>
      <c r="L1378" s="50">
        <v>45869.0</v>
      </c>
      <c r="M1378" s="50">
        <v>45869.0</v>
      </c>
      <c r="N1378" s="50">
        <v>45869.0</v>
      </c>
      <c r="O1378" s="50">
        <v>45869.0</v>
      </c>
      <c r="P1378" s="70" t="b">
        <v>1</v>
      </c>
      <c r="Q1378" s="52" t="str">
        <f t="shared" si="5"/>
        <v>EDGAR GRANADOS</v>
      </c>
      <c r="R1378" s="80"/>
      <c r="S1378" s="80"/>
      <c r="T1378" s="80"/>
      <c r="U1378" s="80"/>
      <c r="V1378" s="80"/>
    </row>
    <row r="1379" ht="22.5" hidden="1" customHeight="1">
      <c r="A1379" s="42">
        <v>1378.0</v>
      </c>
      <c r="B1379" s="54">
        <v>2.0255910095872E13</v>
      </c>
      <c r="C1379" s="66">
        <v>45888.0</v>
      </c>
      <c r="D1379" s="102" t="s">
        <v>1828</v>
      </c>
      <c r="E1379" s="102" t="s">
        <v>34</v>
      </c>
      <c r="F1379" s="74"/>
      <c r="G1379" s="77" t="s">
        <v>10</v>
      </c>
      <c r="H1379" s="53">
        <v>2.0255920333751E13</v>
      </c>
      <c r="I1379" s="48"/>
      <c r="J1379" s="47">
        <v>45892.0</v>
      </c>
      <c r="K1379" s="101"/>
      <c r="L1379" s="50">
        <v>45896.0</v>
      </c>
      <c r="M1379" s="50">
        <v>45896.0</v>
      </c>
      <c r="N1379" s="50">
        <v>45896.0</v>
      </c>
      <c r="O1379" s="50">
        <v>45896.0</v>
      </c>
      <c r="P1379" s="70" t="b">
        <v>1</v>
      </c>
      <c r="Q1379" s="52" t="str">
        <f t="shared" si="5"/>
        <v>DIEGO PEÑA</v>
      </c>
      <c r="R1379" s="80"/>
      <c r="S1379" s="80"/>
      <c r="T1379" s="80"/>
      <c r="U1379" s="80"/>
      <c r="V1379" s="80"/>
    </row>
    <row r="1380" ht="22.5" hidden="1" customHeight="1">
      <c r="A1380" s="42">
        <v>1379.0</v>
      </c>
      <c r="B1380" s="54">
        <v>2.0255910095862E13</v>
      </c>
      <c r="C1380" s="66">
        <v>45888.0</v>
      </c>
      <c r="D1380" s="102" t="s">
        <v>1829</v>
      </c>
      <c r="E1380" s="102" t="s">
        <v>34</v>
      </c>
      <c r="F1380" s="74"/>
      <c r="G1380" s="77" t="s">
        <v>10</v>
      </c>
      <c r="H1380" s="53">
        <v>2.0255920334261E13</v>
      </c>
      <c r="I1380" s="48"/>
      <c r="J1380" s="47">
        <v>45893.0</v>
      </c>
      <c r="K1380" s="101"/>
      <c r="L1380" s="50">
        <v>45896.0</v>
      </c>
      <c r="M1380" s="50">
        <v>45896.0</v>
      </c>
      <c r="N1380" s="50">
        <v>45896.0</v>
      </c>
      <c r="O1380" s="50">
        <v>45896.0</v>
      </c>
      <c r="P1380" s="70" t="b">
        <v>1</v>
      </c>
      <c r="Q1380" s="52" t="str">
        <f t="shared" si="5"/>
        <v>DIEGO PEÑA</v>
      </c>
      <c r="R1380" s="80"/>
      <c r="S1380" s="80"/>
      <c r="T1380" s="80"/>
      <c r="U1380" s="80"/>
      <c r="V1380" s="80"/>
    </row>
    <row r="1381" ht="22.5" hidden="1" customHeight="1">
      <c r="A1381" s="42">
        <v>1380.0</v>
      </c>
      <c r="B1381" s="54">
        <v>2.0254602795452E13</v>
      </c>
      <c r="C1381" s="66">
        <v>45886.0</v>
      </c>
      <c r="D1381" s="102" t="s">
        <v>1830</v>
      </c>
      <c r="E1381" s="102" t="s">
        <v>34</v>
      </c>
      <c r="F1381" s="74" t="s">
        <v>372</v>
      </c>
      <c r="G1381" s="77" t="s">
        <v>11</v>
      </c>
      <c r="H1381" s="53">
        <v>2.0255920330191E13</v>
      </c>
      <c r="I1381" s="48"/>
      <c r="J1381" s="47">
        <v>45890.0</v>
      </c>
      <c r="K1381" s="101"/>
      <c r="L1381" s="50">
        <v>45896.0</v>
      </c>
      <c r="M1381" s="50">
        <v>45896.0</v>
      </c>
      <c r="N1381" s="50">
        <v>45896.0</v>
      </c>
      <c r="O1381" s="50">
        <v>45896.0</v>
      </c>
      <c r="P1381" s="70" t="b">
        <v>1</v>
      </c>
      <c r="Q1381" s="52" t="str">
        <f t="shared" si="5"/>
        <v>EDGAR GRANADOS</v>
      </c>
      <c r="R1381" s="80"/>
      <c r="S1381" s="80"/>
      <c r="T1381" s="80"/>
      <c r="U1381" s="80"/>
      <c r="V1381" s="80"/>
    </row>
    <row r="1382" ht="22.5" hidden="1" customHeight="1">
      <c r="A1382" s="42">
        <v>1381.0</v>
      </c>
      <c r="B1382" s="54">
        <v>2.0255910095652E13</v>
      </c>
      <c r="C1382" s="66">
        <v>45884.0</v>
      </c>
      <c r="D1382" s="102" t="s">
        <v>1831</v>
      </c>
      <c r="E1382" s="102" t="s">
        <v>34</v>
      </c>
      <c r="F1382" s="74"/>
      <c r="G1382" s="77" t="s">
        <v>10</v>
      </c>
      <c r="H1382" s="53">
        <v>2.0255920333741E13</v>
      </c>
      <c r="I1382" s="48"/>
      <c r="J1382" s="47">
        <v>45892.0</v>
      </c>
      <c r="K1382" s="101"/>
      <c r="L1382" s="50">
        <v>45896.0</v>
      </c>
      <c r="M1382" s="50">
        <v>45896.0</v>
      </c>
      <c r="N1382" s="50">
        <v>45896.0</v>
      </c>
      <c r="O1382" s="50">
        <v>45896.0</v>
      </c>
      <c r="P1382" s="70" t="b">
        <v>1</v>
      </c>
      <c r="Q1382" s="52" t="str">
        <f t="shared" si="5"/>
        <v>DIEGO PEÑA</v>
      </c>
      <c r="R1382" s="80"/>
      <c r="S1382" s="80"/>
      <c r="T1382" s="80"/>
      <c r="U1382" s="80"/>
      <c r="V1382" s="80"/>
    </row>
    <row r="1383" ht="22.5" hidden="1" customHeight="1">
      <c r="A1383" s="42">
        <v>1382.0</v>
      </c>
      <c r="B1383" s="54">
        <v>2.0255910095382E13</v>
      </c>
      <c r="C1383" s="66">
        <v>45884.0</v>
      </c>
      <c r="D1383" s="102" t="s">
        <v>1832</v>
      </c>
      <c r="E1383" s="102" t="s">
        <v>34</v>
      </c>
      <c r="F1383" s="74"/>
      <c r="G1383" s="77" t="s">
        <v>11</v>
      </c>
      <c r="H1383" s="53">
        <v>2.0255920348361E13</v>
      </c>
      <c r="I1383" s="48"/>
      <c r="J1383" s="47">
        <v>45902.0</v>
      </c>
      <c r="K1383" s="101"/>
      <c r="L1383" s="50">
        <v>45915.0</v>
      </c>
      <c r="M1383" s="50">
        <v>45915.0</v>
      </c>
      <c r="N1383" s="50">
        <v>45915.0</v>
      </c>
      <c r="O1383" s="50">
        <v>45915.0</v>
      </c>
      <c r="P1383" s="70" t="b">
        <v>1</v>
      </c>
      <c r="Q1383" s="52" t="str">
        <f t="shared" si="5"/>
        <v>EDGAR GRANADOS</v>
      </c>
      <c r="R1383" s="80"/>
      <c r="S1383" s="80"/>
      <c r="T1383" s="80"/>
      <c r="U1383" s="80"/>
      <c r="V1383" s="80"/>
    </row>
    <row r="1384" ht="22.5" hidden="1" customHeight="1">
      <c r="A1384" s="42">
        <v>1383.0</v>
      </c>
      <c r="B1384" s="54">
        <v>2.0255910095352E13</v>
      </c>
      <c r="C1384" s="66">
        <v>45884.0</v>
      </c>
      <c r="D1384" s="102" t="s">
        <v>1833</v>
      </c>
      <c r="E1384" s="102" t="s">
        <v>34</v>
      </c>
      <c r="F1384" s="74"/>
      <c r="G1384" s="77" t="s">
        <v>11</v>
      </c>
      <c r="H1384" s="53">
        <v>2.0255920303101E13</v>
      </c>
      <c r="I1384" s="48"/>
      <c r="J1384" s="47">
        <v>45890.0</v>
      </c>
      <c r="K1384" s="101"/>
      <c r="L1384" s="50"/>
      <c r="M1384" s="50"/>
      <c r="N1384" s="50"/>
      <c r="O1384" s="50"/>
      <c r="P1384" s="51" t="b">
        <v>0</v>
      </c>
      <c r="Q1384" s="52" t="str">
        <f t="shared" si="5"/>
        <v>EDGAR GRANADOS</v>
      </c>
      <c r="R1384" s="80"/>
      <c r="S1384" s="80"/>
      <c r="T1384" s="80"/>
      <c r="U1384" s="80"/>
      <c r="V1384" s="80"/>
    </row>
    <row r="1385" ht="22.5" hidden="1" customHeight="1">
      <c r="A1385" s="42">
        <v>1384.0</v>
      </c>
      <c r="B1385" s="54">
        <v>2.0255910095342E13</v>
      </c>
      <c r="C1385" s="66">
        <v>45884.0</v>
      </c>
      <c r="D1385" s="102" t="s">
        <v>1834</v>
      </c>
      <c r="E1385" s="102" t="s">
        <v>34</v>
      </c>
      <c r="F1385" s="74"/>
      <c r="G1385" s="77" t="s">
        <v>11</v>
      </c>
      <c r="H1385" s="53">
        <v>2.0255920299261E13</v>
      </c>
      <c r="I1385" s="48"/>
      <c r="J1385" s="47">
        <v>45890.0</v>
      </c>
      <c r="K1385" s="101"/>
      <c r="L1385" s="50"/>
      <c r="M1385" s="50"/>
      <c r="N1385" s="50"/>
      <c r="O1385" s="50"/>
      <c r="P1385" s="51" t="b">
        <v>0</v>
      </c>
      <c r="Q1385" s="52" t="str">
        <f t="shared" si="5"/>
        <v>EDGAR GRANADOS</v>
      </c>
      <c r="R1385" s="80"/>
      <c r="S1385" s="80"/>
      <c r="T1385" s="80"/>
      <c r="U1385" s="80"/>
      <c r="V1385" s="80"/>
    </row>
    <row r="1386" ht="22.5" hidden="1" customHeight="1">
      <c r="A1386" s="42">
        <v>1385.0</v>
      </c>
      <c r="B1386" s="54">
        <v>2.0255910095312E13</v>
      </c>
      <c r="C1386" s="66">
        <v>45884.0</v>
      </c>
      <c r="D1386" s="102" t="s">
        <v>1835</v>
      </c>
      <c r="E1386" s="102" t="s">
        <v>34</v>
      </c>
      <c r="F1386" s="74"/>
      <c r="G1386" s="77" t="s">
        <v>10</v>
      </c>
      <c r="H1386" s="53">
        <v>2.0255920279071E13</v>
      </c>
      <c r="I1386" s="48"/>
      <c r="J1386" s="47">
        <v>45892.0</v>
      </c>
      <c r="K1386" s="101"/>
      <c r="L1386" s="50"/>
      <c r="M1386" s="50"/>
      <c r="N1386" s="50"/>
      <c r="O1386" s="50"/>
      <c r="P1386" s="51" t="b">
        <v>0</v>
      </c>
      <c r="Q1386" s="52" t="str">
        <f t="shared" si="5"/>
        <v>DIEGO PEÑA</v>
      </c>
      <c r="R1386" s="80"/>
      <c r="S1386" s="80"/>
      <c r="T1386" s="80"/>
      <c r="U1386" s="80"/>
      <c r="V1386" s="80"/>
    </row>
    <row r="1387" ht="22.5" hidden="1" customHeight="1">
      <c r="A1387" s="42">
        <v>1386.0</v>
      </c>
      <c r="B1387" s="54">
        <v>2.0255910095302E13</v>
      </c>
      <c r="C1387" s="66">
        <v>45884.0</v>
      </c>
      <c r="D1387" s="102" t="s">
        <v>1836</v>
      </c>
      <c r="E1387" s="102" t="s">
        <v>34</v>
      </c>
      <c r="F1387" s="74"/>
      <c r="G1387" s="77" t="s">
        <v>11</v>
      </c>
      <c r="H1387" s="53">
        <v>2.0255920318621E13</v>
      </c>
      <c r="I1387" s="48"/>
      <c r="J1387" s="47">
        <v>45890.0</v>
      </c>
      <c r="K1387" s="101"/>
      <c r="L1387" s="50"/>
      <c r="M1387" s="50"/>
      <c r="N1387" s="50"/>
      <c r="O1387" s="50"/>
      <c r="P1387" s="51" t="b">
        <v>0</v>
      </c>
      <c r="Q1387" s="52" t="str">
        <f t="shared" si="5"/>
        <v>EDGAR GRANADOS</v>
      </c>
      <c r="R1387" s="80"/>
      <c r="S1387" s="80"/>
      <c r="T1387" s="80"/>
      <c r="U1387" s="80"/>
      <c r="V1387" s="80"/>
    </row>
    <row r="1388" ht="22.5" hidden="1" customHeight="1">
      <c r="A1388" s="42">
        <v>1387.0</v>
      </c>
      <c r="B1388" s="54">
        <v>2.0255910095152E13</v>
      </c>
      <c r="C1388" s="66">
        <v>45883.0</v>
      </c>
      <c r="D1388" s="102" t="s">
        <v>1837</v>
      </c>
      <c r="E1388" s="102" t="s">
        <v>34</v>
      </c>
      <c r="F1388" s="74"/>
      <c r="G1388" s="77" t="s">
        <v>11</v>
      </c>
      <c r="H1388" s="53">
        <v>2.0255920293021E13</v>
      </c>
      <c r="I1388" s="48"/>
      <c r="J1388" s="47">
        <v>45890.0</v>
      </c>
      <c r="K1388" s="101"/>
      <c r="L1388" s="50"/>
      <c r="M1388" s="50"/>
      <c r="N1388" s="50"/>
      <c r="O1388" s="50"/>
      <c r="P1388" s="51" t="b">
        <v>0</v>
      </c>
      <c r="Q1388" s="52" t="str">
        <f t="shared" si="5"/>
        <v>EDGAR GRANADOS</v>
      </c>
      <c r="R1388" s="80"/>
      <c r="S1388" s="80"/>
      <c r="T1388" s="80"/>
      <c r="U1388" s="80"/>
      <c r="V1388" s="80"/>
    </row>
    <row r="1389" ht="22.5" hidden="1" customHeight="1">
      <c r="A1389" s="42">
        <v>1388.0</v>
      </c>
      <c r="B1389" s="54">
        <v>2.0255910095092E13</v>
      </c>
      <c r="C1389" s="66">
        <v>45883.0</v>
      </c>
      <c r="D1389" s="102" t="s">
        <v>1838</v>
      </c>
      <c r="E1389" s="102" t="s">
        <v>34</v>
      </c>
      <c r="F1389" s="74"/>
      <c r="G1389" s="77" t="s">
        <v>25</v>
      </c>
      <c r="H1389" s="53" t="s">
        <v>85</v>
      </c>
      <c r="I1389" s="53">
        <v>1.0</v>
      </c>
      <c r="J1389" s="47"/>
      <c r="K1389" s="101"/>
      <c r="L1389" s="50"/>
      <c r="M1389" s="50"/>
      <c r="N1389" s="50"/>
      <c r="O1389" s="50"/>
      <c r="P1389" s="51" t="b">
        <v>0</v>
      </c>
      <c r="Q1389" s="52" t="str">
        <f t="shared" si="5"/>
        <v>SEBASTIÁN RAMÍREZ</v>
      </c>
      <c r="R1389" s="80"/>
      <c r="S1389" s="80"/>
      <c r="T1389" s="80"/>
      <c r="U1389" s="80"/>
      <c r="V1389" s="80"/>
    </row>
    <row r="1390" ht="22.5" hidden="1" customHeight="1">
      <c r="A1390" s="42">
        <v>1389.0</v>
      </c>
      <c r="B1390" s="54">
        <v>2.0255910095042E13</v>
      </c>
      <c r="C1390" s="66">
        <v>45883.0</v>
      </c>
      <c r="D1390" s="102" t="s">
        <v>1839</v>
      </c>
      <c r="E1390" s="102" t="s">
        <v>34</v>
      </c>
      <c r="F1390" s="74"/>
      <c r="G1390" s="77" t="s">
        <v>25</v>
      </c>
      <c r="H1390" s="53">
        <v>2.0255920331621E13</v>
      </c>
      <c r="I1390" s="48"/>
      <c r="J1390" s="47"/>
      <c r="K1390" s="101"/>
      <c r="L1390" s="50">
        <v>45896.0</v>
      </c>
      <c r="M1390" s="50">
        <v>45896.0</v>
      </c>
      <c r="N1390" s="50">
        <v>45896.0</v>
      </c>
      <c r="O1390" s="50">
        <v>45896.0</v>
      </c>
      <c r="P1390" s="70" t="b">
        <v>1</v>
      </c>
      <c r="Q1390" s="52" t="str">
        <f t="shared" si="5"/>
        <v>SEBASTIÁN RAMÍREZ</v>
      </c>
      <c r="R1390" s="80"/>
      <c r="S1390" s="80"/>
      <c r="T1390" s="80"/>
      <c r="U1390" s="80"/>
      <c r="V1390" s="80"/>
    </row>
    <row r="1391" ht="22.5" hidden="1" customHeight="1">
      <c r="A1391" s="42">
        <v>1390.0</v>
      </c>
      <c r="B1391" s="54">
        <v>2.0255910094992E13</v>
      </c>
      <c r="C1391" s="66">
        <v>45883.0</v>
      </c>
      <c r="D1391" s="102" t="s">
        <v>1840</v>
      </c>
      <c r="E1391" s="102" t="s">
        <v>34</v>
      </c>
      <c r="F1391" s="74"/>
      <c r="G1391" s="77" t="s">
        <v>11</v>
      </c>
      <c r="H1391" s="53">
        <v>2.0255920339741E13</v>
      </c>
      <c r="I1391" s="48"/>
      <c r="J1391" s="47">
        <v>45896.0</v>
      </c>
      <c r="K1391" s="101"/>
      <c r="L1391" s="50">
        <v>45841.0</v>
      </c>
      <c r="M1391" s="50">
        <v>45841.0</v>
      </c>
      <c r="N1391" s="50">
        <v>45841.0</v>
      </c>
      <c r="O1391" s="50">
        <v>45841.0</v>
      </c>
      <c r="P1391" s="70" t="b">
        <v>1</v>
      </c>
      <c r="Q1391" s="52" t="str">
        <f t="shared" si="5"/>
        <v>EDGAR GRANADOS</v>
      </c>
      <c r="R1391" s="80"/>
      <c r="S1391" s="80"/>
      <c r="T1391" s="80"/>
      <c r="U1391" s="80"/>
      <c r="V1391" s="80"/>
    </row>
    <row r="1392" ht="22.5" hidden="1" customHeight="1">
      <c r="A1392" s="42">
        <v>1391.0</v>
      </c>
      <c r="B1392" s="54">
        <v>2.0255910094972E13</v>
      </c>
      <c r="C1392" s="66">
        <v>45883.0</v>
      </c>
      <c r="D1392" s="102" t="s">
        <v>1841</v>
      </c>
      <c r="E1392" s="102" t="s">
        <v>34</v>
      </c>
      <c r="F1392" s="74"/>
      <c r="G1392" s="77" t="s">
        <v>11</v>
      </c>
      <c r="H1392" s="53">
        <v>2.0255920330191E13</v>
      </c>
      <c r="I1392" s="48"/>
      <c r="J1392" s="47">
        <v>45890.0</v>
      </c>
      <c r="K1392" s="101"/>
      <c r="L1392" s="50">
        <v>45896.0</v>
      </c>
      <c r="M1392" s="50">
        <v>45896.0</v>
      </c>
      <c r="N1392" s="50">
        <v>45896.0</v>
      </c>
      <c r="O1392" s="50">
        <v>45896.0</v>
      </c>
      <c r="P1392" s="70" t="b">
        <v>1</v>
      </c>
      <c r="Q1392" s="52" t="str">
        <f t="shared" si="5"/>
        <v>EDGAR GRANADOS</v>
      </c>
      <c r="R1392" s="80"/>
      <c r="S1392" s="80"/>
      <c r="T1392" s="80"/>
      <c r="U1392" s="80"/>
      <c r="V1392" s="80"/>
    </row>
    <row r="1393" ht="22.5" hidden="1" customHeight="1">
      <c r="A1393" s="42">
        <v>1392.0</v>
      </c>
      <c r="B1393" s="54">
        <v>2.0254212745812E13</v>
      </c>
      <c r="C1393" s="66">
        <v>45881.0</v>
      </c>
      <c r="D1393" s="102" t="s">
        <v>1842</v>
      </c>
      <c r="E1393" s="102" t="s">
        <v>34</v>
      </c>
      <c r="F1393" s="74"/>
      <c r="G1393" s="77" t="s">
        <v>8</v>
      </c>
      <c r="H1393" s="53">
        <v>2.0255920332011E13</v>
      </c>
      <c r="I1393" s="48"/>
      <c r="J1393" s="47">
        <v>45890.0</v>
      </c>
      <c r="K1393" s="101"/>
      <c r="L1393" s="50">
        <v>45896.0</v>
      </c>
      <c r="M1393" s="50">
        <v>45896.0</v>
      </c>
      <c r="N1393" s="50">
        <v>45896.0</v>
      </c>
      <c r="O1393" s="50">
        <v>45896.0</v>
      </c>
      <c r="P1393" s="70" t="b">
        <v>1</v>
      </c>
      <c r="Q1393" s="52" t="str">
        <f t="shared" si="5"/>
        <v>CRISTIAN PEDROZA</v>
      </c>
      <c r="R1393" s="80"/>
      <c r="S1393" s="80"/>
      <c r="T1393" s="80"/>
      <c r="U1393" s="80"/>
      <c r="V1393" s="80"/>
    </row>
    <row r="1394" ht="22.5" hidden="1" customHeight="1">
      <c r="A1394" s="42">
        <v>1393.0</v>
      </c>
      <c r="B1394" s="54">
        <v>2.0255910096592E13</v>
      </c>
      <c r="C1394" s="66">
        <v>45889.0</v>
      </c>
      <c r="D1394" s="102" t="s">
        <v>1843</v>
      </c>
      <c r="E1394" s="102" t="s">
        <v>34</v>
      </c>
      <c r="F1394" s="74"/>
      <c r="G1394" s="77" t="s">
        <v>11</v>
      </c>
      <c r="H1394" s="53">
        <v>2.0255920303601E13</v>
      </c>
      <c r="I1394" s="48"/>
      <c r="J1394" s="47">
        <v>45890.0</v>
      </c>
      <c r="K1394" s="101"/>
      <c r="L1394" s="50"/>
      <c r="M1394" s="50"/>
      <c r="N1394" s="50"/>
      <c r="O1394" s="50"/>
      <c r="P1394" s="51" t="b">
        <v>0</v>
      </c>
      <c r="Q1394" s="52" t="str">
        <f t="shared" si="5"/>
        <v>EDGAR GRANADOS</v>
      </c>
      <c r="R1394" s="80"/>
      <c r="S1394" s="80"/>
      <c r="T1394" s="80"/>
      <c r="U1394" s="80"/>
      <c r="V1394" s="80"/>
    </row>
    <row r="1395" ht="22.5" hidden="1" customHeight="1">
      <c r="A1395" s="42">
        <v>1394.0</v>
      </c>
      <c r="B1395" s="54">
        <v>2.0255910096432E13</v>
      </c>
      <c r="C1395" s="66">
        <v>45888.0</v>
      </c>
      <c r="D1395" s="102" t="s">
        <v>1844</v>
      </c>
      <c r="E1395" s="102" t="s">
        <v>34</v>
      </c>
      <c r="F1395" s="74"/>
      <c r="G1395" s="77" t="s">
        <v>11</v>
      </c>
      <c r="H1395" s="53">
        <v>2.0255920339611E13</v>
      </c>
      <c r="I1395" s="48"/>
      <c r="J1395" s="47">
        <v>45896.0</v>
      </c>
      <c r="K1395" s="101"/>
      <c r="L1395" s="50">
        <v>45841.0</v>
      </c>
      <c r="M1395" s="50">
        <v>45841.0</v>
      </c>
      <c r="N1395" s="50">
        <v>45841.0</v>
      </c>
      <c r="O1395" s="50">
        <v>45841.0</v>
      </c>
      <c r="P1395" s="70" t="b">
        <v>1</v>
      </c>
      <c r="Q1395" s="52" t="str">
        <f t="shared" si="5"/>
        <v>EDGAR GRANADOS</v>
      </c>
      <c r="R1395" s="80"/>
      <c r="S1395" s="80"/>
      <c r="T1395" s="80"/>
      <c r="U1395" s="80"/>
      <c r="V1395" s="80"/>
    </row>
    <row r="1396" ht="22.5" hidden="1" customHeight="1">
      <c r="A1396" s="42">
        <v>1395.0</v>
      </c>
      <c r="B1396" s="54">
        <v>2.0255910096412E13</v>
      </c>
      <c r="C1396" s="66">
        <v>45888.0</v>
      </c>
      <c r="D1396" s="102" t="s">
        <v>1845</v>
      </c>
      <c r="E1396" s="102" t="s">
        <v>34</v>
      </c>
      <c r="F1396" s="74"/>
      <c r="G1396" s="77" t="s">
        <v>20</v>
      </c>
      <c r="H1396" s="53">
        <v>2.0255920331421E13</v>
      </c>
      <c r="I1396" s="48"/>
      <c r="J1396" s="47">
        <v>45890.0</v>
      </c>
      <c r="K1396" s="101"/>
      <c r="L1396" s="50">
        <v>45891.0</v>
      </c>
      <c r="M1396" s="50">
        <v>45891.0</v>
      </c>
      <c r="N1396" s="50">
        <v>45891.0</v>
      </c>
      <c r="O1396" s="50">
        <v>45891.0</v>
      </c>
      <c r="P1396" s="70" t="b">
        <v>1</v>
      </c>
      <c r="Q1396" s="52" t="str">
        <f t="shared" si="5"/>
        <v>OSCAR CASTAÑEDA</v>
      </c>
      <c r="R1396" s="80"/>
      <c r="S1396" s="80"/>
      <c r="T1396" s="80"/>
      <c r="U1396" s="80"/>
      <c r="V1396" s="80"/>
    </row>
    <row r="1397" ht="22.5" hidden="1" customHeight="1">
      <c r="A1397" s="42">
        <v>1396.0</v>
      </c>
      <c r="B1397" s="54">
        <v>2.0255910095852E13</v>
      </c>
      <c r="C1397" s="66">
        <v>45888.0</v>
      </c>
      <c r="D1397" s="102" t="s">
        <v>1846</v>
      </c>
      <c r="E1397" s="102" t="s">
        <v>34</v>
      </c>
      <c r="F1397" s="74"/>
      <c r="G1397" s="77" t="s">
        <v>11</v>
      </c>
      <c r="H1397" s="53">
        <v>2.0255920303561E13</v>
      </c>
      <c r="I1397" s="48"/>
      <c r="J1397" s="47">
        <v>45890.0</v>
      </c>
      <c r="K1397" s="101"/>
      <c r="L1397" s="50">
        <v>45869.0</v>
      </c>
      <c r="M1397" s="50">
        <v>45869.0</v>
      </c>
      <c r="N1397" s="50">
        <v>45869.0</v>
      </c>
      <c r="O1397" s="50">
        <v>45869.0</v>
      </c>
      <c r="P1397" s="70" t="b">
        <v>1</v>
      </c>
      <c r="Q1397" s="52" t="str">
        <f t="shared" si="5"/>
        <v>EDGAR GRANADOS</v>
      </c>
      <c r="R1397" s="80"/>
      <c r="S1397" s="80"/>
      <c r="T1397" s="80"/>
      <c r="U1397" s="80"/>
      <c r="V1397" s="80"/>
    </row>
    <row r="1398" ht="22.5" hidden="1" customHeight="1">
      <c r="A1398" s="42">
        <v>1397.0</v>
      </c>
      <c r="B1398" s="54">
        <v>2.0254602782232E13</v>
      </c>
      <c r="C1398" s="66">
        <v>45884.0</v>
      </c>
      <c r="D1398" s="102" t="s">
        <v>1847</v>
      </c>
      <c r="E1398" s="102"/>
      <c r="F1398" s="74"/>
      <c r="G1398" s="77" t="s">
        <v>20</v>
      </c>
      <c r="H1398" s="53" t="s">
        <v>1848</v>
      </c>
      <c r="I1398" s="53">
        <v>1.0</v>
      </c>
      <c r="J1398" s="47">
        <v>45889.0</v>
      </c>
      <c r="K1398" s="101"/>
      <c r="L1398" s="50"/>
      <c r="M1398" s="50"/>
      <c r="N1398" s="50"/>
      <c r="O1398" s="50"/>
      <c r="P1398" s="51" t="b">
        <v>0</v>
      </c>
      <c r="Q1398" s="52" t="str">
        <f t="shared" si="5"/>
        <v>OSCAR CASTAÑEDA</v>
      </c>
      <c r="R1398" s="80"/>
      <c r="S1398" s="80"/>
      <c r="T1398" s="80"/>
      <c r="U1398" s="80"/>
      <c r="V1398" s="80"/>
    </row>
    <row r="1399" ht="22.5" hidden="1" customHeight="1">
      <c r="A1399" s="42">
        <v>1398.0</v>
      </c>
      <c r="B1399" s="54">
        <v>2.0252100317843E13</v>
      </c>
      <c r="C1399" s="66">
        <v>45889.0</v>
      </c>
      <c r="D1399" s="102" t="s">
        <v>1849</v>
      </c>
      <c r="E1399" s="102" t="s">
        <v>34</v>
      </c>
      <c r="F1399" s="74"/>
      <c r="G1399" s="77" t="s">
        <v>20</v>
      </c>
      <c r="H1399" s="53" t="s">
        <v>1850</v>
      </c>
      <c r="I1399" s="53">
        <v>1.0</v>
      </c>
      <c r="J1399" s="47">
        <v>45925.0</v>
      </c>
      <c r="K1399" s="101"/>
      <c r="L1399" s="50"/>
      <c r="M1399" s="50"/>
      <c r="N1399" s="50"/>
      <c r="O1399" s="50"/>
      <c r="P1399" s="51" t="b">
        <v>0</v>
      </c>
      <c r="Q1399" s="52" t="str">
        <f t="shared" si="5"/>
        <v>OSCAR CASTAÑEDA</v>
      </c>
      <c r="R1399" s="80"/>
      <c r="S1399" s="80"/>
      <c r="T1399" s="80"/>
      <c r="U1399" s="80"/>
      <c r="V1399" s="80"/>
    </row>
    <row r="1400" ht="22.5" hidden="1" customHeight="1">
      <c r="A1400" s="42">
        <v>1399.0</v>
      </c>
      <c r="B1400" s="54">
        <v>2.0255910097252E13</v>
      </c>
      <c r="C1400" s="66">
        <v>45889.0</v>
      </c>
      <c r="D1400" s="102" t="s">
        <v>1851</v>
      </c>
      <c r="E1400" s="102" t="s">
        <v>34</v>
      </c>
      <c r="F1400" s="74"/>
      <c r="G1400" s="77" t="s">
        <v>23</v>
      </c>
      <c r="H1400" s="53">
        <v>2.0255920361721E13</v>
      </c>
      <c r="I1400" s="48"/>
      <c r="J1400" s="47">
        <v>45910.0</v>
      </c>
      <c r="K1400" s="101"/>
      <c r="L1400" s="50">
        <v>45915.0</v>
      </c>
      <c r="M1400" s="50">
        <v>45915.0</v>
      </c>
      <c r="N1400" s="50">
        <v>45915.0</v>
      </c>
      <c r="O1400" s="50">
        <v>45915.0</v>
      </c>
      <c r="P1400" s="70" t="b">
        <v>1</v>
      </c>
      <c r="Q1400" s="52" t="str">
        <f t="shared" si="5"/>
        <v>SANDRA ROTAVISTA</v>
      </c>
      <c r="R1400" s="80"/>
      <c r="S1400" s="80"/>
      <c r="T1400" s="80"/>
      <c r="U1400" s="80"/>
      <c r="V1400" s="80"/>
    </row>
    <row r="1401" ht="22.5" customHeight="1">
      <c r="A1401" s="42">
        <v>1400.0</v>
      </c>
      <c r="B1401" s="54">
        <v>2.0255910096772E13</v>
      </c>
      <c r="C1401" s="66">
        <v>45889.0</v>
      </c>
      <c r="D1401" s="102" t="s">
        <v>1852</v>
      </c>
      <c r="E1401" s="102" t="s">
        <v>34</v>
      </c>
      <c r="F1401" s="74"/>
      <c r="G1401" s="77" t="s">
        <v>12</v>
      </c>
      <c r="H1401" s="53" t="s">
        <v>1853</v>
      </c>
      <c r="I1401" s="53">
        <v>1.0</v>
      </c>
      <c r="J1401" s="47">
        <v>45898.0</v>
      </c>
      <c r="K1401" s="101"/>
      <c r="L1401" s="50"/>
      <c r="M1401" s="50"/>
      <c r="N1401" s="50"/>
      <c r="O1401" s="50"/>
      <c r="P1401" s="51" t="b">
        <v>0</v>
      </c>
      <c r="Q1401" s="52" t="str">
        <f t="shared" si="5"/>
        <v>EDUARDO ARREDONDO</v>
      </c>
      <c r="R1401" s="80"/>
      <c r="S1401" s="80"/>
      <c r="T1401" s="80"/>
      <c r="U1401" s="80"/>
      <c r="V1401" s="80"/>
    </row>
    <row r="1402" ht="22.5" hidden="1" customHeight="1">
      <c r="A1402" s="42">
        <v>1401.0</v>
      </c>
      <c r="B1402" s="54">
        <v>2.0255910097102E13</v>
      </c>
      <c r="C1402" s="66">
        <v>45889.0</v>
      </c>
      <c r="D1402" s="102" t="s">
        <v>1854</v>
      </c>
      <c r="E1402" s="102" t="s">
        <v>34</v>
      </c>
      <c r="F1402" s="74"/>
      <c r="G1402" s="77" t="s">
        <v>11</v>
      </c>
      <c r="H1402" s="53">
        <v>2.0255920339611E13</v>
      </c>
      <c r="I1402" s="48"/>
      <c r="J1402" s="47">
        <v>45896.0</v>
      </c>
      <c r="K1402" s="101"/>
      <c r="L1402" s="50"/>
      <c r="M1402" s="50"/>
      <c r="N1402" s="50"/>
      <c r="O1402" s="50"/>
      <c r="P1402" s="51" t="b">
        <v>0</v>
      </c>
      <c r="Q1402" s="52" t="str">
        <f t="shared" si="5"/>
        <v>EDGAR GRANADOS</v>
      </c>
      <c r="R1402" s="80"/>
      <c r="S1402" s="80"/>
      <c r="T1402" s="80"/>
      <c r="U1402" s="80"/>
      <c r="V1402" s="80"/>
    </row>
    <row r="1403" ht="22.5" hidden="1" customHeight="1">
      <c r="A1403" s="42">
        <v>1402.0</v>
      </c>
      <c r="B1403" s="54">
        <v>2.0255910096952E13</v>
      </c>
      <c r="C1403" s="66">
        <v>45889.0</v>
      </c>
      <c r="D1403" s="102" t="s">
        <v>1855</v>
      </c>
      <c r="E1403" s="102" t="s">
        <v>34</v>
      </c>
      <c r="F1403" s="74"/>
      <c r="G1403" s="77" t="s">
        <v>23</v>
      </c>
      <c r="H1403" s="53">
        <v>2.0255920361721E13</v>
      </c>
      <c r="I1403" s="48"/>
      <c r="J1403" s="47">
        <v>45910.0</v>
      </c>
      <c r="K1403" s="101"/>
      <c r="L1403" s="50">
        <v>45915.0</v>
      </c>
      <c r="M1403" s="50">
        <v>45915.0</v>
      </c>
      <c r="N1403" s="50">
        <v>45915.0</v>
      </c>
      <c r="O1403" s="50">
        <v>45915.0</v>
      </c>
      <c r="P1403" s="70" t="b">
        <v>1</v>
      </c>
      <c r="Q1403" s="52" t="str">
        <f t="shared" si="5"/>
        <v>SANDRA ROTAVISTA</v>
      </c>
      <c r="R1403" s="80"/>
      <c r="S1403" s="80"/>
      <c r="T1403" s="80"/>
      <c r="U1403" s="80"/>
      <c r="V1403" s="80"/>
    </row>
    <row r="1404" ht="22.5" hidden="1" customHeight="1">
      <c r="A1404" s="42">
        <v>1403.0</v>
      </c>
      <c r="B1404" s="54">
        <v>2.0255910095502E13</v>
      </c>
      <c r="C1404" s="66">
        <v>45884.0</v>
      </c>
      <c r="D1404" s="102" t="s">
        <v>1856</v>
      </c>
      <c r="E1404" s="102" t="s">
        <v>34</v>
      </c>
      <c r="F1404" s="74"/>
      <c r="G1404" s="77" t="s">
        <v>25</v>
      </c>
      <c r="H1404" s="53" t="s">
        <v>1857</v>
      </c>
      <c r="I1404" s="53">
        <v>1.0</v>
      </c>
      <c r="J1404" s="47"/>
      <c r="K1404" s="101"/>
      <c r="L1404" s="50"/>
      <c r="M1404" s="50"/>
      <c r="N1404" s="50"/>
      <c r="O1404" s="50"/>
      <c r="P1404" s="51" t="b">
        <v>0</v>
      </c>
      <c r="Q1404" s="52" t="str">
        <f t="shared" si="5"/>
        <v>SEBASTIÁN RAMÍREZ</v>
      </c>
      <c r="R1404" s="80"/>
      <c r="S1404" s="80"/>
      <c r="T1404" s="80"/>
      <c r="U1404" s="80"/>
      <c r="V1404" s="80"/>
    </row>
    <row r="1405" ht="22.5" hidden="1" customHeight="1">
      <c r="A1405" s="42">
        <v>1404.0</v>
      </c>
      <c r="B1405" s="54">
        <v>2.0255910097242E13</v>
      </c>
      <c r="C1405" s="66">
        <v>45889.0</v>
      </c>
      <c r="D1405" s="102" t="s">
        <v>1858</v>
      </c>
      <c r="E1405" s="102" t="s">
        <v>34</v>
      </c>
      <c r="F1405" s="74"/>
      <c r="G1405" s="77" t="s">
        <v>11</v>
      </c>
      <c r="H1405" s="53">
        <v>2.0255920269471E13</v>
      </c>
      <c r="I1405" s="48"/>
      <c r="J1405" s="47">
        <v>45890.0</v>
      </c>
      <c r="K1405" s="101"/>
      <c r="L1405" s="50"/>
      <c r="M1405" s="50"/>
      <c r="N1405" s="50"/>
      <c r="O1405" s="50"/>
      <c r="P1405" s="51" t="b">
        <v>0</v>
      </c>
      <c r="Q1405" s="52" t="str">
        <f t="shared" si="5"/>
        <v>EDGAR GRANADOS</v>
      </c>
      <c r="R1405" s="80"/>
      <c r="S1405" s="80"/>
      <c r="T1405" s="80"/>
      <c r="U1405" s="80"/>
      <c r="V1405" s="80"/>
    </row>
    <row r="1406" ht="22.5" hidden="1" customHeight="1">
      <c r="A1406" s="42">
        <v>1405.0</v>
      </c>
      <c r="B1406" s="54">
        <v>2.0255910097232E13</v>
      </c>
      <c r="C1406" s="66">
        <v>45889.0</v>
      </c>
      <c r="D1406" s="102" t="s">
        <v>1859</v>
      </c>
      <c r="E1406" s="102" t="s">
        <v>34</v>
      </c>
      <c r="F1406" s="74"/>
      <c r="G1406" s="77" t="s">
        <v>11</v>
      </c>
      <c r="H1406" s="53">
        <v>2.0255920313941E13</v>
      </c>
      <c r="I1406" s="48"/>
      <c r="J1406" s="47">
        <v>45894.0</v>
      </c>
      <c r="K1406" s="101"/>
      <c r="L1406" s="50"/>
      <c r="M1406" s="50"/>
      <c r="N1406" s="50"/>
      <c r="O1406" s="50"/>
      <c r="P1406" s="51" t="b">
        <v>0</v>
      </c>
      <c r="Q1406" s="52" t="str">
        <f t="shared" si="5"/>
        <v>EDGAR GRANADOS</v>
      </c>
      <c r="R1406" s="80"/>
      <c r="S1406" s="80"/>
      <c r="T1406" s="80"/>
      <c r="U1406" s="80"/>
      <c r="V1406" s="80"/>
    </row>
    <row r="1407" ht="22.5" hidden="1" customHeight="1">
      <c r="A1407" s="42">
        <v>1406.0</v>
      </c>
      <c r="B1407" s="54">
        <v>2.0255910097082E13</v>
      </c>
      <c r="C1407" s="66">
        <v>45889.0</v>
      </c>
      <c r="D1407" s="102" t="s">
        <v>1860</v>
      </c>
      <c r="E1407" s="102" t="s">
        <v>34</v>
      </c>
      <c r="F1407" s="74"/>
      <c r="G1407" s="77" t="s">
        <v>11</v>
      </c>
      <c r="H1407" s="53">
        <v>2.0255920334211E13</v>
      </c>
      <c r="I1407" s="48"/>
      <c r="J1407" s="47">
        <v>45902.0</v>
      </c>
      <c r="K1407" s="101"/>
      <c r="L1407" s="50">
        <v>45896.0</v>
      </c>
      <c r="M1407" s="50">
        <v>45896.0</v>
      </c>
      <c r="N1407" s="50">
        <v>45896.0</v>
      </c>
      <c r="O1407" s="50">
        <v>45896.0</v>
      </c>
      <c r="P1407" s="70" t="b">
        <v>1</v>
      </c>
      <c r="Q1407" s="52" t="str">
        <f t="shared" si="5"/>
        <v>EDGAR GRANADOS</v>
      </c>
      <c r="R1407" s="80"/>
      <c r="S1407" s="80"/>
      <c r="T1407" s="80"/>
      <c r="U1407" s="80"/>
      <c r="V1407" s="80"/>
    </row>
    <row r="1408" ht="22.5" hidden="1" customHeight="1">
      <c r="A1408" s="42">
        <v>1407.0</v>
      </c>
      <c r="B1408" s="54">
        <v>2.0255910097042E13</v>
      </c>
      <c r="C1408" s="66">
        <v>45889.0</v>
      </c>
      <c r="D1408" s="102" t="s">
        <v>1861</v>
      </c>
      <c r="E1408" s="102" t="s">
        <v>34</v>
      </c>
      <c r="F1408" s="74"/>
      <c r="G1408" s="77" t="s">
        <v>11</v>
      </c>
      <c r="H1408" s="53">
        <v>2.0255920285061E13</v>
      </c>
      <c r="I1408" s="48"/>
      <c r="J1408" s="47">
        <v>45890.0</v>
      </c>
      <c r="K1408" s="101"/>
      <c r="L1408" s="50"/>
      <c r="M1408" s="50"/>
      <c r="N1408" s="50"/>
      <c r="O1408" s="50"/>
      <c r="P1408" s="51" t="b">
        <v>0</v>
      </c>
      <c r="Q1408" s="52" t="str">
        <f t="shared" si="5"/>
        <v>EDGAR GRANADOS</v>
      </c>
      <c r="R1408" s="80"/>
      <c r="S1408" s="80"/>
      <c r="T1408" s="80"/>
      <c r="U1408" s="80"/>
      <c r="V1408" s="80"/>
    </row>
    <row r="1409" ht="22.5" hidden="1" customHeight="1">
      <c r="A1409" s="42">
        <v>1408.0</v>
      </c>
      <c r="B1409" s="54">
        <v>2.0255910097022E13</v>
      </c>
      <c r="C1409" s="66">
        <v>45889.0</v>
      </c>
      <c r="D1409" s="102" t="s">
        <v>1862</v>
      </c>
      <c r="E1409" s="102" t="s">
        <v>34</v>
      </c>
      <c r="F1409" s="74"/>
      <c r="G1409" s="77" t="s">
        <v>20</v>
      </c>
      <c r="H1409" s="53">
        <v>2.0255920331511E13</v>
      </c>
      <c r="I1409" s="48"/>
      <c r="J1409" s="47">
        <v>45890.0</v>
      </c>
      <c r="K1409" s="101"/>
      <c r="L1409" s="50">
        <v>45896.0</v>
      </c>
      <c r="M1409" s="50">
        <v>45896.0</v>
      </c>
      <c r="N1409" s="50">
        <v>45896.0</v>
      </c>
      <c r="O1409" s="50">
        <v>45896.0</v>
      </c>
      <c r="P1409" s="70" t="b">
        <v>1</v>
      </c>
      <c r="Q1409" s="52" t="str">
        <f t="shared" si="5"/>
        <v>OSCAR CASTAÑEDA</v>
      </c>
      <c r="R1409" s="80"/>
      <c r="S1409" s="80"/>
      <c r="T1409" s="80"/>
      <c r="U1409" s="80"/>
      <c r="V1409" s="80"/>
    </row>
    <row r="1410" ht="22.5" hidden="1" customHeight="1">
      <c r="A1410" s="42">
        <v>1409.0</v>
      </c>
      <c r="B1410" s="54">
        <v>2.0255910096852E13</v>
      </c>
      <c r="C1410" s="66">
        <v>45889.0</v>
      </c>
      <c r="D1410" s="102" t="s">
        <v>1863</v>
      </c>
      <c r="E1410" s="102" t="s">
        <v>34</v>
      </c>
      <c r="F1410" s="74"/>
      <c r="G1410" s="77" t="s">
        <v>11</v>
      </c>
      <c r="H1410" s="53" t="s">
        <v>1864</v>
      </c>
      <c r="I1410" s="53">
        <v>1.0</v>
      </c>
      <c r="J1410" s="47">
        <v>45890.0</v>
      </c>
      <c r="K1410" s="101"/>
      <c r="L1410" s="50"/>
      <c r="M1410" s="50"/>
      <c r="N1410" s="50"/>
      <c r="O1410" s="50"/>
      <c r="P1410" s="51" t="b">
        <v>0</v>
      </c>
      <c r="Q1410" s="52" t="str">
        <f t="shared" si="5"/>
        <v>EDGAR GRANADOS</v>
      </c>
      <c r="R1410" s="80"/>
      <c r="S1410" s="80"/>
      <c r="T1410" s="80"/>
      <c r="U1410" s="80"/>
      <c r="V1410" s="80"/>
    </row>
    <row r="1411" ht="22.5" hidden="1" customHeight="1">
      <c r="A1411" s="42">
        <v>1410.0</v>
      </c>
      <c r="B1411" s="54">
        <v>2.0255910096802E13</v>
      </c>
      <c r="C1411" s="66">
        <v>45889.0</v>
      </c>
      <c r="D1411" s="102" t="s">
        <v>1865</v>
      </c>
      <c r="E1411" s="102" t="s">
        <v>34</v>
      </c>
      <c r="F1411" s="74"/>
      <c r="G1411" s="77" t="s">
        <v>23</v>
      </c>
      <c r="H1411" s="53" t="s">
        <v>1866</v>
      </c>
      <c r="I1411" s="53">
        <v>1.0</v>
      </c>
      <c r="J1411" s="47">
        <v>45908.0</v>
      </c>
      <c r="K1411" s="101"/>
      <c r="L1411" s="50"/>
      <c r="M1411" s="50"/>
      <c r="N1411" s="50"/>
      <c r="O1411" s="50"/>
      <c r="P1411" s="51" t="b">
        <v>0</v>
      </c>
      <c r="Q1411" s="52" t="str">
        <f t="shared" si="5"/>
        <v>SANDRA ROTAVISTA</v>
      </c>
      <c r="R1411" s="80"/>
      <c r="S1411" s="80"/>
      <c r="T1411" s="80"/>
      <c r="U1411" s="80"/>
      <c r="V1411" s="80"/>
    </row>
    <row r="1412" ht="22.5" hidden="1" customHeight="1">
      <c r="A1412" s="42">
        <v>1411.0</v>
      </c>
      <c r="B1412" s="54">
        <v>2.0255910092742E13</v>
      </c>
      <c r="C1412" s="68">
        <v>45880.0</v>
      </c>
      <c r="D1412" s="102" t="s">
        <v>1867</v>
      </c>
      <c r="E1412" s="102" t="s">
        <v>34</v>
      </c>
      <c r="F1412" s="74"/>
      <c r="G1412" s="77" t="s">
        <v>11</v>
      </c>
      <c r="H1412" s="53">
        <v>2.0255920340221E13</v>
      </c>
      <c r="I1412" s="48"/>
      <c r="J1412" s="47">
        <v>45897.0</v>
      </c>
      <c r="K1412" s="101"/>
      <c r="L1412" s="50">
        <v>45903.0</v>
      </c>
      <c r="M1412" s="50">
        <v>45903.0</v>
      </c>
      <c r="N1412" s="50">
        <v>45903.0</v>
      </c>
      <c r="O1412" s="50">
        <v>45903.0</v>
      </c>
      <c r="P1412" s="70" t="b">
        <v>1</v>
      </c>
      <c r="Q1412" s="52" t="str">
        <f t="shared" si="5"/>
        <v>EDGAR GRANADOS</v>
      </c>
      <c r="R1412" s="80"/>
      <c r="S1412" s="80"/>
      <c r="T1412" s="80"/>
      <c r="U1412" s="80"/>
      <c r="V1412" s="80"/>
    </row>
    <row r="1413" ht="22.5" hidden="1" customHeight="1">
      <c r="A1413" s="42">
        <v>1412.0</v>
      </c>
      <c r="B1413" s="54">
        <v>2.0255910091402E13</v>
      </c>
      <c r="C1413" s="67">
        <v>45875.0</v>
      </c>
      <c r="D1413" s="102" t="s">
        <v>1868</v>
      </c>
      <c r="E1413" s="102" t="s">
        <v>34</v>
      </c>
      <c r="F1413" s="74"/>
      <c r="G1413" s="77" t="s">
        <v>24</v>
      </c>
      <c r="H1413" s="53" t="s">
        <v>1869</v>
      </c>
      <c r="I1413" s="53">
        <v>1.0</v>
      </c>
      <c r="J1413" s="47"/>
      <c r="K1413" s="101"/>
      <c r="L1413" s="50"/>
      <c r="M1413" s="50"/>
      <c r="N1413" s="50"/>
      <c r="O1413" s="50"/>
      <c r="P1413" s="51" t="b">
        <v>0</v>
      </c>
      <c r="Q1413" s="52" t="str">
        <f t="shared" si="5"/>
        <v>SANTIAGO VARGAS CAMACHO</v>
      </c>
      <c r="R1413" s="80"/>
      <c r="S1413" s="80"/>
      <c r="T1413" s="80"/>
      <c r="U1413" s="80"/>
      <c r="V1413" s="80"/>
    </row>
    <row r="1414" ht="22.5" hidden="1" customHeight="1">
      <c r="A1414" s="42">
        <v>1413.0</v>
      </c>
      <c r="B1414" s="54">
        <v>2.0255910098842E13</v>
      </c>
      <c r="C1414" s="66">
        <v>45891.0</v>
      </c>
      <c r="D1414" s="102" t="s">
        <v>1870</v>
      </c>
      <c r="E1414" s="102" t="s">
        <v>34</v>
      </c>
      <c r="F1414" s="74"/>
      <c r="G1414" s="77" t="s">
        <v>7</v>
      </c>
      <c r="H1414" s="53" t="s">
        <v>1871</v>
      </c>
      <c r="I1414" s="53">
        <v>1.0</v>
      </c>
      <c r="J1414" s="47">
        <v>45925.0</v>
      </c>
      <c r="K1414" s="101"/>
      <c r="L1414" s="50"/>
      <c r="M1414" s="50"/>
      <c r="N1414" s="50"/>
      <c r="O1414" s="50"/>
      <c r="P1414" s="51" t="b">
        <v>0</v>
      </c>
      <c r="Q1414" s="52" t="str">
        <f t="shared" si="5"/>
        <v>CARLOS LINARES</v>
      </c>
      <c r="R1414" s="80"/>
      <c r="S1414" s="80"/>
      <c r="T1414" s="80"/>
      <c r="U1414" s="80"/>
      <c r="V1414" s="80"/>
    </row>
    <row r="1415" ht="22.5" hidden="1" customHeight="1">
      <c r="A1415" s="42">
        <v>1414.0</v>
      </c>
      <c r="B1415" s="54">
        <v>2.0255910098802E13</v>
      </c>
      <c r="C1415" s="66">
        <v>45891.0</v>
      </c>
      <c r="D1415" s="102" t="s">
        <v>1872</v>
      </c>
      <c r="E1415" s="102" t="s">
        <v>34</v>
      </c>
      <c r="F1415" s="74"/>
      <c r="G1415" s="77" t="s">
        <v>7</v>
      </c>
      <c r="H1415" s="53" t="s">
        <v>1873</v>
      </c>
      <c r="I1415" s="53">
        <v>1.0</v>
      </c>
      <c r="J1415" s="47">
        <v>45923.0</v>
      </c>
      <c r="K1415" s="101"/>
      <c r="L1415" s="50"/>
      <c r="M1415" s="50"/>
      <c r="N1415" s="50"/>
      <c r="O1415" s="50"/>
      <c r="P1415" s="51" t="b">
        <v>0</v>
      </c>
      <c r="Q1415" s="52" t="str">
        <f t="shared" si="5"/>
        <v>CARLOS LINARES</v>
      </c>
      <c r="R1415" s="80"/>
      <c r="S1415" s="80"/>
      <c r="T1415" s="80"/>
      <c r="U1415" s="80"/>
      <c r="V1415" s="80"/>
    </row>
    <row r="1416" ht="22.5" customHeight="1">
      <c r="A1416" s="42">
        <v>1415.0</v>
      </c>
      <c r="B1416" s="54">
        <v>2.0255910098662E13</v>
      </c>
      <c r="C1416" s="66">
        <v>45891.0</v>
      </c>
      <c r="D1416" s="102" t="s">
        <v>1874</v>
      </c>
      <c r="E1416" s="102" t="s">
        <v>34</v>
      </c>
      <c r="F1416" s="74"/>
      <c r="G1416" s="77" t="s">
        <v>12</v>
      </c>
      <c r="H1416" s="53" t="s">
        <v>1875</v>
      </c>
      <c r="I1416" s="53">
        <v>1.0</v>
      </c>
      <c r="J1416" s="47">
        <v>45898.0</v>
      </c>
      <c r="K1416" s="101"/>
      <c r="L1416" s="50"/>
      <c r="M1416" s="50"/>
      <c r="N1416" s="50"/>
      <c r="O1416" s="50"/>
      <c r="P1416" s="51" t="b">
        <v>0</v>
      </c>
      <c r="Q1416" s="52" t="str">
        <f t="shared" si="5"/>
        <v>EDUARDO ARREDONDO</v>
      </c>
      <c r="R1416" s="80"/>
      <c r="S1416" s="80"/>
      <c r="T1416" s="80"/>
      <c r="U1416" s="80"/>
      <c r="V1416" s="80"/>
    </row>
    <row r="1417" ht="22.5" hidden="1" customHeight="1">
      <c r="A1417" s="42">
        <v>1416.0</v>
      </c>
      <c r="B1417" s="54">
        <v>2.0255910098622E13</v>
      </c>
      <c r="C1417" s="66">
        <v>45891.0</v>
      </c>
      <c r="D1417" s="102" t="s">
        <v>1876</v>
      </c>
      <c r="E1417" s="102" t="s">
        <v>34</v>
      </c>
      <c r="F1417" s="74"/>
      <c r="G1417" s="77" t="s">
        <v>20</v>
      </c>
      <c r="H1417" s="53" t="s">
        <v>1877</v>
      </c>
      <c r="I1417" s="53">
        <v>1.0</v>
      </c>
      <c r="J1417" s="47">
        <v>45894.0</v>
      </c>
      <c r="K1417" s="101"/>
      <c r="L1417" s="50"/>
      <c r="M1417" s="50"/>
      <c r="N1417" s="50"/>
      <c r="O1417" s="50"/>
      <c r="P1417" s="51" t="b">
        <v>0</v>
      </c>
      <c r="Q1417" s="52" t="str">
        <f t="shared" si="5"/>
        <v>OSCAR CASTAÑEDA</v>
      </c>
      <c r="R1417" s="80"/>
      <c r="S1417" s="80"/>
      <c r="T1417" s="80"/>
      <c r="U1417" s="80"/>
      <c r="V1417" s="80"/>
    </row>
    <row r="1418" ht="22.5" hidden="1" customHeight="1">
      <c r="A1418" s="42">
        <v>1417.0</v>
      </c>
      <c r="B1418" s="54">
        <v>2.0255910098502E13</v>
      </c>
      <c r="C1418" s="67">
        <v>45891.0</v>
      </c>
      <c r="D1418" s="102" t="s">
        <v>1878</v>
      </c>
      <c r="E1418" s="102" t="s">
        <v>34</v>
      </c>
      <c r="F1418" s="74"/>
      <c r="G1418" s="77" t="s">
        <v>25</v>
      </c>
      <c r="H1418" s="53">
        <v>2.0255920345951E13</v>
      </c>
      <c r="I1418" s="48"/>
      <c r="J1418" s="47"/>
      <c r="K1418" s="101"/>
      <c r="L1418" s="50">
        <v>45903.0</v>
      </c>
      <c r="M1418" s="50">
        <v>45903.0</v>
      </c>
      <c r="N1418" s="50">
        <v>45903.0</v>
      </c>
      <c r="O1418" s="50">
        <v>45903.0</v>
      </c>
      <c r="P1418" s="70" t="b">
        <v>1</v>
      </c>
      <c r="Q1418" s="52" t="str">
        <f t="shared" si="5"/>
        <v>SEBASTIÁN RAMÍREZ</v>
      </c>
      <c r="R1418" s="80"/>
      <c r="S1418" s="80"/>
      <c r="T1418" s="80"/>
      <c r="U1418" s="80"/>
      <c r="V1418" s="80"/>
    </row>
    <row r="1419" ht="22.5" hidden="1" customHeight="1">
      <c r="A1419" s="42">
        <v>1418.0</v>
      </c>
      <c r="B1419" s="54">
        <v>2.0255910098032E13</v>
      </c>
      <c r="C1419" s="66">
        <v>45890.0</v>
      </c>
      <c r="D1419" s="102" t="s">
        <v>1879</v>
      </c>
      <c r="E1419" s="102" t="s">
        <v>34</v>
      </c>
      <c r="F1419" s="74"/>
      <c r="G1419" s="77" t="s">
        <v>20</v>
      </c>
      <c r="H1419" s="53">
        <v>2.0255920343391E13</v>
      </c>
      <c r="I1419" s="48"/>
      <c r="J1419" s="47">
        <v>45898.0</v>
      </c>
      <c r="K1419" s="101"/>
      <c r="L1419" s="50">
        <v>45903.0</v>
      </c>
      <c r="M1419" s="50">
        <v>45903.0</v>
      </c>
      <c r="N1419" s="50">
        <v>45903.0</v>
      </c>
      <c r="O1419" s="50">
        <v>45903.0</v>
      </c>
      <c r="P1419" s="70" t="b">
        <v>1</v>
      </c>
      <c r="Q1419" s="52" t="str">
        <f t="shared" si="5"/>
        <v>OSCAR CASTAÑEDA</v>
      </c>
      <c r="R1419" s="80"/>
      <c r="S1419" s="80"/>
      <c r="T1419" s="80"/>
      <c r="U1419" s="80"/>
      <c r="V1419" s="80"/>
    </row>
    <row r="1420" ht="22.5" hidden="1" customHeight="1">
      <c r="A1420" s="42">
        <v>1419.0</v>
      </c>
      <c r="B1420" s="54">
        <v>2.0255910098022E13</v>
      </c>
      <c r="C1420" s="66">
        <v>45890.0</v>
      </c>
      <c r="D1420" s="102" t="s">
        <v>1880</v>
      </c>
      <c r="E1420" s="102" t="s">
        <v>34</v>
      </c>
      <c r="F1420" s="74"/>
      <c r="G1420" s="77" t="s">
        <v>11</v>
      </c>
      <c r="H1420" s="53">
        <v>2.0255920319081E13</v>
      </c>
      <c r="I1420" s="48"/>
      <c r="J1420" s="47">
        <v>45894.0</v>
      </c>
      <c r="K1420" s="101"/>
      <c r="L1420" s="50"/>
      <c r="M1420" s="50"/>
      <c r="N1420" s="50"/>
      <c r="O1420" s="50"/>
      <c r="P1420" s="51" t="b">
        <v>0</v>
      </c>
      <c r="Q1420" s="52" t="str">
        <f t="shared" si="5"/>
        <v>EDGAR GRANADOS</v>
      </c>
      <c r="R1420" s="80"/>
      <c r="S1420" s="80"/>
      <c r="T1420" s="80"/>
      <c r="U1420" s="80"/>
      <c r="V1420" s="80"/>
    </row>
    <row r="1421" ht="22.5" customHeight="1">
      <c r="A1421" s="42">
        <v>1420.0</v>
      </c>
      <c r="B1421" s="54">
        <v>2.0255910098012E13</v>
      </c>
      <c r="C1421" s="66">
        <v>45890.0</v>
      </c>
      <c r="D1421" s="102" t="s">
        <v>1881</v>
      </c>
      <c r="E1421" s="102" t="s">
        <v>34</v>
      </c>
      <c r="F1421" s="74"/>
      <c r="G1421" s="77" t="s">
        <v>12</v>
      </c>
      <c r="H1421" s="53" t="s">
        <v>1882</v>
      </c>
      <c r="I1421" s="53">
        <v>1.0</v>
      </c>
      <c r="J1421" s="47">
        <v>45898.0</v>
      </c>
      <c r="K1421" s="101"/>
      <c r="L1421" s="50"/>
      <c r="M1421" s="50"/>
      <c r="N1421" s="50"/>
      <c r="O1421" s="50"/>
      <c r="P1421" s="51" t="b">
        <v>0</v>
      </c>
      <c r="Q1421" s="52" t="str">
        <f t="shared" si="5"/>
        <v>EDUARDO ARREDONDO</v>
      </c>
      <c r="R1421" s="80"/>
      <c r="S1421" s="80"/>
      <c r="T1421" s="80"/>
      <c r="U1421" s="80"/>
      <c r="V1421" s="80"/>
    </row>
    <row r="1422" ht="22.5" hidden="1" customHeight="1">
      <c r="A1422" s="42">
        <v>1421.0</v>
      </c>
      <c r="B1422" s="54">
        <v>2.0255910098002E13</v>
      </c>
      <c r="C1422" s="66">
        <v>45890.0</v>
      </c>
      <c r="D1422" s="102" t="s">
        <v>1883</v>
      </c>
      <c r="E1422" s="102" t="s">
        <v>34</v>
      </c>
      <c r="F1422" s="74"/>
      <c r="G1422" s="77" t="s">
        <v>11</v>
      </c>
      <c r="H1422" s="53">
        <v>2.0255920330561E13</v>
      </c>
      <c r="I1422" s="48"/>
      <c r="J1422" s="47">
        <v>45894.0</v>
      </c>
      <c r="K1422" s="101"/>
      <c r="L1422" s="50">
        <v>45896.0</v>
      </c>
      <c r="M1422" s="50">
        <v>45896.0</v>
      </c>
      <c r="N1422" s="50">
        <v>45896.0</v>
      </c>
      <c r="O1422" s="50">
        <v>45896.0</v>
      </c>
      <c r="P1422" s="70" t="b">
        <v>1</v>
      </c>
      <c r="Q1422" s="52" t="str">
        <f t="shared" si="5"/>
        <v>EDGAR GRANADOS</v>
      </c>
      <c r="R1422" s="80"/>
      <c r="S1422" s="80"/>
      <c r="T1422" s="80"/>
      <c r="U1422" s="80"/>
      <c r="V1422" s="80"/>
    </row>
    <row r="1423" ht="22.5" hidden="1" customHeight="1">
      <c r="A1423" s="42">
        <v>1422.0</v>
      </c>
      <c r="B1423" s="54">
        <v>2.0255910097992E13</v>
      </c>
      <c r="C1423" s="66">
        <v>45890.0</v>
      </c>
      <c r="D1423" s="102" t="s">
        <v>1884</v>
      </c>
      <c r="E1423" s="102" t="s">
        <v>34</v>
      </c>
      <c r="F1423" s="74"/>
      <c r="G1423" s="77" t="s">
        <v>11</v>
      </c>
      <c r="H1423" s="53">
        <v>2.0255920303651E13</v>
      </c>
      <c r="I1423" s="48"/>
      <c r="J1423" s="47">
        <v>45883.0</v>
      </c>
      <c r="K1423" s="101"/>
      <c r="L1423" s="50"/>
      <c r="M1423" s="50"/>
      <c r="N1423" s="50"/>
      <c r="O1423" s="50"/>
      <c r="P1423" s="51" t="b">
        <v>0</v>
      </c>
      <c r="Q1423" s="52" t="str">
        <f t="shared" si="5"/>
        <v>EDGAR GRANADOS</v>
      </c>
      <c r="R1423" s="80"/>
      <c r="S1423" s="80"/>
      <c r="T1423" s="80"/>
      <c r="U1423" s="80"/>
      <c r="V1423" s="80"/>
    </row>
    <row r="1424" ht="22.5" hidden="1" customHeight="1">
      <c r="A1424" s="42">
        <v>1423.0</v>
      </c>
      <c r="B1424" s="54">
        <v>2.0255910097832E13</v>
      </c>
      <c r="C1424" s="66">
        <v>45890.0</v>
      </c>
      <c r="D1424" s="102" t="s">
        <v>1885</v>
      </c>
      <c r="E1424" s="102" t="s">
        <v>34</v>
      </c>
      <c r="F1424" s="74"/>
      <c r="G1424" s="77" t="s">
        <v>20</v>
      </c>
      <c r="H1424" s="53">
        <v>2.0255920335811E13</v>
      </c>
      <c r="I1424" s="48"/>
      <c r="J1424" s="47">
        <v>45894.0</v>
      </c>
      <c r="K1424" s="101"/>
      <c r="L1424" s="50">
        <v>45896.0</v>
      </c>
      <c r="M1424" s="50">
        <v>45896.0</v>
      </c>
      <c r="N1424" s="50">
        <v>45896.0</v>
      </c>
      <c r="O1424" s="50">
        <v>45896.0</v>
      </c>
      <c r="P1424" s="70" t="b">
        <v>1</v>
      </c>
      <c r="Q1424" s="52" t="str">
        <f t="shared" si="5"/>
        <v>OSCAR CASTAÑEDA</v>
      </c>
      <c r="R1424" s="80"/>
      <c r="S1424" s="80"/>
      <c r="T1424" s="80"/>
      <c r="U1424" s="80"/>
      <c r="V1424" s="80"/>
    </row>
    <row r="1425" ht="22.5" hidden="1" customHeight="1">
      <c r="A1425" s="42">
        <v>1424.0</v>
      </c>
      <c r="B1425" s="54">
        <v>2.0254602836972E13</v>
      </c>
      <c r="C1425" s="67">
        <v>45890.0</v>
      </c>
      <c r="D1425" s="102" t="s">
        <v>1886</v>
      </c>
      <c r="E1425" s="102" t="s">
        <v>34</v>
      </c>
      <c r="F1425" s="74" t="s">
        <v>496</v>
      </c>
      <c r="G1425" s="77" t="s">
        <v>11</v>
      </c>
      <c r="H1425" s="53">
        <v>2.0255920334221E13</v>
      </c>
      <c r="I1425" s="48"/>
      <c r="J1425" s="47">
        <v>45893.0</v>
      </c>
      <c r="K1425" s="101"/>
      <c r="L1425" s="50">
        <v>45896.0</v>
      </c>
      <c r="M1425" s="50">
        <v>45896.0</v>
      </c>
      <c r="N1425" s="50">
        <v>45896.0</v>
      </c>
      <c r="O1425" s="50">
        <v>45896.0</v>
      </c>
      <c r="P1425" s="70" t="b">
        <v>1</v>
      </c>
      <c r="Q1425" s="52" t="str">
        <f t="shared" si="5"/>
        <v>EDGAR GRANADOS</v>
      </c>
      <c r="R1425" s="80"/>
      <c r="S1425" s="80"/>
      <c r="T1425" s="80"/>
      <c r="U1425" s="80"/>
      <c r="V1425" s="80"/>
    </row>
    <row r="1426" ht="22.5" hidden="1" customHeight="1">
      <c r="A1426" s="42">
        <v>1425.0</v>
      </c>
      <c r="B1426" s="54">
        <v>2.0254212828112E13</v>
      </c>
      <c r="C1426" s="66">
        <v>45889.0</v>
      </c>
      <c r="D1426" s="102" t="s">
        <v>1887</v>
      </c>
      <c r="E1426" s="102" t="s">
        <v>34</v>
      </c>
      <c r="F1426" s="74"/>
      <c r="G1426" s="77" t="s">
        <v>20</v>
      </c>
      <c r="H1426" s="53" t="s">
        <v>1888</v>
      </c>
      <c r="I1426" s="53">
        <v>1.0</v>
      </c>
      <c r="J1426" s="47">
        <v>45894.0</v>
      </c>
      <c r="K1426" s="101"/>
      <c r="L1426" s="50"/>
      <c r="M1426" s="50"/>
      <c r="N1426" s="50"/>
      <c r="O1426" s="50"/>
      <c r="P1426" s="51" t="b">
        <v>0</v>
      </c>
      <c r="Q1426" s="52" t="str">
        <f t="shared" si="5"/>
        <v>OSCAR CASTAÑEDA</v>
      </c>
      <c r="R1426" s="80"/>
      <c r="S1426" s="80"/>
      <c r="T1426" s="80"/>
      <c r="U1426" s="80"/>
      <c r="V1426" s="80"/>
    </row>
    <row r="1427" ht="22.5" hidden="1" customHeight="1">
      <c r="A1427" s="42">
        <v>1426.0</v>
      </c>
      <c r="B1427" s="54">
        <v>2.0255910096572E13</v>
      </c>
      <c r="C1427" s="66">
        <v>45889.0</v>
      </c>
      <c r="D1427" s="102" t="s">
        <v>1889</v>
      </c>
      <c r="E1427" s="102" t="s">
        <v>34</v>
      </c>
      <c r="F1427" s="74"/>
      <c r="G1427" s="77" t="s">
        <v>11</v>
      </c>
      <c r="H1427" s="53">
        <v>2.0255920312951E13</v>
      </c>
      <c r="I1427" s="48"/>
      <c r="J1427" s="47">
        <v>45893.0</v>
      </c>
      <c r="K1427" s="101"/>
      <c r="L1427" s="50"/>
      <c r="M1427" s="50"/>
      <c r="N1427" s="50"/>
      <c r="O1427" s="50"/>
      <c r="P1427" s="51" t="b">
        <v>0</v>
      </c>
      <c r="Q1427" s="52" t="str">
        <f t="shared" si="5"/>
        <v>EDGAR GRANADOS</v>
      </c>
      <c r="R1427" s="80"/>
      <c r="S1427" s="80"/>
      <c r="T1427" s="80"/>
      <c r="U1427" s="80"/>
      <c r="V1427" s="80"/>
    </row>
    <row r="1428" ht="22.5" hidden="1" customHeight="1">
      <c r="A1428" s="42">
        <v>1427.0</v>
      </c>
      <c r="B1428" s="54">
        <v>2.0254602815342E13</v>
      </c>
      <c r="C1428" s="66">
        <v>45889.0</v>
      </c>
      <c r="D1428" s="102" t="s">
        <v>1890</v>
      </c>
      <c r="E1428" s="102" t="s">
        <v>34</v>
      </c>
      <c r="F1428" s="74" t="s">
        <v>684</v>
      </c>
      <c r="G1428" s="77" t="s">
        <v>11</v>
      </c>
      <c r="H1428" s="53">
        <v>2.0255920334211E13</v>
      </c>
      <c r="I1428" s="48"/>
      <c r="J1428" s="47">
        <v>45893.0</v>
      </c>
      <c r="K1428" s="101"/>
      <c r="L1428" s="50">
        <v>45896.0</v>
      </c>
      <c r="M1428" s="50">
        <v>45896.0</v>
      </c>
      <c r="N1428" s="50">
        <v>45896.0</v>
      </c>
      <c r="O1428" s="50">
        <v>45896.0</v>
      </c>
      <c r="P1428" s="70" t="b">
        <v>1</v>
      </c>
      <c r="Q1428" s="52" t="str">
        <f t="shared" si="5"/>
        <v>EDGAR GRANADOS</v>
      </c>
      <c r="R1428" s="80"/>
      <c r="S1428" s="80"/>
      <c r="T1428" s="80"/>
      <c r="U1428" s="80"/>
      <c r="V1428" s="80"/>
    </row>
    <row r="1429" ht="22.5" hidden="1" customHeight="1">
      <c r="A1429" s="42">
        <v>1428.0</v>
      </c>
      <c r="B1429" s="54">
        <v>2.0254602856882E13</v>
      </c>
      <c r="C1429" s="66">
        <v>45891.0</v>
      </c>
      <c r="D1429" s="102" t="s">
        <v>1891</v>
      </c>
      <c r="E1429" s="102" t="s">
        <v>34</v>
      </c>
      <c r="F1429" s="74" t="s">
        <v>372</v>
      </c>
      <c r="G1429" s="77" t="s">
        <v>11</v>
      </c>
      <c r="H1429" s="53">
        <v>2.0255920336751E13</v>
      </c>
      <c r="I1429" s="48"/>
      <c r="J1429" s="47">
        <v>45895.0</v>
      </c>
      <c r="K1429" s="101"/>
      <c r="L1429" s="50">
        <v>45903.0</v>
      </c>
      <c r="M1429" s="50">
        <v>45903.0</v>
      </c>
      <c r="N1429" s="50">
        <v>45903.0</v>
      </c>
      <c r="O1429" s="50">
        <v>45903.0</v>
      </c>
      <c r="P1429" s="70" t="b">
        <v>1</v>
      </c>
      <c r="Q1429" s="52" t="str">
        <f t="shared" si="5"/>
        <v>EDGAR GRANADOS</v>
      </c>
      <c r="R1429" s="80"/>
      <c r="S1429" s="80"/>
      <c r="T1429" s="80"/>
      <c r="U1429" s="80"/>
      <c r="V1429" s="80"/>
    </row>
    <row r="1430" ht="22.5" hidden="1" customHeight="1">
      <c r="A1430" s="42">
        <v>1429.0</v>
      </c>
      <c r="B1430" s="54">
        <v>2.0255910098932E13</v>
      </c>
      <c r="C1430" s="66">
        <v>45891.0</v>
      </c>
      <c r="D1430" s="102" t="s">
        <v>1892</v>
      </c>
      <c r="E1430" s="102" t="s">
        <v>34</v>
      </c>
      <c r="F1430" s="74"/>
      <c r="G1430" s="77" t="s">
        <v>24</v>
      </c>
      <c r="H1430" s="53" t="s">
        <v>1893</v>
      </c>
      <c r="I1430" s="53">
        <v>1.0</v>
      </c>
      <c r="J1430" s="47"/>
      <c r="K1430" s="101"/>
      <c r="L1430" s="50"/>
      <c r="M1430" s="50"/>
      <c r="N1430" s="50"/>
      <c r="O1430" s="50"/>
      <c r="P1430" s="51" t="b">
        <v>0</v>
      </c>
      <c r="Q1430" s="52" t="str">
        <f t="shared" si="5"/>
        <v>SANTIAGO VARGAS CAMACHO</v>
      </c>
      <c r="R1430" s="80"/>
      <c r="S1430" s="80"/>
      <c r="T1430" s="80"/>
      <c r="U1430" s="80"/>
      <c r="V1430" s="80"/>
    </row>
    <row r="1431" ht="22.5" customHeight="1">
      <c r="A1431" s="42">
        <v>1430.0</v>
      </c>
      <c r="B1431" s="54">
        <v>2.0255910098902E13</v>
      </c>
      <c r="C1431" s="66">
        <v>45891.0</v>
      </c>
      <c r="D1431" s="102" t="s">
        <v>1894</v>
      </c>
      <c r="E1431" s="102" t="s">
        <v>34</v>
      </c>
      <c r="F1431" s="74"/>
      <c r="G1431" s="77" t="s">
        <v>12</v>
      </c>
      <c r="H1431" s="53" t="s">
        <v>1895</v>
      </c>
      <c r="I1431" s="53">
        <v>1.0</v>
      </c>
      <c r="J1431" s="47">
        <v>45898.0</v>
      </c>
      <c r="K1431" s="101"/>
      <c r="L1431" s="50"/>
      <c r="M1431" s="50"/>
      <c r="N1431" s="50"/>
      <c r="O1431" s="50"/>
      <c r="P1431" s="51" t="b">
        <v>0</v>
      </c>
      <c r="Q1431" s="52" t="str">
        <f t="shared" si="5"/>
        <v>EDUARDO ARREDONDO</v>
      </c>
      <c r="R1431" s="80"/>
      <c r="S1431" s="80"/>
      <c r="T1431" s="80"/>
      <c r="U1431" s="80"/>
      <c r="V1431" s="80"/>
    </row>
    <row r="1432" ht="22.5" hidden="1" customHeight="1">
      <c r="A1432" s="42">
        <v>1431.0</v>
      </c>
      <c r="B1432" s="54">
        <v>2.0255910098882E13</v>
      </c>
      <c r="C1432" s="66">
        <v>45891.0</v>
      </c>
      <c r="D1432" s="102" t="s">
        <v>1896</v>
      </c>
      <c r="E1432" s="102" t="s">
        <v>34</v>
      </c>
      <c r="F1432" s="74"/>
      <c r="G1432" s="77" t="s">
        <v>11</v>
      </c>
      <c r="H1432" s="53">
        <v>2.0255920282351E13</v>
      </c>
      <c r="I1432" s="48"/>
      <c r="J1432" s="47">
        <v>45895.0</v>
      </c>
      <c r="K1432" s="101"/>
      <c r="L1432" s="50"/>
      <c r="M1432" s="50"/>
      <c r="N1432" s="50"/>
      <c r="O1432" s="50"/>
      <c r="P1432" s="51" t="b">
        <v>0</v>
      </c>
      <c r="Q1432" s="52" t="str">
        <f t="shared" si="5"/>
        <v>EDGAR GRANADOS</v>
      </c>
      <c r="R1432" s="80"/>
      <c r="S1432" s="80"/>
      <c r="T1432" s="80"/>
      <c r="U1432" s="80"/>
      <c r="V1432" s="80"/>
    </row>
    <row r="1433" ht="22.5" hidden="1" customHeight="1">
      <c r="A1433" s="42">
        <v>1432.0</v>
      </c>
      <c r="B1433" s="54">
        <v>2.0254602847142E13</v>
      </c>
      <c r="C1433" s="66">
        <v>45891.375</v>
      </c>
      <c r="D1433" s="102" t="s">
        <v>1897</v>
      </c>
      <c r="E1433" s="102" t="s">
        <v>34</v>
      </c>
      <c r="F1433" s="74" t="s">
        <v>496</v>
      </c>
      <c r="G1433" s="77" t="s">
        <v>25</v>
      </c>
      <c r="H1433" s="53">
        <v>2.0255920337401E13</v>
      </c>
      <c r="I1433" s="48"/>
      <c r="J1433" s="47"/>
      <c r="K1433" s="101"/>
      <c r="L1433" s="50">
        <v>45903.0</v>
      </c>
      <c r="M1433" s="50">
        <v>45903.0</v>
      </c>
      <c r="N1433" s="50">
        <v>45903.0</v>
      </c>
      <c r="O1433" s="50">
        <v>45903.0</v>
      </c>
      <c r="P1433" s="70" t="b">
        <v>1</v>
      </c>
      <c r="Q1433" s="52" t="str">
        <f t="shared" si="5"/>
        <v>SEBASTIÁN RAMÍREZ</v>
      </c>
      <c r="R1433" s="80"/>
      <c r="S1433" s="80"/>
      <c r="T1433" s="80"/>
      <c r="U1433" s="80"/>
      <c r="V1433" s="80"/>
    </row>
    <row r="1434" ht="22.5" hidden="1" customHeight="1">
      <c r="A1434" s="42">
        <v>1433.0</v>
      </c>
      <c r="B1434" s="54">
        <v>2.0254602846342E13</v>
      </c>
      <c r="C1434" s="66">
        <v>45891.3375</v>
      </c>
      <c r="D1434" s="102" t="s">
        <v>1898</v>
      </c>
      <c r="E1434" s="102" t="s">
        <v>34</v>
      </c>
      <c r="F1434" s="74" t="s">
        <v>496</v>
      </c>
      <c r="G1434" s="77" t="s">
        <v>25</v>
      </c>
      <c r="H1434" s="53">
        <v>2.0255920337231E13</v>
      </c>
      <c r="I1434" s="48"/>
      <c r="J1434" s="47"/>
      <c r="K1434" s="101"/>
      <c r="L1434" s="50"/>
      <c r="M1434" s="50"/>
      <c r="N1434" s="50"/>
      <c r="O1434" s="50"/>
      <c r="P1434" s="51" t="b">
        <v>0</v>
      </c>
      <c r="Q1434" s="52" t="str">
        <f t="shared" si="5"/>
        <v>SEBASTIÁN RAMÍREZ</v>
      </c>
      <c r="R1434" s="80"/>
      <c r="S1434" s="80"/>
      <c r="T1434" s="80"/>
      <c r="U1434" s="80"/>
      <c r="V1434" s="80"/>
    </row>
    <row r="1435" ht="22.5" hidden="1" customHeight="1">
      <c r="A1435" s="42">
        <v>1434.0</v>
      </c>
      <c r="B1435" s="54">
        <v>2.0255910097172E13</v>
      </c>
      <c r="C1435" s="66">
        <v>45889.0</v>
      </c>
      <c r="D1435" s="102" t="s">
        <v>1899</v>
      </c>
      <c r="E1435" s="102" t="s">
        <v>34</v>
      </c>
      <c r="F1435" s="74"/>
      <c r="G1435" s="77" t="s">
        <v>24</v>
      </c>
      <c r="H1435" s="53" t="s">
        <v>1605</v>
      </c>
      <c r="I1435" s="53">
        <v>1.0</v>
      </c>
      <c r="J1435" s="47"/>
      <c r="K1435" s="101"/>
      <c r="L1435" s="50"/>
      <c r="M1435" s="50"/>
      <c r="N1435" s="50"/>
      <c r="O1435" s="50"/>
      <c r="P1435" s="51" t="b">
        <v>0</v>
      </c>
      <c r="Q1435" s="52" t="str">
        <f t="shared" si="5"/>
        <v>SANTIAGO VARGAS CAMACHO</v>
      </c>
      <c r="R1435" s="80"/>
      <c r="S1435" s="80"/>
      <c r="T1435" s="80"/>
      <c r="U1435" s="80"/>
      <c r="V1435" s="80"/>
    </row>
    <row r="1436" ht="22.5" hidden="1" customHeight="1">
      <c r="A1436" s="42">
        <v>1435.0</v>
      </c>
      <c r="B1436" s="54">
        <v>2.0255910099122E13</v>
      </c>
      <c r="C1436" s="66">
        <v>45894.0</v>
      </c>
      <c r="D1436" s="102" t="s">
        <v>270</v>
      </c>
      <c r="E1436" s="102" t="s">
        <v>34</v>
      </c>
      <c r="F1436" s="74"/>
      <c r="G1436" s="77" t="s">
        <v>23</v>
      </c>
      <c r="H1436" s="53">
        <v>2.0255920370851E13</v>
      </c>
      <c r="I1436" s="48"/>
      <c r="J1436" s="47">
        <v>45919.0</v>
      </c>
      <c r="K1436" s="101"/>
      <c r="L1436" s="50">
        <v>45926.0</v>
      </c>
      <c r="M1436" s="50">
        <v>45926.0</v>
      </c>
      <c r="N1436" s="50">
        <v>45926.0</v>
      </c>
      <c r="O1436" s="50">
        <v>45926.0</v>
      </c>
      <c r="P1436" s="70" t="b">
        <v>1</v>
      </c>
      <c r="Q1436" s="52" t="str">
        <f t="shared" si="5"/>
        <v>SANDRA ROTAVISTA</v>
      </c>
      <c r="R1436" s="80"/>
      <c r="S1436" s="80"/>
      <c r="T1436" s="80"/>
      <c r="U1436" s="80"/>
      <c r="V1436" s="80"/>
    </row>
    <row r="1437" ht="22.5" hidden="1" customHeight="1">
      <c r="A1437" s="42">
        <v>1436.0</v>
      </c>
      <c r="B1437" s="54">
        <v>2.0255910098952E13</v>
      </c>
      <c r="C1437" s="68">
        <v>45891.0</v>
      </c>
      <c r="D1437" s="102" t="s">
        <v>1900</v>
      </c>
      <c r="E1437" s="102" t="s">
        <v>34</v>
      </c>
      <c r="F1437" s="74"/>
      <c r="G1437" s="77" t="s">
        <v>20</v>
      </c>
      <c r="H1437" s="53" t="s">
        <v>1901</v>
      </c>
      <c r="I1437" s="53">
        <v>1.0</v>
      </c>
      <c r="J1437" s="47">
        <v>45894.0</v>
      </c>
      <c r="K1437" s="101"/>
      <c r="L1437" s="50"/>
      <c r="M1437" s="50"/>
      <c r="N1437" s="50"/>
      <c r="O1437" s="50"/>
      <c r="P1437" s="51" t="b">
        <v>0</v>
      </c>
      <c r="Q1437" s="52" t="str">
        <f t="shared" si="5"/>
        <v>OSCAR CASTAÑEDA</v>
      </c>
      <c r="R1437" s="80"/>
      <c r="S1437" s="80"/>
      <c r="T1437" s="80"/>
      <c r="U1437" s="80"/>
      <c r="V1437" s="80"/>
    </row>
    <row r="1438" ht="22.5" hidden="1" customHeight="1">
      <c r="A1438" s="42">
        <v>1437.0</v>
      </c>
      <c r="B1438" s="54">
        <v>2.0255910099072E13</v>
      </c>
      <c r="C1438" s="66">
        <v>45891.0</v>
      </c>
      <c r="D1438" s="102" t="s">
        <v>1902</v>
      </c>
      <c r="E1438" s="102" t="s">
        <v>34</v>
      </c>
      <c r="F1438" s="74"/>
      <c r="G1438" s="77" t="s">
        <v>7</v>
      </c>
      <c r="H1438" s="53" t="s">
        <v>1873</v>
      </c>
      <c r="I1438" s="53">
        <v>1.0</v>
      </c>
      <c r="J1438" s="47">
        <v>45923.0</v>
      </c>
      <c r="K1438" s="101"/>
      <c r="L1438" s="50"/>
      <c r="M1438" s="50"/>
      <c r="N1438" s="50"/>
      <c r="O1438" s="50"/>
      <c r="P1438" s="51" t="b">
        <v>0</v>
      </c>
      <c r="Q1438" s="52" t="str">
        <f t="shared" si="5"/>
        <v>CARLOS LINARES</v>
      </c>
      <c r="R1438" s="80"/>
      <c r="S1438" s="80"/>
      <c r="T1438" s="80"/>
      <c r="U1438" s="80"/>
      <c r="V1438" s="80"/>
    </row>
    <row r="1439" ht="22.5" hidden="1" customHeight="1">
      <c r="A1439" s="42">
        <v>1438.0</v>
      </c>
      <c r="B1439" s="54">
        <v>2.0254212923852E13</v>
      </c>
      <c r="C1439" s="66">
        <v>45897.0</v>
      </c>
      <c r="D1439" s="102" t="s">
        <v>1903</v>
      </c>
      <c r="E1439" s="102" t="s">
        <v>34</v>
      </c>
      <c r="F1439" s="74"/>
      <c r="G1439" s="77" t="s">
        <v>20</v>
      </c>
      <c r="H1439" s="53">
        <v>2.0255920357881E13</v>
      </c>
      <c r="I1439" s="48"/>
      <c r="J1439" s="47">
        <v>45908.0</v>
      </c>
      <c r="K1439" s="101"/>
      <c r="L1439" s="50">
        <v>45915.0</v>
      </c>
      <c r="M1439" s="50">
        <v>45915.0</v>
      </c>
      <c r="N1439" s="50">
        <v>45915.0</v>
      </c>
      <c r="O1439" s="50">
        <v>45915.0</v>
      </c>
      <c r="P1439" s="70" t="b">
        <v>1</v>
      </c>
      <c r="Q1439" s="52" t="str">
        <f t="shared" si="5"/>
        <v>OSCAR CASTAÑEDA</v>
      </c>
      <c r="R1439" s="80"/>
      <c r="S1439" s="80"/>
      <c r="T1439" s="80"/>
      <c r="U1439" s="80"/>
      <c r="V1439" s="80"/>
    </row>
    <row r="1440" ht="22.5" hidden="1" customHeight="1">
      <c r="A1440" s="42">
        <v>1439.0</v>
      </c>
      <c r="B1440" s="54">
        <v>2.0255910101052E13</v>
      </c>
      <c r="C1440" s="66">
        <v>45896.0</v>
      </c>
      <c r="D1440" s="102" t="s">
        <v>1904</v>
      </c>
      <c r="E1440" s="102" t="s">
        <v>34</v>
      </c>
      <c r="F1440" s="74"/>
      <c r="G1440" s="77" t="s">
        <v>11</v>
      </c>
      <c r="H1440" s="53">
        <v>2.0255920322671E13</v>
      </c>
      <c r="I1440" s="48"/>
      <c r="J1440" s="47">
        <v>45903.0</v>
      </c>
      <c r="K1440" s="101"/>
      <c r="L1440" s="50"/>
      <c r="M1440" s="50"/>
      <c r="N1440" s="50"/>
      <c r="O1440" s="50"/>
      <c r="P1440" s="51" t="b">
        <v>0</v>
      </c>
      <c r="Q1440" s="52" t="str">
        <f t="shared" si="5"/>
        <v>EDGAR GRANADOS</v>
      </c>
      <c r="R1440" s="80"/>
      <c r="S1440" s="80"/>
      <c r="T1440" s="80"/>
      <c r="U1440" s="80"/>
      <c r="V1440" s="80"/>
    </row>
    <row r="1441" ht="22.5" hidden="1" customHeight="1">
      <c r="A1441" s="42">
        <v>1440.0</v>
      </c>
      <c r="B1441" s="54">
        <v>2.0255910101032E13</v>
      </c>
      <c r="C1441" s="66">
        <v>45896.0</v>
      </c>
      <c r="D1441" s="102" t="s">
        <v>1905</v>
      </c>
      <c r="E1441" s="102" t="s">
        <v>34</v>
      </c>
      <c r="F1441" s="74"/>
      <c r="G1441" s="77" t="s">
        <v>11</v>
      </c>
      <c r="H1441" s="53">
        <v>2.0255920303561E13</v>
      </c>
      <c r="I1441" s="48"/>
      <c r="J1441" s="47">
        <v>45903.0</v>
      </c>
      <c r="K1441" s="101"/>
      <c r="L1441" s="50">
        <v>45869.0</v>
      </c>
      <c r="M1441" s="50">
        <v>45869.0</v>
      </c>
      <c r="N1441" s="50">
        <v>45869.0</v>
      </c>
      <c r="O1441" s="50">
        <v>45869.0</v>
      </c>
      <c r="P1441" s="70" t="b">
        <v>1</v>
      </c>
      <c r="Q1441" s="52" t="str">
        <f t="shared" si="5"/>
        <v>EDGAR GRANADOS</v>
      </c>
      <c r="R1441" s="80"/>
      <c r="S1441" s="80"/>
      <c r="T1441" s="80"/>
      <c r="U1441" s="80"/>
      <c r="V1441" s="80"/>
    </row>
    <row r="1442" ht="22.5" hidden="1" customHeight="1">
      <c r="A1442" s="42">
        <v>1441.0</v>
      </c>
      <c r="B1442" s="54">
        <v>2.0255910100972E13</v>
      </c>
      <c r="C1442" s="66">
        <v>45896.0</v>
      </c>
      <c r="D1442" s="102" t="s">
        <v>1906</v>
      </c>
      <c r="E1442" s="102" t="s">
        <v>34</v>
      </c>
      <c r="F1442" s="74"/>
      <c r="G1442" s="77" t="s">
        <v>25</v>
      </c>
      <c r="H1442" s="53">
        <v>2.0255920346461E13</v>
      </c>
      <c r="I1442" s="48"/>
      <c r="J1442" s="47"/>
      <c r="K1442" s="101"/>
      <c r="L1442" s="50">
        <v>45903.0</v>
      </c>
      <c r="M1442" s="50">
        <v>45903.0</v>
      </c>
      <c r="N1442" s="50">
        <v>45903.0</v>
      </c>
      <c r="O1442" s="50">
        <v>45903.0</v>
      </c>
      <c r="P1442" s="70" t="b">
        <v>1</v>
      </c>
      <c r="Q1442" s="52" t="str">
        <f t="shared" si="5"/>
        <v>SEBASTIÁN RAMÍREZ</v>
      </c>
      <c r="R1442" s="80"/>
      <c r="S1442" s="80"/>
      <c r="T1442" s="80"/>
      <c r="U1442" s="80"/>
      <c r="V1442" s="80"/>
    </row>
    <row r="1443" ht="22.5" hidden="1" customHeight="1">
      <c r="A1443" s="42">
        <v>1442.0</v>
      </c>
      <c r="B1443" s="54">
        <v>2.0255910100952E13</v>
      </c>
      <c r="C1443" s="66">
        <v>45896.0</v>
      </c>
      <c r="D1443" s="102" t="s">
        <v>1907</v>
      </c>
      <c r="E1443" s="102" t="s">
        <v>34</v>
      </c>
      <c r="F1443" s="74"/>
      <c r="G1443" s="77" t="s">
        <v>25</v>
      </c>
      <c r="H1443" s="53">
        <v>2.0255920346411E13</v>
      </c>
      <c r="I1443" s="48"/>
      <c r="J1443" s="47"/>
      <c r="K1443" s="101"/>
      <c r="L1443" s="50">
        <v>45903.0</v>
      </c>
      <c r="M1443" s="50">
        <v>45903.0</v>
      </c>
      <c r="N1443" s="50">
        <v>45903.0</v>
      </c>
      <c r="O1443" s="50">
        <v>45903.0</v>
      </c>
      <c r="P1443" s="70" t="b">
        <v>1</v>
      </c>
      <c r="Q1443" s="52" t="str">
        <f t="shared" si="5"/>
        <v>SEBASTIÁN RAMÍREZ</v>
      </c>
      <c r="R1443" s="80"/>
      <c r="S1443" s="80"/>
      <c r="T1443" s="80"/>
      <c r="U1443" s="80"/>
      <c r="V1443" s="80"/>
    </row>
    <row r="1444" ht="22.5" hidden="1" customHeight="1">
      <c r="A1444" s="42">
        <v>1443.0</v>
      </c>
      <c r="B1444" s="54">
        <v>2.0255910100932E13</v>
      </c>
      <c r="C1444" s="66">
        <v>45896.0</v>
      </c>
      <c r="D1444" s="102" t="s">
        <v>1908</v>
      </c>
      <c r="E1444" s="102" t="s">
        <v>34</v>
      </c>
      <c r="F1444" s="74"/>
      <c r="G1444" s="77" t="s">
        <v>25</v>
      </c>
      <c r="H1444" s="53">
        <v>2.0255920366751E13</v>
      </c>
      <c r="I1444" s="48"/>
      <c r="J1444" s="47"/>
      <c r="K1444" s="101"/>
      <c r="L1444" s="50">
        <v>45915.0</v>
      </c>
      <c r="M1444" s="50">
        <v>45915.0</v>
      </c>
      <c r="N1444" s="50">
        <v>45915.0</v>
      </c>
      <c r="O1444" s="50">
        <v>45915.0</v>
      </c>
      <c r="P1444" s="70" t="b">
        <v>1</v>
      </c>
      <c r="Q1444" s="52" t="str">
        <f t="shared" si="5"/>
        <v>SEBASTIÁN RAMÍREZ</v>
      </c>
      <c r="R1444" s="80"/>
      <c r="S1444" s="80"/>
      <c r="T1444" s="80"/>
      <c r="U1444" s="80"/>
      <c r="V1444" s="80"/>
    </row>
    <row r="1445" ht="22.5" hidden="1" customHeight="1">
      <c r="A1445" s="42">
        <v>1444.0</v>
      </c>
      <c r="B1445" s="54">
        <v>2.0254602903012E13</v>
      </c>
      <c r="C1445" s="66">
        <v>45896.0</v>
      </c>
      <c r="D1445" s="102" t="s">
        <v>1909</v>
      </c>
      <c r="E1445" s="102" t="s">
        <v>34</v>
      </c>
      <c r="F1445" s="74" t="s">
        <v>496</v>
      </c>
      <c r="G1445" s="77" t="s">
        <v>11</v>
      </c>
      <c r="H1445" s="53">
        <v>2.0255920347481E13</v>
      </c>
      <c r="I1445" s="48"/>
      <c r="J1445" s="47">
        <v>45902.0</v>
      </c>
      <c r="K1445" s="101"/>
      <c r="L1445" s="50">
        <v>45903.0</v>
      </c>
      <c r="M1445" s="50">
        <v>45903.0</v>
      </c>
      <c r="N1445" s="50">
        <v>45903.0</v>
      </c>
      <c r="O1445" s="50">
        <v>45903.0</v>
      </c>
      <c r="P1445" s="70" t="b">
        <v>1</v>
      </c>
      <c r="Q1445" s="52" t="str">
        <f t="shared" si="5"/>
        <v>EDGAR GRANADOS</v>
      </c>
      <c r="R1445" s="80"/>
      <c r="S1445" s="80"/>
      <c r="T1445" s="80"/>
      <c r="U1445" s="80"/>
      <c r="V1445" s="80"/>
    </row>
    <row r="1446" ht="22.5" hidden="1" customHeight="1">
      <c r="A1446" s="42">
        <v>1445.0</v>
      </c>
      <c r="B1446" s="54">
        <v>2.0254602901772E13</v>
      </c>
      <c r="C1446" s="66">
        <v>45896.0</v>
      </c>
      <c r="D1446" s="102" t="s">
        <v>1910</v>
      </c>
      <c r="E1446" s="102" t="s">
        <v>34</v>
      </c>
      <c r="F1446" s="74" t="s">
        <v>496</v>
      </c>
      <c r="G1446" s="77" t="s">
        <v>11</v>
      </c>
      <c r="H1446" s="53">
        <v>2.0255920347251E13</v>
      </c>
      <c r="I1446" s="48"/>
      <c r="J1446" s="47">
        <v>45902.0</v>
      </c>
      <c r="K1446" s="101"/>
      <c r="L1446" s="50">
        <v>45903.0</v>
      </c>
      <c r="M1446" s="50">
        <v>45903.0</v>
      </c>
      <c r="N1446" s="50">
        <v>45903.0</v>
      </c>
      <c r="O1446" s="50">
        <v>45903.0</v>
      </c>
      <c r="P1446" s="70" t="b">
        <v>1</v>
      </c>
      <c r="Q1446" s="52" t="str">
        <f t="shared" si="5"/>
        <v>EDGAR GRANADOS</v>
      </c>
      <c r="R1446" s="80"/>
      <c r="S1446" s="80"/>
      <c r="T1446" s="80"/>
      <c r="U1446" s="80"/>
      <c r="V1446" s="80"/>
    </row>
    <row r="1447" ht="22.5" hidden="1" customHeight="1">
      <c r="A1447" s="42">
        <v>1446.0</v>
      </c>
      <c r="B1447" s="54">
        <v>2.0255910100702E13</v>
      </c>
      <c r="C1447" s="66">
        <v>45896.0</v>
      </c>
      <c r="D1447" s="102" t="s">
        <v>1911</v>
      </c>
      <c r="E1447" s="102" t="s">
        <v>34</v>
      </c>
      <c r="F1447" s="74"/>
      <c r="G1447" s="77" t="s">
        <v>10</v>
      </c>
      <c r="H1447" s="53">
        <v>2.0255920496061E13</v>
      </c>
      <c r="I1447" s="48"/>
      <c r="J1447" s="47">
        <v>45999.0</v>
      </c>
      <c r="K1447" s="101"/>
      <c r="L1447" s="50"/>
      <c r="M1447" s="50"/>
      <c r="N1447" s="50"/>
      <c r="O1447" s="50"/>
      <c r="P1447" s="51" t="b">
        <v>0</v>
      </c>
      <c r="Q1447" s="52" t="str">
        <f t="shared" si="5"/>
        <v>DIEGO PEÑA</v>
      </c>
      <c r="R1447" s="80"/>
      <c r="S1447" s="80"/>
      <c r="T1447" s="80"/>
      <c r="U1447" s="80"/>
      <c r="V1447" s="80"/>
    </row>
    <row r="1448" ht="22.5" hidden="1" customHeight="1">
      <c r="A1448" s="42">
        <v>1447.0</v>
      </c>
      <c r="B1448" s="54">
        <v>2.0254602897592E13</v>
      </c>
      <c r="C1448" s="66">
        <v>45896.0</v>
      </c>
      <c r="D1448" s="102" t="s">
        <v>1912</v>
      </c>
      <c r="E1448" s="102" t="s">
        <v>34</v>
      </c>
      <c r="F1448" s="74" t="s">
        <v>496</v>
      </c>
      <c r="G1448" s="77" t="s">
        <v>25</v>
      </c>
      <c r="H1448" s="53">
        <v>2.0255920346251E13</v>
      </c>
      <c r="I1448" s="48"/>
      <c r="J1448" s="47"/>
      <c r="K1448" s="101"/>
      <c r="L1448" s="50"/>
      <c r="M1448" s="50"/>
      <c r="N1448" s="50"/>
      <c r="O1448" s="50"/>
      <c r="P1448" s="51" t="b">
        <v>0</v>
      </c>
      <c r="Q1448" s="52" t="str">
        <f t="shared" si="5"/>
        <v>SEBASTIÁN RAMÍREZ</v>
      </c>
      <c r="R1448" s="80"/>
      <c r="S1448" s="80"/>
      <c r="T1448" s="80"/>
      <c r="U1448" s="80"/>
      <c r="V1448" s="80"/>
    </row>
    <row r="1449" ht="22.5" hidden="1" customHeight="1">
      <c r="A1449" s="42">
        <v>1448.0</v>
      </c>
      <c r="B1449" s="54">
        <v>2.0255910100562E13</v>
      </c>
      <c r="C1449" s="66">
        <v>45896.0</v>
      </c>
      <c r="D1449" s="102" t="s">
        <v>1913</v>
      </c>
      <c r="E1449" s="102" t="s">
        <v>34</v>
      </c>
      <c r="F1449" s="74"/>
      <c r="G1449" s="77" t="s">
        <v>23</v>
      </c>
      <c r="H1449" s="53">
        <v>2.0255920384941E13</v>
      </c>
      <c r="I1449" s="48"/>
      <c r="J1449" s="47">
        <v>45921.0</v>
      </c>
      <c r="K1449" s="101"/>
      <c r="L1449" s="50">
        <v>45926.0</v>
      </c>
      <c r="M1449" s="50">
        <v>45926.0</v>
      </c>
      <c r="N1449" s="50">
        <v>45926.0</v>
      </c>
      <c r="O1449" s="50">
        <v>45926.0</v>
      </c>
      <c r="P1449" s="70" t="b">
        <v>1</v>
      </c>
      <c r="Q1449" s="52" t="str">
        <f t="shared" si="5"/>
        <v>SANDRA ROTAVISTA</v>
      </c>
      <c r="R1449" s="80"/>
      <c r="S1449" s="80"/>
      <c r="T1449" s="80"/>
      <c r="U1449" s="80"/>
      <c r="V1449" s="80"/>
    </row>
    <row r="1450" ht="22.5" hidden="1" customHeight="1">
      <c r="A1450" s="42">
        <v>1449.0</v>
      </c>
      <c r="B1450" s="54">
        <v>2.0255910100512E13</v>
      </c>
      <c r="C1450" s="66">
        <v>45896.0</v>
      </c>
      <c r="D1450" s="102" t="s">
        <v>1914</v>
      </c>
      <c r="E1450" s="102" t="s">
        <v>34</v>
      </c>
      <c r="F1450" s="74"/>
      <c r="G1450" s="77" t="s">
        <v>15</v>
      </c>
      <c r="H1450" s="53">
        <v>2.0255920380551E13</v>
      </c>
      <c r="I1450" s="48"/>
      <c r="J1450" s="47">
        <v>45918.0</v>
      </c>
      <c r="K1450" s="101"/>
      <c r="L1450" s="50"/>
      <c r="M1450" s="50"/>
      <c r="N1450" s="50"/>
      <c r="O1450" s="50"/>
      <c r="P1450" s="51" t="b">
        <v>0</v>
      </c>
      <c r="Q1450" s="52" t="str">
        <f t="shared" si="5"/>
        <v>JOHN CORREDOR</v>
      </c>
      <c r="R1450" s="80"/>
      <c r="S1450" s="80"/>
      <c r="T1450" s="80"/>
      <c r="U1450" s="80"/>
      <c r="V1450" s="80"/>
    </row>
    <row r="1451" ht="22.5" hidden="1" customHeight="1">
      <c r="A1451" s="42">
        <v>1450.0</v>
      </c>
      <c r="B1451" s="54">
        <v>2.0255910100432E13</v>
      </c>
      <c r="C1451" s="66">
        <v>45896.0</v>
      </c>
      <c r="D1451" s="102" t="s">
        <v>1915</v>
      </c>
      <c r="E1451" s="102" t="s">
        <v>34</v>
      </c>
      <c r="F1451" s="74"/>
      <c r="G1451" s="77" t="s">
        <v>20</v>
      </c>
      <c r="H1451" s="53">
        <v>2.0255920349621E13</v>
      </c>
      <c r="I1451" s="48"/>
      <c r="J1451" s="47">
        <v>45903.0</v>
      </c>
      <c r="K1451" s="101"/>
      <c r="L1451" s="50"/>
      <c r="M1451" s="50"/>
      <c r="N1451" s="50"/>
      <c r="O1451" s="50"/>
      <c r="P1451" s="51" t="b">
        <v>0</v>
      </c>
      <c r="Q1451" s="52" t="str">
        <f t="shared" si="5"/>
        <v>OSCAR CASTAÑEDA</v>
      </c>
      <c r="R1451" s="80"/>
      <c r="S1451" s="80"/>
      <c r="T1451" s="80"/>
      <c r="U1451" s="80"/>
      <c r="V1451" s="80"/>
    </row>
    <row r="1452" ht="22.5" hidden="1" customHeight="1">
      <c r="A1452" s="42">
        <v>1451.0</v>
      </c>
      <c r="B1452" s="54">
        <v>2.0255910100412E13</v>
      </c>
      <c r="C1452" s="66">
        <v>45896.0</v>
      </c>
      <c r="D1452" s="102" t="s">
        <v>1916</v>
      </c>
      <c r="E1452" s="102" t="s">
        <v>34</v>
      </c>
      <c r="F1452" s="74"/>
      <c r="G1452" s="77" t="s">
        <v>10</v>
      </c>
      <c r="H1452" s="53" t="s">
        <v>1917</v>
      </c>
      <c r="I1452" s="53">
        <v>1.0</v>
      </c>
      <c r="J1452" s="47">
        <v>45903.0</v>
      </c>
      <c r="K1452" s="101"/>
      <c r="L1452" s="50"/>
      <c r="M1452" s="50"/>
      <c r="N1452" s="50"/>
      <c r="O1452" s="50"/>
      <c r="P1452" s="51" t="b">
        <v>0</v>
      </c>
      <c r="Q1452" s="52" t="str">
        <f t="shared" si="5"/>
        <v>DIEGO PEÑA</v>
      </c>
      <c r="R1452" s="80"/>
      <c r="S1452" s="80"/>
      <c r="T1452" s="80"/>
      <c r="U1452" s="80"/>
      <c r="V1452" s="80"/>
    </row>
    <row r="1453" ht="22.5" hidden="1" customHeight="1">
      <c r="A1453" s="42">
        <v>1452.0</v>
      </c>
      <c r="B1453" s="54">
        <v>2.0255910100312E13</v>
      </c>
      <c r="C1453" s="66">
        <v>45895.0</v>
      </c>
      <c r="D1453" s="102" t="s">
        <v>1918</v>
      </c>
      <c r="E1453" s="102" t="s">
        <v>34</v>
      </c>
      <c r="F1453" s="74"/>
      <c r="G1453" s="77" t="s">
        <v>10</v>
      </c>
      <c r="H1453" s="53" t="s">
        <v>1918</v>
      </c>
      <c r="I1453" s="53">
        <v>1.0</v>
      </c>
      <c r="J1453" s="47">
        <v>45903.0</v>
      </c>
      <c r="K1453" s="101"/>
      <c r="L1453" s="50"/>
      <c r="M1453" s="50"/>
      <c r="N1453" s="50"/>
      <c r="O1453" s="50"/>
      <c r="P1453" s="51" t="b">
        <v>0</v>
      </c>
      <c r="Q1453" s="52" t="str">
        <f t="shared" si="5"/>
        <v>DIEGO PEÑA</v>
      </c>
      <c r="R1453" s="80"/>
      <c r="S1453" s="80"/>
      <c r="T1453" s="80"/>
      <c r="U1453" s="80"/>
      <c r="V1453" s="80"/>
    </row>
    <row r="1454" ht="22.5" hidden="1" customHeight="1">
      <c r="A1454" s="42">
        <v>1453.0</v>
      </c>
      <c r="B1454" s="54">
        <v>2.0255910100242E13</v>
      </c>
      <c r="C1454" s="66">
        <v>45895.0</v>
      </c>
      <c r="D1454" s="102" t="s">
        <v>1919</v>
      </c>
      <c r="E1454" s="102" t="s">
        <v>34</v>
      </c>
      <c r="F1454" s="74"/>
      <c r="G1454" s="77" t="s">
        <v>10</v>
      </c>
      <c r="H1454" s="53">
        <v>2.0255920446531E13</v>
      </c>
      <c r="I1454" s="53">
        <v>1.0</v>
      </c>
      <c r="J1454" s="47">
        <v>45956.0</v>
      </c>
      <c r="K1454" s="105" t="s">
        <v>1920</v>
      </c>
      <c r="L1454" s="50"/>
      <c r="M1454" s="50"/>
      <c r="N1454" s="50"/>
      <c r="O1454" s="50"/>
      <c r="P1454" s="51" t="b">
        <v>0</v>
      </c>
      <c r="Q1454" s="52" t="str">
        <f t="shared" si="5"/>
        <v>DIEGO PEÑA</v>
      </c>
      <c r="R1454" s="80"/>
      <c r="S1454" s="80"/>
      <c r="T1454" s="80"/>
      <c r="U1454" s="80"/>
      <c r="V1454" s="80"/>
    </row>
    <row r="1455" ht="22.5" customHeight="1">
      <c r="A1455" s="42">
        <v>1454.0</v>
      </c>
      <c r="B1455" s="54">
        <v>2.0255910100042E13</v>
      </c>
      <c r="C1455" s="66">
        <v>45895.0</v>
      </c>
      <c r="D1455" s="102" t="s">
        <v>1921</v>
      </c>
      <c r="E1455" s="102" t="s">
        <v>34</v>
      </c>
      <c r="F1455" s="74"/>
      <c r="G1455" s="77" t="s">
        <v>12</v>
      </c>
      <c r="H1455" s="53" t="s">
        <v>1922</v>
      </c>
      <c r="I1455" s="53">
        <v>1.0</v>
      </c>
      <c r="J1455" s="47"/>
      <c r="K1455" s="101"/>
      <c r="L1455" s="50"/>
      <c r="M1455" s="50"/>
      <c r="N1455" s="50"/>
      <c r="O1455" s="50"/>
      <c r="P1455" s="51" t="b">
        <v>0</v>
      </c>
      <c r="Q1455" s="52" t="str">
        <f t="shared" si="5"/>
        <v>EDUARDO ARREDONDO</v>
      </c>
      <c r="R1455" s="80"/>
      <c r="S1455" s="80"/>
      <c r="T1455" s="80"/>
      <c r="U1455" s="80"/>
      <c r="V1455" s="80"/>
    </row>
    <row r="1456" ht="22.5" hidden="1" customHeight="1">
      <c r="A1456" s="42">
        <v>1455.0</v>
      </c>
      <c r="B1456" s="54">
        <v>2.0255910099982E13</v>
      </c>
      <c r="C1456" s="66">
        <v>45895.0</v>
      </c>
      <c r="D1456" s="102" t="s">
        <v>1923</v>
      </c>
      <c r="E1456" s="102" t="s">
        <v>34</v>
      </c>
      <c r="F1456" s="74"/>
      <c r="G1456" s="77" t="s">
        <v>20</v>
      </c>
      <c r="H1456" s="53">
        <v>2.0255920349741E13</v>
      </c>
      <c r="I1456" s="48"/>
      <c r="J1456" s="47">
        <v>45903.0</v>
      </c>
      <c r="K1456" s="101"/>
      <c r="L1456" s="50">
        <v>45915.0</v>
      </c>
      <c r="M1456" s="50">
        <v>45915.0</v>
      </c>
      <c r="N1456" s="50">
        <v>45915.0</v>
      </c>
      <c r="O1456" s="50">
        <v>45915.0</v>
      </c>
      <c r="P1456" s="70" t="b">
        <v>1</v>
      </c>
      <c r="Q1456" s="52" t="str">
        <f t="shared" si="5"/>
        <v>OSCAR CASTAÑEDA</v>
      </c>
      <c r="R1456" s="80"/>
      <c r="S1456" s="80"/>
      <c r="T1456" s="80"/>
      <c r="U1456" s="80"/>
      <c r="V1456" s="80"/>
    </row>
    <row r="1457" ht="22.5" hidden="1" customHeight="1">
      <c r="A1457" s="42">
        <v>1456.0</v>
      </c>
      <c r="B1457" s="54">
        <v>2.0255910099762E13</v>
      </c>
      <c r="C1457" s="66">
        <v>45895.0</v>
      </c>
      <c r="D1457" s="102" t="s">
        <v>1924</v>
      </c>
      <c r="E1457" s="102" t="s">
        <v>34</v>
      </c>
      <c r="F1457" s="74"/>
      <c r="G1457" s="77" t="s">
        <v>11</v>
      </c>
      <c r="H1457" s="53">
        <v>2.0255920349501E13</v>
      </c>
      <c r="I1457" s="48"/>
      <c r="J1457" s="47">
        <v>45903.0</v>
      </c>
      <c r="K1457" s="101"/>
      <c r="L1457" s="50">
        <v>45915.0</v>
      </c>
      <c r="M1457" s="50">
        <v>45915.0</v>
      </c>
      <c r="N1457" s="50">
        <v>45915.0</v>
      </c>
      <c r="O1457" s="50">
        <v>45915.0</v>
      </c>
      <c r="P1457" s="70" t="b">
        <v>1</v>
      </c>
      <c r="Q1457" s="52" t="str">
        <f t="shared" si="5"/>
        <v>EDGAR GRANADOS</v>
      </c>
      <c r="R1457" s="80"/>
      <c r="S1457" s="80"/>
      <c r="T1457" s="80"/>
      <c r="U1457" s="80"/>
      <c r="V1457" s="80"/>
    </row>
    <row r="1458" ht="22.5" hidden="1" customHeight="1">
      <c r="A1458" s="42">
        <v>1457.0</v>
      </c>
      <c r="B1458" s="54">
        <v>2.0255910099732E13</v>
      </c>
      <c r="C1458" s="66">
        <v>45895.0</v>
      </c>
      <c r="D1458" s="102" t="s">
        <v>1925</v>
      </c>
      <c r="E1458" s="102" t="s">
        <v>34</v>
      </c>
      <c r="F1458" s="74"/>
      <c r="G1458" s="77" t="s">
        <v>11</v>
      </c>
      <c r="H1458" s="53">
        <v>2.0255920318441E13</v>
      </c>
      <c r="I1458" s="48"/>
      <c r="J1458" s="47">
        <v>45881.0</v>
      </c>
      <c r="K1458" s="101"/>
      <c r="L1458" s="50"/>
      <c r="M1458" s="50"/>
      <c r="N1458" s="50"/>
      <c r="O1458" s="50"/>
      <c r="P1458" s="51" t="b">
        <v>0</v>
      </c>
      <c r="Q1458" s="52" t="str">
        <f t="shared" si="5"/>
        <v>EDGAR GRANADOS</v>
      </c>
      <c r="R1458" s="80"/>
      <c r="S1458" s="80"/>
      <c r="T1458" s="80"/>
      <c r="U1458" s="80"/>
      <c r="V1458" s="80"/>
    </row>
    <row r="1459" ht="22.5" hidden="1" customHeight="1">
      <c r="A1459" s="42">
        <v>1458.0</v>
      </c>
      <c r="B1459" s="54">
        <v>2.0255910099672E13</v>
      </c>
      <c r="C1459" s="66">
        <v>45895.0</v>
      </c>
      <c r="D1459" s="102" t="s">
        <v>1926</v>
      </c>
      <c r="E1459" s="102" t="s">
        <v>34</v>
      </c>
      <c r="F1459" s="74"/>
      <c r="G1459" s="77" t="s">
        <v>23</v>
      </c>
      <c r="H1459" s="53">
        <v>2.0255920357251E13</v>
      </c>
      <c r="I1459" s="48"/>
      <c r="J1459" s="47">
        <v>45908.0</v>
      </c>
      <c r="K1459" s="101"/>
      <c r="L1459" s="50">
        <v>45918.0</v>
      </c>
      <c r="M1459" s="50">
        <v>45918.0</v>
      </c>
      <c r="N1459" s="50">
        <v>45918.0</v>
      </c>
      <c r="O1459" s="50">
        <v>45918.0</v>
      </c>
      <c r="P1459" s="70" t="b">
        <v>1</v>
      </c>
      <c r="Q1459" s="52" t="str">
        <f t="shared" si="5"/>
        <v>SANDRA ROTAVISTA</v>
      </c>
      <c r="R1459" s="80"/>
      <c r="S1459" s="80"/>
      <c r="T1459" s="80"/>
      <c r="U1459" s="80"/>
      <c r="V1459" s="80"/>
    </row>
    <row r="1460" ht="22.5" hidden="1" customHeight="1">
      <c r="A1460" s="42">
        <v>1459.0</v>
      </c>
      <c r="B1460" s="54">
        <v>2.0255910099612E13</v>
      </c>
      <c r="C1460" s="66">
        <v>45895.0</v>
      </c>
      <c r="D1460" s="102" t="s">
        <v>1927</v>
      </c>
      <c r="E1460" s="102" t="s">
        <v>34</v>
      </c>
      <c r="F1460" s="74"/>
      <c r="G1460" s="77" t="s">
        <v>25</v>
      </c>
      <c r="H1460" s="53" t="s">
        <v>85</v>
      </c>
      <c r="I1460" s="53">
        <v>1.0</v>
      </c>
      <c r="J1460" s="47"/>
      <c r="K1460" s="101"/>
      <c r="L1460" s="50"/>
      <c r="M1460" s="50"/>
      <c r="N1460" s="50"/>
      <c r="O1460" s="50"/>
      <c r="P1460" s="51" t="b">
        <v>0</v>
      </c>
      <c r="Q1460" s="52" t="str">
        <f t="shared" si="5"/>
        <v>SEBASTIÁN RAMÍREZ</v>
      </c>
      <c r="R1460" s="80"/>
      <c r="S1460" s="80"/>
      <c r="T1460" s="80"/>
      <c r="U1460" s="80"/>
      <c r="V1460" s="80"/>
    </row>
    <row r="1461" ht="22.5" hidden="1" customHeight="1">
      <c r="A1461" s="42">
        <v>1460.0</v>
      </c>
      <c r="B1461" s="54">
        <v>2.0255910099422E13</v>
      </c>
      <c r="C1461" s="66">
        <v>45894.0</v>
      </c>
      <c r="D1461" s="102" t="s">
        <v>1928</v>
      </c>
      <c r="E1461" s="102" t="s">
        <v>34</v>
      </c>
      <c r="F1461" s="74"/>
      <c r="G1461" s="77" t="s">
        <v>11</v>
      </c>
      <c r="H1461" s="53">
        <v>2.0255920299591E13</v>
      </c>
      <c r="I1461" s="48"/>
      <c r="J1461" s="47">
        <v>45899.0</v>
      </c>
      <c r="K1461" s="101"/>
      <c r="L1461" s="50"/>
      <c r="M1461" s="50"/>
      <c r="N1461" s="50"/>
      <c r="O1461" s="50"/>
      <c r="P1461" s="51" t="b">
        <v>0</v>
      </c>
      <c r="Q1461" s="52" t="str">
        <f t="shared" si="5"/>
        <v>EDGAR GRANADOS</v>
      </c>
      <c r="R1461" s="80"/>
      <c r="S1461" s="80"/>
      <c r="T1461" s="80"/>
      <c r="U1461" s="80"/>
      <c r="V1461" s="80"/>
    </row>
    <row r="1462" ht="22.5" hidden="1" customHeight="1">
      <c r="A1462" s="42">
        <v>1461.0</v>
      </c>
      <c r="B1462" s="54">
        <v>2.0255910099322E13</v>
      </c>
      <c r="C1462" s="66">
        <v>45894.0</v>
      </c>
      <c r="D1462" s="102" t="s">
        <v>1929</v>
      </c>
      <c r="E1462" s="102" t="s">
        <v>34</v>
      </c>
      <c r="F1462" s="74"/>
      <c r="G1462" s="77" t="s">
        <v>10</v>
      </c>
      <c r="H1462" s="53">
        <v>2.0255920290681E13</v>
      </c>
      <c r="I1462" s="48"/>
      <c r="J1462" s="47">
        <v>45912.0</v>
      </c>
      <c r="K1462" s="101"/>
      <c r="L1462" s="50"/>
      <c r="M1462" s="50"/>
      <c r="N1462" s="50"/>
      <c r="O1462" s="50"/>
      <c r="P1462" s="51" t="b">
        <v>0</v>
      </c>
      <c r="Q1462" s="52" t="str">
        <f t="shared" si="5"/>
        <v>DIEGO PEÑA</v>
      </c>
      <c r="R1462" s="80"/>
      <c r="S1462" s="80"/>
      <c r="T1462" s="80"/>
      <c r="U1462" s="80"/>
      <c r="V1462" s="80"/>
    </row>
    <row r="1463" ht="22.5" hidden="1" customHeight="1">
      <c r="A1463" s="42">
        <v>1462.0</v>
      </c>
      <c r="B1463" s="54">
        <v>2.0255910101292E13</v>
      </c>
      <c r="C1463" s="66">
        <v>45897.0</v>
      </c>
      <c r="D1463" s="102" t="s">
        <v>1930</v>
      </c>
      <c r="E1463" s="102" t="s">
        <v>34</v>
      </c>
      <c r="F1463" s="74"/>
      <c r="G1463" s="77" t="s">
        <v>20</v>
      </c>
      <c r="H1463" s="53" t="s">
        <v>1931</v>
      </c>
      <c r="I1463" s="48"/>
      <c r="J1463" s="47">
        <v>45923.0</v>
      </c>
      <c r="K1463" s="101"/>
      <c r="L1463" s="50"/>
      <c r="M1463" s="50"/>
      <c r="N1463" s="50"/>
      <c r="O1463" s="50"/>
      <c r="P1463" s="51" t="b">
        <v>0</v>
      </c>
      <c r="Q1463" s="52" t="str">
        <f t="shared" si="5"/>
        <v>OSCAR CASTAÑEDA</v>
      </c>
      <c r="R1463" s="80"/>
      <c r="S1463" s="80"/>
      <c r="T1463" s="80"/>
      <c r="U1463" s="80"/>
      <c r="V1463" s="80"/>
    </row>
    <row r="1464" ht="22.5" hidden="1" customHeight="1">
      <c r="A1464" s="42">
        <v>1463.0</v>
      </c>
      <c r="B1464" s="54">
        <v>2.0255910101252E13</v>
      </c>
      <c r="C1464" s="66">
        <v>45897.0</v>
      </c>
      <c r="D1464" s="102" t="s">
        <v>1932</v>
      </c>
      <c r="E1464" s="102" t="s">
        <v>34</v>
      </c>
      <c r="F1464" s="74"/>
      <c r="G1464" s="77" t="s">
        <v>11</v>
      </c>
      <c r="H1464" s="53">
        <v>2.0255920319341E13</v>
      </c>
      <c r="I1464" s="48"/>
      <c r="J1464" s="47">
        <v>45897.0</v>
      </c>
      <c r="K1464" s="101"/>
      <c r="L1464" s="50"/>
      <c r="M1464" s="50"/>
      <c r="N1464" s="50"/>
      <c r="O1464" s="50"/>
      <c r="P1464" s="51" t="b">
        <v>0</v>
      </c>
      <c r="Q1464" s="52" t="str">
        <f t="shared" si="5"/>
        <v>EDGAR GRANADOS</v>
      </c>
      <c r="R1464" s="80"/>
      <c r="S1464" s="80"/>
      <c r="T1464" s="80"/>
      <c r="U1464" s="80"/>
      <c r="V1464" s="80"/>
    </row>
    <row r="1465" ht="22.5" hidden="1" customHeight="1">
      <c r="A1465" s="42">
        <v>1464.0</v>
      </c>
      <c r="B1465" s="54">
        <v>2.0255910101232E13</v>
      </c>
      <c r="C1465" s="66">
        <v>45897.0</v>
      </c>
      <c r="D1465" s="102" t="s">
        <v>1933</v>
      </c>
      <c r="E1465" s="102" t="s">
        <v>34</v>
      </c>
      <c r="F1465" s="74"/>
      <c r="G1465" s="77" t="s">
        <v>11</v>
      </c>
      <c r="H1465" s="53">
        <v>2.0255920321101E13</v>
      </c>
      <c r="I1465" s="48"/>
      <c r="J1465" s="47">
        <v>45903.0</v>
      </c>
      <c r="K1465" s="101"/>
      <c r="L1465" s="50"/>
      <c r="M1465" s="50"/>
      <c r="N1465" s="50"/>
      <c r="O1465" s="50"/>
      <c r="P1465" s="51" t="b">
        <v>0</v>
      </c>
      <c r="Q1465" s="52" t="str">
        <f t="shared" si="5"/>
        <v>EDGAR GRANADOS</v>
      </c>
      <c r="R1465" s="80"/>
      <c r="S1465" s="80"/>
      <c r="T1465" s="80"/>
      <c r="U1465" s="80"/>
      <c r="V1465" s="80"/>
    </row>
    <row r="1466" ht="22.5" hidden="1" customHeight="1">
      <c r="A1466" s="42">
        <v>1465.0</v>
      </c>
      <c r="B1466" s="54">
        <v>2.0255910101222E13</v>
      </c>
      <c r="C1466" s="66">
        <v>45897.0</v>
      </c>
      <c r="D1466" s="102" t="s">
        <v>1934</v>
      </c>
      <c r="E1466" s="102" t="s">
        <v>34</v>
      </c>
      <c r="F1466" s="74"/>
      <c r="G1466" s="77" t="s">
        <v>11</v>
      </c>
      <c r="H1466" s="53">
        <v>2.0255920303651E13</v>
      </c>
      <c r="I1466" s="48"/>
      <c r="J1466" s="47">
        <v>45897.0</v>
      </c>
      <c r="K1466" s="101"/>
      <c r="L1466" s="50"/>
      <c r="M1466" s="50"/>
      <c r="N1466" s="50"/>
      <c r="O1466" s="50"/>
      <c r="P1466" s="51" t="b">
        <v>0</v>
      </c>
      <c r="Q1466" s="52" t="str">
        <f t="shared" si="5"/>
        <v>EDGAR GRANADOS</v>
      </c>
      <c r="R1466" s="80"/>
      <c r="S1466" s="80"/>
      <c r="T1466" s="80"/>
      <c r="U1466" s="80"/>
      <c r="V1466" s="80"/>
    </row>
    <row r="1467" ht="22.5" hidden="1" customHeight="1">
      <c r="A1467" s="42">
        <v>1466.0</v>
      </c>
      <c r="B1467" s="54">
        <v>2.0254602918622E13</v>
      </c>
      <c r="C1467" s="66">
        <v>45897.47430555556</v>
      </c>
      <c r="D1467" s="102" t="s">
        <v>1935</v>
      </c>
      <c r="E1467" s="102" t="s">
        <v>34</v>
      </c>
      <c r="F1467" s="74" t="s">
        <v>684</v>
      </c>
      <c r="G1467" s="77" t="s">
        <v>11</v>
      </c>
      <c r="H1467" s="53">
        <v>2.0255920347381E13</v>
      </c>
      <c r="I1467" s="48"/>
      <c r="J1467" s="47">
        <v>45902.0</v>
      </c>
      <c r="K1467" s="101"/>
      <c r="L1467" s="50">
        <v>45903.0</v>
      </c>
      <c r="M1467" s="50">
        <v>45903.0</v>
      </c>
      <c r="N1467" s="50">
        <v>45903.0</v>
      </c>
      <c r="O1467" s="50">
        <v>45903.0</v>
      </c>
      <c r="P1467" s="70" t="b">
        <v>1</v>
      </c>
      <c r="Q1467" s="52" t="str">
        <f t="shared" si="5"/>
        <v>EDGAR GRANADOS</v>
      </c>
      <c r="R1467" s="80"/>
      <c r="S1467" s="80"/>
      <c r="T1467" s="80"/>
      <c r="U1467" s="80"/>
      <c r="V1467" s="80"/>
    </row>
    <row r="1468" ht="22.5" hidden="1" customHeight="1">
      <c r="A1468" s="42">
        <v>1467.0</v>
      </c>
      <c r="B1468" s="54">
        <v>2.0255910101362E13</v>
      </c>
      <c r="C1468" s="66">
        <v>45897.42569444444</v>
      </c>
      <c r="D1468" s="102" t="s">
        <v>1936</v>
      </c>
      <c r="E1468" s="102" t="s">
        <v>34</v>
      </c>
      <c r="F1468" s="74"/>
      <c r="G1468" s="77" t="s">
        <v>20</v>
      </c>
      <c r="H1468" s="53" t="s">
        <v>1937</v>
      </c>
      <c r="I1468" s="53">
        <v>1.0</v>
      </c>
      <c r="J1468" s="47">
        <v>45903.0</v>
      </c>
      <c r="K1468" s="101"/>
      <c r="L1468" s="50"/>
      <c r="M1468" s="50"/>
      <c r="N1468" s="50"/>
      <c r="O1468" s="50"/>
      <c r="P1468" s="51" t="b">
        <v>0</v>
      </c>
      <c r="Q1468" s="52" t="str">
        <f t="shared" si="5"/>
        <v>OSCAR CASTAÑEDA</v>
      </c>
      <c r="R1468" s="80"/>
      <c r="S1468" s="80"/>
      <c r="T1468" s="80"/>
      <c r="U1468" s="80"/>
      <c r="V1468" s="80"/>
    </row>
    <row r="1469" ht="22.5" hidden="1" customHeight="1">
      <c r="A1469" s="42">
        <v>1468.0</v>
      </c>
      <c r="B1469" s="54">
        <v>2.0255910100402E13</v>
      </c>
      <c r="C1469" s="66">
        <v>45896.0</v>
      </c>
      <c r="D1469" s="102" t="s">
        <v>1938</v>
      </c>
      <c r="E1469" s="102" t="s">
        <v>34</v>
      </c>
      <c r="F1469" s="74"/>
      <c r="G1469" s="77" t="s">
        <v>24</v>
      </c>
      <c r="H1469" s="53" t="s">
        <v>1605</v>
      </c>
      <c r="I1469" s="53">
        <v>1.0</v>
      </c>
      <c r="J1469" s="47"/>
      <c r="K1469" s="101"/>
      <c r="L1469" s="50"/>
      <c r="M1469" s="50"/>
      <c r="N1469" s="50"/>
      <c r="O1469" s="50"/>
      <c r="P1469" s="51" t="b">
        <v>0</v>
      </c>
      <c r="Q1469" s="52" t="str">
        <f t="shared" si="5"/>
        <v>SANTIAGO VARGAS CAMACHO</v>
      </c>
      <c r="R1469" s="80"/>
      <c r="S1469" s="80"/>
      <c r="T1469" s="80"/>
      <c r="U1469" s="80"/>
      <c r="V1469" s="80"/>
    </row>
    <row r="1470" ht="22.5" hidden="1" customHeight="1">
      <c r="A1470" s="42">
        <v>1469.0</v>
      </c>
      <c r="B1470" s="54">
        <v>2.0255910101162E13</v>
      </c>
      <c r="C1470" s="66">
        <v>45897.353472222225</v>
      </c>
      <c r="D1470" s="102" t="s">
        <v>1939</v>
      </c>
      <c r="E1470" s="102" t="s">
        <v>34</v>
      </c>
      <c r="F1470" s="74"/>
      <c r="G1470" s="77" t="s">
        <v>11</v>
      </c>
      <c r="H1470" s="53">
        <v>2.0255920303651E13</v>
      </c>
      <c r="I1470" s="48"/>
      <c r="J1470" s="47">
        <v>45897.0</v>
      </c>
      <c r="K1470" s="101"/>
      <c r="L1470" s="50"/>
      <c r="M1470" s="50"/>
      <c r="N1470" s="50"/>
      <c r="O1470" s="50"/>
      <c r="P1470" s="51" t="b">
        <v>0</v>
      </c>
      <c r="Q1470" s="52" t="str">
        <f t="shared" si="5"/>
        <v>EDGAR GRANADOS</v>
      </c>
      <c r="R1470" s="80"/>
      <c r="S1470" s="80"/>
      <c r="T1470" s="80"/>
      <c r="U1470" s="80"/>
      <c r="V1470" s="80"/>
    </row>
    <row r="1471" ht="22.5" hidden="1" customHeight="1">
      <c r="A1471" s="42">
        <v>1470.0</v>
      </c>
      <c r="B1471" s="54">
        <v>2.0255910102762E13</v>
      </c>
      <c r="C1471" s="66">
        <v>45901.46875</v>
      </c>
      <c r="D1471" s="102" t="s">
        <v>1940</v>
      </c>
      <c r="E1471" s="102" t="s">
        <v>34</v>
      </c>
      <c r="F1471" s="74"/>
      <c r="G1471" s="77" t="s">
        <v>10</v>
      </c>
      <c r="H1471" s="53" t="s">
        <v>1941</v>
      </c>
      <c r="I1471" s="53">
        <v>1.0</v>
      </c>
      <c r="J1471" s="47">
        <v>45903.0</v>
      </c>
      <c r="K1471" s="101"/>
      <c r="L1471" s="50"/>
      <c r="M1471" s="50"/>
      <c r="N1471" s="50"/>
      <c r="O1471" s="50"/>
      <c r="P1471" s="51" t="b">
        <v>0</v>
      </c>
      <c r="Q1471" s="52" t="str">
        <f t="shared" si="5"/>
        <v>DIEGO PEÑA</v>
      </c>
      <c r="R1471" s="80"/>
      <c r="S1471" s="80"/>
      <c r="T1471" s="80"/>
      <c r="U1471" s="80"/>
      <c r="V1471" s="80"/>
    </row>
    <row r="1472" ht="22.5" hidden="1" customHeight="1">
      <c r="A1472" s="42">
        <v>1471.0</v>
      </c>
      <c r="B1472" s="54">
        <v>2.0255910102712E13</v>
      </c>
      <c r="C1472" s="66">
        <v>45901.45972222222</v>
      </c>
      <c r="D1472" s="102" t="s">
        <v>1942</v>
      </c>
      <c r="E1472" s="102" t="s">
        <v>34</v>
      </c>
      <c r="F1472" s="74"/>
      <c r="G1472" s="77" t="s">
        <v>10</v>
      </c>
      <c r="H1472" s="53" t="s">
        <v>1943</v>
      </c>
      <c r="I1472" s="53">
        <v>1.0</v>
      </c>
      <c r="J1472" s="47">
        <v>45903.0</v>
      </c>
      <c r="K1472" s="101"/>
      <c r="L1472" s="50"/>
      <c r="M1472" s="50"/>
      <c r="N1472" s="50"/>
      <c r="O1472" s="50"/>
      <c r="P1472" s="51" t="b">
        <v>0</v>
      </c>
      <c r="Q1472" s="52" t="str">
        <f t="shared" si="5"/>
        <v>DIEGO PEÑA</v>
      </c>
      <c r="R1472" s="80"/>
      <c r="S1472" s="80"/>
      <c r="T1472" s="80"/>
      <c r="U1472" s="80"/>
      <c r="V1472" s="80"/>
    </row>
    <row r="1473" ht="22.5" hidden="1" customHeight="1">
      <c r="A1473" s="42">
        <v>1472.0</v>
      </c>
      <c r="B1473" s="54">
        <v>2.0255910102612E13</v>
      </c>
      <c r="C1473" s="66">
        <v>45901.43680555555</v>
      </c>
      <c r="D1473" s="102" t="s">
        <v>1944</v>
      </c>
      <c r="E1473" s="102" t="s">
        <v>34</v>
      </c>
      <c r="F1473" s="74"/>
      <c r="G1473" s="77" t="s">
        <v>25</v>
      </c>
      <c r="H1473" s="53" t="s">
        <v>1945</v>
      </c>
      <c r="I1473" s="53">
        <v>1.0</v>
      </c>
      <c r="J1473" s="47"/>
      <c r="K1473" s="101" t="s">
        <v>69</v>
      </c>
      <c r="L1473" s="50"/>
      <c r="M1473" s="50"/>
      <c r="N1473" s="50"/>
      <c r="O1473" s="50"/>
      <c r="P1473" s="51" t="b">
        <v>0</v>
      </c>
      <c r="Q1473" s="52" t="str">
        <f t="shared" si="5"/>
        <v>SEBASTIÁN RAMÍREZ</v>
      </c>
      <c r="R1473" s="80"/>
      <c r="S1473" s="80"/>
      <c r="T1473" s="80"/>
      <c r="U1473" s="80"/>
      <c r="V1473" s="80"/>
    </row>
    <row r="1474" ht="22.5" hidden="1" customHeight="1">
      <c r="A1474" s="42">
        <v>1473.0</v>
      </c>
      <c r="B1474" s="54">
        <v>2.0255910102142E13</v>
      </c>
      <c r="C1474" s="66">
        <v>45898.0</v>
      </c>
      <c r="D1474" s="102" t="s">
        <v>1946</v>
      </c>
      <c r="E1474" s="102" t="s">
        <v>34</v>
      </c>
      <c r="F1474" s="74"/>
      <c r="G1474" s="77" t="s">
        <v>10</v>
      </c>
      <c r="H1474" s="53" t="s">
        <v>1947</v>
      </c>
      <c r="I1474" s="53">
        <v>1.0</v>
      </c>
      <c r="J1474" s="47">
        <v>45903.0</v>
      </c>
      <c r="K1474" s="101" t="s">
        <v>69</v>
      </c>
      <c r="L1474" s="50"/>
      <c r="M1474" s="50"/>
      <c r="N1474" s="50"/>
      <c r="O1474" s="50"/>
      <c r="P1474" s="51" t="b">
        <v>0</v>
      </c>
      <c r="Q1474" s="52" t="str">
        <f t="shared" si="5"/>
        <v>DIEGO PEÑA</v>
      </c>
      <c r="R1474" s="80"/>
      <c r="S1474" s="80"/>
      <c r="T1474" s="80"/>
      <c r="U1474" s="80"/>
      <c r="V1474" s="80"/>
    </row>
    <row r="1475" ht="22.5" hidden="1" customHeight="1">
      <c r="A1475" s="42">
        <v>1474.0</v>
      </c>
      <c r="B1475" s="54">
        <v>2.0255910102122E13</v>
      </c>
      <c r="C1475" s="66">
        <v>45898.0</v>
      </c>
      <c r="D1475" s="102" t="s">
        <v>1948</v>
      </c>
      <c r="E1475" s="102" t="s">
        <v>34</v>
      </c>
      <c r="F1475" s="74"/>
      <c r="G1475" s="77" t="s">
        <v>11</v>
      </c>
      <c r="H1475" s="53">
        <v>2.0255920348361E13</v>
      </c>
      <c r="I1475" s="48"/>
      <c r="J1475" s="47">
        <v>45903.0</v>
      </c>
      <c r="K1475" s="101" t="s">
        <v>69</v>
      </c>
      <c r="L1475" s="50">
        <v>45915.0</v>
      </c>
      <c r="M1475" s="50">
        <v>45915.0</v>
      </c>
      <c r="N1475" s="50">
        <v>45915.0</v>
      </c>
      <c r="O1475" s="50">
        <v>45915.0</v>
      </c>
      <c r="P1475" s="70" t="b">
        <v>1</v>
      </c>
      <c r="Q1475" s="52" t="str">
        <f t="shared" si="5"/>
        <v>EDGAR GRANADOS</v>
      </c>
      <c r="R1475" s="80"/>
      <c r="S1475" s="80"/>
      <c r="T1475" s="80"/>
      <c r="U1475" s="80"/>
      <c r="V1475" s="80"/>
    </row>
    <row r="1476" ht="22.5" hidden="1" customHeight="1">
      <c r="A1476" s="42">
        <v>1475.0</v>
      </c>
      <c r="B1476" s="54">
        <v>2.0255910102102E13</v>
      </c>
      <c r="C1476" s="66">
        <v>45898.0</v>
      </c>
      <c r="D1476" s="102" t="s">
        <v>1949</v>
      </c>
      <c r="E1476" s="102" t="s">
        <v>34</v>
      </c>
      <c r="F1476" s="74"/>
      <c r="G1476" s="77" t="s">
        <v>11</v>
      </c>
      <c r="H1476" s="53">
        <v>2.0255920312931E13</v>
      </c>
      <c r="I1476" s="48"/>
      <c r="J1476" s="47">
        <v>45877.0</v>
      </c>
      <c r="K1476" s="101" t="s">
        <v>69</v>
      </c>
      <c r="L1476" s="50"/>
      <c r="M1476" s="50"/>
      <c r="N1476" s="50"/>
      <c r="O1476" s="50"/>
      <c r="P1476" s="51" t="b">
        <v>0</v>
      </c>
      <c r="Q1476" s="52" t="str">
        <f t="shared" si="5"/>
        <v>EDGAR GRANADOS</v>
      </c>
      <c r="R1476" s="80"/>
      <c r="S1476" s="80"/>
      <c r="T1476" s="80"/>
      <c r="U1476" s="80"/>
      <c r="V1476" s="80"/>
    </row>
    <row r="1477" ht="22.5" hidden="1" customHeight="1">
      <c r="A1477" s="42">
        <v>1476.0</v>
      </c>
      <c r="B1477" s="54">
        <v>2.0255910102062E13</v>
      </c>
      <c r="C1477" s="66">
        <v>45898.527083333334</v>
      </c>
      <c r="D1477" s="102" t="s">
        <v>1950</v>
      </c>
      <c r="E1477" s="102" t="s">
        <v>34</v>
      </c>
      <c r="F1477" s="74"/>
      <c r="G1477" s="77" t="s">
        <v>20</v>
      </c>
      <c r="H1477" s="53">
        <v>2.0255920284701E13</v>
      </c>
      <c r="I1477" s="48"/>
      <c r="J1477" s="47">
        <v>45903.0</v>
      </c>
      <c r="K1477" s="101" t="s">
        <v>69</v>
      </c>
      <c r="L1477" s="50"/>
      <c r="M1477" s="50"/>
      <c r="N1477" s="50"/>
      <c r="O1477" s="50"/>
      <c r="P1477" s="51" t="b">
        <v>0</v>
      </c>
      <c r="Q1477" s="52" t="str">
        <f t="shared" si="5"/>
        <v>OSCAR CASTAÑEDA</v>
      </c>
      <c r="R1477" s="80"/>
      <c r="S1477" s="80"/>
      <c r="T1477" s="80"/>
      <c r="U1477" s="80"/>
      <c r="V1477" s="80"/>
    </row>
    <row r="1478" ht="22.5" hidden="1" customHeight="1">
      <c r="A1478" s="42">
        <v>1477.0</v>
      </c>
      <c r="B1478" s="54">
        <v>2.0255910101992E13</v>
      </c>
      <c r="C1478" s="66">
        <v>45898.48611111111</v>
      </c>
      <c r="D1478" s="102" t="s">
        <v>1951</v>
      </c>
      <c r="E1478" s="102" t="s">
        <v>34</v>
      </c>
      <c r="F1478" s="74"/>
      <c r="G1478" s="77" t="s">
        <v>25</v>
      </c>
      <c r="H1478" s="53" t="s">
        <v>1952</v>
      </c>
      <c r="I1478" s="53">
        <v>1.0</v>
      </c>
      <c r="J1478" s="47"/>
      <c r="K1478" s="101" t="s">
        <v>69</v>
      </c>
      <c r="L1478" s="50"/>
      <c r="M1478" s="50"/>
      <c r="N1478" s="50"/>
      <c r="O1478" s="50"/>
      <c r="P1478" s="51" t="b">
        <v>0</v>
      </c>
      <c r="Q1478" s="52" t="str">
        <f t="shared" si="5"/>
        <v>SEBASTIÁN RAMÍREZ</v>
      </c>
      <c r="R1478" s="80"/>
      <c r="S1478" s="80"/>
      <c r="T1478" s="80"/>
      <c r="U1478" s="80"/>
      <c r="V1478" s="80"/>
    </row>
    <row r="1479" ht="22.5" hidden="1" customHeight="1">
      <c r="A1479" s="42">
        <v>1478.0</v>
      </c>
      <c r="B1479" s="54">
        <v>2.0255910101832E13</v>
      </c>
      <c r="C1479" s="66">
        <v>45898.37222222222</v>
      </c>
      <c r="D1479" s="102" t="s">
        <v>1953</v>
      </c>
      <c r="E1479" s="102" t="s">
        <v>34</v>
      </c>
      <c r="F1479" s="74"/>
      <c r="G1479" s="77" t="s">
        <v>11</v>
      </c>
      <c r="H1479" s="53">
        <v>2.0255920312951E13</v>
      </c>
      <c r="I1479" s="48"/>
      <c r="J1479" s="47">
        <v>45902.0</v>
      </c>
      <c r="K1479" s="101" t="s">
        <v>69</v>
      </c>
      <c r="L1479" s="50"/>
      <c r="M1479" s="50"/>
      <c r="N1479" s="50"/>
      <c r="O1479" s="50"/>
      <c r="P1479" s="51" t="b">
        <v>0</v>
      </c>
      <c r="Q1479" s="52" t="str">
        <f t="shared" si="5"/>
        <v>EDGAR GRANADOS</v>
      </c>
      <c r="R1479" s="80"/>
      <c r="S1479" s="80"/>
      <c r="T1479" s="80"/>
      <c r="U1479" s="80"/>
      <c r="V1479" s="80"/>
    </row>
    <row r="1480" ht="22.5" hidden="1" customHeight="1">
      <c r="A1480" s="42">
        <v>1479.0</v>
      </c>
      <c r="B1480" s="54">
        <v>2.0255910101822E13</v>
      </c>
      <c r="C1480" s="66">
        <v>45898.365277777775</v>
      </c>
      <c r="D1480" s="102" t="s">
        <v>1954</v>
      </c>
      <c r="E1480" s="102" t="s">
        <v>34</v>
      </c>
      <c r="F1480" s="74"/>
      <c r="G1480" s="77" t="s">
        <v>11</v>
      </c>
      <c r="H1480" s="53" t="s">
        <v>1955</v>
      </c>
      <c r="I1480" s="53">
        <v>1.0</v>
      </c>
      <c r="J1480" s="47">
        <v>45902.0</v>
      </c>
      <c r="K1480" s="101" t="s">
        <v>69</v>
      </c>
      <c r="L1480" s="50"/>
      <c r="M1480" s="50"/>
      <c r="N1480" s="50"/>
      <c r="O1480" s="50"/>
      <c r="P1480" s="51" t="b">
        <v>0</v>
      </c>
      <c r="Q1480" s="52" t="str">
        <f t="shared" si="5"/>
        <v>EDGAR GRANADOS</v>
      </c>
      <c r="R1480" s="80"/>
      <c r="S1480" s="80"/>
      <c r="T1480" s="80"/>
      <c r="U1480" s="80"/>
      <c r="V1480" s="80"/>
    </row>
    <row r="1481" ht="22.5" hidden="1" customHeight="1">
      <c r="A1481" s="42">
        <v>1480.0</v>
      </c>
      <c r="B1481" s="54">
        <v>2.0254602931432E13</v>
      </c>
      <c r="C1481" s="66">
        <v>45898.33263888889</v>
      </c>
      <c r="D1481" s="102" t="s">
        <v>1956</v>
      </c>
      <c r="E1481" s="102" t="s">
        <v>34</v>
      </c>
      <c r="F1481" s="74" t="s">
        <v>496</v>
      </c>
      <c r="G1481" s="77" t="s">
        <v>11</v>
      </c>
      <c r="H1481" s="53">
        <v>2.0255920347351E13</v>
      </c>
      <c r="I1481" s="48"/>
      <c r="J1481" s="47">
        <v>45902.0</v>
      </c>
      <c r="K1481" s="101" t="s">
        <v>69</v>
      </c>
      <c r="L1481" s="50">
        <v>45903.0</v>
      </c>
      <c r="M1481" s="50">
        <v>45903.0</v>
      </c>
      <c r="N1481" s="50">
        <v>45903.0</v>
      </c>
      <c r="O1481" s="50">
        <v>45903.0</v>
      </c>
      <c r="P1481" s="70" t="b">
        <v>1</v>
      </c>
      <c r="Q1481" s="52" t="str">
        <f t="shared" si="5"/>
        <v>EDGAR GRANADOS</v>
      </c>
      <c r="R1481" s="80"/>
      <c r="S1481" s="80"/>
      <c r="T1481" s="80"/>
      <c r="U1481" s="80"/>
      <c r="V1481" s="80"/>
    </row>
    <row r="1482" ht="22.5" hidden="1" customHeight="1">
      <c r="A1482" s="42">
        <v>1481.0</v>
      </c>
      <c r="B1482" s="54">
        <v>2.0255910101782E13</v>
      </c>
      <c r="C1482" s="67">
        <v>45898.322222222225</v>
      </c>
      <c r="D1482" s="102" t="s">
        <v>1957</v>
      </c>
      <c r="E1482" s="102" t="s">
        <v>34</v>
      </c>
      <c r="F1482" s="74"/>
      <c r="G1482" s="77" t="s">
        <v>8</v>
      </c>
      <c r="H1482" s="53">
        <v>2.0255920349951E13</v>
      </c>
      <c r="I1482" s="48"/>
      <c r="J1482" s="47">
        <v>45903.0</v>
      </c>
      <c r="K1482" s="101" t="s">
        <v>69</v>
      </c>
      <c r="L1482" s="50"/>
      <c r="M1482" s="50"/>
      <c r="N1482" s="50"/>
      <c r="O1482" s="50"/>
      <c r="P1482" s="51" t="b">
        <v>0</v>
      </c>
      <c r="Q1482" s="52" t="str">
        <f t="shared" si="5"/>
        <v>CRISTIAN PEDROZA</v>
      </c>
      <c r="R1482" s="80"/>
      <c r="S1482" s="80"/>
      <c r="T1482" s="80"/>
      <c r="U1482" s="80"/>
      <c r="V1482" s="80"/>
    </row>
    <row r="1483" ht="22.5" hidden="1" customHeight="1">
      <c r="A1483" s="42">
        <v>1482.0</v>
      </c>
      <c r="B1483" s="54">
        <v>2.0255910101742E13</v>
      </c>
      <c r="C1483" s="66">
        <v>45897.0</v>
      </c>
      <c r="D1483" s="102" t="s">
        <v>1958</v>
      </c>
      <c r="E1483" s="102" t="s">
        <v>34</v>
      </c>
      <c r="F1483" s="74"/>
      <c r="G1483" s="77" t="s">
        <v>20</v>
      </c>
      <c r="H1483" s="53">
        <v>2.0255920357881E13</v>
      </c>
      <c r="I1483" s="48"/>
      <c r="J1483" s="47">
        <v>45908.0</v>
      </c>
      <c r="K1483" s="101" t="s">
        <v>69</v>
      </c>
      <c r="L1483" s="50">
        <v>45915.0</v>
      </c>
      <c r="M1483" s="50">
        <v>45915.0</v>
      </c>
      <c r="N1483" s="50">
        <v>45915.0</v>
      </c>
      <c r="O1483" s="50">
        <v>45915.0</v>
      </c>
      <c r="P1483" s="70" t="b">
        <v>1</v>
      </c>
      <c r="Q1483" s="52" t="str">
        <f t="shared" si="5"/>
        <v>OSCAR CASTAÑEDA</v>
      </c>
      <c r="R1483" s="80"/>
      <c r="S1483" s="80"/>
      <c r="T1483" s="80"/>
      <c r="U1483" s="80"/>
      <c r="V1483" s="80"/>
    </row>
    <row r="1484" ht="22.5" hidden="1" customHeight="1">
      <c r="A1484" s="42">
        <v>1483.0</v>
      </c>
      <c r="B1484" s="54">
        <v>2.0255910101722E13</v>
      </c>
      <c r="C1484" s="66">
        <v>45897.0</v>
      </c>
      <c r="D1484" s="102" t="s">
        <v>1959</v>
      </c>
      <c r="E1484" s="102" t="s">
        <v>34</v>
      </c>
      <c r="F1484" s="74"/>
      <c r="G1484" s="77" t="s">
        <v>15</v>
      </c>
      <c r="H1484" s="53">
        <v>2.0255920347751E13</v>
      </c>
      <c r="I1484" s="48"/>
      <c r="J1484" s="47">
        <v>45902.0</v>
      </c>
      <c r="K1484" s="101" t="s">
        <v>69</v>
      </c>
      <c r="L1484" s="50">
        <v>45904.0</v>
      </c>
      <c r="M1484" s="50">
        <v>45904.0</v>
      </c>
      <c r="N1484" s="50">
        <v>45904.0</v>
      </c>
      <c r="O1484" s="50">
        <v>45904.0</v>
      </c>
      <c r="P1484" s="70" t="b">
        <v>1</v>
      </c>
      <c r="Q1484" s="52" t="str">
        <f t="shared" si="5"/>
        <v>JOHN CORREDOR</v>
      </c>
      <c r="R1484" s="80"/>
      <c r="S1484" s="80"/>
      <c r="T1484" s="80"/>
      <c r="U1484" s="80"/>
      <c r="V1484" s="80"/>
    </row>
    <row r="1485" ht="22.5" hidden="1" customHeight="1">
      <c r="A1485" s="42">
        <v>1484.0</v>
      </c>
      <c r="B1485" s="54">
        <v>2.0255910101662E13</v>
      </c>
      <c r="C1485" s="66">
        <v>45897.0</v>
      </c>
      <c r="D1485" s="102" t="s">
        <v>1960</v>
      </c>
      <c r="E1485" s="102" t="s">
        <v>34</v>
      </c>
      <c r="F1485" s="74"/>
      <c r="G1485" s="77" t="s">
        <v>11</v>
      </c>
      <c r="H1485" s="53">
        <v>2.0255920319201E13</v>
      </c>
      <c r="I1485" s="48"/>
      <c r="J1485" s="47">
        <v>45903.0</v>
      </c>
      <c r="K1485" s="101" t="s">
        <v>69</v>
      </c>
      <c r="L1485" s="50"/>
      <c r="M1485" s="50"/>
      <c r="N1485" s="50"/>
      <c r="O1485" s="50"/>
      <c r="P1485" s="51" t="b">
        <v>0</v>
      </c>
      <c r="Q1485" s="52" t="str">
        <f t="shared" si="5"/>
        <v>EDGAR GRANADOS</v>
      </c>
      <c r="R1485" s="80"/>
      <c r="S1485" s="80"/>
      <c r="T1485" s="80"/>
      <c r="U1485" s="80"/>
      <c r="V1485" s="80"/>
    </row>
    <row r="1486" ht="22.5" hidden="1" customHeight="1">
      <c r="A1486" s="42">
        <v>1485.0</v>
      </c>
      <c r="B1486" s="54">
        <v>2.0255910101652E13</v>
      </c>
      <c r="C1486" s="66">
        <v>45897.0</v>
      </c>
      <c r="D1486" s="102" t="s">
        <v>1961</v>
      </c>
      <c r="E1486" s="102" t="s">
        <v>34</v>
      </c>
      <c r="F1486" s="74"/>
      <c r="G1486" s="77" t="s">
        <v>11</v>
      </c>
      <c r="H1486" s="53">
        <v>2.0255920349151E13</v>
      </c>
      <c r="I1486" s="48"/>
      <c r="J1486" s="47">
        <v>45903.0</v>
      </c>
      <c r="K1486" s="101" t="s">
        <v>69</v>
      </c>
      <c r="L1486" s="50">
        <v>45915.0</v>
      </c>
      <c r="M1486" s="50">
        <v>45915.0</v>
      </c>
      <c r="N1486" s="50">
        <v>45915.0</v>
      </c>
      <c r="O1486" s="50">
        <v>45915.0</v>
      </c>
      <c r="P1486" s="70" t="b">
        <v>1</v>
      </c>
      <c r="Q1486" s="52" t="str">
        <f t="shared" si="5"/>
        <v>EDGAR GRANADOS</v>
      </c>
      <c r="R1486" s="80"/>
      <c r="S1486" s="80"/>
      <c r="T1486" s="80"/>
      <c r="U1486" s="80"/>
      <c r="V1486" s="80"/>
    </row>
    <row r="1487" ht="22.5" hidden="1" customHeight="1">
      <c r="A1487" s="42">
        <v>1486.0</v>
      </c>
      <c r="B1487" s="54">
        <v>2.0255910101592E13</v>
      </c>
      <c r="C1487" s="66">
        <v>45897.0</v>
      </c>
      <c r="D1487" s="102" t="s">
        <v>1962</v>
      </c>
      <c r="E1487" s="102" t="s">
        <v>34</v>
      </c>
      <c r="F1487" s="74"/>
      <c r="G1487" s="77" t="s">
        <v>20</v>
      </c>
      <c r="H1487" s="53">
        <v>2.0255920312821E13</v>
      </c>
      <c r="I1487" s="48"/>
      <c r="J1487" s="47">
        <v>45903.0</v>
      </c>
      <c r="K1487" s="101" t="s">
        <v>69</v>
      </c>
      <c r="L1487" s="50"/>
      <c r="M1487" s="50"/>
      <c r="N1487" s="50"/>
      <c r="O1487" s="50"/>
      <c r="P1487" s="51" t="b">
        <v>0</v>
      </c>
      <c r="Q1487" s="52" t="str">
        <f t="shared" si="5"/>
        <v>OSCAR CASTAÑEDA</v>
      </c>
      <c r="R1487" s="80"/>
      <c r="S1487" s="80"/>
      <c r="T1487" s="80"/>
      <c r="U1487" s="80"/>
      <c r="V1487" s="80"/>
    </row>
    <row r="1488" ht="22.5" hidden="1" customHeight="1">
      <c r="A1488" s="42">
        <v>1487.0</v>
      </c>
      <c r="B1488" s="54">
        <v>2.0254212926462E13</v>
      </c>
      <c r="C1488" s="66">
        <v>45897.0</v>
      </c>
      <c r="D1488" s="102" t="s">
        <v>1963</v>
      </c>
      <c r="E1488" s="102" t="s">
        <v>34</v>
      </c>
      <c r="F1488" s="74"/>
      <c r="G1488" s="77" t="s">
        <v>15</v>
      </c>
      <c r="H1488" s="53">
        <v>2.0255920347751E13</v>
      </c>
      <c r="I1488" s="48"/>
      <c r="J1488" s="47">
        <v>45902.0</v>
      </c>
      <c r="K1488" s="101" t="s">
        <v>69</v>
      </c>
      <c r="L1488" s="50">
        <v>45904.0</v>
      </c>
      <c r="M1488" s="50">
        <v>45904.0</v>
      </c>
      <c r="N1488" s="50">
        <v>45904.0</v>
      </c>
      <c r="O1488" s="50">
        <v>45904.0</v>
      </c>
      <c r="P1488" s="70" t="b">
        <v>1</v>
      </c>
      <c r="Q1488" s="52" t="str">
        <f t="shared" si="5"/>
        <v>JOHN CORREDOR</v>
      </c>
      <c r="R1488" s="80"/>
      <c r="S1488" s="80"/>
      <c r="T1488" s="80"/>
      <c r="U1488" s="80"/>
      <c r="V1488" s="80"/>
    </row>
    <row r="1489" ht="22.5" hidden="1" customHeight="1">
      <c r="A1489" s="42">
        <v>1488.0</v>
      </c>
      <c r="B1489" s="54">
        <v>2.0255910101542E13</v>
      </c>
      <c r="C1489" s="66">
        <v>45897.0</v>
      </c>
      <c r="D1489" s="102" t="s">
        <v>1964</v>
      </c>
      <c r="E1489" s="102" t="s">
        <v>34</v>
      </c>
      <c r="F1489" s="74"/>
      <c r="G1489" s="77" t="s">
        <v>11</v>
      </c>
      <c r="H1489" s="53">
        <v>2.0255920317051E13</v>
      </c>
      <c r="I1489" s="48"/>
      <c r="J1489" s="47">
        <v>45903.0</v>
      </c>
      <c r="K1489" s="101" t="s">
        <v>69</v>
      </c>
      <c r="L1489" s="50"/>
      <c r="M1489" s="50"/>
      <c r="N1489" s="50"/>
      <c r="O1489" s="50"/>
      <c r="P1489" s="51" t="b">
        <v>0</v>
      </c>
      <c r="Q1489" s="52" t="str">
        <f t="shared" si="5"/>
        <v>EDGAR GRANADOS</v>
      </c>
      <c r="R1489" s="80"/>
      <c r="S1489" s="80"/>
      <c r="T1489" s="80"/>
      <c r="U1489" s="80"/>
      <c r="V1489" s="80"/>
    </row>
    <row r="1490" ht="22.5" hidden="1" customHeight="1">
      <c r="A1490" s="42">
        <v>1489.0</v>
      </c>
      <c r="B1490" s="54">
        <v>2.0255910102862E13</v>
      </c>
      <c r="C1490" s="67">
        <v>45901.0</v>
      </c>
      <c r="D1490" s="102" t="s">
        <v>1965</v>
      </c>
      <c r="E1490" s="102" t="s">
        <v>34</v>
      </c>
      <c r="F1490" s="74"/>
      <c r="G1490" s="77" t="s">
        <v>10</v>
      </c>
      <c r="H1490" s="53">
        <v>2.0255920496081E13</v>
      </c>
      <c r="I1490" s="48"/>
      <c r="J1490" s="47">
        <v>45999.0</v>
      </c>
      <c r="K1490" s="101"/>
      <c r="L1490" s="50"/>
      <c r="M1490" s="50"/>
      <c r="N1490" s="50"/>
      <c r="O1490" s="50"/>
      <c r="P1490" s="51"/>
      <c r="Q1490" s="52"/>
      <c r="R1490" s="80"/>
      <c r="S1490" s="80"/>
      <c r="T1490" s="80"/>
      <c r="U1490" s="80"/>
      <c r="V1490" s="80"/>
    </row>
    <row r="1491" ht="22.5" hidden="1" customHeight="1">
      <c r="A1491" s="42">
        <v>1490.0</v>
      </c>
      <c r="B1491" s="54">
        <v>2.0255910103082E13</v>
      </c>
      <c r="C1491" s="67">
        <v>45901.0</v>
      </c>
      <c r="D1491" s="102" t="s">
        <v>1966</v>
      </c>
      <c r="E1491" s="102" t="s">
        <v>34</v>
      </c>
      <c r="F1491" s="74"/>
      <c r="G1491" s="77" t="s">
        <v>24</v>
      </c>
      <c r="H1491" s="53" t="s">
        <v>1967</v>
      </c>
      <c r="I1491" s="53">
        <v>1.0</v>
      </c>
      <c r="J1491" s="47"/>
      <c r="K1491" s="101"/>
      <c r="L1491" s="50"/>
      <c r="M1491" s="50"/>
      <c r="N1491" s="50"/>
      <c r="O1491" s="50"/>
      <c r="P1491" s="51" t="b">
        <v>0</v>
      </c>
      <c r="Q1491" s="52" t="str">
        <f t="shared" ref="Q1491:Q1492" si="6">IFERROR(G1491,"")</f>
        <v>SANTIAGO VARGAS CAMACHO</v>
      </c>
      <c r="R1491" s="80"/>
      <c r="S1491" s="80"/>
      <c r="T1491" s="80"/>
      <c r="U1491" s="80"/>
      <c r="V1491" s="80"/>
    </row>
    <row r="1492" ht="22.5" hidden="1" customHeight="1">
      <c r="A1492" s="42">
        <v>1491.0</v>
      </c>
      <c r="B1492" s="54">
        <v>2.0255910102852E13</v>
      </c>
      <c r="C1492" s="66">
        <v>45901.0</v>
      </c>
      <c r="D1492" s="102" t="s">
        <v>1968</v>
      </c>
      <c r="E1492" s="102" t="s">
        <v>34</v>
      </c>
      <c r="F1492" s="74"/>
      <c r="G1492" s="77" t="s">
        <v>10</v>
      </c>
      <c r="H1492" s="53">
        <v>2.0255920496071E13</v>
      </c>
      <c r="I1492" s="48"/>
      <c r="J1492" s="47">
        <v>45999.0</v>
      </c>
      <c r="K1492" s="101"/>
      <c r="L1492" s="50"/>
      <c r="M1492" s="50"/>
      <c r="N1492" s="50"/>
      <c r="O1492" s="50"/>
      <c r="P1492" s="51" t="b">
        <v>0</v>
      </c>
      <c r="Q1492" s="52" t="str">
        <f t="shared" si="6"/>
        <v>DIEGO PEÑA</v>
      </c>
      <c r="R1492" s="80"/>
      <c r="S1492" s="80"/>
      <c r="T1492" s="80"/>
      <c r="U1492" s="80"/>
      <c r="V1492" s="80"/>
    </row>
    <row r="1493" ht="22.5" hidden="1" customHeight="1">
      <c r="A1493" s="42">
        <v>1492.0</v>
      </c>
      <c r="B1493" s="54">
        <v>2.0255910101682E13</v>
      </c>
      <c r="C1493" s="66">
        <v>45897.0</v>
      </c>
      <c r="D1493" s="102" t="s">
        <v>1969</v>
      </c>
      <c r="E1493" s="102" t="s">
        <v>34</v>
      </c>
      <c r="F1493" s="74"/>
      <c r="G1493" s="77" t="s">
        <v>11</v>
      </c>
      <c r="H1493" s="53">
        <v>2.0255920348381E13</v>
      </c>
      <c r="I1493" s="48"/>
      <c r="J1493" s="47">
        <v>45902.0</v>
      </c>
      <c r="K1493" s="101"/>
      <c r="L1493" s="50">
        <v>45915.0</v>
      </c>
      <c r="M1493" s="50">
        <v>45915.0</v>
      </c>
      <c r="N1493" s="50">
        <v>45915.0</v>
      </c>
      <c r="O1493" s="50">
        <v>45915.0</v>
      </c>
      <c r="P1493" s="70" t="b">
        <v>1</v>
      </c>
      <c r="Q1493" s="52"/>
      <c r="R1493" s="80"/>
      <c r="S1493" s="80"/>
      <c r="T1493" s="80"/>
      <c r="U1493" s="80"/>
      <c r="V1493" s="80"/>
    </row>
    <row r="1494" ht="22.5" hidden="1" customHeight="1">
      <c r="A1494" s="42">
        <v>1493.0</v>
      </c>
      <c r="B1494" s="54">
        <v>2.0255910104212E13</v>
      </c>
      <c r="C1494" s="67">
        <v>45903.0</v>
      </c>
      <c r="D1494" s="102" t="s">
        <v>1970</v>
      </c>
      <c r="E1494" s="102" t="s">
        <v>34</v>
      </c>
      <c r="F1494" s="74"/>
      <c r="G1494" s="77" t="s">
        <v>23</v>
      </c>
      <c r="H1494" s="53">
        <v>2.0255920357281E13</v>
      </c>
      <c r="I1494" s="48"/>
      <c r="J1494" s="47">
        <v>45908.0</v>
      </c>
      <c r="K1494" s="101"/>
      <c r="L1494" s="50">
        <v>45918.0</v>
      </c>
      <c r="M1494" s="50">
        <v>45918.0</v>
      </c>
      <c r="N1494" s="50">
        <v>45918.0</v>
      </c>
      <c r="O1494" s="50">
        <v>45918.0</v>
      </c>
      <c r="P1494" s="70" t="b">
        <v>1</v>
      </c>
      <c r="Q1494" s="52"/>
      <c r="R1494" s="80"/>
      <c r="S1494" s="80"/>
      <c r="T1494" s="80"/>
      <c r="U1494" s="80"/>
      <c r="V1494" s="80"/>
    </row>
    <row r="1495" ht="22.5" customHeight="1">
      <c r="A1495" s="42">
        <v>1494.0</v>
      </c>
      <c r="B1495" s="54">
        <v>2.0255910104122E13</v>
      </c>
      <c r="C1495" s="67">
        <v>45902.0</v>
      </c>
      <c r="D1495" s="102" t="s">
        <v>1971</v>
      </c>
      <c r="E1495" s="102" t="s">
        <v>34</v>
      </c>
      <c r="F1495" s="74"/>
      <c r="G1495" s="77" t="s">
        <v>12</v>
      </c>
      <c r="H1495" s="53" t="s">
        <v>1972</v>
      </c>
      <c r="I1495" s="53">
        <v>1.0</v>
      </c>
      <c r="J1495" s="47">
        <v>45980.0</v>
      </c>
      <c r="K1495" s="101"/>
      <c r="L1495" s="50"/>
      <c r="M1495" s="50"/>
      <c r="N1495" s="50"/>
      <c r="O1495" s="50"/>
      <c r="P1495" s="51"/>
      <c r="Q1495" s="52"/>
      <c r="R1495" s="80"/>
      <c r="S1495" s="80"/>
      <c r="T1495" s="80"/>
      <c r="U1495" s="80"/>
      <c r="V1495" s="80"/>
    </row>
    <row r="1496" ht="22.5" hidden="1" customHeight="1">
      <c r="A1496" s="42">
        <v>1495.0</v>
      </c>
      <c r="B1496" s="54">
        <v>2.0255910104012E13</v>
      </c>
      <c r="C1496" s="67">
        <v>45902.0</v>
      </c>
      <c r="D1496" s="102" t="s">
        <v>1973</v>
      </c>
      <c r="E1496" s="102" t="s">
        <v>34</v>
      </c>
      <c r="F1496" s="74"/>
      <c r="G1496" s="77" t="s">
        <v>25</v>
      </c>
      <c r="H1496" s="53" t="s">
        <v>1974</v>
      </c>
      <c r="I1496" s="53">
        <v>1.0</v>
      </c>
      <c r="J1496" s="47"/>
      <c r="K1496" s="101"/>
      <c r="L1496" s="50"/>
      <c r="M1496" s="50"/>
      <c r="N1496" s="50"/>
      <c r="O1496" s="50"/>
      <c r="P1496" s="51"/>
      <c r="Q1496" s="52"/>
      <c r="R1496" s="80"/>
      <c r="S1496" s="80"/>
      <c r="T1496" s="80"/>
      <c r="U1496" s="80"/>
      <c r="V1496" s="80"/>
    </row>
    <row r="1497" ht="22.5" hidden="1" customHeight="1">
      <c r="A1497" s="42">
        <v>1496.0</v>
      </c>
      <c r="B1497" s="54">
        <v>2.0255910103782E13</v>
      </c>
      <c r="C1497" s="67">
        <v>45902.0</v>
      </c>
      <c r="D1497" s="102" t="s">
        <v>1975</v>
      </c>
      <c r="E1497" s="102" t="s">
        <v>34</v>
      </c>
      <c r="F1497" s="74"/>
      <c r="G1497" s="77" t="s">
        <v>10</v>
      </c>
      <c r="H1497" s="53">
        <v>2.0255920499051E13</v>
      </c>
      <c r="I1497" s="48"/>
      <c r="J1497" s="47">
        <v>46001.0</v>
      </c>
      <c r="K1497" s="101"/>
      <c r="L1497" s="50"/>
      <c r="M1497" s="50"/>
      <c r="N1497" s="50"/>
      <c r="O1497" s="50"/>
      <c r="P1497" s="51" t="b">
        <v>0</v>
      </c>
      <c r="Q1497" s="52" t="str">
        <f>IFERROR(G1497,"")</f>
        <v>DIEGO PEÑA</v>
      </c>
      <c r="R1497" s="80"/>
      <c r="S1497" s="80"/>
      <c r="T1497" s="80"/>
      <c r="U1497" s="80"/>
      <c r="V1497" s="80"/>
    </row>
    <row r="1498" ht="22.5" hidden="1" customHeight="1">
      <c r="A1498" s="42">
        <v>1497.0</v>
      </c>
      <c r="B1498" s="54">
        <v>2.0255910103482E13</v>
      </c>
      <c r="C1498" s="67">
        <v>45902.0</v>
      </c>
      <c r="D1498" s="102" t="s">
        <v>1976</v>
      </c>
      <c r="E1498" s="102" t="s">
        <v>34</v>
      </c>
      <c r="F1498" s="74"/>
      <c r="G1498" s="77" t="s">
        <v>10</v>
      </c>
      <c r="H1498" s="53">
        <v>2.0255920456041E13</v>
      </c>
      <c r="I1498" s="48"/>
      <c r="J1498" s="47">
        <v>45966.0</v>
      </c>
      <c r="K1498" s="101"/>
      <c r="L1498" s="50"/>
      <c r="M1498" s="50"/>
      <c r="N1498" s="50"/>
      <c r="O1498" s="50"/>
      <c r="P1498" s="51"/>
      <c r="Q1498" s="52"/>
      <c r="R1498" s="80"/>
      <c r="S1498" s="80"/>
      <c r="T1498" s="80"/>
      <c r="U1498" s="80"/>
      <c r="V1498" s="80"/>
    </row>
    <row r="1499" ht="22.5" hidden="1" customHeight="1">
      <c r="A1499" s="42">
        <v>1498.0</v>
      </c>
      <c r="B1499" s="54">
        <v>2.0255910103362E13</v>
      </c>
      <c r="C1499" s="67">
        <v>45902.0</v>
      </c>
      <c r="D1499" s="102" t="s">
        <v>1977</v>
      </c>
      <c r="E1499" s="102" t="s">
        <v>34</v>
      </c>
      <c r="F1499" s="74"/>
      <c r="G1499" s="77" t="s">
        <v>11</v>
      </c>
      <c r="H1499" s="53">
        <v>2.0255920355071E13</v>
      </c>
      <c r="I1499" s="48"/>
      <c r="J1499" s="47">
        <v>45907.0</v>
      </c>
      <c r="K1499" s="101"/>
      <c r="L1499" s="50"/>
      <c r="M1499" s="50"/>
      <c r="N1499" s="50"/>
      <c r="O1499" s="50"/>
      <c r="P1499" s="51"/>
      <c r="Q1499" s="52"/>
      <c r="R1499" s="80"/>
      <c r="S1499" s="80"/>
      <c r="T1499" s="80"/>
      <c r="U1499" s="80"/>
      <c r="V1499" s="80"/>
    </row>
    <row r="1500" ht="22.5" hidden="1" customHeight="1">
      <c r="A1500" s="42">
        <v>1499.0</v>
      </c>
      <c r="B1500" s="54">
        <v>2.0255910103352E13</v>
      </c>
      <c r="C1500" s="67">
        <v>45902.0</v>
      </c>
      <c r="D1500" s="102" t="s">
        <v>1978</v>
      </c>
      <c r="E1500" s="102" t="s">
        <v>34</v>
      </c>
      <c r="F1500" s="74"/>
      <c r="G1500" s="77" t="s">
        <v>23</v>
      </c>
      <c r="H1500" s="53">
        <v>2.0255920357271E13</v>
      </c>
      <c r="I1500" s="48"/>
      <c r="J1500" s="47">
        <v>45908.0</v>
      </c>
      <c r="K1500" s="101"/>
      <c r="L1500" s="50">
        <v>45918.0</v>
      </c>
      <c r="M1500" s="50">
        <v>45887.0</v>
      </c>
      <c r="N1500" s="50">
        <v>45918.0</v>
      </c>
      <c r="O1500" s="50">
        <v>45918.0</v>
      </c>
      <c r="P1500" s="70" t="b">
        <v>1</v>
      </c>
      <c r="Q1500" s="52"/>
      <c r="R1500" s="80"/>
      <c r="S1500" s="80"/>
      <c r="T1500" s="80"/>
      <c r="U1500" s="80"/>
      <c r="V1500" s="80"/>
    </row>
    <row r="1501" ht="22.5" hidden="1" customHeight="1">
      <c r="A1501" s="42">
        <v>1500.0</v>
      </c>
      <c r="B1501" s="54">
        <v>2.0255910103332E13</v>
      </c>
      <c r="C1501" s="67">
        <v>45902.0</v>
      </c>
      <c r="D1501" s="102" t="s">
        <v>1979</v>
      </c>
      <c r="E1501" s="102" t="s">
        <v>34</v>
      </c>
      <c r="F1501" s="74"/>
      <c r="G1501" s="77" t="s">
        <v>20</v>
      </c>
      <c r="H1501" s="53">
        <v>2.0255920343391E13</v>
      </c>
      <c r="I1501" s="48"/>
      <c r="J1501" s="47">
        <v>45927.0</v>
      </c>
      <c r="K1501" s="101"/>
      <c r="L1501" s="50"/>
      <c r="M1501" s="50"/>
      <c r="N1501" s="50"/>
      <c r="O1501" s="50"/>
      <c r="P1501" s="51"/>
      <c r="Q1501" s="52"/>
      <c r="R1501" s="80"/>
      <c r="S1501" s="80"/>
      <c r="T1501" s="80"/>
      <c r="U1501" s="80"/>
      <c r="V1501" s="80"/>
    </row>
    <row r="1502" ht="22.5" hidden="1" customHeight="1">
      <c r="A1502" s="42">
        <v>1501.0</v>
      </c>
      <c r="B1502" s="54">
        <v>2.0255910103192E13</v>
      </c>
      <c r="C1502" s="67">
        <v>45901.0</v>
      </c>
      <c r="D1502" s="102" t="s">
        <v>1980</v>
      </c>
      <c r="E1502" s="102" t="s">
        <v>34</v>
      </c>
      <c r="F1502" s="74"/>
      <c r="G1502" s="77" t="s">
        <v>11</v>
      </c>
      <c r="H1502" s="53">
        <v>2.0255920312811E13</v>
      </c>
      <c r="I1502" s="48"/>
      <c r="J1502" s="47">
        <v>45907.0</v>
      </c>
      <c r="K1502" s="101"/>
      <c r="L1502" s="50"/>
      <c r="M1502" s="50"/>
      <c r="N1502" s="50"/>
      <c r="O1502" s="50"/>
      <c r="P1502" s="51"/>
      <c r="Q1502" s="52"/>
      <c r="R1502" s="80"/>
      <c r="S1502" s="80"/>
      <c r="T1502" s="80"/>
      <c r="U1502" s="80"/>
      <c r="V1502" s="80"/>
    </row>
    <row r="1503" ht="22.5" hidden="1" customHeight="1">
      <c r="A1503" s="42">
        <v>1502.0</v>
      </c>
      <c r="B1503" s="54">
        <v>2.0254213007332E13</v>
      </c>
      <c r="C1503" s="66">
        <v>45904.0</v>
      </c>
      <c r="D1503" s="102" t="s">
        <v>1981</v>
      </c>
      <c r="E1503" s="102" t="s">
        <v>34</v>
      </c>
      <c r="F1503" s="74"/>
      <c r="G1503" s="77" t="s">
        <v>10</v>
      </c>
      <c r="H1503" s="53" t="s">
        <v>1982</v>
      </c>
      <c r="I1503" s="53">
        <v>1.0</v>
      </c>
      <c r="J1503" s="47">
        <v>45923.0</v>
      </c>
      <c r="K1503" s="101"/>
      <c r="L1503" s="50"/>
      <c r="M1503" s="50"/>
      <c r="N1503" s="50"/>
      <c r="O1503" s="50"/>
      <c r="P1503" s="51"/>
      <c r="Q1503" s="52"/>
      <c r="R1503" s="80"/>
      <c r="S1503" s="80"/>
      <c r="T1503" s="80"/>
      <c r="U1503" s="80"/>
      <c r="V1503" s="80"/>
    </row>
    <row r="1504" ht="22.5" hidden="1" customHeight="1">
      <c r="A1504" s="42">
        <v>1503.0</v>
      </c>
      <c r="B1504" s="54">
        <v>2.0255910103992E13</v>
      </c>
      <c r="C1504" s="66">
        <v>45902.0</v>
      </c>
      <c r="D1504" s="102" t="s">
        <v>1983</v>
      </c>
      <c r="E1504" s="102" t="s">
        <v>34</v>
      </c>
      <c r="F1504" s="74"/>
      <c r="G1504" s="77" t="s">
        <v>11</v>
      </c>
      <c r="H1504" s="53">
        <v>2.0255920258061E13</v>
      </c>
      <c r="I1504" s="48"/>
      <c r="J1504" s="47">
        <v>45907.0</v>
      </c>
      <c r="K1504" s="101"/>
      <c r="L1504" s="50"/>
      <c r="M1504" s="50"/>
      <c r="N1504" s="50"/>
      <c r="O1504" s="50"/>
      <c r="P1504" s="51"/>
      <c r="Q1504" s="52"/>
      <c r="R1504" s="80"/>
      <c r="S1504" s="80"/>
      <c r="T1504" s="80"/>
      <c r="U1504" s="80"/>
      <c r="V1504" s="80"/>
    </row>
    <row r="1505" ht="22.5" hidden="1" customHeight="1">
      <c r="A1505" s="42">
        <v>1504.0</v>
      </c>
      <c r="B1505" s="54">
        <v>2.0255910105882E13</v>
      </c>
      <c r="C1505" s="66">
        <v>45905.0</v>
      </c>
      <c r="D1505" s="102" t="s">
        <v>1984</v>
      </c>
      <c r="E1505" s="102" t="s">
        <v>34</v>
      </c>
      <c r="F1505" s="74" t="s">
        <v>372</v>
      </c>
      <c r="G1505" s="77" t="s">
        <v>11</v>
      </c>
      <c r="H1505" s="53">
        <v>2.0255920355351E13</v>
      </c>
      <c r="I1505" s="48"/>
      <c r="J1505" s="47">
        <v>45908.0</v>
      </c>
      <c r="K1505" s="101"/>
      <c r="L1505" s="50">
        <v>45915.0</v>
      </c>
      <c r="M1505" s="50">
        <v>45915.0</v>
      </c>
      <c r="N1505" s="50">
        <v>45915.0</v>
      </c>
      <c r="O1505" s="50">
        <v>45915.0</v>
      </c>
      <c r="P1505" s="70" t="b">
        <v>1</v>
      </c>
      <c r="Q1505" s="52"/>
      <c r="R1505" s="80"/>
      <c r="S1505" s="80"/>
      <c r="T1505" s="80"/>
      <c r="U1505" s="80"/>
      <c r="V1505" s="80"/>
    </row>
    <row r="1506" ht="22.5" hidden="1" customHeight="1">
      <c r="A1506" s="42">
        <v>1505.0</v>
      </c>
      <c r="B1506" s="54">
        <v>2.0255910105862E13</v>
      </c>
      <c r="C1506" s="66">
        <v>45905.0</v>
      </c>
      <c r="D1506" s="102" t="s">
        <v>1985</v>
      </c>
      <c r="E1506" s="102" t="s">
        <v>34</v>
      </c>
      <c r="F1506" s="74"/>
      <c r="G1506" s="77" t="s">
        <v>24</v>
      </c>
      <c r="H1506" s="53" t="s">
        <v>1605</v>
      </c>
      <c r="I1506" s="53">
        <v>1.0</v>
      </c>
      <c r="J1506" s="47"/>
      <c r="K1506" s="101"/>
      <c r="L1506" s="50"/>
      <c r="M1506" s="50"/>
      <c r="N1506" s="50"/>
      <c r="O1506" s="50"/>
      <c r="P1506" s="51"/>
      <c r="Q1506" s="52"/>
      <c r="R1506" s="80"/>
      <c r="S1506" s="80"/>
      <c r="T1506" s="80"/>
      <c r="U1506" s="80"/>
      <c r="V1506" s="80"/>
    </row>
    <row r="1507" ht="22.5" hidden="1" customHeight="1">
      <c r="A1507" s="42">
        <v>1506.0</v>
      </c>
      <c r="B1507" s="54">
        <v>2.0255910105842E13</v>
      </c>
      <c r="C1507" s="66">
        <v>45905.0</v>
      </c>
      <c r="D1507" s="102" t="s">
        <v>1986</v>
      </c>
      <c r="E1507" s="102" t="s">
        <v>34</v>
      </c>
      <c r="F1507" s="74"/>
      <c r="G1507" s="77" t="s">
        <v>10</v>
      </c>
      <c r="H1507" s="53" t="s">
        <v>1987</v>
      </c>
      <c r="I1507" s="53">
        <v>1.0</v>
      </c>
      <c r="J1507" s="47">
        <v>45916.0</v>
      </c>
      <c r="K1507" s="101"/>
      <c r="L1507" s="50"/>
      <c r="M1507" s="50"/>
      <c r="N1507" s="50"/>
      <c r="O1507" s="50"/>
      <c r="P1507" s="51"/>
      <c r="Q1507" s="52"/>
      <c r="R1507" s="80"/>
      <c r="S1507" s="80"/>
      <c r="T1507" s="80"/>
      <c r="U1507" s="80"/>
      <c r="V1507" s="80"/>
    </row>
    <row r="1508" ht="22.5" hidden="1" customHeight="1">
      <c r="A1508" s="42">
        <v>1507.0</v>
      </c>
      <c r="B1508" s="54">
        <v>2.0255910105812E13</v>
      </c>
      <c r="C1508" s="66">
        <v>45905.0</v>
      </c>
      <c r="D1508" s="102" t="s">
        <v>1988</v>
      </c>
      <c r="E1508" s="102" t="s">
        <v>34</v>
      </c>
      <c r="F1508" s="74"/>
      <c r="G1508" s="77" t="s">
        <v>11</v>
      </c>
      <c r="H1508" s="53">
        <v>2.0255920347381E13</v>
      </c>
      <c r="I1508" s="48"/>
      <c r="J1508" s="47">
        <v>45908.0</v>
      </c>
      <c r="K1508" s="101"/>
      <c r="L1508" s="50">
        <v>45903.0</v>
      </c>
      <c r="M1508" s="50">
        <v>45903.0</v>
      </c>
      <c r="N1508" s="50">
        <v>45903.0</v>
      </c>
      <c r="O1508" s="50">
        <v>45903.0</v>
      </c>
      <c r="P1508" s="70" t="b">
        <v>1</v>
      </c>
      <c r="Q1508" s="52"/>
      <c r="R1508" s="80"/>
      <c r="S1508" s="80"/>
      <c r="T1508" s="80"/>
      <c r="U1508" s="80"/>
      <c r="V1508" s="80"/>
    </row>
    <row r="1509" ht="22.5" hidden="1" customHeight="1">
      <c r="A1509" s="42">
        <v>1508.0</v>
      </c>
      <c r="B1509" s="54">
        <v>2.0255910105762E13</v>
      </c>
      <c r="C1509" s="66">
        <v>45905.0</v>
      </c>
      <c r="D1509" s="102" t="s">
        <v>1989</v>
      </c>
      <c r="E1509" s="102" t="s">
        <v>34</v>
      </c>
      <c r="F1509" s="74"/>
      <c r="G1509" s="77" t="s">
        <v>10</v>
      </c>
      <c r="H1509" s="53" t="s">
        <v>1989</v>
      </c>
      <c r="I1509" s="53">
        <v>1.0</v>
      </c>
      <c r="J1509" s="47">
        <v>45916.0</v>
      </c>
      <c r="K1509" s="101"/>
      <c r="L1509" s="50"/>
      <c r="M1509" s="50"/>
      <c r="N1509" s="50"/>
      <c r="O1509" s="50"/>
      <c r="P1509" s="51"/>
      <c r="Q1509" s="52"/>
      <c r="R1509" s="80"/>
      <c r="S1509" s="80"/>
      <c r="T1509" s="80"/>
      <c r="U1509" s="80"/>
      <c r="V1509" s="80"/>
    </row>
    <row r="1510" ht="22.5" hidden="1" customHeight="1">
      <c r="A1510" s="42">
        <v>1509.0</v>
      </c>
      <c r="B1510" s="54">
        <v>2.0255910105702E13</v>
      </c>
      <c r="C1510" s="66">
        <v>45905.0</v>
      </c>
      <c r="D1510" s="102" t="s">
        <v>1990</v>
      </c>
      <c r="E1510" s="102" t="s">
        <v>34</v>
      </c>
      <c r="F1510" s="74"/>
      <c r="G1510" s="77" t="s">
        <v>20</v>
      </c>
      <c r="H1510" s="53" t="s">
        <v>1991</v>
      </c>
      <c r="I1510" s="53">
        <v>1.0</v>
      </c>
      <c r="J1510" s="47">
        <v>45908.0</v>
      </c>
      <c r="K1510" s="101"/>
      <c r="L1510" s="50"/>
      <c r="M1510" s="50"/>
      <c r="N1510" s="50"/>
      <c r="O1510" s="50"/>
      <c r="P1510" s="51"/>
      <c r="Q1510" s="52"/>
      <c r="R1510" s="80"/>
      <c r="S1510" s="80"/>
      <c r="T1510" s="80"/>
      <c r="U1510" s="80"/>
      <c r="V1510" s="80"/>
    </row>
    <row r="1511" ht="22.5" hidden="1" customHeight="1">
      <c r="A1511" s="42">
        <v>1510.0</v>
      </c>
      <c r="B1511" s="54">
        <v>2.0255910105692E13</v>
      </c>
      <c r="C1511" s="66">
        <v>45905.0</v>
      </c>
      <c r="D1511" s="102" t="s">
        <v>1992</v>
      </c>
      <c r="E1511" s="102" t="s">
        <v>34</v>
      </c>
      <c r="F1511" s="74"/>
      <c r="G1511" s="77" t="s">
        <v>8</v>
      </c>
      <c r="H1511" s="53">
        <v>2.0255920369381E13</v>
      </c>
      <c r="I1511" s="48"/>
      <c r="J1511" s="47">
        <v>45915.0</v>
      </c>
      <c r="K1511" s="101"/>
      <c r="L1511" s="50"/>
      <c r="M1511" s="50"/>
      <c r="N1511" s="50"/>
      <c r="O1511" s="50"/>
      <c r="P1511" s="51" t="b">
        <v>0</v>
      </c>
      <c r="Q1511" s="52" t="str">
        <f>IFERROR(G1511,"")</f>
        <v>CRISTIAN PEDROZA</v>
      </c>
      <c r="R1511" s="80"/>
      <c r="S1511" s="80"/>
      <c r="T1511" s="80"/>
      <c r="U1511" s="80"/>
      <c r="V1511" s="80"/>
    </row>
    <row r="1512" ht="22.5" hidden="1" customHeight="1">
      <c r="A1512" s="42">
        <v>1511.0</v>
      </c>
      <c r="B1512" s="54">
        <v>2.0255910105652E13</v>
      </c>
      <c r="C1512" s="66">
        <v>45905.0</v>
      </c>
      <c r="D1512" s="102" t="s">
        <v>1993</v>
      </c>
      <c r="E1512" s="102" t="s">
        <v>34</v>
      </c>
      <c r="F1512" s="74"/>
      <c r="G1512" s="77" t="s">
        <v>11</v>
      </c>
      <c r="H1512" s="53">
        <v>2.0255920360201E13</v>
      </c>
      <c r="I1512" s="48"/>
      <c r="J1512" s="47">
        <v>45909.0</v>
      </c>
      <c r="K1512" s="101"/>
      <c r="L1512" s="50">
        <v>45915.0</v>
      </c>
      <c r="M1512" s="50">
        <v>45915.0</v>
      </c>
      <c r="N1512" s="50">
        <v>45915.0</v>
      </c>
      <c r="O1512" s="50">
        <v>45915.0</v>
      </c>
      <c r="P1512" s="70" t="b">
        <v>1</v>
      </c>
      <c r="Q1512" s="52"/>
      <c r="R1512" s="80"/>
      <c r="S1512" s="80"/>
      <c r="T1512" s="80"/>
      <c r="U1512" s="80"/>
      <c r="V1512" s="80"/>
    </row>
    <row r="1513" ht="22.5" hidden="1" customHeight="1">
      <c r="A1513" s="42">
        <v>1512.0</v>
      </c>
      <c r="B1513" s="54">
        <v>2.0255910105632E13</v>
      </c>
      <c r="C1513" s="66">
        <v>45905.0</v>
      </c>
      <c r="D1513" s="102" t="s">
        <v>1994</v>
      </c>
      <c r="E1513" s="102" t="s">
        <v>34</v>
      </c>
      <c r="F1513" s="74"/>
      <c r="G1513" s="77" t="s">
        <v>11</v>
      </c>
      <c r="H1513" s="53">
        <v>2.0255920355071E13</v>
      </c>
      <c r="I1513" s="48"/>
      <c r="J1513" s="47">
        <v>45908.0</v>
      </c>
      <c r="K1513" s="101"/>
      <c r="L1513" s="50">
        <v>45915.0</v>
      </c>
      <c r="M1513" s="50">
        <v>45915.0</v>
      </c>
      <c r="N1513" s="50">
        <v>45915.0</v>
      </c>
      <c r="O1513" s="50">
        <v>45915.0</v>
      </c>
      <c r="P1513" s="70" t="b">
        <v>1</v>
      </c>
      <c r="Q1513" s="52"/>
      <c r="R1513" s="80"/>
      <c r="S1513" s="80"/>
      <c r="T1513" s="80"/>
      <c r="U1513" s="80"/>
      <c r="V1513" s="80"/>
    </row>
    <row r="1514" ht="22.5" hidden="1" customHeight="1">
      <c r="A1514" s="42">
        <v>1513.0</v>
      </c>
      <c r="B1514" s="54">
        <v>2.0255910105582E13</v>
      </c>
      <c r="C1514" s="66">
        <v>45905.0</v>
      </c>
      <c r="D1514" s="102" t="s">
        <v>1995</v>
      </c>
      <c r="E1514" s="102" t="s">
        <v>34</v>
      </c>
      <c r="F1514" s="74"/>
      <c r="G1514" s="77" t="s">
        <v>11</v>
      </c>
      <c r="H1514" s="53">
        <v>2.0255920349621E13</v>
      </c>
      <c r="I1514" s="48"/>
      <c r="J1514" s="47">
        <v>45908.0</v>
      </c>
      <c r="K1514" s="101"/>
      <c r="L1514" s="50"/>
      <c r="M1514" s="50"/>
      <c r="N1514" s="50"/>
      <c r="O1514" s="50"/>
      <c r="P1514" s="51"/>
      <c r="Q1514" s="52"/>
      <c r="R1514" s="80"/>
      <c r="S1514" s="80"/>
      <c r="T1514" s="80"/>
      <c r="U1514" s="80"/>
      <c r="V1514" s="80"/>
    </row>
    <row r="1515" ht="22.5" hidden="1" customHeight="1">
      <c r="A1515" s="42">
        <v>1514.0</v>
      </c>
      <c r="B1515" s="54">
        <v>2.0255910105522E13</v>
      </c>
      <c r="C1515" s="66">
        <v>45904.0</v>
      </c>
      <c r="D1515" s="102" t="s">
        <v>1996</v>
      </c>
      <c r="E1515" s="102" t="s">
        <v>34</v>
      </c>
      <c r="F1515" s="74"/>
      <c r="G1515" s="77" t="s">
        <v>20</v>
      </c>
      <c r="H1515" s="53">
        <v>2.0255920358271E13</v>
      </c>
      <c r="I1515" s="48"/>
      <c r="J1515" s="47">
        <v>45908.0</v>
      </c>
      <c r="K1515" s="101"/>
      <c r="L1515" s="50">
        <v>45915.0</v>
      </c>
      <c r="M1515" s="50">
        <v>45915.0</v>
      </c>
      <c r="N1515" s="50">
        <v>45915.0</v>
      </c>
      <c r="O1515" s="50">
        <v>45915.0</v>
      </c>
      <c r="P1515" s="70" t="b">
        <v>1</v>
      </c>
      <c r="Q1515" s="52"/>
      <c r="R1515" s="80"/>
      <c r="S1515" s="80"/>
      <c r="T1515" s="80"/>
      <c r="U1515" s="80"/>
      <c r="V1515" s="80"/>
    </row>
    <row r="1516" ht="22.5" hidden="1" customHeight="1">
      <c r="A1516" s="42">
        <v>1515.0</v>
      </c>
      <c r="B1516" s="54">
        <v>2.0255910105382E13</v>
      </c>
      <c r="C1516" s="66">
        <v>45904.0</v>
      </c>
      <c r="D1516" s="102" t="s">
        <v>1997</v>
      </c>
      <c r="E1516" s="102" t="s">
        <v>34</v>
      </c>
      <c r="F1516" s="74"/>
      <c r="G1516" s="77" t="s">
        <v>20</v>
      </c>
      <c r="H1516" s="53">
        <v>2.0255920370771E13</v>
      </c>
      <c r="I1516" s="48"/>
      <c r="J1516" s="47">
        <v>45915.0</v>
      </c>
      <c r="K1516" s="101"/>
      <c r="L1516" s="50"/>
      <c r="M1516" s="50"/>
      <c r="N1516" s="50"/>
      <c r="O1516" s="50"/>
      <c r="P1516" s="51"/>
      <c r="Q1516" s="52"/>
      <c r="R1516" s="80"/>
      <c r="S1516" s="80"/>
      <c r="T1516" s="80"/>
      <c r="U1516" s="80"/>
      <c r="V1516" s="80"/>
    </row>
    <row r="1517" ht="22.5" hidden="1" customHeight="1">
      <c r="A1517" s="42">
        <v>1516.0</v>
      </c>
      <c r="B1517" s="54">
        <v>2.0255910105302E13</v>
      </c>
      <c r="C1517" s="66">
        <v>45904.0</v>
      </c>
      <c r="D1517" s="102" t="s">
        <v>1998</v>
      </c>
      <c r="E1517" s="102" t="s">
        <v>34</v>
      </c>
      <c r="F1517" s="74"/>
      <c r="G1517" s="77" t="s">
        <v>10</v>
      </c>
      <c r="H1517" s="53">
        <v>2.0255920500791E13</v>
      </c>
      <c r="I1517" s="48"/>
      <c r="J1517" s="47">
        <v>46001.0</v>
      </c>
      <c r="K1517" s="101"/>
      <c r="L1517" s="50"/>
      <c r="M1517" s="50"/>
      <c r="N1517" s="50"/>
      <c r="O1517" s="50"/>
      <c r="P1517" s="51"/>
      <c r="Q1517" s="52"/>
      <c r="R1517" s="80"/>
      <c r="S1517" s="80"/>
      <c r="T1517" s="80"/>
      <c r="U1517" s="80"/>
      <c r="V1517" s="80"/>
    </row>
    <row r="1518" ht="22.5" hidden="1" customHeight="1">
      <c r="A1518" s="42">
        <v>1517.0</v>
      </c>
      <c r="B1518" s="54">
        <v>2.0255910105192E13</v>
      </c>
      <c r="C1518" s="66">
        <v>45904.0</v>
      </c>
      <c r="D1518" s="102" t="s">
        <v>1999</v>
      </c>
      <c r="E1518" s="102" t="s">
        <v>34</v>
      </c>
      <c r="F1518" s="74"/>
      <c r="G1518" s="77" t="s">
        <v>20</v>
      </c>
      <c r="H1518" s="53" t="s">
        <v>2000</v>
      </c>
      <c r="I1518" s="53">
        <v>1.0</v>
      </c>
      <c r="J1518" s="47">
        <v>45923.0</v>
      </c>
      <c r="K1518" s="101"/>
      <c r="L1518" s="50"/>
      <c r="M1518" s="50"/>
      <c r="N1518" s="50"/>
      <c r="O1518" s="50"/>
      <c r="P1518" s="51"/>
      <c r="Q1518" s="52"/>
      <c r="R1518" s="80"/>
      <c r="S1518" s="80"/>
      <c r="T1518" s="80"/>
      <c r="U1518" s="80"/>
      <c r="V1518" s="80"/>
    </row>
    <row r="1519" ht="22.5" hidden="1" customHeight="1">
      <c r="A1519" s="42">
        <v>1518.0</v>
      </c>
      <c r="B1519" s="54">
        <v>2.0255910105172E13</v>
      </c>
      <c r="C1519" s="66">
        <v>45904.0</v>
      </c>
      <c r="D1519" s="102" t="s">
        <v>2001</v>
      </c>
      <c r="E1519" s="102" t="s">
        <v>34</v>
      </c>
      <c r="F1519" s="74"/>
      <c r="G1519" s="77" t="s">
        <v>11</v>
      </c>
      <c r="H1519" s="53">
        <v>2.0255920328951E13</v>
      </c>
      <c r="I1519" s="48"/>
      <c r="J1519" s="47">
        <v>45908.0</v>
      </c>
      <c r="K1519" s="101"/>
      <c r="L1519" s="50">
        <v>45896.0</v>
      </c>
      <c r="M1519" s="50">
        <v>45896.0</v>
      </c>
      <c r="N1519" s="50">
        <v>45896.0</v>
      </c>
      <c r="O1519" s="50">
        <v>45896.0</v>
      </c>
      <c r="P1519" s="70" t="b">
        <v>1</v>
      </c>
      <c r="Q1519" s="52"/>
      <c r="R1519" s="80"/>
      <c r="S1519" s="80"/>
      <c r="T1519" s="80"/>
      <c r="U1519" s="80"/>
      <c r="V1519" s="80"/>
    </row>
    <row r="1520" ht="22.5" hidden="1" customHeight="1">
      <c r="A1520" s="42">
        <v>1519.0</v>
      </c>
      <c r="B1520" s="54">
        <v>2.0255910105162E13</v>
      </c>
      <c r="C1520" s="66">
        <v>45904.0</v>
      </c>
      <c r="D1520" s="102" t="s">
        <v>2002</v>
      </c>
      <c r="E1520" s="102" t="s">
        <v>34</v>
      </c>
      <c r="F1520" s="74"/>
      <c r="G1520" s="77" t="s">
        <v>15</v>
      </c>
      <c r="H1520" s="53" t="s">
        <v>2003</v>
      </c>
      <c r="I1520" s="53">
        <v>1.0</v>
      </c>
      <c r="J1520" s="47"/>
      <c r="K1520" s="101"/>
      <c r="L1520" s="50"/>
      <c r="M1520" s="50"/>
      <c r="N1520" s="50"/>
      <c r="O1520" s="50"/>
      <c r="P1520" s="51"/>
      <c r="Q1520" s="52"/>
      <c r="R1520" s="80"/>
      <c r="S1520" s="80"/>
      <c r="T1520" s="80"/>
      <c r="U1520" s="80"/>
      <c r="V1520" s="80"/>
    </row>
    <row r="1521" ht="22.5" hidden="1" customHeight="1">
      <c r="A1521" s="42">
        <v>1520.0</v>
      </c>
      <c r="B1521" s="54">
        <v>2.0255910105152E13</v>
      </c>
      <c r="C1521" s="66">
        <v>45904.0</v>
      </c>
      <c r="D1521" s="102" t="s">
        <v>2004</v>
      </c>
      <c r="E1521" s="102" t="s">
        <v>34</v>
      </c>
      <c r="F1521" s="74"/>
      <c r="G1521" s="77" t="s">
        <v>24</v>
      </c>
      <c r="H1521" s="53" t="s">
        <v>1605</v>
      </c>
      <c r="I1521" s="53">
        <v>1.0</v>
      </c>
      <c r="J1521" s="47"/>
      <c r="K1521" s="101"/>
      <c r="L1521" s="50"/>
      <c r="M1521" s="50"/>
      <c r="N1521" s="50"/>
      <c r="O1521" s="50"/>
      <c r="P1521" s="51"/>
      <c r="Q1521" s="52"/>
      <c r="R1521" s="80"/>
      <c r="S1521" s="80"/>
      <c r="T1521" s="80"/>
      <c r="U1521" s="80"/>
      <c r="V1521" s="80"/>
    </row>
    <row r="1522" ht="22.5" hidden="1" customHeight="1">
      <c r="A1522" s="42">
        <v>1521.0</v>
      </c>
      <c r="B1522" s="54">
        <v>2.0255910105132E13</v>
      </c>
      <c r="C1522" s="66">
        <v>45904.0</v>
      </c>
      <c r="D1522" s="102" t="s">
        <v>2005</v>
      </c>
      <c r="E1522" s="102" t="s">
        <v>34</v>
      </c>
      <c r="F1522" s="74"/>
      <c r="G1522" s="77" t="s">
        <v>23</v>
      </c>
      <c r="H1522" s="53">
        <v>2.0255920329021E13</v>
      </c>
      <c r="I1522" s="48"/>
      <c r="J1522" s="47">
        <v>45979.0</v>
      </c>
      <c r="K1522" s="101"/>
      <c r="L1522" s="50"/>
      <c r="M1522" s="50"/>
      <c r="N1522" s="50"/>
      <c r="O1522" s="50"/>
      <c r="P1522" s="51" t="b">
        <v>0</v>
      </c>
      <c r="Q1522" s="52" t="str">
        <f t="shared" ref="Q1522:Q2426" si="7">IFERROR(G1522,"")</f>
        <v>SANDRA ROTAVISTA</v>
      </c>
      <c r="R1522" s="80"/>
      <c r="S1522" s="80"/>
      <c r="T1522" s="80"/>
      <c r="U1522" s="80"/>
      <c r="V1522" s="80"/>
    </row>
    <row r="1523" ht="22.5" hidden="1" customHeight="1">
      <c r="A1523" s="42">
        <v>1522.0</v>
      </c>
      <c r="B1523" s="54">
        <v>2.0255910105122E13</v>
      </c>
      <c r="C1523" s="66">
        <v>45904.0</v>
      </c>
      <c r="D1523" s="102" t="s">
        <v>2006</v>
      </c>
      <c r="E1523" s="102" t="s">
        <v>34</v>
      </c>
      <c r="F1523" s="74"/>
      <c r="G1523" s="77" t="s">
        <v>11</v>
      </c>
      <c r="H1523" s="53">
        <v>2.0255920358011E13</v>
      </c>
      <c r="I1523" s="48"/>
      <c r="J1523" s="47">
        <v>45908.0</v>
      </c>
      <c r="K1523" s="101"/>
      <c r="L1523" s="50">
        <v>45915.0</v>
      </c>
      <c r="M1523" s="50">
        <v>45915.0</v>
      </c>
      <c r="N1523" s="50">
        <v>45915.0</v>
      </c>
      <c r="O1523" s="50">
        <v>45915.0</v>
      </c>
      <c r="P1523" s="70" t="b">
        <v>1</v>
      </c>
      <c r="Q1523" s="52" t="str">
        <f t="shared" si="7"/>
        <v>EDGAR GRANADOS</v>
      </c>
      <c r="R1523" s="80"/>
      <c r="S1523" s="80"/>
      <c r="T1523" s="80"/>
      <c r="U1523" s="80"/>
      <c r="V1523" s="80"/>
    </row>
    <row r="1524" ht="22.5" hidden="1" customHeight="1">
      <c r="A1524" s="42">
        <v>1523.0</v>
      </c>
      <c r="B1524" s="54">
        <v>2.0255910105082E13</v>
      </c>
      <c r="C1524" s="66">
        <v>45904.0</v>
      </c>
      <c r="D1524" s="102" t="s">
        <v>2007</v>
      </c>
      <c r="E1524" s="102" t="s">
        <v>34</v>
      </c>
      <c r="F1524" s="74"/>
      <c r="G1524" s="77" t="s">
        <v>11</v>
      </c>
      <c r="H1524" s="53">
        <v>2.0255920358091E13</v>
      </c>
      <c r="I1524" s="48"/>
      <c r="J1524" s="47">
        <v>45908.0</v>
      </c>
      <c r="K1524" s="101"/>
      <c r="L1524" s="50">
        <v>45915.0</v>
      </c>
      <c r="M1524" s="50">
        <v>45915.0</v>
      </c>
      <c r="N1524" s="50">
        <v>45915.0</v>
      </c>
      <c r="O1524" s="50">
        <v>45915.0</v>
      </c>
      <c r="P1524" s="70" t="b">
        <v>1</v>
      </c>
      <c r="Q1524" s="52" t="str">
        <f t="shared" si="7"/>
        <v>EDGAR GRANADOS</v>
      </c>
      <c r="R1524" s="80"/>
      <c r="S1524" s="80"/>
      <c r="T1524" s="80"/>
      <c r="U1524" s="80"/>
      <c r="V1524" s="80"/>
    </row>
    <row r="1525" ht="22.5" hidden="1" customHeight="1">
      <c r="A1525" s="42">
        <v>1524.0</v>
      </c>
      <c r="B1525" s="54">
        <v>2.0255910105052E13</v>
      </c>
      <c r="C1525" s="66">
        <v>45904.0</v>
      </c>
      <c r="D1525" s="102" t="s">
        <v>2008</v>
      </c>
      <c r="E1525" s="102" t="s">
        <v>34</v>
      </c>
      <c r="F1525" s="74"/>
      <c r="G1525" s="77" t="s">
        <v>20</v>
      </c>
      <c r="H1525" s="53" t="s">
        <v>2009</v>
      </c>
      <c r="I1525" s="53">
        <v>1.0</v>
      </c>
      <c r="J1525" s="47">
        <v>45912.0</v>
      </c>
      <c r="K1525" s="101"/>
      <c r="L1525" s="50"/>
      <c r="M1525" s="50"/>
      <c r="N1525" s="50"/>
      <c r="O1525" s="50"/>
      <c r="P1525" s="51" t="b">
        <v>0</v>
      </c>
      <c r="Q1525" s="52" t="str">
        <f t="shared" si="7"/>
        <v>OSCAR CASTAÑEDA</v>
      </c>
      <c r="R1525" s="80"/>
      <c r="S1525" s="80"/>
      <c r="T1525" s="80"/>
      <c r="U1525" s="80"/>
      <c r="V1525" s="80"/>
    </row>
    <row r="1526" ht="22.5" hidden="1" customHeight="1">
      <c r="A1526" s="42">
        <v>1525.0</v>
      </c>
      <c r="B1526" s="54">
        <v>2.0255910105042E13</v>
      </c>
      <c r="C1526" s="66">
        <v>45904.0</v>
      </c>
      <c r="D1526" s="102" t="s">
        <v>2010</v>
      </c>
      <c r="E1526" s="102" t="s">
        <v>34</v>
      </c>
      <c r="F1526" s="74"/>
      <c r="G1526" s="77" t="s">
        <v>10</v>
      </c>
      <c r="H1526" s="53">
        <v>2.0255920500901E13</v>
      </c>
      <c r="I1526" s="48"/>
      <c r="J1526" s="47">
        <v>46001.0</v>
      </c>
      <c r="K1526" s="101"/>
      <c r="L1526" s="50"/>
      <c r="M1526" s="50"/>
      <c r="N1526" s="50"/>
      <c r="O1526" s="50"/>
      <c r="P1526" s="51" t="b">
        <v>0</v>
      </c>
      <c r="Q1526" s="52" t="str">
        <f t="shared" si="7"/>
        <v>DIEGO PEÑA</v>
      </c>
      <c r="R1526" s="80"/>
      <c r="S1526" s="80"/>
      <c r="T1526" s="80"/>
      <c r="U1526" s="80"/>
      <c r="V1526" s="80"/>
    </row>
    <row r="1527" ht="22.5" hidden="1" customHeight="1">
      <c r="A1527" s="42">
        <v>1526.0</v>
      </c>
      <c r="B1527" s="54">
        <v>2.0255910104952E13</v>
      </c>
      <c r="C1527" s="67">
        <v>45904.0</v>
      </c>
      <c r="D1527" s="102" t="s">
        <v>2011</v>
      </c>
      <c r="E1527" s="102" t="s">
        <v>34</v>
      </c>
      <c r="F1527" s="74"/>
      <c r="G1527" s="77" t="s">
        <v>10</v>
      </c>
      <c r="H1527" s="53" t="s">
        <v>2012</v>
      </c>
      <c r="I1527" s="53">
        <v>1.0</v>
      </c>
      <c r="J1527" s="47">
        <v>45934.0</v>
      </c>
      <c r="K1527" s="101"/>
      <c r="L1527" s="50"/>
      <c r="M1527" s="50"/>
      <c r="N1527" s="50"/>
      <c r="O1527" s="50"/>
      <c r="P1527" s="51" t="b">
        <v>0</v>
      </c>
      <c r="Q1527" s="52" t="str">
        <f t="shared" si="7"/>
        <v>DIEGO PEÑA</v>
      </c>
      <c r="R1527" s="80"/>
      <c r="S1527" s="80"/>
      <c r="T1527" s="80"/>
      <c r="U1527" s="80"/>
      <c r="V1527" s="80"/>
    </row>
    <row r="1528" ht="22.5" hidden="1" customHeight="1">
      <c r="A1528" s="42">
        <v>1527.0</v>
      </c>
      <c r="B1528" s="54">
        <v>2.0255910104902E13</v>
      </c>
      <c r="C1528" s="66">
        <v>45904.0</v>
      </c>
      <c r="D1528" s="102" t="s">
        <v>2013</v>
      </c>
      <c r="E1528" s="102" t="s">
        <v>34</v>
      </c>
      <c r="F1528" s="74"/>
      <c r="G1528" s="77" t="s">
        <v>11</v>
      </c>
      <c r="H1528" s="53">
        <v>2.0255920347251E13</v>
      </c>
      <c r="I1528" s="48"/>
      <c r="J1528" s="47">
        <v>45908.0</v>
      </c>
      <c r="K1528" s="101"/>
      <c r="L1528" s="50">
        <v>45903.0</v>
      </c>
      <c r="M1528" s="50">
        <v>45903.0</v>
      </c>
      <c r="N1528" s="50">
        <v>45903.0</v>
      </c>
      <c r="O1528" s="50">
        <v>45903.0</v>
      </c>
      <c r="P1528" s="70" t="b">
        <v>1</v>
      </c>
      <c r="Q1528" s="52" t="str">
        <f t="shared" si="7"/>
        <v>EDGAR GRANADOS</v>
      </c>
      <c r="R1528" s="80"/>
      <c r="S1528" s="80"/>
      <c r="T1528" s="80"/>
      <c r="U1528" s="80"/>
      <c r="V1528" s="80"/>
    </row>
    <row r="1529" ht="22.5" hidden="1" customHeight="1">
      <c r="A1529" s="42">
        <v>1528.0</v>
      </c>
      <c r="B1529" s="54">
        <v>2.0255910104762E13</v>
      </c>
      <c r="C1529" s="66">
        <v>45904.0</v>
      </c>
      <c r="D1529" s="102" t="s">
        <v>2014</v>
      </c>
      <c r="E1529" s="102" t="s">
        <v>34</v>
      </c>
      <c r="F1529" s="74"/>
      <c r="G1529" s="77" t="s">
        <v>15</v>
      </c>
      <c r="H1529" s="53">
        <v>2.0255920380591E13</v>
      </c>
      <c r="I1529" s="48"/>
      <c r="J1529" s="47">
        <v>45918.0</v>
      </c>
      <c r="K1529" s="101"/>
      <c r="L1529" s="50"/>
      <c r="M1529" s="50"/>
      <c r="N1529" s="50"/>
      <c r="O1529" s="50"/>
      <c r="P1529" s="51" t="b">
        <v>0</v>
      </c>
      <c r="Q1529" s="52" t="str">
        <f t="shared" si="7"/>
        <v>JOHN CORREDOR</v>
      </c>
      <c r="R1529" s="80"/>
      <c r="S1529" s="80"/>
      <c r="T1529" s="80"/>
      <c r="U1529" s="80"/>
      <c r="V1529" s="80"/>
    </row>
    <row r="1530" ht="22.5" hidden="1" customHeight="1">
      <c r="A1530" s="42">
        <v>1529.0</v>
      </c>
      <c r="B1530" s="54">
        <v>2.0255910104732E13</v>
      </c>
      <c r="C1530" s="67">
        <v>45904.0</v>
      </c>
      <c r="D1530" s="102" t="s">
        <v>2015</v>
      </c>
      <c r="E1530" s="102" t="s">
        <v>34</v>
      </c>
      <c r="F1530" s="74"/>
      <c r="G1530" s="77" t="s">
        <v>10</v>
      </c>
      <c r="H1530" s="53" t="s">
        <v>2016</v>
      </c>
      <c r="I1530" s="53">
        <v>1.0</v>
      </c>
      <c r="J1530" s="47">
        <v>45912.0</v>
      </c>
      <c r="K1530" s="101"/>
      <c r="L1530" s="50"/>
      <c r="M1530" s="50"/>
      <c r="N1530" s="50"/>
      <c r="O1530" s="50"/>
      <c r="P1530" s="51" t="b">
        <v>0</v>
      </c>
      <c r="Q1530" s="52" t="str">
        <f t="shared" si="7"/>
        <v>DIEGO PEÑA</v>
      </c>
      <c r="R1530" s="80"/>
      <c r="S1530" s="80"/>
      <c r="T1530" s="80"/>
      <c r="U1530" s="80"/>
      <c r="V1530" s="80"/>
    </row>
    <row r="1531" ht="22.5" hidden="1" customHeight="1">
      <c r="A1531" s="42">
        <v>1530.0</v>
      </c>
      <c r="B1531" s="54">
        <v>2.0255910104642E13</v>
      </c>
      <c r="C1531" s="66">
        <v>45903.0</v>
      </c>
      <c r="D1531" s="102" t="s">
        <v>2017</v>
      </c>
      <c r="E1531" s="102" t="s">
        <v>34</v>
      </c>
      <c r="F1531" s="74"/>
      <c r="G1531" s="77" t="s">
        <v>11</v>
      </c>
      <c r="H1531" s="53">
        <v>2.0255920347251E13</v>
      </c>
      <c r="I1531" s="48"/>
      <c r="J1531" s="47">
        <v>45908.0</v>
      </c>
      <c r="K1531" s="101"/>
      <c r="L1531" s="50">
        <v>45903.0</v>
      </c>
      <c r="M1531" s="50">
        <v>45903.0</v>
      </c>
      <c r="N1531" s="50">
        <v>45903.0</v>
      </c>
      <c r="O1531" s="50">
        <v>45903.0</v>
      </c>
      <c r="P1531" s="70" t="b">
        <v>1</v>
      </c>
      <c r="Q1531" s="52" t="str">
        <f t="shared" si="7"/>
        <v>EDGAR GRANADOS</v>
      </c>
      <c r="R1531" s="80"/>
      <c r="S1531" s="80"/>
      <c r="T1531" s="80"/>
      <c r="U1531" s="80"/>
      <c r="V1531" s="80"/>
    </row>
    <row r="1532" ht="22.5" hidden="1" customHeight="1">
      <c r="A1532" s="42">
        <v>1531.0</v>
      </c>
      <c r="B1532" s="54">
        <v>2.0255910104632E13</v>
      </c>
      <c r="C1532" s="66">
        <v>45903.0</v>
      </c>
      <c r="D1532" s="102" t="s">
        <v>2018</v>
      </c>
      <c r="E1532" s="102" t="s">
        <v>34</v>
      </c>
      <c r="F1532" s="74"/>
      <c r="G1532" s="77" t="s">
        <v>23</v>
      </c>
      <c r="H1532" s="53" t="s">
        <v>2019</v>
      </c>
      <c r="I1532" s="53">
        <v>1.0</v>
      </c>
      <c r="J1532" s="47">
        <v>45919.0</v>
      </c>
      <c r="K1532" s="101"/>
      <c r="L1532" s="50"/>
      <c r="M1532" s="50"/>
      <c r="N1532" s="50"/>
      <c r="O1532" s="50"/>
      <c r="P1532" s="51" t="b">
        <v>0</v>
      </c>
      <c r="Q1532" s="52" t="str">
        <f t="shared" si="7"/>
        <v>SANDRA ROTAVISTA</v>
      </c>
      <c r="R1532" s="80"/>
      <c r="S1532" s="80"/>
      <c r="T1532" s="80"/>
      <c r="U1532" s="80"/>
      <c r="V1532" s="80"/>
    </row>
    <row r="1533" ht="22.5" hidden="1" customHeight="1">
      <c r="A1533" s="42">
        <v>1532.0</v>
      </c>
      <c r="B1533" s="54">
        <v>2.0255910104622E13</v>
      </c>
      <c r="C1533" s="66">
        <v>45903.0</v>
      </c>
      <c r="D1533" s="102" t="s">
        <v>2020</v>
      </c>
      <c r="E1533" s="102" t="s">
        <v>34</v>
      </c>
      <c r="F1533" s="74"/>
      <c r="G1533" s="77" t="s">
        <v>11</v>
      </c>
      <c r="H1533" s="53">
        <v>2.0255920347481E13</v>
      </c>
      <c r="I1533" s="48"/>
      <c r="J1533" s="47">
        <v>45908.0</v>
      </c>
      <c r="K1533" s="101"/>
      <c r="L1533" s="50">
        <v>45903.0</v>
      </c>
      <c r="M1533" s="50">
        <v>45903.0</v>
      </c>
      <c r="N1533" s="50">
        <v>45903.0</v>
      </c>
      <c r="O1533" s="50">
        <v>45903.0</v>
      </c>
      <c r="P1533" s="70" t="b">
        <v>1</v>
      </c>
      <c r="Q1533" s="52" t="str">
        <f t="shared" si="7"/>
        <v>EDGAR GRANADOS</v>
      </c>
      <c r="R1533" s="80"/>
      <c r="S1533" s="80"/>
      <c r="T1533" s="80"/>
      <c r="U1533" s="80"/>
      <c r="V1533" s="80"/>
    </row>
    <row r="1534" ht="22.5" hidden="1" customHeight="1">
      <c r="A1534" s="42">
        <v>1533.0</v>
      </c>
      <c r="B1534" s="54">
        <v>2.0255910104572E13</v>
      </c>
      <c r="C1534" s="66">
        <v>45903.0</v>
      </c>
      <c r="D1534" s="102" t="s">
        <v>2021</v>
      </c>
      <c r="E1534" s="102" t="s">
        <v>34</v>
      </c>
      <c r="F1534" s="74"/>
      <c r="G1534" s="77" t="s">
        <v>11</v>
      </c>
      <c r="H1534" s="53">
        <v>2.0255920348381E13</v>
      </c>
      <c r="I1534" s="48"/>
      <c r="J1534" s="47">
        <v>45908.0</v>
      </c>
      <c r="K1534" s="101"/>
      <c r="L1534" s="50"/>
      <c r="M1534" s="50"/>
      <c r="N1534" s="50"/>
      <c r="O1534" s="50"/>
      <c r="P1534" s="51" t="b">
        <v>0</v>
      </c>
      <c r="Q1534" s="52" t="str">
        <f t="shared" si="7"/>
        <v>EDGAR GRANADOS</v>
      </c>
      <c r="R1534" s="80"/>
      <c r="S1534" s="80"/>
      <c r="T1534" s="80"/>
      <c r="U1534" s="80"/>
      <c r="V1534" s="80"/>
    </row>
    <row r="1535" ht="22.5" hidden="1" customHeight="1">
      <c r="A1535" s="42">
        <v>1534.0</v>
      </c>
      <c r="B1535" s="54">
        <v>2.0255910104522E13</v>
      </c>
      <c r="C1535" s="66">
        <v>45903.0</v>
      </c>
      <c r="D1535" s="102" t="s">
        <v>2022</v>
      </c>
      <c r="E1535" s="102" t="s">
        <v>34</v>
      </c>
      <c r="F1535" s="74"/>
      <c r="G1535" s="77" t="s">
        <v>20</v>
      </c>
      <c r="H1535" s="53" t="s">
        <v>2023</v>
      </c>
      <c r="I1535" s="53">
        <v>1.0</v>
      </c>
      <c r="J1535" s="47">
        <v>45908.0</v>
      </c>
      <c r="K1535" s="101"/>
      <c r="L1535" s="50"/>
      <c r="M1535" s="50"/>
      <c r="N1535" s="50"/>
      <c r="O1535" s="50"/>
      <c r="P1535" s="51" t="b">
        <v>0</v>
      </c>
      <c r="Q1535" s="52" t="str">
        <f t="shared" si="7"/>
        <v>OSCAR CASTAÑEDA</v>
      </c>
      <c r="R1535" s="80"/>
      <c r="S1535" s="80"/>
      <c r="T1535" s="80"/>
      <c r="U1535" s="80"/>
      <c r="V1535" s="80"/>
    </row>
    <row r="1536" ht="22.5" hidden="1" customHeight="1">
      <c r="A1536" s="42">
        <v>1535.0</v>
      </c>
      <c r="B1536" s="54">
        <v>2.0255910104512E13</v>
      </c>
      <c r="C1536" s="66">
        <v>45903.0</v>
      </c>
      <c r="D1536" s="102" t="s">
        <v>2024</v>
      </c>
      <c r="E1536" s="102" t="s">
        <v>34</v>
      </c>
      <c r="F1536" s="74"/>
      <c r="G1536" s="77" t="s">
        <v>20</v>
      </c>
      <c r="H1536" s="53" t="s">
        <v>2024</v>
      </c>
      <c r="I1536" s="53">
        <v>1.0</v>
      </c>
      <c r="J1536" s="47">
        <v>45908.0</v>
      </c>
      <c r="K1536" s="101"/>
      <c r="L1536" s="50"/>
      <c r="M1536" s="50"/>
      <c r="N1536" s="50"/>
      <c r="O1536" s="50"/>
      <c r="P1536" s="51" t="b">
        <v>0</v>
      </c>
      <c r="Q1536" s="52" t="str">
        <f t="shared" si="7"/>
        <v>OSCAR CASTAÑEDA</v>
      </c>
      <c r="R1536" s="80"/>
      <c r="S1536" s="80"/>
      <c r="T1536" s="80"/>
      <c r="U1536" s="80"/>
      <c r="V1536" s="80"/>
    </row>
    <row r="1537" ht="22.5" hidden="1" customHeight="1">
      <c r="A1537" s="42">
        <v>1536.0</v>
      </c>
      <c r="B1537" s="54">
        <v>2.0255910104502E13</v>
      </c>
      <c r="C1537" s="66">
        <v>45903.0</v>
      </c>
      <c r="D1537" s="102" t="s">
        <v>2025</v>
      </c>
      <c r="E1537" s="102" t="s">
        <v>34</v>
      </c>
      <c r="F1537" s="74"/>
      <c r="G1537" s="77" t="s">
        <v>11</v>
      </c>
      <c r="H1537" s="53">
        <v>2.0255920347381E13</v>
      </c>
      <c r="I1537" s="48"/>
      <c r="J1537" s="47">
        <v>45908.0</v>
      </c>
      <c r="K1537" s="101"/>
      <c r="L1537" s="50">
        <v>45903.0</v>
      </c>
      <c r="M1537" s="50">
        <v>45903.0</v>
      </c>
      <c r="N1537" s="50">
        <v>45903.0</v>
      </c>
      <c r="O1537" s="50">
        <v>45903.0</v>
      </c>
      <c r="P1537" s="70" t="b">
        <v>1</v>
      </c>
      <c r="Q1537" s="52" t="str">
        <f t="shared" si="7"/>
        <v>EDGAR GRANADOS</v>
      </c>
      <c r="R1537" s="80"/>
      <c r="S1537" s="80"/>
      <c r="T1537" s="80"/>
      <c r="U1537" s="80"/>
      <c r="V1537" s="80"/>
    </row>
    <row r="1538" ht="22.5" hidden="1" customHeight="1">
      <c r="A1538" s="42">
        <v>1537.0</v>
      </c>
      <c r="B1538" s="54">
        <v>2.0255910104412E13</v>
      </c>
      <c r="C1538" s="66">
        <v>45903.0</v>
      </c>
      <c r="D1538" s="102" t="s">
        <v>2026</v>
      </c>
      <c r="E1538" s="102" t="s">
        <v>34</v>
      </c>
      <c r="F1538" s="74"/>
      <c r="G1538" s="77" t="s">
        <v>10</v>
      </c>
      <c r="H1538" s="53">
        <v>2.0255920496091E13</v>
      </c>
      <c r="I1538" s="48"/>
      <c r="J1538" s="47">
        <v>45999.0</v>
      </c>
      <c r="K1538" s="101"/>
      <c r="L1538" s="50"/>
      <c r="M1538" s="50"/>
      <c r="N1538" s="50"/>
      <c r="O1538" s="50"/>
      <c r="P1538" s="51" t="b">
        <v>0</v>
      </c>
      <c r="Q1538" s="52" t="str">
        <f t="shared" si="7"/>
        <v>DIEGO PEÑA</v>
      </c>
      <c r="R1538" s="80"/>
      <c r="S1538" s="80"/>
      <c r="T1538" s="80"/>
      <c r="U1538" s="80"/>
      <c r="V1538" s="80"/>
    </row>
    <row r="1539" ht="22.5" customHeight="1">
      <c r="A1539" s="42">
        <v>1538.0</v>
      </c>
      <c r="B1539" s="54">
        <v>2.0255910104392E13</v>
      </c>
      <c r="C1539" s="66">
        <v>45903.0</v>
      </c>
      <c r="D1539" s="102" t="s">
        <v>2027</v>
      </c>
      <c r="E1539" s="102" t="s">
        <v>34</v>
      </c>
      <c r="F1539" s="74"/>
      <c r="G1539" s="77" t="s">
        <v>12</v>
      </c>
      <c r="H1539" s="53" t="s">
        <v>2028</v>
      </c>
      <c r="I1539" s="53">
        <v>1.0</v>
      </c>
      <c r="J1539" s="47">
        <v>45903.0</v>
      </c>
      <c r="K1539" s="101"/>
      <c r="L1539" s="50"/>
      <c r="M1539" s="50"/>
      <c r="N1539" s="50"/>
      <c r="O1539" s="50"/>
      <c r="P1539" s="51" t="b">
        <v>0</v>
      </c>
      <c r="Q1539" s="52" t="str">
        <f t="shared" si="7"/>
        <v>EDUARDO ARREDONDO</v>
      </c>
      <c r="R1539" s="80"/>
      <c r="S1539" s="80"/>
      <c r="T1539" s="80"/>
      <c r="U1539" s="80"/>
      <c r="V1539" s="80"/>
    </row>
    <row r="1540" ht="22.5" hidden="1" customHeight="1">
      <c r="A1540" s="42">
        <v>1539.0</v>
      </c>
      <c r="B1540" s="54">
        <v>2.0255910104322E13</v>
      </c>
      <c r="C1540" s="66">
        <v>45903.0</v>
      </c>
      <c r="D1540" s="102" t="s">
        <v>2029</v>
      </c>
      <c r="E1540" s="102" t="s">
        <v>34</v>
      </c>
      <c r="F1540" s="74"/>
      <c r="G1540" s="77" t="s">
        <v>15</v>
      </c>
      <c r="H1540" s="53" t="s">
        <v>2030</v>
      </c>
      <c r="I1540" s="53">
        <v>1.0</v>
      </c>
      <c r="J1540" s="47"/>
      <c r="K1540" s="101"/>
      <c r="L1540" s="50"/>
      <c r="M1540" s="50"/>
      <c r="N1540" s="50"/>
      <c r="O1540" s="50"/>
      <c r="P1540" s="51" t="b">
        <v>0</v>
      </c>
      <c r="Q1540" s="52" t="str">
        <f t="shared" si="7"/>
        <v>JOHN CORREDOR</v>
      </c>
      <c r="R1540" s="80"/>
      <c r="S1540" s="80"/>
      <c r="T1540" s="80"/>
      <c r="U1540" s="80"/>
      <c r="V1540" s="80"/>
    </row>
    <row r="1541" ht="22.5" hidden="1" customHeight="1">
      <c r="A1541" s="42">
        <v>1540.0</v>
      </c>
      <c r="B1541" s="54">
        <v>2.0255910104162E13</v>
      </c>
      <c r="C1541" s="67">
        <v>45903.0</v>
      </c>
      <c r="D1541" s="102" t="s">
        <v>2031</v>
      </c>
      <c r="E1541" s="102" t="s">
        <v>34</v>
      </c>
      <c r="F1541" s="74"/>
      <c r="G1541" s="77" t="s">
        <v>11</v>
      </c>
      <c r="H1541" s="53">
        <v>2.0255920334221E13</v>
      </c>
      <c r="I1541" s="48"/>
      <c r="J1541" s="47">
        <v>45908.0</v>
      </c>
      <c r="K1541" s="101"/>
      <c r="L1541" s="50">
        <v>45896.0</v>
      </c>
      <c r="M1541" s="50">
        <v>45896.0</v>
      </c>
      <c r="N1541" s="50">
        <v>45896.0</v>
      </c>
      <c r="O1541" s="50">
        <v>45896.0</v>
      </c>
      <c r="P1541" s="70" t="b">
        <v>1</v>
      </c>
      <c r="Q1541" s="52" t="str">
        <f t="shared" si="7"/>
        <v>EDGAR GRANADOS</v>
      </c>
      <c r="R1541" s="80"/>
      <c r="S1541" s="80"/>
      <c r="T1541" s="80"/>
      <c r="U1541" s="80"/>
      <c r="V1541" s="80"/>
    </row>
    <row r="1542" ht="22.5" hidden="1" customHeight="1">
      <c r="A1542" s="42">
        <v>1541.0</v>
      </c>
      <c r="B1542" s="54">
        <v>2.0255910103982E13</v>
      </c>
      <c r="C1542" s="66">
        <v>45902.0</v>
      </c>
      <c r="D1542" s="102" t="s">
        <v>2032</v>
      </c>
      <c r="E1542" s="102" t="s">
        <v>34</v>
      </c>
      <c r="F1542" s="74"/>
      <c r="G1542" s="77" t="s">
        <v>11</v>
      </c>
      <c r="H1542" s="53">
        <v>2.0255920326871E13</v>
      </c>
      <c r="I1542" s="48"/>
      <c r="J1542" s="47">
        <v>45908.0</v>
      </c>
      <c r="K1542" s="101"/>
      <c r="L1542" s="50">
        <v>45896.0</v>
      </c>
      <c r="M1542" s="50">
        <v>45896.0</v>
      </c>
      <c r="N1542" s="50">
        <v>45896.0</v>
      </c>
      <c r="O1542" s="50">
        <v>45896.0</v>
      </c>
      <c r="P1542" s="70" t="b">
        <v>1</v>
      </c>
      <c r="Q1542" s="52" t="str">
        <f t="shared" si="7"/>
        <v>EDGAR GRANADOS</v>
      </c>
      <c r="R1542" s="80"/>
      <c r="S1542" s="80"/>
      <c r="T1542" s="80"/>
      <c r="U1542" s="80"/>
      <c r="V1542" s="80"/>
    </row>
    <row r="1543" ht="22.5" hidden="1" customHeight="1">
      <c r="A1543" s="42">
        <v>1542.0</v>
      </c>
      <c r="B1543" s="54">
        <v>2.0255910103952E13</v>
      </c>
      <c r="C1543" s="66">
        <v>45902.0</v>
      </c>
      <c r="D1543" s="102" t="s">
        <v>2033</v>
      </c>
      <c r="E1543" s="102" t="s">
        <v>34</v>
      </c>
      <c r="F1543" s="74"/>
      <c r="G1543" s="77" t="s">
        <v>11</v>
      </c>
      <c r="H1543" s="53">
        <v>2.0255920347351E13</v>
      </c>
      <c r="I1543" s="48"/>
      <c r="J1543" s="47">
        <v>45908.0</v>
      </c>
      <c r="K1543" s="101"/>
      <c r="L1543" s="50">
        <v>45903.0</v>
      </c>
      <c r="M1543" s="50">
        <v>45903.0</v>
      </c>
      <c r="N1543" s="50">
        <v>45903.0</v>
      </c>
      <c r="O1543" s="50">
        <v>45903.0</v>
      </c>
      <c r="P1543" s="70" t="b">
        <v>1</v>
      </c>
      <c r="Q1543" s="52" t="str">
        <f t="shared" si="7"/>
        <v>EDGAR GRANADOS</v>
      </c>
      <c r="R1543" s="80"/>
      <c r="S1543" s="80"/>
      <c r="T1543" s="80"/>
      <c r="U1543" s="80"/>
      <c r="V1543" s="80"/>
    </row>
    <row r="1544" ht="22.5" customHeight="1">
      <c r="A1544" s="42">
        <v>1543.0</v>
      </c>
      <c r="B1544" s="54">
        <v>2.0255910103912E13</v>
      </c>
      <c r="C1544" s="66">
        <v>45902.0</v>
      </c>
      <c r="D1544" s="102" t="s">
        <v>2034</v>
      </c>
      <c r="E1544" s="102" t="s">
        <v>34</v>
      </c>
      <c r="F1544" s="74"/>
      <c r="G1544" s="77" t="s">
        <v>12</v>
      </c>
      <c r="H1544" s="53" t="s">
        <v>2035</v>
      </c>
      <c r="I1544" s="53">
        <v>1.0</v>
      </c>
      <c r="J1544" s="47"/>
      <c r="K1544" s="101"/>
      <c r="L1544" s="50"/>
      <c r="M1544" s="50"/>
      <c r="N1544" s="50"/>
      <c r="O1544" s="50"/>
      <c r="P1544" s="51" t="b">
        <v>0</v>
      </c>
      <c r="Q1544" s="52" t="str">
        <f t="shared" si="7"/>
        <v>EDUARDO ARREDONDO</v>
      </c>
      <c r="R1544" s="80"/>
      <c r="S1544" s="80"/>
      <c r="T1544" s="80"/>
      <c r="U1544" s="80"/>
      <c r="V1544" s="80"/>
    </row>
    <row r="1545" ht="22.5" hidden="1" customHeight="1">
      <c r="A1545" s="42">
        <v>1544.0</v>
      </c>
      <c r="B1545" s="54">
        <v>2.0255910103872E13</v>
      </c>
      <c r="C1545" s="66">
        <v>45902.0</v>
      </c>
      <c r="D1545" s="102" t="s">
        <v>2036</v>
      </c>
      <c r="E1545" s="102" t="s">
        <v>34</v>
      </c>
      <c r="F1545" s="74"/>
      <c r="G1545" s="77" t="s">
        <v>11</v>
      </c>
      <c r="H1545" s="53">
        <v>2.0255920334211E13</v>
      </c>
      <c r="I1545" s="48"/>
      <c r="J1545" s="47">
        <v>45908.0</v>
      </c>
      <c r="K1545" s="101"/>
      <c r="L1545" s="50">
        <v>45896.0</v>
      </c>
      <c r="M1545" s="50">
        <v>45896.0</v>
      </c>
      <c r="N1545" s="50">
        <v>45896.0</v>
      </c>
      <c r="O1545" s="50">
        <v>45896.0</v>
      </c>
      <c r="P1545" s="70" t="b">
        <v>1</v>
      </c>
      <c r="Q1545" s="52" t="str">
        <f t="shared" si="7"/>
        <v>EDGAR GRANADOS</v>
      </c>
      <c r="R1545" s="80"/>
      <c r="S1545" s="80"/>
      <c r="T1545" s="80"/>
      <c r="U1545" s="80"/>
      <c r="V1545" s="80"/>
    </row>
    <row r="1546" ht="22.5" hidden="1" customHeight="1">
      <c r="A1546" s="42">
        <v>1545.0</v>
      </c>
      <c r="B1546" s="54">
        <v>2.0255910103842E13</v>
      </c>
      <c r="C1546" s="66">
        <v>45902.0</v>
      </c>
      <c r="D1546" s="102" t="s">
        <v>449</v>
      </c>
      <c r="E1546" s="102" t="s">
        <v>34</v>
      </c>
      <c r="F1546" s="74"/>
      <c r="G1546" s="77" t="s">
        <v>23</v>
      </c>
      <c r="H1546" s="53">
        <v>2.0255920388471E13</v>
      </c>
      <c r="I1546" s="48"/>
      <c r="J1546" s="47">
        <v>45923.0</v>
      </c>
      <c r="K1546" s="101"/>
      <c r="L1546" s="50">
        <v>45926.0</v>
      </c>
      <c r="M1546" s="50">
        <v>45926.0</v>
      </c>
      <c r="N1546" s="50">
        <v>45926.0</v>
      </c>
      <c r="O1546" s="50">
        <v>45926.0</v>
      </c>
      <c r="P1546" s="70" t="b">
        <v>1</v>
      </c>
      <c r="Q1546" s="52" t="str">
        <f t="shared" si="7"/>
        <v>SANDRA ROTAVISTA</v>
      </c>
      <c r="R1546" s="80"/>
      <c r="S1546" s="80"/>
      <c r="T1546" s="80"/>
      <c r="U1546" s="80"/>
      <c r="V1546" s="80"/>
    </row>
    <row r="1547" ht="22.5" hidden="1" customHeight="1">
      <c r="A1547" s="42">
        <v>1546.0</v>
      </c>
      <c r="B1547" s="54">
        <v>2.0254603046142E13</v>
      </c>
      <c r="C1547" s="66">
        <v>45908.0</v>
      </c>
      <c r="D1547" s="102" t="s">
        <v>2037</v>
      </c>
      <c r="E1547" s="102" t="s">
        <v>34</v>
      </c>
      <c r="F1547" s="74" t="s">
        <v>372</v>
      </c>
      <c r="G1547" s="77" t="s">
        <v>11</v>
      </c>
      <c r="H1547" s="53">
        <v>2.0255920360181E13</v>
      </c>
      <c r="I1547" s="48"/>
      <c r="J1547" s="47">
        <v>45909.0</v>
      </c>
      <c r="K1547" s="101"/>
      <c r="L1547" s="50">
        <v>45915.0</v>
      </c>
      <c r="M1547" s="50">
        <v>45915.0</v>
      </c>
      <c r="N1547" s="50">
        <v>45915.0</v>
      </c>
      <c r="O1547" s="50">
        <v>45915.0</v>
      </c>
      <c r="P1547" s="70" t="b">
        <v>1</v>
      </c>
      <c r="Q1547" s="52" t="str">
        <f t="shared" si="7"/>
        <v>EDGAR GRANADOS</v>
      </c>
      <c r="R1547" s="80"/>
      <c r="S1547" s="80"/>
      <c r="T1547" s="80"/>
      <c r="U1547" s="80"/>
      <c r="V1547" s="80"/>
    </row>
    <row r="1548" ht="22.5" hidden="1" customHeight="1">
      <c r="A1548" s="42">
        <v>1547.0</v>
      </c>
      <c r="B1548" s="54">
        <v>2.0255910106802E13</v>
      </c>
      <c r="C1548" s="66">
        <v>45908.0</v>
      </c>
      <c r="D1548" s="102" t="s">
        <v>2038</v>
      </c>
      <c r="E1548" s="102" t="s">
        <v>34</v>
      </c>
      <c r="F1548" s="74"/>
      <c r="G1548" s="77" t="s">
        <v>23</v>
      </c>
      <c r="H1548" s="53" t="s">
        <v>2039</v>
      </c>
      <c r="I1548" s="53">
        <v>1.0</v>
      </c>
      <c r="J1548" s="47">
        <v>45921.0</v>
      </c>
      <c r="K1548" s="101"/>
      <c r="L1548" s="50">
        <v>45926.0</v>
      </c>
      <c r="M1548" s="50">
        <v>45926.0</v>
      </c>
      <c r="N1548" s="50">
        <v>45926.0</v>
      </c>
      <c r="O1548" s="50">
        <v>45926.0</v>
      </c>
      <c r="P1548" s="70" t="b">
        <v>1</v>
      </c>
      <c r="Q1548" s="52" t="str">
        <f t="shared" si="7"/>
        <v>SANDRA ROTAVISTA</v>
      </c>
      <c r="R1548" s="80"/>
      <c r="S1548" s="80"/>
      <c r="T1548" s="80"/>
      <c r="U1548" s="80"/>
      <c r="V1548" s="80"/>
    </row>
    <row r="1549" ht="22.5" hidden="1" customHeight="1">
      <c r="A1549" s="42">
        <v>1548.0</v>
      </c>
      <c r="B1549" s="54">
        <v>2.0254603040972E13</v>
      </c>
      <c r="C1549" s="66">
        <v>45908.0</v>
      </c>
      <c r="D1549" s="102" t="s">
        <v>2040</v>
      </c>
      <c r="E1549" s="102" t="s">
        <v>34</v>
      </c>
      <c r="F1549" s="74" t="s">
        <v>372</v>
      </c>
      <c r="G1549" s="77" t="s">
        <v>11</v>
      </c>
      <c r="H1549" s="53">
        <v>2.0255920370771E13</v>
      </c>
      <c r="I1549" s="48"/>
      <c r="J1549" s="47">
        <v>45915.0</v>
      </c>
      <c r="K1549" s="101"/>
      <c r="L1549" s="50"/>
      <c r="M1549" s="50"/>
      <c r="N1549" s="50"/>
      <c r="O1549" s="50"/>
      <c r="P1549" s="51" t="b">
        <v>0</v>
      </c>
      <c r="Q1549" s="52" t="str">
        <f t="shared" si="7"/>
        <v>EDGAR GRANADOS</v>
      </c>
      <c r="R1549" s="80"/>
      <c r="S1549" s="80"/>
      <c r="T1549" s="80"/>
      <c r="U1549" s="80"/>
      <c r="V1549" s="80"/>
    </row>
    <row r="1550" ht="22.5" hidden="1" customHeight="1">
      <c r="A1550" s="42">
        <v>1549.0</v>
      </c>
      <c r="B1550" s="54">
        <v>2.0255910106472E13</v>
      </c>
      <c r="C1550" s="66">
        <v>45908.0</v>
      </c>
      <c r="D1550" s="102" t="s">
        <v>2041</v>
      </c>
      <c r="E1550" s="102" t="s">
        <v>34</v>
      </c>
      <c r="F1550" s="74"/>
      <c r="G1550" s="77" t="s">
        <v>23</v>
      </c>
      <c r="H1550" s="53" t="s">
        <v>2042</v>
      </c>
      <c r="I1550" s="53">
        <v>1.0</v>
      </c>
      <c r="J1550" s="47">
        <v>45921.0</v>
      </c>
      <c r="K1550" s="101"/>
      <c r="L1550" s="50"/>
      <c r="M1550" s="50"/>
      <c r="N1550" s="50"/>
      <c r="O1550" s="50"/>
      <c r="P1550" s="51" t="b">
        <v>0</v>
      </c>
      <c r="Q1550" s="52" t="str">
        <f t="shared" si="7"/>
        <v>SANDRA ROTAVISTA</v>
      </c>
      <c r="R1550" s="80"/>
      <c r="S1550" s="80"/>
      <c r="T1550" s="80"/>
      <c r="U1550" s="80"/>
      <c r="V1550" s="80"/>
    </row>
    <row r="1551" ht="22.5" hidden="1" customHeight="1">
      <c r="A1551" s="42">
        <v>1550.0</v>
      </c>
      <c r="B1551" s="54">
        <v>2.0255910106452E13</v>
      </c>
      <c r="C1551" s="66">
        <v>45908.0</v>
      </c>
      <c r="D1551" s="102" t="s">
        <v>2043</v>
      </c>
      <c r="E1551" s="102" t="s">
        <v>34</v>
      </c>
      <c r="F1551" s="74"/>
      <c r="G1551" s="77" t="s">
        <v>20</v>
      </c>
      <c r="H1551" s="53" t="s">
        <v>2044</v>
      </c>
      <c r="I1551" s="53">
        <v>1.0</v>
      </c>
      <c r="J1551" s="47">
        <v>45920.0</v>
      </c>
      <c r="K1551" s="101"/>
      <c r="L1551" s="50"/>
      <c r="M1551" s="50"/>
      <c r="N1551" s="50"/>
      <c r="O1551" s="50"/>
      <c r="P1551" s="51" t="b">
        <v>0</v>
      </c>
      <c r="Q1551" s="52" t="str">
        <f t="shared" si="7"/>
        <v>OSCAR CASTAÑEDA</v>
      </c>
      <c r="R1551" s="80"/>
      <c r="S1551" s="80"/>
      <c r="T1551" s="80"/>
      <c r="U1551" s="80"/>
      <c r="V1551" s="80"/>
    </row>
    <row r="1552" ht="22.5" hidden="1" customHeight="1">
      <c r="A1552" s="42">
        <v>1551.0</v>
      </c>
      <c r="B1552" s="54">
        <v>2.0255910106402E13</v>
      </c>
      <c r="C1552" s="66">
        <v>45908.0</v>
      </c>
      <c r="D1552" s="102" t="s">
        <v>2045</v>
      </c>
      <c r="E1552" s="102" t="s">
        <v>34</v>
      </c>
      <c r="F1552" s="74"/>
      <c r="G1552" s="77" t="s">
        <v>23</v>
      </c>
      <c r="H1552" s="53">
        <v>2.0255920384931E13</v>
      </c>
      <c r="I1552" s="48"/>
      <c r="J1552" s="47">
        <v>45921.0</v>
      </c>
      <c r="K1552" s="101"/>
      <c r="L1552" s="50">
        <v>45926.0</v>
      </c>
      <c r="M1552" s="50">
        <v>45926.0</v>
      </c>
      <c r="N1552" s="50">
        <v>45926.0</v>
      </c>
      <c r="O1552" s="50">
        <v>45926.0</v>
      </c>
      <c r="P1552" s="70" t="b">
        <v>1</v>
      </c>
      <c r="Q1552" s="52" t="str">
        <f t="shared" si="7"/>
        <v>SANDRA ROTAVISTA</v>
      </c>
      <c r="R1552" s="80"/>
      <c r="S1552" s="80"/>
      <c r="T1552" s="80"/>
      <c r="U1552" s="80"/>
      <c r="V1552" s="80"/>
    </row>
    <row r="1553" ht="22.5" hidden="1" customHeight="1">
      <c r="A1553" s="42">
        <v>1552.0</v>
      </c>
      <c r="B1553" s="54">
        <v>2.0255910106362E13</v>
      </c>
      <c r="C1553" s="66">
        <v>45908.0</v>
      </c>
      <c r="D1553" s="102" t="s">
        <v>2046</v>
      </c>
      <c r="E1553" s="102" t="s">
        <v>34</v>
      </c>
      <c r="F1553" s="74"/>
      <c r="G1553" s="77" t="s">
        <v>23</v>
      </c>
      <c r="H1553" s="53">
        <v>2.0255920388641E13</v>
      </c>
      <c r="I1553" s="48"/>
      <c r="J1553" s="47">
        <v>45923.0</v>
      </c>
      <c r="K1553" s="101"/>
      <c r="L1553" s="50">
        <v>45926.0</v>
      </c>
      <c r="M1553" s="50">
        <v>45926.0</v>
      </c>
      <c r="N1553" s="50">
        <v>45926.0</v>
      </c>
      <c r="O1553" s="50">
        <v>45926.0</v>
      </c>
      <c r="P1553" s="70" t="b">
        <v>1</v>
      </c>
      <c r="Q1553" s="52" t="str">
        <f t="shared" si="7"/>
        <v>SANDRA ROTAVISTA</v>
      </c>
      <c r="R1553" s="80"/>
      <c r="S1553" s="80"/>
      <c r="T1553" s="80"/>
      <c r="U1553" s="80"/>
      <c r="V1553" s="80"/>
    </row>
    <row r="1554" ht="22.5" hidden="1" customHeight="1">
      <c r="A1554" s="42">
        <v>1553.0</v>
      </c>
      <c r="B1554" s="54">
        <v>2.0255910106352E13</v>
      </c>
      <c r="C1554" s="66">
        <v>45908.0</v>
      </c>
      <c r="D1554" s="102" t="s">
        <v>2047</v>
      </c>
      <c r="E1554" s="102" t="s">
        <v>34</v>
      </c>
      <c r="F1554" s="74"/>
      <c r="G1554" s="77" t="s">
        <v>23</v>
      </c>
      <c r="H1554" s="53">
        <v>2.0255920370871E13</v>
      </c>
      <c r="I1554" s="48"/>
      <c r="J1554" s="47">
        <v>45919.0</v>
      </c>
      <c r="K1554" s="101"/>
      <c r="L1554" s="50"/>
      <c r="M1554" s="50"/>
      <c r="N1554" s="50"/>
      <c r="O1554" s="50"/>
      <c r="P1554" s="51" t="b">
        <v>0</v>
      </c>
      <c r="Q1554" s="52" t="str">
        <f t="shared" si="7"/>
        <v>SANDRA ROTAVISTA</v>
      </c>
      <c r="R1554" s="80"/>
      <c r="S1554" s="80"/>
      <c r="T1554" s="80"/>
      <c r="U1554" s="80"/>
      <c r="V1554" s="80"/>
    </row>
    <row r="1555" ht="22.5" hidden="1" customHeight="1">
      <c r="A1555" s="42">
        <v>1554.0</v>
      </c>
      <c r="B1555" s="54">
        <v>2.0254603036862E13</v>
      </c>
      <c r="C1555" s="66">
        <v>45908.0</v>
      </c>
      <c r="D1555" s="102" t="s">
        <v>2048</v>
      </c>
      <c r="E1555" s="102" t="s">
        <v>34</v>
      </c>
      <c r="F1555" s="74" t="s">
        <v>496</v>
      </c>
      <c r="G1555" s="77" t="s">
        <v>11</v>
      </c>
      <c r="H1555" s="53">
        <v>2.0255920360191E13</v>
      </c>
      <c r="I1555" s="48"/>
      <c r="J1555" s="47">
        <v>45909.0</v>
      </c>
      <c r="K1555" s="101"/>
      <c r="L1555" s="50">
        <v>45915.0</v>
      </c>
      <c r="M1555" s="50">
        <v>45915.0</v>
      </c>
      <c r="N1555" s="50">
        <v>45915.0</v>
      </c>
      <c r="O1555" s="50">
        <v>45915.0</v>
      </c>
      <c r="P1555" s="70" t="b">
        <v>1</v>
      </c>
      <c r="Q1555" s="52" t="str">
        <f t="shared" si="7"/>
        <v>EDGAR GRANADOS</v>
      </c>
      <c r="R1555" s="80"/>
      <c r="S1555" s="80"/>
      <c r="T1555" s="80"/>
      <c r="U1555" s="80"/>
      <c r="V1555" s="80"/>
    </row>
    <row r="1556" ht="22.5" hidden="1" customHeight="1">
      <c r="A1556" s="42">
        <v>1555.0</v>
      </c>
      <c r="B1556" s="54">
        <v>2.0255910106062E13</v>
      </c>
      <c r="C1556" s="66">
        <v>45908.0</v>
      </c>
      <c r="D1556" s="102" t="s">
        <v>2049</v>
      </c>
      <c r="E1556" s="102" t="s">
        <v>34</v>
      </c>
      <c r="F1556" s="74"/>
      <c r="G1556" s="77" t="s">
        <v>24</v>
      </c>
      <c r="H1556" s="53" t="s">
        <v>2050</v>
      </c>
      <c r="I1556" s="53">
        <v>1.0</v>
      </c>
      <c r="J1556" s="47"/>
      <c r="K1556" s="101"/>
      <c r="L1556" s="50"/>
      <c r="M1556" s="50"/>
      <c r="N1556" s="50"/>
      <c r="O1556" s="50"/>
      <c r="P1556" s="51" t="b">
        <v>0</v>
      </c>
      <c r="Q1556" s="52" t="str">
        <f t="shared" si="7"/>
        <v>SANTIAGO VARGAS CAMACHO</v>
      </c>
      <c r="R1556" s="80"/>
      <c r="S1556" s="80"/>
      <c r="T1556" s="80"/>
      <c r="U1556" s="80"/>
      <c r="V1556" s="80"/>
    </row>
    <row r="1557" ht="22.5" hidden="1" customHeight="1">
      <c r="A1557" s="42">
        <v>1556.0</v>
      </c>
      <c r="B1557" s="54">
        <v>2.0255910104962E13</v>
      </c>
      <c r="C1557" s="66">
        <v>45904.0</v>
      </c>
      <c r="D1557" s="102" t="s">
        <v>2051</v>
      </c>
      <c r="E1557" s="102" t="s">
        <v>34</v>
      </c>
      <c r="F1557" s="74"/>
      <c r="G1557" s="77" t="s">
        <v>10</v>
      </c>
      <c r="H1557" s="53">
        <v>2.0255920308021E13</v>
      </c>
      <c r="I1557" s="53">
        <v>1.0</v>
      </c>
      <c r="J1557" s="47">
        <v>45912.0</v>
      </c>
      <c r="K1557" s="101"/>
      <c r="L1557" s="50"/>
      <c r="M1557" s="50"/>
      <c r="N1557" s="50"/>
      <c r="O1557" s="50"/>
      <c r="P1557" s="51" t="b">
        <v>0</v>
      </c>
      <c r="Q1557" s="52" t="str">
        <f t="shared" si="7"/>
        <v>DIEGO PEÑA</v>
      </c>
      <c r="R1557" s="80"/>
      <c r="S1557" s="80"/>
      <c r="T1557" s="80"/>
      <c r="U1557" s="80"/>
      <c r="V1557" s="80"/>
    </row>
    <row r="1558" ht="22.5" hidden="1" customHeight="1">
      <c r="A1558" s="42">
        <v>1557.0</v>
      </c>
      <c r="B1558" s="54">
        <v>2.0255910104772E13</v>
      </c>
      <c r="C1558" s="66">
        <v>45904.0</v>
      </c>
      <c r="D1558" s="102" t="s">
        <v>2052</v>
      </c>
      <c r="E1558" s="102" t="s">
        <v>34</v>
      </c>
      <c r="F1558" s="74"/>
      <c r="G1558" s="77" t="s">
        <v>20</v>
      </c>
      <c r="H1558" s="53">
        <v>2.0255920388791E13</v>
      </c>
      <c r="I1558" s="48"/>
      <c r="J1558" s="47">
        <v>45923.0</v>
      </c>
      <c r="K1558" s="101"/>
      <c r="L1558" s="50">
        <v>45926.0</v>
      </c>
      <c r="M1558" s="50">
        <v>45926.0</v>
      </c>
      <c r="N1558" s="50">
        <v>45926.0</v>
      </c>
      <c r="O1558" s="50">
        <v>45926.0</v>
      </c>
      <c r="P1558" s="70" t="b">
        <v>1</v>
      </c>
      <c r="Q1558" s="52" t="str">
        <f t="shared" si="7"/>
        <v>OSCAR CASTAÑEDA</v>
      </c>
      <c r="R1558" s="80"/>
      <c r="S1558" s="80"/>
      <c r="T1558" s="80"/>
      <c r="U1558" s="80"/>
      <c r="V1558" s="80"/>
    </row>
    <row r="1559" ht="22.5" hidden="1" customHeight="1">
      <c r="A1559" s="42">
        <v>1558.0</v>
      </c>
      <c r="B1559" s="54">
        <v>2.0255910107192E13</v>
      </c>
      <c r="C1559" s="66">
        <v>45909.0</v>
      </c>
      <c r="D1559" s="102" t="s">
        <v>2053</v>
      </c>
      <c r="E1559" s="102" t="s">
        <v>34</v>
      </c>
      <c r="F1559" s="74"/>
      <c r="G1559" s="77" t="s">
        <v>11</v>
      </c>
      <c r="H1559" s="53">
        <v>2.0255920347481E13</v>
      </c>
      <c r="I1559" s="48"/>
      <c r="J1559" s="47">
        <v>45910.0</v>
      </c>
      <c r="K1559" s="101"/>
      <c r="L1559" s="50"/>
      <c r="M1559" s="50"/>
      <c r="N1559" s="50"/>
      <c r="O1559" s="50"/>
      <c r="P1559" s="51" t="b">
        <v>0</v>
      </c>
      <c r="Q1559" s="52" t="str">
        <f t="shared" si="7"/>
        <v>EDGAR GRANADOS</v>
      </c>
      <c r="R1559" s="80"/>
      <c r="S1559" s="80"/>
      <c r="T1559" s="80"/>
      <c r="U1559" s="80"/>
      <c r="V1559" s="80"/>
    </row>
    <row r="1560" ht="22.5" hidden="1" customHeight="1">
      <c r="A1560" s="42">
        <v>1559.0</v>
      </c>
      <c r="B1560" s="54">
        <v>2.0255910107262E13</v>
      </c>
      <c r="C1560" s="66">
        <v>45909.0</v>
      </c>
      <c r="D1560" s="102" t="s">
        <v>2054</v>
      </c>
      <c r="E1560" s="102" t="s">
        <v>34</v>
      </c>
      <c r="F1560" s="74"/>
      <c r="G1560" s="77" t="s">
        <v>11</v>
      </c>
      <c r="H1560" s="53">
        <v>2.0255920366731E13</v>
      </c>
      <c r="I1560" s="48"/>
      <c r="J1560" s="47">
        <v>45912.0</v>
      </c>
      <c r="K1560" s="101"/>
      <c r="L1560" s="50">
        <v>45853.0</v>
      </c>
      <c r="M1560" s="50">
        <v>45853.0</v>
      </c>
      <c r="N1560" s="50">
        <v>45853.0</v>
      </c>
      <c r="O1560" s="50">
        <v>45853.0</v>
      </c>
      <c r="P1560" s="70" t="b">
        <v>1</v>
      </c>
      <c r="Q1560" s="52" t="str">
        <f t="shared" si="7"/>
        <v>EDGAR GRANADOS</v>
      </c>
      <c r="R1560" s="80"/>
      <c r="S1560" s="80"/>
      <c r="T1560" s="80"/>
      <c r="U1560" s="80"/>
      <c r="V1560" s="80"/>
    </row>
    <row r="1561" ht="22.5" hidden="1" customHeight="1">
      <c r="A1561" s="42">
        <v>1560.0</v>
      </c>
      <c r="B1561" s="54">
        <v>2.0255910107272E13</v>
      </c>
      <c r="C1561" s="66">
        <v>45909.0</v>
      </c>
      <c r="D1561" s="102" t="s">
        <v>2055</v>
      </c>
      <c r="E1561" s="102" t="s">
        <v>34</v>
      </c>
      <c r="F1561" s="74"/>
      <c r="G1561" s="77" t="s">
        <v>11</v>
      </c>
      <c r="H1561" s="53">
        <v>2.0255920355071E13</v>
      </c>
      <c r="I1561" s="48"/>
      <c r="J1561" s="47">
        <v>45910.0</v>
      </c>
      <c r="K1561" s="101"/>
      <c r="L1561" s="50"/>
      <c r="M1561" s="50"/>
      <c r="N1561" s="50"/>
      <c r="O1561" s="50"/>
      <c r="P1561" s="51" t="b">
        <v>0</v>
      </c>
      <c r="Q1561" s="52" t="str">
        <f t="shared" si="7"/>
        <v>EDGAR GRANADOS</v>
      </c>
      <c r="R1561" s="80"/>
      <c r="S1561" s="80"/>
      <c r="T1561" s="80"/>
      <c r="U1561" s="80"/>
      <c r="V1561" s="80"/>
    </row>
    <row r="1562" ht="22.5" hidden="1" customHeight="1">
      <c r="A1562" s="42">
        <v>1561.0</v>
      </c>
      <c r="B1562" s="54">
        <v>2.0255910107132E13</v>
      </c>
      <c r="C1562" s="66">
        <v>45909.0</v>
      </c>
      <c r="D1562" s="102" t="s">
        <v>2056</v>
      </c>
      <c r="E1562" s="102" t="s">
        <v>34</v>
      </c>
      <c r="F1562" s="74"/>
      <c r="G1562" s="77" t="s">
        <v>11</v>
      </c>
      <c r="H1562" s="53">
        <v>2.0255920366601E13</v>
      </c>
      <c r="I1562" s="48"/>
      <c r="J1562" s="47">
        <v>45912.0</v>
      </c>
      <c r="K1562" s="101"/>
      <c r="L1562" s="50">
        <v>45853.0</v>
      </c>
      <c r="M1562" s="50">
        <v>45853.0</v>
      </c>
      <c r="N1562" s="50">
        <v>45853.0</v>
      </c>
      <c r="O1562" s="50">
        <v>45853.0</v>
      </c>
      <c r="P1562" s="70" t="b">
        <v>1</v>
      </c>
      <c r="Q1562" s="52" t="str">
        <f t="shared" si="7"/>
        <v>EDGAR GRANADOS</v>
      </c>
      <c r="R1562" s="80"/>
      <c r="S1562" s="80"/>
      <c r="T1562" s="80"/>
      <c r="U1562" s="80"/>
      <c r="V1562" s="80"/>
    </row>
    <row r="1563" ht="22.5" hidden="1" customHeight="1">
      <c r="A1563" s="42">
        <v>1562.0</v>
      </c>
      <c r="B1563" s="54">
        <v>2.0255910106312E13</v>
      </c>
      <c r="C1563" s="66">
        <v>45901.0</v>
      </c>
      <c r="D1563" s="102" t="s">
        <v>2057</v>
      </c>
      <c r="E1563" s="102" t="s">
        <v>34</v>
      </c>
      <c r="F1563" s="74"/>
      <c r="G1563" s="77" t="s">
        <v>11</v>
      </c>
      <c r="H1563" s="53">
        <v>2.0255920347481E13</v>
      </c>
      <c r="I1563" s="48"/>
      <c r="J1563" s="47">
        <v>45910.0</v>
      </c>
      <c r="K1563" s="101"/>
      <c r="L1563" s="50"/>
      <c r="M1563" s="50"/>
      <c r="N1563" s="50"/>
      <c r="O1563" s="50"/>
      <c r="P1563" s="51" t="b">
        <v>0</v>
      </c>
      <c r="Q1563" s="52" t="str">
        <f t="shared" si="7"/>
        <v>EDGAR GRANADOS</v>
      </c>
      <c r="R1563" s="80"/>
      <c r="S1563" s="80"/>
      <c r="T1563" s="80"/>
      <c r="U1563" s="80"/>
      <c r="V1563" s="80"/>
    </row>
    <row r="1564" ht="22.5" hidden="1" customHeight="1">
      <c r="A1564" s="42">
        <v>1563.0</v>
      </c>
      <c r="B1564" s="54">
        <v>2.0255910106762E13</v>
      </c>
      <c r="C1564" s="66">
        <v>45908.0</v>
      </c>
      <c r="D1564" s="102" t="s">
        <v>2058</v>
      </c>
      <c r="E1564" s="102" t="s">
        <v>34</v>
      </c>
      <c r="F1564" s="74"/>
      <c r="G1564" s="77" t="s">
        <v>25</v>
      </c>
      <c r="H1564" s="53" t="s">
        <v>85</v>
      </c>
      <c r="I1564" s="53">
        <v>1.0</v>
      </c>
      <c r="J1564" s="47"/>
      <c r="K1564" s="101"/>
      <c r="L1564" s="50"/>
      <c r="M1564" s="50"/>
      <c r="N1564" s="50"/>
      <c r="O1564" s="50"/>
      <c r="P1564" s="51" t="b">
        <v>0</v>
      </c>
      <c r="Q1564" s="52" t="str">
        <f t="shared" si="7"/>
        <v>SEBASTIÁN RAMÍREZ</v>
      </c>
      <c r="R1564" s="80"/>
      <c r="S1564" s="80"/>
      <c r="T1564" s="80"/>
      <c r="U1564" s="80"/>
      <c r="V1564" s="80"/>
    </row>
    <row r="1565" ht="22.5" hidden="1" customHeight="1">
      <c r="A1565" s="42">
        <v>1564.0</v>
      </c>
      <c r="B1565" s="54">
        <v>2.0255910107012E13</v>
      </c>
      <c r="C1565" s="66">
        <v>45909.0</v>
      </c>
      <c r="D1565" s="102" t="s">
        <v>2059</v>
      </c>
      <c r="E1565" s="102" t="s">
        <v>34</v>
      </c>
      <c r="F1565" s="74"/>
      <c r="G1565" s="77" t="s">
        <v>20</v>
      </c>
      <c r="H1565" s="53">
        <v>2.0255920340441E13</v>
      </c>
      <c r="I1565" s="48"/>
      <c r="J1565" s="47">
        <v>45912.0</v>
      </c>
      <c r="K1565" s="101"/>
      <c r="L1565" s="50"/>
      <c r="M1565" s="50"/>
      <c r="N1565" s="50"/>
      <c r="O1565" s="50"/>
      <c r="P1565" s="51" t="b">
        <v>0</v>
      </c>
      <c r="Q1565" s="52" t="str">
        <f t="shared" si="7"/>
        <v>OSCAR CASTAÑEDA</v>
      </c>
      <c r="R1565" s="80"/>
      <c r="S1565" s="80"/>
      <c r="T1565" s="80"/>
      <c r="U1565" s="80"/>
      <c r="V1565" s="80"/>
    </row>
    <row r="1566" ht="22.5" hidden="1" customHeight="1">
      <c r="A1566" s="42">
        <v>1565.0</v>
      </c>
      <c r="B1566" s="54">
        <v>2.0254603062852E13</v>
      </c>
      <c r="C1566" s="66">
        <v>45909.0</v>
      </c>
      <c r="D1566" s="102" t="s">
        <v>2060</v>
      </c>
      <c r="E1566" s="102" t="s">
        <v>34</v>
      </c>
      <c r="F1566" s="74" t="s">
        <v>372</v>
      </c>
      <c r="G1566" s="77" t="s">
        <v>11</v>
      </c>
      <c r="H1566" s="53">
        <v>2.0255920362861E13</v>
      </c>
      <c r="I1566" s="48"/>
      <c r="J1566" s="47">
        <v>45910.0</v>
      </c>
      <c r="K1566" s="101"/>
      <c r="L1566" s="50">
        <v>45915.0</v>
      </c>
      <c r="M1566" s="50">
        <v>45915.0</v>
      </c>
      <c r="N1566" s="50">
        <v>45915.0</v>
      </c>
      <c r="O1566" s="50">
        <v>45915.0</v>
      </c>
      <c r="P1566" s="70" t="b">
        <v>1</v>
      </c>
      <c r="Q1566" s="52" t="str">
        <f t="shared" si="7"/>
        <v>EDGAR GRANADOS</v>
      </c>
      <c r="R1566" s="80"/>
      <c r="S1566" s="80"/>
      <c r="T1566" s="80"/>
      <c r="U1566" s="80"/>
      <c r="V1566" s="80"/>
    </row>
    <row r="1567" ht="22.5" hidden="1" customHeight="1">
      <c r="A1567" s="42">
        <v>1566.0</v>
      </c>
      <c r="B1567" s="54">
        <v>2.0254603062212E13</v>
      </c>
      <c r="C1567" s="66">
        <v>45909.0</v>
      </c>
      <c r="D1567" s="102" t="s">
        <v>2061</v>
      </c>
      <c r="E1567" s="102" t="s">
        <v>34</v>
      </c>
      <c r="F1567" s="74" t="s">
        <v>372</v>
      </c>
      <c r="G1567" s="77" t="s">
        <v>11</v>
      </c>
      <c r="H1567" s="53">
        <v>2.0255920362921E13</v>
      </c>
      <c r="I1567" s="48"/>
      <c r="J1567" s="47">
        <v>45910.0</v>
      </c>
      <c r="K1567" s="101"/>
      <c r="L1567" s="50">
        <v>45853.0</v>
      </c>
      <c r="M1567" s="50">
        <v>45853.0</v>
      </c>
      <c r="N1567" s="50">
        <v>45853.0</v>
      </c>
      <c r="O1567" s="50">
        <v>45853.0</v>
      </c>
      <c r="P1567" s="70" t="b">
        <v>1</v>
      </c>
      <c r="Q1567" s="52" t="str">
        <f t="shared" si="7"/>
        <v>EDGAR GRANADOS</v>
      </c>
      <c r="R1567" s="80"/>
      <c r="S1567" s="80"/>
      <c r="T1567" s="80"/>
      <c r="U1567" s="80"/>
      <c r="V1567" s="80"/>
    </row>
    <row r="1568" ht="22.5" hidden="1" customHeight="1">
      <c r="A1568" s="42">
        <v>1567.0</v>
      </c>
      <c r="B1568" s="54">
        <v>2.0255910107522E13</v>
      </c>
      <c r="C1568" s="66">
        <v>45909.0</v>
      </c>
      <c r="D1568" s="102" t="s">
        <v>2062</v>
      </c>
      <c r="E1568" s="102" t="s">
        <v>34</v>
      </c>
      <c r="F1568" s="74"/>
      <c r="G1568" s="77" t="s">
        <v>11</v>
      </c>
      <c r="H1568" s="53">
        <v>2.0255920363121E13</v>
      </c>
      <c r="I1568" s="48"/>
      <c r="J1568" s="47">
        <v>45912.0</v>
      </c>
      <c r="K1568" s="101"/>
      <c r="L1568" s="50">
        <v>45915.0</v>
      </c>
      <c r="M1568" s="50">
        <v>45915.0</v>
      </c>
      <c r="N1568" s="50">
        <v>45915.0</v>
      </c>
      <c r="O1568" s="50">
        <v>45915.0</v>
      </c>
      <c r="P1568" s="70" t="b">
        <v>1</v>
      </c>
      <c r="Q1568" s="52" t="str">
        <f t="shared" si="7"/>
        <v>EDGAR GRANADOS</v>
      </c>
      <c r="R1568" s="80"/>
      <c r="S1568" s="80"/>
      <c r="T1568" s="80"/>
      <c r="U1568" s="80"/>
      <c r="V1568" s="80"/>
    </row>
    <row r="1569" ht="22.5" hidden="1" customHeight="1">
      <c r="A1569" s="42">
        <v>1568.0</v>
      </c>
      <c r="B1569" s="54">
        <v>2.0255910107442E13</v>
      </c>
      <c r="C1569" s="66">
        <v>45909.0</v>
      </c>
      <c r="D1569" s="102" t="s">
        <v>2063</v>
      </c>
      <c r="E1569" s="102" t="s">
        <v>34</v>
      </c>
      <c r="F1569" s="74"/>
      <c r="G1569" s="77" t="s">
        <v>20</v>
      </c>
      <c r="H1569" s="53">
        <v>2.0255920349151E13</v>
      </c>
      <c r="I1569" s="48"/>
      <c r="J1569" s="47">
        <v>45912.0</v>
      </c>
      <c r="K1569" s="101"/>
      <c r="L1569" s="50">
        <v>45915.0</v>
      </c>
      <c r="M1569" s="50">
        <v>45915.0</v>
      </c>
      <c r="N1569" s="50">
        <v>45915.0</v>
      </c>
      <c r="O1569" s="50">
        <v>45915.0</v>
      </c>
      <c r="P1569" s="70" t="b">
        <v>1</v>
      </c>
      <c r="Q1569" s="52" t="str">
        <f t="shared" si="7"/>
        <v>OSCAR CASTAÑEDA</v>
      </c>
      <c r="R1569" s="80"/>
      <c r="S1569" s="80"/>
      <c r="T1569" s="80"/>
      <c r="U1569" s="80"/>
      <c r="V1569" s="80"/>
    </row>
    <row r="1570" ht="22.5" hidden="1" customHeight="1">
      <c r="A1570" s="42">
        <v>1569.0</v>
      </c>
      <c r="B1570" s="54">
        <v>2.0255910107422E13</v>
      </c>
      <c r="C1570" s="66">
        <v>45909.0</v>
      </c>
      <c r="D1570" s="102" t="s">
        <v>2064</v>
      </c>
      <c r="E1570" s="102" t="s">
        <v>34</v>
      </c>
      <c r="F1570" s="74"/>
      <c r="G1570" s="77" t="s">
        <v>20</v>
      </c>
      <c r="H1570" s="53">
        <v>2.0255920360181E13</v>
      </c>
      <c r="I1570" s="48"/>
      <c r="J1570" s="47">
        <v>45912.0</v>
      </c>
      <c r="K1570" s="101"/>
      <c r="L1570" s="50"/>
      <c r="M1570" s="50"/>
      <c r="N1570" s="50"/>
      <c r="O1570" s="50"/>
      <c r="P1570" s="51" t="b">
        <v>0</v>
      </c>
      <c r="Q1570" s="52" t="str">
        <f t="shared" si="7"/>
        <v>OSCAR CASTAÑEDA</v>
      </c>
      <c r="R1570" s="80"/>
      <c r="S1570" s="80"/>
      <c r="T1570" s="80"/>
      <c r="U1570" s="80"/>
      <c r="V1570" s="80"/>
    </row>
    <row r="1571" ht="22.5" hidden="1" customHeight="1">
      <c r="A1571" s="42">
        <v>1570.0</v>
      </c>
      <c r="B1571" s="54">
        <v>2.0255910106602E13</v>
      </c>
      <c r="C1571" s="66">
        <v>45908.0</v>
      </c>
      <c r="D1571" s="102" t="s">
        <v>2065</v>
      </c>
      <c r="E1571" s="102" t="s">
        <v>34</v>
      </c>
      <c r="F1571" s="74"/>
      <c r="G1571" s="77" t="s">
        <v>20</v>
      </c>
      <c r="H1571" s="53">
        <v>2.0255920368021E13</v>
      </c>
      <c r="I1571" s="48"/>
      <c r="J1571" s="47">
        <v>45914.0</v>
      </c>
      <c r="K1571" s="101"/>
      <c r="L1571" s="50">
        <v>45926.0</v>
      </c>
      <c r="M1571" s="50">
        <v>45926.0</v>
      </c>
      <c r="N1571" s="50">
        <v>45926.0</v>
      </c>
      <c r="O1571" s="50">
        <v>45926.0</v>
      </c>
      <c r="P1571" s="70" t="b">
        <v>1</v>
      </c>
      <c r="Q1571" s="52" t="str">
        <f t="shared" si="7"/>
        <v>OSCAR CASTAÑEDA</v>
      </c>
      <c r="R1571" s="80"/>
      <c r="S1571" s="80"/>
      <c r="T1571" s="80"/>
      <c r="U1571" s="80"/>
      <c r="V1571" s="80"/>
    </row>
    <row r="1572" ht="22.5" hidden="1" customHeight="1">
      <c r="A1572" s="42">
        <v>1571.0</v>
      </c>
      <c r="B1572" s="54">
        <v>2.0254213009362E13</v>
      </c>
      <c r="C1572" s="66">
        <v>45904.0</v>
      </c>
      <c r="D1572" s="102" t="s">
        <v>2066</v>
      </c>
      <c r="E1572" s="102" t="s">
        <v>34</v>
      </c>
      <c r="F1572" s="74"/>
      <c r="G1572" s="77" t="s">
        <v>11</v>
      </c>
      <c r="H1572" s="53">
        <v>2.0255920370771E13</v>
      </c>
      <c r="I1572" s="48"/>
      <c r="J1572" s="47">
        <v>45915.0</v>
      </c>
      <c r="K1572" s="101"/>
      <c r="L1572" s="50"/>
      <c r="M1572" s="50"/>
      <c r="N1572" s="50"/>
      <c r="O1572" s="50"/>
      <c r="P1572" s="51" t="b">
        <v>0</v>
      </c>
      <c r="Q1572" s="52" t="str">
        <f t="shared" si="7"/>
        <v>EDGAR GRANADOS</v>
      </c>
      <c r="R1572" s="80"/>
      <c r="S1572" s="80"/>
      <c r="T1572" s="80"/>
      <c r="U1572" s="80"/>
      <c r="V1572" s="80"/>
    </row>
    <row r="1573" ht="22.5" customHeight="1">
      <c r="A1573" s="42">
        <v>1572.0</v>
      </c>
      <c r="B1573" s="54">
        <v>2.0255910107612E13</v>
      </c>
      <c r="C1573" s="66">
        <v>45909.0</v>
      </c>
      <c r="D1573" s="102" t="s">
        <v>2067</v>
      </c>
      <c r="E1573" s="102" t="s">
        <v>34</v>
      </c>
      <c r="F1573" s="74"/>
      <c r="G1573" s="77" t="s">
        <v>12</v>
      </c>
      <c r="H1573" s="53" t="s">
        <v>2068</v>
      </c>
      <c r="I1573" s="53">
        <v>1.0</v>
      </c>
      <c r="J1573" s="47">
        <v>45912.0</v>
      </c>
      <c r="K1573" s="101"/>
      <c r="L1573" s="50"/>
      <c r="M1573" s="50"/>
      <c r="N1573" s="50"/>
      <c r="O1573" s="50"/>
      <c r="P1573" s="51" t="b">
        <v>0</v>
      </c>
      <c r="Q1573" s="52" t="str">
        <f t="shared" si="7"/>
        <v>EDUARDO ARREDONDO</v>
      </c>
      <c r="R1573" s="80"/>
      <c r="S1573" s="80"/>
      <c r="T1573" s="80"/>
      <c r="U1573" s="80"/>
      <c r="V1573" s="80"/>
    </row>
    <row r="1574" ht="22.5" hidden="1" customHeight="1">
      <c r="A1574" s="42">
        <v>1573.0</v>
      </c>
      <c r="B1574" s="54">
        <v>2.0255910107532E13</v>
      </c>
      <c r="C1574" s="66">
        <v>45909.0</v>
      </c>
      <c r="D1574" s="102" t="s">
        <v>2069</v>
      </c>
      <c r="E1574" s="102" t="s">
        <v>34</v>
      </c>
      <c r="F1574" s="74"/>
      <c r="G1574" s="77" t="s">
        <v>11</v>
      </c>
      <c r="H1574" s="53">
        <v>2.0255920363141E13</v>
      </c>
      <c r="I1574" s="48"/>
      <c r="J1574" s="47">
        <v>45912.0</v>
      </c>
      <c r="K1574" s="101"/>
      <c r="L1574" s="50">
        <v>45915.0</v>
      </c>
      <c r="M1574" s="50">
        <v>45915.0</v>
      </c>
      <c r="N1574" s="50">
        <v>45915.0</v>
      </c>
      <c r="O1574" s="50">
        <v>45915.0</v>
      </c>
      <c r="P1574" s="70" t="b">
        <v>1</v>
      </c>
      <c r="Q1574" s="52" t="str">
        <f t="shared" si="7"/>
        <v>EDGAR GRANADOS</v>
      </c>
      <c r="R1574" s="80"/>
      <c r="S1574" s="80"/>
      <c r="T1574" s="80"/>
      <c r="U1574" s="80"/>
      <c r="V1574" s="80"/>
    </row>
    <row r="1575" ht="22.5" hidden="1" customHeight="1">
      <c r="A1575" s="42">
        <v>1574.0</v>
      </c>
      <c r="B1575" s="54">
        <v>2.0255910107832E13</v>
      </c>
      <c r="C1575" s="66">
        <v>45910.0</v>
      </c>
      <c r="D1575" s="102" t="s">
        <v>2070</v>
      </c>
      <c r="E1575" s="102" t="s">
        <v>34</v>
      </c>
      <c r="F1575" s="74"/>
      <c r="G1575" s="77" t="s">
        <v>25</v>
      </c>
      <c r="H1575" s="53" t="s">
        <v>85</v>
      </c>
      <c r="I1575" s="53">
        <v>1.0</v>
      </c>
      <c r="J1575" s="47"/>
      <c r="K1575" s="101"/>
      <c r="L1575" s="50"/>
      <c r="M1575" s="50"/>
      <c r="N1575" s="50"/>
      <c r="O1575" s="50"/>
      <c r="P1575" s="51" t="b">
        <v>0</v>
      </c>
      <c r="Q1575" s="52" t="str">
        <f t="shared" si="7"/>
        <v>SEBASTIÁN RAMÍREZ</v>
      </c>
      <c r="R1575" s="80"/>
      <c r="S1575" s="80"/>
      <c r="T1575" s="80"/>
      <c r="U1575" s="80"/>
      <c r="V1575" s="80"/>
    </row>
    <row r="1576" ht="22.5" hidden="1" customHeight="1">
      <c r="A1576" s="42">
        <v>1575.0</v>
      </c>
      <c r="B1576" s="54">
        <v>2.0255910107842E13</v>
      </c>
      <c r="C1576" s="66">
        <v>45910.0</v>
      </c>
      <c r="D1576" s="102" t="s">
        <v>2071</v>
      </c>
      <c r="E1576" s="102" t="s">
        <v>34</v>
      </c>
      <c r="F1576" s="74"/>
      <c r="G1576" s="77" t="s">
        <v>25</v>
      </c>
      <c r="H1576" s="53" t="s">
        <v>85</v>
      </c>
      <c r="I1576" s="53">
        <v>1.0</v>
      </c>
      <c r="J1576" s="47"/>
      <c r="K1576" s="101"/>
      <c r="L1576" s="50"/>
      <c r="M1576" s="50"/>
      <c r="N1576" s="50"/>
      <c r="O1576" s="50"/>
      <c r="P1576" s="51" t="b">
        <v>0</v>
      </c>
      <c r="Q1576" s="52" t="str">
        <f t="shared" si="7"/>
        <v>SEBASTIÁN RAMÍREZ</v>
      </c>
      <c r="R1576" s="80"/>
      <c r="S1576" s="80"/>
      <c r="T1576" s="80"/>
      <c r="U1576" s="80"/>
      <c r="V1576" s="80"/>
    </row>
    <row r="1577" ht="22.5" hidden="1" customHeight="1">
      <c r="A1577" s="42">
        <v>1576.0</v>
      </c>
      <c r="B1577" s="54">
        <v>2.0255910107692E13</v>
      </c>
      <c r="C1577" s="66">
        <v>45910.0</v>
      </c>
      <c r="D1577" s="102" t="s">
        <v>2072</v>
      </c>
      <c r="E1577" s="102" t="s">
        <v>37</v>
      </c>
      <c r="F1577" s="74"/>
      <c r="G1577" s="77" t="s">
        <v>24</v>
      </c>
      <c r="H1577" s="53" t="s">
        <v>2073</v>
      </c>
      <c r="I1577" s="53">
        <v>1.0</v>
      </c>
      <c r="J1577" s="47"/>
      <c r="K1577" s="101"/>
      <c r="L1577" s="50"/>
      <c r="M1577" s="50"/>
      <c r="N1577" s="50"/>
      <c r="O1577" s="50"/>
      <c r="P1577" s="51" t="b">
        <v>0</v>
      </c>
      <c r="Q1577" s="52" t="str">
        <f t="shared" si="7"/>
        <v>SANTIAGO VARGAS CAMACHO</v>
      </c>
      <c r="R1577" s="80"/>
      <c r="S1577" s="80"/>
      <c r="T1577" s="80"/>
      <c r="U1577" s="80"/>
      <c r="V1577" s="80"/>
    </row>
    <row r="1578" ht="22.5" hidden="1" customHeight="1">
      <c r="A1578" s="42">
        <v>1577.0</v>
      </c>
      <c r="B1578" s="54">
        <v>2.0255910108332E13</v>
      </c>
      <c r="C1578" s="66">
        <v>45911.0</v>
      </c>
      <c r="D1578" s="102" t="s">
        <v>2074</v>
      </c>
      <c r="E1578" s="102" t="s">
        <v>34</v>
      </c>
      <c r="F1578" s="74"/>
      <c r="G1578" s="77" t="s">
        <v>11</v>
      </c>
      <c r="H1578" s="53">
        <v>2.0255920347251E13</v>
      </c>
      <c r="I1578" s="48"/>
      <c r="J1578" s="47">
        <v>45912.0</v>
      </c>
      <c r="K1578" s="101"/>
      <c r="L1578" s="50"/>
      <c r="M1578" s="50"/>
      <c r="N1578" s="50"/>
      <c r="O1578" s="50"/>
      <c r="P1578" s="51" t="b">
        <v>0</v>
      </c>
      <c r="Q1578" s="52" t="str">
        <f t="shared" si="7"/>
        <v>EDGAR GRANADOS</v>
      </c>
      <c r="R1578" s="80"/>
      <c r="S1578" s="80"/>
      <c r="T1578" s="80"/>
      <c r="U1578" s="80"/>
      <c r="V1578" s="80"/>
    </row>
    <row r="1579" ht="22.5" hidden="1" customHeight="1">
      <c r="A1579" s="42">
        <v>1578.0</v>
      </c>
      <c r="B1579" s="54">
        <v>2.0255910108292E13</v>
      </c>
      <c r="C1579" s="66">
        <v>45911.0</v>
      </c>
      <c r="D1579" s="102" t="s">
        <v>2075</v>
      </c>
      <c r="E1579" s="102" t="s">
        <v>34</v>
      </c>
      <c r="F1579" s="74"/>
      <c r="G1579" s="77" t="s">
        <v>10</v>
      </c>
      <c r="H1579" s="53">
        <v>2.0255920375531E13</v>
      </c>
      <c r="I1579" s="48"/>
      <c r="J1579" s="47">
        <v>45917.0</v>
      </c>
      <c r="K1579" s="101"/>
      <c r="L1579" s="50">
        <v>45926.0</v>
      </c>
      <c r="M1579" s="50">
        <v>45926.0</v>
      </c>
      <c r="N1579" s="50">
        <v>45926.0</v>
      </c>
      <c r="O1579" s="50">
        <v>45926.0</v>
      </c>
      <c r="P1579" s="70" t="b">
        <v>1</v>
      </c>
      <c r="Q1579" s="52" t="str">
        <f t="shared" si="7"/>
        <v>DIEGO PEÑA</v>
      </c>
      <c r="R1579" s="80"/>
      <c r="S1579" s="80"/>
      <c r="T1579" s="80"/>
      <c r="U1579" s="80"/>
      <c r="V1579" s="80"/>
    </row>
    <row r="1580" ht="22.5" hidden="1" customHeight="1">
      <c r="A1580" s="42">
        <v>1579.0</v>
      </c>
      <c r="B1580" s="54">
        <v>2.0255910107972E13</v>
      </c>
      <c r="C1580" s="66">
        <v>45910.0</v>
      </c>
      <c r="D1580" s="102" t="s">
        <v>2076</v>
      </c>
      <c r="E1580" s="102" t="s">
        <v>34</v>
      </c>
      <c r="F1580" s="74"/>
      <c r="G1580" s="77" t="s">
        <v>10</v>
      </c>
      <c r="H1580" s="53">
        <v>2.0255920363141E13</v>
      </c>
      <c r="I1580" s="48"/>
      <c r="J1580" s="47">
        <v>45912.0</v>
      </c>
      <c r="K1580" s="101"/>
      <c r="L1580" s="50">
        <v>45915.0</v>
      </c>
      <c r="M1580" s="50">
        <v>45915.0</v>
      </c>
      <c r="N1580" s="50">
        <v>45915.0</v>
      </c>
      <c r="O1580" s="50">
        <v>45915.0</v>
      </c>
      <c r="P1580" s="70" t="b">
        <v>1</v>
      </c>
      <c r="Q1580" s="52" t="str">
        <f t="shared" si="7"/>
        <v>DIEGO PEÑA</v>
      </c>
      <c r="R1580" s="80"/>
      <c r="S1580" s="80"/>
      <c r="T1580" s="80"/>
      <c r="U1580" s="80"/>
      <c r="V1580" s="80"/>
    </row>
    <row r="1581" ht="22.5" customHeight="1">
      <c r="A1581" s="42">
        <v>1580.0</v>
      </c>
      <c r="B1581" s="54">
        <v>2.0255910107912E13</v>
      </c>
      <c r="C1581" s="66">
        <v>45910.0</v>
      </c>
      <c r="D1581" s="102" t="s">
        <v>2077</v>
      </c>
      <c r="E1581" s="102" t="s">
        <v>34</v>
      </c>
      <c r="F1581" s="74"/>
      <c r="G1581" s="77" t="s">
        <v>12</v>
      </c>
      <c r="H1581" s="53" t="s">
        <v>2078</v>
      </c>
      <c r="I1581" s="53">
        <v>1.0</v>
      </c>
      <c r="J1581" s="47">
        <v>45912.0</v>
      </c>
      <c r="K1581" s="101"/>
      <c r="L1581" s="50"/>
      <c r="M1581" s="50"/>
      <c r="N1581" s="50"/>
      <c r="O1581" s="50"/>
      <c r="P1581" s="51" t="b">
        <v>0</v>
      </c>
      <c r="Q1581" s="52" t="str">
        <f t="shared" si="7"/>
        <v>EDUARDO ARREDONDO</v>
      </c>
      <c r="R1581" s="80"/>
      <c r="S1581" s="80"/>
      <c r="T1581" s="80"/>
      <c r="U1581" s="80"/>
      <c r="V1581" s="80"/>
    </row>
    <row r="1582" ht="22.5" hidden="1" customHeight="1">
      <c r="A1582" s="42">
        <v>1581.0</v>
      </c>
      <c r="B1582" s="54">
        <v>2.0254603073102E13</v>
      </c>
      <c r="C1582" s="66">
        <v>45910.0</v>
      </c>
      <c r="D1582" s="102" t="s">
        <v>2079</v>
      </c>
      <c r="E1582" s="102" t="s">
        <v>34</v>
      </c>
      <c r="F1582" s="74" t="s">
        <v>496</v>
      </c>
      <c r="G1582" s="77" t="s">
        <v>11</v>
      </c>
      <c r="H1582" s="53">
        <v>2.0255920366491E13</v>
      </c>
      <c r="I1582" s="48"/>
      <c r="J1582" s="47">
        <v>45912.0</v>
      </c>
      <c r="K1582" s="101"/>
      <c r="L1582" s="50">
        <v>45915.0</v>
      </c>
      <c r="M1582" s="50">
        <v>45915.0</v>
      </c>
      <c r="N1582" s="50">
        <v>45915.0</v>
      </c>
      <c r="O1582" s="50">
        <v>45915.0</v>
      </c>
      <c r="P1582" s="70" t="b">
        <v>1</v>
      </c>
      <c r="Q1582" s="52" t="str">
        <f t="shared" si="7"/>
        <v>EDGAR GRANADOS</v>
      </c>
      <c r="R1582" s="80"/>
      <c r="S1582" s="80"/>
      <c r="T1582" s="80"/>
      <c r="U1582" s="80"/>
      <c r="V1582" s="80"/>
    </row>
    <row r="1583" ht="22.5" hidden="1" customHeight="1">
      <c r="A1583" s="42">
        <v>1582.0</v>
      </c>
      <c r="B1583" s="54">
        <v>2.0255910108612E13</v>
      </c>
      <c r="C1583" s="66">
        <v>45911.0</v>
      </c>
      <c r="D1583" s="102" t="s">
        <v>2080</v>
      </c>
      <c r="E1583" s="102" t="s">
        <v>34</v>
      </c>
      <c r="F1583" s="74"/>
      <c r="G1583" s="77" t="s">
        <v>25</v>
      </c>
      <c r="H1583" s="53" t="s">
        <v>85</v>
      </c>
      <c r="I1583" s="53">
        <v>1.0</v>
      </c>
      <c r="J1583" s="47"/>
      <c r="K1583" s="101"/>
      <c r="L1583" s="50"/>
      <c r="M1583" s="50"/>
      <c r="N1583" s="50"/>
      <c r="O1583" s="50"/>
      <c r="P1583" s="51" t="b">
        <v>0</v>
      </c>
      <c r="Q1583" s="52" t="str">
        <f t="shared" si="7"/>
        <v>SEBASTIÁN RAMÍREZ</v>
      </c>
      <c r="R1583" s="80"/>
      <c r="S1583" s="80"/>
      <c r="T1583" s="80"/>
      <c r="U1583" s="80"/>
      <c r="V1583" s="80"/>
    </row>
    <row r="1584" ht="22.5" hidden="1" customHeight="1">
      <c r="A1584" s="42">
        <v>1583.0</v>
      </c>
      <c r="B1584" s="54">
        <v>2.0254603098532E13</v>
      </c>
      <c r="C1584" s="66">
        <v>45911.0</v>
      </c>
      <c r="D1584" s="102" t="s">
        <v>2081</v>
      </c>
      <c r="E1584" s="102" t="s">
        <v>34</v>
      </c>
      <c r="F1584" s="74" t="s">
        <v>372</v>
      </c>
      <c r="G1584" s="77" t="s">
        <v>11</v>
      </c>
      <c r="H1584" s="53">
        <v>2.0255920367441E13</v>
      </c>
      <c r="I1584" s="48"/>
      <c r="J1584" s="47">
        <v>45912.0</v>
      </c>
      <c r="K1584" s="101"/>
      <c r="L1584" s="50"/>
      <c r="M1584" s="50"/>
      <c r="N1584" s="50"/>
      <c r="O1584" s="50"/>
      <c r="P1584" s="51" t="b">
        <v>0</v>
      </c>
      <c r="Q1584" s="52" t="str">
        <f t="shared" si="7"/>
        <v>EDGAR GRANADOS</v>
      </c>
      <c r="R1584" s="80"/>
      <c r="S1584" s="80"/>
      <c r="T1584" s="80"/>
      <c r="U1584" s="80"/>
      <c r="V1584" s="80"/>
    </row>
    <row r="1585" ht="22.5" hidden="1" customHeight="1">
      <c r="A1585" s="42">
        <v>1584.0</v>
      </c>
      <c r="B1585" s="54">
        <v>2.0255910110382E13</v>
      </c>
      <c r="C1585" s="66">
        <v>45915.0</v>
      </c>
      <c r="D1585" s="102" t="s">
        <v>138</v>
      </c>
      <c r="E1585" s="102" t="s">
        <v>34</v>
      </c>
      <c r="F1585" s="74"/>
      <c r="G1585" s="77" t="s">
        <v>23</v>
      </c>
      <c r="H1585" s="53">
        <v>2.025592082861E12</v>
      </c>
      <c r="I1585" s="48"/>
      <c r="J1585" s="47">
        <v>45919.0</v>
      </c>
      <c r="K1585" s="101"/>
      <c r="L1585" s="50"/>
      <c r="M1585" s="50"/>
      <c r="N1585" s="50"/>
      <c r="O1585" s="50"/>
      <c r="P1585" s="51" t="b">
        <v>0</v>
      </c>
      <c r="Q1585" s="52" t="str">
        <f t="shared" si="7"/>
        <v>SANDRA ROTAVISTA</v>
      </c>
      <c r="R1585" s="80"/>
      <c r="S1585" s="80"/>
      <c r="T1585" s="80"/>
      <c r="U1585" s="80"/>
      <c r="V1585" s="80"/>
    </row>
    <row r="1586" ht="22.5" hidden="1" customHeight="1">
      <c r="A1586" s="42">
        <v>1585.0</v>
      </c>
      <c r="B1586" s="54">
        <v>2.0255910110272E13</v>
      </c>
      <c r="C1586" s="66">
        <v>45915.0</v>
      </c>
      <c r="D1586" s="102" t="s">
        <v>2082</v>
      </c>
      <c r="E1586" s="102" t="s">
        <v>34</v>
      </c>
      <c r="F1586" s="74"/>
      <c r="G1586" s="77" t="s">
        <v>20</v>
      </c>
      <c r="H1586" s="53" t="s">
        <v>2083</v>
      </c>
      <c r="I1586" s="53">
        <v>1.0</v>
      </c>
      <c r="J1586" s="47">
        <v>45923.0</v>
      </c>
      <c r="K1586" s="101"/>
      <c r="L1586" s="50"/>
      <c r="M1586" s="50"/>
      <c r="N1586" s="50"/>
      <c r="O1586" s="50"/>
      <c r="P1586" s="51" t="b">
        <v>0</v>
      </c>
      <c r="Q1586" s="52" t="str">
        <f t="shared" si="7"/>
        <v>OSCAR CASTAÑEDA</v>
      </c>
      <c r="R1586" s="80"/>
      <c r="S1586" s="80"/>
      <c r="T1586" s="80"/>
      <c r="U1586" s="80"/>
      <c r="V1586" s="80"/>
    </row>
    <row r="1587" ht="22.5" hidden="1" customHeight="1">
      <c r="A1587" s="42">
        <v>1586.0</v>
      </c>
      <c r="B1587" s="54">
        <v>2.0255910110262E13</v>
      </c>
      <c r="C1587" s="66">
        <v>45915.0</v>
      </c>
      <c r="D1587" s="102" t="s">
        <v>2084</v>
      </c>
      <c r="E1587" s="102" t="s">
        <v>34</v>
      </c>
      <c r="F1587" s="74"/>
      <c r="G1587" s="77" t="s">
        <v>25</v>
      </c>
      <c r="H1587" s="53" t="s">
        <v>2085</v>
      </c>
      <c r="I1587" s="53">
        <v>1.0</v>
      </c>
      <c r="J1587" s="47"/>
      <c r="K1587" s="101"/>
      <c r="L1587" s="50"/>
      <c r="M1587" s="50"/>
      <c r="N1587" s="50"/>
      <c r="O1587" s="50"/>
      <c r="P1587" s="51" t="b">
        <v>0</v>
      </c>
      <c r="Q1587" s="52" t="str">
        <f t="shared" si="7"/>
        <v>SEBASTIÁN RAMÍREZ</v>
      </c>
      <c r="R1587" s="80"/>
      <c r="S1587" s="80"/>
      <c r="T1587" s="80"/>
      <c r="U1587" s="80"/>
      <c r="V1587" s="80"/>
    </row>
    <row r="1588" ht="22.5" hidden="1" customHeight="1">
      <c r="A1588" s="42">
        <v>1587.0</v>
      </c>
      <c r="B1588" s="54">
        <v>2.0255910110072E13</v>
      </c>
      <c r="C1588" s="66">
        <v>45915.0</v>
      </c>
      <c r="D1588" s="102" t="s">
        <v>2086</v>
      </c>
      <c r="E1588" s="102" t="s">
        <v>34</v>
      </c>
      <c r="F1588" s="74"/>
      <c r="G1588" s="77" t="s">
        <v>11</v>
      </c>
      <c r="H1588" s="53">
        <v>2.0255920360191E13</v>
      </c>
      <c r="I1588" s="48"/>
      <c r="J1588" s="47">
        <v>45916.0</v>
      </c>
      <c r="K1588" s="101"/>
      <c r="L1588" s="50">
        <v>45915.0</v>
      </c>
      <c r="M1588" s="50">
        <v>45915.0</v>
      </c>
      <c r="N1588" s="50">
        <v>45915.0</v>
      </c>
      <c r="O1588" s="50">
        <v>45915.0</v>
      </c>
      <c r="P1588" s="70" t="b">
        <v>1</v>
      </c>
      <c r="Q1588" s="52" t="str">
        <f t="shared" si="7"/>
        <v>EDGAR GRANADOS</v>
      </c>
      <c r="R1588" s="80"/>
      <c r="S1588" s="80"/>
      <c r="T1588" s="80"/>
      <c r="U1588" s="80"/>
      <c r="V1588" s="80"/>
    </row>
    <row r="1589" ht="22.5" hidden="1" customHeight="1">
      <c r="A1589" s="42">
        <v>1588.0</v>
      </c>
      <c r="B1589" s="54">
        <v>2.0255910109742E13</v>
      </c>
      <c r="C1589" s="66">
        <v>45912.0</v>
      </c>
      <c r="D1589" s="102" t="s">
        <v>2087</v>
      </c>
      <c r="E1589" s="102" t="s">
        <v>34</v>
      </c>
      <c r="F1589" s="74"/>
      <c r="G1589" s="77" t="s">
        <v>25</v>
      </c>
      <c r="H1589" s="53" t="s">
        <v>85</v>
      </c>
      <c r="I1589" s="53">
        <v>1.0</v>
      </c>
      <c r="J1589" s="47"/>
      <c r="K1589" s="101"/>
      <c r="L1589" s="50"/>
      <c r="M1589" s="50"/>
      <c r="N1589" s="50"/>
      <c r="O1589" s="50"/>
      <c r="P1589" s="51" t="b">
        <v>0</v>
      </c>
      <c r="Q1589" s="52" t="str">
        <f t="shared" si="7"/>
        <v>SEBASTIÁN RAMÍREZ</v>
      </c>
      <c r="R1589" s="80"/>
      <c r="S1589" s="80"/>
      <c r="T1589" s="80"/>
      <c r="U1589" s="80"/>
      <c r="V1589" s="80"/>
    </row>
    <row r="1590" ht="22.5" hidden="1" customHeight="1">
      <c r="A1590" s="42">
        <v>1589.0</v>
      </c>
      <c r="B1590" s="54">
        <v>2.0255910109712E13</v>
      </c>
      <c r="C1590" s="66">
        <v>45912.0</v>
      </c>
      <c r="D1590" s="102" t="s">
        <v>2088</v>
      </c>
      <c r="E1590" s="102" t="s">
        <v>34</v>
      </c>
      <c r="F1590" s="74"/>
      <c r="G1590" s="77" t="s">
        <v>10</v>
      </c>
      <c r="H1590" s="53">
        <v>2.0255920373781E13</v>
      </c>
      <c r="I1590" s="48"/>
      <c r="J1590" s="47">
        <v>45916.0</v>
      </c>
      <c r="K1590" s="101"/>
      <c r="L1590" s="50">
        <v>45926.0</v>
      </c>
      <c r="M1590" s="50">
        <v>45926.0</v>
      </c>
      <c r="N1590" s="50">
        <v>45926.0</v>
      </c>
      <c r="O1590" s="50">
        <v>45926.0</v>
      </c>
      <c r="P1590" s="70" t="b">
        <v>1</v>
      </c>
      <c r="Q1590" s="52" t="str">
        <f t="shared" si="7"/>
        <v>DIEGO PEÑA</v>
      </c>
      <c r="R1590" s="80"/>
      <c r="S1590" s="80"/>
      <c r="T1590" s="80"/>
      <c r="U1590" s="80"/>
      <c r="V1590" s="80"/>
    </row>
    <row r="1591" ht="22.5" hidden="1" customHeight="1">
      <c r="A1591" s="42">
        <v>1590.0</v>
      </c>
      <c r="B1591" s="54">
        <v>2.0255910109692E13</v>
      </c>
      <c r="C1591" s="66">
        <v>45912.0</v>
      </c>
      <c r="D1591" s="102" t="s">
        <v>2089</v>
      </c>
      <c r="E1591" s="102" t="s">
        <v>34</v>
      </c>
      <c r="F1591" s="74"/>
      <c r="G1591" s="77" t="s">
        <v>20</v>
      </c>
      <c r="H1591" s="53" t="s">
        <v>2090</v>
      </c>
      <c r="I1591" s="53">
        <v>1.0</v>
      </c>
      <c r="J1591" s="47">
        <v>45923.0</v>
      </c>
      <c r="K1591" s="101"/>
      <c r="L1591" s="50"/>
      <c r="M1591" s="50"/>
      <c r="N1591" s="50"/>
      <c r="O1591" s="50"/>
      <c r="P1591" s="51" t="b">
        <v>0</v>
      </c>
      <c r="Q1591" s="52" t="str">
        <f t="shared" si="7"/>
        <v>OSCAR CASTAÑEDA</v>
      </c>
      <c r="R1591" s="80"/>
      <c r="S1591" s="80"/>
      <c r="T1591" s="80"/>
      <c r="U1591" s="80"/>
      <c r="V1591" s="80"/>
    </row>
    <row r="1592" ht="22.5" hidden="1" customHeight="1">
      <c r="A1592" s="42">
        <v>1591.0</v>
      </c>
      <c r="B1592" s="54">
        <v>2.0255910109672E13</v>
      </c>
      <c r="C1592" s="66">
        <v>45912.0</v>
      </c>
      <c r="D1592" s="102" t="s">
        <v>2091</v>
      </c>
      <c r="E1592" s="102" t="s">
        <v>34</v>
      </c>
      <c r="F1592" s="74"/>
      <c r="G1592" s="77" t="s">
        <v>11</v>
      </c>
      <c r="H1592" s="53">
        <v>2.0255920372641E13</v>
      </c>
      <c r="I1592" s="48"/>
      <c r="J1592" s="47">
        <v>45916.0</v>
      </c>
      <c r="K1592" s="101"/>
      <c r="L1592" s="50"/>
      <c r="M1592" s="50"/>
      <c r="N1592" s="50"/>
      <c r="O1592" s="50"/>
      <c r="P1592" s="51" t="b">
        <v>0</v>
      </c>
      <c r="Q1592" s="52" t="str">
        <f t="shared" si="7"/>
        <v>EDGAR GRANADOS</v>
      </c>
      <c r="R1592" s="80"/>
      <c r="S1592" s="80"/>
      <c r="T1592" s="80"/>
      <c r="U1592" s="80"/>
      <c r="V1592" s="80"/>
    </row>
    <row r="1593" ht="22.5" hidden="1" customHeight="1">
      <c r="A1593" s="42">
        <v>1592.0</v>
      </c>
      <c r="B1593" s="54">
        <v>2.0254213111972E13</v>
      </c>
      <c r="C1593" s="67">
        <v>45912.0</v>
      </c>
      <c r="D1593" s="102" t="s">
        <v>2092</v>
      </c>
      <c r="E1593" s="102" t="s">
        <v>34</v>
      </c>
      <c r="F1593" s="74"/>
      <c r="G1593" s="77" t="s">
        <v>11</v>
      </c>
      <c r="H1593" s="53">
        <v>2.0255920372331E13</v>
      </c>
      <c r="I1593" s="48"/>
      <c r="J1593" s="47">
        <v>45916.0</v>
      </c>
      <c r="K1593" s="101"/>
      <c r="L1593" s="50">
        <v>45926.0</v>
      </c>
      <c r="M1593" s="50">
        <v>45926.0</v>
      </c>
      <c r="N1593" s="50">
        <v>45926.0</v>
      </c>
      <c r="O1593" s="50">
        <v>45926.0</v>
      </c>
      <c r="P1593" s="70" t="b">
        <v>1</v>
      </c>
      <c r="Q1593" s="52" t="str">
        <f t="shared" si="7"/>
        <v>EDGAR GRANADOS</v>
      </c>
      <c r="R1593" s="80"/>
      <c r="S1593" s="80"/>
      <c r="T1593" s="80"/>
      <c r="U1593" s="80"/>
      <c r="V1593" s="80"/>
    </row>
    <row r="1594" ht="22.5" hidden="1" customHeight="1">
      <c r="A1594" s="42">
        <v>1593.0</v>
      </c>
      <c r="B1594" s="54">
        <v>2.0255910109052E13</v>
      </c>
      <c r="C1594" s="66">
        <v>45911.0</v>
      </c>
      <c r="D1594" s="102" t="s">
        <v>2093</v>
      </c>
      <c r="E1594" s="102" t="s">
        <v>34</v>
      </c>
      <c r="F1594" s="74"/>
      <c r="G1594" s="77" t="s">
        <v>20</v>
      </c>
      <c r="H1594" s="53">
        <v>2.0255920441161E13</v>
      </c>
      <c r="I1594" s="48"/>
      <c r="J1594" s="47">
        <v>45927.0</v>
      </c>
      <c r="K1594" s="101"/>
      <c r="L1594" s="50"/>
      <c r="M1594" s="50"/>
      <c r="N1594" s="50"/>
      <c r="O1594" s="50"/>
      <c r="P1594" s="51" t="b">
        <v>0</v>
      </c>
      <c r="Q1594" s="52" t="str">
        <f t="shared" si="7"/>
        <v>OSCAR CASTAÑEDA</v>
      </c>
      <c r="R1594" s="80"/>
      <c r="S1594" s="80"/>
      <c r="T1594" s="80"/>
      <c r="U1594" s="80"/>
      <c r="V1594" s="80"/>
    </row>
    <row r="1595" ht="22.5" hidden="1" customHeight="1">
      <c r="A1595" s="42">
        <v>1594.0</v>
      </c>
      <c r="B1595" s="54">
        <v>2.0255910109032E13</v>
      </c>
      <c r="C1595" s="66">
        <v>45911.0</v>
      </c>
      <c r="D1595" s="102" t="s">
        <v>2094</v>
      </c>
      <c r="E1595" s="102" t="s">
        <v>34</v>
      </c>
      <c r="F1595" s="74"/>
      <c r="G1595" s="77" t="s">
        <v>23</v>
      </c>
      <c r="H1595" s="53" t="s">
        <v>2095</v>
      </c>
      <c r="I1595" s="53">
        <v>1.0</v>
      </c>
      <c r="J1595" s="47">
        <v>45930.0</v>
      </c>
      <c r="K1595" s="101"/>
      <c r="L1595" s="50">
        <v>45931.0</v>
      </c>
      <c r="M1595" s="50">
        <v>45931.0</v>
      </c>
      <c r="N1595" s="50">
        <v>45931.0</v>
      </c>
      <c r="O1595" s="50">
        <v>45931.0</v>
      </c>
      <c r="P1595" s="70" t="b">
        <v>1</v>
      </c>
      <c r="Q1595" s="52" t="str">
        <f t="shared" si="7"/>
        <v>SANDRA ROTAVISTA</v>
      </c>
      <c r="R1595" s="80"/>
      <c r="S1595" s="80"/>
      <c r="T1595" s="80"/>
      <c r="U1595" s="80"/>
      <c r="V1595" s="80"/>
    </row>
    <row r="1596" ht="22.5" hidden="1" customHeight="1">
      <c r="A1596" s="42">
        <v>1595.0</v>
      </c>
      <c r="B1596" s="54">
        <v>2.0255910108992E13</v>
      </c>
      <c r="C1596" s="66">
        <v>45911.0</v>
      </c>
      <c r="D1596" s="102" t="s">
        <v>2096</v>
      </c>
      <c r="E1596" s="102" t="s">
        <v>34</v>
      </c>
      <c r="F1596" s="74"/>
      <c r="G1596" s="77" t="s">
        <v>20</v>
      </c>
      <c r="H1596" s="53">
        <v>2.0255920388981E13</v>
      </c>
      <c r="I1596" s="48"/>
      <c r="J1596" s="47">
        <v>45923.0</v>
      </c>
      <c r="K1596" s="101"/>
      <c r="L1596" s="50">
        <v>45926.0</v>
      </c>
      <c r="M1596" s="50">
        <v>45926.0</v>
      </c>
      <c r="N1596" s="50">
        <v>45926.0</v>
      </c>
      <c r="O1596" s="50">
        <v>45926.0</v>
      </c>
      <c r="P1596" s="70" t="b">
        <v>1</v>
      </c>
      <c r="Q1596" s="52" t="str">
        <f t="shared" si="7"/>
        <v>OSCAR CASTAÑEDA</v>
      </c>
      <c r="R1596" s="80"/>
      <c r="S1596" s="80"/>
      <c r="T1596" s="80"/>
      <c r="U1596" s="80"/>
      <c r="V1596" s="80"/>
    </row>
    <row r="1597" ht="22.5" hidden="1" customHeight="1">
      <c r="A1597" s="42">
        <v>1596.0</v>
      </c>
      <c r="B1597" s="54">
        <v>2.0255910108932E13</v>
      </c>
      <c r="C1597" s="66">
        <v>45911.0</v>
      </c>
      <c r="D1597" s="102" t="s">
        <v>2097</v>
      </c>
      <c r="E1597" s="102" t="s">
        <v>34</v>
      </c>
      <c r="F1597" s="74"/>
      <c r="G1597" s="77" t="s">
        <v>23</v>
      </c>
      <c r="H1597" s="53">
        <v>2.0255920407541E13</v>
      </c>
      <c r="I1597" s="48"/>
      <c r="J1597" s="47">
        <v>45930.0</v>
      </c>
      <c r="K1597" s="105"/>
      <c r="L1597" s="50">
        <v>45931.0</v>
      </c>
      <c r="M1597" s="50">
        <v>45931.0</v>
      </c>
      <c r="N1597" s="50">
        <v>45931.0</v>
      </c>
      <c r="O1597" s="50">
        <v>45931.0</v>
      </c>
      <c r="P1597" s="70" t="b">
        <v>1</v>
      </c>
      <c r="Q1597" s="52" t="str">
        <f t="shared" si="7"/>
        <v>SANDRA ROTAVISTA</v>
      </c>
      <c r="R1597" s="80"/>
      <c r="S1597" s="80"/>
      <c r="T1597" s="80"/>
      <c r="U1597" s="80"/>
      <c r="V1597" s="80"/>
    </row>
    <row r="1598" ht="22.5" hidden="1" customHeight="1">
      <c r="A1598" s="42">
        <v>1597.0</v>
      </c>
      <c r="B1598" s="54">
        <v>2.0255910108872E13</v>
      </c>
      <c r="C1598" s="66">
        <v>45911.0</v>
      </c>
      <c r="D1598" s="102" t="s">
        <v>2098</v>
      </c>
      <c r="E1598" s="102" t="s">
        <v>34</v>
      </c>
      <c r="F1598" s="74"/>
      <c r="G1598" s="77" t="s">
        <v>10</v>
      </c>
      <c r="H1598" s="53">
        <v>2.0255920374151E13</v>
      </c>
      <c r="I1598" s="48"/>
      <c r="J1598" s="47">
        <v>45916.0</v>
      </c>
      <c r="K1598" s="101"/>
      <c r="L1598" s="50">
        <v>45926.0</v>
      </c>
      <c r="M1598" s="50">
        <v>45926.0</v>
      </c>
      <c r="N1598" s="50">
        <v>45926.0</v>
      </c>
      <c r="O1598" s="50">
        <v>45926.0</v>
      </c>
      <c r="P1598" s="70" t="b">
        <v>1</v>
      </c>
      <c r="Q1598" s="52" t="str">
        <f t="shared" si="7"/>
        <v>DIEGO PEÑA</v>
      </c>
      <c r="R1598" s="80"/>
      <c r="S1598" s="80"/>
      <c r="T1598" s="80"/>
      <c r="U1598" s="80"/>
      <c r="V1598" s="80"/>
    </row>
    <row r="1599" ht="22.5" hidden="1" customHeight="1">
      <c r="A1599" s="42">
        <v>1598.0</v>
      </c>
      <c r="B1599" s="54">
        <v>2.0255910108062E13</v>
      </c>
      <c r="C1599" s="66">
        <v>45910.0</v>
      </c>
      <c r="D1599" s="102" t="s">
        <v>2099</v>
      </c>
      <c r="E1599" s="102" t="s">
        <v>34</v>
      </c>
      <c r="F1599" s="74"/>
      <c r="G1599" s="77" t="s">
        <v>10</v>
      </c>
      <c r="H1599" s="53">
        <v>2.0255920503301E13</v>
      </c>
      <c r="I1599" s="53">
        <v>1.0</v>
      </c>
      <c r="J1599" s="47">
        <v>46006.0</v>
      </c>
      <c r="K1599" s="101"/>
      <c r="L1599" s="50"/>
      <c r="M1599" s="50"/>
      <c r="N1599" s="50"/>
      <c r="O1599" s="50"/>
      <c r="P1599" s="51" t="b">
        <v>0</v>
      </c>
      <c r="Q1599" s="52" t="str">
        <f t="shared" si="7"/>
        <v>DIEGO PEÑA</v>
      </c>
      <c r="R1599" s="80"/>
      <c r="S1599" s="80"/>
      <c r="T1599" s="80"/>
      <c r="U1599" s="80"/>
      <c r="V1599" s="80"/>
    </row>
    <row r="1600" ht="22.5" hidden="1" customHeight="1">
      <c r="A1600" s="42">
        <v>1599.0</v>
      </c>
      <c r="B1600" s="54">
        <v>2.0255910105962E13</v>
      </c>
      <c r="C1600" s="66">
        <v>45905.0</v>
      </c>
      <c r="D1600" s="102" t="s">
        <v>2100</v>
      </c>
      <c r="E1600" s="102" t="s">
        <v>37</v>
      </c>
      <c r="F1600" s="74"/>
      <c r="G1600" s="77" t="s">
        <v>10</v>
      </c>
      <c r="H1600" s="53" t="s">
        <v>2101</v>
      </c>
      <c r="I1600" s="53">
        <v>1.0</v>
      </c>
      <c r="J1600" s="47">
        <v>45916.0</v>
      </c>
      <c r="K1600" s="101"/>
      <c r="L1600" s="50"/>
      <c r="M1600" s="50"/>
      <c r="N1600" s="50"/>
      <c r="O1600" s="50"/>
      <c r="P1600" s="51" t="b">
        <v>0</v>
      </c>
      <c r="Q1600" s="52" t="str">
        <f t="shared" si="7"/>
        <v>DIEGO PEÑA</v>
      </c>
      <c r="R1600" s="80"/>
      <c r="S1600" s="80"/>
      <c r="T1600" s="80"/>
      <c r="U1600" s="80"/>
      <c r="V1600" s="80"/>
    </row>
    <row r="1601" ht="22.5" hidden="1" customHeight="1">
      <c r="A1601" s="42">
        <v>1600.0</v>
      </c>
      <c r="B1601" s="54">
        <v>2.0255910111282E13</v>
      </c>
      <c r="C1601" s="66">
        <v>45916.0</v>
      </c>
      <c r="D1601" s="102" t="s">
        <v>2102</v>
      </c>
      <c r="E1601" s="102" t="s">
        <v>34</v>
      </c>
      <c r="F1601" s="74"/>
      <c r="G1601" s="77" t="s">
        <v>20</v>
      </c>
      <c r="H1601" s="53">
        <v>2.0255920336161E13</v>
      </c>
      <c r="I1601" s="48"/>
      <c r="J1601" s="47">
        <v>45923.0</v>
      </c>
      <c r="K1601" s="101"/>
      <c r="L1601" s="50"/>
      <c r="M1601" s="50"/>
      <c r="N1601" s="50"/>
      <c r="O1601" s="50"/>
      <c r="P1601" s="51" t="b">
        <v>0</v>
      </c>
      <c r="Q1601" s="52" t="str">
        <f t="shared" si="7"/>
        <v>OSCAR CASTAÑEDA</v>
      </c>
      <c r="R1601" s="80"/>
      <c r="S1601" s="80"/>
      <c r="T1601" s="80"/>
      <c r="U1601" s="80"/>
      <c r="V1601" s="80"/>
    </row>
    <row r="1602" ht="22.5" hidden="1" customHeight="1">
      <c r="A1602" s="42">
        <v>1601.0</v>
      </c>
      <c r="B1602" s="54">
        <v>2.0255910111182E13</v>
      </c>
      <c r="C1602" s="66">
        <v>45916.0</v>
      </c>
      <c r="D1602" s="102" t="s">
        <v>2103</v>
      </c>
      <c r="E1602" s="102" t="s">
        <v>34</v>
      </c>
      <c r="F1602" s="74"/>
      <c r="G1602" s="77" t="s">
        <v>15</v>
      </c>
      <c r="H1602" s="53">
        <v>2.0255920380361E13</v>
      </c>
      <c r="I1602" s="48"/>
      <c r="J1602" s="47">
        <v>45918.0</v>
      </c>
      <c r="K1602" s="101"/>
      <c r="L1602" s="50"/>
      <c r="M1602" s="50"/>
      <c r="N1602" s="50"/>
      <c r="O1602" s="50"/>
      <c r="P1602" s="51" t="b">
        <v>0</v>
      </c>
      <c r="Q1602" s="52" t="str">
        <f t="shared" si="7"/>
        <v>JOHN CORREDOR</v>
      </c>
      <c r="R1602" s="80"/>
      <c r="S1602" s="80"/>
      <c r="T1602" s="80"/>
      <c r="U1602" s="80"/>
      <c r="V1602" s="80"/>
    </row>
    <row r="1603" ht="22.5" hidden="1" customHeight="1">
      <c r="A1603" s="42">
        <v>1602.0</v>
      </c>
      <c r="B1603" s="54">
        <v>2.0255910111162E13</v>
      </c>
      <c r="C1603" s="66">
        <v>45916.0</v>
      </c>
      <c r="D1603" s="102" t="s">
        <v>2104</v>
      </c>
      <c r="E1603" s="102" t="s">
        <v>34</v>
      </c>
      <c r="F1603" s="74"/>
      <c r="G1603" s="77" t="s">
        <v>11</v>
      </c>
      <c r="H1603" s="53">
        <v>2.0255920360181E13</v>
      </c>
      <c r="I1603" s="48"/>
      <c r="J1603" s="47">
        <v>45918.0</v>
      </c>
      <c r="K1603" s="101"/>
      <c r="L1603" s="50"/>
      <c r="M1603" s="50"/>
      <c r="N1603" s="50"/>
      <c r="O1603" s="50"/>
      <c r="P1603" s="51" t="b">
        <v>0</v>
      </c>
      <c r="Q1603" s="52" t="str">
        <f t="shared" si="7"/>
        <v>EDGAR GRANADOS</v>
      </c>
      <c r="R1603" s="80"/>
      <c r="S1603" s="80"/>
      <c r="T1603" s="80"/>
      <c r="U1603" s="80"/>
      <c r="V1603" s="80"/>
    </row>
    <row r="1604" ht="22.5" hidden="1" customHeight="1">
      <c r="A1604" s="42">
        <v>1603.0</v>
      </c>
      <c r="B1604" s="54">
        <v>2.0255910111132E13</v>
      </c>
      <c r="C1604" s="66">
        <v>45916.0</v>
      </c>
      <c r="D1604" s="102" t="s">
        <v>2105</v>
      </c>
      <c r="E1604" s="102" t="s">
        <v>34</v>
      </c>
      <c r="F1604" s="74"/>
      <c r="G1604" s="77" t="s">
        <v>15</v>
      </c>
      <c r="H1604" s="53">
        <v>2.0255920380481E13</v>
      </c>
      <c r="I1604" s="48"/>
      <c r="J1604" s="47">
        <v>45918.0</v>
      </c>
      <c r="K1604" s="101"/>
      <c r="L1604" s="50"/>
      <c r="M1604" s="50"/>
      <c r="N1604" s="50"/>
      <c r="O1604" s="50"/>
      <c r="P1604" s="51" t="b">
        <v>0</v>
      </c>
      <c r="Q1604" s="52" t="str">
        <f t="shared" si="7"/>
        <v>JOHN CORREDOR</v>
      </c>
      <c r="R1604" s="80"/>
      <c r="S1604" s="80"/>
      <c r="T1604" s="80"/>
      <c r="U1604" s="80"/>
      <c r="V1604" s="80"/>
    </row>
    <row r="1605" ht="22.5" hidden="1" customHeight="1">
      <c r="A1605" s="42">
        <v>1604.0</v>
      </c>
      <c r="B1605" s="54">
        <v>2.0255910110972E13</v>
      </c>
      <c r="C1605" s="66">
        <v>45916.0</v>
      </c>
      <c r="D1605" s="102" t="s">
        <v>2106</v>
      </c>
      <c r="E1605" s="102" t="s">
        <v>34</v>
      </c>
      <c r="F1605" s="74"/>
      <c r="G1605" s="77" t="s">
        <v>20</v>
      </c>
      <c r="H1605" s="53">
        <v>2.0255920368021E13</v>
      </c>
      <c r="I1605" s="48"/>
      <c r="J1605" s="47">
        <v>45923.0</v>
      </c>
      <c r="K1605" s="101"/>
      <c r="L1605" s="50">
        <v>45926.0</v>
      </c>
      <c r="M1605" s="50">
        <v>45926.0</v>
      </c>
      <c r="N1605" s="50">
        <v>45926.0</v>
      </c>
      <c r="O1605" s="50">
        <v>45926.0</v>
      </c>
      <c r="P1605" s="70" t="b">
        <v>1</v>
      </c>
      <c r="Q1605" s="52" t="str">
        <f t="shared" si="7"/>
        <v>OSCAR CASTAÑEDA</v>
      </c>
      <c r="R1605" s="80"/>
      <c r="S1605" s="80"/>
      <c r="T1605" s="80"/>
      <c r="U1605" s="80"/>
      <c r="V1605" s="80"/>
    </row>
    <row r="1606" ht="22.5" customHeight="1">
      <c r="A1606" s="42">
        <v>1605.0</v>
      </c>
      <c r="B1606" s="54">
        <v>2.0255910110932E13</v>
      </c>
      <c r="C1606" s="66">
        <v>45916.0</v>
      </c>
      <c r="D1606" s="102" t="s">
        <v>2107</v>
      </c>
      <c r="E1606" s="102" t="s">
        <v>34</v>
      </c>
      <c r="F1606" s="74"/>
      <c r="G1606" s="77" t="s">
        <v>12</v>
      </c>
      <c r="H1606" s="53" t="s">
        <v>2108</v>
      </c>
      <c r="I1606" s="53">
        <v>1.0</v>
      </c>
      <c r="J1606" s="47">
        <v>45952.0</v>
      </c>
      <c r="K1606" s="101"/>
      <c r="L1606" s="50"/>
      <c r="M1606" s="50"/>
      <c r="N1606" s="50"/>
      <c r="O1606" s="50"/>
      <c r="P1606" s="51" t="b">
        <v>0</v>
      </c>
      <c r="Q1606" s="52" t="str">
        <f t="shared" si="7"/>
        <v>EDUARDO ARREDONDO</v>
      </c>
      <c r="R1606" s="80"/>
      <c r="S1606" s="80"/>
      <c r="T1606" s="80"/>
      <c r="U1606" s="80"/>
      <c r="V1606" s="80"/>
    </row>
    <row r="1607" ht="22.5" hidden="1" customHeight="1">
      <c r="A1607" s="42">
        <v>1606.0</v>
      </c>
      <c r="B1607" s="54">
        <v>2.0255910110902E13</v>
      </c>
      <c r="C1607" s="66">
        <v>45916.0</v>
      </c>
      <c r="D1607" s="102" t="s">
        <v>2109</v>
      </c>
      <c r="E1607" s="102" t="s">
        <v>34</v>
      </c>
      <c r="F1607" s="74"/>
      <c r="G1607" s="77" t="s">
        <v>11</v>
      </c>
      <c r="H1607" s="53">
        <v>2.0255920380871E13</v>
      </c>
      <c r="I1607" s="48"/>
      <c r="J1607" s="47">
        <v>45918.0</v>
      </c>
      <c r="K1607" s="101"/>
      <c r="L1607" s="50">
        <v>45926.0</v>
      </c>
      <c r="M1607" s="50">
        <v>45926.0</v>
      </c>
      <c r="N1607" s="50">
        <v>45926.0</v>
      </c>
      <c r="O1607" s="50">
        <v>45926.0</v>
      </c>
      <c r="P1607" s="70" t="b">
        <v>1</v>
      </c>
      <c r="Q1607" s="52" t="str">
        <f t="shared" si="7"/>
        <v>EDGAR GRANADOS</v>
      </c>
      <c r="R1607" s="80"/>
      <c r="S1607" s="80"/>
      <c r="T1607" s="80"/>
      <c r="U1607" s="80"/>
      <c r="V1607" s="80"/>
    </row>
    <row r="1608" ht="22.5" hidden="1" customHeight="1">
      <c r="A1608" s="42">
        <v>1607.0</v>
      </c>
      <c r="B1608" s="54">
        <v>2.0255910110842E13</v>
      </c>
      <c r="C1608" s="66">
        <v>45916.0</v>
      </c>
      <c r="D1608" s="102" t="s">
        <v>2110</v>
      </c>
      <c r="E1608" s="102" t="s">
        <v>34</v>
      </c>
      <c r="F1608" s="74"/>
      <c r="G1608" s="77" t="s">
        <v>20</v>
      </c>
      <c r="H1608" s="53">
        <v>2.0255920336161E13</v>
      </c>
      <c r="I1608" s="48"/>
      <c r="J1608" s="47">
        <v>45923.0</v>
      </c>
      <c r="K1608" s="101"/>
      <c r="L1608" s="50"/>
      <c r="M1608" s="50"/>
      <c r="N1608" s="50"/>
      <c r="O1608" s="50"/>
      <c r="P1608" s="51" t="b">
        <v>0</v>
      </c>
      <c r="Q1608" s="52" t="str">
        <f t="shared" si="7"/>
        <v>OSCAR CASTAÑEDA</v>
      </c>
      <c r="R1608" s="80"/>
      <c r="S1608" s="80"/>
      <c r="T1608" s="80"/>
      <c r="U1608" s="80"/>
      <c r="V1608" s="80"/>
    </row>
    <row r="1609" ht="22.5" hidden="1" customHeight="1">
      <c r="A1609" s="42">
        <v>1608.0</v>
      </c>
      <c r="B1609" s="54">
        <v>2.0255910110832E13</v>
      </c>
      <c r="C1609" s="66">
        <v>45916.0</v>
      </c>
      <c r="D1609" s="102" t="s">
        <v>2111</v>
      </c>
      <c r="E1609" s="102" t="s">
        <v>34</v>
      </c>
      <c r="F1609" s="74"/>
      <c r="G1609" s="77" t="s">
        <v>10</v>
      </c>
      <c r="H1609" s="53">
        <v>2.0255920375361E13</v>
      </c>
      <c r="I1609" s="48"/>
      <c r="J1609" s="47">
        <v>45917.0</v>
      </c>
      <c r="K1609" s="101"/>
      <c r="L1609" s="58" t="s">
        <v>2112</v>
      </c>
      <c r="M1609" s="50">
        <v>45926.0</v>
      </c>
      <c r="N1609" s="50">
        <v>45926.0</v>
      </c>
      <c r="O1609" s="50">
        <v>45926.0</v>
      </c>
      <c r="P1609" s="70" t="b">
        <v>1</v>
      </c>
      <c r="Q1609" s="52" t="str">
        <f t="shared" si="7"/>
        <v>DIEGO PEÑA</v>
      </c>
      <c r="R1609" s="80"/>
      <c r="S1609" s="80"/>
      <c r="T1609" s="80"/>
      <c r="U1609" s="80"/>
      <c r="V1609" s="80"/>
    </row>
    <row r="1610" ht="22.5" hidden="1" customHeight="1">
      <c r="A1610" s="42">
        <v>1609.0</v>
      </c>
      <c r="B1610" s="54">
        <v>2.0254603133112E13</v>
      </c>
      <c r="C1610" s="66">
        <v>45915.0</v>
      </c>
      <c r="D1610" s="102" t="s">
        <v>2113</v>
      </c>
      <c r="E1610" s="102" t="s">
        <v>34</v>
      </c>
      <c r="F1610" s="74" t="s">
        <v>496</v>
      </c>
      <c r="G1610" s="77" t="s">
        <v>11</v>
      </c>
      <c r="H1610" s="53">
        <v>2.0255920380001E13</v>
      </c>
      <c r="I1610" s="48"/>
      <c r="J1610" s="47">
        <v>45918.0</v>
      </c>
      <c r="K1610" s="101"/>
      <c r="L1610" s="50">
        <v>45926.0</v>
      </c>
      <c r="M1610" s="50">
        <v>45926.0</v>
      </c>
      <c r="N1610" s="50">
        <v>45926.0</v>
      </c>
      <c r="O1610" s="50">
        <v>45926.0</v>
      </c>
      <c r="P1610" s="70" t="b">
        <v>1</v>
      </c>
      <c r="Q1610" s="52" t="str">
        <f t="shared" si="7"/>
        <v>EDGAR GRANADOS</v>
      </c>
      <c r="R1610" s="80"/>
      <c r="S1610" s="80"/>
      <c r="T1610" s="80"/>
      <c r="U1610" s="80"/>
      <c r="V1610" s="80"/>
    </row>
    <row r="1611" ht="22.5" hidden="1" customHeight="1">
      <c r="A1611" s="42">
        <v>1610.0</v>
      </c>
      <c r="B1611" s="54">
        <v>2.0254603130722E13</v>
      </c>
      <c r="C1611" s="66">
        <v>45915.0</v>
      </c>
      <c r="D1611" s="102" t="s">
        <v>2114</v>
      </c>
      <c r="E1611" s="102" t="s">
        <v>34</v>
      </c>
      <c r="F1611" s="74" t="s">
        <v>496</v>
      </c>
      <c r="G1611" s="77" t="s">
        <v>11</v>
      </c>
      <c r="H1611" s="53">
        <v>2.0255920375801E13</v>
      </c>
      <c r="I1611" s="48"/>
      <c r="J1611" s="47">
        <v>45917.0</v>
      </c>
      <c r="K1611" s="101"/>
      <c r="L1611" s="50">
        <v>45926.0</v>
      </c>
      <c r="M1611" s="50">
        <v>45926.0</v>
      </c>
      <c r="N1611" s="50">
        <v>45926.0</v>
      </c>
      <c r="O1611" s="50">
        <v>45926.0</v>
      </c>
      <c r="P1611" s="70" t="b">
        <v>1</v>
      </c>
      <c r="Q1611" s="52" t="str">
        <f t="shared" si="7"/>
        <v>EDGAR GRANADOS</v>
      </c>
      <c r="R1611" s="80"/>
      <c r="S1611" s="80"/>
      <c r="T1611" s="80"/>
      <c r="U1611" s="80"/>
      <c r="V1611" s="80"/>
    </row>
    <row r="1612" ht="22.5" hidden="1" customHeight="1">
      <c r="A1612" s="42">
        <v>1611.0</v>
      </c>
      <c r="B1612" s="54">
        <v>2.0255910112042E13</v>
      </c>
      <c r="C1612" s="66">
        <v>45917.0</v>
      </c>
      <c r="D1612" s="102" t="s">
        <v>2115</v>
      </c>
      <c r="E1612" s="102" t="s">
        <v>34</v>
      </c>
      <c r="F1612" s="74"/>
      <c r="G1612" s="77" t="s">
        <v>10</v>
      </c>
      <c r="H1612" s="53" t="s">
        <v>2116</v>
      </c>
      <c r="I1612" s="53">
        <v>1.0</v>
      </c>
      <c r="J1612" s="47">
        <v>45923.0</v>
      </c>
      <c r="K1612" s="101"/>
      <c r="L1612" s="50"/>
      <c r="M1612" s="50"/>
      <c r="N1612" s="50"/>
      <c r="O1612" s="50"/>
      <c r="P1612" s="51" t="b">
        <v>0</v>
      </c>
      <c r="Q1612" s="52" t="str">
        <f t="shared" si="7"/>
        <v>DIEGO PEÑA</v>
      </c>
      <c r="R1612" s="80"/>
      <c r="S1612" s="80"/>
      <c r="T1612" s="80"/>
      <c r="U1612" s="80"/>
      <c r="V1612" s="80"/>
    </row>
    <row r="1613" ht="22.5" hidden="1" customHeight="1">
      <c r="A1613" s="42">
        <v>1612.0</v>
      </c>
      <c r="B1613" s="54">
        <v>2.0255910112032E13</v>
      </c>
      <c r="C1613" s="66">
        <v>45917.0</v>
      </c>
      <c r="D1613" s="102" t="s">
        <v>2117</v>
      </c>
      <c r="E1613" s="102" t="s">
        <v>34</v>
      </c>
      <c r="F1613" s="74"/>
      <c r="G1613" s="77" t="s">
        <v>10</v>
      </c>
      <c r="H1613" s="53">
        <v>2.0255920347251E13</v>
      </c>
      <c r="I1613" s="48"/>
      <c r="J1613" s="47">
        <v>45923.0</v>
      </c>
      <c r="K1613" s="101"/>
      <c r="L1613" s="50"/>
      <c r="M1613" s="50"/>
      <c r="N1613" s="50"/>
      <c r="O1613" s="50"/>
      <c r="P1613" s="51" t="b">
        <v>0</v>
      </c>
      <c r="Q1613" s="52" t="str">
        <f t="shared" si="7"/>
        <v>DIEGO PEÑA</v>
      </c>
      <c r="R1613" s="80"/>
      <c r="S1613" s="80"/>
      <c r="T1613" s="80"/>
      <c r="U1613" s="80"/>
      <c r="V1613" s="80"/>
    </row>
    <row r="1614" ht="22.5" hidden="1" customHeight="1">
      <c r="A1614" s="42">
        <v>1613.0</v>
      </c>
      <c r="B1614" s="54">
        <v>2.0254213160432E13</v>
      </c>
      <c r="C1614" s="66">
        <v>45917.52777777778</v>
      </c>
      <c r="D1614" s="102" t="s">
        <v>2118</v>
      </c>
      <c r="E1614" s="102" t="s">
        <v>34</v>
      </c>
      <c r="F1614" s="74"/>
      <c r="G1614" s="77" t="s">
        <v>20</v>
      </c>
      <c r="H1614" s="53">
        <v>2.0255920389561E13</v>
      </c>
      <c r="I1614" s="48"/>
      <c r="J1614" s="47">
        <v>45923.0</v>
      </c>
      <c r="K1614" s="101"/>
      <c r="L1614" s="50">
        <v>45926.0</v>
      </c>
      <c r="M1614" s="50">
        <v>45926.0</v>
      </c>
      <c r="N1614" s="50">
        <v>45926.0</v>
      </c>
      <c r="O1614" s="50">
        <v>45926.0</v>
      </c>
      <c r="P1614" s="70" t="b">
        <v>1</v>
      </c>
      <c r="Q1614" s="52" t="str">
        <f t="shared" si="7"/>
        <v>OSCAR CASTAÑEDA</v>
      </c>
      <c r="R1614" s="80"/>
      <c r="S1614" s="80"/>
      <c r="T1614" s="80"/>
      <c r="U1614" s="80"/>
      <c r="V1614" s="80"/>
    </row>
    <row r="1615" ht="22.5" hidden="1" customHeight="1">
      <c r="A1615" s="42">
        <v>1614.0</v>
      </c>
      <c r="B1615" s="54">
        <v>2.0255910111792E13</v>
      </c>
      <c r="C1615" s="66">
        <v>45917.50486111111</v>
      </c>
      <c r="D1615" s="102" t="s">
        <v>2119</v>
      </c>
      <c r="E1615" s="102" t="s">
        <v>34</v>
      </c>
      <c r="F1615" s="74"/>
      <c r="G1615" s="77" t="s">
        <v>10</v>
      </c>
      <c r="H1615" s="53">
        <v>2.0255920380001E13</v>
      </c>
      <c r="I1615" s="48"/>
      <c r="J1615" s="47">
        <v>45923.0</v>
      </c>
      <c r="K1615" s="101"/>
      <c r="L1615" s="50">
        <v>45926.0</v>
      </c>
      <c r="M1615" s="50">
        <v>45926.0</v>
      </c>
      <c r="N1615" s="50">
        <v>45926.0</v>
      </c>
      <c r="O1615" s="50">
        <v>45926.0</v>
      </c>
      <c r="P1615" s="70" t="b">
        <v>1</v>
      </c>
      <c r="Q1615" s="52" t="str">
        <f t="shared" si="7"/>
        <v>DIEGO PEÑA</v>
      </c>
      <c r="R1615" s="80"/>
      <c r="S1615" s="80"/>
      <c r="T1615" s="80"/>
      <c r="U1615" s="80"/>
      <c r="V1615" s="80"/>
    </row>
    <row r="1616" ht="22.5" hidden="1" customHeight="1">
      <c r="A1616" s="42">
        <v>1615.0</v>
      </c>
      <c r="B1616" s="54">
        <v>2.0255910111782E13</v>
      </c>
      <c r="C1616" s="66">
        <v>45917.50277777778</v>
      </c>
      <c r="D1616" s="102" t="s">
        <v>2120</v>
      </c>
      <c r="E1616" s="102" t="s">
        <v>34</v>
      </c>
      <c r="F1616" s="74"/>
      <c r="G1616" s="77" t="s">
        <v>10</v>
      </c>
      <c r="H1616" s="53">
        <v>2.0255920389991E13</v>
      </c>
      <c r="I1616" s="48"/>
      <c r="J1616" s="47">
        <v>45924.0</v>
      </c>
      <c r="K1616" s="101"/>
      <c r="L1616" s="50"/>
      <c r="M1616" s="50"/>
      <c r="N1616" s="50"/>
      <c r="O1616" s="50"/>
      <c r="P1616" s="51" t="b">
        <v>0</v>
      </c>
      <c r="Q1616" s="52" t="str">
        <f t="shared" si="7"/>
        <v>DIEGO PEÑA</v>
      </c>
      <c r="R1616" s="80"/>
      <c r="S1616" s="80"/>
      <c r="T1616" s="80"/>
      <c r="U1616" s="80"/>
      <c r="V1616" s="80"/>
    </row>
    <row r="1617" ht="22.5" hidden="1" customHeight="1">
      <c r="A1617" s="42">
        <v>1616.0</v>
      </c>
      <c r="B1617" s="54">
        <v>2.0255910111732E13</v>
      </c>
      <c r="C1617" s="66">
        <v>45917.49375</v>
      </c>
      <c r="D1617" s="102" t="s">
        <v>2121</v>
      </c>
      <c r="E1617" s="102" t="s">
        <v>34</v>
      </c>
      <c r="F1617" s="74"/>
      <c r="G1617" s="77" t="s">
        <v>11</v>
      </c>
      <c r="H1617" s="53">
        <v>2.0255920382751E13</v>
      </c>
      <c r="I1617" s="48"/>
      <c r="J1617" s="47">
        <v>45919.0</v>
      </c>
      <c r="K1617" s="101"/>
      <c r="L1617" s="50">
        <v>45926.0</v>
      </c>
      <c r="M1617" s="50">
        <v>45926.0</v>
      </c>
      <c r="N1617" s="50">
        <v>45926.0</v>
      </c>
      <c r="O1617" s="50">
        <v>45926.0</v>
      </c>
      <c r="P1617" s="70" t="b">
        <v>1</v>
      </c>
      <c r="Q1617" s="52" t="str">
        <f t="shared" si="7"/>
        <v>EDGAR GRANADOS</v>
      </c>
      <c r="R1617" s="80"/>
      <c r="S1617" s="80"/>
      <c r="T1617" s="80"/>
      <c r="U1617" s="80"/>
      <c r="V1617" s="80"/>
    </row>
    <row r="1618" ht="22.5" hidden="1" customHeight="1">
      <c r="A1618" s="42">
        <v>1617.0</v>
      </c>
      <c r="B1618" s="54">
        <v>2.0255910111622E13</v>
      </c>
      <c r="C1618" s="66">
        <v>45917.41875</v>
      </c>
      <c r="D1618" s="102" t="s">
        <v>2122</v>
      </c>
      <c r="E1618" s="102" t="s">
        <v>34</v>
      </c>
      <c r="F1618" s="74"/>
      <c r="G1618" s="77" t="s">
        <v>10</v>
      </c>
      <c r="H1618" s="53">
        <v>2.0255920389981E13</v>
      </c>
      <c r="I1618" s="48"/>
      <c r="J1618" s="47">
        <v>45924.0</v>
      </c>
      <c r="K1618" s="101"/>
      <c r="L1618" s="50">
        <v>45926.0</v>
      </c>
      <c r="M1618" s="50">
        <v>45926.0</v>
      </c>
      <c r="N1618" s="50">
        <v>45926.0</v>
      </c>
      <c r="O1618" s="50">
        <v>45926.0</v>
      </c>
      <c r="P1618" s="70" t="b">
        <v>1</v>
      </c>
      <c r="Q1618" s="52" t="str">
        <f t="shared" si="7"/>
        <v>DIEGO PEÑA</v>
      </c>
      <c r="R1618" s="80"/>
      <c r="S1618" s="80"/>
      <c r="T1618" s="80"/>
      <c r="U1618" s="80"/>
      <c r="V1618" s="80"/>
    </row>
    <row r="1619" ht="22.5" hidden="1" customHeight="1">
      <c r="A1619" s="42">
        <v>1618.0</v>
      </c>
      <c r="B1619" s="54">
        <v>2.0255910111562E13</v>
      </c>
      <c r="C1619" s="66">
        <v>45917.39236111111</v>
      </c>
      <c r="D1619" s="102" t="s">
        <v>2123</v>
      </c>
      <c r="E1619" s="102" t="s">
        <v>34</v>
      </c>
      <c r="F1619" s="74"/>
      <c r="G1619" s="77" t="s">
        <v>20</v>
      </c>
      <c r="H1619" s="53">
        <v>2.0255920389521E13</v>
      </c>
      <c r="I1619" s="48"/>
      <c r="J1619" s="47">
        <v>45923.0</v>
      </c>
      <c r="K1619" s="101"/>
      <c r="L1619" s="50">
        <v>45926.0</v>
      </c>
      <c r="M1619" s="50">
        <v>45926.0</v>
      </c>
      <c r="N1619" s="50">
        <v>45926.0</v>
      </c>
      <c r="O1619" s="50">
        <v>45926.0</v>
      </c>
      <c r="P1619" s="70" t="b">
        <v>1</v>
      </c>
      <c r="Q1619" s="52" t="str">
        <f t="shared" si="7"/>
        <v>OSCAR CASTAÑEDA</v>
      </c>
      <c r="R1619" s="80"/>
      <c r="S1619" s="80"/>
      <c r="T1619" s="80"/>
      <c r="U1619" s="80"/>
      <c r="V1619" s="80"/>
    </row>
    <row r="1620" ht="22.5" hidden="1" customHeight="1">
      <c r="A1620" s="42">
        <v>1619.0</v>
      </c>
      <c r="B1620" s="54">
        <v>2.0255910111482E13</v>
      </c>
      <c r="C1620" s="66">
        <v>45917.308333333334</v>
      </c>
      <c r="D1620" s="102" t="s">
        <v>2124</v>
      </c>
      <c r="E1620" s="102" t="s">
        <v>34</v>
      </c>
      <c r="F1620" s="74"/>
      <c r="G1620" s="77" t="s">
        <v>10</v>
      </c>
      <c r="H1620" s="53">
        <v>2.0255920343391E13</v>
      </c>
      <c r="I1620" s="48"/>
      <c r="J1620" s="47">
        <v>45923.0</v>
      </c>
      <c r="K1620" s="101"/>
      <c r="L1620" s="50"/>
      <c r="M1620" s="50"/>
      <c r="N1620" s="50"/>
      <c r="O1620" s="50"/>
      <c r="P1620" s="51" t="b">
        <v>0</v>
      </c>
      <c r="Q1620" s="52" t="str">
        <f t="shared" si="7"/>
        <v>DIEGO PEÑA</v>
      </c>
      <c r="R1620" s="80"/>
      <c r="S1620" s="80"/>
      <c r="T1620" s="80"/>
      <c r="U1620" s="80"/>
      <c r="V1620" s="80"/>
    </row>
    <row r="1621" ht="22.5" hidden="1" customHeight="1">
      <c r="A1621" s="42">
        <v>1620.0</v>
      </c>
      <c r="B1621" s="54">
        <v>2.0254603146762E13</v>
      </c>
      <c r="C1621" s="66">
        <v>45916.0</v>
      </c>
      <c r="D1621" s="102" t="s">
        <v>2125</v>
      </c>
      <c r="E1621" s="102" t="s">
        <v>34</v>
      </c>
      <c r="F1621" s="74" t="s">
        <v>496</v>
      </c>
      <c r="G1621" s="77" t="s">
        <v>11</v>
      </c>
      <c r="H1621" s="53">
        <v>2.0255920380641E13</v>
      </c>
      <c r="I1621" s="48"/>
      <c r="J1621" s="47">
        <v>45918.0</v>
      </c>
      <c r="K1621" s="101"/>
      <c r="L1621" s="50">
        <v>45931.0</v>
      </c>
      <c r="M1621" s="50">
        <v>45931.0</v>
      </c>
      <c r="N1621" s="50">
        <v>45931.0</v>
      </c>
      <c r="O1621" s="50">
        <v>45931.0</v>
      </c>
      <c r="P1621" s="70" t="b">
        <v>1</v>
      </c>
      <c r="Q1621" s="52" t="str">
        <f t="shared" si="7"/>
        <v>EDGAR GRANADOS</v>
      </c>
      <c r="R1621" s="80"/>
      <c r="S1621" s="80"/>
      <c r="T1621" s="80"/>
      <c r="U1621" s="80"/>
      <c r="V1621" s="80"/>
    </row>
    <row r="1622" ht="22.5" hidden="1" customHeight="1">
      <c r="A1622" s="42">
        <v>1621.0</v>
      </c>
      <c r="B1622" s="54">
        <v>2.0255910110872E13</v>
      </c>
      <c r="C1622" s="66">
        <v>45916.48263888889</v>
      </c>
      <c r="D1622" s="102" t="s">
        <v>2126</v>
      </c>
      <c r="E1622" s="102" t="s">
        <v>34</v>
      </c>
      <c r="F1622" s="74"/>
      <c r="G1622" s="77" t="s">
        <v>11</v>
      </c>
      <c r="H1622" s="53">
        <v>2.0255920363121E13</v>
      </c>
      <c r="I1622" s="48"/>
      <c r="J1622" s="47">
        <v>45918.0</v>
      </c>
      <c r="K1622" s="101"/>
      <c r="L1622" s="50"/>
      <c r="M1622" s="50"/>
      <c r="N1622" s="50"/>
      <c r="O1622" s="50"/>
      <c r="P1622" s="51" t="b">
        <v>0</v>
      </c>
      <c r="Q1622" s="52" t="str">
        <f t="shared" si="7"/>
        <v>EDGAR GRANADOS</v>
      </c>
      <c r="R1622" s="80"/>
      <c r="S1622" s="80"/>
      <c r="T1622" s="80"/>
      <c r="U1622" s="80"/>
      <c r="V1622" s="80"/>
    </row>
    <row r="1623" ht="22.5" hidden="1" customHeight="1">
      <c r="A1623" s="42">
        <v>1622.0</v>
      </c>
      <c r="B1623" s="54">
        <v>2.0254603141782E13</v>
      </c>
      <c r="C1623" s="66">
        <v>45916.46597222222</v>
      </c>
      <c r="D1623" s="102" t="s">
        <v>2127</v>
      </c>
      <c r="E1623" s="102" t="s">
        <v>34</v>
      </c>
      <c r="F1623" s="74" t="s">
        <v>496</v>
      </c>
      <c r="G1623" s="77" t="s">
        <v>11</v>
      </c>
      <c r="H1623" s="53">
        <v>2.0255920380181E13</v>
      </c>
      <c r="I1623" s="48"/>
      <c r="J1623" s="47">
        <v>45918.0</v>
      </c>
      <c r="K1623" s="101"/>
      <c r="L1623" s="50">
        <v>45926.0</v>
      </c>
      <c r="M1623" s="50">
        <v>45926.0</v>
      </c>
      <c r="N1623" s="50">
        <v>45926.0</v>
      </c>
      <c r="O1623" s="50">
        <v>45926.0</v>
      </c>
      <c r="P1623" s="70" t="b">
        <v>1</v>
      </c>
      <c r="Q1623" s="52" t="str">
        <f t="shared" si="7"/>
        <v>EDGAR GRANADOS</v>
      </c>
      <c r="R1623" s="80"/>
      <c r="S1623" s="80"/>
      <c r="T1623" s="80"/>
      <c r="U1623" s="80"/>
      <c r="V1623" s="80"/>
    </row>
    <row r="1624" ht="22.5" hidden="1" customHeight="1">
      <c r="A1624" s="42">
        <v>1623.0</v>
      </c>
      <c r="B1624" s="54">
        <v>2.0254603139032E13</v>
      </c>
      <c r="C1624" s="66">
        <v>45916.39513888889</v>
      </c>
      <c r="D1624" s="102" t="s">
        <v>2128</v>
      </c>
      <c r="E1624" s="102" t="s">
        <v>34</v>
      </c>
      <c r="F1624" s="74" t="s">
        <v>496</v>
      </c>
      <c r="G1624" s="77" t="s">
        <v>11</v>
      </c>
      <c r="H1624" s="53">
        <v>2.0255920379991E13</v>
      </c>
      <c r="I1624" s="48"/>
      <c r="J1624" s="47">
        <v>45918.0</v>
      </c>
      <c r="K1624" s="101"/>
      <c r="L1624" s="50">
        <v>45926.0</v>
      </c>
      <c r="M1624" s="50">
        <v>45926.0</v>
      </c>
      <c r="N1624" s="50">
        <v>45926.0</v>
      </c>
      <c r="O1624" s="50">
        <v>45926.0</v>
      </c>
      <c r="P1624" s="70" t="b">
        <v>1</v>
      </c>
      <c r="Q1624" s="52" t="str">
        <f t="shared" si="7"/>
        <v>EDGAR GRANADOS</v>
      </c>
      <c r="R1624" s="80"/>
      <c r="S1624" s="80"/>
      <c r="T1624" s="80"/>
      <c r="U1624" s="80"/>
      <c r="V1624" s="80"/>
    </row>
    <row r="1625" ht="22.5" hidden="1" customHeight="1">
      <c r="A1625" s="42">
        <v>1624.0</v>
      </c>
      <c r="B1625" s="54">
        <v>2.0255910110692E13</v>
      </c>
      <c r="C1625" s="66">
        <v>45916.350694444445</v>
      </c>
      <c r="D1625" s="102" t="s">
        <v>2129</v>
      </c>
      <c r="E1625" s="102" t="s">
        <v>34</v>
      </c>
      <c r="F1625" s="74"/>
      <c r="G1625" s="77" t="s">
        <v>23</v>
      </c>
      <c r="H1625" s="53" t="s">
        <v>2130</v>
      </c>
      <c r="I1625" s="53">
        <v>1.0</v>
      </c>
      <c r="J1625" s="47">
        <v>45919.0</v>
      </c>
      <c r="K1625" s="101"/>
      <c r="L1625" s="50"/>
      <c r="M1625" s="50"/>
      <c r="N1625" s="50"/>
      <c r="O1625" s="50"/>
      <c r="P1625" s="51" t="b">
        <v>0</v>
      </c>
      <c r="Q1625" s="52" t="str">
        <f t="shared" si="7"/>
        <v>SANDRA ROTAVISTA</v>
      </c>
      <c r="R1625" s="80"/>
      <c r="S1625" s="80"/>
      <c r="T1625" s="80"/>
      <c r="U1625" s="80"/>
      <c r="V1625" s="80"/>
    </row>
    <row r="1626" ht="22.5" hidden="1" customHeight="1">
      <c r="A1626" s="42">
        <v>1625.0</v>
      </c>
      <c r="B1626" s="54">
        <v>2.0255910101772E13</v>
      </c>
      <c r="C1626" s="66">
        <v>45898.31041666667</v>
      </c>
      <c r="D1626" s="102" t="s">
        <v>2131</v>
      </c>
      <c r="E1626" s="102" t="s">
        <v>34</v>
      </c>
      <c r="F1626" s="74"/>
      <c r="G1626" s="77" t="s">
        <v>11</v>
      </c>
      <c r="H1626" s="53">
        <v>2.0255920380311E13</v>
      </c>
      <c r="I1626" s="48"/>
      <c r="J1626" s="47">
        <v>45918.0</v>
      </c>
      <c r="K1626" s="101"/>
      <c r="L1626" s="50">
        <v>45926.0</v>
      </c>
      <c r="M1626" s="50">
        <v>45926.0</v>
      </c>
      <c r="N1626" s="50">
        <v>45926.0</v>
      </c>
      <c r="O1626" s="50">
        <v>45926.0</v>
      </c>
      <c r="P1626" s="70" t="b">
        <v>1</v>
      </c>
      <c r="Q1626" s="52" t="str">
        <f t="shared" si="7"/>
        <v>EDGAR GRANADOS</v>
      </c>
      <c r="R1626" s="80"/>
      <c r="S1626" s="80"/>
      <c r="T1626" s="80"/>
      <c r="U1626" s="80"/>
      <c r="V1626" s="80"/>
    </row>
    <row r="1627" ht="22.5" hidden="1" customHeight="1">
      <c r="A1627" s="42">
        <v>1626.0</v>
      </c>
      <c r="B1627" s="54">
        <v>2.0255910112522E13</v>
      </c>
      <c r="C1627" s="66">
        <v>45918.0</v>
      </c>
      <c r="D1627" s="102" t="s">
        <v>2132</v>
      </c>
      <c r="E1627" s="102" t="s">
        <v>34</v>
      </c>
      <c r="F1627" s="74"/>
      <c r="G1627" s="77" t="s">
        <v>10</v>
      </c>
      <c r="H1627" s="53" t="s">
        <v>2133</v>
      </c>
      <c r="I1627" s="53">
        <v>1.0</v>
      </c>
      <c r="J1627" s="47">
        <v>45923.0</v>
      </c>
      <c r="K1627" s="101"/>
      <c r="L1627" s="50"/>
      <c r="M1627" s="50"/>
      <c r="N1627" s="50"/>
      <c r="O1627" s="50"/>
      <c r="P1627" s="51" t="b">
        <v>0</v>
      </c>
      <c r="Q1627" s="52" t="str">
        <f t="shared" si="7"/>
        <v>DIEGO PEÑA</v>
      </c>
      <c r="R1627" s="80"/>
      <c r="S1627" s="80"/>
      <c r="T1627" s="80"/>
      <c r="U1627" s="80"/>
      <c r="V1627" s="80"/>
    </row>
    <row r="1628" ht="22.5" hidden="1" customHeight="1">
      <c r="A1628" s="42">
        <v>1627.0</v>
      </c>
      <c r="B1628" s="54">
        <v>2.0255910112412E13</v>
      </c>
      <c r="C1628" s="66">
        <v>45918.0</v>
      </c>
      <c r="D1628" s="102" t="s">
        <v>2134</v>
      </c>
      <c r="E1628" s="102" t="s">
        <v>34</v>
      </c>
      <c r="F1628" s="74"/>
      <c r="G1628" s="77" t="s">
        <v>11</v>
      </c>
      <c r="H1628" s="53">
        <v>2.0255920358271E13</v>
      </c>
      <c r="I1628" s="48"/>
      <c r="J1628" s="47">
        <v>45921.0</v>
      </c>
      <c r="K1628" s="101"/>
      <c r="L1628" s="50"/>
      <c r="M1628" s="50"/>
      <c r="N1628" s="50"/>
      <c r="O1628" s="50"/>
      <c r="P1628" s="51" t="b">
        <v>0</v>
      </c>
      <c r="Q1628" s="52" t="str">
        <f t="shared" si="7"/>
        <v>EDGAR GRANADOS</v>
      </c>
      <c r="R1628" s="80"/>
      <c r="S1628" s="80"/>
      <c r="T1628" s="80"/>
      <c r="U1628" s="80"/>
      <c r="V1628" s="80"/>
    </row>
    <row r="1629" ht="22.5" hidden="1" customHeight="1">
      <c r="A1629" s="42">
        <v>1628.0</v>
      </c>
      <c r="B1629" s="54">
        <v>2.0254603174112E13</v>
      </c>
      <c r="C1629" s="66">
        <v>45918.0</v>
      </c>
      <c r="D1629" s="102" t="s">
        <v>2135</v>
      </c>
      <c r="E1629" s="102" t="s">
        <v>34</v>
      </c>
      <c r="F1629" s="74" t="s">
        <v>496</v>
      </c>
      <c r="G1629" s="77" t="s">
        <v>11</v>
      </c>
      <c r="H1629" s="53">
        <v>2.0255920384911E13</v>
      </c>
      <c r="I1629" s="48"/>
      <c r="J1629" s="47">
        <v>45921.0</v>
      </c>
      <c r="K1629" s="101"/>
      <c r="L1629" s="50">
        <v>45926.0</v>
      </c>
      <c r="M1629" s="50">
        <v>45926.0</v>
      </c>
      <c r="N1629" s="50">
        <v>45926.0</v>
      </c>
      <c r="O1629" s="50">
        <v>45926.0</v>
      </c>
      <c r="P1629" s="70" t="b">
        <v>1</v>
      </c>
      <c r="Q1629" s="52" t="str">
        <f t="shared" si="7"/>
        <v>EDGAR GRANADOS</v>
      </c>
      <c r="R1629" s="80"/>
      <c r="S1629" s="80"/>
      <c r="T1629" s="80"/>
      <c r="U1629" s="80"/>
      <c r="V1629" s="80"/>
    </row>
    <row r="1630" ht="22.5" hidden="1" customHeight="1">
      <c r="A1630" s="42">
        <v>1629.0</v>
      </c>
      <c r="B1630" s="54">
        <v>2.0255910112292E13</v>
      </c>
      <c r="C1630" s="66">
        <v>45918.0</v>
      </c>
      <c r="D1630" s="102" t="s">
        <v>2136</v>
      </c>
      <c r="E1630" s="102" t="s">
        <v>34</v>
      </c>
      <c r="F1630" s="74"/>
      <c r="G1630" s="77" t="s">
        <v>11</v>
      </c>
      <c r="H1630" s="53">
        <v>2.0255920384921E13</v>
      </c>
      <c r="I1630" s="48"/>
      <c r="J1630" s="47">
        <v>45921.0</v>
      </c>
      <c r="K1630" s="101"/>
      <c r="L1630" s="50">
        <v>45926.0</v>
      </c>
      <c r="M1630" s="50">
        <v>45926.0</v>
      </c>
      <c r="N1630" s="50">
        <v>45926.0</v>
      </c>
      <c r="O1630" s="50">
        <v>45926.0</v>
      </c>
      <c r="P1630" s="70" t="b">
        <v>1</v>
      </c>
      <c r="Q1630" s="52" t="str">
        <f t="shared" si="7"/>
        <v>EDGAR GRANADOS</v>
      </c>
      <c r="R1630" s="80"/>
      <c r="S1630" s="80"/>
      <c r="T1630" s="80"/>
      <c r="U1630" s="80"/>
      <c r="V1630" s="80"/>
    </row>
    <row r="1631" ht="22.5" hidden="1" customHeight="1">
      <c r="A1631" s="42">
        <v>1630.0</v>
      </c>
      <c r="B1631" s="54">
        <v>2.0255910111992E13</v>
      </c>
      <c r="C1631" s="66">
        <v>45917.0</v>
      </c>
      <c r="D1631" s="102" t="s">
        <v>2137</v>
      </c>
      <c r="E1631" s="102" t="s">
        <v>34</v>
      </c>
      <c r="F1631" s="74"/>
      <c r="G1631" s="77" t="s">
        <v>15</v>
      </c>
      <c r="H1631" s="53" t="s">
        <v>2138</v>
      </c>
      <c r="I1631" s="53">
        <v>1.0</v>
      </c>
      <c r="J1631" s="47"/>
      <c r="K1631" s="101"/>
      <c r="L1631" s="50"/>
      <c r="M1631" s="50"/>
      <c r="N1631" s="50"/>
      <c r="O1631" s="50"/>
      <c r="P1631" s="51" t="b">
        <v>0</v>
      </c>
      <c r="Q1631" s="52" t="str">
        <f t="shared" si="7"/>
        <v>JOHN CORREDOR</v>
      </c>
      <c r="R1631" s="80"/>
      <c r="S1631" s="80"/>
      <c r="T1631" s="80"/>
      <c r="U1631" s="80"/>
      <c r="V1631" s="80"/>
    </row>
    <row r="1632" ht="22.5" hidden="1" customHeight="1">
      <c r="A1632" s="42">
        <v>1631.0</v>
      </c>
      <c r="B1632" s="54">
        <v>2.0255910111842E13</v>
      </c>
      <c r="C1632" s="66">
        <v>45917.0</v>
      </c>
      <c r="D1632" s="102" t="s">
        <v>2139</v>
      </c>
      <c r="E1632" s="102" t="s">
        <v>34</v>
      </c>
      <c r="F1632" s="74"/>
      <c r="G1632" s="77" t="s">
        <v>20</v>
      </c>
      <c r="H1632" s="53">
        <v>2.0255920466261E13</v>
      </c>
      <c r="I1632" s="48"/>
      <c r="J1632" s="47">
        <v>45978.0</v>
      </c>
      <c r="K1632" s="101"/>
      <c r="L1632" s="50"/>
      <c r="M1632" s="50"/>
      <c r="N1632" s="50"/>
      <c r="O1632" s="50"/>
      <c r="P1632" s="51" t="b">
        <v>0</v>
      </c>
      <c r="Q1632" s="52" t="str">
        <f t="shared" si="7"/>
        <v>OSCAR CASTAÑEDA</v>
      </c>
      <c r="R1632" s="80"/>
      <c r="S1632" s="80"/>
      <c r="T1632" s="80"/>
      <c r="U1632" s="80"/>
      <c r="V1632" s="80"/>
    </row>
    <row r="1633" ht="22.5" hidden="1" customHeight="1">
      <c r="A1633" s="42">
        <v>1632.0</v>
      </c>
      <c r="B1633" s="54">
        <v>2.0255910111662E13</v>
      </c>
      <c r="C1633" s="66">
        <v>45917.0</v>
      </c>
      <c r="D1633" s="102" t="s">
        <v>2140</v>
      </c>
      <c r="E1633" s="102" t="s">
        <v>34</v>
      </c>
      <c r="F1633" s="74"/>
      <c r="G1633" s="77" t="s">
        <v>7</v>
      </c>
      <c r="H1633" s="53" t="s">
        <v>1873</v>
      </c>
      <c r="I1633" s="53">
        <v>1.0</v>
      </c>
      <c r="J1633" s="47">
        <v>45923.0</v>
      </c>
      <c r="K1633" s="101"/>
      <c r="L1633" s="50"/>
      <c r="M1633" s="50"/>
      <c r="N1633" s="50"/>
      <c r="O1633" s="50"/>
      <c r="P1633" s="51" t="b">
        <v>0</v>
      </c>
      <c r="Q1633" s="52" t="str">
        <f t="shared" si="7"/>
        <v>CARLOS LINARES</v>
      </c>
      <c r="R1633" s="80"/>
      <c r="S1633" s="80"/>
      <c r="T1633" s="80"/>
      <c r="U1633" s="80"/>
      <c r="V1633" s="80"/>
    </row>
    <row r="1634" ht="22.5" hidden="1" customHeight="1">
      <c r="A1634" s="42">
        <v>1633.0</v>
      </c>
      <c r="B1634" s="54">
        <v>2.0254603154552E13</v>
      </c>
      <c r="C1634" s="66">
        <v>45917.0</v>
      </c>
      <c r="D1634" s="102" t="s">
        <v>2141</v>
      </c>
      <c r="E1634" s="102" t="s">
        <v>34</v>
      </c>
      <c r="F1634" s="74" t="s">
        <v>684</v>
      </c>
      <c r="G1634" s="77" t="s">
        <v>11</v>
      </c>
      <c r="H1634" s="53">
        <v>2.0255920384901E13</v>
      </c>
      <c r="I1634" s="48"/>
      <c r="J1634" s="47">
        <v>45921.0</v>
      </c>
      <c r="K1634" s="101"/>
      <c r="L1634" s="50">
        <v>45926.0</v>
      </c>
      <c r="M1634" s="50">
        <v>45926.0</v>
      </c>
      <c r="N1634" s="50">
        <v>45926.0</v>
      </c>
      <c r="O1634" s="50">
        <v>45926.0</v>
      </c>
      <c r="P1634" s="70" t="b">
        <v>1</v>
      </c>
      <c r="Q1634" s="52" t="str">
        <f t="shared" si="7"/>
        <v>EDGAR GRANADOS</v>
      </c>
      <c r="R1634" s="80"/>
      <c r="S1634" s="80"/>
      <c r="T1634" s="80"/>
      <c r="U1634" s="80"/>
      <c r="V1634" s="80"/>
    </row>
    <row r="1635" ht="22.5" hidden="1" customHeight="1">
      <c r="A1635" s="42">
        <v>1634.0</v>
      </c>
      <c r="B1635" s="54">
        <v>2.0255910108852E13</v>
      </c>
      <c r="C1635" s="66">
        <v>45911.0</v>
      </c>
      <c r="D1635" s="102" t="s">
        <v>2142</v>
      </c>
      <c r="E1635" s="102" t="s">
        <v>34</v>
      </c>
      <c r="F1635" s="74"/>
      <c r="G1635" s="77" t="s">
        <v>25</v>
      </c>
      <c r="H1635" s="53" t="s">
        <v>2143</v>
      </c>
      <c r="I1635" s="53">
        <v>1.0</v>
      </c>
      <c r="J1635" s="47"/>
      <c r="K1635" s="101"/>
      <c r="L1635" s="50"/>
      <c r="M1635" s="50"/>
      <c r="N1635" s="50"/>
      <c r="O1635" s="50"/>
      <c r="P1635" s="51" t="b">
        <v>0</v>
      </c>
      <c r="Q1635" s="52" t="str">
        <f t="shared" si="7"/>
        <v>SEBASTIÁN RAMÍREZ</v>
      </c>
      <c r="R1635" s="80"/>
      <c r="S1635" s="80"/>
      <c r="T1635" s="80"/>
      <c r="U1635" s="80"/>
      <c r="V1635" s="80"/>
    </row>
    <row r="1636" ht="22.5" hidden="1" customHeight="1">
      <c r="A1636" s="42">
        <v>1635.0</v>
      </c>
      <c r="B1636" s="54">
        <v>2.0254603194362E13</v>
      </c>
      <c r="C1636" s="66">
        <v>45919.0</v>
      </c>
      <c r="D1636" s="102" t="s">
        <v>2144</v>
      </c>
      <c r="E1636" s="102" t="s">
        <v>34</v>
      </c>
      <c r="F1636" s="74" t="s">
        <v>372</v>
      </c>
      <c r="G1636" s="77" t="s">
        <v>11</v>
      </c>
      <c r="H1636" s="53">
        <v>2.0255920388241E13</v>
      </c>
      <c r="I1636" s="48"/>
      <c r="J1636" s="47">
        <v>45923.0</v>
      </c>
      <c r="K1636" s="101"/>
      <c r="L1636" s="50">
        <v>45926.0</v>
      </c>
      <c r="M1636" s="50">
        <v>45926.0</v>
      </c>
      <c r="N1636" s="50">
        <v>45926.0</v>
      </c>
      <c r="O1636" s="50">
        <v>45926.0</v>
      </c>
      <c r="P1636" s="70" t="b">
        <v>1</v>
      </c>
      <c r="Q1636" s="52" t="str">
        <f t="shared" si="7"/>
        <v>EDGAR GRANADOS</v>
      </c>
      <c r="R1636" s="80"/>
      <c r="S1636" s="80"/>
      <c r="T1636" s="80"/>
      <c r="U1636" s="80"/>
      <c r="V1636" s="80"/>
    </row>
    <row r="1637" ht="22.5" hidden="1" customHeight="1">
      <c r="A1637" s="42">
        <v>1636.0</v>
      </c>
      <c r="B1637" s="54">
        <v>2.0254603180762E13</v>
      </c>
      <c r="C1637" s="66">
        <v>45918.0</v>
      </c>
      <c r="D1637" s="102" t="s">
        <v>2145</v>
      </c>
      <c r="E1637" s="102" t="s">
        <v>34</v>
      </c>
      <c r="F1637" s="74" t="s">
        <v>496</v>
      </c>
      <c r="G1637" s="77" t="s">
        <v>11</v>
      </c>
      <c r="H1637" s="53">
        <v>2.0255920388231E13</v>
      </c>
      <c r="I1637" s="48"/>
      <c r="J1637" s="47">
        <v>45923.0</v>
      </c>
      <c r="K1637" s="101"/>
      <c r="L1637" s="50">
        <v>45926.0</v>
      </c>
      <c r="M1637" s="50">
        <v>45926.0</v>
      </c>
      <c r="N1637" s="50">
        <v>45926.0</v>
      </c>
      <c r="O1637" s="50">
        <v>45926.0</v>
      </c>
      <c r="P1637" s="70" t="b">
        <v>1</v>
      </c>
      <c r="Q1637" s="52" t="str">
        <f t="shared" si="7"/>
        <v>EDGAR GRANADOS</v>
      </c>
      <c r="R1637" s="80"/>
      <c r="S1637" s="80"/>
      <c r="T1637" s="80"/>
      <c r="U1637" s="80"/>
      <c r="V1637" s="80"/>
    </row>
    <row r="1638" ht="22.5" hidden="1" customHeight="1">
      <c r="A1638" s="42">
        <v>1637.0</v>
      </c>
      <c r="B1638" s="54">
        <v>2.0254603179802E13</v>
      </c>
      <c r="C1638" s="66">
        <v>45918.0</v>
      </c>
      <c r="D1638" s="102" t="s">
        <v>2146</v>
      </c>
      <c r="E1638" s="102" t="s">
        <v>34</v>
      </c>
      <c r="F1638" s="74" t="s">
        <v>496</v>
      </c>
      <c r="G1638" s="77" t="s">
        <v>11</v>
      </c>
      <c r="H1638" s="53">
        <v>2.0255920388221E13</v>
      </c>
      <c r="I1638" s="48"/>
      <c r="J1638" s="47">
        <v>45923.0</v>
      </c>
      <c r="K1638" s="101"/>
      <c r="L1638" s="50">
        <v>45926.0</v>
      </c>
      <c r="M1638" s="50">
        <v>45926.0</v>
      </c>
      <c r="N1638" s="50">
        <v>45926.0</v>
      </c>
      <c r="O1638" s="50">
        <v>45926.0</v>
      </c>
      <c r="P1638" s="70" t="b">
        <v>1</v>
      </c>
      <c r="Q1638" s="52" t="str">
        <f t="shared" si="7"/>
        <v>EDGAR GRANADOS</v>
      </c>
      <c r="R1638" s="80"/>
      <c r="S1638" s="80"/>
      <c r="T1638" s="80"/>
      <c r="U1638" s="80"/>
      <c r="V1638" s="80"/>
    </row>
    <row r="1639" ht="22.5" hidden="1" customHeight="1">
      <c r="A1639" s="42">
        <v>1638.0</v>
      </c>
      <c r="B1639" s="54">
        <v>2.0255910112642E13</v>
      </c>
      <c r="C1639" s="66">
        <v>45918.0</v>
      </c>
      <c r="D1639" s="102" t="s">
        <v>2147</v>
      </c>
      <c r="E1639" s="102" t="s">
        <v>34</v>
      </c>
      <c r="F1639" s="74"/>
      <c r="G1639" s="77" t="s">
        <v>7</v>
      </c>
      <c r="H1639" s="53" t="s">
        <v>2148</v>
      </c>
      <c r="I1639" s="53">
        <v>1.0</v>
      </c>
      <c r="J1639" s="47">
        <v>45923.0</v>
      </c>
      <c r="K1639" s="101"/>
      <c r="L1639" s="50"/>
      <c r="M1639" s="50"/>
      <c r="N1639" s="50"/>
      <c r="O1639" s="50"/>
      <c r="P1639" s="51" t="b">
        <v>0</v>
      </c>
      <c r="Q1639" s="52" t="str">
        <f t="shared" si="7"/>
        <v>CARLOS LINARES</v>
      </c>
      <c r="R1639" s="80"/>
      <c r="S1639" s="80"/>
      <c r="T1639" s="80"/>
      <c r="U1639" s="80"/>
      <c r="V1639" s="80"/>
    </row>
    <row r="1640" ht="22.5" hidden="1" customHeight="1">
      <c r="A1640" s="42">
        <v>1639.0</v>
      </c>
      <c r="B1640" s="54">
        <v>2.0255910112562E13</v>
      </c>
      <c r="C1640" s="66">
        <v>45918.0</v>
      </c>
      <c r="D1640" s="102" t="s">
        <v>2149</v>
      </c>
      <c r="E1640" s="102" t="s">
        <v>34</v>
      </c>
      <c r="F1640" s="74"/>
      <c r="G1640" s="77" t="s">
        <v>20</v>
      </c>
      <c r="H1640" s="53" t="s">
        <v>2150</v>
      </c>
      <c r="I1640" s="53">
        <v>1.0</v>
      </c>
      <c r="J1640" s="47">
        <v>45923.0</v>
      </c>
      <c r="K1640" s="101"/>
      <c r="L1640" s="50"/>
      <c r="M1640" s="50"/>
      <c r="N1640" s="50"/>
      <c r="O1640" s="50"/>
      <c r="P1640" s="51" t="b">
        <v>0</v>
      </c>
      <c r="Q1640" s="52" t="str">
        <f t="shared" si="7"/>
        <v>OSCAR CASTAÑEDA</v>
      </c>
      <c r="R1640" s="80"/>
      <c r="S1640" s="80"/>
      <c r="T1640" s="80"/>
      <c r="U1640" s="80"/>
      <c r="V1640" s="80"/>
    </row>
    <row r="1641" ht="22.5" hidden="1" customHeight="1">
      <c r="A1641" s="42">
        <v>1640.0</v>
      </c>
      <c r="B1641" s="54">
        <v>2.0255910112552E13</v>
      </c>
      <c r="C1641" s="66">
        <v>45918.0</v>
      </c>
      <c r="D1641" s="102" t="s">
        <v>2151</v>
      </c>
      <c r="E1641" s="102" t="s">
        <v>34</v>
      </c>
      <c r="F1641" s="74"/>
      <c r="G1641" s="77" t="s">
        <v>20</v>
      </c>
      <c r="H1641" s="53" t="s">
        <v>2152</v>
      </c>
      <c r="I1641" s="53">
        <v>1.0</v>
      </c>
      <c r="J1641" s="47">
        <v>45923.0</v>
      </c>
      <c r="K1641" s="101"/>
      <c r="L1641" s="50"/>
      <c r="M1641" s="50"/>
      <c r="N1641" s="50"/>
      <c r="O1641" s="50"/>
      <c r="P1641" s="51" t="b">
        <v>0</v>
      </c>
      <c r="Q1641" s="52" t="str">
        <f t="shared" si="7"/>
        <v>OSCAR CASTAÑEDA</v>
      </c>
      <c r="R1641" s="80"/>
      <c r="S1641" s="80"/>
      <c r="T1641" s="80"/>
      <c r="U1641" s="80"/>
      <c r="V1641" s="80"/>
    </row>
    <row r="1642" ht="22.5" hidden="1" customHeight="1">
      <c r="A1642" s="42">
        <v>1641.0</v>
      </c>
      <c r="B1642" s="54">
        <v>2.0255910112542E13</v>
      </c>
      <c r="C1642" s="66">
        <v>45918.0</v>
      </c>
      <c r="D1642" s="102" t="s">
        <v>2153</v>
      </c>
      <c r="E1642" s="102" t="s">
        <v>34</v>
      </c>
      <c r="F1642" s="74"/>
      <c r="G1642" s="77" t="s">
        <v>7</v>
      </c>
      <c r="H1642" s="53" t="s">
        <v>1873</v>
      </c>
      <c r="I1642" s="53">
        <v>1.0</v>
      </c>
      <c r="J1642" s="47">
        <v>45923.0</v>
      </c>
      <c r="K1642" s="101"/>
      <c r="L1642" s="50"/>
      <c r="M1642" s="50"/>
      <c r="N1642" s="50"/>
      <c r="O1642" s="50"/>
      <c r="P1642" s="51" t="b">
        <v>0</v>
      </c>
      <c r="Q1642" s="52" t="str">
        <f t="shared" si="7"/>
        <v>CARLOS LINARES</v>
      </c>
      <c r="R1642" s="80"/>
      <c r="S1642" s="80"/>
      <c r="T1642" s="80"/>
      <c r="U1642" s="80"/>
      <c r="V1642" s="80"/>
    </row>
    <row r="1643" ht="22.5" hidden="1" customHeight="1">
      <c r="A1643" s="42">
        <v>1642.0</v>
      </c>
      <c r="B1643" s="54">
        <v>2.0255910112532E13</v>
      </c>
      <c r="C1643" s="66">
        <v>45918.0</v>
      </c>
      <c r="D1643" s="102" t="s">
        <v>2134</v>
      </c>
      <c r="E1643" s="102" t="s">
        <v>34</v>
      </c>
      <c r="F1643" s="74"/>
      <c r="G1643" s="77" t="s">
        <v>11</v>
      </c>
      <c r="H1643" s="53">
        <v>2.0255920358271E13</v>
      </c>
      <c r="I1643" s="48"/>
      <c r="J1643" s="47">
        <v>45923.0</v>
      </c>
      <c r="K1643" s="101"/>
      <c r="L1643" s="50"/>
      <c r="M1643" s="50"/>
      <c r="N1643" s="50"/>
      <c r="O1643" s="50"/>
      <c r="P1643" s="51" t="b">
        <v>0</v>
      </c>
      <c r="Q1643" s="52" t="str">
        <f t="shared" si="7"/>
        <v>EDGAR GRANADOS</v>
      </c>
      <c r="R1643" s="80"/>
      <c r="S1643" s="80"/>
      <c r="T1643" s="80"/>
      <c r="U1643" s="80"/>
      <c r="V1643" s="80"/>
    </row>
    <row r="1644" ht="22.5" hidden="1" customHeight="1">
      <c r="A1644" s="42">
        <v>1643.0</v>
      </c>
      <c r="B1644" s="54">
        <v>2.0255910112502E13</v>
      </c>
      <c r="C1644" s="66">
        <v>45918.0</v>
      </c>
      <c r="D1644" s="102" t="s">
        <v>2154</v>
      </c>
      <c r="E1644" s="102" t="s">
        <v>34</v>
      </c>
      <c r="F1644" s="74"/>
      <c r="G1644" s="77" t="s">
        <v>20</v>
      </c>
      <c r="H1644" s="53">
        <v>2.0255920466271E13</v>
      </c>
      <c r="I1644" s="48"/>
      <c r="J1644" s="47">
        <v>45978.0</v>
      </c>
      <c r="K1644" s="101"/>
      <c r="L1644" s="50"/>
      <c r="M1644" s="50"/>
      <c r="N1644" s="50"/>
      <c r="O1644" s="50"/>
      <c r="P1644" s="51" t="b">
        <v>0</v>
      </c>
      <c r="Q1644" s="52" t="str">
        <f t="shared" si="7"/>
        <v>OSCAR CASTAÑEDA</v>
      </c>
      <c r="R1644" s="80"/>
      <c r="S1644" s="80"/>
      <c r="T1644" s="80"/>
      <c r="U1644" s="80"/>
      <c r="V1644" s="80"/>
    </row>
    <row r="1645" ht="22.5" hidden="1" customHeight="1">
      <c r="A1645" s="42">
        <v>1644.0</v>
      </c>
      <c r="B1645" s="54">
        <v>2.0255910112082E13</v>
      </c>
      <c r="C1645" s="66">
        <v>45917.0</v>
      </c>
      <c r="D1645" s="102" t="s">
        <v>2155</v>
      </c>
      <c r="E1645" s="102" t="s">
        <v>34</v>
      </c>
      <c r="F1645" s="74"/>
      <c r="G1645" s="77" t="s">
        <v>20</v>
      </c>
      <c r="H1645" s="53">
        <v>2.0255920258061E13</v>
      </c>
      <c r="I1645" s="48"/>
      <c r="J1645" s="47">
        <v>45923.0</v>
      </c>
      <c r="K1645" s="101"/>
      <c r="L1645" s="50"/>
      <c r="M1645" s="50"/>
      <c r="N1645" s="50"/>
      <c r="O1645" s="50"/>
      <c r="P1645" s="51" t="b">
        <v>0</v>
      </c>
      <c r="Q1645" s="52" t="str">
        <f t="shared" si="7"/>
        <v>OSCAR CASTAÑEDA</v>
      </c>
      <c r="R1645" s="80"/>
      <c r="S1645" s="80"/>
      <c r="T1645" s="80"/>
      <c r="U1645" s="80"/>
      <c r="V1645" s="80"/>
    </row>
    <row r="1646" ht="22.5" hidden="1" customHeight="1">
      <c r="A1646" s="42">
        <v>1645.0</v>
      </c>
      <c r="B1646" s="54">
        <v>2.0255910112752E13</v>
      </c>
      <c r="C1646" s="66">
        <v>45918.0</v>
      </c>
      <c r="D1646" s="102" t="s">
        <v>2156</v>
      </c>
      <c r="E1646" s="102" t="s">
        <v>34</v>
      </c>
      <c r="F1646" s="74"/>
      <c r="G1646" s="77" t="s">
        <v>11</v>
      </c>
      <c r="H1646" s="53">
        <v>2.0255920358271E13</v>
      </c>
      <c r="I1646" s="48"/>
      <c r="J1646" s="47">
        <v>45923.0</v>
      </c>
      <c r="K1646" s="101"/>
      <c r="L1646" s="50"/>
      <c r="M1646" s="50"/>
      <c r="N1646" s="50"/>
      <c r="O1646" s="50"/>
      <c r="P1646" s="51" t="b">
        <v>0</v>
      </c>
      <c r="Q1646" s="52" t="str">
        <f t="shared" si="7"/>
        <v>EDGAR GRANADOS</v>
      </c>
      <c r="R1646" s="80"/>
      <c r="S1646" s="80"/>
      <c r="T1646" s="80"/>
      <c r="U1646" s="80"/>
      <c r="V1646" s="80"/>
    </row>
    <row r="1647" ht="22.5" hidden="1" customHeight="1">
      <c r="A1647" s="42">
        <v>1646.0</v>
      </c>
      <c r="B1647" s="54">
        <v>2.0255910110852E13</v>
      </c>
      <c r="C1647" s="66">
        <v>45916.0</v>
      </c>
      <c r="D1647" s="102" t="s">
        <v>2041</v>
      </c>
      <c r="E1647" s="102" t="s">
        <v>34</v>
      </c>
      <c r="F1647" s="74"/>
      <c r="G1647" s="77" t="s">
        <v>23</v>
      </c>
      <c r="H1647" s="53">
        <v>2.0255920388831E13</v>
      </c>
      <c r="I1647" s="48"/>
      <c r="J1647" s="47">
        <v>45923.0</v>
      </c>
      <c r="K1647" s="101"/>
      <c r="L1647" s="50">
        <v>45926.0</v>
      </c>
      <c r="M1647" s="50">
        <v>45926.0</v>
      </c>
      <c r="N1647" s="50">
        <v>45926.0</v>
      </c>
      <c r="O1647" s="50">
        <v>45926.0</v>
      </c>
      <c r="P1647" s="70" t="b">
        <v>1</v>
      </c>
      <c r="Q1647" s="52" t="str">
        <f t="shared" si="7"/>
        <v>SANDRA ROTAVISTA</v>
      </c>
      <c r="R1647" s="80"/>
      <c r="S1647" s="80"/>
      <c r="T1647" s="80"/>
      <c r="U1647" s="80"/>
      <c r="V1647" s="80"/>
    </row>
    <row r="1648" ht="22.5" hidden="1" customHeight="1">
      <c r="A1648" s="42">
        <v>1647.0</v>
      </c>
      <c r="B1648" s="54">
        <v>2.0255910113742E13</v>
      </c>
      <c r="C1648" s="66">
        <v>45922.0</v>
      </c>
      <c r="D1648" s="102" t="s">
        <v>2157</v>
      </c>
      <c r="E1648" s="102" t="s">
        <v>34</v>
      </c>
      <c r="F1648" s="74"/>
      <c r="G1648" s="77" t="s">
        <v>20</v>
      </c>
      <c r="H1648" s="53">
        <v>2.0255920396451E13</v>
      </c>
      <c r="I1648" s="48"/>
      <c r="J1648" s="53" t="s">
        <v>2158</v>
      </c>
      <c r="K1648" s="101"/>
      <c r="L1648" s="50"/>
      <c r="M1648" s="50"/>
      <c r="N1648" s="50"/>
      <c r="O1648" s="50"/>
      <c r="P1648" s="51" t="b">
        <v>0</v>
      </c>
      <c r="Q1648" s="52" t="str">
        <f t="shared" si="7"/>
        <v>OSCAR CASTAÑEDA</v>
      </c>
      <c r="R1648" s="80"/>
      <c r="S1648" s="80"/>
      <c r="T1648" s="80"/>
      <c r="U1648" s="80"/>
      <c r="V1648" s="80"/>
    </row>
    <row r="1649" ht="22.5" hidden="1" customHeight="1">
      <c r="A1649" s="42">
        <v>1648.0</v>
      </c>
      <c r="B1649" s="54">
        <v>2.0255910113202E13</v>
      </c>
      <c r="C1649" s="66">
        <v>45919.0</v>
      </c>
      <c r="D1649" s="102" t="s">
        <v>2159</v>
      </c>
      <c r="E1649" s="102" t="s">
        <v>34</v>
      </c>
      <c r="F1649" s="74"/>
      <c r="G1649" s="77" t="s">
        <v>11</v>
      </c>
      <c r="H1649" s="53">
        <v>2.0255920362861E13</v>
      </c>
      <c r="I1649" s="48"/>
      <c r="J1649" s="47">
        <v>45923.0</v>
      </c>
      <c r="K1649" s="101"/>
      <c r="L1649" s="50"/>
      <c r="M1649" s="50"/>
      <c r="N1649" s="50"/>
      <c r="O1649" s="50"/>
      <c r="P1649" s="51" t="b">
        <v>0</v>
      </c>
      <c r="Q1649" s="52" t="str">
        <f t="shared" si="7"/>
        <v>EDGAR GRANADOS</v>
      </c>
      <c r="R1649" s="80"/>
      <c r="S1649" s="80"/>
      <c r="T1649" s="80"/>
      <c r="U1649" s="80"/>
      <c r="V1649" s="80"/>
    </row>
    <row r="1650" ht="22.5" hidden="1" customHeight="1">
      <c r="A1650" s="42">
        <v>1649.0</v>
      </c>
      <c r="B1650" s="54">
        <v>2.0255910113352E13</v>
      </c>
      <c r="C1650" s="66">
        <v>45919.0</v>
      </c>
      <c r="D1650" s="102" t="s">
        <v>2160</v>
      </c>
      <c r="E1650" s="102" t="s">
        <v>34</v>
      </c>
      <c r="F1650" s="74"/>
      <c r="G1650" s="77" t="s">
        <v>11</v>
      </c>
      <c r="H1650" s="53">
        <v>2.0255920367441E13</v>
      </c>
      <c r="I1650" s="48"/>
      <c r="J1650" s="47">
        <v>45923.0</v>
      </c>
      <c r="K1650" s="101"/>
      <c r="L1650" s="50"/>
      <c r="M1650" s="50"/>
      <c r="N1650" s="50"/>
      <c r="O1650" s="50"/>
      <c r="P1650" s="51" t="b">
        <v>0</v>
      </c>
      <c r="Q1650" s="52" t="str">
        <f t="shared" si="7"/>
        <v>EDGAR GRANADOS</v>
      </c>
      <c r="R1650" s="80"/>
      <c r="S1650" s="80"/>
      <c r="T1650" s="80"/>
      <c r="U1650" s="80"/>
      <c r="V1650" s="80"/>
    </row>
    <row r="1651" ht="22.5" hidden="1" customHeight="1">
      <c r="A1651" s="42">
        <v>1650.0</v>
      </c>
      <c r="B1651" s="54">
        <v>2.0255910112902E13</v>
      </c>
      <c r="C1651" s="66">
        <v>45919.0</v>
      </c>
      <c r="D1651" s="102" t="s">
        <v>2161</v>
      </c>
      <c r="E1651" s="102" t="s">
        <v>34</v>
      </c>
      <c r="F1651" s="74"/>
      <c r="G1651" s="77" t="s">
        <v>23</v>
      </c>
      <c r="H1651" s="53">
        <v>2.0255920388911E13</v>
      </c>
      <c r="I1651" s="48"/>
      <c r="J1651" s="47">
        <v>45923.0</v>
      </c>
      <c r="K1651" s="101"/>
      <c r="L1651" s="50">
        <v>45926.0</v>
      </c>
      <c r="M1651" s="50">
        <v>45926.0</v>
      </c>
      <c r="N1651" s="50">
        <v>45926.0</v>
      </c>
      <c r="O1651" s="50">
        <v>45926.0</v>
      </c>
      <c r="P1651" s="70" t="b">
        <v>1</v>
      </c>
      <c r="Q1651" s="52" t="str">
        <f t="shared" si="7"/>
        <v>SANDRA ROTAVISTA</v>
      </c>
      <c r="R1651" s="80"/>
      <c r="S1651" s="80"/>
      <c r="T1651" s="80"/>
      <c r="U1651" s="80"/>
      <c r="V1651" s="80"/>
    </row>
    <row r="1652" ht="22.5" hidden="1" customHeight="1">
      <c r="A1652" s="42">
        <v>1651.0</v>
      </c>
      <c r="B1652" s="54">
        <v>2.0255910113332E13</v>
      </c>
      <c r="C1652" s="66">
        <v>45919.0</v>
      </c>
      <c r="D1652" s="102" t="s">
        <v>2162</v>
      </c>
      <c r="E1652" s="102" t="s">
        <v>34</v>
      </c>
      <c r="F1652" s="74"/>
      <c r="G1652" s="77" t="s">
        <v>11</v>
      </c>
      <c r="H1652" s="53">
        <v>2.0255920357251E13</v>
      </c>
      <c r="I1652" s="48"/>
      <c r="J1652" s="47">
        <v>45923.0</v>
      </c>
      <c r="K1652" s="101"/>
      <c r="L1652" s="50">
        <v>45918.0</v>
      </c>
      <c r="M1652" s="50">
        <v>45918.0</v>
      </c>
      <c r="N1652" s="50">
        <v>45918.0</v>
      </c>
      <c r="O1652" s="50">
        <v>45918.0</v>
      </c>
      <c r="P1652" s="70" t="b">
        <v>1</v>
      </c>
      <c r="Q1652" s="52" t="str">
        <f t="shared" si="7"/>
        <v>EDGAR GRANADOS</v>
      </c>
      <c r="R1652" s="80"/>
      <c r="S1652" s="80"/>
      <c r="T1652" s="80"/>
      <c r="U1652" s="80"/>
      <c r="V1652" s="80"/>
    </row>
    <row r="1653" ht="22.5" hidden="1" customHeight="1">
      <c r="A1653" s="42">
        <v>1652.0</v>
      </c>
      <c r="B1653" s="54">
        <v>2.0255910113812E13</v>
      </c>
      <c r="C1653" s="66">
        <v>45922.0</v>
      </c>
      <c r="D1653" s="102" t="s">
        <v>2163</v>
      </c>
      <c r="E1653" s="102" t="s">
        <v>34</v>
      </c>
      <c r="F1653" s="74"/>
      <c r="G1653" s="77" t="s">
        <v>16</v>
      </c>
      <c r="H1653" s="53" t="s">
        <v>2164</v>
      </c>
      <c r="I1653" s="53">
        <v>1.0</v>
      </c>
      <c r="J1653" s="47"/>
      <c r="K1653" s="101"/>
      <c r="L1653" s="50"/>
      <c r="M1653" s="50"/>
      <c r="N1653" s="50"/>
      <c r="O1653" s="50"/>
      <c r="P1653" s="51" t="b">
        <v>0</v>
      </c>
      <c r="Q1653" s="52" t="str">
        <f t="shared" si="7"/>
        <v>JUAN CARLOS RIVEROS</v>
      </c>
      <c r="R1653" s="80"/>
      <c r="S1653" s="80"/>
      <c r="T1653" s="80"/>
      <c r="U1653" s="80"/>
      <c r="V1653" s="80"/>
    </row>
    <row r="1654" ht="22.5" hidden="1" customHeight="1">
      <c r="A1654" s="42">
        <v>1653.0</v>
      </c>
      <c r="B1654" s="54">
        <v>2.0255910114322E13</v>
      </c>
      <c r="C1654" s="66">
        <v>45922.0</v>
      </c>
      <c r="D1654" s="102" t="s">
        <v>2165</v>
      </c>
      <c r="E1654" s="102" t="s">
        <v>34</v>
      </c>
      <c r="F1654" s="74"/>
      <c r="G1654" s="77" t="s">
        <v>10</v>
      </c>
      <c r="H1654" s="53" t="s">
        <v>2166</v>
      </c>
      <c r="I1654" s="53">
        <v>1.0</v>
      </c>
      <c r="J1654" s="47">
        <v>45923.0</v>
      </c>
      <c r="K1654" s="101"/>
      <c r="L1654" s="50"/>
      <c r="M1654" s="50"/>
      <c r="N1654" s="50"/>
      <c r="O1654" s="50"/>
      <c r="P1654" s="51" t="b">
        <v>0</v>
      </c>
      <c r="Q1654" s="52" t="str">
        <f t="shared" si="7"/>
        <v>DIEGO PEÑA</v>
      </c>
      <c r="R1654" s="80"/>
      <c r="S1654" s="80"/>
      <c r="T1654" s="80"/>
      <c r="U1654" s="80"/>
      <c r="V1654" s="80"/>
    </row>
    <row r="1655" ht="22.5" hidden="1" customHeight="1">
      <c r="A1655" s="42">
        <v>1654.0</v>
      </c>
      <c r="B1655" s="54">
        <v>2.0255910112592E13</v>
      </c>
      <c r="C1655" s="66">
        <v>45918.0</v>
      </c>
      <c r="D1655" s="102" t="s">
        <v>2167</v>
      </c>
      <c r="E1655" s="102" t="s">
        <v>34</v>
      </c>
      <c r="F1655" s="74"/>
      <c r="G1655" s="77" t="s">
        <v>25</v>
      </c>
      <c r="H1655" s="53" t="s">
        <v>2143</v>
      </c>
      <c r="I1655" s="53">
        <v>1.0</v>
      </c>
      <c r="J1655" s="47"/>
      <c r="K1655" s="101"/>
      <c r="L1655" s="50"/>
      <c r="M1655" s="50"/>
      <c r="N1655" s="50"/>
      <c r="O1655" s="50"/>
      <c r="P1655" s="51" t="b">
        <v>0</v>
      </c>
      <c r="Q1655" s="52" t="str">
        <f t="shared" si="7"/>
        <v>SEBASTIÁN RAMÍREZ</v>
      </c>
      <c r="R1655" s="80"/>
      <c r="S1655" s="80"/>
      <c r="T1655" s="80"/>
      <c r="U1655" s="80"/>
      <c r="V1655" s="80"/>
    </row>
    <row r="1656" ht="22.5" hidden="1" customHeight="1">
      <c r="A1656" s="42">
        <v>1655.0</v>
      </c>
      <c r="B1656" s="54">
        <v>2.0254603220342E13</v>
      </c>
      <c r="C1656" s="66">
        <v>45923.0</v>
      </c>
      <c r="D1656" s="102" t="s">
        <v>2168</v>
      </c>
      <c r="E1656" s="102" t="s">
        <v>34</v>
      </c>
      <c r="F1656" s="74" t="s">
        <v>378</v>
      </c>
      <c r="G1656" s="77" t="s">
        <v>11</v>
      </c>
      <c r="H1656" s="53">
        <v>2.0255920389641E13</v>
      </c>
      <c r="I1656" s="48"/>
      <c r="J1656" s="47">
        <v>45923.0</v>
      </c>
      <c r="K1656" s="101"/>
      <c r="L1656" s="50">
        <v>45926.0</v>
      </c>
      <c r="M1656" s="50">
        <v>45926.0</v>
      </c>
      <c r="N1656" s="50">
        <v>45926.0</v>
      </c>
      <c r="O1656" s="50">
        <v>45926.0</v>
      </c>
      <c r="P1656" s="70" t="b">
        <v>1</v>
      </c>
      <c r="Q1656" s="52" t="str">
        <f t="shared" si="7"/>
        <v>EDGAR GRANADOS</v>
      </c>
      <c r="R1656" s="80"/>
      <c r="S1656" s="80"/>
      <c r="T1656" s="80"/>
      <c r="U1656" s="80"/>
      <c r="V1656" s="80"/>
    </row>
    <row r="1657" ht="22.5" hidden="1" customHeight="1">
      <c r="A1657" s="42">
        <v>1656.0</v>
      </c>
      <c r="B1657" s="54">
        <v>2.0254213230022E13</v>
      </c>
      <c r="C1657" s="66">
        <v>45923.0</v>
      </c>
      <c r="D1657" s="102" t="s">
        <v>2169</v>
      </c>
      <c r="E1657" s="102" t="s">
        <v>34</v>
      </c>
      <c r="F1657" s="74"/>
      <c r="G1657" s="77" t="s">
        <v>20</v>
      </c>
      <c r="H1657" s="53" t="s">
        <v>2170</v>
      </c>
      <c r="I1657" s="53">
        <v>1.0</v>
      </c>
      <c r="J1657" s="47">
        <v>45936.0</v>
      </c>
      <c r="K1657" s="101"/>
      <c r="L1657" s="50"/>
      <c r="M1657" s="50"/>
      <c r="N1657" s="50"/>
      <c r="O1657" s="50"/>
      <c r="P1657" s="51" t="b">
        <v>0</v>
      </c>
      <c r="Q1657" s="52" t="str">
        <f t="shared" si="7"/>
        <v>OSCAR CASTAÑEDA</v>
      </c>
      <c r="R1657" s="80"/>
      <c r="S1657" s="80"/>
      <c r="T1657" s="80"/>
      <c r="U1657" s="80"/>
      <c r="V1657" s="80"/>
    </row>
    <row r="1658" ht="22.5" hidden="1" customHeight="1">
      <c r="A1658" s="42">
        <v>1657.0</v>
      </c>
      <c r="B1658" s="54">
        <v>2.0255910114902E13</v>
      </c>
      <c r="C1658" s="66">
        <v>45923.0</v>
      </c>
      <c r="D1658" s="102" t="s">
        <v>2171</v>
      </c>
      <c r="E1658" s="102" t="s">
        <v>34</v>
      </c>
      <c r="F1658" s="74"/>
      <c r="G1658" s="77" t="s">
        <v>11</v>
      </c>
      <c r="H1658" s="53">
        <v>2.0255920393501E13</v>
      </c>
      <c r="I1658" s="48"/>
      <c r="J1658" s="47">
        <v>45925.0</v>
      </c>
      <c r="K1658" s="101"/>
      <c r="L1658" s="50">
        <v>45931.0</v>
      </c>
      <c r="M1658" s="50">
        <v>45931.0</v>
      </c>
      <c r="N1658" s="50">
        <v>45931.0</v>
      </c>
      <c r="O1658" s="50">
        <v>45931.0</v>
      </c>
      <c r="P1658" s="70" t="b">
        <v>1</v>
      </c>
      <c r="Q1658" s="52" t="str">
        <f t="shared" si="7"/>
        <v>EDGAR GRANADOS</v>
      </c>
      <c r="R1658" s="80"/>
      <c r="S1658" s="80"/>
      <c r="T1658" s="80"/>
      <c r="U1658" s="80"/>
      <c r="V1658" s="80"/>
    </row>
    <row r="1659" ht="22.5" hidden="1" customHeight="1">
      <c r="A1659" s="42">
        <v>1658.0</v>
      </c>
      <c r="B1659" s="54">
        <v>2.0255910114882E13</v>
      </c>
      <c r="C1659" s="66">
        <v>45923.0</v>
      </c>
      <c r="D1659" s="102" t="s">
        <v>2172</v>
      </c>
      <c r="E1659" s="102" t="s">
        <v>34</v>
      </c>
      <c r="F1659" s="74"/>
      <c r="G1659" s="77" t="s">
        <v>11</v>
      </c>
      <c r="H1659" s="53">
        <v>2.0255920419391E13</v>
      </c>
      <c r="I1659" s="48"/>
      <c r="J1659" s="47">
        <v>45935.0</v>
      </c>
      <c r="K1659" s="101"/>
      <c r="L1659" s="50"/>
      <c r="M1659" s="50"/>
      <c r="N1659" s="50"/>
      <c r="O1659" s="50"/>
      <c r="P1659" s="51" t="b">
        <v>0</v>
      </c>
      <c r="Q1659" s="52" t="str">
        <f t="shared" si="7"/>
        <v>EDGAR GRANADOS</v>
      </c>
      <c r="R1659" s="80"/>
      <c r="S1659" s="80"/>
      <c r="T1659" s="80"/>
      <c r="U1659" s="80"/>
      <c r="V1659" s="80"/>
    </row>
    <row r="1660" ht="22.5" hidden="1" customHeight="1">
      <c r="A1660" s="42">
        <v>1659.0</v>
      </c>
      <c r="B1660" s="54">
        <v>2.0254603229012E13</v>
      </c>
      <c r="C1660" s="66">
        <v>45923.0</v>
      </c>
      <c r="D1660" s="102" t="s">
        <v>2173</v>
      </c>
      <c r="E1660" s="102" t="s">
        <v>34</v>
      </c>
      <c r="F1660" s="74"/>
      <c r="G1660" s="77" t="s">
        <v>11</v>
      </c>
      <c r="H1660" s="53">
        <v>2.0255920418051E13</v>
      </c>
      <c r="I1660" s="48"/>
      <c r="J1660" s="47">
        <v>45933.0</v>
      </c>
      <c r="K1660" s="101"/>
      <c r="L1660" s="50"/>
      <c r="M1660" s="50"/>
      <c r="N1660" s="50"/>
      <c r="O1660" s="50"/>
      <c r="P1660" s="51" t="b">
        <v>0</v>
      </c>
      <c r="Q1660" s="52" t="str">
        <f t="shared" si="7"/>
        <v>EDGAR GRANADOS</v>
      </c>
      <c r="R1660" s="80"/>
      <c r="S1660" s="80"/>
      <c r="T1660" s="80"/>
      <c r="U1660" s="80"/>
      <c r="V1660" s="80"/>
    </row>
    <row r="1661" ht="22.5" hidden="1" customHeight="1">
      <c r="A1661" s="42">
        <v>1660.0</v>
      </c>
      <c r="B1661" s="54">
        <v>2.0255910114562E13</v>
      </c>
      <c r="C1661" s="66">
        <v>45923.0</v>
      </c>
      <c r="D1661" s="102" t="s">
        <v>2174</v>
      </c>
      <c r="E1661" s="102" t="s">
        <v>34</v>
      </c>
      <c r="F1661" s="74"/>
      <c r="G1661" s="77" t="s">
        <v>20</v>
      </c>
      <c r="H1661" s="53">
        <v>2.0255920422661E13</v>
      </c>
      <c r="I1661" s="48"/>
      <c r="J1661" s="47">
        <v>45936.0</v>
      </c>
      <c r="K1661" s="101"/>
      <c r="L1661" s="50"/>
      <c r="M1661" s="50"/>
      <c r="N1661" s="50"/>
      <c r="O1661" s="50"/>
      <c r="P1661" s="51" t="b">
        <v>0</v>
      </c>
      <c r="Q1661" s="52" t="str">
        <f t="shared" si="7"/>
        <v>OSCAR CASTAÑEDA</v>
      </c>
      <c r="R1661" s="80"/>
      <c r="S1661" s="80"/>
      <c r="T1661" s="80"/>
      <c r="U1661" s="80"/>
      <c r="V1661" s="80"/>
    </row>
    <row r="1662" ht="22.5" hidden="1" customHeight="1">
      <c r="A1662" s="42">
        <v>1661.0</v>
      </c>
      <c r="B1662" s="54">
        <v>2.0255910114522E13</v>
      </c>
      <c r="C1662" s="66">
        <v>45923.0</v>
      </c>
      <c r="D1662" s="102" t="s">
        <v>2175</v>
      </c>
      <c r="E1662" s="102" t="s">
        <v>34</v>
      </c>
      <c r="F1662" s="74"/>
      <c r="G1662" s="77" t="s">
        <v>24</v>
      </c>
      <c r="H1662" s="53" t="s">
        <v>2176</v>
      </c>
      <c r="I1662" s="53">
        <v>1.0</v>
      </c>
      <c r="J1662" s="47"/>
      <c r="K1662" s="101"/>
      <c r="L1662" s="50"/>
      <c r="M1662" s="50"/>
      <c r="N1662" s="50"/>
      <c r="O1662" s="50"/>
      <c r="P1662" s="51" t="b">
        <v>0</v>
      </c>
      <c r="Q1662" s="52" t="str">
        <f t="shared" si="7"/>
        <v>SANTIAGO VARGAS CAMACHO</v>
      </c>
      <c r="R1662" s="80"/>
      <c r="S1662" s="80"/>
      <c r="T1662" s="80"/>
      <c r="U1662" s="80"/>
      <c r="V1662" s="80"/>
    </row>
    <row r="1663" ht="22.5" hidden="1" customHeight="1">
      <c r="A1663" s="42">
        <v>1662.0</v>
      </c>
      <c r="B1663" s="54">
        <v>2.0255910114482E13</v>
      </c>
      <c r="C1663" s="66">
        <v>45923.0</v>
      </c>
      <c r="D1663" s="102" t="s">
        <v>2177</v>
      </c>
      <c r="E1663" s="102" t="s">
        <v>34</v>
      </c>
      <c r="F1663" s="74"/>
      <c r="G1663" s="77" t="s">
        <v>11</v>
      </c>
      <c r="H1663" s="53">
        <v>2.0255920419321E13</v>
      </c>
      <c r="I1663" s="48"/>
      <c r="J1663" s="47">
        <v>45934.0</v>
      </c>
      <c r="K1663" s="101"/>
      <c r="L1663" s="50"/>
      <c r="M1663" s="50"/>
      <c r="N1663" s="50"/>
      <c r="O1663" s="50"/>
      <c r="P1663" s="51" t="b">
        <v>0</v>
      </c>
      <c r="Q1663" s="52" t="str">
        <f t="shared" si="7"/>
        <v>EDGAR GRANADOS</v>
      </c>
      <c r="R1663" s="80"/>
      <c r="S1663" s="80"/>
      <c r="T1663" s="80"/>
      <c r="U1663" s="80"/>
      <c r="V1663" s="80"/>
    </row>
    <row r="1664" ht="22.5" hidden="1" customHeight="1">
      <c r="A1664" s="42">
        <v>1663.0</v>
      </c>
      <c r="B1664" s="54">
        <v>2.0255910114452E13</v>
      </c>
      <c r="C1664" s="66">
        <v>45923.0</v>
      </c>
      <c r="D1664" s="102" t="s">
        <v>2178</v>
      </c>
      <c r="E1664" s="102" t="s">
        <v>34</v>
      </c>
      <c r="F1664" s="74"/>
      <c r="G1664" s="77" t="s">
        <v>15</v>
      </c>
      <c r="H1664" s="53" t="s">
        <v>2179</v>
      </c>
      <c r="I1664" s="53">
        <v>1.0</v>
      </c>
      <c r="J1664" s="47"/>
      <c r="K1664" s="101"/>
      <c r="L1664" s="50"/>
      <c r="M1664" s="50"/>
      <c r="N1664" s="50"/>
      <c r="O1664" s="50"/>
      <c r="P1664" s="51" t="b">
        <v>0</v>
      </c>
      <c r="Q1664" s="52" t="str">
        <f t="shared" si="7"/>
        <v>JOHN CORREDOR</v>
      </c>
      <c r="R1664" s="80"/>
      <c r="S1664" s="80"/>
      <c r="T1664" s="80"/>
      <c r="U1664" s="80"/>
      <c r="V1664" s="80"/>
    </row>
    <row r="1665" ht="22.5" hidden="1" customHeight="1">
      <c r="A1665" s="42">
        <v>1664.0</v>
      </c>
      <c r="B1665" s="54">
        <v>2.0255910112692E13</v>
      </c>
      <c r="C1665" s="66">
        <v>45918.0</v>
      </c>
      <c r="D1665" s="102" t="s">
        <v>2180</v>
      </c>
      <c r="E1665" s="102" t="s">
        <v>34</v>
      </c>
      <c r="F1665" s="74"/>
      <c r="G1665" s="77" t="s">
        <v>25</v>
      </c>
      <c r="H1665" s="53" t="s">
        <v>2181</v>
      </c>
      <c r="I1665" s="53">
        <v>1.0</v>
      </c>
      <c r="J1665" s="47"/>
      <c r="K1665" s="101"/>
      <c r="L1665" s="50"/>
      <c r="M1665" s="50"/>
      <c r="N1665" s="50"/>
      <c r="O1665" s="50"/>
      <c r="P1665" s="51" t="b">
        <v>0</v>
      </c>
      <c r="Q1665" s="52" t="str">
        <f t="shared" si="7"/>
        <v>SEBASTIÁN RAMÍREZ</v>
      </c>
      <c r="R1665" s="80"/>
      <c r="S1665" s="80"/>
      <c r="T1665" s="80"/>
      <c r="U1665" s="80"/>
      <c r="V1665" s="80"/>
    </row>
    <row r="1666" ht="22.5" hidden="1" customHeight="1">
      <c r="A1666" s="42">
        <v>1665.0</v>
      </c>
      <c r="B1666" s="54">
        <v>2.0255910114282E13</v>
      </c>
      <c r="C1666" s="66">
        <v>45922.0</v>
      </c>
      <c r="D1666" s="102" t="s">
        <v>2182</v>
      </c>
      <c r="E1666" s="102" t="s">
        <v>34</v>
      </c>
      <c r="F1666" s="74"/>
      <c r="G1666" s="77" t="s">
        <v>20</v>
      </c>
      <c r="H1666" s="53" t="s">
        <v>2183</v>
      </c>
      <c r="I1666" s="53">
        <v>1.0</v>
      </c>
      <c r="J1666" s="47">
        <v>45924.0</v>
      </c>
      <c r="K1666" s="101"/>
      <c r="L1666" s="50"/>
      <c r="M1666" s="50"/>
      <c r="N1666" s="50"/>
      <c r="O1666" s="50"/>
      <c r="P1666" s="51" t="b">
        <v>0</v>
      </c>
      <c r="Q1666" s="52" t="str">
        <f t="shared" si="7"/>
        <v>OSCAR CASTAÑEDA</v>
      </c>
      <c r="R1666" s="80"/>
      <c r="S1666" s="80"/>
      <c r="T1666" s="80"/>
      <c r="U1666" s="80"/>
      <c r="V1666" s="80"/>
    </row>
    <row r="1667" ht="22.5" hidden="1" customHeight="1">
      <c r="A1667" s="42">
        <v>1666.0</v>
      </c>
      <c r="B1667" s="54">
        <v>2.0255910114272E13</v>
      </c>
      <c r="C1667" s="66">
        <v>45922.0</v>
      </c>
      <c r="D1667" s="102" t="s">
        <v>2184</v>
      </c>
      <c r="E1667" s="102" t="s">
        <v>34</v>
      </c>
      <c r="F1667" s="74"/>
      <c r="G1667" s="77" t="s">
        <v>20</v>
      </c>
      <c r="H1667" s="53" t="s">
        <v>2185</v>
      </c>
      <c r="I1667" s="53">
        <v>1.0</v>
      </c>
      <c r="J1667" s="47">
        <v>45924.0</v>
      </c>
      <c r="K1667" s="101"/>
      <c r="L1667" s="50"/>
      <c r="M1667" s="50"/>
      <c r="N1667" s="50"/>
      <c r="O1667" s="50"/>
      <c r="P1667" s="51" t="b">
        <v>0</v>
      </c>
      <c r="Q1667" s="52" t="str">
        <f t="shared" si="7"/>
        <v>OSCAR CASTAÑEDA</v>
      </c>
      <c r="R1667" s="80"/>
      <c r="S1667" s="80"/>
      <c r="T1667" s="80"/>
      <c r="U1667" s="80"/>
      <c r="V1667" s="80"/>
    </row>
    <row r="1668" ht="22.5" hidden="1" customHeight="1">
      <c r="A1668" s="42">
        <v>1667.0</v>
      </c>
      <c r="B1668" s="54">
        <v>2.0255910114172E13</v>
      </c>
      <c r="C1668" s="66">
        <v>45922.0</v>
      </c>
      <c r="D1668" s="102" t="s">
        <v>2186</v>
      </c>
      <c r="E1668" s="102" t="s">
        <v>34</v>
      </c>
      <c r="F1668" s="74"/>
      <c r="G1668" s="77" t="s">
        <v>11</v>
      </c>
      <c r="H1668" s="53">
        <v>2.0255920418051E13</v>
      </c>
      <c r="I1668" s="48"/>
      <c r="J1668" s="47">
        <v>45933.0</v>
      </c>
      <c r="K1668" s="101"/>
      <c r="L1668" s="50"/>
      <c r="M1668" s="50"/>
      <c r="N1668" s="50"/>
      <c r="O1668" s="50"/>
      <c r="P1668" s="51" t="b">
        <v>0</v>
      </c>
      <c r="Q1668" s="52" t="str">
        <f t="shared" si="7"/>
        <v>EDGAR GRANADOS</v>
      </c>
      <c r="R1668" s="80"/>
      <c r="S1668" s="80"/>
      <c r="T1668" s="80"/>
      <c r="U1668" s="80"/>
      <c r="V1668" s="80"/>
    </row>
    <row r="1669" ht="22.5" hidden="1" customHeight="1">
      <c r="A1669" s="42">
        <v>1668.0</v>
      </c>
      <c r="B1669" s="54">
        <v>2.0255910114022E13</v>
      </c>
      <c r="C1669" s="66">
        <v>45922.0</v>
      </c>
      <c r="D1669" s="102" t="s">
        <v>2187</v>
      </c>
      <c r="E1669" s="102" t="s">
        <v>34</v>
      </c>
      <c r="F1669" s="74"/>
      <c r="G1669" s="77" t="s">
        <v>10</v>
      </c>
      <c r="H1669" s="53" t="s">
        <v>2188</v>
      </c>
      <c r="I1669" s="53">
        <v>1.0</v>
      </c>
      <c r="J1669" s="47">
        <v>45909.0</v>
      </c>
      <c r="K1669" s="101"/>
      <c r="L1669" s="50"/>
      <c r="M1669" s="50"/>
      <c r="N1669" s="50"/>
      <c r="O1669" s="50"/>
      <c r="P1669" s="51" t="b">
        <v>0</v>
      </c>
      <c r="Q1669" s="52" t="str">
        <f t="shared" si="7"/>
        <v>DIEGO PEÑA</v>
      </c>
      <c r="R1669" s="80"/>
      <c r="S1669" s="80"/>
      <c r="T1669" s="80"/>
      <c r="U1669" s="80"/>
      <c r="V1669" s="80"/>
    </row>
    <row r="1670" ht="22.5" customHeight="1">
      <c r="A1670" s="42">
        <v>1669.0</v>
      </c>
      <c r="B1670" s="54">
        <v>2.0255910113822E13</v>
      </c>
      <c r="C1670" s="66">
        <v>45922.0</v>
      </c>
      <c r="D1670" s="102" t="s">
        <v>2189</v>
      </c>
      <c r="E1670" s="102" t="s">
        <v>34</v>
      </c>
      <c r="F1670" s="74"/>
      <c r="G1670" s="77" t="s">
        <v>12</v>
      </c>
      <c r="H1670" s="53" t="s">
        <v>2190</v>
      </c>
      <c r="I1670" s="53">
        <v>1.0</v>
      </c>
      <c r="J1670" s="47">
        <v>45926.0</v>
      </c>
      <c r="K1670" s="101"/>
      <c r="L1670" s="50"/>
      <c r="M1670" s="50"/>
      <c r="N1670" s="50"/>
      <c r="O1670" s="50"/>
      <c r="P1670" s="51" t="b">
        <v>0</v>
      </c>
      <c r="Q1670" s="52" t="str">
        <f t="shared" si="7"/>
        <v>EDUARDO ARREDONDO</v>
      </c>
      <c r="R1670" s="80"/>
      <c r="S1670" s="80"/>
      <c r="T1670" s="80"/>
      <c r="U1670" s="80"/>
      <c r="V1670" s="80"/>
    </row>
    <row r="1671" ht="22.5" hidden="1" customHeight="1">
      <c r="A1671" s="42">
        <v>1670.0</v>
      </c>
      <c r="B1671" s="54">
        <v>2.0255910113802E13</v>
      </c>
      <c r="C1671" s="66">
        <v>45922.0</v>
      </c>
      <c r="D1671" s="102" t="s">
        <v>2191</v>
      </c>
      <c r="E1671" s="102" t="s">
        <v>34</v>
      </c>
      <c r="F1671" s="74"/>
      <c r="G1671" s="77" t="s">
        <v>23</v>
      </c>
      <c r="H1671" s="53">
        <v>2.0255920422801E13</v>
      </c>
      <c r="I1671" s="48"/>
      <c r="J1671" s="47">
        <v>45936.0</v>
      </c>
      <c r="K1671" s="101"/>
      <c r="L1671" s="50"/>
      <c r="M1671" s="50"/>
      <c r="N1671" s="50"/>
      <c r="O1671" s="50"/>
      <c r="P1671" s="51" t="b">
        <v>0</v>
      </c>
      <c r="Q1671" s="52" t="str">
        <f t="shared" si="7"/>
        <v>SANDRA ROTAVISTA</v>
      </c>
      <c r="R1671" s="80"/>
      <c r="S1671" s="80"/>
      <c r="T1671" s="80"/>
      <c r="U1671" s="80"/>
      <c r="V1671" s="80"/>
    </row>
    <row r="1672" ht="22.5" hidden="1" customHeight="1">
      <c r="A1672" s="42">
        <v>1671.0</v>
      </c>
      <c r="B1672" s="54">
        <v>2.0254603204822E13</v>
      </c>
      <c r="C1672" s="66">
        <v>45922.0</v>
      </c>
      <c r="D1672" s="102" t="s">
        <v>2192</v>
      </c>
      <c r="E1672" s="102" t="s">
        <v>34</v>
      </c>
      <c r="F1672" s="74" t="s">
        <v>684</v>
      </c>
      <c r="G1672" s="77" t="s">
        <v>11</v>
      </c>
      <c r="H1672" s="53">
        <v>2.0255920393501E13</v>
      </c>
      <c r="I1672" s="48"/>
      <c r="J1672" s="47">
        <v>45925.0</v>
      </c>
      <c r="K1672" s="101"/>
      <c r="L1672" s="50">
        <v>45931.0</v>
      </c>
      <c r="M1672" s="50">
        <v>45931.0</v>
      </c>
      <c r="N1672" s="50">
        <v>45931.0</v>
      </c>
      <c r="O1672" s="50">
        <v>45931.0</v>
      </c>
      <c r="P1672" s="70" t="b">
        <v>1</v>
      </c>
      <c r="Q1672" s="52" t="str">
        <f t="shared" si="7"/>
        <v>EDGAR GRANADOS</v>
      </c>
      <c r="R1672" s="80"/>
      <c r="S1672" s="80"/>
      <c r="T1672" s="80"/>
      <c r="U1672" s="80"/>
      <c r="V1672" s="80"/>
    </row>
    <row r="1673" ht="22.5" hidden="1" customHeight="1">
      <c r="A1673" s="42">
        <v>1672.0</v>
      </c>
      <c r="B1673" s="54">
        <v>2.0255910113582E13</v>
      </c>
      <c r="C1673" s="66">
        <v>45922.0</v>
      </c>
      <c r="D1673" s="102" t="s">
        <v>2193</v>
      </c>
      <c r="E1673" s="102" t="s">
        <v>34</v>
      </c>
      <c r="F1673" s="74"/>
      <c r="G1673" s="77" t="s">
        <v>11</v>
      </c>
      <c r="H1673" s="53">
        <v>2.0255920406211E13</v>
      </c>
      <c r="I1673" s="48"/>
      <c r="J1673" s="47">
        <v>45929.0</v>
      </c>
      <c r="K1673" s="101"/>
      <c r="L1673" s="50"/>
      <c r="M1673" s="50"/>
      <c r="N1673" s="50"/>
      <c r="O1673" s="50"/>
      <c r="P1673" s="51" t="b">
        <v>0</v>
      </c>
      <c r="Q1673" s="52" t="str">
        <f t="shared" si="7"/>
        <v>EDGAR GRANADOS</v>
      </c>
      <c r="R1673" s="80"/>
      <c r="S1673" s="80"/>
      <c r="T1673" s="80"/>
      <c r="U1673" s="80"/>
      <c r="V1673" s="80"/>
    </row>
    <row r="1674" ht="22.5" hidden="1" customHeight="1">
      <c r="A1674" s="42">
        <v>1673.0</v>
      </c>
      <c r="B1674" s="54">
        <v>2.0255910113442E13</v>
      </c>
      <c r="C1674" s="66">
        <v>45919.0</v>
      </c>
      <c r="D1674" s="102" t="s">
        <v>2194</v>
      </c>
      <c r="E1674" s="102" t="s">
        <v>34</v>
      </c>
      <c r="F1674" s="74"/>
      <c r="G1674" s="77" t="s">
        <v>20</v>
      </c>
      <c r="H1674" s="53" t="s">
        <v>2195</v>
      </c>
      <c r="I1674" s="53">
        <v>1.0</v>
      </c>
      <c r="J1674" s="47">
        <v>45936.0</v>
      </c>
      <c r="K1674" s="101"/>
      <c r="L1674" s="50"/>
      <c r="M1674" s="50"/>
      <c r="N1674" s="50"/>
      <c r="O1674" s="50"/>
      <c r="P1674" s="51" t="b">
        <v>0</v>
      </c>
      <c r="Q1674" s="52" t="str">
        <f t="shared" si="7"/>
        <v>OSCAR CASTAÑEDA</v>
      </c>
      <c r="R1674" s="80"/>
      <c r="S1674" s="80"/>
      <c r="T1674" s="80"/>
      <c r="U1674" s="80"/>
      <c r="V1674" s="80"/>
    </row>
    <row r="1675" ht="22.5" hidden="1" customHeight="1">
      <c r="A1675" s="42">
        <v>1674.0</v>
      </c>
      <c r="B1675" s="54">
        <v>2.0254603248022E13</v>
      </c>
      <c r="C1675" s="66">
        <v>45925.0</v>
      </c>
      <c r="D1675" s="102" t="s">
        <v>2196</v>
      </c>
      <c r="E1675" s="102" t="s">
        <v>34</v>
      </c>
      <c r="F1675" s="74" t="s">
        <v>378</v>
      </c>
      <c r="G1675" s="77" t="s">
        <v>11</v>
      </c>
      <c r="H1675" s="53">
        <v>2.0255920395761E13</v>
      </c>
      <c r="I1675" s="48"/>
      <c r="J1675" s="47">
        <v>45926.0</v>
      </c>
      <c r="K1675" s="101"/>
      <c r="L1675" s="50">
        <v>45931.0</v>
      </c>
      <c r="M1675" s="50">
        <v>45931.0</v>
      </c>
      <c r="N1675" s="50">
        <v>45931.0</v>
      </c>
      <c r="O1675" s="50">
        <v>45931.0</v>
      </c>
      <c r="P1675" s="70" t="b">
        <v>1</v>
      </c>
      <c r="Q1675" s="52" t="str">
        <f t="shared" si="7"/>
        <v>EDGAR GRANADOS</v>
      </c>
      <c r="R1675" s="80"/>
      <c r="S1675" s="80"/>
      <c r="T1675" s="80"/>
      <c r="U1675" s="80"/>
      <c r="V1675" s="80"/>
    </row>
    <row r="1676" ht="22.5" hidden="1" customHeight="1">
      <c r="A1676" s="42">
        <v>1675.0</v>
      </c>
      <c r="B1676" s="54">
        <v>2.0255910115792E13</v>
      </c>
      <c r="C1676" s="66">
        <v>45924.0</v>
      </c>
      <c r="D1676" s="102" t="s">
        <v>2197</v>
      </c>
      <c r="E1676" s="102" t="s">
        <v>34</v>
      </c>
      <c r="F1676" s="74"/>
      <c r="G1676" s="77" t="s">
        <v>11</v>
      </c>
      <c r="H1676" s="53">
        <v>2.0255920380181E13</v>
      </c>
      <c r="I1676" s="48"/>
      <c r="J1676" s="47">
        <v>45928.0</v>
      </c>
      <c r="K1676" s="101"/>
      <c r="L1676" s="50"/>
      <c r="M1676" s="50"/>
      <c r="N1676" s="50"/>
      <c r="O1676" s="50"/>
      <c r="P1676" s="51" t="b">
        <v>0</v>
      </c>
      <c r="Q1676" s="52" t="str">
        <f t="shared" si="7"/>
        <v>EDGAR GRANADOS</v>
      </c>
      <c r="R1676" s="80"/>
      <c r="S1676" s="80"/>
      <c r="T1676" s="80"/>
      <c r="U1676" s="80"/>
      <c r="V1676" s="80"/>
    </row>
    <row r="1677" ht="22.5" hidden="1" customHeight="1">
      <c r="A1677" s="42">
        <v>1676.0</v>
      </c>
      <c r="B1677" s="54">
        <v>2.0255910115782E13</v>
      </c>
      <c r="C1677" s="66">
        <v>45924.0</v>
      </c>
      <c r="D1677" s="102" t="s">
        <v>2198</v>
      </c>
      <c r="E1677" s="102" t="s">
        <v>34</v>
      </c>
      <c r="F1677" s="74"/>
      <c r="G1677" s="77" t="s">
        <v>20</v>
      </c>
      <c r="H1677" s="53" t="s">
        <v>2199</v>
      </c>
      <c r="I1677" s="53">
        <v>1.0</v>
      </c>
      <c r="J1677" s="47">
        <v>45925.0</v>
      </c>
      <c r="K1677" s="101"/>
      <c r="L1677" s="50"/>
      <c r="M1677" s="50"/>
      <c r="N1677" s="50"/>
      <c r="O1677" s="50"/>
      <c r="P1677" s="51" t="b">
        <v>0</v>
      </c>
      <c r="Q1677" s="52" t="str">
        <f t="shared" si="7"/>
        <v>OSCAR CASTAÑEDA</v>
      </c>
      <c r="R1677" s="80"/>
      <c r="S1677" s="80"/>
      <c r="T1677" s="80"/>
      <c r="U1677" s="80"/>
      <c r="V1677" s="80"/>
    </row>
    <row r="1678" ht="22.5" customHeight="1">
      <c r="A1678" s="42">
        <v>1677.0</v>
      </c>
      <c r="B1678" s="54">
        <v>2.0255910115702E13</v>
      </c>
      <c r="C1678" s="66">
        <v>45924.0</v>
      </c>
      <c r="D1678" s="102" t="s">
        <v>2200</v>
      </c>
      <c r="E1678" s="102" t="s">
        <v>34</v>
      </c>
      <c r="F1678" s="74"/>
      <c r="G1678" s="77" t="s">
        <v>12</v>
      </c>
      <c r="H1678" s="53" t="s">
        <v>2201</v>
      </c>
      <c r="I1678" s="53">
        <v>1.0</v>
      </c>
      <c r="J1678" s="47">
        <v>45926.0</v>
      </c>
      <c r="K1678" s="101"/>
      <c r="L1678" s="50"/>
      <c r="M1678" s="50"/>
      <c r="N1678" s="50"/>
      <c r="O1678" s="50"/>
      <c r="P1678" s="51" t="b">
        <v>0</v>
      </c>
      <c r="Q1678" s="52" t="str">
        <f t="shared" si="7"/>
        <v>EDUARDO ARREDONDO</v>
      </c>
      <c r="R1678" s="80"/>
      <c r="S1678" s="80"/>
      <c r="T1678" s="80"/>
      <c r="U1678" s="80"/>
      <c r="V1678" s="80"/>
    </row>
    <row r="1679" ht="22.5" hidden="1" customHeight="1">
      <c r="A1679" s="42">
        <v>1678.0</v>
      </c>
      <c r="B1679" s="54">
        <v>2.0255910115222E13</v>
      </c>
      <c r="C1679" s="66">
        <v>45924.0</v>
      </c>
      <c r="D1679" s="102" t="s">
        <v>2202</v>
      </c>
      <c r="E1679" s="102" t="s">
        <v>34</v>
      </c>
      <c r="F1679" s="74"/>
      <c r="G1679" s="77" t="s">
        <v>10</v>
      </c>
      <c r="H1679" s="53" t="s">
        <v>2203</v>
      </c>
      <c r="I1679" s="53">
        <v>1.0</v>
      </c>
      <c r="J1679" s="47">
        <v>45910.0</v>
      </c>
      <c r="K1679" s="101"/>
      <c r="L1679" s="50"/>
      <c r="M1679" s="50"/>
      <c r="N1679" s="50"/>
      <c r="O1679" s="50"/>
      <c r="P1679" s="51" t="b">
        <v>0</v>
      </c>
      <c r="Q1679" s="52" t="str">
        <f t="shared" si="7"/>
        <v>DIEGO PEÑA</v>
      </c>
      <c r="R1679" s="80"/>
      <c r="S1679" s="80"/>
      <c r="T1679" s="80"/>
      <c r="U1679" s="80"/>
      <c r="V1679" s="80"/>
    </row>
    <row r="1680" ht="22.5" hidden="1" customHeight="1">
      <c r="A1680" s="42">
        <v>1679.0</v>
      </c>
      <c r="B1680" s="54">
        <v>2.0255910115082E13</v>
      </c>
      <c r="C1680" s="66">
        <v>45924.0</v>
      </c>
      <c r="D1680" s="102" t="s">
        <v>2204</v>
      </c>
      <c r="E1680" s="102" t="s">
        <v>34</v>
      </c>
      <c r="F1680" s="74"/>
      <c r="G1680" s="77" t="s">
        <v>11</v>
      </c>
      <c r="H1680" s="53">
        <v>2.0255920401511E13</v>
      </c>
      <c r="I1680" s="48"/>
      <c r="J1680" s="47">
        <v>45928.0</v>
      </c>
      <c r="K1680" s="101"/>
      <c r="L1680" s="50">
        <v>45931.0</v>
      </c>
      <c r="M1680" s="50">
        <v>45931.0</v>
      </c>
      <c r="N1680" s="50">
        <v>45931.0</v>
      </c>
      <c r="O1680" s="50">
        <v>45931.0</v>
      </c>
      <c r="P1680" s="70" t="b">
        <v>1</v>
      </c>
      <c r="Q1680" s="52" t="str">
        <f t="shared" si="7"/>
        <v>EDGAR GRANADOS</v>
      </c>
      <c r="R1680" s="80"/>
      <c r="S1680" s="80"/>
      <c r="T1680" s="80"/>
      <c r="U1680" s="80"/>
      <c r="V1680" s="80"/>
    </row>
    <row r="1681" ht="22.5" hidden="1" customHeight="1">
      <c r="A1681" s="42">
        <v>1680.0</v>
      </c>
      <c r="B1681" s="54">
        <v>2.0255910115072E13</v>
      </c>
      <c r="C1681" s="66">
        <v>45924.0</v>
      </c>
      <c r="D1681" s="102" t="s">
        <v>2205</v>
      </c>
      <c r="E1681" s="102" t="s">
        <v>34</v>
      </c>
      <c r="F1681" s="74"/>
      <c r="G1681" s="77" t="s">
        <v>10</v>
      </c>
      <c r="H1681" s="53">
        <v>2.0255920407871E13</v>
      </c>
      <c r="I1681" s="48"/>
      <c r="J1681" s="47">
        <v>45930.0</v>
      </c>
      <c r="K1681" s="101"/>
      <c r="L1681" s="50">
        <v>45931.0</v>
      </c>
      <c r="M1681" s="50">
        <v>45931.0</v>
      </c>
      <c r="N1681" s="50">
        <v>45931.0</v>
      </c>
      <c r="O1681" s="50">
        <v>45931.0</v>
      </c>
      <c r="P1681" s="70" t="b">
        <v>1</v>
      </c>
      <c r="Q1681" s="52" t="str">
        <f t="shared" si="7"/>
        <v>DIEGO PEÑA</v>
      </c>
      <c r="R1681" s="80"/>
      <c r="S1681" s="80"/>
      <c r="T1681" s="80"/>
      <c r="U1681" s="80"/>
      <c r="V1681" s="80"/>
    </row>
    <row r="1682" ht="22.5" hidden="1" customHeight="1">
      <c r="A1682" s="42">
        <v>1681.0</v>
      </c>
      <c r="B1682" s="54">
        <v>2.0255910114892E13</v>
      </c>
      <c r="C1682" s="66">
        <v>45923.0</v>
      </c>
      <c r="D1682" s="102" t="s">
        <v>2206</v>
      </c>
      <c r="E1682" s="102" t="s">
        <v>34</v>
      </c>
      <c r="F1682" s="74"/>
      <c r="G1682" s="77" t="s">
        <v>20</v>
      </c>
      <c r="H1682" s="53">
        <v>2.0255920422661E13</v>
      </c>
      <c r="I1682" s="48"/>
      <c r="J1682" s="47">
        <v>45936.0</v>
      </c>
      <c r="K1682" s="101"/>
      <c r="L1682" s="50"/>
      <c r="M1682" s="50"/>
      <c r="N1682" s="50"/>
      <c r="O1682" s="50"/>
      <c r="P1682" s="51" t="b">
        <v>0</v>
      </c>
      <c r="Q1682" s="52" t="str">
        <f t="shared" si="7"/>
        <v>OSCAR CASTAÑEDA</v>
      </c>
      <c r="R1682" s="80"/>
      <c r="S1682" s="80"/>
      <c r="T1682" s="80"/>
      <c r="U1682" s="80"/>
      <c r="V1682" s="80"/>
    </row>
    <row r="1683" ht="22.5" hidden="1" customHeight="1">
      <c r="A1683" s="42">
        <v>1682.0</v>
      </c>
      <c r="B1683" s="54">
        <v>2.0255910114632E13</v>
      </c>
      <c r="C1683" s="66">
        <v>45923.0</v>
      </c>
      <c r="D1683" s="102" t="s">
        <v>2207</v>
      </c>
      <c r="E1683" s="102" t="s">
        <v>34</v>
      </c>
      <c r="F1683" s="74"/>
      <c r="G1683" s="77" t="s">
        <v>10</v>
      </c>
      <c r="H1683" s="53" t="s">
        <v>2208</v>
      </c>
      <c r="I1683" s="53">
        <v>1.0</v>
      </c>
      <c r="J1683" s="47">
        <v>46001.0</v>
      </c>
      <c r="K1683" s="101"/>
      <c r="L1683" s="50"/>
      <c r="M1683" s="50"/>
      <c r="N1683" s="50"/>
      <c r="O1683" s="50"/>
      <c r="P1683" s="51" t="b">
        <v>0</v>
      </c>
      <c r="Q1683" s="52" t="str">
        <f t="shared" si="7"/>
        <v>DIEGO PEÑA</v>
      </c>
      <c r="R1683" s="80"/>
      <c r="S1683" s="80"/>
      <c r="T1683" s="80"/>
      <c r="U1683" s="80"/>
      <c r="V1683" s="80"/>
    </row>
    <row r="1684" ht="22.5" hidden="1" customHeight="1">
      <c r="A1684" s="42">
        <v>1683.0</v>
      </c>
      <c r="B1684" s="54">
        <v>2.0254213213712E13</v>
      </c>
      <c r="C1684" s="66">
        <v>45922.0</v>
      </c>
      <c r="D1684" s="102" t="s">
        <v>2209</v>
      </c>
      <c r="E1684" s="102" t="s">
        <v>34</v>
      </c>
      <c r="F1684" s="74"/>
      <c r="G1684" s="77" t="s">
        <v>11</v>
      </c>
      <c r="H1684" s="53">
        <v>2.0255920418051E13</v>
      </c>
      <c r="I1684" s="48"/>
      <c r="J1684" s="47">
        <v>45933.0</v>
      </c>
      <c r="K1684" s="101"/>
      <c r="L1684" s="50"/>
      <c r="M1684" s="50"/>
      <c r="N1684" s="50"/>
      <c r="O1684" s="50"/>
      <c r="P1684" s="51" t="b">
        <v>0</v>
      </c>
      <c r="Q1684" s="52" t="str">
        <f t="shared" si="7"/>
        <v>EDGAR GRANADOS</v>
      </c>
      <c r="R1684" s="80"/>
      <c r="S1684" s="80"/>
      <c r="T1684" s="80"/>
      <c r="U1684" s="80"/>
      <c r="V1684" s="80"/>
    </row>
    <row r="1685" ht="22.5" hidden="1" customHeight="1">
      <c r="A1685" s="42">
        <v>1684.0</v>
      </c>
      <c r="B1685" s="54">
        <v>2.0255910113942E13</v>
      </c>
      <c r="C1685" s="66">
        <v>45922.0</v>
      </c>
      <c r="D1685" s="102" t="s">
        <v>2041</v>
      </c>
      <c r="E1685" s="102" t="s">
        <v>34</v>
      </c>
      <c r="F1685" s="74"/>
      <c r="G1685" s="77" t="s">
        <v>15</v>
      </c>
      <c r="H1685" s="53">
        <v>2.0255920432851E13</v>
      </c>
      <c r="I1685" s="48"/>
      <c r="J1685" s="47">
        <v>45945.0</v>
      </c>
      <c r="K1685" s="101"/>
      <c r="L1685" s="50">
        <v>45949.0</v>
      </c>
      <c r="M1685" s="50">
        <v>45949.0</v>
      </c>
      <c r="N1685" s="50">
        <v>45959.0</v>
      </c>
      <c r="O1685" s="50">
        <v>45959.0</v>
      </c>
      <c r="P1685" s="70" t="b">
        <v>1</v>
      </c>
      <c r="Q1685" s="52" t="str">
        <f t="shared" si="7"/>
        <v>JOHN CORREDOR</v>
      </c>
      <c r="R1685" s="80"/>
      <c r="S1685" s="80"/>
      <c r="T1685" s="80"/>
      <c r="U1685" s="80"/>
      <c r="V1685" s="80"/>
    </row>
    <row r="1686" ht="22.5" hidden="1" customHeight="1">
      <c r="A1686" s="42">
        <v>1685.0</v>
      </c>
      <c r="B1686" s="54">
        <v>2.0254603263502E13</v>
      </c>
      <c r="C1686" s="66">
        <v>45926.0</v>
      </c>
      <c r="D1686" s="102" t="s">
        <v>2210</v>
      </c>
      <c r="E1686" s="102" t="s">
        <v>34</v>
      </c>
      <c r="F1686" s="74" t="s">
        <v>378</v>
      </c>
      <c r="G1686" s="77" t="s">
        <v>11</v>
      </c>
      <c r="H1686" s="53">
        <v>2.0255920401361E13</v>
      </c>
      <c r="I1686" s="48"/>
      <c r="J1686" s="47">
        <v>45928.0</v>
      </c>
      <c r="K1686" s="101"/>
      <c r="L1686" s="50">
        <v>45931.0</v>
      </c>
      <c r="M1686" s="50">
        <v>45931.0</v>
      </c>
      <c r="N1686" s="50">
        <v>45931.0</v>
      </c>
      <c r="O1686" s="50">
        <v>45931.0</v>
      </c>
      <c r="P1686" s="70" t="b">
        <v>1</v>
      </c>
      <c r="Q1686" s="52" t="str">
        <f t="shared" si="7"/>
        <v>EDGAR GRANADOS</v>
      </c>
      <c r="R1686" s="80"/>
      <c r="S1686" s="80"/>
      <c r="T1686" s="80"/>
      <c r="U1686" s="80"/>
      <c r="V1686" s="80"/>
    </row>
    <row r="1687" ht="22.5" hidden="1" customHeight="1">
      <c r="A1687" s="42">
        <v>1686.0</v>
      </c>
      <c r="B1687" s="54">
        <v>2.0254603258062E13</v>
      </c>
      <c r="C1687" s="66">
        <v>45925.0</v>
      </c>
      <c r="D1687" s="102" t="s">
        <v>2211</v>
      </c>
      <c r="E1687" s="102" t="s">
        <v>34</v>
      </c>
      <c r="F1687" s="74" t="s">
        <v>372</v>
      </c>
      <c r="G1687" s="77" t="s">
        <v>11</v>
      </c>
      <c r="H1687" s="53">
        <v>2.0255920401351E13</v>
      </c>
      <c r="I1687" s="48"/>
      <c r="J1687" s="47">
        <v>45928.0</v>
      </c>
      <c r="K1687" s="101"/>
      <c r="L1687" s="50">
        <v>45931.0</v>
      </c>
      <c r="M1687" s="50">
        <v>45931.0</v>
      </c>
      <c r="N1687" s="50">
        <v>45931.0</v>
      </c>
      <c r="O1687" s="50">
        <v>45931.0</v>
      </c>
      <c r="P1687" s="70" t="b">
        <v>1</v>
      </c>
      <c r="Q1687" s="52" t="str">
        <f t="shared" si="7"/>
        <v>EDGAR GRANADOS</v>
      </c>
      <c r="R1687" s="80"/>
      <c r="S1687" s="80"/>
      <c r="T1687" s="80"/>
      <c r="U1687" s="80"/>
      <c r="V1687" s="80"/>
    </row>
    <row r="1688" ht="22.5" hidden="1" customHeight="1">
      <c r="A1688" s="42">
        <v>1687.0</v>
      </c>
      <c r="B1688" s="54">
        <v>2.0255910116292E13</v>
      </c>
      <c r="C1688" s="66">
        <v>45925.0</v>
      </c>
      <c r="D1688" s="102" t="s">
        <v>2212</v>
      </c>
      <c r="E1688" s="102" t="s">
        <v>34</v>
      </c>
      <c r="F1688" s="74"/>
      <c r="G1688" s="77" t="s">
        <v>20</v>
      </c>
      <c r="H1688" s="53">
        <v>2.0255920421001E13</v>
      </c>
      <c r="I1688" s="48"/>
      <c r="J1688" s="47">
        <v>45936.0</v>
      </c>
      <c r="K1688" s="101"/>
      <c r="L1688" s="50"/>
      <c r="M1688" s="50"/>
      <c r="N1688" s="50"/>
      <c r="O1688" s="50"/>
      <c r="P1688" s="51" t="b">
        <v>0</v>
      </c>
      <c r="Q1688" s="52" t="str">
        <f t="shared" si="7"/>
        <v>OSCAR CASTAÑEDA</v>
      </c>
      <c r="R1688" s="80"/>
      <c r="S1688" s="80"/>
      <c r="T1688" s="80"/>
      <c r="U1688" s="80"/>
      <c r="V1688" s="80"/>
    </row>
    <row r="1689" ht="22.5" hidden="1" customHeight="1">
      <c r="A1689" s="42">
        <v>1688.0</v>
      </c>
      <c r="B1689" s="54">
        <v>2.0255910116282E13</v>
      </c>
      <c r="C1689" s="66">
        <v>45925.0</v>
      </c>
      <c r="D1689" s="102" t="s">
        <v>2213</v>
      </c>
      <c r="E1689" s="102" t="s">
        <v>34</v>
      </c>
      <c r="F1689" s="74"/>
      <c r="G1689" s="77" t="s">
        <v>10</v>
      </c>
      <c r="H1689" s="53">
        <v>2.0255920388231E13</v>
      </c>
      <c r="I1689" s="48"/>
      <c r="J1689" s="47">
        <v>45930.0</v>
      </c>
      <c r="K1689" s="101"/>
      <c r="L1689" s="50">
        <v>45926.0</v>
      </c>
      <c r="M1689" s="50">
        <v>45926.0</v>
      </c>
      <c r="N1689" s="50">
        <v>45926.0</v>
      </c>
      <c r="O1689" s="50">
        <v>45926.0</v>
      </c>
      <c r="P1689" s="70" t="b">
        <v>1</v>
      </c>
      <c r="Q1689" s="52" t="str">
        <f t="shared" si="7"/>
        <v>DIEGO PEÑA</v>
      </c>
      <c r="R1689" s="80"/>
      <c r="S1689" s="80"/>
      <c r="T1689" s="80"/>
      <c r="U1689" s="80"/>
      <c r="V1689" s="80"/>
    </row>
    <row r="1690" ht="22.5" hidden="1" customHeight="1">
      <c r="A1690" s="42">
        <v>1689.0</v>
      </c>
      <c r="B1690" s="54">
        <v>2.0255910116162E13</v>
      </c>
      <c r="C1690" s="66">
        <v>45925.0</v>
      </c>
      <c r="D1690" s="102" t="s">
        <v>2214</v>
      </c>
      <c r="E1690" s="102" t="s">
        <v>34</v>
      </c>
      <c r="F1690" s="74"/>
      <c r="G1690" s="77" t="s">
        <v>20</v>
      </c>
      <c r="H1690" s="53">
        <v>2.0255920429041E13</v>
      </c>
      <c r="I1690" s="48"/>
      <c r="J1690" s="47">
        <v>45978.0</v>
      </c>
      <c r="K1690" s="101"/>
      <c r="L1690" s="50"/>
      <c r="M1690" s="50"/>
      <c r="N1690" s="50"/>
      <c r="O1690" s="50"/>
      <c r="P1690" s="51" t="b">
        <v>0</v>
      </c>
      <c r="Q1690" s="52" t="str">
        <f t="shared" si="7"/>
        <v>OSCAR CASTAÑEDA</v>
      </c>
      <c r="R1690" s="80"/>
      <c r="S1690" s="80"/>
      <c r="T1690" s="80"/>
      <c r="U1690" s="80"/>
      <c r="V1690" s="80"/>
    </row>
    <row r="1691" ht="22.5" hidden="1" customHeight="1">
      <c r="A1691" s="42">
        <v>1690.0</v>
      </c>
      <c r="B1691" s="54">
        <v>2.0255910116152E13</v>
      </c>
      <c r="C1691" s="66">
        <v>45925.0</v>
      </c>
      <c r="D1691" s="102" t="s">
        <v>2215</v>
      </c>
      <c r="E1691" s="102" t="s">
        <v>34</v>
      </c>
      <c r="F1691" s="74"/>
      <c r="G1691" s="77" t="s">
        <v>10</v>
      </c>
      <c r="H1691" s="53">
        <v>2.0255920389641E13</v>
      </c>
      <c r="I1691" s="48"/>
      <c r="J1691" s="47">
        <v>45930.0</v>
      </c>
      <c r="K1691" s="101"/>
      <c r="L1691" s="50"/>
      <c r="M1691" s="50"/>
      <c r="N1691" s="50"/>
      <c r="O1691" s="50"/>
      <c r="P1691" s="51" t="b">
        <v>0</v>
      </c>
      <c r="Q1691" s="52" t="str">
        <f t="shared" si="7"/>
        <v>DIEGO PEÑA</v>
      </c>
      <c r="R1691" s="80"/>
      <c r="S1691" s="80"/>
      <c r="T1691" s="80"/>
      <c r="U1691" s="80"/>
      <c r="V1691" s="80"/>
    </row>
    <row r="1692" ht="22.5" hidden="1" customHeight="1">
      <c r="A1692" s="42">
        <v>1691.0</v>
      </c>
      <c r="B1692" s="54">
        <v>2.0255910116012E13</v>
      </c>
      <c r="C1692" s="66">
        <v>45925.0</v>
      </c>
      <c r="D1692" s="102" t="s">
        <v>2216</v>
      </c>
      <c r="E1692" s="102" t="s">
        <v>34</v>
      </c>
      <c r="F1692" s="74"/>
      <c r="G1692" s="77" t="s">
        <v>8</v>
      </c>
      <c r="H1692" s="53">
        <v>2.0255920420101E13</v>
      </c>
      <c r="I1692" s="48"/>
      <c r="J1692" s="47">
        <v>45936.0</v>
      </c>
      <c r="K1692" s="101"/>
      <c r="L1692" s="50"/>
      <c r="M1692" s="50"/>
      <c r="N1692" s="50"/>
      <c r="O1692" s="50"/>
      <c r="P1692" s="51" t="b">
        <v>0</v>
      </c>
      <c r="Q1692" s="52" t="str">
        <f t="shared" si="7"/>
        <v>CRISTIAN PEDROZA</v>
      </c>
      <c r="R1692" s="80"/>
      <c r="S1692" s="80"/>
      <c r="T1692" s="80"/>
      <c r="U1692" s="80"/>
      <c r="V1692" s="80"/>
    </row>
    <row r="1693" ht="22.5" hidden="1" customHeight="1">
      <c r="A1693" s="42">
        <v>1692.0</v>
      </c>
      <c r="B1693" s="54">
        <v>2.0255910115992E13</v>
      </c>
      <c r="C1693" s="66">
        <v>45925.0</v>
      </c>
      <c r="D1693" s="102" t="s">
        <v>2217</v>
      </c>
      <c r="E1693" s="102" t="s">
        <v>34</v>
      </c>
      <c r="F1693" s="74"/>
      <c r="G1693" s="77" t="s">
        <v>8</v>
      </c>
      <c r="H1693" s="53" t="s">
        <v>2218</v>
      </c>
      <c r="I1693" s="53">
        <v>1.0</v>
      </c>
      <c r="J1693" s="47">
        <v>45936.0</v>
      </c>
      <c r="K1693" s="101"/>
      <c r="L1693" s="50"/>
      <c r="M1693" s="50"/>
      <c r="N1693" s="50"/>
      <c r="O1693" s="50"/>
      <c r="P1693" s="51" t="b">
        <v>0</v>
      </c>
      <c r="Q1693" s="52" t="str">
        <f t="shared" si="7"/>
        <v>CRISTIAN PEDROZA</v>
      </c>
      <c r="R1693" s="80"/>
      <c r="S1693" s="80"/>
      <c r="T1693" s="80"/>
      <c r="U1693" s="80"/>
      <c r="V1693" s="80"/>
    </row>
    <row r="1694" ht="22.5" hidden="1" customHeight="1">
      <c r="A1694" s="42">
        <v>1693.0</v>
      </c>
      <c r="B1694" s="54">
        <v>2.0255910113862E13</v>
      </c>
      <c r="C1694" s="66">
        <v>45922.0</v>
      </c>
      <c r="D1694" s="102" t="s">
        <v>2219</v>
      </c>
      <c r="E1694" s="102" t="s">
        <v>34</v>
      </c>
      <c r="F1694" s="74"/>
      <c r="G1694" s="77" t="s">
        <v>10</v>
      </c>
      <c r="H1694" s="53" t="s">
        <v>2220</v>
      </c>
      <c r="I1694" s="53">
        <v>1.0</v>
      </c>
      <c r="J1694" s="47">
        <v>45930.0</v>
      </c>
      <c r="K1694" s="101"/>
      <c r="L1694" s="50"/>
      <c r="M1694" s="50"/>
      <c r="N1694" s="50"/>
      <c r="O1694" s="50"/>
      <c r="P1694" s="51" t="b">
        <v>0</v>
      </c>
      <c r="Q1694" s="52" t="str">
        <f t="shared" si="7"/>
        <v>DIEGO PEÑA</v>
      </c>
      <c r="R1694" s="80"/>
      <c r="S1694" s="80"/>
      <c r="T1694" s="80"/>
      <c r="U1694" s="80"/>
      <c r="V1694" s="80"/>
    </row>
    <row r="1695" ht="22.5" hidden="1" customHeight="1">
      <c r="A1695" s="42">
        <v>1694.0</v>
      </c>
      <c r="B1695" s="54">
        <v>2.0254603249602E13</v>
      </c>
      <c r="C1695" s="66">
        <v>45925.0</v>
      </c>
      <c r="D1695" s="102" t="s">
        <v>2221</v>
      </c>
      <c r="E1695" s="102" t="s">
        <v>34</v>
      </c>
      <c r="F1695" s="74" t="s">
        <v>496</v>
      </c>
      <c r="G1695" s="77" t="s">
        <v>11</v>
      </c>
      <c r="H1695" s="53">
        <v>2.0255920401411E13</v>
      </c>
      <c r="I1695" s="48"/>
      <c r="J1695" s="47">
        <v>45928.0</v>
      </c>
      <c r="K1695" s="101"/>
      <c r="L1695" s="50">
        <v>45931.0</v>
      </c>
      <c r="M1695" s="50">
        <v>45931.0</v>
      </c>
      <c r="N1695" s="50">
        <v>45931.0</v>
      </c>
      <c r="O1695" s="50">
        <v>45931.0</v>
      </c>
      <c r="P1695" s="70" t="b">
        <v>1</v>
      </c>
      <c r="Q1695" s="52" t="str">
        <f t="shared" si="7"/>
        <v>EDGAR GRANADOS</v>
      </c>
      <c r="R1695" s="80"/>
      <c r="S1695" s="80"/>
      <c r="T1695" s="80"/>
      <c r="U1695" s="80"/>
      <c r="V1695" s="80"/>
    </row>
    <row r="1696" ht="22.5" hidden="1" customHeight="1">
      <c r="A1696" s="42">
        <v>1695.0</v>
      </c>
      <c r="B1696" s="54">
        <v>2.0255910117102E13</v>
      </c>
      <c r="C1696" s="66">
        <v>45926.0</v>
      </c>
      <c r="D1696" s="102" t="s">
        <v>2222</v>
      </c>
      <c r="E1696" s="102" t="s">
        <v>34</v>
      </c>
      <c r="F1696" s="74"/>
      <c r="G1696" s="77" t="s">
        <v>8</v>
      </c>
      <c r="H1696" s="53" t="s">
        <v>2218</v>
      </c>
      <c r="I1696" s="53">
        <v>1.0</v>
      </c>
      <c r="J1696" s="47">
        <v>45936.0</v>
      </c>
      <c r="K1696" s="101"/>
      <c r="L1696" s="50"/>
      <c r="M1696" s="50"/>
      <c r="N1696" s="50"/>
      <c r="O1696" s="50"/>
      <c r="P1696" s="51" t="b">
        <v>0</v>
      </c>
      <c r="Q1696" s="52" t="str">
        <f t="shared" si="7"/>
        <v>CRISTIAN PEDROZA</v>
      </c>
      <c r="R1696" s="80"/>
      <c r="S1696" s="80"/>
      <c r="T1696" s="80"/>
      <c r="U1696" s="80"/>
      <c r="V1696" s="80"/>
    </row>
    <row r="1697" ht="22.5" hidden="1" customHeight="1">
      <c r="A1697" s="42">
        <v>1696.0</v>
      </c>
      <c r="B1697" s="54">
        <v>2.0255910116672E13</v>
      </c>
      <c r="C1697" s="66">
        <v>45926.0</v>
      </c>
      <c r="D1697" s="102" t="s">
        <v>2223</v>
      </c>
      <c r="E1697" s="102" t="s">
        <v>34</v>
      </c>
      <c r="F1697" s="74"/>
      <c r="G1697" s="77" t="s">
        <v>25</v>
      </c>
      <c r="H1697" s="53">
        <v>2.0255920469531E13</v>
      </c>
      <c r="I1697" s="48"/>
      <c r="J1697" s="47"/>
      <c r="K1697" s="101"/>
      <c r="L1697" s="50"/>
      <c r="M1697" s="50"/>
      <c r="N1697" s="50"/>
      <c r="O1697" s="50"/>
      <c r="P1697" s="51" t="b">
        <v>0</v>
      </c>
      <c r="Q1697" s="52" t="str">
        <f t="shared" si="7"/>
        <v>SEBASTIÁN RAMÍREZ</v>
      </c>
      <c r="R1697" s="80"/>
      <c r="S1697" s="80"/>
      <c r="T1697" s="80"/>
      <c r="U1697" s="80"/>
      <c r="V1697" s="80"/>
    </row>
    <row r="1698" ht="22.5" hidden="1" customHeight="1">
      <c r="A1698" s="42">
        <v>1697.0</v>
      </c>
      <c r="B1698" s="54">
        <v>2.0255910115092E13</v>
      </c>
      <c r="C1698" s="66">
        <v>45924.0</v>
      </c>
      <c r="D1698" s="102" t="s">
        <v>2224</v>
      </c>
      <c r="E1698" s="102" t="s">
        <v>34</v>
      </c>
      <c r="F1698" s="74"/>
      <c r="G1698" s="77" t="s">
        <v>20</v>
      </c>
      <c r="H1698" s="53" t="s">
        <v>2225</v>
      </c>
      <c r="I1698" s="53">
        <v>1.0</v>
      </c>
      <c r="J1698" s="47">
        <v>45566.0</v>
      </c>
      <c r="K1698" s="101"/>
      <c r="L1698" s="50"/>
      <c r="M1698" s="50"/>
      <c r="N1698" s="50"/>
      <c r="O1698" s="50"/>
      <c r="P1698" s="51" t="b">
        <v>0</v>
      </c>
      <c r="Q1698" s="52" t="str">
        <f t="shared" si="7"/>
        <v>OSCAR CASTAÑEDA</v>
      </c>
      <c r="R1698" s="80"/>
      <c r="S1698" s="80"/>
      <c r="T1698" s="80"/>
      <c r="U1698" s="80"/>
      <c r="V1698" s="80"/>
    </row>
    <row r="1699" ht="22.5" hidden="1" customHeight="1">
      <c r="A1699" s="42">
        <v>1698.0</v>
      </c>
      <c r="B1699" s="54">
        <v>2.0255910116662E13</v>
      </c>
      <c r="C1699" s="66">
        <v>45926.0</v>
      </c>
      <c r="D1699" s="102" t="s">
        <v>2226</v>
      </c>
      <c r="E1699" s="102" t="s">
        <v>34</v>
      </c>
      <c r="F1699" s="74"/>
      <c r="G1699" s="77" t="s">
        <v>25</v>
      </c>
      <c r="H1699" s="53" t="s">
        <v>2227</v>
      </c>
      <c r="I1699" s="53">
        <v>1.0</v>
      </c>
      <c r="J1699" s="47"/>
      <c r="K1699" s="101"/>
      <c r="L1699" s="50"/>
      <c r="M1699" s="50"/>
      <c r="N1699" s="50"/>
      <c r="O1699" s="50"/>
      <c r="P1699" s="51" t="b">
        <v>0</v>
      </c>
      <c r="Q1699" s="52" t="str">
        <f t="shared" si="7"/>
        <v>SEBASTIÁN RAMÍREZ</v>
      </c>
      <c r="R1699" s="80"/>
      <c r="S1699" s="80"/>
      <c r="T1699" s="80"/>
      <c r="U1699" s="80"/>
      <c r="V1699" s="80"/>
    </row>
    <row r="1700" ht="22.5" hidden="1" customHeight="1">
      <c r="A1700" s="42">
        <v>1699.0</v>
      </c>
      <c r="B1700" s="54">
        <v>2.0255910116482E13</v>
      </c>
      <c r="C1700" s="68">
        <v>45926.0</v>
      </c>
      <c r="D1700" s="102" t="s">
        <v>2228</v>
      </c>
      <c r="E1700" s="102" t="s">
        <v>34</v>
      </c>
      <c r="F1700" s="74"/>
      <c r="G1700" s="77" t="s">
        <v>8</v>
      </c>
      <c r="H1700" s="53">
        <v>2.0255920444881E13</v>
      </c>
      <c r="I1700" s="48"/>
      <c r="J1700" s="47">
        <v>45954.0</v>
      </c>
      <c r="K1700" s="101"/>
      <c r="L1700" s="50"/>
      <c r="M1700" s="50"/>
      <c r="N1700" s="50"/>
      <c r="O1700" s="50"/>
      <c r="P1700" s="51" t="b">
        <v>0</v>
      </c>
      <c r="Q1700" s="52" t="str">
        <f t="shared" si="7"/>
        <v>CRISTIAN PEDROZA</v>
      </c>
      <c r="R1700" s="80"/>
      <c r="S1700" s="80"/>
      <c r="T1700" s="80"/>
      <c r="U1700" s="80"/>
      <c r="V1700" s="80"/>
    </row>
    <row r="1701" ht="22.5" hidden="1" customHeight="1">
      <c r="A1701" s="42">
        <v>1700.0</v>
      </c>
      <c r="B1701" s="54">
        <v>2.0255910115252E13</v>
      </c>
      <c r="C1701" s="66">
        <v>45924.0</v>
      </c>
      <c r="D1701" s="102" t="s">
        <v>2229</v>
      </c>
      <c r="E1701" s="102" t="s">
        <v>34</v>
      </c>
      <c r="F1701" s="74"/>
      <c r="G1701" s="77" t="s">
        <v>8</v>
      </c>
      <c r="H1701" s="53">
        <v>2.0255920444871E13</v>
      </c>
      <c r="I1701" s="48"/>
      <c r="J1701" s="47">
        <v>45954.0</v>
      </c>
      <c r="K1701" s="101"/>
      <c r="L1701" s="50"/>
      <c r="M1701" s="50"/>
      <c r="N1701" s="50"/>
      <c r="O1701" s="50"/>
      <c r="P1701" s="51" t="b">
        <v>0</v>
      </c>
      <c r="Q1701" s="52" t="str">
        <f t="shared" si="7"/>
        <v>CRISTIAN PEDROZA</v>
      </c>
      <c r="R1701" s="80"/>
      <c r="S1701" s="80"/>
      <c r="T1701" s="80"/>
      <c r="U1701" s="80"/>
      <c r="V1701" s="80"/>
    </row>
    <row r="1702" ht="22.5" hidden="1" customHeight="1">
      <c r="A1702" s="42">
        <v>1701.0</v>
      </c>
      <c r="B1702" s="54">
        <v>2.0255910117032E13</v>
      </c>
      <c r="C1702" s="66">
        <v>45926.0</v>
      </c>
      <c r="D1702" s="102" t="s">
        <v>2230</v>
      </c>
      <c r="E1702" s="102" t="s">
        <v>34</v>
      </c>
      <c r="F1702" s="74"/>
      <c r="G1702" s="77" t="s">
        <v>10</v>
      </c>
      <c r="H1702" s="53">
        <v>2.0255920389991E13</v>
      </c>
      <c r="I1702" s="48"/>
      <c r="J1702" s="47">
        <v>45930.0</v>
      </c>
      <c r="K1702" s="101"/>
      <c r="L1702" s="50"/>
      <c r="M1702" s="50"/>
      <c r="N1702" s="50"/>
      <c r="O1702" s="50"/>
      <c r="P1702" s="51" t="b">
        <v>0</v>
      </c>
      <c r="Q1702" s="52" t="str">
        <f t="shared" si="7"/>
        <v>DIEGO PEÑA</v>
      </c>
      <c r="R1702" s="80"/>
      <c r="S1702" s="80"/>
      <c r="T1702" s="80"/>
      <c r="U1702" s="80"/>
      <c r="V1702" s="80"/>
    </row>
    <row r="1703" ht="22.5" hidden="1" customHeight="1">
      <c r="A1703" s="42">
        <v>1702.0</v>
      </c>
      <c r="B1703" s="54">
        <v>2.0255910117092E13</v>
      </c>
      <c r="C1703" s="66">
        <v>45926.0</v>
      </c>
      <c r="D1703" s="102" t="s">
        <v>2231</v>
      </c>
      <c r="E1703" s="102" t="s">
        <v>34</v>
      </c>
      <c r="F1703" s="74"/>
      <c r="G1703" s="77" t="s">
        <v>11</v>
      </c>
      <c r="H1703" s="53">
        <v>2.0255920378711E13</v>
      </c>
      <c r="I1703" s="48"/>
      <c r="J1703" s="47">
        <v>45928.0</v>
      </c>
      <c r="K1703" s="101"/>
      <c r="L1703" s="50"/>
      <c r="M1703" s="50"/>
      <c r="N1703" s="50"/>
      <c r="O1703" s="50"/>
      <c r="P1703" s="51" t="b">
        <v>0</v>
      </c>
      <c r="Q1703" s="52" t="str">
        <f t="shared" si="7"/>
        <v>EDGAR GRANADOS</v>
      </c>
      <c r="R1703" s="80"/>
      <c r="S1703" s="80"/>
      <c r="T1703" s="80"/>
      <c r="U1703" s="80"/>
      <c r="V1703" s="80"/>
    </row>
    <row r="1704" ht="22.5" hidden="1" customHeight="1">
      <c r="A1704" s="42">
        <v>1703.0</v>
      </c>
      <c r="B1704" s="54">
        <v>2.0255910117082E13</v>
      </c>
      <c r="C1704" s="66">
        <v>45926.0</v>
      </c>
      <c r="D1704" s="102" t="s">
        <v>2232</v>
      </c>
      <c r="E1704" s="102" t="s">
        <v>34</v>
      </c>
      <c r="F1704" s="74"/>
      <c r="G1704" s="77" t="s">
        <v>10</v>
      </c>
      <c r="H1704" s="53">
        <v>2.0255920429011E13</v>
      </c>
      <c r="I1704" s="48"/>
      <c r="J1704" s="47">
        <v>45942.0</v>
      </c>
      <c r="K1704" s="101"/>
      <c r="L1704" s="50"/>
      <c r="M1704" s="50"/>
      <c r="N1704" s="50"/>
      <c r="O1704" s="50"/>
      <c r="P1704" s="51" t="b">
        <v>0</v>
      </c>
      <c r="Q1704" s="52" t="str">
        <f t="shared" si="7"/>
        <v>DIEGO PEÑA</v>
      </c>
      <c r="R1704" s="80"/>
      <c r="S1704" s="80"/>
      <c r="T1704" s="80"/>
      <c r="U1704" s="80"/>
      <c r="V1704" s="80"/>
    </row>
    <row r="1705" ht="22.5" hidden="1" customHeight="1">
      <c r="A1705" s="42">
        <v>1704.0</v>
      </c>
      <c r="B1705" s="54">
        <v>2.0255910116572E13</v>
      </c>
      <c r="C1705" s="66">
        <v>45926.0</v>
      </c>
      <c r="D1705" s="102" t="s">
        <v>2233</v>
      </c>
      <c r="E1705" s="102" t="s">
        <v>34</v>
      </c>
      <c r="F1705" s="74"/>
      <c r="G1705" s="77" t="s">
        <v>10</v>
      </c>
      <c r="H1705" s="53">
        <v>2.0255920505851E13</v>
      </c>
      <c r="I1705" s="48"/>
      <c r="J1705" s="47">
        <v>46007.0</v>
      </c>
      <c r="K1705" s="101"/>
      <c r="L1705" s="50"/>
      <c r="M1705" s="50"/>
      <c r="N1705" s="50"/>
      <c r="O1705" s="50"/>
      <c r="P1705" s="51" t="b">
        <v>0</v>
      </c>
      <c r="Q1705" s="52" t="str">
        <f t="shared" si="7"/>
        <v>DIEGO PEÑA</v>
      </c>
      <c r="R1705" s="80"/>
      <c r="S1705" s="80"/>
      <c r="T1705" s="80"/>
      <c r="U1705" s="80"/>
      <c r="V1705" s="80"/>
    </row>
    <row r="1706" ht="22.5" hidden="1" customHeight="1">
      <c r="A1706" s="42">
        <v>1705.0</v>
      </c>
      <c r="B1706" s="54">
        <v>2.0255910117882E13</v>
      </c>
      <c r="C1706" s="66">
        <v>45930.0</v>
      </c>
      <c r="D1706" s="102" t="s">
        <v>2234</v>
      </c>
      <c r="E1706" s="102" t="s">
        <v>34</v>
      </c>
      <c r="F1706" s="74"/>
      <c r="G1706" s="77" t="s">
        <v>10</v>
      </c>
      <c r="H1706" s="53">
        <v>2.0255920419391E13</v>
      </c>
      <c r="I1706" s="48"/>
      <c r="J1706" s="47">
        <v>45940.0</v>
      </c>
      <c r="K1706" s="101"/>
      <c r="L1706" s="50"/>
      <c r="M1706" s="50"/>
      <c r="N1706" s="50"/>
      <c r="O1706" s="50"/>
      <c r="P1706" s="51" t="b">
        <v>0</v>
      </c>
      <c r="Q1706" s="52" t="str">
        <f t="shared" si="7"/>
        <v>DIEGO PEÑA</v>
      </c>
      <c r="R1706" s="80"/>
      <c r="S1706" s="80"/>
      <c r="T1706" s="80"/>
      <c r="U1706" s="80"/>
      <c r="V1706" s="80"/>
    </row>
    <row r="1707" ht="22.5" hidden="1" customHeight="1">
      <c r="A1707" s="42">
        <v>1706.0</v>
      </c>
      <c r="B1707" s="54">
        <v>2.0255910117872E13</v>
      </c>
      <c r="C1707" s="66">
        <v>45930.0</v>
      </c>
      <c r="D1707" s="102" t="s">
        <v>2235</v>
      </c>
      <c r="E1707" s="102" t="s">
        <v>34</v>
      </c>
      <c r="F1707" s="74"/>
      <c r="G1707" s="77" t="s">
        <v>11</v>
      </c>
      <c r="H1707" s="53">
        <v>2.0255920419311E13</v>
      </c>
      <c r="I1707" s="48"/>
      <c r="J1707" s="47">
        <v>45934.0</v>
      </c>
      <c r="K1707" s="101"/>
      <c r="L1707" s="50"/>
      <c r="M1707" s="50"/>
      <c r="N1707" s="50"/>
      <c r="O1707" s="50"/>
      <c r="P1707" s="51" t="b">
        <v>0</v>
      </c>
      <c r="Q1707" s="52" t="str">
        <f t="shared" si="7"/>
        <v>EDGAR GRANADOS</v>
      </c>
      <c r="R1707" s="80"/>
      <c r="S1707" s="80"/>
      <c r="T1707" s="80"/>
      <c r="U1707" s="80"/>
      <c r="V1707" s="80"/>
    </row>
    <row r="1708" ht="22.5" customHeight="1">
      <c r="A1708" s="42">
        <v>1707.0</v>
      </c>
      <c r="B1708" s="54">
        <v>2.0255910117772E13</v>
      </c>
      <c r="C1708" s="66">
        <v>45930.0</v>
      </c>
      <c r="D1708" s="102" t="s">
        <v>2236</v>
      </c>
      <c r="E1708" s="102" t="s">
        <v>34</v>
      </c>
      <c r="F1708" s="74"/>
      <c r="G1708" s="77" t="s">
        <v>12</v>
      </c>
      <c r="H1708" s="53" t="s">
        <v>2237</v>
      </c>
      <c r="I1708" s="53">
        <v>1.0</v>
      </c>
      <c r="J1708" s="47">
        <v>45952.0</v>
      </c>
      <c r="K1708" s="101"/>
      <c r="L1708" s="50"/>
      <c r="M1708" s="50"/>
      <c r="N1708" s="50"/>
      <c r="O1708" s="50"/>
      <c r="P1708" s="51" t="b">
        <v>0</v>
      </c>
      <c r="Q1708" s="52" t="str">
        <f t="shared" si="7"/>
        <v>EDUARDO ARREDONDO</v>
      </c>
      <c r="R1708" s="80"/>
      <c r="S1708" s="80"/>
      <c r="T1708" s="80"/>
      <c r="U1708" s="80"/>
      <c r="V1708" s="80"/>
    </row>
    <row r="1709" ht="22.5" hidden="1" customHeight="1">
      <c r="A1709" s="42">
        <v>1708.0</v>
      </c>
      <c r="B1709" s="54">
        <v>2.0255910117732E13</v>
      </c>
      <c r="C1709" s="66">
        <v>45930.0</v>
      </c>
      <c r="D1709" s="102" t="s">
        <v>2238</v>
      </c>
      <c r="E1709" s="102" t="s">
        <v>34</v>
      </c>
      <c r="F1709" s="74"/>
      <c r="G1709" s="77" t="s">
        <v>23</v>
      </c>
      <c r="H1709" s="53">
        <v>2.0255920422791E13</v>
      </c>
      <c r="I1709" s="48"/>
      <c r="J1709" s="47">
        <v>45936.0</v>
      </c>
      <c r="K1709" s="101"/>
      <c r="L1709" s="50"/>
      <c r="M1709" s="50"/>
      <c r="N1709" s="50"/>
      <c r="O1709" s="50"/>
      <c r="P1709" s="51" t="b">
        <v>0</v>
      </c>
      <c r="Q1709" s="52" t="str">
        <f t="shared" si="7"/>
        <v>SANDRA ROTAVISTA</v>
      </c>
      <c r="R1709" s="80"/>
      <c r="S1709" s="80"/>
      <c r="T1709" s="80"/>
      <c r="U1709" s="80"/>
      <c r="V1709" s="80"/>
    </row>
    <row r="1710" ht="22.5" hidden="1" customHeight="1">
      <c r="A1710" s="42">
        <v>1709.0</v>
      </c>
      <c r="B1710" s="54">
        <v>2.0255910117722E13</v>
      </c>
      <c r="C1710" s="66">
        <v>45930.0</v>
      </c>
      <c r="D1710" s="102" t="s">
        <v>2105</v>
      </c>
      <c r="E1710" s="102" t="s">
        <v>34</v>
      </c>
      <c r="F1710" s="74"/>
      <c r="G1710" s="77" t="s">
        <v>15</v>
      </c>
      <c r="H1710" s="53">
        <v>2.0255920432881E13</v>
      </c>
      <c r="I1710" s="48"/>
      <c r="J1710" s="47">
        <v>45945.0</v>
      </c>
      <c r="K1710" s="101"/>
      <c r="L1710" s="50"/>
      <c r="M1710" s="50"/>
      <c r="N1710" s="50"/>
      <c r="O1710" s="50"/>
      <c r="P1710" s="51" t="b">
        <v>0</v>
      </c>
      <c r="Q1710" s="52" t="str">
        <f t="shared" si="7"/>
        <v>JOHN CORREDOR</v>
      </c>
      <c r="R1710" s="80"/>
      <c r="S1710" s="80"/>
      <c r="T1710" s="80"/>
      <c r="U1710" s="80"/>
      <c r="V1710" s="80"/>
    </row>
    <row r="1711" ht="22.5" hidden="1" customHeight="1">
      <c r="A1711" s="42">
        <v>1710.0</v>
      </c>
      <c r="B1711" s="54">
        <v>2.0254603291262E13</v>
      </c>
      <c r="C1711" s="66">
        <v>45929.0</v>
      </c>
      <c r="D1711" s="102" t="s">
        <v>2239</v>
      </c>
      <c r="E1711" s="102" t="s">
        <v>34</v>
      </c>
      <c r="F1711" s="74"/>
      <c r="G1711" s="77" t="s">
        <v>11</v>
      </c>
      <c r="H1711" s="53">
        <v>2.0255920416051E13</v>
      </c>
      <c r="I1711" s="48"/>
      <c r="J1711" s="47">
        <v>45932.0</v>
      </c>
      <c r="K1711" s="101"/>
      <c r="L1711" s="50"/>
      <c r="M1711" s="50"/>
      <c r="N1711" s="50"/>
      <c r="O1711" s="50"/>
      <c r="P1711" s="51" t="b">
        <v>0</v>
      </c>
      <c r="Q1711" s="52" t="str">
        <f t="shared" si="7"/>
        <v>EDGAR GRANADOS</v>
      </c>
      <c r="R1711" s="80"/>
      <c r="S1711" s="80"/>
      <c r="T1711" s="80"/>
      <c r="U1711" s="80"/>
      <c r="V1711" s="80"/>
    </row>
    <row r="1712" ht="22.5" hidden="1" customHeight="1">
      <c r="A1712" s="42">
        <v>1711.0</v>
      </c>
      <c r="B1712" s="54">
        <v>2.0254603290792E13</v>
      </c>
      <c r="C1712" s="66">
        <v>45929.0</v>
      </c>
      <c r="D1712" s="102" t="s">
        <v>2240</v>
      </c>
      <c r="E1712" s="102" t="s">
        <v>34</v>
      </c>
      <c r="F1712" s="74"/>
      <c r="G1712" s="77" t="s">
        <v>11</v>
      </c>
      <c r="H1712" s="53">
        <v>2.0255920416141E13</v>
      </c>
      <c r="I1712" s="48"/>
      <c r="J1712" s="47">
        <v>45932.0</v>
      </c>
      <c r="K1712" s="101"/>
      <c r="L1712" s="50"/>
      <c r="M1712" s="50"/>
      <c r="N1712" s="50"/>
      <c r="O1712" s="50"/>
      <c r="P1712" s="51" t="b">
        <v>0</v>
      </c>
      <c r="Q1712" s="52" t="str">
        <f t="shared" si="7"/>
        <v>EDGAR GRANADOS</v>
      </c>
      <c r="R1712" s="80"/>
      <c r="S1712" s="80"/>
      <c r="T1712" s="80"/>
      <c r="U1712" s="80"/>
      <c r="V1712" s="80"/>
    </row>
    <row r="1713" ht="22.5" hidden="1" customHeight="1">
      <c r="A1713" s="42">
        <v>1712.0</v>
      </c>
      <c r="B1713" s="54">
        <v>2.0255910117702E13</v>
      </c>
      <c r="C1713" s="66">
        <v>45929.0</v>
      </c>
      <c r="D1713" s="102" t="s">
        <v>270</v>
      </c>
      <c r="E1713" s="102" t="s">
        <v>34</v>
      </c>
      <c r="F1713" s="74"/>
      <c r="G1713" s="77" t="s">
        <v>15</v>
      </c>
      <c r="H1713" s="53">
        <v>2.0255920432871E13</v>
      </c>
      <c r="I1713" s="48"/>
      <c r="J1713" s="47">
        <v>45945.0</v>
      </c>
      <c r="K1713" s="101"/>
      <c r="L1713" s="50"/>
      <c r="M1713" s="50"/>
      <c r="N1713" s="50"/>
      <c r="O1713" s="50"/>
      <c r="P1713" s="51" t="b">
        <v>0</v>
      </c>
      <c r="Q1713" s="52" t="str">
        <f t="shared" si="7"/>
        <v>JOHN CORREDOR</v>
      </c>
      <c r="R1713" s="80"/>
      <c r="S1713" s="80"/>
      <c r="T1713" s="80"/>
      <c r="U1713" s="80"/>
      <c r="V1713" s="80"/>
    </row>
    <row r="1714" ht="22.5" hidden="1" customHeight="1">
      <c r="A1714" s="42">
        <v>1713.0</v>
      </c>
      <c r="B1714" s="54">
        <v>2.0254603289752E13</v>
      </c>
      <c r="C1714" s="66">
        <v>45929.0</v>
      </c>
      <c r="D1714" s="102" t="s">
        <v>2241</v>
      </c>
      <c r="E1714" s="102" t="s">
        <v>34</v>
      </c>
      <c r="F1714" s="74"/>
      <c r="G1714" s="77" t="s">
        <v>11</v>
      </c>
      <c r="H1714" s="53">
        <v>2.0255920419491E13</v>
      </c>
      <c r="I1714" s="48"/>
      <c r="J1714" s="47">
        <v>45936.0</v>
      </c>
      <c r="K1714" s="101"/>
      <c r="L1714" s="50"/>
      <c r="M1714" s="50"/>
      <c r="N1714" s="50"/>
      <c r="O1714" s="50"/>
      <c r="P1714" s="51" t="b">
        <v>0</v>
      </c>
      <c r="Q1714" s="52" t="str">
        <f t="shared" si="7"/>
        <v>EDGAR GRANADOS</v>
      </c>
      <c r="R1714" s="80"/>
      <c r="S1714" s="80"/>
      <c r="T1714" s="80"/>
      <c r="U1714" s="80"/>
      <c r="V1714" s="80"/>
    </row>
    <row r="1715" ht="22.5" hidden="1" customHeight="1">
      <c r="A1715" s="42">
        <v>1714.0</v>
      </c>
      <c r="B1715" s="54">
        <v>2.0254603284182E13</v>
      </c>
      <c r="C1715" s="66">
        <v>45929.0</v>
      </c>
      <c r="D1715" s="102" t="s">
        <v>2242</v>
      </c>
      <c r="E1715" s="102" t="s">
        <v>34</v>
      </c>
      <c r="F1715" s="74"/>
      <c r="G1715" s="77" t="s">
        <v>11</v>
      </c>
      <c r="H1715" s="53">
        <v>2.0255920422601E13</v>
      </c>
      <c r="I1715" s="48"/>
      <c r="J1715" s="47">
        <v>45936.0</v>
      </c>
      <c r="K1715" s="101"/>
      <c r="L1715" s="50"/>
      <c r="M1715" s="50"/>
      <c r="N1715" s="50"/>
      <c r="O1715" s="50"/>
      <c r="P1715" s="51" t="b">
        <v>0</v>
      </c>
      <c r="Q1715" s="52" t="str">
        <f t="shared" si="7"/>
        <v>EDGAR GRANADOS</v>
      </c>
      <c r="R1715" s="80"/>
      <c r="S1715" s="80"/>
      <c r="T1715" s="80"/>
      <c r="U1715" s="80"/>
      <c r="V1715" s="80"/>
    </row>
    <row r="1716" ht="22.5" hidden="1" customHeight="1">
      <c r="A1716" s="42">
        <v>1715.0</v>
      </c>
      <c r="B1716" s="54">
        <v>2.0255910117392E13</v>
      </c>
      <c r="C1716" s="66">
        <v>45929.0</v>
      </c>
      <c r="D1716" s="102" t="s">
        <v>2243</v>
      </c>
      <c r="E1716" s="102" t="s">
        <v>34</v>
      </c>
      <c r="F1716" s="74"/>
      <c r="G1716" s="77" t="s">
        <v>8</v>
      </c>
      <c r="H1716" s="53">
        <v>2.0255920444901E13</v>
      </c>
      <c r="I1716" s="48"/>
      <c r="J1716" s="47">
        <v>45954.0</v>
      </c>
      <c r="K1716" s="101"/>
      <c r="L1716" s="50"/>
      <c r="M1716" s="50"/>
      <c r="N1716" s="50"/>
      <c r="O1716" s="50"/>
      <c r="P1716" s="51" t="b">
        <v>0</v>
      </c>
      <c r="Q1716" s="52" t="str">
        <f t="shared" si="7"/>
        <v>CRISTIAN PEDROZA</v>
      </c>
      <c r="R1716" s="80"/>
      <c r="S1716" s="80"/>
      <c r="T1716" s="80"/>
      <c r="U1716" s="80"/>
      <c r="V1716" s="80"/>
    </row>
    <row r="1717" ht="22.5" hidden="1" customHeight="1">
      <c r="A1717" s="42">
        <v>1716.0</v>
      </c>
      <c r="B1717" s="54">
        <v>2.0255910117292E13</v>
      </c>
      <c r="C1717" s="66">
        <v>45929.0</v>
      </c>
      <c r="D1717" s="102" t="s">
        <v>2244</v>
      </c>
      <c r="E1717" s="102" t="s">
        <v>34</v>
      </c>
      <c r="F1717" s="74"/>
      <c r="G1717" s="77" t="s">
        <v>20</v>
      </c>
      <c r="H1717" s="53">
        <v>2.0255920466281E13</v>
      </c>
      <c r="I1717" s="48"/>
      <c r="J1717" s="47">
        <v>45978.0</v>
      </c>
      <c r="K1717" s="101"/>
      <c r="L1717" s="50"/>
      <c r="M1717" s="50"/>
      <c r="N1717" s="50"/>
      <c r="O1717" s="50"/>
      <c r="P1717" s="51" t="b">
        <v>0</v>
      </c>
      <c r="Q1717" s="52" t="str">
        <f t="shared" si="7"/>
        <v>OSCAR CASTAÑEDA</v>
      </c>
      <c r="R1717" s="80"/>
      <c r="S1717" s="80"/>
      <c r="T1717" s="80"/>
      <c r="U1717" s="80"/>
      <c r="V1717" s="80"/>
    </row>
    <row r="1718" ht="22.5" hidden="1" customHeight="1">
      <c r="A1718" s="42">
        <v>1717.0</v>
      </c>
      <c r="B1718" s="54">
        <v>2.0255910117252E13</v>
      </c>
      <c r="C1718" s="66">
        <v>45929.0</v>
      </c>
      <c r="D1718" s="102" t="s">
        <v>2245</v>
      </c>
      <c r="E1718" s="102" t="s">
        <v>34</v>
      </c>
      <c r="F1718" s="74"/>
      <c r="G1718" s="77" t="s">
        <v>10</v>
      </c>
      <c r="H1718" s="53" t="s">
        <v>2246</v>
      </c>
      <c r="I1718" s="53">
        <v>1.0</v>
      </c>
      <c r="J1718" s="47">
        <v>45937.0</v>
      </c>
      <c r="K1718" s="101"/>
      <c r="L1718" s="50"/>
      <c r="M1718" s="50"/>
      <c r="N1718" s="50"/>
      <c r="O1718" s="50"/>
      <c r="P1718" s="51" t="b">
        <v>0</v>
      </c>
      <c r="Q1718" s="52" t="str">
        <f t="shared" si="7"/>
        <v>DIEGO PEÑA</v>
      </c>
      <c r="R1718" s="80"/>
      <c r="S1718" s="80"/>
      <c r="T1718" s="80"/>
      <c r="U1718" s="80"/>
      <c r="V1718" s="80"/>
    </row>
    <row r="1719" ht="22.5" hidden="1" customHeight="1">
      <c r="A1719" s="42">
        <v>1718.0</v>
      </c>
      <c r="B1719" s="54">
        <v>2.0255910117152E13</v>
      </c>
      <c r="C1719" s="66">
        <v>45929.0</v>
      </c>
      <c r="D1719" s="102" t="s">
        <v>2247</v>
      </c>
      <c r="E1719" s="102" t="s">
        <v>34</v>
      </c>
      <c r="F1719" s="74"/>
      <c r="G1719" s="77" t="s">
        <v>20</v>
      </c>
      <c r="H1719" s="53">
        <v>2.0255920444211E13</v>
      </c>
      <c r="I1719" s="48"/>
      <c r="J1719" s="47">
        <v>45953.0</v>
      </c>
      <c r="K1719" s="101"/>
      <c r="L1719" s="50"/>
      <c r="M1719" s="50"/>
      <c r="N1719" s="50"/>
      <c r="O1719" s="50"/>
      <c r="P1719" s="51" t="b">
        <v>0</v>
      </c>
      <c r="Q1719" s="52" t="str">
        <f t="shared" si="7"/>
        <v>OSCAR CASTAÑEDA</v>
      </c>
      <c r="R1719" s="80"/>
      <c r="S1719" s="80"/>
      <c r="T1719" s="80"/>
      <c r="U1719" s="80"/>
      <c r="V1719" s="80"/>
    </row>
    <row r="1720" ht="22.5" hidden="1" customHeight="1">
      <c r="A1720" s="42">
        <v>1719.0</v>
      </c>
      <c r="B1720" s="54">
        <v>2.0255910117132E13</v>
      </c>
      <c r="C1720" s="66">
        <v>45929.0</v>
      </c>
      <c r="D1720" s="102" t="s">
        <v>2248</v>
      </c>
      <c r="E1720" s="102" t="s">
        <v>34</v>
      </c>
      <c r="F1720" s="74"/>
      <c r="G1720" s="77" t="s">
        <v>20</v>
      </c>
      <c r="H1720" s="53">
        <v>2.0255920444251E13</v>
      </c>
      <c r="I1720" s="48"/>
      <c r="J1720" s="47">
        <v>45953.0</v>
      </c>
      <c r="K1720" s="101"/>
      <c r="L1720" s="50"/>
      <c r="M1720" s="50"/>
      <c r="N1720" s="50"/>
      <c r="O1720" s="50"/>
      <c r="P1720" s="51" t="b">
        <v>0</v>
      </c>
      <c r="Q1720" s="52" t="str">
        <f t="shared" si="7"/>
        <v>OSCAR CASTAÑEDA</v>
      </c>
      <c r="R1720" s="80"/>
      <c r="S1720" s="80"/>
      <c r="T1720" s="80"/>
      <c r="U1720" s="80"/>
      <c r="V1720" s="80"/>
    </row>
    <row r="1721" ht="22.5" hidden="1" customHeight="1">
      <c r="A1721" s="42">
        <v>1720.0</v>
      </c>
      <c r="B1721" s="54">
        <v>2.0255910116952E13</v>
      </c>
      <c r="C1721" s="66">
        <v>45926.0</v>
      </c>
      <c r="D1721" s="102" t="s">
        <v>2249</v>
      </c>
      <c r="E1721" s="102" t="s">
        <v>34</v>
      </c>
      <c r="F1721" s="74"/>
      <c r="G1721" s="77" t="s">
        <v>20</v>
      </c>
      <c r="H1721" s="53" t="s">
        <v>2250</v>
      </c>
      <c r="I1721" s="53">
        <v>1.0</v>
      </c>
      <c r="J1721" s="47">
        <v>45931.0</v>
      </c>
      <c r="K1721" s="101"/>
      <c r="L1721" s="50"/>
      <c r="M1721" s="50"/>
      <c r="N1721" s="50"/>
      <c r="O1721" s="50"/>
      <c r="P1721" s="51" t="b">
        <v>0</v>
      </c>
      <c r="Q1721" s="52" t="str">
        <f t="shared" si="7"/>
        <v>OSCAR CASTAÑEDA</v>
      </c>
      <c r="R1721" s="80"/>
      <c r="S1721" s="80"/>
      <c r="T1721" s="80"/>
      <c r="U1721" s="80"/>
      <c r="V1721" s="80"/>
    </row>
    <row r="1722" ht="22.5" hidden="1" customHeight="1">
      <c r="A1722" s="42">
        <v>1721.0</v>
      </c>
      <c r="B1722" s="54">
        <v>2.0255910116932E13</v>
      </c>
      <c r="C1722" s="66">
        <v>45926.0</v>
      </c>
      <c r="D1722" s="102" t="s">
        <v>2251</v>
      </c>
      <c r="E1722" s="102" t="s">
        <v>34</v>
      </c>
      <c r="F1722" s="74"/>
      <c r="G1722" s="77" t="s">
        <v>10</v>
      </c>
      <c r="H1722" s="53" t="s">
        <v>2252</v>
      </c>
      <c r="I1722" s="53">
        <v>1.0</v>
      </c>
      <c r="J1722" s="47">
        <v>45940.0</v>
      </c>
      <c r="K1722" s="101"/>
      <c r="L1722" s="50"/>
      <c r="M1722" s="50"/>
      <c r="N1722" s="50"/>
      <c r="O1722" s="50"/>
      <c r="P1722" s="51" t="b">
        <v>0</v>
      </c>
      <c r="Q1722" s="52" t="str">
        <f t="shared" si="7"/>
        <v>DIEGO PEÑA</v>
      </c>
      <c r="R1722" s="80"/>
      <c r="S1722" s="80"/>
      <c r="T1722" s="80"/>
      <c r="U1722" s="80"/>
      <c r="V1722" s="80"/>
    </row>
    <row r="1723" ht="22.5" hidden="1" customHeight="1">
      <c r="A1723" s="42">
        <v>1722.0</v>
      </c>
      <c r="B1723" s="54">
        <v>2.0256010185402E13</v>
      </c>
      <c r="C1723" s="66">
        <v>45923.0</v>
      </c>
      <c r="D1723" s="102" t="s">
        <v>2253</v>
      </c>
      <c r="E1723" s="102" t="s">
        <v>34</v>
      </c>
      <c r="F1723" s="74"/>
      <c r="G1723" s="77" t="s">
        <v>25</v>
      </c>
      <c r="H1723" s="53" t="s">
        <v>2254</v>
      </c>
      <c r="I1723" s="53">
        <v>1.0</v>
      </c>
      <c r="J1723" s="47"/>
      <c r="K1723" s="101"/>
      <c r="L1723" s="50"/>
      <c r="M1723" s="50"/>
      <c r="N1723" s="50"/>
      <c r="O1723" s="50"/>
      <c r="P1723" s="51" t="b">
        <v>0</v>
      </c>
      <c r="Q1723" s="52" t="str">
        <f t="shared" si="7"/>
        <v>SEBASTIÁN RAMÍREZ</v>
      </c>
      <c r="R1723" s="80"/>
      <c r="S1723" s="80"/>
      <c r="T1723" s="80"/>
      <c r="U1723" s="80"/>
      <c r="V1723" s="80"/>
    </row>
    <row r="1724" ht="22.5" customHeight="1">
      <c r="A1724" s="42">
        <v>1723.0</v>
      </c>
      <c r="B1724" s="54">
        <v>2.0255910116702E13</v>
      </c>
      <c r="C1724" s="66">
        <v>45926.0</v>
      </c>
      <c r="D1724" s="102" t="s">
        <v>2255</v>
      </c>
      <c r="E1724" s="102" t="s">
        <v>34</v>
      </c>
      <c r="F1724" s="74"/>
      <c r="G1724" s="77" t="s">
        <v>12</v>
      </c>
      <c r="H1724" s="53" t="s">
        <v>2256</v>
      </c>
      <c r="I1724" s="53">
        <v>1.0</v>
      </c>
      <c r="J1724" s="47">
        <v>45952.0</v>
      </c>
      <c r="K1724" s="101"/>
      <c r="L1724" s="50"/>
      <c r="M1724" s="50"/>
      <c r="N1724" s="50"/>
      <c r="O1724" s="50"/>
      <c r="P1724" s="51" t="b">
        <v>0</v>
      </c>
      <c r="Q1724" s="52" t="str">
        <f t="shared" si="7"/>
        <v>EDUARDO ARREDONDO</v>
      </c>
      <c r="R1724" s="80"/>
      <c r="S1724" s="80"/>
      <c r="T1724" s="80"/>
      <c r="U1724" s="80"/>
      <c r="V1724" s="80"/>
    </row>
    <row r="1725" ht="22.5" customHeight="1">
      <c r="A1725" s="42">
        <v>1724.0</v>
      </c>
      <c r="B1725" s="54">
        <v>2.0255910118462E13</v>
      </c>
      <c r="C1725" s="66">
        <v>45930.0</v>
      </c>
      <c r="D1725" s="102" t="s">
        <v>2257</v>
      </c>
      <c r="E1725" s="102" t="s">
        <v>34</v>
      </c>
      <c r="F1725" s="74"/>
      <c r="G1725" s="77" t="s">
        <v>12</v>
      </c>
      <c r="H1725" s="53" t="s">
        <v>2258</v>
      </c>
      <c r="I1725" s="53">
        <v>1.0</v>
      </c>
      <c r="J1725" s="47">
        <v>45952.0</v>
      </c>
      <c r="K1725" s="101"/>
      <c r="L1725" s="50"/>
      <c r="M1725" s="50"/>
      <c r="N1725" s="50"/>
      <c r="O1725" s="50"/>
      <c r="P1725" s="51" t="b">
        <v>0</v>
      </c>
      <c r="Q1725" s="52" t="str">
        <f t="shared" si="7"/>
        <v>EDUARDO ARREDONDO</v>
      </c>
      <c r="R1725" s="80"/>
      <c r="S1725" s="80"/>
      <c r="T1725" s="80"/>
      <c r="U1725" s="80"/>
      <c r="V1725" s="80"/>
    </row>
    <row r="1726" ht="22.5" hidden="1" customHeight="1">
      <c r="A1726" s="42">
        <v>1725.0</v>
      </c>
      <c r="B1726" s="54">
        <v>2.0255910118952E13</v>
      </c>
      <c r="C1726" s="66">
        <v>45931.0</v>
      </c>
      <c r="D1726" s="102" t="s">
        <v>2259</v>
      </c>
      <c r="E1726" s="102" t="s">
        <v>34</v>
      </c>
      <c r="F1726" s="74"/>
      <c r="G1726" s="77" t="s">
        <v>20</v>
      </c>
      <c r="H1726" s="53" t="s">
        <v>2260</v>
      </c>
      <c r="I1726" s="53">
        <v>1.0</v>
      </c>
      <c r="J1726" s="47">
        <v>45931.0</v>
      </c>
      <c r="K1726" s="101"/>
      <c r="L1726" s="50"/>
      <c r="M1726" s="50"/>
      <c r="N1726" s="50"/>
      <c r="O1726" s="50"/>
      <c r="P1726" s="51" t="b">
        <v>0</v>
      </c>
      <c r="Q1726" s="52" t="str">
        <f t="shared" si="7"/>
        <v>OSCAR CASTAÑEDA</v>
      </c>
      <c r="R1726" s="80"/>
      <c r="S1726" s="80"/>
      <c r="T1726" s="80"/>
      <c r="U1726" s="80"/>
      <c r="V1726" s="80"/>
    </row>
    <row r="1727" ht="22.5" hidden="1" customHeight="1">
      <c r="A1727" s="42">
        <v>1726.0</v>
      </c>
      <c r="B1727" s="54">
        <v>2.0255910119382E13</v>
      </c>
      <c r="C1727" s="66">
        <v>45932.0</v>
      </c>
      <c r="D1727" s="102" t="s">
        <v>2261</v>
      </c>
      <c r="E1727" s="102" t="s">
        <v>34</v>
      </c>
      <c r="F1727" s="74"/>
      <c r="G1727" s="77" t="s">
        <v>11</v>
      </c>
      <c r="H1727" s="53">
        <v>2.0255920421161E13</v>
      </c>
      <c r="I1727" s="48"/>
      <c r="J1727" s="47">
        <v>45936.0</v>
      </c>
      <c r="K1727" s="101"/>
      <c r="L1727" s="50"/>
      <c r="M1727" s="50"/>
      <c r="N1727" s="50"/>
      <c r="O1727" s="50"/>
      <c r="P1727" s="51" t="b">
        <v>0</v>
      </c>
      <c r="Q1727" s="52" t="str">
        <f t="shared" si="7"/>
        <v>EDGAR GRANADOS</v>
      </c>
      <c r="R1727" s="80"/>
      <c r="S1727" s="80"/>
      <c r="T1727" s="80"/>
      <c r="U1727" s="80"/>
      <c r="V1727" s="80"/>
    </row>
    <row r="1728" ht="22.5" hidden="1" customHeight="1">
      <c r="A1728" s="42">
        <v>1727.0</v>
      </c>
      <c r="B1728" s="54">
        <v>2.0255910119162E13</v>
      </c>
      <c r="C1728" s="66">
        <v>45932.0</v>
      </c>
      <c r="D1728" s="102" t="s">
        <v>2262</v>
      </c>
      <c r="E1728" s="102" t="s">
        <v>34</v>
      </c>
      <c r="F1728" s="74"/>
      <c r="G1728" s="77" t="s">
        <v>11</v>
      </c>
      <c r="H1728" s="53">
        <v>2.0255920419301E13</v>
      </c>
      <c r="I1728" s="48"/>
      <c r="J1728" s="47">
        <v>45934.0</v>
      </c>
      <c r="K1728" s="101"/>
      <c r="L1728" s="50"/>
      <c r="M1728" s="50"/>
      <c r="N1728" s="50"/>
      <c r="O1728" s="50"/>
      <c r="P1728" s="51" t="b">
        <v>0</v>
      </c>
      <c r="Q1728" s="52" t="str">
        <f t="shared" si="7"/>
        <v>EDGAR GRANADOS</v>
      </c>
      <c r="R1728" s="80"/>
      <c r="S1728" s="80"/>
      <c r="T1728" s="80"/>
      <c r="U1728" s="80"/>
      <c r="V1728" s="80"/>
    </row>
    <row r="1729" ht="22.5" hidden="1" customHeight="1">
      <c r="A1729" s="42">
        <v>1728.0</v>
      </c>
      <c r="B1729" s="54">
        <v>2.0255910119132E13</v>
      </c>
      <c r="C1729" s="66">
        <v>45932.0</v>
      </c>
      <c r="D1729" s="102" t="s">
        <v>2263</v>
      </c>
      <c r="E1729" s="102" t="s">
        <v>34</v>
      </c>
      <c r="F1729" s="74"/>
      <c r="G1729" s="77" t="s">
        <v>11</v>
      </c>
      <c r="H1729" s="53">
        <v>2.0255910113582E13</v>
      </c>
      <c r="I1729" s="48"/>
      <c r="J1729" s="47">
        <v>45933.0</v>
      </c>
      <c r="K1729" s="101"/>
      <c r="L1729" s="50"/>
      <c r="M1729" s="50"/>
      <c r="N1729" s="50"/>
      <c r="O1729" s="50"/>
      <c r="P1729" s="51" t="b">
        <v>0</v>
      </c>
      <c r="Q1729" s="52" t="str">
        <f t="shared" si="7"/>
        <v>EDGAR GRANADOS</v>
      </c>
      <c r="R1729" s="80"/>
      <c r="S1729" s="80"/>
      <c r="T1729" s="80"/>
      <c r="U1729" s="80"/>
      <c r="V1729" s="80"/>
    </row>
    <row r="1730" ht="22.5" hidden="1" customHeight="1">
      <c r="A1730" s="42">
        <v>1729.0</v>
      </c>
      <c r="B1730" s="54">
        <v>2.0255910119122E13</v>
      </c>
      <c r="C1730" s="66">
        <v>45932.0</v>
      </c>
      <c r="D1730" s="102" t="s">
        <v>2264</v>
      </c>
      <c r="E1730" s="102" t="s">
        <v>34</v>
      </c>
      <c r="F1730" s="74"/>
      <c r="G1730" s="77" t="s">
        <v>20</v>
      </c>
      <c r="H1730" s="53">
        <v>2.0255920420301E13</v>
      </c>
      <c r="I1730" s="48"/>
      <c r="J1730" s="47">
        <v>45936.0</v>
      </c>
      <c r="K1730" s="101"/>
      <c r="L1730" s="50"/>
      <c r="M1730" s="50"/>
      <c r="N1730" s="50"/>
      <c r="O1730" s="50"/>
      <c r="P1730" s="51" t="b">
        <v>0</v>
      </c>
      <c r="Q1730" s="52" t="str">
        <f t="shared" si="7"/>
        <v>OSCAR CASTAÑEDA</v>
      </c>
      <c r="R1730" s="80"/>
      <c r="S1730" s="80"/>
      <c r="T1730" s="80"/>
      <c r="U1730" s="80"/>
      <c r="V1730" s="80"/>
    </row>
    <row r="1731" ht="22.5" hidden="1" customHeight="1">
      <c r="A1731" s="42">
        <v>1730.0</v>
      </c>
      <c r="B1731" s="54">
        <v>2.0255910118932E13</v>
      </c>
      <c r="C1731" s="66">
        <v>45931.0</v>
      </c>
      <c r="D1731" s="102" t="s">
        <v>2265</v>
      </c>
      <c r="E1731" s="102" t="s">
        <v>34</v>
      </c>
      <c r="F1731" s="74"/>
      <c r="G1731" s="77" t="s">
        <v>20</v>
      </c>
      <c r="H1731" s="53" t="s">
        <v>2266</v>
      </c>
      <c r="I1731" s="53">
        <v>1.0</v>
      </c>
      <c r="J1731" s="47">
        <v>45931.0</v>
      </c>
      <c r="K1731" s="101"/>
      <c r="L1731" s="50"/>
      <c r="M1731" s="50"/>
      <c r="N1731" s="50"/>
      <c r="O1731" s="50"/>
      <c r="P1731" s="51" t="b">
        <v>0</v>
      </c>
      <c r="Q1731" s="52" t="str">
        <f t="shared" si="7"/>
        <v>OSCAR CASTAÑEDA</v>
      </c>
      <c r="R1731" s="80"/>
      <c r="S1731" s="80"/>
      <c r="T1731" s="80"/>
      <c r="U1731" s="80"/>
      <c r="V1731" s="80"/>
    </row>
    <row r="1732" ht="22.5" hidden="1" customHeight="1">
      <c r="A1732" s="42">
        <v>1731.0</v>
      </c>
      <c r="B1732" s="54">
        <v>2.0255910118832E13</v>
      </c>
      <c r="C1732" s="66">
        <v>45931.0</v>
      </c>
      <c r="D1732" s="102" t="s">
        <v>2267</v>
      </c>
      <c r="E1732" s="102" t="s">
        <v>34</v>
      </c>
      <c r="F1732" s="74"/>
      <c r="G1732" s="77" t="s">
        <v>20</v>
      </c>
      <c r="H1732" s="53">
        <v>2.0255920358271E13</v>
      </c>
      <c r="I1732" s="48"/>
      <c r="J1732" s="47">
        <v>45936.0</v>
      </c>
      <c r="K1732" s="101"/>
      <c r="L1732" s="50"/>
      <c r="M1732" s="50"/>
      <c r="N1732" s="50"/>
      <c r="O1732" s="50"/>
      <c r="P1732" s="51" t="b">
        <v>0</v>
      </c>
      <c r="Q1732" s="52" t="str">
        <f t="shared" si="7"/>
        <v>OSCAR CASTAÑEDA</v>
      </c>
      <c r="R1732" s="80"/>
      <c r="S1732" s="80"/>
      <c r="T1732" s="80"/>
      <c r="U1732" s="80"/>
      <c r="V1732" s="80"/>
    </row>
    <row r="1733" ht="22.5" customHeight="1">
      <c r="A1733" s="42">
        <v>1732.0</v>
      </c>
      <c r="B1733" s="54">
        <v>2.0255910118492E13</v>
      </c>
      <c r="C1733" s="66">
        <v>45931.0</v>
      </c>
      <c r="D1733" s="102" t="s">
        <v>2268</v>
      </c>
      <c r="E1733" s="102" t="s">
        <v>34</v>
      </c>
      <c r="F1733" s="74"/>
      <c r="G1733" s="77" t="s">
        <v>12</v>
      </c>
      <c r="H1733" s="53" t="s">
        <v>2269</v>
      </c>
      <c r="I1733" s="53">
        <v>1.0</v>
      </c>
      <c r="J1733" s="47">
        <v>45952.0</v>
      </c>
      <c r="K1733" s="101"/>
      <c r="L1733" s="50"/>
      <c r="M1733" s="50"/>
      <c r="N1733" s="50"/>
      <c r="O1733" s="50"/>
      <c r="P1733" s="51" t="b">
        <v>0</v>
      </c>
      <c r="Q1733" s="52" t="str">
        <f t="shared" si="7"/>
        <v>EDUARDO ARREDONDO</v>
      </c>
      <c r="R1733" s="80"/>
      <c r="S1733" s="80"/>
      <c r="T1733" s="80"/>
      <c r="U1733" s="80"/>
      <c r="V1733" s="80"/>
    </row>
    <row r="1734" ht="22.5" hidden="1" customHeight="1">
      <c r="A1734" s="42">
        <v>1733.0</v>
      </c>
      <c r="B1734" s="54">
        <v>2.0255910118402E13</v>
      </c>
      <c r="C1734" s="66">
        <v>45930.0</v>
      </c>
      <c r="D1734" s="102" t="s">
        <v>2270</v>
      </c>
      <c r="E1734" s="102" t="s">
        <v>34</v>
      </c>
      <c r="F1734" s="74"/>
      <c r="G1734" s="77" t="s">
        <v>11</v>
      </c>
      <c r="H1734" s="53">
        <v>2.0255920416141E13</v>
      </c>
      <c r="I1734" s="48"/>
      <c r="J1734" s="47">
        <v>45933.0</v>
      </c>
      <c r="K1734" s="101"/>
      <c r="L1734" s="50"/>
      <c r="M1734" s="50"/>
      <c r="N1734" s="50"/>
      <c r="O1734" s="50"/>
      <c r="P1734" s="51" t="b">
        <v>0</v>
      </c>
      <c r="Q1734" s="52" t="str">
        <f t="shared" si="7"/>
        <v>EDGAR GRANADOS</v>
      </c>
      <c r="R1734" s="80"/>
      <c r="S1734" s="80"/>
      <c r="T1734" s="80"/>
      <c r="U1734" s="80"/>
      <c r="V1734" s="80"/>
    </row>
    <row r="1735" ht="22.5" customHeight="1">
      <c r="A1735" s="42">
        <v>1734.0</v>
      </c>
      <c r="B1735" s="54">
        <v>2.0255910118372E13</v>
      </c>
      <c r="C1735" s="66">
        <v>45930.0</v>
      </c>
      <c r="D1735" s="102" t="s">
        <v>2077</v>
      </c>
      <c r="E1735" s="102" t="s">
        <v>34</v>
      </c>
      <c r="F1735" s="74"/>
      <c r="G1735" s="77" t="s">
        <v>12</v>
      </c>
      <c r="H1735" s="53" t="s">
        <v>1457</v>
      </c>
      <c r="I1735" s="53">
        <v>1.0</v>
      </c>
      <c r="J1735" s="47"/>
      <c r="K1735" s="101"/>
      <c r="L1735" s="50"/>
      <c r="M1735" s="50"/>
      <c r="N1735" s="50"/>
      <c r="O1735" s="50"/>
      <c r="P1735" s="51" t="b">
        <v>0</v>
      </c>
      <c r="Q1735" s="52" t="str">
        <f t="shared" si="7"/>
        <v>EDUARDO ARREDONDO</v>
      </c>
      <c r="R1735" s="80"/>
      <c r="S1735" s="80"/>
      <c r="T1735" s="80"/>
      <c r="U1735" s="80"/>
      <c r="V1735" s="80"/>
    </row>
    <row r="1736" ht="22.5" hidden="1" customHeight="1">
      <c r="A1736" s="42">
        <v>1735.0</v>
      </c>
      <c r="B1736" s="54">
        <v>2.0255910118202E13</v>
      </c>
      <c r="C1736" s="66">
        <v>45930.0</v>
      </c>
      <c r="D1736" s="102" t="s">
        <v>2271</v>
      </c>
      <c r="E1736" s="102" t="s">
        <v>34</v>
      </c>
      <c r="F1736" s="74"/>
      <c r="G1736" s="77" t="s">
        <v>20</v>
      </c>
      <c r="H1736" s="53">
        <v>2.0255920420761E13</v>
      </c>
      <c r="I1736" s="48"/>
      <c r="J1736" s="47">
        <v>45936.0</v>
      </c>
      <c r="K1736" s="101"/>
      <c r="L1736" s="50"/>
      <c r="M1736" s="50"/>
      <c r="N1736" s="50"/>
      <c r="O1736" s="50"/>
      <c r="P1736" s="51" t="b">
        <v>0</v>
      </c>
      <c r="Q1736" s="52" t="str">
        <f t="shared" si="7"/>
        <v>OSCAR CASTAÑEDA</v>
      </c>
      <c r="R1736" s="80"/>
      <c r="S1736" s="80"/>
      <c r="T1736" s="80"/>
      <c r="U1736" s="80"/>
      <c r="V1736" s="80"/>
    </row>
    <row r="1737" ht="22.5" hidden="1" customHeight="1">
      <c r="A1737" s="42">
        <v>1736.0</v>
      </c>
      <c r="B1737" s="54">
        <v>2.0255910118192E13</v>
      </c>
      <c r="C1737" s="66">
        <v>45930.0</v>
      </c>
      <c r="D1737" s="102" t="s">
        <v>2272</v>
      </c>
      <c r="E1737" s="102" t="s">
        <v>34</v>
      </c>
      <c r="F1737" s="74"/>
      <c r="G1737" s="77" t="s">
        <v>10</v>
      </c>
      <c r="H1737" s="53">
        <v>2.0255920429001E13</v>
      </c>
      <c r="I1737" s="48"/>
      <c r="J1737" s="47">
        <v>45942.0</v>
      </c>
      <c r="K1737" s="101"/>
      <c r="L1737" s="50"/>
      <c r="M1737" s="50"/>
      <c r="N1737" s="50"/>
      <c r="O1737" s="50"/>
      <c r="P1737" s="51" t="b">
        <v>0</v>
      </c>
      <c r="Q1737" s="52" t="str">
        <f t="shared" si="7"/>
        <v>DIEGO PEÑA</v>
      </c>
      <c r="R1737" s="80"/>
      <c r="S1737" s="80"/>
      <c r="T1737" s="80"/>
      <c r="U1737" s="80"/>
      <c r="V1737" s="80"/>
    </row>
    <row r="1738" ht="22.5" hidden="1" customHeight="1">
      <c r="A1738" s="42">
        <v>1737.0</v>
      </c>
      <c r="B1738" s="54">
        <v>2.0255910118122E13</v>
      </c>
      <c r="C1738" s="66">
        <v>45930.0</v>
      </c>
      <c r="D1738" s="102" t="s">
        <v>2273</v>
      </c>
      <c r="E1738" s="102" t="s">
        <v>34</v>
      </c>
      <c r="F1738" s="74"/>
      <c r="G1738" s="77" t="s">
        <v>25</v>
      </c>
      <c r="H1738" s="53" t="s">
        <v>2254</v>
      </c>
      <c r="I1738" s="53">
        <v>1.0</v>
      </c>
      <c r="J1738" s="47">
        <v>45942.0</v>
      </c>
      <c r="K1738" s="101"/>
      <c r="L1738" s="50"/>
      <c r="M1738" s="50"/>
      <c r="N1738" s="50"/>
      <c r="O1738" s="50"/>
      <c r="P1738" s="51" t="b">
        <v>0</v>
      </c>
      <c r="Q1738" s="52" t="str">
        <f t="shared" si="7"/>
        <v>SEBASTIÁN RAMÍREZ</v>
      </c>
      <c r="R1738" s="80"/>
      <c r="S1738" s="80"/>
      <c r="T1738" s="80"/>
      <c r="U1738" s="80"/>
      <c r="V1738" s="80"/>
    </row>
    <row r="1739" ht="22.5" hidden="1" customHeight="1">
      <c r="A1739" s="42">
        <v>1738.0</v>
      </c>
      <c r="B1739" s="54">
        <v>2.0255910119002E13</v>
      </c>
      <c r="C1739" s="66">
        <v>45931.0</v>
      </c>
      <c r="D1739" s="102" t="s">
        <v>2274</v>
      </c>
      <c r="E1739" s="102" t="s">
        <v>34</v>
      </c>
      <c r="F1739" s="74"/>
      <c r="G1739" s="77" t="s">
        <v>11</v>
      </c>
      <c r="H1739" s="53">
        <v>2.0255920388471E13</v>
      </c>
      <c r="I1739" s="48"/>
      <c r="J1739" s="47">
        <v>45933.0</v>
      </c>
      <c r="K1739" s="101"/>
      <c r="L1739" s="50">
        <v>45926.0</v>
      </c>
      <c r="M1739" s="50">
        <v>45926.0</v>
      </c>
      <c r="N1739" s="50">
        <v>45926.0</v>
      </c>
      <c r="O1739" s="50">
        <v>45926.0</v>
      </c>
      <c r="P1739" s="70" t="b">
        <v>1</v>
      </c>
      <c r="Q1739" s="52" t="str">
        <f t="shared" si="7"/>
        <v>EDGAR GRANADOS</v>
      </c>
      <c r="R1739" s="80"/>
      <c r="S1739" s="80"/>
      <c r="T1739" s="80"/>
      <c r="U1739" s="80"/>
      <c r="V1739" s="80"/>
    </row>
    <row r="1740" ht="22.5" hidden="1" customHeight="1">
      <c r="A1740" s="42">
        <v>1739.0</v>
      </c>
      <c r="B1740" s="54">
        <v>2.0254603352522E13</v>
      </c>
      <c r="C1740" s="66">
        <v>45932.0</v>
      </c>
      <c r="D1740" s="102" t="s">
        <v>2275</v>
      </c>
      <c r="E1740" s="102" t="s">
        <v>34</v>
      </c>
      <c r="F1740" s="74" t="s">
        <v>496</v>
      </c>
      <c r="G1740" s="77" t="s">
        <v>11</v>
      </c>
      <c r="H1740" s="53">
        <v>2.0255920419291E13</v>
      </c>
      <c r="I1740" s="48"/>
      <c r="J1740" s="47">
        <v>45935.0</v>
      </c>
      <c r="K1740" s="101"/>
      <c r="L1740" s="50"/>
      <c r="M1740" s="50"/>
      <c r="N1740" s="50"/>
      <c r="O1740" s="50"/>
      <c r="P1740" s="51" t="b">
        <v>0</v>
      </c>
      <c r="Q1740" s="52" t="str">
        <f t="shared" si="7"/>
        <v>EDGAR GRANADOS</v>
      </c>
      <c r="R1740" s="80"/>
      <c r="S1740" s="80"/>
      <c r="T1740" s="80"/>
      <c r="U1740" s="80"/>
      <c r="V1740" s="80"/>
    </row>
    <row r="1741" ht="22.5" hidden="1" customHeight="1">
      <c r="A1741" s="42">
        <v>1740.0</v>
      </c>
      <c r="B1741" s="54">
        <v>2.0254603349562E13</v>
      </c>
      <c r="C1741" s="66">
        <v>45932.0</v>
      </c>
      <c r="D1741" s="102" t="s">
        <v>2276</v>
      </c>
      <c r="E1741" s="102" t="s">
        <v>34</v>
      </c>
      <c r="F1741" s="74" t="s">
        <v>496</v>
      </c>
      <c r="G1741" s="77" t="s">
        <v>11</v>
      </c>
      <c r="H1741" s="53">
        <v>2.0255920419281E13</v>
      </c>
      <c r="I1741" s="48"/>
      <c r="J1741" s="47">
        <v>45936.0</v>
      </c>
      <c r="K1741" s="101"/>
      <c r="L1741" s="50"/>
      <c r="M1741" s="50"/>
      <c r="N1741" s="50"/>
      <c r="O1741" s="50"/>
      <c r="P1741" s="51" t="b">
        <v>0</v>
      </c>
      <c r="Q1741" s="52" t="str">
        <f t="shared" si="7"/>
        <v>EDGAR GRANADOS</v>
      </c>
      <c r="R1741" s="80"/>
      <c r="S1741" s="80"/>
      <c r="T1741" s="80"/>
      <c r="U1741" s="80"/>
      <c r="V1741" s="80"/>
    </row>
    <row r="1742" ht="22.5" customHeight="1">
      <c r="A1742" s="42">
        <v>1741.0</v>
      </c>
      <c r="B1742" s="54">
        <v>2.0255910120222E13</v>
      </c>
      <c r="C1742" s="66">
        <v>45933.0</v>
      </c>
      <c r="D1742" s="102" t="s">
        <v>2277</v>
      </c>
      <c r="E1742" s="102" t="s">
        <v>34</v>
      </c>
      <c r="F1742" s="74"/>
      <c r="G1742" s="77" t="s">
        <v>12</v>
      </c>
      <c r="H1742" s="53" t="s">
        <v>2278</v>
      </c>
      <c r="I1742" s="53">
        <v>1.0</v>
      </c>
      <c r="J1742" s="47"/>
      <c r="K1742" s="101"/>
      <c r="L1742" s="50"/>
      <c r="M1742" s="50"/>
      <c r="N1742" s="50"/>
      <c r="O1742" s="50"/>
      <c r="P1742" s="51" t="b">
        <v>0</v>
      </c>
      <c r="Q1742" s="52" t="str">
        <f t="shared" si="7"/>
        <v>EDUARDO ARREDONDO</v>
      </c>
      <c r="R1742" s="80"/>
      <c r="S1742" s="80"/>
      <c r="T1742" s="80"/>
      <c r="U1742" s="80"/>
      <c r="V1742" s="80"/>
    </row>
    <row r="1743" ht="22.5" hidden="1" customHeight="1">
      <c r="A1743" s="42">
        <v>1742.0</v>
      </c>
      <c r="B1743" s="54">
        <v>2.0255910118602E13</v>
      </c>
      <c r="C1743" s="66">
        <v>45931.0</v>
      </c>
      <c r="D1743" s="102" t="s">
        <v>2279</v>
      </c>
      <c r="E1743" s="102" t="s">
        <v>34</v>
      </c>
      <c r="F1743" s="74"/>
      <c r="G1743" s="77" t="s">
        <v>10</v>
      </c>
      <c r="H1743" s="53">
        <v>2.0255920333741E13</v>
      </c>
      <c r="I1743" s="48"/>
      <c r="J1743" s="115">
        <v>45940.0</v>
      </c>
      <c r="K1743" s="101"/>
      <c r="L1743" s="50"/>
      <c r="M1743" s="50"/>
      <c r="N1743" s="50"/>
      <c r="O1743" s="50"/>
      <c r="P1743" s="51" t="b">
        <v>0</v>
      </c>
      <c r="Q1743" s="52" t="str">
        <f t="shared" si="7"/>
        <v>DIEGO PEÑA</v>
      </c>
      <c r="R1743" s="80"/>
      <c r="S1743" s="80"/>
      <c r="T1743" s="80"/>
      <c r="U1743" s="80"/>
      <c r="V1743" s="80"/>
    </row>
    <row r="1744" ht="22.5" hidden="1" customHeight="1">
      <c r="A1744" s="42">
        <v>1743.0</v>
      </c>
      <c r="B1744" s="54">
        <v>2.0255910120252E13</v>
      </c>
      <c r="C1744" s="66">
        <v>45933.0</v>
      </c>
      <c r="D1744" s="102" t="s">
        <v>2280</v>
      </c>
      <c r="E1744" s="102" t="s">
        <v>34</v>
      </c>
      <c r="F1744" s="74"/>
      <c r="G1744" s="77" t="s">
        <v>25</v>
      </c>
      <c r="H1744" s="53" t="s">
        <v>2281</v>
      </c>
      <c r="I1744" s="53">
        <v>1.0</v>
      </c>
      <c r="J1744" s="47"/>
      <c r="K1744" s="101"/>
      <c r="L1744" s="50"/>
      <c r="M1744" s="50"/>
      <c r="N1744" s="50"/>
      <c r="O1744" s="50"/>
      <c r="P1744" s="51" t="b">
        <v>0</v>
      </c>
      <c r="Q1744" s="52" t="str">
        <f t="shared" si="7"/>
        <v>SEBASTIÁN RAMÍREZ</v>
      </c>
      <c r="R1744" s="80"/>
      <c r="S1744" s="80"/>
      <c r="T1744" s="80"/>
      <c r="U1744" s="80"/>
      <c r="V1744" s="80"/>
    </row>
    <row r="1745" ht="22.5" hidden="1" customHeight="1">
      <c r="A1745" s="42">
        <v>1744.0</v>
      </c>
      <c r="B1745" s="54">
        <v>2.0255910120432E13</v>
      </c>
      <c r="C1745" s="66">
        <v>45933.0</v>
      </c>
      <c r="D1745" s="102" t="s">
        <v>2282</v>
      </c>
      <c r="E1745" s="102" t="s">
        <v>34</v>
      </c>
      <c r="F1745" s="74"/>
      <c r="G1745" s="77" t="s">
        <v>15</v>
      </c>
      <c r="H1745" s="53">
        <v>2.0255920425531E13</v>
      </c>
      <c r="I1745" s="48"/>
      <c r="J1745" s="47">
        <v>45938.0</v>
      </c>
      <c r="K1745" s="101"/>
      <c r="L1745" s="50">
        <v>45949.0</v>
      </c>
      <c r="M1745" s="50">
        <v>45959.0</v>
      </c>
      <c r="N1745" s="50">
        <v>45959.0</v>
      </c>
      <c r="O1745" s="50">
        <v>45959.0</v>
      </c>
      <c r="P1745" s="70" t="b">
        <v>1</v>
      </c>
      <c r="Q1745" s="52" t="str">
        <f t="shared" si="7"/>
        <v>JOHN CORREDOR</v>
      </c>
      <c r="R1745" s="80"/>
      <c r="S1745" s="80"/>
      <c r="T1745" s="80"/>
      <c r="U1745" s="80"/>
      <c r="V1745" s="80"/>
    </row>
    <row r="1746" ht="22.5" hidden="1" customHeight="1">
      <c r="A1746" s="42">
        <v>1745.0</v>
      </c>
      <c r="B1746" s="54">
        <v>2.0255910120412E13</v>
      </c>
      <c r="C1746" s="66">
        <v>45933.0</v>
      </c>
      <c r="D1746" s="102" t="s">
        <v>2283</v>
      </c>
      <c r="E1746" s="102" t="s">
        <v>34</v>
      </c>
      <c r="F1746" s="74"/>
      <c r="G1746" s="77" t="s">
        <v>10</v>
      </c>
      <c r="H1746" s="53">
        <v>2.0255920401411E13</v>
      </c>
      <c r="I1746" s="48"/>
      <c r="J1746" s="47">
        <v>45940.0</v>
      </c>
      <c r="K1746" s="101"/>
      <c r="L1746" s="50">
        <v>45931.0</v>
      </c>
      <c r="M1746" s="50">
        <v>45931.0</v>
      </c>
      <c r="N1746" s="50">
        <v>45931.0</v>
      </c>
      <c r="O1746" s="50">
        <v>45931.0</v>
      </c>
      <c r="P1746" s="70" t="b">
        <v>1</v>
      </c>
      <c r="Q1746" s="52" t="str">
        <f t="shared" si="7"/>
        <v>DIEGO PEÑA</v>
      </c>
      <c r="R1746" s="80"/>
      <c r="S1746" s="80"/>
      <c r="T1746" s="80"/>
      <c r="U1746" s="80"/>
      <c r="V1746" s="80"/>
    </row>
    <row r="1747" ht="22.5" hidden="1" customHeight="1">
      <c r="A1747" s="42">
        <v>1746.0</v>
      </c>
      <c r="B1747" s="54">
        <v>2.0255910120272E13</v>
      </c>
      <c r="C1747" s="66">
        <v>45933.0</v>
      </c>
      <c r="D1747" s="102" t="s">
        <v>2284</v>
      </c>
      <c r="E1747" s="102" t="s">
        <v>34</v>
      </c>
      <c r="F1747" s="74"/>
      <c r="G1747" s="77" t="s">
        <v>20</v>
      </c>
      <c r="H1747" s="53" t="s">
        <v>2285</v>
      </c>
      <c r="I1747" s="53">
        <v>1.0</v>
      </c>
      <c r="J1747" s="47">
        <v>45942.0</v>
      </c>
      <c r="K1747" s="101"/>
      <c r="L1747" s="50"/>
      <c r="M1747" s="50"/>
      <c r="N1747" s="50"/>
      <c r="O1747" s="50"/>
      <c r="P1747" s="51" t="b">
        <v>0</v>
      </c>
      <c r="Q1747" s="52" t="str">
        <f t="shared" si="7"/>
        <v>OSCAR CASTAÑEDA</v>
      </c>
      <c r="R1747" s="80"/>
      <c r="S1747" s="80"/>
      <c r="T1747" s="80"/>
      <c r="U1747" s="80"/>
      <c r="V1747" s="80"/>
    </row>
    <row r="1748" ht="22.5" hidden="1" customHeight="1">
      <c r="A1748" s="42">
        <v>1747.0</v>
      </c>
      <c r="B1748" s="54">
        <v>2.0255910120232E13</v>
      </c>
      <c r="C1748" s="66">
        <v>45933.0</v>
      </c>
      <c r="D1748" s="102" t="s">
        <v>2286</v>
      </c>
      <c r="E1748" s="102" t="s">
        <v>34</v>
      </c>
      <c r="F1748" s="74"/>
      <c r="G1748" s="77" t="s">
        <v>20</v>
      </c>
      <c r="H1748" s="53">
        <v>2.0255920382751E13</v>
      </c>
      <c r="I1748" s="48"/>
      <c r="J1748" s="47">
        <v>45953.0</v>
      </c>
      <c r="K1748" s="101"/>
      <c r="L1748" s="50"/>
      <c r="M1748" s="50"/>
      <c r="N1748" s="50"/>
      <c r="O1748" s="50"/>
      <c r="P1748" s="51" t="b">
        <v>0</v>
      </c>
      <c r="Q1748" s="52" t="str">
        <f t="shared" si="7"/>
        <v>OSCAR CASTAÑEDA</v>
      </c>
      <c r="R1748" s="80"/>
      <c r="S1748" s="80"/>
      <c r="T1748" s="80"/>
      <c r="U1748" s="80"/>
      <c r="V1748" s="80"/>
    </row>
    <row r="1749" ht="22.5" hidden="1" customHeight="1">
      <c r="A1749" s="42">
        <v>1748.0</v>
      </c>
      <c r="B1749" s="54">
        <v>2.0255910119812E13</v>
      </c>
      <c r="C1749" s="66">
        <v>45933.0</v>
      </c>
      <c r="D1749" s="102" t="s">
        <v>2287</v>
      </c>
      <c r="E1749" s="102" t="s">
        <v>34</v>
      </c>
      <c r="F1749" s="74"/>
      <c r="G1749" s="77" t="s">
        <v>24</v>
      </c>
      <c r="H1749" s="53" t="s">
        <v>2288</v>
      </c>
      <c r="I1749" s="53">
        <v>1.0</v>
      </c>
      <c r="J1749" s="47"/>
      <c r="K1749" s="101"/>
      <c r="L1749" s="50"/>
      <c r="M1749" s="50"/>
      <c r="N1749" s="50"/>
      <c r="O1749" s="50"/>
      <c r="P1749" s="51" t="b">
        <v>0</v>
      </c>
      <c r="Q1749" s="52" t="str">
        <f t="shared" si="7"/>
        <v>SANTIAGO VARGAS CAMACHO</v>
      </c>
      <c r="R1749" s="80"/>
      <c r="S1749" s="80"/>
      <c r="T1749" s="80"/>
      <c r="U1749" s="80"/>
      <c r="V1749" s="80"/>
    </row>
    <row r="1750" ht="22.5" hidden="1" customHeight="1">
      <c r="A1750" s="42">
        <v>1749.0</v>
      </c>
      <c r="B1750" s="54">
        <v>2.0254603367342E13</v>
      </c>
      <c r="C1750" s="66">
        <v>45933.0</v>
      </c>
      <c r="D1750" s="102" t="s">
        <v>2289</v>
      </c>
      <c r="E1750" s="102" t="s">
        <v>34</v>
      </c>
      <c r="F1750" s="74" t="s">
        <v>496</v>
      </c>
      <c r="G1750" s="77" t="s">
        <v>11</v>
      </c>
      <c r="H1750" s="53">
        <v>2.0255920425111E13</v>
      </c>
      <c r="I1750" s="48"/>
      <c r="J1750" s="47">
        <v>45938.0</v>
      </c>
      <c r="K1750" s="101"/>
      <c r="L1750" s="50"/>
      <c r="M1750" s="50"/>
      <c r="N1750" s="50"/>
      <c r="O1750" s="50"/>
      <c r="P1750" s="51" t="b">
        <v>0</v>
      </c>
      <c r="Q1750" s="52" t="str">
        <f t="shared" si="7"/>
        <v>EDGAR GRANADOS</v>
      </c>
      <c r="R1750" s="80"/>
      <c r="S1750" s="80"/>
      <c r="T1750" s="80"/>
      <c r="U1750" s="80"/>
      <c r="V1750" s="80"/>
    </row>
    <row r="1751" ht="22.5" hidden="1" customHeight="1">
      <c r="A1751" s="42">
        <v>1750.0</v>
      </c>
      <c r="B1751" s="54">
        <v>2.0255910119532E13</v>
      </c>
      <c r="C1751" s="66">
        <v>45932.0</v>
      </c>
      <c r="D1751" s="102" t="s">
        <v>2290</v>
      </c>
      <c r="E1751" s="102" t="s">
        <v>34</v>
      </c>
      <c r="F1751" s="74"/>
      <c r="G1751" s="77" t="s">
        <v>15</v>
      </c>
      <c r="H1751" s="53" t="s">
        <v>2291</v>
      </c>
      <c r="I1751" s="53">
        <v>1.0</v>
      </c>
      <c r="J1751" s="47">
        <v>45937.0</v>
      </c>
      <c r="K1751" s="101"/>
      <c r="L1751" s="50"/>
      <c r="M1751" s="50"/>
      <c r="N1751" s="50"/>
      <c r="O1751" s="50"/>
      <c r="P1751" s="51" t="b">
        <v>0</v>
      </c>
      <c r="Q1751" s="52" t="str">
        <f t="shared" si="7"/>
        <v>JOHN CORREDOR</v>
      </c>
      <c r="R1751" s="80"/>
      <c r="S1751" s="80"/>
      <c r="T1751" s="80"/>
      <c r="U1751" s="80"/>
      <c r="V1751" s="80"/>
    </row>
    <row r="1752" ht="22.5" hidden="1" customHeight="1">
      <c r="A1752" s="42">
        <v>1751.0</v>
      </c>
      <c r="B1752" s="54">
        <v>2.0255910119352E13</v>
      </c>
      <c r="C1752" s="66">
        <v>45932.0</v>
      </c>
      <c r="D1752" s="102" t="s">
        <v>2292</v>
      </c>
      <c r="E1752" s="102" t="s">
        <v>34</v>
      </c>
      <c r="F1752" s="74"/>
      <c r="G1752" s="77" t="s">
        <v>10</v>
      </c>
      <c r="H1752" s="53">
        <v>2.0255920368021E13</v>
      </c>
      <c r="I1752" s="48"/>
      <c r="J1752" s="47">
        <v>45940.0</v>
      </c>
      <c r="K1752" s="101"/>
      <c r="L1752" s="50">
        <v>45926.0</v>
      </c>
      <c r="M1752" s="50">
        <v>45926.0</v>
      </c>
      <c r="N1752" s="50">
        <v>45926.0</v>
      </c>
      <c r="O1752" s="50">
        <v>45926.0</v>
      </c>
      <c r="P1752" s="70" t="b">
        <v>1</v>
      </c>
      <c r="Q1752" s="52" t="str">
        <f t="shared" si="7"/>
        <v>DIEGO PEÑA</v>
      </c>
      <c r="R1752" s="80"/>
      <c r="S1752" s="80"/>
      <c r="T1752" s="80"/>
      <c r="U1752" s="80"/>
      <c r="V1752" s="80"/>
    </row>
    <row r="1753" ht="22.5" hidden="1" customHeight="1">
      <c r="A1753" s="42">
        <v>1752.0</v>
      </c>
      <c r="B1753" s="54">
        <v>2.0255910118942E13</v>
      </c>
      <c r="C1753" s="66">
        <v>45931.0</v>
      </c>
      <c r="D1753" s="102" t="s">
        <v>2293</v>
      </c>
      <c r="E1753" s="102" t="s">
        <v>34</v>
      </c>
      <c r="F1753" s="74"/>
      <c r="G1753" s="77" t="s">
        <v>11</v>
      </c>
      <c r="H1753" s="53">
        <v>2.0255920388231E13</v>
      </c>
      <c r="I1753" s="48"/>
      <c r="J1753" s="47">
        <v>45938.0</v>
      </c>
      <c r="K1753" s="101"/>
      <c r="L1753" s="50">
        <v>45926.0</v>
      </c>
      <c r="M1753" s="50">
        <v>45926.0</v>
      </c>
      <c r="N1753" s="50">
        <v>45926.0</v>
      </c>
      <c r="O1753" s="50">
        <v>45926.0</v>
      </c>
      <c r="P1753" s="70" t="b">
        <v>1</v>
      </c>
      <c r="Q1753" s="52" t="str">
        <f t="shared" si="7"/>
        <v>EDGAR GRANADOS</v>
      </c>
      <c r="R1753" s="80"/>
      <c r="S1753" s="80"/>
      <c r="T1753" s="80"/>
      <c r="U1753" s="80"/>
      <c r="V1753" s="80"/>
    </row>
    <row r="1754" ht="22.5" hidden="1" customHeight="1">
      <c r="A1754" s="42">
        <v>1753.0</v>
      </c>
      <c r="B1754" s="54">
        <v>2.0255910118902E13</v>
      </c>
      <c r="C1754" s="66">
        <v>45931.0</v>
      </c>
      <c r="D1754" s="102" t="s">
        <v>2294</v>
      </c>
      <c r="E1754" s="102" t="s">
        <v>34</v>
      </c>
      <c r="F1754" s="74"/>
      <c r="G1754" s="77" t="s">
        <v>11</v>
      </c>
      <c r="H1754" s="53">
        <v>2.0255920401361E13</v>
      </c>
      <c r="I1754" s="48"/>
      <c r="J1754" s="47">
        <v>45938.0</v>
      </c>
      <c r="K1754" s="101"/>
      <c r="L1754" s="50">
        <v>45931.0</v>
      </c>
      <c r="M1754" s="50">
        <v>45931.0</v>
      </c>
      <c r="N1754" s="50">
        <v>45931.0</v>
      </c>
      <c r="O1754" s="50">
        <v>45931.0</v>
      </c>
      <c r="P1754" s="70" t="b">
        <v>1</v>
      </c>
      <c r="Q1754" s="52" t="str">
        <f t="shared" si="7"/>
        <v>EDGAR GRANADOS</v>
      </c>
      <c r="R1754" s="80"/>
      <c r="S1754" s="80"/>
      <c r="T1754" s="80"/>
      <c r="U1754" s="80"/>
      <c r="V1754" s="80"/>
    </row>
    <row r="1755" ht="22.5" hidden="1" customHeight="1">
      <c r="A1755" s="42">
        <v>1754.0</v>
      </c>
      <c r="B1755" s="54">
        <v>2.0255910118752E13</v>
      </c>
      <c r="C1755" s="66">
        <v>45931.0</v>
      </c>
      <c r="D1755" s="102" t="s">
        <v>2295</v>
      </c>
      <c r="E1755" s="102" t="s">
        <v>34</v>
      </c>
      <c r="F1755" s="74"/>
      <c r="G1755" s="77" t="s">
        <v>16</v>
      </c>
      <c r="H1755" s="53" t="s">
        <v>2164</v>
      </c>
      <c r="I1755" s="53">
        <v>1.0</v>
      </c>
      <c r="J1755" s="47"/>
      <c r="K1755" s="101"/>
      <c r="L1755" s="50">
        <v>45918.0</v>
      </c>
      <c r="M1755" s="50">
        <v>45918.0</v>
      </c>
      <c r="N1755" s="50">
        <v>45918.0</v>
      </c>
      <c r="O1755" s="50">
        <v>45918.0</v>
      </c>
      <c r="P1755" s="51" t="b">
        <v>1</v>
      </c>
      <c r="Q1755" s="52" t="str">
        <f t="shared" si="7"/>
        <v>JUAN CARLOS RIVEROS</v>
      </c>
      <c r="R1755" s="80"/>
      <c r="S1755" s="80"/>
      <c r="T1755" s="80"/>
      <c r="U1755" s="80"/>
      <c r="V1755" s="80"/>
    </row>
    <row r="1756" ht="22.5" hidden="1" customHeight="1">
      <c r="A1756" s="42">
        <v>1755.0</v>
      </c>
      <c r="B1756" s="54">
        <v>2.0255910122302E13</v>
      </c>
      <c r="C1756" s="66">
        <v>45937.0</v>
      </c>
      <c r="D1756" s="102" t="s">
        <v>2296</v>
      </c>
      <c r="E1756" s="102" t="s">
        <v>34</v>
      </c>
      <c r="F1756" s="74"/>
      <c r="G1756" s="77" t="s">
        <v>25</v>
      </c>
      <c r="H1756" s="53">
        <v>2.0255920464061E13</v>
      </c>
      <c r="I1756" s="48"/>
      <c r="J1756" s="47"/>
      <c r="K1756" s="101"/>
      <c r="L1756" s="50"/>
      <c r="M1756" s="50"/>
      <c r="N1756" s="50"/>
      <c r="O1756" s="50"/>
      <c r="P1756" s="51" t="b">
        <v>0</v>
      </c>
      <c r="Q1756" s="52" t="str">
        <f t="shared" si="7"/>
        <v>SEBASTIÁN RAMÍREZ</v>
      </c>
      <c r="R1756" s="80"/>
      <c r="S1756" s="80"/>
      <c r="T1756" s="80"/>
      <c r="U1756" s="80"/>
      <c r="V1756" s="80"/>
    </row>
    <row r="1757" ht="22.5" hidden="1" customHeight="1">
      <c r="A1757" s="42">
        <v>1756.0</v>
      </c>
      <c r="B1757" s="54">
        <v>2.0255910122122E13</v>
      </c>
      <c r="C1757" s="66">
        <v>45937.0</v>
      </c>
      <c r="D1757" s="102" t="s">
        <v>269</v>
      </c>
      <c r="E1757" s="102" t="s">
        <v>34</v>
      </c>
      <c r="F1757" s="74"/>
      <c r="G1757" s="77" t="s">
        <v>23</v>
      </c>
      <c r="H1757" s="53">
        <v>2.0255920430831E13</v>
      </c>
      <c r="I1757" s="48"/>
      <c r="J1757" s="47">
        <v>45944.0</v>
      </c>
      <c r="K1757" s="101"/>
      <c r="L1757" s="50"/>
      <c r="M1757" s="50"/>
      <c r="N1757" s="50"/>
      <c r="O1757" s="50"/>
      <c r="P1757" s="51" t="b">
        <v>0</v>
      </c>
      <c r="Q1757" s="52" t="str">
        <f t="shared" si="7"/>
        <v>SANDRA ROTAVISTA</v>
      </c>
      <c r="R1757" s="80"/>
      <c r="S1757" s="80"/>
      <c r="T1757" s="80"/>
      <c r="U1757" s="80"/>
      <c r="V1757" s="80"/>
    </row>
    <row r="1758" ht="22.5" hidden="1" customHeight="1">
      <c r="A1758" s="42">
        <v>1757.0</v>
      </c>
      <c r="B1758" s="54">
        <v>2.0255910122092E13</v>
      </c>
      <c r="C1758" s="66">
        <v>45937.0</v>
      </c>
      <c r="D1758" s="102" t="s">
        <v>2297</v>
      </c>
      <c r="E1758" s="102" t="s">
        <v>34</v>
      </c>
      <c r="F1758" s="74"/>
      <c r="G1758" s="77" t="s">
        <v>10</v>
      </c>
      <c r="H1758" s="53">
        <v>2.0255920427891E13</v>
      </c>
      <c r="I1758" s="48"/>
      <c r="J1758" s="47">
        <v>45940.0</v>
      </c>
      <c r="K1758" s="101"/>
      <c r="L1758" s="50"/>
      <c r="M1758" s="50"/>
      <c r="N1758" s="50"/>
      <c r="O1758" s="50"/>
      <c r="P1758" s="51" t="b">
        <v>0</v>
      </c>
      <c r="Q1758" s="52" t="str">
        <f t="shared" si="7"/>
        <v>DIEGO PEÑA</v>
      </c>
      <c r="R1758" s="80"/>
      <c r="S1758" s="80"/>
      <c r="T1758" s="80"/>
      <c r="U1758" s="80"/>
      <c r="V1758" s="80"/>
    </row>
    <row r="1759" ht="22.5" hidden="1" customHeight="1">
      <c r="A1759" s="42">
        <v>1758.0</v>
      </c>
      <c r="B1759" s="54">
        <v>2.0255910122012E13</v>
      </c>
      <c r="C1759" s="66">
        <v>45937.0</v>
      </c>
      <c r="D1759" s="102" t="s">
        <v>2298</v>
      </c>
      <c r="E1759" s="102" t="s">
        <v>34</v>
      </c>
      <c r="F1759" s="74"/>
      <c r="G1759" s="77" t="s">
        <v>11</v>
      </c>
      <c r="H1759" s="53">
        <v>2.0255920370771E13</v>
      </c>
      <c r="I1759" s="48"/>
      <c r="J1759" s="47">
        <v>45939.0</v>
      </c>
      <c r="K1759" s="101"/>
      <c r="L1759" s="50"/>
      <c r="M1759" s="50"/>
      <c r="N1759" s="50"/>
      <c r="O1759" s="50"/>
      <c r="P1759" s="51" t="b">
        <v>0</v>
      </c>
      <c r="Q1759" s="52" t="str">
        <f t="shared" si="7"/>
        <v>EDGAR GRANADOS</v>
      </c>
      <c r="R1759" s="80"/>
      <c r="S1759" s="80"/>
      <c r="T1759" s="80"/>
      <c r="U1759" s="80"/>
      <c r="V1759" s="80"/>
    </row>
    <row r="1760" ht="22.5" hidden="1" customHeight="1">
      <c r="A1760" s="42">
        <v>1759.0</v>
      </c>
      <c r="B1760" s="54">
        <v>2.0255910121832E13</v>
      </c>
      <c r="C1760" s="66">
        <v>45937.0</v>
      </c>
      <c r="D1760" s="102" t="s">
        <v>2299</v>
      </c>
      <c r="E1760" s="102" t="s">
        <v>34</v>
      </c>
      <c r="F1760" s="74"/>
      <c r="G1760" s="77" t="s">
        <v>11</v>
      </c>
      <c r="H1760" s="53">
        <v>2.0255920279071E13</v>
      </c>
      <c r="I1760" s="48"/>
      <c r="J1760" s="47">
        <v>45939.0</v>
      </c>
      <c r="K1760" s="101"/>
      <c r="L1760" s="50"/>
      <c r="M1760" s="50"/>
      <c r="N1760" s="50"/>
      <c r="O1760" s="50"/>
      <c r="P1760" s="51" t="b">
        <v>0</v>
      </c>
      <c r="Q1760" s="52" t="str">
        <f t="shared" si="7"/>
        <v>EDGAR GRANADOS</v>
      </c>
      <c r="R1760" s="80"/>
      <c r="S1760" s="80"/>
      <c r="T1760" s="80"/>
      <c r="U1760" s="80"/>
      <c r="V1760" s="80"/>
    </row>
    <row r="1761" ht="22.5" hidden="1" customHeight="1">
      <c r="A1761" s="42">
        <v>1760.0</v>
      </c>
      <c r="B1761" s="54">
        <v>2.0255910121352E13</v>
      </c>
      <c r="C1761" s="66">
        <v>45936.0</v>
      </c>
      <c r="D1761" s="102" t="s">
        <v>2300</v>
      </c>
      <c r="E1761" s="102" t="s">
        <v>34</v>
      </c>
      <c r="F1761" s="74"/>
      <c r="G1761" s="77" t="s">
        <v>11</v>
      </c>
      <c r="H1761" s="53">
        <v>2.0255920378711E13</v>
      </c>
      <c r="I1761" s="48"/>
      <c r="J1761" s="47">
        <v>45939.0</v>
      </c>
      <c r="K1761" s="101"/>
      <c r="L1761" s="50"/>
      <c r="M1761" s="50"/>
      <c r="N1761" s="50"/>
      <c r="O1761" s="50"/>
      <c r="P1761" s="51" t="b">
        <v>0</v>
      </c>
      <c r="Q1761" s="52" t="str">
        <f t="shared" si="7"/>
        <v>EDGAR GRANADOS</v>
      </c>
      <c r="R1761" s="80"/>
      <c r="S1761" s="80"/>
      <c r="T1761" s="80"/>
      <c r="U1761" s="80"/>
      <c r="V1761" s="80"/>
    </row>
    <row r="1762" ht="22.5" hidden="1" customHeight="1">
      <c r="A1762" s="42">
        <v>1761.0</v>
      </c>
      <c r="B1762" s="54">
        <v>2.0254603390632E13</v>
      </c>
      <c r="C1762" s="66">
        <v>45936.0</v>
      </c>
      <c r="D1762" s="102" t="s">
        <v>2301</v>
      </c>
      <c r="E1762" s="102" t="s">
        <v>34</v>
      </c>
      <c r="F1762" s="74" t="s">
        <v>496</v>
      </c>
      <c r="G1762" s="77" t="s">
        <v>11</v>
      </c>
      <c r="H1762" s="53">
        <v>2.0255920426391E13</v>
      </c>
      <c r="I1762" s="48"/>
      <c r="J1762" s="47">
        <v>45939.0</v>
      </c>
      <c r="K1762" s="101"/>
      <c r="L1762" s="50"/>
      <c r="M1762" s="50"/>
      <c r="N1762" s="50"/>
      <c r="O1762" s="50"/>
      <c r="P1762" s="51" t="b">
        <v>0</v>
      </c>
      <c r="Q1762" s="52" t="str">
        <f t="shared" si="7"/>
        <v>EDGAR GRANADOS</v>
      </c>
      <c r="R1762" s="80"/>
      <c r="S1762" s="80"/>
      <c r="T1762" s="80"/>
      <c r="U1762" s="80"/>
      <c r="V1762" s="80"/>
    </row>
    <row r="1763" ht="22.5" hidden="1" customHeight="1">
      <c r="A1763" s="42">
        <v>1762.0</v>
      </c>
      <c r="B1763" s="54">
        <v>2.0255910121082E13</v>
      </c>
      <c r="C1763" s="66">
        <v>45936.0</v>
      </c>
      <c r="D1763" s="102" t="s">
        <v>2105</v>
      </c>
      <c r="E1763" s="102" t="s">
        <v>34</v>
      </c>
      <c r="F1763" s="74"/>
      <c r="G1763" s="77" t="s">
        <v>15</v>
      </c>
      <c r="H1763" s="53">
        <v>2.0255920432861E13</v>
      </c>
      <c r="I1763" s="48"/>
      <c r="J1763" s="47">
        <v>45945.0</v>
      </c>
      <c r="K1763" s="101"/>
      <c r="L1763" s="50"/>
      <c r="M1763" s="50"/>
      <c r="N1763" s="50"/>
      <c r="O1763" s="50"/>
      <c r="P1763" s="51" t="b">
        <v>0</v>
      </c>
      <c r="Q1763" s="52" t="str">
        <f t="shared" si="7"/>
        <v>JOHN CORREDOR</v>
      </c>
      <c r="R1763" s="80"/>
      <c r="S1763" s="80"/>
      <c r="T1763" s="80"/>
      <c r="U1763" s="80"/>
      <c r="V1763" s="80"/>
    </row>
    <row r="1764" ht="22.5" hidden="1" customHeight="1">
      <c r="A1764" s="42">
        <v>1763.0</v>
      </c>
      <c r="B1764" s="54">
        <v>2.0255910120832E13</v>
      </c>
      <c r="C1764" s="66">
        <v>45936.0</v>
      </c>
      <c r="D1764" s="102" t="s">
        <v>2302</v>
      </c>
      <c r="E1764" s="102" t="s">
        <v>34</v>
      </c>
      <c r="F1764" s="74"/>
      <c r="G1764" s="77" t="s">
        <v>10</v>
      </c>
      <c r="H1764" s="53" t="s">
        <v>2303</v>
      </c>
      <c r="I1764" s="53">
        <v>1.0</v>
      </c>
      <c r="J1764" s="47">
        <v>45940.0</v>
      </c>
      <c r="K1764" s="101"/>
      <c r="L1764" s="50"/>
      <c r="M1764" s="50"/>
      <c r="N1764" s="50"/>
      <c r="O1764" s="50"/>
      <c r="P1764" s="51" t="b">
        <v>0</v>
      </c>
      <c r="Q1764" s="52" t="str">
        <f t="shared" si="7"/>
        <v>DIEGO PEÑA</v>
      </c>
      <c r="R1764" s="80"/>
      <c r="S1764" s="80"/>
      <c r="T1764" s="80"/>
      <c r="U1764" s="80"/>
      <c r="V1764" s="80"/>
    </row>
    <row r="1765" ht="22.5" hidden="1" customHeight="1">
      <c r="A1765" s="42">
        <v>1764.0</v>
      </c>
      <c r="B1765" s="54">
        <v>2.0255910120782E13</v>
      </c>
      <c r="C1765" s="66">
        <v>45936.0</v>
      </c>
      <c r="D1765" s="102" t="s">
        <v>2304</v>
      </c>
      <c r="E1765" s="102" t="s">
        <v>34</v>
      </c>
      <c r="F1765" s="74"/>
      <c r="G1765" s="77" t="s">
        <v>11</v>
      </c>
      <c r="H1765" s="53">
        <v>2.0255920416051E13</v>
      </c>
      <c r="I1765" s="48"/>
      <c r="J1765" s="47">
        <v>45939.0</v>
      </c>
      <c r="K1765" s="101"/>
      <c r="L1765" s="50"/>
      <c r="M1765" s="50"/>
      <c r="N1765" s="50"/>
      <c r="O1765" s="50"/>
      <c r="P1765" s="51" t="b">
        <v>0</v>
      </c>
      <c r="Q1765" s="52" t="str">
        <f t="shared" si="7"/>
        <v>EDGAR GRANADOS</v>
      </c>
      <c r="R1765" s="80"/>
      <c r="S1765" s="80"/>
      <c r="T1765" s="80"/>
      <c r="U1765" s="80"/>
      <c r="V1765" s="80"/>
    </row>
    <row r="1766" ht="22.5" hidden="1" customHeight="1">
      <c r="A1766" s="42">
        <v>1765.0</v>
      </c>
      <c r="B1766" s="54">
        <v>2.0255910120772E13</v>
      </c>
      <c r="C1766" s="66">
        <v>45936.0</v>
      </c>
      <c r="D1766" s="102" t="s">
        <v>2305</v>
      </c>
      <c r="E1766" s="102" t="s">
        <v>34</v>
      </c>
      <c r="F1766" s="74"/>
      <c r="G1766" s="77" t="s">
        <v>20</v>
      </c>
      <c r="H1766" s="53">
        <v>2.0255920429041E13</v>
      </c>
      <c r="I1766" s="48"/>
      <c r="J1766" s="47">
        <v>45942.0</v>
      </c>
      <c r="K1766" s="101"/>
      <c r="L1766" s="50"/>
      <c r="M1766" s="50"/>
      <c r="N1766" s="50"/>
      <c r="O1766" s="50"/>
      <c r="P1766" s="51" t="b">
        <v>0</v>
      </c>
      <c r="Q1766" s="52" t="str">
        <f t="shared" si="7"/>
        <v>OSCAR CASTAÑEDA</v>
      </c>
      <c r="R1766" s="80"/>
      <c r="S1766" s="80"/>
      <c r="T1766" s="80"/>
      <c r="U1766" s="80"/>
      <c r="V1766" s="80"/>
    </row>
    <row r="1767" ht="22.5" hidden="1" customHeight="1">
      <c r="A1767" s="42">
        <v>1766.0</v>
      </c>
      <c r="B1767" s="54">
        <v>2.0255910120762E13</v>
      </c>
      <c r="C1767" s="66">
        <v>45936.0</v>
      </c>
      <c r="D1767" s="102" t="s">
        <v>2306</v>
      </c>
      <c r="E1767" s="102" t="s">
        <v>34</v>
      </c>
      <c r="F1767" s="74"/>
      <c r="G1767" s="77" t="s">
        <v>11</v>
      </c>
      <c r="H1767" s="53">
        <v>2.0255920389641E13</v>
      </c>
      <c r="I1767" s="48"/>
      <c r="J1767" s="47">
        <v>45939.0</v>
      </c>
      <c r="K1767" s="101"/>
      <c r="L1767" s="50"/>
      <c r="M1767" s="50"/>
      <c r="N1767" s="50"/>
      <c r="O1767" s="50"/>
      <c r="P1767" s="51" t="b">
        <v>0</v>
      </c>
      <c r="Q1767" s="52" t="str">
        <f t="shared" si="7"/>
        <v>EDGAR GRANADOS</v>
      </c>
      <c r="R1767" s="80"/>
      <c r="S1767" s="80"/>
      <c r="T1767" s="80"/>
      <c r="U1767" s="80"/>
      <c r="V1767" s="80"/>
    </row>
    <row r="1768" ht="22.5" hidden="1" customHeight="1">
      <c r="A1768" s="42">
        <v>1767.0</v>
      </c>
      <c r="B1768" s="54">
        <v>2.0255910120752E13</v>
      </c>
      <c r="C1768" s="66">
        <v>45936.0</v>
      </c>
      <c r="D1768" s="102" t="s">
        <v>2307</v>
      </c>
      <c r="E1768" s="102" t="s">
        <v>34</v>
      </c>
      <c r="F1768" s="74"/>
      <c r="G1768" s="77" t="s">
        <v>20</v>
      </c>
      <c r="H1768" s="53" t="s">
        <v>2308</v>
      </c>
      <c r="I1768" s="53">
        <v>1.0</v>
      </c>
      <c r="J1768" s="47">
        <v>45942.0</v>
      </c>
      <c r="K1768" s="101"/>
      <c r="L1768" s="50"/>
      <c r="M1768" s="50"/>
      <c r="N1768" s="50"/>
      <c r="O1768" s="50"/>
      <c r="P1768" s="51" t="b">
        <v>0</v>
      </c>
      <c r="Q1768" s="52" t="str">
        <f t="shared" si="7"/>
        <v>OSCAR CASTAÑEDA</v>
      </c>
      <c r="R1768" s="80"/>
      <c r="S1768" s="80"/>
      <c r="T1768" s="80"/>
      <c r="U1768" s="80"/>
      <c r="V1768" s="80"/>
    </row>
    <row r="1769" ht="22.5" hidden="1" customHeight="1">
      <c r="A1769" s="42">
        <v>1768.0</v>
      </c>
      <c r="B1769" s="54">
        <v>2.0254213384702E13</v>
      </c>
      <c r="C1769" s="66">
        <v>45936.0</v>
      </c>
      <c r="D1769" s="102" t="s">
        <v>2309</v>
      </c>
      <c r="E1769" s="102" t="s">
        <v>34</v>
      </c>
      <c r="F1769" s="74"/>
      <c r="G1769" s="77" t="s">
        <v>10</v>
      </c>
      <c r="H1769" s="53" t="s">
        <v>2310</v>
      </c>
      <c r="I1769" s="53">
        <v>1.0</v>
      </c>
      <c r="J1769" s="47">
        <v>45940.0</v>
      </c>
      <c r="K1769" s="101"/>
      <c r="L1769" s="50"/>
      <c r="M1769" s="50"/>
      <c r="N1769" s="50"/>
      <c r="O1769" s="50"/>
      <c r="P1769" s="51" t="b">
        <v>0</v>
      </c>
      <c r="Q1769" s="52" t="str">
        <f t="shared" si="7"/>
        <v>DIEGO PEÑA</v>
      </c>
      <c r="R1769" s="80"/>
      <c r="S1769" s="80"/>
      <c r="T1769" s="80"/>
      <c r="U1769" s="80"/>
      <c r="V1769" s="80"/>
    </row>
    <row r="1770" ht="22.5" hidden="1" customHeight="1">
      <c r="A1770" s="42">
        <v>1769.0</v>
      </c>
      <c r="B1770" s="54">
        <v>2.0255910120722E13</v>
      </c>
      <c r="C1770" s="66">
        <v>45936.0</v>
      </c>
      <c r="D1770" s="102" t="s">
        <v>2311</v>
      </c>
      <c r="E1770" s="102" t="s">
        <v>34</v>
      </c>
      <c r="F1770" s="74"/>
      <c r="G1770" s="77" t="s">
        <v>20</v>
      </c>
      <c r="H1770" s="53">
        <v>2.0255920478931E13</v>
      </c>
      <c r="I1770" s="48"/>
      <c r="J1770" s="47">
        <v>45986.0</v>
      </c>
      <c r="K1770" s="101"/>
      <c r="L1770" s="50"/>
      <c r="M1770" s="50"/>
      <c r="N1770" s="50"/>
      <c r="O1770" s="50"/>
      <c r="P1770" s="51" t="b">
        <v>0</v>
      </c>
      <c r="Q1770" s="52" t="str">
        <f t="shared" si="7"/>
        <v>OSCAR CASTAÑEDA</v>
      </c>
      <c r="R1770" s="80"/>
      <c r="S1770" s="80"/>
      <c r="T1770" s="80"/>
      <c r="U1770" s="80"/>
      <c r="V1770" s="80"/>
    </row>
    <row r="1771" ht="22.5" hidden="1" customHeight="1">
      <c r="A1771" s="42">
        <v>1770.0</v>
      </c>
      <c r="B1771" s="54">
        <v>2.0254213384182E13</v>
      </c>
      <c r="C1771" s="66">
        <v>45936.0</v>
      </c>
      <c r="D1771" s="102" t="s">
        <v>2309</v>
      </c>
      <c r="E1771" s="102" t="s">
        <v>34</v>
      </c>
      <c r="F1771" s="74"/>
      <c r="G1771" s="77" t="s">
        <v>10</v>
      </c>
      <c r="H1771" s="53" t="s">
        <v>2310</v>
      </c>
      <c r="I1771" s="53">
        <v>1.0</v>
      </c>
      <c r="J1771" s="47">
        <v>45940.0</v>
      </c>
      <c r="K1771" s="101"/>
      <c r="L1771" s="50"/>
      <c r="M1771" s="50"/>
      <c r="N1771" s="50"/>
      <c r="O1771" s="50"/>
      <c r="P1771" s="51" t="b">
        <v>0</v>
      </c>
      <c r="Q1771" s="52" t="str">
        <f t="shared" si="7"/>
        <v>DIEGO PEÑA</v>
      </c>
      <c r="R1771" s="80"/>
      <c r="S1771" s="80"/>
      <c r="T1771" s="80"/>
      <c r="U1771" s="80"/>
      <c r="V1771" s="80"/>
    </row>
    <row r="1772" ht="22.5" hidden="1" customHeight="1">
      <c r="A1772" s="42">
        <v>1771.0</v>
      </c>
      <c r="B1772" s="54">
        <v>2.0255910119042E13</v>
      </c>
      <c r="C1772" s="66">
        <v>45932.0</v>
      </c>
      <c r="D1772" s="102" t="s">
        <v>2312</v>
      </c>
      <c r="E1772" s="102" t="s">
        <v>34</v>
      </c>
      <c r="F1772" s="74"/>
      <c r="G1772" s="77" t="s">
        <v>15</v>
      </c>
      <c r="H1772" s="116" t="s">
        <v>2313</v>
      </c>
      <c r="I1772" s="53">
        <v>1.0</v>
      </c>
      <c r="J1772" s="47">
        <v>45938.0</v>
      </c>
      <c r="K1772" s="101"/>
      <c r="L1772" s="50"/>
      <c r="M1772" s="50"/>
      <c r="N1772" s="50"/>
      <c r="O1772" s="50"/>
      <c r="P1772" s="51" t="b">
        <v>0</v>
      </c>
      <c r="Q1772" s="52" t="str">
        <f t="shared" si="7"/>
        <v>JOHN CORREDOR</v>
      </c>
      <c r="R1772" s="80"/>
      <c r="S1772" s="80"/>
      <c r="T1772" s="80"/>
      <c r="U1772" s="80"/>
      <c r="V1772" s="80"/>
    </row>
    <row r="1773" ht="22.5" hidden="1" customHeight="1">
      <c r="A1773" s="42">
        <v>1772.0</v>
      </c>
      <c r="B1773" s="54">
        <v>2.0254213363602E13</v>
      </c>
      <c r="C1773" s="66">
        <v>45933.0</v>
      </c>
      <c r="D1773" s="102" t="s">
        <v>2314</v>
      </c>
      <c r="E1773" s="102" t="s">
        <v>34</v>
      </c>
      <c r="F1773" s="74"/>
      <c r="G1773" s="77" t="s">
        <v>20</v>
      </c>
      <c r="H1773" s="53">
        <v>2.0255920429031E13</v>
      </c>
      <c r="I1773" s="48"/>
      <c r="J1773" s="47">
        <v>45942.0</v>
      </c>
      <c r="K1773" s="101"/>
      <c r="L1773" s="50"/>
      <c r="M1773" s="50"/>
      <c r="N1773" s="50"/>
      <c r="O1773" s="50"/>
      <c r="P1773" s="51" t="b">
        <v>0</v>
      </c>
      <c r="Q1773" s="52" t="str">
        <f t="shared" si="7"/>
        <v>OSCAR CASTAÑEDA</v>
      </c>
      <c r="R1773" s="80"/>
      <c r="S1773" s="80"/>
      <c r="T1773" s="80"/>
      <c r="U1773" s="80"/>
      <c r="V1773" s="80"/>
    </row>
    <row r="1774" ht="22.5" hidden="1" customHeight="1">
      <c r="A1774" s="42">
        <v>1773.0</v>
      </c>
      <c r="B1774" s="54">
        <v>2.0254213363562E13</v>
      </c>
      <c r="C1774" s="66">
        <v>45933.0</v>
      </c>
      <c r="D1774" s="102" t="s">
        <v>2315</v>
      </c>
      <c r="E1774" s="102" t="s">
        <v>34</v>
      </c>
      <c r="F1774" s="74"/>
      <c r="G1774" s="77" t="s">
        <v>20</v>
      </c>
      <c r="H1774" s="53">
        <v>2.0255920429021E13</v>
      </c>
      <c r="I1774" s="48"/>
      <c r="J1774" s="47">
        <v>45942.0</v>
      </c>
      <c r="K1774" s="101"/>
      <c r="L1774" s="50"/>
      <c r="M1774" s="50"/>
      <c r="N1774" s="50"/>
      <c r="O1774" s="50"/>
      <c r="P1774" s="51" t="b">
        <v>0</v>
      </c>
      <c r="Q1774" s="52" t="str">
        <f t="shared" si="7"/>
        <v>OSCAR CASTAÑEDA</v>
      </c>
      <c r="R1774" s="80"/>
      <c r="S1774" s="80"/>
      <c r="T1774" s="80"/>
      <c r="U1774" s="80"/>
      <c r="V1774" s="80"/>
    </row>
    <row r="1775" ht="22.5" hidden="1" customHeight="1">
      <c r="A1775" s="42">
        <v>1774.0</v>
      </c>
      <c r="B1775" s="54">
        <v>2.0255910119462E13</v>
      </c>
      <c r="C1775" s="66">
        <v>45932.0</v>
      </c>
      <c r="D1775" s="102" t="s">
        <v>2316</v>
      </c>
      <c r="E1775" s="102" t="s">
        <v>34</v>
      </c>
      <c r="F1775" s="74"/>
      <c r="G1775" s="77" t="s">
        <v>10</v>
      </c>
      <c r="H1775" s="53">
        <v>2.0255920506021E13</v>
      </c>
      <c r="I1775" s="48"/>
      <c r="J1775" s="47">
        <v>46008.0</v>
      </c>
      <c r="K1775" s="101"/>
      <c r="L1775" s="50"/>
      <c r="M1775" s="50"/>
      <c r="N1775" s="50"/>
      <c r="O1775" s="50"/>
      <c r="P1775" s="51" t="b">
        <v>0</v>
      </c>
      <c r="Q1775" s="52" t="str">
        <f t="shared" si="7"/>
        <v>DIEGO PEÑA</v>
      </c>
      <c r="R1775" s="80"/>
      <c r="S1775" s="80"/>
      <c r="T1775" s="80"/>
      <c r="U1775" s="80"/>
      <c r="V1775" s="80"/>
    </row>
    <row r="1776" ht="22.5" hidden="1" customHeight="1">
      <c r="A1776" s="42">
        <v>1775.0</v>
      </c>
      <c r="B1776" s="54">
        <v>2.0254213408752E13</v>
      </c>
      <c r="C1776" s="66">
        <v>45937.0</v>
      </c>
      <c r="D1776" s="102" t="s">
        <v>2317</v>
      </c>
      <c r="E1776" s="102" t="s">
        <v>34</v>
      </c>
      <c r="F1776" s="74"/>
      <c r="G1776" s="77" t="s">
        <v>20</v>
      </c>
      <c r="H1776" s="53">
        <v>2.0255920466301E13</v>
      </c>
      <c r="I1776" s="48"/>
      <c r="J1776" s="47">
        <v>45978.0</v>
      </c>
      <c r="K1776" s="101"/>
      <c r="L1776" s="50"/>
      <c r="M1776" s="50"/>
      <c r="N1776" s="50"/>
      <c r="O1776" s="50"/>
      <c r="P1776" s="51" t="b">
        <v>0</v>
      </c>
      <c r="Q1776" s="52" t="str">
        <f t="shared" si="7"/>
        <v>OSCAR CASTAÑEDA</v>
      </c>
      <c r="R1776" s="80"/>
      <c r="S1776" s="80"/>
      <c r="T1776" s="80"/>
      <c r="U1776" s="80"/>
      <c r="V1776" s="80"/>
    </row>
    <row r="1777" ht="22.5" hidden="1" customHeight="1">
      <c r="A1777" s="42">
        <v>1776.0</v>
      </c>
      <c r="B1777" s="54">
        <v>2.0254213415122E13</v>
      </c>
      <c r="C1777" s="66">
        <v>45937.0</v>
      </c>
      <c r="D1777" s="102" t="s">
        <v>2318</v>
      </c>
      <c r="E1777" s="102" t="s">
        <v>34</v>
      </c>
      <c r="F1777" s="74"/>
      <c r="G1777" s="75" t="s">
        <v>10</v>
      </c>
      <c r="H1777" s="53">
        <v>2.0255920428121E13</v>
      </c>
      <c r="I1777" s="48"/>
      <c r="J1777" s="47">
        <v>45940.0</v>
      </c>
      <c r="K1777" s="101"/>
      <c r="L1777" s="50"/>
      <c r="M1777" s="50"/>
      <c r="N1777" s="50"/>
      <c r="O1777" s="50"/>
      <c r="P1777" s="51" t="b">
        <v>0</v>
      </c>
      <c r="Q1777" s="52" t="str">
        <f t="shared" si="7"/>
        <v>DIEGO PEÑA</v>
      </c>
      <c r="R1777" s="80"/>
      <c r="S1777" s="80"/>
      <c r="T1777" s="80"/>
      <c r="U1777" s="80"/>
      <c r="V1777" s="80"/>
    </row>
    <row r="1778" ht="22.5" hidden="1" customHeight="1">
      <c r="A1778" s="42">
        <v>1777.0</v>
      </c>
      <c r="B1778" s="54">
        <v>2.0255910124072E13</v>
      </c>
      <c r="C1778" s="66">
        <v>45938.0</v>
      </c>
      <c r="D1778" s="102" t="s">
        <v>2319</v>
      </c>
      <c r="E1778" s="102" t="s">
        <v>34</v>
      </c>
      <c r="F1778" s="74"/>
      <c r="G1778" s="75" t="s">
        <v>25</v>
      </c>
      <c r="H1778" s="53" t="s">
        <v>2254</v>
      </c>
      <c r="I1778" s="53">
        <v>1.0</v>
      </c>
      <c r="J1778" s="47"/>
      <c r="K1778" s="105" t="s">
        <v>2320</v>
      </c>
      <c r="L1778" s="50"/>
      <c r="M1778" s="50"/>
      <c r="N1778" s="50"/>
      <c r="O1778" s="50"/>
      <c r="P1778" s="51" t="b">
        <v>0</v>
      </c>
      <c r="Q1778" s="52" t="str">
        <f t="shared" si="7"/>
        <v>SEBASTIÁN RAMÍREZ</v>
      </c>
      <c r="R1778" s="80"/>
      <c r="S1778" s="80"/>
      <c r="T1778" s="80"/>
      <c r="U1778" s="80"/>
      <c r="V1778" s="80"/>
    </row>
    <row r="1779" ht="22.5" hidden="1" customHeight="1">
      <c r="A1779" s="42">
        <v>1778.0</v>
      </c>
      <c r="B1779" s="54">
        <v>2.0255910124062E13</v>
      </c>
      <c r="C1779" s="66">
        <v>45938.0</v>
      </c>
      <c r="D1779" s="102" t="s">
        <v>2321</v>
      </c>
      <c r="E1779" s="102" t="s">
        <v>34</v>
      </c>
      <c r="F1779" s="74"/>
      <c r="G1779" s="77" t="s">
        <v>8</v>
      </c>
      <c r="H1779" s="53">
        <v>2.0255920480501E13</v>
      </c>
      <c r="I1779" s="48"/>
      <c r="J1779" s="47">
        <v>45987.0</v>
      </c>
      <c r="K1779" s="101"/>
      <c r="L1779" s="50"/>
      <c r="M1779" s="50"/>
      <c r="N1779" s="50"/>
      <c r="O1779" s="50"/>
      <c r="P1779" s="51" t="b">
        <v>0</v>
      </c>
      <c r="Q1779" s="52" t="str">
        <f t="shared" si="7"/>
        <v>CRISTIAN PEDROZA</v>
      </c>
      <c r="R1779" s="80"/>
      <c r="S1779" s="80"/>
      <c r="T1779" s="80"/>
      <c r="U1779" s="80"/>
      <c r="V1779" s="80"/>
    </row>
    <row r="1780" ht="22.5" hidden="1" customHeight="1">
      <c r="A1780" s="42">
        <v>1779.0</v>
      </c>
      <c r="B1780" s="54">
        <v>2.0255910123992E13</v>
      </c>
      <c r="C1780" s="117">
        <v>45938.0</v>
      </c>
      <c r="D1780" s="102" t="s">
        <v>2322</v>
      </c>
      <c r="E1780" s="102" t="s">
        <v>34</v>
      </c>
      <c r="F1780" s="74"/>
      <c r="G1780" s="75" t="s">
        <v>15</v>
      </c>
      <c r="H1780" s="53" t="s">
        <v>2323</v>
      </c>
      <c r="I1780" s="53">
        <v>1.0</v>
      </c>
      <c r="J1780" s="47"/>
      <c r="K1780" s="101"/>
      <c r="L1780" s="50"/>
      <c r="M1780" s="50"/>
      <c r="N1780" s="50"/>
      <c r="O1780" s="50"/>
      <c r="P1780" s="51" t="b">
        <v>0</v>
      </c>
      <c r="Q1780" s="52" t="str">
        <f t="shared" si="7"/>
        <v>JOHN CORREDOR</v>
      </c>
      <c r="R1780" s="80"/>
      <c r="S1780" s="80"/>
      <c r="T1780" s="80"/>
      <c r="U1780" s="80"/>
      <c r="V1780" s="80"/>
    </row>
    <row r="1781" ht="22.5" hidden="1" customHeight="1">
      <c r="A1781" s="42">
        <v>1780.0</v>
      </c>
      <c r="B1781" s="54">
        <v>2.0255910124472E13</v>
      </c>
      <c r="C1781" s="66">
        <v>45939.0</v>
      </c>
      <c r="D1781" s="102" t="s">
        <v>2324</v>
      </c>
      <c r="E1781" s="102" t="s">
        <v>34</v>
      </c>
      <c r="F1781" s="74"/>
      <c r="G1781" s="75" t="s">
        <v>8</v>
      </c>
      <c r="H1781" s="53">
        <v>2.0255920444881E13</v>
      </c>
      <c r="I1781" s="48"/>
      <c r="J1781" s="47">
        <v>45954.0</v>
      </c>
      <c r="K1781" s="101"/>
      <c r="L1781" s="50"/>
      <c r="M1781" s="50"/>
      <c r="N1781" s="50"/>
      <c r="O1781" s="50"/>
      <c r="P1781" s="51" t="b">
        <v>0</v>
      </c>
      <c r="Q1781" s="52" t="str">
        <f t="shared" si="7"/>
        <v>CRISTIAN PEDROZA</v>
      </c>
      <c r="R1781" s="80"/>
      <c r="S1781" s="80"/>
      <c r="T1781" s="80"/>
      <c r="U1781" s="80"/>
      <c r="V1781" s="80"/>
    </row>
    <row r="1782" ht="22.5" hidden="1" customHeight="1">
      <c r="A1782" s="42">
        <v>1781.0</v>
      </c>
      <c r="B1782" s="54">
        <v>2.0254603434502E13</v>
      </c>
      <c r="C1782" s="66">
        <v>45939.0</v>
      </c>
      <c r="D1782" s="102" t="s">
        <v>2325</v>
      </c>
      <c r="E1782" s="102" t="s">
        <v>34</v>
      </c>
      <c r="F1782" s="74"/>
      <c r="G1782" s="75" t="s">
        <v>25</v>
      </c>
      <c r="H1782" s="53">
        <v>2.0255920479751E13</v>
      </c>
      <c r="I1782" s="48"/>
      <c r="J1782" s="47"/>
      <c r="K1782" s="101"/>
      <c r="L1782" s="50"/>
      <c r="M1782" s="50"/>
      <c r="N1782" s="50"/>
      <c r="O1782" s="50"/>
      <c r="P1782" s="51" t="b">
        <v>0</v>
      </c>
      <c r="Q1782" s="52" t="str">
        <f t="shared" si="7"/>
        <v>SEBASTIÁN RAMÍREZ</v>
      </c>
      <c r="R1782" s="80"/>
      <c r="S1782" s="80"/>
      <c r="T1782" s="80"/>
      <c r="U1782" s="80"/>
      <c r="V1782" s="80"/>
    </row>
    <row r="1783" ht="22.5" hidden="1" customHeight="1">
      <c r="A1783" s="42">
        <v>1782.0</v>
      </c>
      <c r="B1783" s="54">
        <v>2.0255910124122E13</v>
      </c>
      <c r="C1783" s="66">
        <v>45938.0</v>
      </c>
      <c r="D1783" s="102" t="s">
        <v>2326</v>
      </c>
      <c r="E1783" s="102" t="s">
        <v>34</v>
      </c>
      <c r="F1783" s="74"/>
      <c r="G1783" s="75" t="s">
        <v>20</v>
      </c>
      <c r="H1783" s="53">
        <v>2.0255920389561E13</v>
      </c>
      <c r="I1783" s="48"/>
      <c r="J1783" s="47">
        <v>45953.0</v>
      </c>
      <c r="K1783" s="101"/>
      <c r="L1783" s="50"/>
      <c r="M1783" s="50"/>
      <c r="N1783" s="50"/>
      <c r="O1783" s="50"/>
      <c r="P1783" s="51" t="b">
        <v>0</v>
      </c>
      <c r="Q1783" s="52" t="str">
        <f t="shared" si="7"/>
        <v>OSCAR CASTAÑEDA</v>
      </c>
      <c r="R1783" s="80"/>
      <c r="S1783" s="80"/>
      <c r="T1783" s="80"/>
      <c r="U1783" s="80"/>
      <c r="V1783" s="80"/>
    </row>
    <row r="1784" ht="22.5" hidden="1" customHeight="1">
      <c r="A1784" s="42">
        <v>1783.0</v>
      </c>
      <c r="B1784" s="54">
        <v>2.0254603421832E13</v>
      </c>
      <c r="C1784" s="66">
        <v>45938.0</v>
      </c>
      <c r="D1784" s="102" t="s">
        <v>2327</v>
      </c>
      <c r="E1784" s="102" t="s">
        <v>34</v>
      </c>
      <c r="F1784" s="74" t="s">
        <v>496</v>
      </c>
      <c r="G1784" s="75" t="s">
        <v>11</v>
      </c>
      <c r="H1784" s="53">
        <v>2.0255920429051E13</v>
      </c>
      <c r="I1784" s="48"/>
      <c r="J1784" s="47">
        <v>45942.0</v>
      </c>
      <c r="K1784" s="101"/>
      <c r="L1784" s="50"/>
      <c r="M1784" s="50"/>
      <c r="N1784" s="50"/>
      <c r="O1784" s="50"/>
      <c r="P1784" s="51" t="b">
        <v>0</v>
      </c>
      <c r="Q1784" s="52" t="str">
        <f t="shared" si="7"/>
        <v>EDGAR GRANADOS</v>
      </c>
      <c r="R1784" s="80"/>
      <c r="S1784" s="80"/>
      <c r="T1784" s="80"/>
      <c r="U1784" s="80"/>
      <c r="V1784" s="80"/>
    </row>
    <row r="1785" ht="22.5" hidden="1" customHeight="1">
      <c r="A1785" s="42">
        <v>1784.0</v>
      </c>
      <c r="B1785" s="54">
        <v>2.0254603420832E13</v>
      </c>
      <c r="C1785" s="66">
        <v>45938.0</v>
      </c>
      <c r="D1785" s="102" t="s">
        <v>2328</v>
      </c>
      <c r="E1785" s="102" t="s">
        <v>34</v>
      </c>
      <c r="F1785" s="74" t="s">
        <v>496</v>
      </c>
      <c r="G1785" s="75" t="s">
        <v>11</v>
      </c>
      <c r="H1785" s="53">
        <v>2.0255920429061E13</v>
      </c>
      <c r="I1785" s="48"/>
      <c r="J1785" s="47">
        <v>45942.0</v>
      </c>
      <c r="K1785" s="101"/>
      <c r="L1785" s="50"/>
      <c r="M1785" s="50"/>
      <c r="N1785" s="50"/>
      <c r="O1785" s="50"/>
      <c r="P1785" s="51" t="b">
        <v>0</v>
      </c>
      <c r="Q1785" s="52" t="str">
        <f t="shared" si="7"/>
        <v>EDGAR GRANADOS</v>
      </c>
      <c r="R1785" s="80"/>
      <c r="S1785" s="80"/>
      <c r="T1785" s="80"/>
      <c r="U1785" s="80"/>
      <c r="V1785" s="80"/>
    </row>
    <row r="1786" ht="22.5" hidden="1" customHeight="1">
      <c r="A1786" s="42">
        <v>1785.0</v>
      </c>
      <c r="B1786" s="54">
        <v>2.0255910123642E13</v>
      </c>
      <c r="C1786" s="66">
        <v>45938.0</v>
      </c>
      <c r="D1786" s="102" t="s">
        <v>2329</v>
      </c>
      <c r="E1786" s="102" t="s">
        <v>34</v>
      </c>
      <c r="F1786" s="74"/>
      <c r="G1786" s="77" t="s">
        <v>11</v>
      </c>
      <c r="H1786" s="53">
        <v>2.0255920429051E13</v>
      </c>
      <c r="I1786" s="48"/>
      <c r="J1786" s="47">
        <v>45942.0</v>
      </c>
      <c r="K1786" s="101"/>
      <c r="L1786" s="50"/>
      <c r="M1786" s="50"/>
      <c r="N1786" s="50"/>
      <c r="O1786" s="50"/>
      <c r="P1786" s="51" t="b">
        <v>0</v>
      </c>
      <c r="Q1786" s="52" t="str">
        <f t="shared" si="7"/>
        <v>EDGAR GRANADOS</v>
      </c>
      <c r="R1786" s="80"/>
      <c r="S1786" s="80"/>
      <c r="T1786" s="80"/>
      <c r="U1786" s="80"/>
      <c r="V1786" s="80"/>
    </row>
    <row r="1787" ht="22.5" hidden="1" customHeight="1">
      <c r="A1787" s="42">
        <v>1786.0</v>
      </c>
      <c r="B1787" s="54">
        <v>2.0255910123572E13</v>
      </c>
      <c r="C1787" s="66">
        <v>45938.0</v>
      </c>
      <c r="D1787" s="102" t="s">
        <v>2330</v>
      </c>
      <c r="E1787" s="102" t="s">
        <v>34</v>
      </c>
      <c r="F1787" s="74"/>
      <c r="G1787" s="77" t="s">
        <v>11</v>
      </c>
      <c r="H1787" s="53">
        <v>2.0255920431841E13</v>
      </c>
      <c r="I1787" s="48"/>
      <c r="J1787" s="47">
        <v>45945.0</v>
      </c>
      <c r="K1787" s="101"/>
      <c r="L1787" s="50"/>
      <c r="M1787" s="50"/>
      <c r="N1787" s="50"/>
      <c r="O1787" s="50"/>
      <c r="P1787" s="51" t="b">
        <v>0</v>
      </c>
      <c r="Q1787" s="52" t="str">
        <f t="shared" si="7"/>
        <v>EDGAR GRANADOS</v>
      </c>
      <c r="R1787" s="80"/>
      <c r="S1787" s="80"/>
      <c r="T1787" s="80"/>
      <c r="U1787" s="80"/>
      <c r="V1787" s="80"/>
    </row>
    <row r="1788" ht="22.5" hidden="1" customHeight="1">
      <c r="A1788" s="42">
        <v>1787.0</v>
      </c>
      <c r="B1788" s="54">
        <v>2.0255910123492E13</v>
      </c>
      <c r="C1788" s="66">
        <v>45938.0</v>
      </c>
      <c r="D1788" s="102" t="s">
        <v>2331</v>
      </c>
      <c r="E1788" s="102" t="s">
        <v>34</v>
      </c>
      <c r="F1788" s="74" t="s">
        <v>684</v>
      </c>
      <c r="G1788" s="77" t="s">
        <v>15</v>
      </c>
      <c r="H1788" s="53" t="s">
        <v>2332</v>
      </c>
      <c r="I1788" s="53">
        <v>1.0</v>
      </c>
      <c r="J1788" s="47"/>
      <c r="K1788" s="101"/>
      <c r="L1788" s="50"/>
      <c r="M1788" s="50"/>
      <c r="N1788" s="50"/>
      <c r="O1788" s="50"/>
      <c r="P1788" s="51" t="b">
        <v>0</v>
      </c>
      <c r="Q1788" s="52" t="str">
        <f t="shared" si="7"/>
        <v>JOHN CORREDOR</v>
      </c>
      <c r="R1788" s="80"/>
      <c r="S1788" s="80"/>
      <c r="T1788" s="80"/>
      <c r="U1788" s="80"/>
      <c r="V1788" s="80"/>
    </row>
    <row r="1789" ht="22.5" hidden="1" customHeight="1">
      <c r="A1789" s="42">
        <v>1788.0</v>
      </c>
      <c r="B1789" s="54">
        <v>2.0254603436872E13</v>
      </c>
      <c r="C1789" s="66">
        <v>45939.0</v>
      </c>
      <c r="D1789" s="102" t="s">
        <v>2333</v>
      </c>
      <c r="E1789" s="102" t="s">
        <v>34</v>
      </c>
      <c r="F1789" s="74" t="s">
        <v>496</v>
      </c>
      <c r="G1789" s="77" t="s">
        <v>11</v>
      </c>
      <c r="H1789" s="53">
        <v>2.0255920431231E13</v>
      </c>
      <c r="I1789" s="48"/>
      <c r="J1789" s="47">
        <v>45945.0</v>
      </c>
      <c r="K1789" s="101"/>
      <c r="L1789" s="50"/>
      <c r="M1789" s="50"/>
      <c r="N1789" s="50"/>
      <c r="O1789" s="50"/>
      <c r="P1789" s="51" t="b">
        <v>0</v>
      </c>
      <c r="Q1789" s="52" t="str">
        <f t="shared" si="7"/>
        <v>EDGAR GRANADOS</v>
      </c>
      <c r="R1789" s="80"/>
      <c r="S1789" s="80"/>
      <c r="T1789" s="80"/>
      <c r="U1789" s="80"/>
      <c r="V1789" s="80"/>
    </row>
    <row r="1790" ht="22.5" hidden="1" customHeight="1">
      <c r="A1790" s="42">
        <v>1789.0</v>
      </c>
      <c r="B1790" s="54">
        <v>2.0254603464952E13</v>
      </c>
      <c r="C1790" s="66">
        <v>45943.0</v>
      </c>
      <c r="D1790" s="102" t="s">
        <v>2334</v>
      </c>
      <c r="E1790" s="102" t="s">
        <v>34</v>
      </c>
      <c r="F1790" s="74" t="s">
        <v>496</v>
      </c>
      <c r="G1790" s="77" t="s">
        <v>11</v>
      </c>
      <c r="H1790" s="53">
        <v>2.0255920431581E13</v>
      </c>
      <c r="I1790" s="48"/>
      <c r="J1790" s="47">
        <v>45945.0</v>
      </c>
      <c r="K1790" s="101"/>
      <c r="L1790" s="50"/>
      <c r="M1790" s="50"/>
      <c r="N1790" s="50"/>
      <c r="O1790" s="50"/>
      <c r="P1790" s="51" t="b">
        <v>0</v>
      </c>
      <c r="Q1790" s="52" t="str">
        <f t="shared" si="7"/>
        <v>EDGAR GRANADOS</v>
      </c>
      <c r="R1790" s="80"/>
      <c r="S1790" s="80"/>
      <c r="T1790" s="80"/>
      <c r="U1790" s="80"/>
      <c r="V1790" s="80"/>
    </row>
    <row r="1791" ht="22.5" hidden="1" customHeight="1">
      <c r="A1791" s="42">
        <v>1790.0</v>
      </c>
      <c r="B1791" s="54">
        <v>2.0254603449032E13</v>
      </c>
      <c r="C1791" s="66">
        <v>45940.0</v>
      </c>
      <c r="D1791" s="102" t="s">
        <v>2335</v>
      </c>
      <c r="E1791" s="102" t="s">
        <v>34</v>
      </c>
      <c r="F1791" s="74" t="s">
        <v>496</v>
      </c>
      <c r="G1791" s="77" t="s">
        <v>11</v>
      </c>
      <c r="H1791" s="53">
        <v>2.0255920431401E13</v>
      </c>
      <c r="I1791" s="48"/>
      <c r="J1791" s="47">
        <v>45945.0</v>
      </c>
      <c r="K1791" s="101"/>
      <c r="L1791" s="50"/>
      <c r="M1791" s="50"/>
      <c r="N1791" s="50"/>
      <c r="O1791" s="50"/>
      <c r="P1791" s="51" t="b">
        <v>0</v>
      </c>
      <c r="Q1791" s="52" t="str">
        <f t="shared" si="7"/>
        <v>EDGAR GRANADOS</v>
      </c>
      <c r="R1791" s="80"/>
      <c r="S1791" s="80"/>
      <c r="T1791" s="80"/>
      <c r="U1791" s="80"/>
      <c r="V1791" s="80"/>
    </row>
    <row r="1792" ht="22.5" hidden="1" customHeight="1">
      <c r="A1792" s="42">
        <v>1791.0</v>
      </c>
      <c r="B1792" s="54">
        <v>2.0255910124772E13</v>
      </c>
      <c r="C1792" s="66">
        <v>45940.0</v>
      </c>
      <c r="D1792" s="102" t="s">
        <v>2336</v>
      </c>
      <c r="E1792" s="102" t="s">
        <v>34</v>
      </c>
      <c r="F1792" s="74"/>
      <c r="G1792" s="75" t="s">
        <v>20</v>
      </c>
      <c r="H1792" s="53" t="s">
        <v>2337</v>
      </c>
      <c r="I1792" s="53">
        <v>1.0</v>
      </c>
      <c r="J1792" s="47">
        <v>45950.0</v>
      </c>
      <c r="K1792" s="101"/>
      <c r="L1792" s="50"/>
      <c r="M1792" s="50"/>
      <c r="N1792" s="50"/>
      <c r="O1792" s="50"/>
      <c r="P1792" s="51" t="b">
        <v>0</v>
      </c>
      <c r="Q1792" s="52" t="str">
        <f t="shared" si="7"/>
        <v>OSCAR CASTAÑEDA</v>
      </c>
      <c r="R1792" s="80"/>
      <c r="S1792" s="80"/>
      <c r="T1792" s="80"/>
      <c r="U1792" s="80"/>
      <c r="V1792" s="80"/>
    </row>
    <row r="1793" ht="22.5" hidden="1" customHeight="1">
      <c r="A1793" s="42">
        <v>1792.0</v>
      </c>
      <c r="B1793" s="54">
        <v>2.0255910125022E13</v>
      </c>
      <c r="C1793" s="66">
        <v>45940.0</v>
      </c>
      <c r="D1793" s="102" t="s">
        <v>2338</v>
      </c>
      <c r="E1793" s="102" t="s">
        <v>34</v>
      </c>
      <c r="F1793" s="74"/>
      <c r="G1793" s="75" t="s">
        <v>10</v>
      </c>
      <c r="H1793" s="53">
        <v>2.0255920446511E13</v>
      </c>
      <c r="I1793" s="48"/>
      <c r="J1793" s="47">
        <v>45956.0</v>
      </c>
      <c r="K1793" s="101"/>
      <c r="L1793" s="50"/>
      <c r="M1793" s="50"/>
      <c r="N1793" s="50"/>
      <c r="O1793" s="50"/>
      <c r="P1793" s="51" t="b">
        <v>0</v>
      </c>
      <c r="Q1793" s="52" t="str">
        <f t="shared" si="7"/>
        <v>DIEGO PEÑA</v>
      </c>
      <c r="R1793" s="80"/>
      <c r="S1793" s="80"/>
      <c r="T1793" s="80"/>
      <c r="U1793" s="80"/>
      <c r="V1793" s="80"/>
    </row>
    <row r="1794" ht="22.5" hidden="1" customHeight="1">
      <c r="A1794" s="42">
        <v>1793.0</v>
      </c>
      <c r="B1794" s="54">
        <v>2.0255910126192E13</v>
      </c>
      <c r="C1794" s="66">
        <v>45944.0</v>
      </c>
      <c r="D1794" s="102" t="s">
        <v>2339</v>
      </c>
      <c r="E1794" s="102" t="s">
        <v>34</v>
      </c>
      <c r="F1794" s="74"/>
      <c r="G1794" s="75" t="s">
        <v>10</v>
      </c>
      <c r="H1794" s="53" t="s">
        <v>2340</v>
      </c>
      <c r="I1794" s="53">
        <v>1.0</v>
      </c>
      <c r="J1794" s="47">
        <v>45956.0</v>
      </c>
      <c r="K1794" s="101"/>
      <c r="L1794" s="50"/>
      <c r="M1794" s="50"/>
      <c r="N1794" s="50"/>
      <c r="O1794" s="50"/>
      <c r="P1794" s="51" t="b">
        <v>0</v>
      </c>
      <c r="Q1794" s="52" t="str">
        <f t="shared" si="7"/>
        <v>DIEGO PEÑA</v>
      </c>
      <c r="R1794" s="80"/>
      <c r="S1794" s="80"/>
      <c r="T1794" s="80"/>
      <c r="U1794" s="80"/>
      <c r="V1794" s="80"/>
    </row>
    <row r="1795" ht="22.5" hidden="1" customHeight="1">
      <c r="A1795" s="42">
        <v>1794.0</v>
      </c>
      <c r="B1795" s="54">
        <v>2.0255910126162E13</v>
      </c>
      <c r="C1795" s="66">
        <v>45944.0</v>
      </c>
      <c r="D1795" s="102" t="s">
        <v>2341</v>
      </c>
      <c r="E1795" s="102" t="s">
        <v>34</v>
      </c>
      <c r="F1795" s="74"/>
      <c r="G1795" s="75" t="s">
        <v>25</v>
      </c>
      <c r="H1795" s="53" t="s">
        <v>2342</v>
      </c>
      <c r="I1795" s="53">
        <v>1.0</v>
      </c>
      <c r="J1795" s="47"/>
      <c r="K1795" s="101"/>
      <c r="L1795" s="50"/>
      <c r="M1795" s="50"/>
      <c r="N1795" s="50"/>
      <c r="O1795" s="50"/>
      <c r="P1795" s="51" t="b">
        <v>0</v>
      </c>
      <c r="Q1795" s="52" t="str">
        <f t="shared" si="7"/>
        <v>SEBASTIÁN RAMÍREZ</v>
      </c>
      <c r="R1795" s="80"/>
      <c r="S1795" s="80"/>
      <c r="T1795" s="80"/>
      <c r="U1795" s="80"/>
      <c r="V1795" s="80"/>
    </row>
    <row r="1796" ht="22.5" hidden="1" customHeight="1">
      <c r="A1796" s="42">
        <v>1795.0</v>
      </c>
      <c r="B1796" s="54">
        <v>2.0255910125672E13</v>
      </c>
      <c r="C1796" s="66">
        <v>45944.0</v>
      </c>
      <c r="D1796" s="102" t="s">
        <v>2343</v>
      </c>
      <c r="E1796" s="102" t="s">
        <v>34</v>
      </c>
      <c r="F1796" s="74"/>
      <c r="G1796" s="77" t="s">
        <v>25</v>
      </c>
      <c r="H1796" s="53" t="s">
        <v>2344</v>
      </c>
      <c r="I1796" s="53">
        <v>1.0</v>
      </c>
      <c r="J1796" s="47"/>
      <c r="K1796" s="101"/>
      <c r="L1796" s="50"/>
      <c r="M1796" s="50"/>
      <c r="N1796" s="50"/>
      <c r="O1796" s="50"/>
      <c r="P1796" s="51" t="b">
        <v>0</v>
      </c>
      <c r="Q1796" s="52" t="str">
        <f t="shared" si="7"/>
        <v>SEBASTIÁN RAMÍREZ</v>
      </c>
      <c r="R1796" s="80"/>
      <c r="S1796" s="80"/>
      <c r="T1796" s="80"/>
      <c r="U1796" s="80"/>
      <c r="V1796" s="80"/>
    </row>
    <row r="1797" ht="22.5" hidden="1" customHeight="1">
      <c r="A1797" s="42">
        <v>1796.0</v>
      </c>
      <c r="B1797" s="54">
        <v>2.0255910125562E13</v>
      </c>
      <c r="C1797" s="66">
        <v>45944.0</v>
      </c>
      <c r="D1797" s="102" t="s">
        <v>2345</v>
      </c>
      <c r="E1797" s="102" t="s">
        <v>34</v>
      </c>
      <c r="F1797" s="74"/>
      <c r="G1797" s="75" t="s">
        <v>25</v>
      </c>
      <c r="H1797" s="53" t="s">
        <v>2344</v>
      </c>
      <c r="I1797" s="53">
        <v>1.0</v>
      </c>
      <c r="J1797" s="47"/>
      <c r="K1797" s="101"/>
      <c r="L1797" s="50"/>
      <c r="M1797" s="50"/>
      <c r="N1797" s="50"/>
      <c r="O1797" s="50"/>
      <c r="P1797" s="51" t="b">
        <v>0</v>
      </c>
      <c r="Q1797" s="52" t="str">
        <f t="shared" si="7"/>
        <v>SEBASTIÁN RAMÍREZ</v>
      </c>
      <c r="R1797" s="80"/>
      <c r="S1797" s="80"/>
      <c r="T1797" s="80"/>
      <c r="U1797" s="80"/>
      <c r="V1797" s="80"/>
    </row>
    <row r="1798" ht="22.5" hidden="1" customHeight="1">
      <c r="A1798" s="42">
        <v>1797.0</v>
      </c>
      <c r="B1798" s="54">
        <v>2.0255910125712E13</v>
      </c>
      <c r="C1798" s="66">
        <v>45944.0</v>
      </c>
      <c r="D1798" s="102" t="s">
        <v>2346</v>
      </c>
      <c r="E1798" s="102" t="s">
        <v>34</v>
      </c>
      <c r="F1798" s="74" t="s">
        <v>496</v>
      </c>
      <c r="G1798" s="75" t="s">
        <v>10</v>
      </c>
      <c r="H1798" s="53">
        <v>2.0255920446371E13</v>
      </c>
      <c r="I1798" s="48"/>
      <c r="J1798" s="47">
        <v>45955.0</v>
      </c>
      <c r="K1798" s="101"/>
      <c r="L1798" s="50"/>
      <c r="M1798" s="50"/>
      <c r="N1798" s="50"/>
      <c r="O1798" s="50"/>
      <c r="P1798" s="51" t="b">
        <v>0</v>
      </c>
      <c r="Q1798" s="52" t="str">
        <f t="shared" si="7"/>
        <v>DIEGO PEÑA</v>
      </c>
      <c r="R1798" s="80"/>
      <c r="S1798" s="80"/>
      <c r="T1798" s="80"/>
      <c r="U1798" s="80"/>
      <c r="V1798" s="80"/>
    </row>
    <row r="1799" ht="22.5" hidden="1" customHeight="1">
      <c r="A1799" s="42">
        <v>1798.0</v>
      </c>
      <c r="B1799" s="54">
        <v>2.0255910124812E13</v>
      </c>
      <c r="C1799" s="66">
        <v>45940.0</v>
      </c>
      <c r="D1799" s="102" t="s">
        <v>2347</v>
      </c>
      <c r="E1799" s="102" t="s">
        <v>34</v>
      </c>
      <c r="F1799" s="74"/>
      <c r="G1799" s="77" t="s">
        <v>15</v>
      </c>
      <c r="H1799" s="53">
        <v>2.0255920432841E13</v>
      </c>
      <c r="I1799" s="48"/>
      <c r="J1799" s="47">
        <v>45945.0</v>
      </c>
      <c r="K1799" s="101"/>
      <c r="L1799" s="50"/>
      <c r="M1799" s="50"/>
      <c r="N1799" s="50"/>
      <c r="O1799" s="50"/>
      <c r="P1799" s="51" t="b">
        <v>0</v>
      </c>
      <c r="Q1799" s="52" t="str">
        <f t="shared" si="7"/>
        <v>JOHN CORREDOR</v>
      </c>
      <c r="R1799" s="80"/>
      <c r="S1799" s="80"/>
      <c r="T1799" s="80"/>
      <c r="U1799" s="80"/>
      <c r="V1799" s="80"/>
    </row>
    <row r="1800" ht="22.5" hidden="1" customHeight="1">
      <c r="A1800" s="42">
        <v>1799.0</v>
      </c>
      <c r="B1800" s="54">
        <v>2.0255910126722E13</v>
      </c>
      <c r="C1800" s="66">
        <v>45945.0</v>
      </c>
      <c r="D1800" s="102" t="s">
        <v>2348</v>
      </c>
      <c r="E1800" s="102" t="s">
        <v>34</v>
      </c>
      <c r="F1800" s="42"/>
      <c r="G1800" s="75" t="s">
        <v>20</v>
      </c>
      <c r="H1800" s="53">
        <v>2.0255920444051E13</v>
      </c>
      <c r="I1800" s="48"/>
      <c r="J1800" s="47">
        <v>45953.0</v>
      </c>
      <c r="K1800" s="101"/>
      <c r="L1800" s="50"/>
      <c r="M1800" s="50"/>
      <c r="N1800" s="50"/>
      <c r="O1800" s="50"/>
      <c r="P1800" s="51" t="b">
        <v>0</v>
      </c>
      <c r="Q1800" s="52" t="str">
        <f t="shared" si="7"/>
        <v>OSCAR CASTAÑEDA</v>
      </c>
      <c r="R1800" s="80"/>
      <c r="S1800" s="80"/>
      <c r="T1800" s="80"/>
      <c r="U1800" s="80"/>
      <c r="V1800" s="80"/>
    </row>
    <row r="1801" ht="22.5" hidden="1" customHeight="1">
      <c r="A1801" s="42">
        <v>1800.0</v>
      </c>
      <c r="B1801" s="54">
        <v>2.0255910126582E13</v>
      </c>
      <c r="C1801" s="66">
        <v>45945.0</v>
      </c>
      <c r="D1801" s="102" t="s">
        <v>2349</v>
      </c>
      <c r="E1801" s="102" t="s">
        <v>34</v>
      </c>
      <c r="F1801" s="74"/>
      <c r="G1801" s="75" t="s">
        <v>11</v>
      </c>
      <c r="H1801" s="53">
        <v>2.0255920419281E13</v>
      </c>
      <c r="I1801" s="48"/>
      <c r="J1801" s="47">
        <v>45949.0</v>
      </c>
      <c r="K1801" s="101"/>
      <c r="L1801" s="50"/>
      <c r="M1801" s="50"/>
      <c r="N1801" s="50"/>
      <c r="O1801" s="50"/>
      <c r="P1801" s="51" t="b">
        <v>0</v>
      </c>
      <c r="Q1801" s="52" t="str">
        <f t="shared" si="7"/>
        <v>EDGAR GRANADOS</v>
      </c>
      <c r="R1801" s="80"/>
      <c r="S1801" s="80"/>
      <c r="T1801" s="80"/>
      <c r="U1801" s="80"/>
      <c r="V1801" s="80"/>
    </row>
    <row r="1802" ht="22.5" hidden="1" customHeight="1">
      <c r="A1802" s="42">
        <v>1801.0</v>
      </c>
      <c r="B1802" s="54">
        <v>2.0255910126572E13</v>
      </c>
      <c r="C1802" s="66">
        <v>45945.0</v>
      </c>
      <c r="D1802" s="102" t="s">
        <v>2350</v>
      </c>
      <c r="E1802" s="102" t="s">
        <v>34</v>
      </c>
      <c r="F1802" s="74"/>
      <c r="G1802" s="75" t="s">
        <v>11</v>
      </c>
      <c r="H1802" s="53">
        <v>2.0255920418051E13</v>
      </c>
      <c r="I1802" s="48"/>
      <c r="J1802" s="47">
        <v>45935.0</v>
      </c>
      <c r="K1802" s="101"/>
      <c r="L1802" s="50"/>
      <c r="M1802" s="50"/>
      <c r="N1802" s="50"/>
      <c r="O1802" s="50"/>
      <c r="P1802" s="51" t="b">
        <v>0</v>
      </c>
      <c r="Q1802" s="52" t="str">
        <f t="shared" si="7"/>
        <v>EDGAR GRANADOS</v>
      </c>
      <c r="R1802" s="80"/>
      <c r="S1802" s="80"/>
      <c r="T1802" s="80"/>
      <c r="U1802" s="80"/>
      <c r="V1802" s="80"/>
    </row>
    <row r="1803" ht="22.5" hidden="1" customHeight="1">
      <c r="A1803" s="42">
        <v>1802.0</v>
      </c>
      <c r="B1803" s="54">
        <v>2.0255910126562E13</v>
      </c>
      <c r="C1803" s="66">
        <v>45945.0</v>
      </c>
      <c r="D1803" s="102" t="s">
        <v>2351</v>
      </c>
      <c r="E1803" s="102" t="s">
        <v>34</v>
      </c>
      <c r="F1803" s="74"/>
      <c r="G1803" s="75" t="s">
        <v>20</v>
      </c>
      <c r="H1803" s="53">
        <v>2.0255920443711E13</v>
      </c>
      <c r="I1803" s="48"/>
      <c r="J1803" s="47">
        <v>45953.0</v>
      </c>
      <c r="K1803" s="101"/>
      <c r="L1803" s="50"/>
      <c r="M1803" s="50"/>
      <c r="N1803" s="50"/>
      <c r="O1803" s="50"/>
      <c r="P1803" s="51" t="b">
        <v>0</v>
      </c>
      <c r="Q1803" s="52" t="str">
        <f t="shared" si="7"/>
        <v>OSCAR CASTAÑEDA</v>
      </c>
      <c r="R1803" s="80"/>
      <c r="S1803" s="80"/>
      <c r="T1803" s="80"/>
      <c r="U1803" s="80"/>
      <c r="V1803" s="80"/>
    </row>
    <row r="1804" ht="22.5" hidden="1" customHeight="1">
      <c r="A1804" s="42">
        <v>1803.0</v>
      </c>
      <c r="B1804" s="54">
        <v>2.0255910126522E13</v>
      </c>
      <c r="C1804" s="66">
        <v>45945.0</v>
      </c>
      <c r="D1804" s="102" t="s">
        <v>2352</v>
      </c>
      <c r="E1804" s="102" t="s">
        <v>34</v>
      </c>
      <c r="F1804" s="74"/>
      <c r="G1804" s="75" t="s">
        <v>11</v>
      </c>
      <c r="H1804" s="53">
        <v>2.0255920249941E13</v>
      </c>
      <c r="I1804" s="48"/>
      <c r="J1804" s="47">
        <v>45949.0</v>
      </c>
      <c r="K1804" s="101"/>
      <c r="L1804" s="50"/>
      <c r="M1804" s="50"/>
      <c r="N1804" s="50"/>
      <c r="O1804" s="50"/>
      <c r="P1804" s="51" t="b">
        <v>0</v>
      </c>
      <c r="Q1804" s="52" t="str">
        <f t="shared" si="7"/>
        <v>EDGAR GRANADOS</v>
      </c>
      <c r="R1804" s="80"/>
      <c r="S1804" s="80"/>
      <c r="T1804" s="80"/>
      <c r="U1804" s="80"/>
      <c r="V1804" s="80"/>
    </row>
    <row r="1805" ht="22.5" hidden="1" customHeight="1">
      <c r="A1805" s="42">
        <v>1804.0</v>
      </c>
      <c r="B1805" s="54">
        <v>2.0255910126362E13</v>
      </c>
      <c r="C1805" s="66">
        <v>45945.0</v>
      </c>
      <c r="D1805" s="102" t="s">
        <v>2353</v>
      </c>
      <c r="E1805" s="102" t="s">
        <v>34</v>
      </c>
      <c r="F1805" s="74"/>
      <c r="G1805" s="75" t="s">
        <v>23</v>
      </c>
      <c r="H1805" s="53">
        <v>2.0255920447451E13</v>
      </c>
      <c r="I1805" s="48"/>
      <c r="J1805" s="47">
        <v>45957.0</v>
      </c>
      <c r="K1805" s="101"/>
      <c r="L1805" s="50"/>
      <c r="M1805" s="50"/>
      <c r="N1805" s="50"/>
      <c r="O1805" s="50"/>
      <c r="P1805" s="51" t="b">
        <v>0</v>
      </c>
      <c r="Q1805" s="52" t="str">
        <f t="shared" si="7"/>
        <v>SANDRA ROTAVISTA</v>
      </c>
      <c r="R1805" s="80"/>
      <c r="S1805" s="80"/>
      <c r="T1805" s="80"/>
      <c r="U1805" s="80"/>
      <c r="V1805" s="80"/>
    </row>
    <row r="1806" ht="22.5" hidden="1" customHeight="1">
      <c r="A1806" s="42">
        <v>1805.0</v>
      </c>
      <c r="B1806" s="54">
        <v>2.0255910126322E13</v>
      </c>
      <c r="C1806" s="66">
        <v>45945.0</v>
      </c>
      <c r="D1806" s="102" t="s">
        <v>2354</v>
      </c>
      <c r="E1806" s="102" t="s">
        <v>34</v>
      </c>
      <c r="F1806" s="74"/>
      <c r="G1806" s="75" t="s">
        <v>10</v>
      </c>
      <c r="H1806" s="53">
        <v>2.0255920446631E13</v>
      </c>
      <c r="I1806" s="48"/>
      <c r="J1806" s="47">
        <v>45957.0</v>
      </c>
      <c r="K1806" s="101"/>
      <c r="L1806" s="50"/>
      <c r="M1806" s="50"/>
      <c r="N1806" s="50"/>
      <c r="O1806" s="50"/>
      <c r="P1806" s="51" t="b">
        <v>0</v>
      </c>
      <c r="Q1806" s="52" t="str">
        <f t="shared" si="7"/>
        <v>DIEGO PEÑA</v>
      </c>
      <c r="R1806" s="80"/>
      <c r="S1806" s="80"/>
      <c r="T1806" s="80"/>
      <c r="U1806" s="80"/>
      <c r="V1806" s="80"/>
    </row>
    <row r="1807" ht="22.5" hidden="1" customHeight="1">
      <c r="A1807" s="42">
        <v>1806.0</v>
      </c>
      <c r="B1807" s="54">
        <v>2.0255910126262E13</v>
      </c>
      <c r="C1807" s="66">
        <v>45944.0</v>
      </c>
      <c r="D1807" s="102" t="s">
        <v>2355</v>
      </c>
      <c r="E1807" s="102" t="s">
        <v>34</v>
      </c>
      <c r="F1807" s="74"/>
      <c r="G1807" s="75" t="s">
        <v>20</v>
      </c>
      <c r="H1807" s="53" t="s">
        <v>2356</v>
      </c>
      <c r="I1807" s="53">
        <v>1.0</v>
      </c>
      <c r="J1807" s="47">
        <v>45950.0</v>
      </c>
      <c r="K1807" s="101"/>
      <c r="L1807" s="50"/>
      <c r="M1807" s="50"/>
      <c r="N1807" s="50"/>
      <c r="O1807" s="50"/>
      <c r="P1807" s="51" t="b">
        <v>0</v>
      </c>
      <c r="Q1807" s="52" t="str">
        <f t="shared" si="7"/>
        <v>OSCAR CASTAÑEDA</v>
      </c>
      <c r="R1807" s="80"/>
      <c r="S1807" s="80"/>
      <c r="T1807" s="80"/>
      <c r="U1807" s="80"/>
      <c r="V1807" s="80"/>
    </row>
    <row r="1808" ht="22.5" hidden="1" customHeight="1">
      <c r="A1808" s="42">
        <v>1807.0</v>
      </c>
      <c r="B1808" s="54">
        <v>2.0255910126242E13</v>
      </c>
      <c r="C1808" s="66">
        <v>45944.0</v>
      </c>
      <c r="D1808" s="102" t="s">
        <v>2357</v>
      </c>
      <c r="E1808" s="102" t="s">
        <v>34</v>
      </c>
      <c r="F1808" s="74"/>
      <c r="G1808" s="75" t="s">
        <v>11</v>
      </c>
      <c r="H1808" s="53">
        <v>2.0255920429061E13</v>
      </c>
      <c r="I1808" s="48"/>
      <c r="J1808" s="47">
        <v>45949.0</v>
      </c>
      <c r="K1808" s="101"/>
      <c r="L1808" s="50"/>
      <c r="M1808" s="50"/>
      <c r="N1808" s="50"/>
      <c r="O1808" s="50"/>
      <c r="P1808" s="51" t="b">
        <v>0</v>
      </c>
      <c r="Q1808" s="52" t="str">
        <f t="shared" si="7"/>
        <v>EDGAR GRANADOS</v>
      </c>
      <c r="R1808" s="80"/>
      <c r="S1808" s="80"/>
      <c r="T1808" s="80"/>
      <c r="U1808" s="80"/>
      <c r="V1808" s="80"/>
    </row>
    <row r="1809" ht="22.5" hidden="1" customHeight="1">
      <c r="A1809" s="42">
        <v>1808.0</v>
      </c>
      <c r="B1809" s="54">
        <v>2.0255910126232E13</v>
      </c>
      <c r="C1809" s="66">
        <v>45944.0</v>
      </c>
      <c r="D1809" s="102" t="s">
        <v>2358</v>
      </c>
      <c r="E1809" s="102" t="s">
        <v>34</v>
      </c>
      <c r="F1809" s="74"/>
      <c r="G1809" s="75" t="s">
        <v>10</v>
      </c>
      <c r="H1809" s="53">
        <v>2.0255920446441E13</v>
      </c>
      <c r="I1809" s="48"/>
      <c r="J1809" s="47">
        <v>45955.0</v>
      </c>
      <c r="K1809" s="101"/>
      <c r="L1809" s="50"/>
      <c r="M1809" s="50"/>
      <c r="N1809" s="50"/>
      <c r="O1809" s="50"/>
      <c r="P1809" s="51" t="b">
        <v>0</v>
      </c>
      <c r="Q1809" s="52" t="str">
        <f t="shared" si="7"/>
        <v>DIEGO PEÑA</v>
      </c>
      <c r="R1809" s="80"/>
      <c r="S1809" s="80"/>
      <c r="T1809" s="80"/>
      <c r="U1809" s="80"/>
      <c r="V1809" s="80"/>
    </row>
    <row r="1810" ht="22.5" hidden="1" customHeight="1">
      <c r="A1810" s="42">
        <v>1809.0</v>
      </c>
      <c r="B1810" s="54">
        <v>2.0255910126212E13</v>
      </c>
      <c r="C1810" s="66">
        <v>45944.0</v>
      </c>
      <c r="D1810" s="102" t="s">
        <v>2041</v>
      </c>
      <c r="E1810" s="102" t="s">
        <v>34</v>
      </c>
      <c r="F1810" s="74"/>
      <c r="G1810" s="75" t="s">
        <v>23</v>
      </c>
      <c r="H1810" s="53">
        <v>2.0255920437581E13</v>
      </c>
      <c r="I1810" s="48"/>
      <c r="J1810" s="47">
        <v>45950.0</v>
      </c>
      <c r="K1810" s="101"/>
      <c r="L1810" s="50"/>
      <c r="M1810" s="50"/>
      <c r="N1810" s="50"/>
      <c r="O1810" s="50"/>
      <c r="P1810" s="51" t="b">
        <v>0</v>
      </c>
      <c r="Q1810" s="52" t="str">
        <f t="shared" si="7"/>
        <v>SANDRA ROTAVISTA</v>
      </c>
      <c r="R1810" s="80"/>
      <c r="S1810" s="80"/>
      <c r="T1810" s="80"/>
      <c r="U1810" s="80"/>
      <c r="V1810" s="80"/>
    </row>
    <row r="1811" ht="22.5" hidden="1" customHeight="1">
      <c r="A1811" s="42">
        <v>1810.0</v>
      </c>
      <c r="B1811" s="54">
        <v>2.0255910126112E13</v>
      </c>
      <c r="C1811" s="66">
        <v>45944.0</v>
      </c>
      <c r="D1811" s="102" t="s">
        <v>2359</v>
      </c>
      <c r="E1811" s="102" t="s">
        <v>34</v>
      </c>
      <c r="F1811" s="74"/>
      <c r="G1811" s="75" t="s">
        <v>20</v>
      </c>
      <c r="H1811" s="53" t="s">
        <v>2360</v>
      </c>
      <c r="I1811" s="53">
        <v>1.0</v>
      </c>
      <c r="J1811" s="47">
        <v>45986.0</v>
      </c>
      <c r="K1811" s="101"/>
      <c r="L1811" s="50"/>
      <c r="M1811" s="50"/>
      <c r="N1811" s="50"/>
      <c r="O1811" s="50"/>
      <c r="P1811" s="51" t="b">
        <v>0</v>
      </c>
      <c r="Q1811" s="52" t="str">
        <f t="shared" si="7"/>
        <v>OSCAR CASTAÑEDA</v>
      </c>
      <c r="R1811" s="80"/>
      <c r="S1811" s="80"/>
      <c r="T1811" s="80"/>
      <c r="U1811" s="80"/>
      <c r="V1811" s="80"/>
    </row>
    <row r="1812" ht="22.5" hidden="1" customHeight="1">
      <c r="A1812" s="42">
        <v>1811.0</v>
      </c>
      <c r="B1812" s="54">
        <v>2.0255910125862E13</v>
      </c>
      <c r="C1812" s="66">
        <v>45944.0</v>
      </c>
      <c r="D1812" s="102" t="s">
        <v>2361</v>
      </c>
      <c r="E1812" s="102" t="s">
        <v>34</v>
      </c>
      <c r="F1812" s="74"/>
      <c r="G1812" s="77" t="s">
        <v>10</v>
      </c>
      <c r="H1812" s="53">
        <v>2.0255920443851E13</v>
      </c>
      <c r="I1812" s="48"/>
      <c r="J1812" s="47">
        <v>45952.0</v>
      </c>
      <c r="K1812" s="101"/>
      <c r="L1812" s="50"/>
      <c r="M1812" s="50"/>
      <c r="N1812" s="50"/>
      <c r="O1812" s="50"/>
      <c r="P1812" s="51" t="b">
        <v>0</v>
      </c>
      <c r="Q1812" s="52" t="str">
        <f t="shared" si="7"/>
        <v>DIEGO PEÑA</v>
      </c>
      <c r="R1812" s="80"/>
      <c r="S1812" s="80"/>
      <c r="T1812" s="80"/>
      <c r="U1812" s="80"/>
      <c r="V1812" s="80"/>
    </row>
    <row r="1813" ht="22.5" hidden="1" customHeight="1">
      <c r="A1813" s="42">
        <v>1812.0</v>
      </c>
      <c r="B1813" s="54">
        <v>2.0255910125642E13</v>
      </c>
      <c r="C1813" s="66">
        <v>45944.0</v>
      </c>
      <c r="D1813" s="102" t="s">
        <v>2362</v>
      </c>
      <c r="E1813" s="102" t="s">
        <v>34</v>
      </c>
      <c r="F1813" s="74"/>
      <c r="G1813" s="77" t="s">
        <v>11</v>
      </c>
      <c r="H1813" s="53">
        <v>2.0255920384911E13</v>
      </c>
      <c r="I1813" s="48"/>
      <c r="J1813" s="47">
        <v>45949.0</v>
      </c>
      <c r="K1813" s="101"/>
      <c r="L1813" s="50"/>
      <c r="M1813" s="50"/>
      <c r="N1813" s="50"/>
      <c r="O1813" s="50"/>
      <c r="P1813" s="51" t="b">
        <v>0</v>
      </c>
      <c r="Q1813" s="52" t="str">
        <f t="shared" si="7"/>
        <v>EDGAR GRANADOS</v>
      </c>
      <c r="R1813" s="80"/>
      <c r="S1813" s="80"/>
      <c r="T1813" s="80"/>
      <c r="U1813" s="80"/>
      <c r="V1813" s="80"/>
    </row>
    <row r="1814" ht="22.5" hidden="1" customHeight="1">
      <c r="A1814" s="42">
        <v>1813.0</v>
      </c>
      <c r="B1814" s="54">
        <v>2.0255910125542E13</v>
      </c>
      <c r="C1814" s="66">
        <v>45944.0</v>
      </c>
      <c r="D1814" s="102" t="s">
        <v>2363</v>
      </c>
      <c r="E1814" s="102" t="s">
        <v>34</v>
      </c>
      <c r="F1814" s="74"/>
      <c r="G1814" s="77" t="s">
        <v>15</v>
      </c>
      <c r="H1814" s="53">
        <v>2.0255920444781E13</v>
      </c>
      <c r="I1814" s="48"/>
      <c r="J1814" s="47">
        <v>45953.0</v>
      </c>
      <c r="K1814" s="101"/>
      <c r="L1814" s="50"/>
      <c r="M1814" s="50"/>
      <c r="N1814" s="50"/>
      <c r="O1814" s="50"/>
      <c r="P1814" s="51" t="b">
        <v>0</v>
      </c>
      <c r="Q1814" s="52" t="str">
        <f t="shared" si="7"/>
        <v>JOHN CORREDOR</v>
      </c>
      <c r="R1814" s="80"/>
      <c r="S1814" s="80"/>
      <c r="T1814" s="80"/>
      <c r="U1814" s="80"/>
      <c r="V1814" s="80"/>
    </row>
    <row r="1815" ht="22.5" hidden="1" customHeight="1">
      <c r="A1815" s="42">
        <v>1814.0</v>
      </c>
      <c r="B1815" s="54">
        <v>2.0254213426432E13</v>
      </c>
      <c r="C1815" s="66">
        <v>45938.0</v>
      </c>
      <c r="D1815" s="102" t="s">
        <v>2364</v>
      </c>
      <c r="E1815" s="102" t="s">
        <v>34</v>
      </c>
      <c r="F1815" s="74"/>
      <c r="G1815" s="77" t="s">
        <v>7</v>
      </c>
      <c r="H1815" s="53">
        <v>2.0255920396061E13</v>
      </c>
      <c r="I1815" s="48"/>
      <c r="J1815" s="47">
        <v>45950.0</v>
      </c>
      <c r="K1815" s="101"/>
      <c r="L1815" s="50"/>
      <c r="M1815" s="50"/>
      <c r="N1815" s="50"/>
      <c r="O1815" s="50"/>
      <c r="P1815" s="51" t="b">
        <v>0</v>
      </c>
      <c r="Q1815" s="52" t="str">
        <f t="shared" si="7"/>
        <v>CARLOS LINARES</v>
      </c>
      <c r="R1815" s="80"/>
      <c r="S1815" s="80"/>
      <c r="T1815" s="80"/>
      <c r="U1815" s="80"/>
      <c r="V1815" s="80"/>
    </row>
    <row r="1816" ht="22.5" hidden="1" customHeight="1">
      <c r="A1816" s="42">
        <v>1815.0</v>
      </c>
      <c r="B1816" s="54">
        <v>2.0254213500082E13</v>
      </c>
      <c r="C1816" s="66">
        <v>45946.0</v>
      </c>
      <c r="D1816" s="102" t="s">
        <v>2365</v>
      </c>
      <c r="E1816" s="102" t="s">
        <v>34</v>
      </c>
      <c r="F1816" s="74" t="s">
        <v>378</v>
      </c>
      <c r="G1816" s="77" t="s">
        <v>11</v>
      </c>
      <c r="H1816" s="53">
        <v>2.0255920435001E13</v>
      </c>
      <c r="I1816" s="48"/>
      <c r="J1816" s="47">
        <v>45947.0</v>
      </c>
      <c r="K1816" s="101"/>
      <c r="L1816" s="50"/>
      <c r="M1816" s="50"/>
      <c r="N1816" s="50"/>
      <c r="O1816" s="50"/>
      <c r="P1816" s="51" t="b">
        <v>0</v>
      </c>
      <c r="Q1816" s="52" t="str">
        <f t="shared" si="7"/>
        <v>EDGAR GRANADOS</v>
      </c>
      <c r="R1816" s="80"/>
      <c r="S1816" s="80"/>
      <c r="T1816" s="80"/>
      <c r="U1816" s="80"/>
      <c r="V1816" s="80"/>
    </row>
    <row r="1817" ht="22.5" hidden="1" customHeight="1">
      <c r="A1817" s="42">
        <v>1816.0</v>
      </c>
      <c r="B1817" s="54">
        <v>2.0254213500712E13</v>
      </c>
      <c r="C1817" s="66">
        <v>45946.0</v>
      </c>
      <c r="D1817" s="102" t="s">
        <v>2366</v>
      </c>
      <c r="E1817" s="102" t="s">
        <v>34</v>
      </c>
      <c r="F1817" s="74"/>
      <c r="G1817" s="77" t="s">
        <v>20</v>
      </c>
      <c r="H1817" s="53">
        <v>2.0255920479551E13</v>
      </c>
      <c r="I1817" s="48"/>
      <c r="J1817" s="47">
        <v>45986.0</v>
      </c>
      <c r="K1817" s="101"/>
      <c r="L1817" s="50"/>
      <c r="M1817" s="50"/>
      <c r="N1817" s="50"/>
      <c r="O1817" s="50"/>
      <c r="P1817" s="51" t="b">
        <v>0</v>
      </c>
      <c r="Q1817" s="52" t="str">
        <f t="shared" si="7"/>
        <v>OSCAR CASTAÑEDA</v>
      </c>
      <c r="R1817" s="80"/>
      <c r="S1817" s="80"/>
      <c r="T1817" s="80"/>
      <c r="U1817" s="80"/>
      <c r="V1817" s="80"/>
    </row>
    <row r="1818" ht="22.5" hidden="1" customHeight="1">
      <c r="A1818" s="42">
        <v>1817.0</v>
      </c>
      <c r="B1818" s="54">
        <v>2.0255910127962E13</v>
      </c>
      <c r="C1818" s="66">
        <v>45947.0</v>
      </c>
      <c r="D1818" s="102" t="s">
        <v>2367</v>
      </c>
      <c r="E1818" s="102" t="s">
        <v>34</v>
      </c>
      <c r="F1818" s="74"/>
      <c r="G1818" s="75" t="s">
        <v>10</v>
      </c>
      <c r="H1818" s="53" t="s">
        <v>2368</v>
      </c>
      <c r="I1818" s="53">
        <v>1.0</v>
      </c>
      <c r="J1818" s="47">
        <v>45955.0</v>
      </c>
      <c r="K1818" s="101"/>
      <c r="L1818" s="50"/>
      <c r="M1818" s="50"/>
      <c r="N1818" s="50"/>
      <c r="O1818" s="50"/>
      <c r="P1818" s="51" t="b">
        <v>0</v>
      </c>
      <c r="Q1818" s="52" t="str">
        <f t="shared" si="7"/>
        <v>DIEGO PEÑA</v>
      </c>
      <c r="R1818" s="80"/>
      <c r="S1818" s="80"/>
      <c r="T1818" s="80"/>
      <c r="U1818" s="80"/>
      <c r="V1818" s="80"/>
    </row>
    <row r="1819" ht="22.5" hidden="1" customHeight="1">
      <c r="A1819" s="42">
        <v>1818.0</v>
      </c>
      <c r="B1819" s="54">
        <v>2.0255910127932E13</v>
      </c>
      <c r="C1819" s="66">
        <v>45947.0</v>
      </c>
      <c r="D1819" s="102" t="s">
        <v>2369</v>
      </c>
      <c r="E1819" s="102" t="s">
        <v>34</v>
      </c>
      <c r="F1819" s="74"/>
      <c r="G1819" s="75" t="s">
        <v>11</v>
      </c>
      <c r="H1819" s="53">
        <v>2.0255920372641E13</v>
      </c>
      <c r="I1819" s="48"/>
      <c r="J1819" s="47">
        <v>45949.0</v>
      </c>
      <c r="K1819" s="101"/>
      <c r="L1819" s="50"/>
      <c r="M1819" s="50"/>
      <c r="N1819" s="50"/>
      <c r="O1819" s="50"/>
      <c r="P1819" s="51" t="b">
        <v>0</v>
      </c>
      <c r="Q1819" s="52" t="str">
        <f t="shared" si="7"/>
        <v>EDGAR GRANADOS</v>
      </c>
      <c r="R1819" s="80"/>
      <c r="S1819" s="80"/>
      <c r="T1819" s="80"/>
      <c r="U1819" s="80"/>
      <c r="V1819" s="80"/>
    </row>
    <row r="1820" ht="22.5" hidden="1" customHeight="1">
      <c r="A1820" s="42">
        <v>1819.0</v>
      </c>
      <c r="B1820" s="54">
        <v>2.0255910127872E13</v>
      </c>
      <c r="C1820" s="66">
        <v>45947.0</v>
      </c>
      <c r="D1820" s="102" t="s">
        <v>2370</v>
      </c>
      <c r="E1820" s="102" t="s">
        <v>34</v>
      </c>
      <c r="F1820" s="74"/>
      <c r="G1820" s="75" t="s">
        <v>11</v>
      </c>
      <c r="H1820" s="53">
        <v>2.0255920372641E13</v>
      </c>
      <c r="I1820" s="48"/>
      <c r="J1820" s="47">
        <v>45949.0</v>
      </c>
      <c r="K1820" s="101"/>
      <c r="L1820" s="50"/>
      <c r="M1820" s="50"/>
      <c r="N1820" s="50"/>
      <c r="O1820" s="50"/>
      <c r="P1820" s="51" t="b">
        <v>0</v>
      </c>
      <c r="Q1820" s="52" t="str">
        <f t="shared" si="7"/>
        <v>EDGAR GRANADOS</v>
      </c>
      <c r="R1820" s="80"/>
      <c r="S1820" s="80"/>
      <c r="T1820" s="80"/>
      <c r="U1820" s="80"/>
      <c r="V1820" s="80"/>
    </row>
    <row r="1821" ht="22.5" hidden="1" customHeight="1">
      <c r="A1821" s="42">
        <v>1820.0</v>
      </c>
      <c r="B1821" s="54">
        <v>2.0255910127772E13</v>
      </c>
      <c r="C1821" s="66">
        <v>45947.0</v>
      </c>
      <c r="D1821" s="102" t="s">
        <v>2371</v>
      </c>
      <c r="E1821" s="102" t="s">
        <v>34</v>
      </c>
      <c r="F1821" s="74"/>
      <c r="G1821" s="75" t="s">
        <v>20</v>
      </c>
      <c r="H1821" s="53">
        <v>2.0255920284701E13</v>
      </c>
      <c r="I1821" s="48"/>
      <c r="J1821" s="47">
        <v>45986.0</v>
      </c>
      <c r="K1821" s="101"/>
      <c r="L1821" s="50"/>
      <c r="M1821" s="50"/>
      <c r="N1821" s="50"/>
      <c r="O1821" s="50"/>
      <c r="P1821" s="51" t="b">
        <v>0</v>
      </c>
      <c r="Q1821" s="52" t="str">
        <f t="shared" si="7"/>
        <v>OSCAR CASTAÑEDA</v>
      </c>
      <c r="R1821" s="80"/>
      <c r="S1821" s="80"/>
      <c r="T1821" s="80"/>
      <c r="U1821" s="80"/>
      <c r="V1821" s="80"/>
    </row>
    <row r="1822" ht="22.5" hidden="1" customHeight="1">
      <c r="A1822" s="42">
        <v>1821.0</v>
      </c>
      <c r="B1822" s="54">
        <v>2.0255910127732E13</v>
      </c>
      <c r="C1822" s="66">
        <v>45947.0</v>
      </c>
      <c r="D1822" s="102" t="s">
        <v>2372</v>
      </c>
      <c r="E1822" s="102" t="s">
        <v>34</v>
      </c>
      <c r="F1822" s="74"/>
      <c r="G1822" s="75" t="s">
        <v>8</v>
      </c>
      <c r="H1822" s="53">
        <v>2.0255920441391E13</v>
      </c>
      <c r="I1822" s="48"/>
      <c r="J1822" s="47">
        <v>45954.0</v>
      </c>
      <c r="K1822" s="101"/>
      <c r="L1822" s="50"/>
      <c r="M1822" s="50"/>
      <c r="N1822" s="50"/>
      <c r="O1822" s="50"/>
      <c r="P1822" s="51" t="b">
        <v>0</v>
      </c>
      <c r="Q1822" s="52" t="str">
        <f t="shared" si="7"/>
        <v>CRISTIAN PEDROZA</v>
      </c>
      <c r="R1822" s="80"/>
      <c r="S1822" s="80"/>
      <c r="T1822" s="80"/>
      <c r="U1822" s="80"/>
      <c r="V1822" s="80"/>
    </row>
    <row r="1823" ht="22.5" hidden="1" customHeight="1">
      <c r="A1823" s="42">
        <v>1822.0</v>
      </c>
      <c r="B1823" s="54">
        <v>2.0255910127722E13</v>
      </c>
      <c r="C1823" s="66">
        <v>45947.0</v>
      </c>
      <c r="D1823" s="102" t="s">
        <v>2373</v>
      </c>
      <c r="E1823" s="102" t="s">
        <v>34</v>
      </c>
      <c r="F1823" s="74"/>
      <c r="G1823" s="75" t="s">
        <v>11</v>
      </c>
      <c r="H1823" s="53">
        <v>2.0255920431581E13</v>
      </c>
      <c r="I1823" s="48"/>
      <c r="J1823" s="47">
        <v>45949.0</v>
      </c>
      <c r="K1823" s="101"/>
      <c r="L1823" s="50"/>
      <c r="M1823" s="50"/>
      <c r="N1823" s="50"/>
      <c r="O1823" s="50"/>
      <c r="P1823" s="51" t="b">
        <v>0</v>
      </c>
      <c r="Q1823" s="52" t="str">
        <f t="shared" si="7"/>
        <v>EDGAR GRANADOS</v>
      </c>
      <c r="R1823" s="80"/>
      <c r="S1823" s="80"/>
      <c r="T1823" s="80"/>
      <c r="U1823" s="80"/>
      <c r="V1823" s="80"/>
    </row>
    <row r="1824" ht="22.5" hidden="1" customHeight="1">
      <c r="A1824" s="42">
        <v>1823.0</v>
      </c>
      <c r="B1824" s="54">
        <v>2.0255910127522E13</v>
      </c>
      <c r="C1824" s="66">
        <v>45947.0</v>
      </c>
      <c r="D1824" s="102" t="s">
        <v>2374</v>
      </c>
      <c r="E1824" s="102" t="s">
        <v>34</v>
      </c>
      <c r="F1824" s="74"/>
      <c r="G1824" s="75" t="s">
        <v>8</v>
      </c>
      <c r="H1824" s="53" t="s">
        <v>2375</v>
      </c>
      <c r="I1824" s="53">
        <v>1.0</v>
      </c>
      <c r="J1824" s="47">
        <v>45957.0</v>
      </c>
      <c r="K1824" s="101"/>
      <c r="L1824" s="50"/>
      <c r="M1824" s="50"/>
      <c r="N1824" s="50"/>
      <c r="O1824" s="50"/>
      <c r="P1824" s="51" t="b">
        <v>0</v>
      </c>
      <c r="Q1824" s="52" t="str">
        <f t="shared" si="7"/>
        <v>CRISTIAN PEDROZA</v>
      </c>
      <c r="R1824" s="80"/>
      <c r="S1824" s="80"/>
      <c r="T1824" s="80"/>
      <c r="U1824" s="80"/>
      <c r="V1824" s="80"/>
    </row>
    <row r="1825" ht="22.5" hidden="1" customHeight="1">
      <c r="A1825" s="42">
        <v>1824.0</v>
      </c>
      <c r="B1825" s="54">
        <v>2.0255910127482E13</v>
      </c>
      <c r="C1825" s="66">
        <v>45947.0</v>
      </c>
      <c r="D1825" s="102" t="s">
        <v>2376</v>
      </c>
      <c r="E1825" s="102" t="s">
        <v>34</v>
      </c>
      <c r="F1825" s="74"/>
      <c r="G1825" s="75" t="s">
        <v>11</v>
      </c>
      <c r="H1825" s="53" t="s">
        <v>2377</v>
      </c>
      <c r="I1825" s="53">
        <v>1.0</v>
      </c>
      <c r="J1825" s="47">
        <v>45949.0</v>
      </c>
      <c r="K1825" s="101"/>
      <c r="L1825" s="50"/>
      <c r="M1825" s="50"/>
      <c r="N1825" s="50"/>
      <c r="O1825" s="50"/>
      <c r="P1825" s="51" t="b">
        <v>0</v>
      </c>
      <c r="Q1825" s="52" t="str">
        <f t="shared" si="7"/>
        <v>EDGAR GRANADOS</v>
      </c>
      <c r="R1825" s="80"/>
      <c r="S1825" s="80"/>
      <c r="T1825" s="80"/>
      <c r="U1825" s="80"/>
      <c r="V1825" s="80"/>
    </row>
    <row r="1826" ht="22.5" hidden="1" customHeight="1">
      <c r="A1826" s="42">
        <v>1825.0</v>
      </c>
      <c r="B1826" s="54">
        <v>2.0254603516822E13</v>
      </c>
      <c r="C1826" s="66">
        <v>45947.0</v>
      </c>
      <c r="D1826" s="102" t="s">
        <v>2378</v>
      </c>
      <c r="E1826" s="102" t="s">
        <v>34</v>
      </c>
      <c r="F1826" s="74" t="s">
        <v>372</v>
      </c>
      <c r="G1826" s="75" t="s">
        <v>11</v>
      </c>
      <c r="H1826" s="53">
        <v>2.0255920436451E13</v>
      </c>
      <c r="I1826" s="48"/>
      <c r="J1826" s="47">
        <v>45949.0</v>
      </c>
      <c r="K1826" s="101"/>
      <c r="L1826" s="50"/>
      <c r="M1826" s="50"/>
      <c r="N1826" s="50"/>
      <c r="O1826" s="50"/>
      <c r="P1826" s="51" t="b">
        <v>0</v>
      </c>
      <c r="Q1826" s="52" t="str">
        <f t="shared" si="7"/>
        <v>EDGAR GRANADOS</v>
      </c>
      <c r="R1826" s="80"/>
      <c r="S1826" s="80"/>
      <c r="T1826" s="80"/>
      <c r="U1826" s="80"/>
      <c r="V1826" s="80"/>
    </row>
    <row r="1827" ht="22.5" hidden="1" customHeight="1">
      <c r="A1827" s="42">
        <v>1826.0</v>
      </c>
      <c r="B1827" s="54">
        <v>2.0255910127452E13</v>
      </c>
      <c r="C1827" s="66">
        <v>45947.0</v>
      </c>
      <c r="D1827" s="102" t="s">
        <v>2379</v>
      </c>
      <c r="E1827" s="102" t="s">
        <v>34</v>
      </c>
      <c r="F1827" s="74"/>
      <c r="G1827" s="75" t="s">
        <v>11</v>
      </c>
      <c r="H1827" s="53">
        <v>2.0255920436461E13</v>
      </c>
      <c r="I1827" s="48"/>
      <c r="J1827" s="47">
        <v>45949.0</v>
      </c>
      <c r="K1827" s="101"/>
      <c r="L1827" s="50"/>
      <c r="M1827" s="50"/>
      <c r="N1827" s="50"/>
      <c r="O1827" s="50"/>
      <c r="P1827" s="51" t="b">
        <v>0</v>
      </c>
      <c r="Q1827" s="52" t="str">
        <f t="shared" si="7"/>
        <v>EDGAR GRANADOS</v>
      </c>
      <c r="R1827" s="80"/>
      <c r="S1827" s="80"/>
      <c r="T1827" s="80"/>
      <c r="U1827" s="80"/>
      <c r="V1827" s="80"/>
    </row>
    <row r="1828" ht="22.5" hidden="1" customHeight="1">
      <c r="A1828" s="42">
        <v>1827.0</v>
      </c>
      <c r="B1828" s="54">
        <v>2.0255910127442E13</v>
      </c>
      <c r="C1828" s="66">
        <v>45947.0</v>
      </c>
      <c r="D1828" s="102" t="s">
        <v>2380</v>
      </c>
      <c r="E1828" s="102" t="s">
        <v>34</v>
      </c>
      <c r="F1828" s="74"/>
      <c r="G1828" s="75" t="s">
        <v>11</v>
      </c>
      <c r="H1828" s="53">
        <v>2.0255920429051E13</v>
      </c>
      <c r="I1828" s="48"/>
      <c r="J1828" s="47">
        <v>45949.0</v>
      </c>
      <c r="K1828" s="101"/>
      <c r="L1828" s="50"/>
      <c r="M1828" s="50"/>
      <c r="N1828" s="50"/>
      <c r="O1828" s="50"/>
      <c r="P1828" s="51" t="b">
        <v>0</v>
      </c>
      <c r="Q1828" s="52" t="str">
        <f t="shared" si="7"/>
        <v>EDGAR GRANADOS</v>
      </c>
      <c r="R1828" s="80"/>
      <c r="S1828" s="80"/>
      <c r="T1828" s="80"/>
      <c r="U1828" s="80"/>
      <c r="V1828" s="80"/>
    </row>
    <row r="1829" ht="22.5" hidden="1" customHeight="1">
      <c r="A1829" s="42">
        <v>1828.0</v>
      </c>
      <c r="B1829" s="54">
        <v>2.0255910127342E13</v>
      </c>
      <c r="C1829" s="66">
        <v>45946.0</v>
      </c>
      <c r="D1829" s="102" t="s">
        <v>2381</v>
      </c>
      <c r="E1829" s="102" t="s">
        <v>34</v>
      </c>
      <c r="F1829" s="74"/>
      <c r="G1829" s="75" t="s">
        <v>15</v>
      </c>
      <c r="H1829" s="53">
        <v>2.0255920437411E13</v>
      </c>
      <c r="I1829" s="48"/>
      <c r="J1829" s="47">
        <v>45950.0</v>
      </c>
      <c r="K1829" s="101"/>
      <c r="L1829" s="50">
        <v>45959.0</v>
      </c>
      <c r="M1829" s="50">
        <v>45959.0</v>
      </c>
      <c r="N1829" s="50">
        <v>45959.0</v>
      </c>
      <c r="O1829" s="50">
        <v>45959.0</v>
      </c>
      <c r="P1829" s="70" t="b">
        <v>1</v>
      </c>
      <c r="Q1829" s="52" t="str">
        <f t="shared" si="7"/>
        <v>JOHN CORREDOR</v>
      </c>
      <c r="R1829" s="80"/>
      <c r="S1829" s="80"/>
      <c r="T1829" s="80"/>
      <c r="U1829" s="80"/>
      <c r="V1829" s="80"/>
    </row>
    <row r="1830" ht="22.5" hidden="1" customHeight="1">
      <c r="A1830" s="42">
        <v>1829.0</v>
      </c>
      <c r="B1830" s="54">
        <v>2.0255910127122E13</v>
      </c>
      <c r="C1830" s="66">
        <v>45946.0</v>
      </c>
      <c r="D1830" s="102" t="s">
        <v>2382</v>
      </c>
      <c r="E1830" s="102" t="s">
        <v>34</v>
      </c>
      <c r="F1830" s="74"/>
      <c r="G1830" s="75" t="s">
        <v>7</v>
      </c>
      <c r="H1830" s="53" t="s">
        <v>2383</v>
      </c>
      <c r="I1830" s="53">
        <v>1.0</v>
      </c>
      <c r="J1830" s="47">
        <v>45986.0</v>
      </c>
      <c r="K1830" s="101"/>
      <c r="L1830" s="50"/>
      <c r="M1830" s="50"/>
      <c r="N1830" s="50"/>
      <c r="O1830" s="50"/>
      <c r="P1830" s="51" t="b">
        <v>0</v>
      </c>
      <c r="Q1830" s="52" t="str">
        <f t="shared" si="7"/>
        <v>CARLOS LINARES</v>
      </c>
      <c r="R1830" s="80"/>
      <c r="S1830" s="80"/>
      <c r="T1830" s="80"/>
      <c r="U1830" s="80"/>
      <c r="V1830" s="80"/>
    </row>
    <row r="1831" ht="22.5" hidden="1" customHeight="1">
      <c r="A1831" s="42">
        <v>1830.0</v>
      </c>
      <c r="B1831" s="54">
        <v>2.0255910127072E13</v>
      </c>
      <c r="C1831" s="66">
        <v>45946.0</v>
      </c>
      <c r="D1831" s="102" t="s">
        <v>2384</v>
      </c>
      <c r="E1831" s="102" t="s">
        <v>34</v>
      </c>
      <c r="F1831" s="74"/>
      <c r="G1831" s="75" t="s">
        <v>11</v>
      </c>
      <c r="H1831" s="53">
        <v>2.0255920384901E13</v>
      </c>
      <c r="I1831" s="48"/>
      <c r="J1831" s="47">
        <v>45949.0</v>
      </c>
      <c r="K1831" s="101"/>
      <c r="L1831" s="50"/>
      <c r="M1831" s="50"/>
      <c r="N1831" s="50"/>
      <c r="O1831" s="50"/>
      <c r="P1831" s="51" t="b">
        <v>0</v>
      </c>
      <c r="Q1831" s="52" t="str">
        <f t="shared" si="7"/>
        <v>EDGAR GRANADOS</v>
      </c>
      <c r="R1831" s="80"/>
      <c r="S1831" s="80"/>
      <c r="T1831" s="80"/>
      <c r="U1831" s="80"/>
      <c r="V1831" s="80"/>
    </row>
    <row r="1832" ht="22.5" hidden="1" customHeight="1">
      <c r="A1832" s="42">
        <v>1831.0</v>
      </c>
      <c r="B1832" s="54">
        <v>2.0255910126942E13</v>
      </c>
      <c r="C1832" s="66">
        <v>45946.0</v>
      </c>
      <c r="D1832" s="102" t="s">
        <v>2385</v>
      </c>
      <c r="E1832" s="102" t="s">
        <v>34</v>
      </c>
      <c r="F1832" s="74"/>
      <c r="G1832" s="75" t="s">
        <v>11</v>
      </c>
      <c r="H1832" s="53">
        <v>2.0255920436711E13</v>
      </c>
      <c r="I1832" s="48"/>
      <c r="J1832" s="47">
        <v>45950.0</v>
      </c>
      <c r="K1832" s="101"/>
      <c r="L1832" s="50"/>
      <c r="M1832" s="50"/>
      <c r="N1832" s="50"/>
      <c r="O1832" s="50"/>
      <c r="P1832" s="51" t="b">
        <v>0</v>
      </c>
      <c r="Q1832" s="52" t="str">
        <f t="shared" si="7"/>
        <v>EDGAR GRANADOS</v>
      </c>
      <c r="R1832" s="80"/>
      <c r="S1832" s="80"/>
      <c r="T1832" s="80"/>
      <c r="U1832" s="80"/>
      <c r="V1832" s="80"/>
    </row>
    <row r="1833" ht="22.5" hidden="1" customHeight="1">
      <c r="A1833" s="42">
        <v>1832.0</v>
      </c>
      <c r="B1833" s="54">
        <v>2.0255910126922E13</v>
      </c>
      <c r="C1833" s="66">
        <v>45946.0</v>
      </c>
      <c r="D1833" s="102" t="s">
        <v>2386</v>
      </c>
      <c r="E1833" s="102" t="s">
        <v>34</v>
      </c>
      <c r="F1833" s="74"/>
      <c r="G1833" s="75" t="s">
        <v>11</v>
      </c>
      <c r="H1833" s="53">
        <v>2.0255920436471E13</v>
      </c>
      <c r="I1833" s="48"/>
      <c r="J1833" s="47">
        <v>45949.0</v>
      </c>
      <c r="K1833" s="101"/>
      <c r="L1833" s="50"/>
      <c r="M1833" s="50"/>
      <c r="N1833" s="50"/>
      <c r="O1833" s="50"/>
      <c r="P1833" s="51" t="b">
        <v>0</v>
      </c>
      <c r="Q1833" s="52" t="str">
        <f t="shared" si="7"/>
        <v>EDGAR GRANADOS</v>
      </c>
      <c r="R1833" s="80"/>
      <c r="S1833" s="80"/>
      <c r="T1833" s="80"/>
      <c r="U1833" s="80"/>
      <c r="V1833" s="80"/>
    </row>
    <row r="1834" ht="22.5" hidden="1" customHeight="1">
      <c r="A1834" s="42">
        <v>1833.0</v>
      </c>
      <c r="B1834" s="54">
        <v>2.0255910126702E13</v>
      </c>
      <c r="C1834" s="66">
        <v>45945.0</v>
      </c>
      <c r="D1834" s="102" t="s">
        <v>2387</v>
      </c>
      <c r="E1834" s="102" t="s">
        <v>34</v>
      </c>
      <c r="F1834" s="74"/>
      <c r="G1834" s="75" t="s">
        <v>10</v>
      </c>
      <c r="H1834" s="53">
        <v>2.0255920506091E13</v>
      </c>
      <c r="I1834" s="48"/>
      <c r="J1834" s="47">
        <v>46008.0</v>
      </c>
      <c r="K1834" s="101"/>
      <c r="L1834" s="50"/>
      <c r="M1834" s="50"/>
      <c r="N1834" s="50"/>
      <c r="O1834" s="50"/>
      <c r="P1834" s="51" t="b">
        <v>0</v>
      </c>
      <c r="Q1834" s="52" t="str">
        <f t="shared" si="7"/>
        <v>DIEGO PEÑA</v>
      </c>
      <c r="R1834" s="80"/>
      <c r="S1834" s="80"/>
      <c r="T1834" s="80"/>
      <c r="U1834" s="80"/>
      <c r="V1834" s="80"/>
    </row>
    <row r="1835" ht="22.5" hidden="1" customHeight="1">
      <c r="A1835" s="42">
        <v>1834.0</v>
      </c>
      <c r="B1835" s="54">
        <v>2.0255910128022E13</v>
      </c>
      <c r="C1835" s="66">
        <v>45947.0</v>
      </c>
      <c r="D1835" s="102" t="s">
        <v>2388</v>
      </c>
      <c r="E1835" s="102" t="s">
        <v>34</v>
      </c>
      <c r="F1835" s="74"/>
      <c r="G1835" s="75" t="s">
        <v>11</v>
      </c>
      <c r="H1835" s="53">
        <v>2.0255920388241E13</v>
      </c>
      <c r="I1835" s="48"/>
      <c r="J1835" s="47">
        <v>45951.0</v>
      </c>
      <c r="K1835" s="101"/>
      <c r="L1835" s="50"/>
      <c r="M1835" s="50"/>
      <c r="N1835" s="50"/>
      <c r="O1835" s="50"/>
      <c r="P1835" s="51" t="b">
        <v>0</v>
      </c>
      <c r="Q1835" s="52" t="str">
        <f t="shared" si="7"/>
        <v>EDGAR GRANADOS</v>
      </c>
      <c r="R1835" s="80"/>
      <c r="S1835" s="80"/>
      <c r="T1835" s="80"/>
      <c r="U1835" s="80"/>
      <c r="V1835" s="80"/>
    </row>
    <row r="1836" ht="22.5" hidden="1" customHeight="1">
      <c r="A1836" s="42">
        <v>1835.0</v>
      </c>
      <c r="B1836" s="54">
        <v>2.0254603522842E13</v>
      </c>
      <c r="C1836" s="66">
        <v>45947.0</v>
      </c>
      <c r="D1836" s="102" t="s">
        <v>2389</v>
      </c>
      <c r="E1836" s="102" t="s">
        <v>34</v>
      </c>
      <c r="F1836" s="74" t="s">
        <v>372</v>
      </c>
      <c r="G1836" s="77" t="s">
        <v>11</v>
      </c>
      <c r="H1836" s="53">
        <v>2.0255920439271E13</v>
      </c>
      <c r="I1836" s="48"/>
      <c r="J1836" s="47">
        <v>45951.0</v>
      </c>
      <c r="K1836" s="101"/>
      <c r="L1836" s="50"/>
      <c r="M1836" s="50"/>
      <c r="N1836" s="50"/>
      <c r="O1836" s="50"/>
      <c r="P1836" s="51" t="b">
        <v>0</v>
      </c>
      <c r="Q1836" s="52" t="str">
        <f t="shared" si="7"/>
        <v>EDGAR GRANADOS</v>
      </c>
      <c r="R1836" s="80"/>
      <c r="S1836" s="80"/>
      <c r="T1836" s="80"/>
      <c r="U1836" s="80"/>
      <c r="V1836" s="80"/>
    </row>
    <row r="1837" ht="22.5" hidden="1" customHeight="1">
      <c r="A1837" s="42">
        <v>1836.0</v>
      </c>
      <c r="B1837" s="54">
        <v>2.0255910128802E13</v>
      </c>
      <c r="C1837" s="66">
        <v>45950.0</v>
      </c>
      <c r="D1837" s="102" t="s">
        <v>2390</v>
      </c>
      <c r="E1837" s="102" t="s">
        <v>34</v>
      </c>
      <c r="F1837" s="74"/>
      <c r="G1837" s="75" t="s">
        <v>25</v>
      </c>
      <c r="H1837" s="53" t="s">
        <v>2344</v>
      </c>
      <c r="I1837" s="53">
        <v>1.0</v>
      </c>
      <c r="J1837" s="47"/>
      <c r="K1837" s="101"/>
      <c r="L1837" s="50"/>
      <c r="M1837" s="50"/>
      <c r="N1837" s="50"/>
      <c r="O1837" s="50"/>
      <c r="P1837" s="51" t="b">
        <v>0</v>
      </c>
      <c r="Q1837" s="52" t="str">
        <f t="shared" si="7"/>
        <v>SEBASTIÁN RAMÍREZ</v>
      </c>
      <c r="R1837" s="80"/>
      <c r="S1837" s="80"/>
      <c r="T1837" s="80"/>
      <c r="U1837" s="80"/>
      <c r="V1837" s="80"/>
    </row>
    <row r="1838" ht="22.5" customHeight="1">
      <c r="A1838" s="42">
        <v>1837.0</v>
      </c>
      <c r="B1838" s="54">
        <v>2.0255910128762E13</v>
      </c>
      <c r="C1838" s="66">
        <v>45950.0</v>
      </c>
      <c r="D1838" s="102" t="s">
        <v>2391</v>
      </c>
      <c r="E1838" s="102" t="s">
        <v>34</v>
      </c>
      <c r="F1838" s="74"/>
      <c r="G1838" s="75" t="s">
        <v>12</v>
      </c>
      <c r="H1838" s="53" t="s">
        <v>2392</v>
      </c>
      <c r="I1838" s="53">
        <v>1.0</v>
      </c>
      <c r="J1838" s="47">
        <v>45955.0</v>
      </c>
      <c r="K1838" s="101"/>
      <c r="L1838" s="50"/>
      <c r="M1838" s="50"/>
      <c r="N1838" s="50"/>
      <c r="O1838" s="50"/>
      <c r="P1838" s="51" t="b">
        <v>0</v>
      </c>
      <c r="Q1838" s="52" t="str">
        <f t="shared" si="7"/>
        <v>EDUARDO ARREDONDO</v>
      </c>
      <c r="R1838" s="80"/>
      <c r="S1838" s="80"/>
      <c r="T1838" s="80"/>
      <c r="U1838" s="80"/>
      <c r="V1838" s="80"/>
    </row>
    <row r="1839" ht="22.5" hidden="1" customHeight="1">
      <c r="A1839" s="42">
        <v>1838.0</v>
      </c>
      <c r="B1839" s="54">
        <v>2.0255910128752E13</v>
      </c>
      <c r="C1839" s="66">
        <v>45950.0</v>
      </c>
      <c r="D1839" s="102" t="s">
        <v>2393</v>
      </c>
      <c r="E1839" s="102" t="s">
        <v>34</v>
      </c>
      <c r="F1839" s="74"/>
      <c r="G1839" s="75" t="s">
        <v>7</v>
      </c>
      <c r="H1839" s="53" t="s">
        <v>2394</v>
      </c>
      <c r="I1839" s="53">
        <v>1.0</v>
      </c>
      <c r="J1839" s="47">
        <v>45986.0</v>
      </c>
      <c r="K1839" s="101"/>
      <c r="L1839" s="50"/>
      <c r="M1839" s="50"/>
      <c r="N1839" s="50"/>
      <c r="O1839" s="50"/>
      <c r="P1839" s="51" t="b">
        <v>0</v>
      </c>
      <c r="Q1839" s="52" t="str">
        <f t="shared" si="7"/>
        <v>CARLOS LINARES</v>
      </c>
      <c r="R1839" s="80"/>
      <c r="S1839" s="80"/>
      <c r="T1839" s="80"/>
      <c r="U1839" s="80"/>
      <c r="V1839" s="80"/>
    </row>
    <row r="1840" ht="22.5" hidden="1" customHeight="1">
      <c r="A1840" s="42">
        <v>1839.0</v>
      </c>
      <c r="B1840" s="54">
        <v>2.0255910128592E13</v>
      </c>
      <c r="C1840" s="66">
        <v>45950.0</v>
      </c>
      <c r="D1840" s="102" t="s">
        <v>2161</v>
      </c>
      <c r="E1840" s="102" t="s">
        <v>34</v>
      </c>
      <c r="F1840" s="74"/>
      <c r="G1840" s="75" t="s">
        <v>23</v>
      </c>
      <c r="H1840" s="53">
        <v>2.0255920440471E13</v>
      </c>
      <c r="I1840" s="48"/>
      <c r="J1840" s="47">
        <v>45951.0</v>
      </c>
      <c r="K1840" s="101"/>
      <c r="L1840" s="50"/>
      <c r="M1840" s="50"/>
      <c r="N1840" s="50"/>
      <c r="O1840" s="50"/>
      <c r="P1840" s="51" t="b">
        <v>0</v>
      </c>
      <c r="Q1840" s="52" t="str">
        <f t="shared" si="7"/>
        <v>SANDRA ROTAVISTA</v>
      </c>
      <c r="R1840" s="80"/>
      <c r="S1840" s="80"/>
      <c r="T1840" s="80"/>
      <c r="U1840" s="80"/>
      <c r="V1840" s="80"/>
    </row>
    <row r="1841" ht="22.5" hidden="1" customHeight="1">
      <c r="A1841" s="42">
        <v>1840.0</v>
      </c>
      <c r="B1841" s="54">
        <v>2.0255910128502E13</v>
      </c>
      <c r="C1841" s="66">
        <v>45950.0</v>
      </c>
      <c r="D1841" s="102" t="s">
        <v>2351</v>
      </c>
      <c r="E1841" s="102" t="s">
        <v>34</v>
      </c>
      <c r="F1841" s="74"/>
      <c r="G1841" s="75" t="s">
        <v>11</v>
      </c>
      <c r="H1841" s="53">
        <v>2.0255920443711E13</v>
      </c>
      <c r="I1841" s="48"/>
      <c r="J1841" s="47">
        <v>45953.0</v>
      </c>
      <c r="K1841" s="101"/>
      <c r="L1841" s="50"/>
      <c r="M1841" s="50"/>
      <c r="N1841" s="50"/>
      <c r="O1841" s="50"/>
      <c r="P1841" s="51" t="b">
        <v>0</v>
      </c>
      <c r="Q1841" s="52" t="str">
        <f t="shared" si="7"/>
        <v>EDGAR GRANADOS</v>
      </c>
      <c r="R1841" s="80"/>
      <c r="S1841" s="80"/>
      <c r="T1841" s="80"/>
      <c r="U1841" s="80"/>
      <c r="V1841" s="80"/>
    </row>
    <row r="1842" ht="22.5" hidden="1" customHeight="1">
      <c r="A1842" s="42">
        <v>1841.0</v>
      </c>
      <c r="B1842" s="54">
        <v>2.0255910128422E13</v>
      </c>
      <c r="C1842" s="66">
        <v>45950.0</v>
      </c>
      <c r="D1842" s="102" t="s">
        <v>2395</v>
      </c>
      <c r="E1842" s="102" t="s">
        <v>34</v>
      </c>
      <c r="F1842" s="74"/>
      <c r="G1842" s="75" t="s">
        <v>11</v>
      </c>
      <c r="H1842" s="53">
        <v>2.0255920443851E13</v>
      </c>
      <c r="I1842" s="48"/>
      <c r="J1842" s="47">
        <v>45953.0</v>
      </c>
      <c r="K1842" s="101"/>
      <c r="L1842" s="50"/>
      <c r="M1842" s="50"/>
      <c r="N1842" s="50"/>
      <c r="O1842" s="50"/>
      <c r="P1842" s="51" t="b">
        <v>0</v>
      </c>
      <c r="Q1842" s="52" t="str">
        <f t="shared" si="7"/>
        <v>EDGAR GRANADOS</v>
      </c>
      <c r="R1842" s="80"/>
      <c r="S1842" s="80"/>
      <c r="T1842" s="80"/>
      <c r="U1842" s="80"/>
      <c r="V1842" s="80"/>
    </row>
    <row r="1843" ht="22.5" hidden="1" customHeight="1">
      <c r="A1843" s="42">
        <v>1842.0</v>
      </c>
      <c r="B1843" s="54">
        <v>2.0255910128212E13</v>
      </c>
      <c r="C1843" s="66">
        <v>45950.0</v>
      </c>
      <c r="D1843" s="102" t="s">
        <v>269</v>
      </c>
      <c r="E1843" s="102" t="s">
        <v>34</v>
      </c>
      <c r="F1843" s="74"/>
      <c r="G1843" s="75" t="s">
        <v>23</v>
      </c>
      <c r="H1843" s="53">
        <v>2.0255920440461E13</v>
      </c>
      <c r="I1843" s="48"/>
      <c r="J1843" s="47">
        <v>45951.0</v>
      </c>
      <c r="K1843" s="101"/>
      <c r="L1843" s="50"/>
      <c r="M1843" s="50"/>
      <c r="N1843" s="50"/>
      <c r="O1843" s="50"/>
      <c r="P1843" s="51" t="b">
        <v>0</v>
      </c>
      <c r="Q1843" s="52" t="str">
        <f t="shared" si="7"/>
        <v>SANDRA ROTAVISTA</v>
      </c>
      <c r="R1843" s="80"/>
      <c r="S1843" s="80"/>
      <c r="T1843" s="80"/>
      <c r="U1843" s="80"/>
      <c r="V1843" s="80"/>
    </row>
    <row r="1844" ht="22.5" hidden="1" customHeight="1">
      <c r="A1844" s="42">
        <v>1843.0</v>
      </c>
      <c r="B1844" s="54">
        <v>2.0255910128192E13</v>
      </c>
      <c r="C1844" s="66">
        <v>45950.0</v>
      </c>
      <c r="D1844" s="102" t="s">
        <v>2396</v>
      </c>
      <c r="E1844" s="102" t="s">
        <v>34</v>
      </c>
      <c r="F1844" s="74"/>
      <c r="G1844" s="75" t="s">
        <v>20</v>
      </c>
      <c r="H1844" s="53">
        <v>2.0255920482481E13</v>
      </c>
      <c r="I1844" s="48"/>
      <c r="J1844" s="47">
        <v>45987.0</v>
      </c>
      <c r="K1844" s="101"/>
      <c r="L1844" s="50"/>
      <c r="M1844" s="50"/>
      <c r="N1844" s="50"/>
      <c r="O1844" s="50"/>
      <c r="P1844" s="51" t="b">
        <v>0</v>
      </c>
      <c r="Q1844" s="52" t="str">
        <f t="shared" si="7"/>
        <v>OSCAR CASTAÑEDA</v>
      </c>
      <c r="R1844" s="80"/>
      <c r="S1844" s="80"/>
      <c r="T1844" s="80"/>
      <c r="U1844" s="80"/>
      <c r="V1844" s="80"/>
    </row>
    <row r="1845" ht="22.5" hidden="1" customHeight="1">
      <c r="A1845" s="42">
        <v>1844.0</v>
      </c>
      <c r="B1845" s="54">
        <v>2.0255910128052E13</v>
      </c>
      <c r="C1845" s="66">
        <v>45947.0</v>
      </c>
      <c r="D1845" s="102" t="s">
        <v>2397</v>
      </c>
      <c r="E1845" s="102" t="s">
        <v>34</v>
      </c>
      <c r="F1845" s="74"/>
      <c r="G1845" s="75" t="s">
        <v>25</v>
      </c>
      <c r="H1845" s="53">
        <v>2.0255920452901E13</v>
      </c>
      <c r="I1845" s="48"/>
      <c r="J1845" s="47"/>
      <c r="K1845" s="101"/>
      <c r="L1845" s="50"/>
      <c r="M1845" s="50"/>
      <c r="N1845" s="50"/>
      <c r="O1845" s="50"/>
      <c r="P1845" s="51" t="b">
        <v>0</v>
      </c>
      <c r="Q1845" s="52" t="str">
        <f t="shared" si="7"/>
        <v>SEBASTIÁN RAMÍREZ</v>
      </c>
      <c r="R1845" s="80"/>
      <c r="S1845" s="80"/>
      <c r="T1845" s="80"/>
      <c r="U1845" s="80"/>
      <c r="V1845" s="80"/>
    </row>
    <row r="1846" ht="22.5" hidden="1" customHeight="1">
      <c r="A1846" s="42">
        <v>1845.0</v>
      </c>
      <c r="B1846" s="54">
        <v>2.0255910127832E13</v>
      </c>
      <c r="C1846" s="66">
        <v>45947.0</v>
      </c>
      <c r="D1846" s="102" t="s">
        <v>2398</v>
      </c>
      <c r="E1846" s="102" t="s">
        <v>34</v>
      </c>
      <c r="F1846" s="74"/>
      <c r="G1846" s="75" t="s">
        <v>20</v>
      </c>
      <c r="H1846" s="53">
        <v>2.0255920482341E13</v>
      </c>
      <c r="I1846" s="48"/>
      <c r="J1846" s="47">
        <v>45987.0</v>
      </c>
      <c r="K1846" s="101"/>
      <c r="L1846" s="50"/>
      <c r="M1846" s="50"/>
      <c r="N1846" s="50"/>
      <c r="O1846" s="50"/>
      <c r="P1846" s="51" t="b">
        <v>0</v>
      </c>
      <c r="Q1846" s="52" t="str">
        <f t="shared" si="7"/>
        <v>OSCAR CASTAÑEDA</v>
      </c>
      <c r="R1846" s="80"/>
      <c r="S1846" s="80"/>
      <c r="T1846" s="80"/>
      <c r="U1846" s="80"/>
      <c r="V1846" s="80"/>
    </row>
    <row r="1847" ht="22.5" hidden="1" customHeight="1">
      <c r="A1847" s="42">
        <v>1846.0</v>
      </c>
      <c r="B1847" s="54">
        <v>2.0255910127472E13</v>
      </c>
      <c r="C1847" s="66">
        <v>45947.0</v>
      </c>
      <c r="D1847" s="102" t="s">
        <v>2399</v>
      </c>
      <c r="E1847" s="102" t="s">
        <v>34</v>
      </c>
      <c r="F1847" s="74"/>
      <c r="G1847" s="75" t="s">
        <v>8</v>
      </c>
      <c r="H1847" s="53" t="s">
        <v>2400</v>
      </c>
      <c r="I1847" s="53">
        <v>1.0</v>
      </c>
      <c r="J1847" s="47">
        <v>45954.0</v>
      </c>
      <c r="K1847" s="101"/>
      <c r="L1847" s="50"/>
      <c r="M1847" s="50"/>
      <c r="N1847" s="50"/>
      <c r="O1847" s="50"/>
      <c r="P1847" s="51" t="b">
        <v>0</v>
      </c>
      <c r="Q1847" s="52" t="str">
        <f t="shared" si="7"/>
        <v>CRISTIAN PEDROZA</v>
      </c>
      <c r="R1847" s="80"/>
      <c r="S1847" s="80"/>
      <c r="T1847" s="80"/>
      <c r="U1847" s="80"/>
      <c r="V1847" s="80"/>
    </row>
    <row r="1848" ht="22.5" hidden="1" customHeight="1">
      <c r="A1848" s="42">
        <v>1847.0</v>
      </c>
      <c r="B1848" s="54">
        <v>2.0255910116422E13</v>
      </c>
      <c r="C1848" s="66">
        <v>45925.0</v>
      </c>
      <c r="D1848" s="102" t="s">
        <v>2401</v>
      </c>
      <c r="E1848" s="102" t="s">
        <v>34</v>
      </c>
      <c r="F1848" s="74"/>
      <c r="G1848" s="75" t="s">
        <v>10</v>
      </c>
      <c r="H1848" s="53">
        <v>2.0255920447121E13</v>
      </c>
      <c r="I1848" s="48"/>
      <c r="J1848" s="47">
        <v>45957.0</v>
      </c>
      <c r="K1848" s="101"/>
      <c r="L1848" s="50"/>
      <c r="M1848" s="50"/>
      <c r="N1848" s="50"/>
      <c r="O1848" s="50"/>
      <c r="P1848" s="51" t="b">
        <v>0</v>
      </c>
      <c r="Q1848" s="52" t="str">
        <f t="shared" si="7"/>
        <v>DIEGO PEÑA</v>
      </c>
      <c r="R1848" s="80"/>
      <c r="S1848" s="80"/>
      <c r="T1848" s="80"/>
      <c r="U1848" s="80"/>
      <c r="V1848" s="80"/>
    </row>
    <row r="1849" ht="22.5" hidden="1" customHeight="1">
      <c r="A1849" s="42">
        <v>1848.0</v>
      </c>
      <c r="B1849" s="54">
        <v>2.0254213509542E13</v>
      </c>
      <c r="C1849" s="66">
        <v>45946.0</v>
      </c>
      <c r="D1849" s="102" t="s">
        <v>2402</v>
      </c>
      <c r="E1849" s="102" t="s">
        <v>34</v>
      </c>
      <c r="F1849" s="74"/>
      <c r="G1849" s="75" t="s">
        <v>7</v>
      </c>
      <c r="H1849" s="53">
        <v>2.0255920396571E13</v>
      </c>
      <c r="I1849" s="48"/>
      <c r="J1849" s="47">
        <v>45986.0</v>
      </c>
      <c r="K1849" s="101"/>
      <c r="L1849" s="50"/>
      <c r="M1849" s="50"/>
      <c r="N1849" s="50"/>
      <c r="O1849" s="50"/>
      <c r="P1849" s="51" t="b">
        <v>0</v>
      </c>
      <c r="Q1849" s="52" t="str">
        <f t="shared" si="7"/>
        <v>CARLOS LINARES</v>
      </c>
      <c r="R1849" s="80"/>
      <c r="S1849" s="80"/>
      <c r="T1849" s="80"/>
      <c r="U1849" s="80"/>
      <c r="V1849" s="80"/>
    </row>
    <row r="1850" ht="22.5" hidden="1" customHeight="1">
      <c r="A1850" s="42">
        <v>1849.0</v>
      </c>
      <c r="B1850" s="54">
        <v>2.0255910128322E13</v>
      </c>
      <c r="C1850" s="66">
        <v>45950.0</v>
      </c>
      <c r="D1850" s="102" t="s">
        <v>2403</v>
      </c>
      <c r="E1850" s="102" t="s">
        <v>34</v>
      </c>
      <c r="F1850" s="74"/>
      <c r="G1850" s="75" t="s">
        <v>7</v>
      </c>
      <c r="H1850" s="53">
        <v>2.0255920396801E13</v>
      </c>
      <c r="I1850" s="48"/>
      <c r="J1850" s="47">
        <v>45986.0</v>
      </c>
      <c r="K1850" s="101"/>
      <c r="L1850" s="50"/>
      <c r="M1850" s="50"/>
      <c r="N1850" s="50"/>
      <c r="O1850" s="50"/>
      <c r="P1850" s="51" t="b">
        <v>0</v>
      </c>
      <c r="Q1850" s="52" t="str">
        <f t="shared" si="7"/>
        <v>CARLOS LINARES</v>
      </c>
      <c r="R1850" s="80"/>
      <c r="S1850" s="80"/>
      <c r="T1850" s="80"/>
      <c r="U1850" s="80"/>
      <c r="V1850" s="80"/>
    </row>
    <row r="1851" ht="22.5" hidden="1" customHeight="1">
      <c r="A1851" s="42">
        <v>1850.0</v>
      </c>
      <c r="B1851" s="54">
        <v>2.0255910129242E13</v>
      </c>
      <c r="C1851" s="66">
        <v>45951.0</v>
      </c>
      <c r="D1851" s="102" t="s">
        <v>2404</v>
      </c>
      <c r="E1851" s="102" t="s">
        <v>34</v>
      </c>
      <c r="F1851" s="74"/>
      <c r="G1851" s="75" t="s">
        <v>15</v>
      </c>
      <c r="H1851" s="53" t="s">
        <v>2405</v>
      </c>
      <c r="I1851" s="53">
        <v>1.0</v>
      </c>
      <c r="J1851" s="47"/>
      <c r="K1851" s="101"/>
      <c r="L1851" s="50"/>
      <c r="M1851" s="50"/>
      <c r="N1851" s="50"/>
      <c r="O1851" s="50"/>
      <c r="P1851" s="51" t="b">
        <v>0</v>
      </c>
      <c r="Q1851" s="52" t="str">
        <f t="shared" si="7"/>
        <v>JOHN CORREDOR</v>
      </c>
      <c r="R1851" s="80"/>
      <c r="S1851" s="80"/>
      <c r="T1851" s="80"/>
      <c r="U1851" s="80"/>
      <c r="V1851" s="80"/>
    </row>
    <row r="1852" ht="22.5" hidden="1" customHeight="1">
      <c r="A1852" s="42">
        <v>1851.0</v>
      </c>
      <c r="B1852" s="54">
        <v>2.0254213546262E13</v>
      </c>
      <c r="C1852" s="66">
        <v>45950.0</v>
      </c>
      <c r="D1852" s="102" t="s">
        <v>2406</v>
      </c>
      <c r="E1852" s="102" t="s">
        <v>34</v>
      </c>
      <c r="F1852" s="74"/>
      <c r="G1852" s="75" t="s">
        <v>11</v>
      </c>
      <c r="H1852" s="53">
        <v>2.0255920443661E13</v>
      </c>
      <c r="I1852" s="48"/>
      <c r="J1852" s="47">
        <v>45953.0</v>
      </c>
      <c r="K1852" s="101"/>
      <c r="L1852" s="50"/>
      <c r="M1852" s="50"/>
      <c r="N1852" s="50"/>
      <c r="O1852" s="50"/>
      <c r="P1852" s="51" t="b">
        <v>0</v>
      </c>
      <c r="Q1852" s="52" t="str">
        <f t="shared" si="7"/>
        <v>EDGAR GRANADOS</v>
      </c>
      <c r="R1852" s="80"/>
      <c r="S1852" s="80"/>
      <c r="T1852" s="80"/>
      <c r="U1852" s="80"/>
      <c r="V1852" s="80"/>
    </row>
    <row r="1853" ht="22.5" hidden="1" customHeight="1">
      <c r="A1853" s="42">
        <v>1852.0</v>
      </c>
      <c r="B1853" s="54">
        <v>2.0254603544562E13</v>
      </c>
      <c r="C1853" s="66">
        <v>45950.0</v>
      </c>
      <c r="D1853" s="102" t="s">
        <v>2407</v>
      </c>
      <c r="E1853" s="102" t="s">
        <v>34</v>
      </c>
      <c r="F1853" s="74" t="s">
        <v>496</v>
      </c>
      <c r="G1853" s="77" t="s">
        <v>11</v>
      </c>
      <c r="H1853" s="53">
        <v>2.0255920442911E13</v>
      </c>
      <c r="I1853" s="48"/>
      <c r="J1853" s="47">
        <v>45952.0</v>
      </c>
      <c r="K1853" s="101"/>
      <c r="L1853" s="50"/>
      <c r="M1853" s="50"/>
      <c r="N1853" s="50"/>
      <c r="O1853" s="50"/>
      <c r="P1853" s="51" t="b">
        <v>0</v>
      </c>
      <c r="Q1853" s="52" t="str">
        <f t="shared" si="7"/>
        <v>EDGAR GRANADOS</v>
      </c>
      <c r="R1853" s="80"/>
      <c r="S1853" s="80"/>
      <c r="T1853" s="80"/>
      <c r="U1853" s="80"/>
      <c r="V1853" s="80"/>
    </row>
    <row r="1854" ht="22.5" hidden="1" customHeight="1">
      <c r="A1854" s="42">
        <v>1853.0</v>
      </c>
      <c r="B1854" s="54">
        <v>2.0254603536782E13</v>
      </c>
      <c r="C1854" s="66">
        <v>45950.0</v>
      </c>
      <c r="D1854" s="102" t="s">
        <v>2408</v>
      </c>
      <c r="E1854" s="102" t="s">
        <v>34</v>
      </c>
      <c r="F1854" s="74" t="s">
        <v>496</v>
      </c>
      <c r="G1854" s="77" t="s">
        <v>11</v>
      </c>
      <c r="H1854" s="53">
        <v>2.0255920442301E13</v>
      </c>
      <c r="I1854" s="48"/>
      <c r="J1854" s="47">
        <v>45953.0</v>
      </c>
      <c r="K1854" s="101"/>
      <c r="L1854" s="50"/>
      <c r="M1854" s="50"/>
      <c r="N1854" s="50"/>
      <c r="O1854" s="50"/>
      <c r="P1854" s="51" t="b">
        <v>0</v>
      </c>
      <c r="Q1854" s="52" t="str">
        <f t="shared" si="7"/>
        <v>EDGAR GRANADOS</v>
      </c>
      <c r="R1854" s="80"/>
      <c r="S1854" s="80"/>
      <c r="T1854" s="80"/>
      <c r="U1854" s="80"/>
      <c r="V1854" s="80"/>
    </row>
    <row r="1855" ht="22.5" hidden="1" customHeight="1">
      <c r="A1855" s="42">
        <v>1854.0</v>
      </c>
      <c r="B1855" s="54">
        <v>2.0255910129572E13</v>
      </c>
      <c r="C1855" s="66">
        <v>45952.0</v>
      </c>
      <c r="D1855" s="102" t="s">
        <v>2409</v>
      </c>
      <c r="E1855" s="102" t="s">
        <v>34</v>
      </c>
      <c r="F1855" s="74"/>
      <c r="G1855" s="75" t="s">
        <v>10</v>
      </c>
      <c r="H1855" s="53" t="s">
        <v>2410</v>
      </c>
      <c r="I1855" s="53">
        <v>1.0</v>
      </c>
      <c r="J1855" s="47">
        <v>45955.0</v>
      </c>
      <c r="K1855" s="101"/>
      <c r="L1855" s="50"/>
      <c r="M1855" s="50"/>
      <c r="N1855" s="50"/>
      <c r="O1855" s="50"/>
      <c r="P1855" s="51" t="b">
        <v>0</v>
      </c>
      <c r="Q1855" s="52" t="str">
        <f t="shared" si="7"/>
        <v>DIEGO PEÑA</v>
      </c>
      <c r="R1855" s="80"/>
      <c r="S1855" s="80"/>
      <c r="T1855" s="80"/>
      <c r="U1855" s="80"/>
      <c r="V1855" s="80"/>
    </row>
    <row r="1856" ht="22.5" hidden="1" customHeight="1">
      <c r="A1856" s="42">
        <v>1855.0</v>
      </c>
      <c r="B1856" s="54">
        <v>2.0254603562892E13</v>
      </c>
      <c r="C1856" s="66">
        <v>45951.0</v>
      </c>
      <c r="D1856" s="102" t="s">
        <v>2411</v>
      </c>
      <c r="E1856" s="102" t="s">
        <v>34</v>
      </c>
      <c r="F1856" s="74" t="s">
        <v>372</v>
      </c>
      <c r="G1856" s="75" t="s">
        <v>11</v>
      </c>
      <c r="H1856" s="53">
        <v>2.0255920445231E13</v>
      </c>
      <c r="I1856" s="48"/>
      <c r="J1856" s="47">
        <v>45954.0</v>
      </c>
      <c r="K1856" s="101"/>
      <c r="L1856" s="50"/>
      <c r="M1856" s="50"/>
      <c r="N1856" s="50"/>
      <c r="O1856" s="50"/>
      <c r="P1856" s="51" t="b">
        <v>0</v>
      </c>
      <c r="Q1856" s="52" t="str">
        <f t="shared" si="7"/>
        <v>EDGAR GRANADOS</v>
      </c>
      <c r="R1856" s="80"/>
      <c r="S1856" s="80"/>
      <c r="T1856" s="80"/>
      <c r="U1856" s="80"/>
      <c r="V1856" s="80"/>
    </row>
    <row r="1857" ht="22.5" hidden="1" customHeight="1">
      <c r="A1857" s="42">
        <v>1856.0</v>
      </c>
      <c r="B1857" s="54">
        <v>2.0255910129372E13</v>
      </c>
      <c r="C1857" s="66">
        <v>45951.0</v>
      </c>
      <c r="D1857" s="102" t="s">
        <v>2412</v>
      </c>
      <c r="E1857" s="102" t="s">
        <v>34</v>
      </c>
      <c r="F1857" s="74"/>
      <c r="G1857" s="75" t="s">
        <v>11</v>
      </c>
      <c r="H1857" s="53">
        <v>2.0255920279071E13</v>
      </c>
      <c r="I1857" s="48"/>
      <c r="J1857" s="47">
        <v>45954.0</v>
      </c>
      <c r="K1857" s="101"/>
      <c r="L1857" s="50"/>
      <c r="M1857" s="50"/>
      <c r="N1857" s="50"/>
      <c r="O1857" s="50"/>
      <c r="P1857" s="51" t="b">
        <v>0</v>
      </c>
      <c r="Q1857" s="52" t="str">
        <f t="shared" si="7"/>
        <v>EDGAR GRANADOS</v>
      </c>
      <c r="R1857" s="80"/>
      <c r="S1857" s="80"/>
      <c r="T1857" s="80"/>
      <c r="U1857" s="80"/>
      <c r="V1857" s="80"/>
    </row>
    <row r="1858" ht="22.5" hidden="1" customHeight="1">
      <c r="A1858" s="42">
        <v>1857.0</v>
      </c>
      <c r="B1858" s="54">
        <v>2.0255910128932E13</v>
      </c>
      <c r="C1858" s="66">
        <v>45951.0</v>
      </c>
      <c r="D1858" s="102" t="s">
        <v>2413</v>
      </c>
      <c r="E1858" s="102" t="s">
        <v>34</v>
      </c>
      <c r="F1858" s="74"/>
      <c r="G1858" s="75" t="s">
        <v>25</v>
      </c>
      <c r="H1858" s="53" t="s">
        <v>2414</v>
      </c>
      <c r="I1858" s="48"/>
      <c r="J1858" s="47"/>
      <c r="K1858" s="101"/>
      <c r="L1858" s="50"/>
      <c r="M1858" s="50"/>
      <c r="N1858" s="50"/>
      <c r="O1858" s="50"/>
      <c r="P1858" s="51" t="b">
        <v>0</v>
      </c>
      <c r="Q1858" s="52" t="str">
        <f t="shared" si="7"/>
        <v>SEBASTIÁN RAMÍREZ</v>
      </c>
      <c r="R1858" s="80"/>
      <c r="S1858" s="80"/>
      <c r="T1858" s="80"/>
      <c r="U1858" s="80"/>
      <c r="V1858" s="80"/>
    </row>
    <row r="1859" ht="22.5" hidden="1" customHeight="1">
      <c r="A1859" s="42">
        <v>1858.0</v>
      </c>
      <c r="B1859" s="54">
        <v>2.0255910128892E13</v>
      </c>
      <c r="C1859" s="66">
        <v>45951.0</v>
      </c>
      <c r="D1859" s="102" t="s">
        <v>2415</v>
      </c>
      <c r="E1859" s="102" t="s">
        <v>34</v>
      </c>
      <c r="F1859" s="74"/>
      <c r="G1859" s="75" t="s">
        <v>11</v>
      </c>
      <c r="H1859" s="53">
        <v>2.0255920431581E13</v>
      </c>
      <c r="I1859" s="48"/>
      <c r="J1859" s="47">
        <v>45954.0</v>
      </c>
      <c r="K1859" s="101"/>
      <c r="L1859" s="50"/>
      <c r="M1859" s="50"/>
      <c r="N1859" s="50"/>
      <c r="O1859" s="50"/>
      <c r="P1859" s="51" t="b">
        <v>0</v>
      </c>
      <c r="Q1859" s="52" t="str">
        <f t="shared" si="7"/>
        <v>EDGAR GRANADOS</v>
      </c>
      <c r="R1859" s="80"/>
      <c r="S1859" s="80"/>
      <c r="T1859" s="80"/>
      <c r="U1859" s="80"/>
      <c r="V1859" s="80"/>
    </row>
    <row r="1860" ht="22.5" hidden="1" customHeight="1">
      <c r="A1860" s="42">
        <v>1859.0</v>
      </c>
      <c r="B1860" s="54">
        <v>2.0255910128462E13</v>
      </c>
      <c r="C1860" s="66">
        <v>45950.0</v>
      </c>
      <c r="D1860" s="102" t="s">
        <v>2393</v>
      </c>
      <c r="E1860" s="102" t="s">
        <v>34</v>
      </c>
      <c r="F1860" s="74"/>
      <c r="G1860" s="75" t="s">
        <v>7</v>
      </c>
      <c r="H1860" s="53" t="s">
        <v>2393</v>
      </c>
      <c r="I1860" s="53">
        <v>1.0</v>
      </c>
      <c r="J1860" s="47">
        <v>45986.0</v>
      </c>
      <c r="K1860" s="101"/>
      <c r="L1860" s="50"/>
      <c r="M1860" s="50"/>
      <c r="N1860" s="50"/>
      <c r="O1860" s="50"/>
      <c r="P1860" s="51" t="b">
        <v>0</v>
      </c>
      <c r="Q1860" s="52" t="str">
        <f t="shared" si="7"/>
        <v>CARLOS LINARES</v>
      </c>
      <c r="R1860" s="80"/>
      <c r="S1860" s="80"/>
      <c r="T1860" s="80"/>
      <c r="U1860" s="80"/>
      <c r="V1860" s="80"/>
    </row>
    <row r="1861" ht="22.5" hidden="1" customHeight="1">
      <c r="A1861" s="42">
        <v>1860.0</v>
      </c>
      <c r="B1861" s="54">
        <v>2.0255910129302E13</v>
      </c>
      <c r="C1861" s="66">
        <v>45951.0</v>
      </c>
      <c r="D1861" s="102" t="s">
        <v>2416</v>
      </c>
      <c r="E1861" s="102" t="s">
        <v>34</v>
      </c>
      <c r="F1861" s="74"/>
      <c r="G1861" s="75" t="s">
        <v>7</v>
      </c>
      <c r="H1861" s="53">
        <v>2.0255920395951E13</v>
      </c>
      <c r="I1861" s="48"/>
      <c r="J1861" s="47">
        <v>45986.0</v>
      </c>
      <c r="K1861" s="101"/>
      <c r="L1861" s="50"/>
      <c r="M1861" s="50"/>
      <c r="N1861" s="50"/>
      <c r="O1861" s="50"/>
      <c r="P1861" s="51" t="b">
        <v>0</v>
      </c>
      <c r="Q1861" s="52" t="str">
        <f t="shared" si="7"/>
        <v>CARLOS LINARES</v>
      </c>
      <c r="R1861" s="80"/>
      <c r="S1861" s="80"/>
      <c r="T1861" s="80"/>
      <c r="U1861" s="80"/>
      <c r="V1861" s="80"/>
    </row>
    <row r="1862" ht="22.5" hidden="1" customHeight="1">
      <c r="A1862" s="42">
        <v>1861.0</v>
      </c>
      <c r="B1862" s="54">
        <v>2.0255910129362E13</v>
      </c>
      <c r="C1862" s="117">
        <v>45951.0</v>
      </c>
      <c r="D1862" s="102" t="s">
        <v>2417</v>
      </c>
      <c r="E1862" s="102" t="s">
        <v>34</v>
      </c>
      <c r="F1862" s="74"/>
      <c r="G1862" s="75" t="s">
        <v>11</v>
      </c>
      <c r="H1862" s="53">
        <v>2.0255920333741E13</v>
      </c>
      <c r="I1862" s="48"/>
      <c r="J1862" s="47">
        <v>45954.0</v>
      </c>
      <c r="K1862" s="101"/>
      <c r="L1862" s="50"/>
      <c r="M1862" s="50"/>
      <c r="N1862" s="50"/>
      <c r="O1862" s="50"/>
      <c r="P1862" s="51" t="b">
        <v>0</v>
      </c>
      <c r="Q1862" s="52" t="str">
        <f t="shared" si="7"/>
        <v>EDGAR GRANADOS</v>
      </c>
      <c r="R1862" s="80"/>
      <c r="S1862" s="80"/>
      <c r="T1862" s="80"/>
      <c r="U1862" s="80"/>
      <c r="V1862" s="80"/>
    </row>
    <row r="1863" ht="22.5" hidden="1" customHeight="1">
      <c r="A1863" s="42">
        <v>1862.0</v>
      </c>
      <c r="B1863" s="54">
        <v>2.0255910129352E13</v>
      </c>
      <c r="C1863" s="66">
        <v>45951.0</v>
      </c>
      <c r="D1863" s="102" t="s">
        <v>2418</v>
      </c>
      <c r="E1863" s="102" t="s">
        <v>34</v>
      </c>
      <c r="F1863" s="74"/>
      <c r="G1863" s="75" t="s">
        <v>20</v>
      </c>
      <c r="H1863" s="53">
        <v>2.0255920435001E13</v>
      </c>
      <c r="I1863" s="48"/>
      <c r="J1863" s="47">
        <v>45974.0</v>
      </c>
      <c r="K1863" s="101"/>
      <c r="L1863" s="50"/>
      <c r="M1863" s="50"/>
      <c r="N1863" s="50"/>
      <c r="O1863" s="50"/>
      <c r="P1863" s="51" t="b">
        <v>0</v>
      </c>
      <c r="Q1863" s="52" t="str">
        <f t="shared" si="7"/>
        <v>OSCAR CASTAÑEDA</v>
      </c>
      <c r="R1863" s="80"/>
      <c r="S1863" s="80"/>
      <c r="T1863" s="80"/>
      <c r="U1863" s="80"/>
      <c r="V1863" s="80"/>
    </row>
    <row r="1864" ht="22.5" hidden="1" customHeight="1">
      <c r="A1864" s="42">
        <v>1863.0</v>
      </c>
      <c r="B1864" s="54">
        <v>2.0255910129282E13</v>
      </c>
      <c r="C1864" s="66">
        <v>45951.0</v>
      </c>
      <c r="D1864" s="102" t="s">
        <v>2419</v>
      </c>
      <c r="E1864" s="102" t="s">
        <v>34</v>
      </c>
      <c r="F1864" s="74"/>
      <c r="G1864" s="75" t="s">
        <v>11</v>
      </c>
      <c r="H1864" s="53">
        <v>2.0255920435001E13</v>
      </c>
      <c r="I1864" s="48"/>
      <c r="J1864" s="47">
        <v>45954.0</v>
      </c>
      <c r="K1864" s="101"/>
      <c r="L1864" s="50"/>
      <c r="M1864" s="50"/>
      <c r="N1864" s="50"/>
      <c r="O1864" s="50"/>
      <c r="P1864" s="51" t="b">
        <v>0</v>
      </c>
      <c r="Q1864" s="52" t="str">
        <f t="shared" si="7"/>
        <v>EDGAR GRANADOS</v>
      </c>
      <c r="R1864" s="80"/>
      <c r="S1864" s="80"/>
      <c r="T1864" s="80"/>
      <c r="U1864" s="80"/>
      <c r="V1864" s="80"/>
    </row>
    <row r="1865" ht="22.5" hidden="1" customHeight="1">
      <c r="A1865" s="42">
        <v>1864.0</v>
      </c>
      <c r="B1865" s="54">
        <v>2.0255910129412E13</v>
      </c>
      <c r="C1865" s="66">
        <v>45951.0</v>
      </c>
      <c r="D1865" s="102" t="s">
        <v>2420</v>
      </c>
      <c r="E1865" s="102" t="s">
        <v>34</v>
      </c>
      <c r="F1865" s="74"/>
      <c r="G1865" s="75" t="s">
        <v>20</v>
      </c>
      <c r="H1865" s="53" t="s">
        <v>2421</v>
      </c>
      <c r="I1865" s="53">
        <v>1.0</v>
      </c>
      <c r="J1865" s="47">
        <v>45986.0</v>
      </c>
      <c r="K1865" s="101"/>
      <c r="L1865" s="50"/>
      <c r="M1865" s="50"/>
      <c r="N1865" s="50"/>
      <c r="O1865" s="50"/>
      <c r="P1865" s="51" t="b">
        <v>0</v>
      </c>
      <c r="Q1865" s="52" t="str">
        <f t="shared" si="7"/>
        <v>OSCAR CASTAÑEDA</v>
      </c>
      <c r="R1865" s="80"/>
      <c r="S1865" s="80"/>
      <c r="T1865" s="80"/>
      <c r="U1865" s="80"/>
      <c r="V1865" s="80"/>
    </row>
    <row r="1866" ht="22.5" hidden="1" customHeight="1">
      <c r="A1866" s="42">
        <v>1865.0</v>
      </c>
      <c r="B1866" s="54">
        <v>2.0255910130112E13</v>
      </c>
      <c r="C1866" s="66">
        <v>45953.0</v>
      </c>
      <c r="D1866" s="102" t="s">
        <v>2422</v>
      </c>
      <c r="E1866" s="102" t="s">
        <v>34</v>
      </c>
      <c r="F1866" s="74"/>
      <c r="G1866" s="75" t="s">
        <v>11</v>
      </c>
      <c r="H1866" s="53">
        <v>2.0255920442911E13</v>
      </c>
      <c r="I1866" s="48"/>
      <c r="J1866" s="47">
        <v>45954.0</v>
      </c>
      <c r="K1866" s="101"/>
      <c r="L1866" s="50"/>
      <c r="M1866" s="50"/>
      <c r="N1866" s="50"/>
      <c r="O1866" s="50"/>
      <c r="P1866" s="51" t="b">
        <v>0</v>
      </c>
      <c r="Q1866" s="52" t="str">
        <f t="shared" si="7"/>
        <v>EDGAR GRANADOS</v>
      </c>
      <c r="R1866" s="80"/>
      <c r="S1866" s="80"/>
      <c r="T1866" s="80"/>
      <c r="U1866" s="80"/>
      <c r="V1866" s="80"/>
    </row>
    <row r="1867" ht="22.5" hidden="1" customHeight="1">
      <c r="A1867" s="42">
        <v>1866.0</v>
      </c>
      <c r="B1867" s="54">
        <v>2.0255910130092E13</v>
      </c>
      <c r="C1867" s="66">
        <v>45953.0</v>
      </c>
      <c r="D1867" s="102" t="s">
        <v>2423</v>
      </c>
      <c r="E1867" s="102" t="s">
        <v>34</v>
      </c>
      <c r="F1867" s="74"/>
      <c r="G1867" s="75" t="s">
        <v>20</v>
      </c>
      <c r="H1867" s="53">
        <v>2.0255920395761E13</v>
      </c>
      <c r="I1867" s="48"/>
      <c r="J1867" s="47">
        <v>45959.0</v>
      </c>
      <c r="K1867" s="101"/>
      <c r="L1867" s="50"/>
      <c r="M1867" s="50"/>
      <c r="N1867" s="50"/>
      <c r="O1867" s="50"/>
      <c r="P1867" s="51" t="b">
        <v>0</v>
      </c>
      <c r="Q1867" s="52" t="str">
        <f t="shared" si="7"/>
        <v>OSCAR CASTAÑEDA</v>
      </c>
      <c r="R1867" s="80"/>
      <c r="S1867" s="80"/>
      <c r="T1867" s="80"/>
      <c r="U1867" s="80"/>
      <c r="V1867" s="80"/>
    </row>
    <row r="1868" ht="22.5" hidden="1" customHeight="1">
      <c r="A1868" s="42">
        <v>1867.0</v>
      </c>
      <c r="B1868" s="54">
        <v>2.0255910130082E13</v>
      </c>
      <c r="C1868" s="66">
        <v>45953.0</v>
      </c>
      <c r="D1868" s="102" t="s">
        <v>2424</v>
      </c>
      <c r="E1868" s="102" t="s">
        <v>34</v>
      </c>
      <c r="F1868" s="74"/>
      <c r="G1868" s="75" t="s">
        <v>11</v>
      </c>
      <c r="H1868" s="53">
        <v>2.0255920436711E13</v>
      </c>
      <c r="I1868" s="48"/>
      <c r="J1868" s="47">
        <v>45954.0</v>
      </c>
      <c r="K1868" s="101"/>
      <c r="L1868" s="50"/>
      <c r="M1868" s="50"/>
      <c r="N1868" s="50"/>
      <c r="O1868" s="50"/>
      <c r="P1868" s="51" t="b">
        <v>0</v>
      </c>
      <c r="Q1868" s="52" t="str">
        <f t="shared" si="7"/>
        <v>EDGAR GRANADOS</v>
      </c>
      <c r="R1868" s="80"/>
      <c r="S1868" s="80"/>
      <c r="T1868" s="80"/>
      <c r="U1868" s="80"/>
      <c r="V1868" s="80"/>
    </row>
    <row r="1869" ht="22.5" hidden="1" customHeight="1">
      <c r="A1869" s="42">
        <v>1868.0</v>
      </c>
      <c r="B1869" s="54">
        <v>2.0255910129862E13</v>
      </c>
      <c r="C1869" s="66">
        <v>45952.0</v>
      </c>
      <c r="D1869" s="102" t="s">
        <v>2425</v>
      </c>
      <c r="E1869" s="102" t="s">
        <v>34</v>
      </c>
      <c r="F1869" s="74"/>
      <c r="G1869" s="75" t="s">
        <v>23</v>
      </c>
      <c r="H1869" s="53">
        <v>2.0255920447471E13</v>
      </c>
      <c r="I1869" s="48"/>
      <c r="J1869" s="47">
        <v>45957.0</v>
      </c>
      <c r="K1869" s="101"/>
      <c r="L1869" s="50"/>
      <c r="M1869" s="50"/>
      <c r="N1869" s="50"/>
      <c r="O1869" s="50"/>
      <c r="P1869" s="51" t="b">
        <v>0</v>
      </c>
      <c r="Q1869" s="52" t="str">
        <f t="shared" si="7"/>
        <v>SANDRA ROTAVISTA</v>
      </c>
      <c r="R1869" s="80"/>
      <c r="S1869" s="80"/>
      <c r="T1869" s="80"/>
      <c r="U1869" s="80"/>
      <c r="V1869" s="80"/>
    </row>
    <row r="1870" ht="22.5" customHeight="1">
      <c r="A1870" s="42">
        <v>1869.0</v>
      </c>
      <c r="B1870" s="54">
        <v>2.0255910129832E13</v>
      </c>
      <c r="C1870" s="66">
        <v>45952.0</v>
      </c>
      <c r="D1870" s="102" t="s">
        <v>2426</v>
      </c>
      <c r="E1870" s="102" t="s">
        <v>34</v>
      </c>
      <c r="F1870" s="74"/>
      <c r="G1870" s="75" t="s">
        <v>12</v>
      </c>
      <c r="H1870" s="53" t="s">
        <v>2427</v>
      </c>
      <c r="I1870" s="53">
        <v>1.0</v>
      </c>
      <c r="J1870" s="47"/>
      <c r="K1870" s="101"/>
      <c r="L1870" s="50"/>
      <c r="M1870" s="50"/>
      <c r="N1870" s="50"/>
      <c r="O1870" s="50"/>
      <c r="P1870" s="51" t="b">
        <v>0</v>
      </c>
      <c r="Q1870" s="52" t="str">
        <f t="shared" si="7"/>
        <v>EDUARDO ARREDONDO</v>
      </c>
      <c r="R1870" s="80"/>
      <c r="S1870" s="80"/>
      <c r="T1870" s="80"/>
      <c r="U1870" s="80"/>
      <c r="V1870" s="80"/>
    </row>
    <row r="1871" ht="22.5" hidden="1" customHeight="1">
      <c r="A1871" s="42">
        <v>1870.0</v>
      </c>
      <c r="B1871" s="54">
        <v>2.0255910129252E13</v>
      </c>
      <c r="C1871" s="66">
        <v>45951.0</v>
      </c>
      <c r="D1871" s="102" t="s">
        <v>2428</v>
      </c>
      <c r="E1871" s="102" t="s">
        <v>34</v>
      </c>
      <c r="F1871" s="74"/>
      <c r="G1871" s="75" t="s">
        <v>20</v>
      </c>
      <c r="H1871" s="53" t="s">
        <v>2429</v>
      </c>
      <c r="I1871" s="53">
        <v>1.0</v>
      </c>
      <c r="J1871" s="47">
        <v>45953.0</v>
      </c>
      <c r="K1871" s="101"/>
      <c r="L1871" s="50"/>
      <c r="M1871" s="50"/>
      <c r="N1871" s="50"/>
      <c r="O1871" s="50"/>
      <c r="P1871" s="51" t="b">
        <v>0</v>
      </c>
      <c r="Q1871" s="52" t="str">
        <f t="shared" si="7"/>
        <v>OSCAR CASTAÑEDA</v>
      </c>
      <c r="R1871" s="80"/>
      <c r="S1871" s="80"/>
      <c r="T1871" s="80"/>
      <c r="U1871" s="80"/>
      <c r="V1871" s="80"/>
    </row>
    <row r="1872" ht="22.5" customHeight="1">
      <c r="A1872" s="42">
        <v>1871.0</v>
      </c>
      <c r="B1872" s="54">
        <v>2.0255910129212E13</v>
      </c>
      <c r="C1872" s="66">
        <v>45951.0</v>
      </c>
      <c r="D1872" s="102" t="s">
        <v>2426</v>
      </c>
      <c r="E1872" s="102" t="s">
        <v>34</v>
      </c>
      <c r="F1872" s="74"/>
      <c r="G1872" s="75" t="s">
        <v>12</v>
      </c>
      <c r="H1872" s="53" t="s">
        <v>2430</v>
      </c>
      <c r="I1872" s="53">
        <v>1.0</v>
      </c>
      <c r="J1872" s="47">
        <v>45930.0</v>
      </c>
      <c r="K1872" s="101"/>
      <c r="L1872" s="50"/>
      <c r="M1872" s="50"/>
      <c r="N1872" s="50"/>
      <c r="O1872" s="50"/>
      <c r="P1872" s="51" t="b">
        <v>0</v>
      </c>
      <c r="Q1872" s="52" t="str">
        <f t="shared" si="7"/>
        <v>EDUARDO ARREDONDO</v>
      </c>
      <c r="R1872" s="80"/>
      <c r="S1872" s="80"/>
      <c r="T1872" s="80"/>
      <c r="U1872" s="80"/>
      <c r="V1872" s="80"/>
    </row>
    <row r="1873" ht="22.5" hidden="1" customHeight="1">
      <c r="A1873" s="42">
        <v>1872.0</v>
      </c>
      <c r="B1873" s="54">
        <v>2.0255910129132E13</v>
      </c>
      <c r="C1873" s="66">
        <v>45951.0</v>
      </c>
      <c r="D1873" s="102" t="s">
        <v>2431</v>
      </c>
      <c r="E1873" s="102" t="s">
        <v>34</v>
      </c>
      <c r="F1873" s="74"/>
      <c r="G1873" s="77" t="s">
        <v>25</v>
      </c>
      <c r="H1873" s="53" t="s">
        <v>2344</v>
      </c>
      <c r="I1873" s="53">
        <v>1.0</v>
      </c>
      <c r="J1873" s="47"/>
      <c r="K1873" s="101"/>
      <c r="L1873" s="50"/>
      <c r="M1873" s="50"/>
      <c r="N1873" s="50"/>
      <c r="O1873" s="50"/>
      <c r="P1873" s="51" t="b">
        <v>0</v>
      </c>
      <c r="Q1873" s="52" t="str">
        <f t="shared" si="7"/>
        <v>SEBASTIÁN RAMÍREZ</v>
      </c>
      <c r="R1873" s="80"/>
      <c r="S1873" s="80"/>
      <c r="T1873" s="80"/>
      <c r="U1873" s="80"/>
      <c r="V1873" s="80"/>
    </row>
    <row r="1874" ht="22.5" hidden="1" customHeight="1">
      <c r="A1874" s="42">
        <v>1873.0</v>
      </c>
      <c r="B1874" s="54">
        <v>2.0254603568822E13</v>
      </c>
      <c r="C1874" s="66">
        <v>45952.0</v>
      </c>
      <c r="D1874" s="102" t="s">
        <v>2432</v>
      </c>
      <c r="E1874" s="102" t="s">
        <v>34</v>
      </c>
      <c r="F1874" s="74" t="s">
        <v>684</v>
      </c>
      <c r="G1874" s="77" t="s">
        <v>11</v>
      </c>
      <c r="H1874" s="53">
        <v>2.0255920446471E13</v>
      </c>
      <c r="I1874" s="48"/>
      <c r="J1874" s="47">
        <v>45956.0</v>
      </c>
      <c r="K1874" s="101"/>
      <c r="L1874" s="50"/>
      <c r="M1874" s="50"/>
      <c r="N1874" s="50"/>
      <c r="O1874" s="50"/>
      <c r="P1874" s="51" t="b">
        <v>0</v>
      </c>
      <c r="Q1874" s="52" t="str">
        <f t="shared" si="7"/>
        <v>EDGAR GRANADOS</v>
      </c>
      <c r="R1874" s="80"/>
      <c r="S1874" s="80"/>
      <c r="T1874" s="80"/>
      <c r="U1874" s="80"/>
      <c r="V1874" s="80"/>
    </row>
    <row r="1875" ht="22.5" hidden="1" customHeight="1">
      <c r="A1875" s="42">
        <v>1874.0</v>
      </c>
      <c r="B1875" s="54">
        <v>2.0255910131492E13</v>
      </c>
      <c r="C1875" s="66">
        <v>45954.0</v>
      </c>
      <c r="D1875" s="102" t="s">
        <v>2433</v>
      </c>
      <c r="E1875" s="102" t="s">
        <v>34</v>
      </c>
      <c r="F1875" s="74"/>
      <c r="G1875" s="75" t="s">
        <v>11</v>
      </c>
      <c r="H1875" s="53">
        <v>2.0255920442911E13</v>
      </c>
      <c r="I1875" s="48"/>
      <c r="J1875" s="47">
        <v>45956.0</v>
      </c>
      <c r="K1875" s="101"/>
      <c r="L1875" s="50"/>
      <c r="M1875" s="50"/>
      <c r="N1875" s="50"/>
      <c r="O1875" s="50"/>
      <c r="P1875" s="51" t="b">
        <v>0</v>
      </c>
      <c r="Q1875" s="52" t="str">
        <f t="shared" si="7"/>
        <v>EDGAR GRANADOS</v>
      </c>
      <c r="R1875" s="80"/>
      <c r="S1875" s="80"/>
      <c r="T1875" s="80"/>
      <c r="U1875" s="80"/>
      <c r="V1875" s="80"/>
    </row>
    <row r="1876" ht="22.5" hidden="1" customHeight="1">
      <c r="A1876" s="42">
        <v>1875.0</v>
      </c>
      <c r="B1876" s="54">
        <v>2.0255910131112E13</v>
      </c>
      <c r="C1876" s="66">
        <v>45954.0</v>
      </c>
      <c r="D1876" s="102" t="s">
        <v>2434</v>
      </c>
      <c r="E1876" s="102" t="s">
        <v>34</v>
      </c>
      <c r="F1876" s="74"/>
      <c r="G1876" s="75" t="s">
        <v>11</v>
      </c>
      <c r="H1876" s="53" t="s">
        <v>2435</v>
      </c>
      <c r="I1876" s="53">
        <v>1.0</v>
      </c>
      <c r="J1876" s="47">
        <v>45956.0</v>
      </c>
      <c r="K1876" s="101"/>
      <c r="L1876" s="50"/>
      <c r="M1876" s="50"/>
      <c r="N1876" s="50"/>
      <c r="O1876" s="50"/>
      <c r="P1876" s="51" t="b">
        <v>0</v>
      </c>
      <c r="Q1876" s="52" t="str">
        <f t="shared" si="7"/>
        <v>EDGAR GRANADOS</v>
      </c>
      <c r="R1876" s="80"/>
      <c r="S1876" s="80"/>
      <c r="T1876" s="80"/>
      <c r="U1876" s="80"/>
      <c r="V1876" s="80"/>
    </row>
    <row r="1877" ht="22.5" hidden="1" customHeight="1">
      <c r="A1877" s="42">
        <v>1876.0</v>
      </c>
      <c r="B1877" s="54">
        <v>2.0255910131092E13</v>
      </c>
      <c r="C1877" s="66">
        <v>45954.0</v>
      </c>
      <c r="D1877" s="102" t="s">
        <v>2436</v>
      </c>
      <c r="E1877" s="102" t="s">
        <v>34</v>
      </c>
      <c r="F1877" s="74"/>
      <c r="G1877" s="75" t="s">
        <v>10</v>
      </c>
      <c r="H1877" s="53" t="s">
        <v>2437</v>
      </c>
      <c r="I1877" s="53">
        <v>1.0</v>
      </c>
      <c r="J1877" s="47">
        <v>45955.0</v>
      </c>
      <c r="K1877" s="101"/>
      <c r="L1877" s="50"/>
      <c r="M1877" s="50"/>
      <c r="N1877" s="50"/>
      <c r="O1877" s="50"/>
      <c r="P1877" s="51" t="b">
        <v>0</v>
      </c>
      <c r="Q1877" s="52" t="str">
        <f t="shared" si="7"/>
        <v>DIEGO PEÑA</v>
      </c>
      <c r="R1877" s="80"/>
      <c r="S1877" s="80"/>
      <c r="T1877" s="80"/>
      <c r="U1877" s="80"/>
      <c r="V1877" s="80"/>
    </row>
    <row r="1878" ht="22.5" hidden="1" customHeight="1">
      <c r="A1878" s="42">
        <v>1877.0</v>
      </c>
      <c r="B1878" s="54">
        <v>2.0255910131042E13</v>
      </c>
      <c r="C1878" s="66">
        <v>45954.0</v>
      </c>
      <c r="D1878" s="102" t="s">
        <v>2438</v>
      </c>
      <c r="E1878" s="102" t="s">
        <v>34</v>
      </c>
      <c r="F1878" s="74"/>
      <c r="G1878" s="75" t="s">
        <v>10</v>
      </c>
      <c r="H1878" s="53" t="s">
        <v>2439</v>
      </c>
      <c r="I1878" s="53">
        <v>1.0</v>
      </c>
      <c r="J1878" s="47">
        <v>45955.0</v>
      </c>
      <c r="K1878" s="101"/>
      <c r="L1878" s="50"/>
      <c r="M1878" s="50"/>
      <c r="N1878" s="50"/>
      <c r="O1878" s="50"/>
      <c r="P1878" s="51" t="b">
        <v>0</v>
      </c>
      <c r="Q1878" s="52" t="str">
        <f t="shared" si="7"/>
        <v>DIEGO PEÑA</v>
      </c>
      <c r="R1878" s="80"/>
      <c r="S1878" s="80"/>
      <c r="T1878" s="80"/>
      <c r="U1878" s="80"/>
      <c r="V1878" s="80"/>
    </row>
    <row r="1879" ht="22.5" hidden="1" customHeight="1">
      <c r="A1879" s="42">
        <v>1878.0</v>
      </c>
      <c r="B1879" s="54">
        <v>2.0255910130802E13</v>
      </c>
      <c r="C1879" s="66">
        <v>45953.0</v>
      </c>
      <c r="D1879" s="102" t="s">
        <v>2440</v>
      </c>
      <c r="E1879" s="102" t="s">
        <v>34</v>
      </c>
      <c r="F1879" s="74"/>
      <c r="G1879" s="75" t="s">
        <v>25</v>
      </c>
      <c r="H1879" s="53" t="s">
        <v>2344</v>
      </c>
      <c r="I1879" s="53">
        <v>1.0</v>
      </c>
      <c r="J1879" s="47"/>
      <c r="K1879" s="101"/>
      <c r="L1879" s="50"/>
      <c r="M1879" s="50"/>
      <c r="N1879" s="50"/>
      <c r="O1879" s="50"/>
      <c r="P1879" s="51" t="b">
        <v>0</v>
      </c>
      <c r="Q1879" s="52" t="str">
        <f t="shared" si="7"/>
        <v>SEBASTIÁN RAMÍREZ</v>
      </c>
      <c r="R1879" s="80"/>
      <c r="S1879" s="80"/>
      <c r="T1879" s="80"/>
      <c r="U1879" s="80"/>
      <c r="V1879" s="80"/>
    </row>
    <row r="1880" ht="22.5" hidden="1" customHeight="1">
      <c r="A1880" s="42">
        <v>1879.0</v>
      </c>
      <c r="B1880" s="54">
        <v>2.0255910130732E13</v>
      </c>
      <c r="C1880" s="66">
        <v>45953.0</v>
      </c>
      <c r="D1880" s="102" t="s">
        <v>2441</v>
      </c>
      <c r="E1880" s="102" t="s">
        <v>34</v>
      </c>
      <c r="F1880" s="74"/>
      <c r="G1880" s="75" t="s">
        <v>11</v>
      </c>
      <c r="H1880" s="53">
        <v>2.0255920446471E13</v>
      </c>
      <c r="I1880" s="48"/>
      <c r="J1880" s="47">
        <v>45956.0</v>
      </c>
      <c r="K1880" s="101"/>
      <c r="L1880" s="50"/>
      <c r="M1880" s="50"/>
      <c r="N1880" s="50"/>
      <c r="O1880" s="50"/>
      <c r="P1880" s="51" t="b">
        <v>0</v>
      </c>
      <c r="Q1880" s="52" t="str">
        <f t="shared" si="7"/>
        <v>EDGAR GRANADOS</v>
      </c>
      <c r="R1880" s="80"/>
      <c r="S1880" s="80"/>
      <c r="T1880" s="80"/>
      <c r="U1880" s="80"/>
      <c r="V1880" s="80"/>
    </row>
    <row r="1881" ht="22.5" hidden="1" customHeight="1">
      <c r="A1881" s="42">
        <v>1880.0</v>
      </c>
      <c r="B1881" s="54">
        <v>2.0255910130702E13</v>
      </c>
      <c r="C1881" s="66">
        <v>45953.0</v>
      </c>
      <c r="D1881" s="102" t="s">
        <v>2442</v>
      </c>
      <c r="E1881" s="102" t="s">
        <v>34</v>
      </c>
      <c r="F1881" s="74"/>
      <c r="G1881" s="75" t="s">
        <v>25</v>
      </c>
      <c r="H1881" s="53" t="s">
        <v>2344</v>
      </c>
      <c r="I1881" s="53">
        <v>1.0</v>
      </c>
      <c r="J1881" s="47"/>
      <c r="K1881" s="101"/>
      <c r="L1881" s="50"/>
      <c r="M1881" s="50"/>
      <c r="N1881" s="50"/>
      <c r="O1881" s="50"/>
      <c r="P1881" s="51" t="b">
        <v>0</v>
      </c>
      <c r="Q1881" s="52" t="str">
        <f t="shared" si="7"/>
        <v>SEBASTIÁN RAMÍREZ</v>
      </c>
      <c r="R1881" s="80"/>
      <c r="S1881" s="80"/>
      <c r="T1881" s="80"/>
      <c r="U1881" s="80"/>
      <c r="V1881" s="80"/>
    </row>
    <row r="1882" ht="22.5" hidden="1" customHeight="1">
      <c r="A1882" s="42">
        <v>1881.0</v>
      </c>
      <c r="B1882" s="54">
        <v>2.0255910130622E13</v>
      </c>
      <c r="C1882" s="66">
        <v>45953.0</v>
      </c>
      <c r="D1882" s="102" t="s">
        <v>2443</v>
      </c>
      <c r="E1882" s="102" t="s">
        <v>34</v>
      </c>
      <c r="F1882" s="74"/>
      <c r="G1882" s="75" t="s">
        <v>23</v>
      </c>
      <c r="H1882" s="53" t="s">
        <v>2444</v>
      </c>
      <c r="I1882" s="53">
        <v>1.0</v>
      </c>
      <c r="J1882" s="47">
        <v>45959.0</v>
      </c>
      <c r="K1882" s="101"/>
      <c r="L1882" s="50"/>
      <c r="M1882" s="50"/>
      <c r="N1882" s="50"/>
      <c r="O1882" s="50"/>
      <c r="P1882" s="51" t="b">
        <v>0</v>
      </c>
      <c r="Q1882" s="52" t="str">
        <f t="shared" si="7"/>
        <v>SANDRA ROTAVISTA</v>
      </c>
      <c r="R1882" s="80"/>
      <c r="S1882" s="80"/>
      <c r="T1882" s="80"/>
      <c r="U1882" s="80"/>
      <c r="V1882" s="80"/>
    </row>
    <row r="1883" ht="22.5" hidden="1" customHeight="1">
      <c r="A1883" s="42">
        <v>1882.0</v>
      </c>
      <c r="B1883" s="54">
        <v>2.0255910130602E13</v>
      </c>
      <c r="C1883" s="66">
        <v>45953.0</v>
      </c>
      <c r="D1883" s="102" t="s">
        <v>2445</v>
      </c>
      <c r="E1883" s="102" t="s">
        <v>34</v>
      </c>
      <c r="F1883" s="74"/>
      <c r="G1883" s="75" t="s">
        <v>11</v>
      </c>
      <c r="H1883" s="53">
        <v>2.0255920446491E13</v>
      </c>
      <c r="I1883" s="48"/>
      <c r="J1883" s="47">
        <v>45956.0</v>
      </c>
      <c r="K1883" s="101"/>
      <c r="L1883" s="50"/>
      <c r="M1883" s="50"/>
      <c r="N1883" s="50"/>
      <c r="O1883" s="50"/>
      <c r="P1883" s="51" t="b">
        <v>0</v>
      </c>
      <c r="Q1883" s="52" t="str">
        <f t="shared" si="7"/>
        <v>EDGAR GRANADOS</v>
      </c>
      <c r="R1883" s="80"/>
      <c r="S1883" s="80"/>
      <c r="T1883" s="80"/>
      <c r="U1883" s="80"/>
      <c r="V1883" s="80"/>
    </row>
    <row r="1884" ht="22.5" hidden="1" customHeight="1">
      <c r="A1884" s="42">
        <v>1883.0</v>
      </c>
      <c r="B1884" s="54">
        <v>2.0255910130312E13</v>
      </c>
      <c r="C1884" s="66">
        <v>45953.0</v>
      </c>
      <c r="D1884" s="102" t="s">
        <v>2446</v>
      </c>
      <c r="E1884" s="102" t="s">
        <v>34</v>
      </c>
      <c r="F1884" s="74"/>
      <c r="G1884" s="75" t="s">
        <v>20</v>
      </c>
      <c r="H1884" s="53">
        <v>2.0255920435001E13</v>
      </c>
      <c r="I1884" s="48"/>
      <c r="J1884" s="47">
        <v>45986.0</v>
      </c>
      <c r="K1884" s="101"/>
      <c r="L1884" s="50"/>
      <c r="M1884" s="50"/>
      <c r="N1884" s="50"/>
      <c r="O1884" s="50"/>
      <c r="P1884" s="51" t="b">
        <v>0</v>
      </c>
      <c r="Q1884" s="52" t="str">
        <f t="shared" si="7"/>
        <v>OSCAR CASTAÑEDA</v>
      </c>
      <c r="R1884" s="80"/>
      <c r="S1884" s="80"/>
      <c r="T1884" s="80"/>
      <c r="U1884" s="80"/>
      <c r="V1884" s="80"/>
    </row>
    <row r="1885" ht="22.5" hidden="1" customHeight="1">
      <c r="A1885" s="42">
        <v>1884.0</v>
      </c>
      <c r="B1885" s="54">
        <v>2.0255910130142E13</v>
      </c>
      <c r="C1885" s="66">
        <v>45953.0</v>
      </c>
      <c r="D1885" s="102" t="s">
        <v>2447</v>
      </c>
      <c r="E1885" s="102" t="s">
        <v>34</v>
      </c>
      <c r="F1885" s="74"/>
      <c r="G1885" s="75" t="s">
        <v>20</v>
      </c>
      <c r="H1885" s="53" t="s">
        <v>2448</v>
      </c>
      <c r="I1885" s="53">
        <v>1.0</v>
      </c>
      <c r="J1885" s="47">
        <v>45964.0</v>
      </c>
      <c r="K1885" s="101"/>
      <c r="L1885" s="50"/>
      <c r="M1885" s="50"/>
      <c r="N1885" s="50"/>
      <c r="O1885" s="50"/>
      <c r="P1885" s="51" t="b">
        <v>0</v>
      </c>
      <c r="Q1885" s="52" t="str">
        <f t="shared" si="7"/>
        <v>OSCAR CASTAÑEDA</v>
      </c>
      <c r="R1885" s="80"/>
      <c r="S1885" s="80"/>
      <c r="T1885" s="80"/>
      <c r="U1885" s="80"/>
      <c r="V1885" s="80"/>
    </row>
    <row r="1886" ht="22.5" hidden="1" customHeight="1">
      <c r="A1886" s="42">
        <v>1885.0</v>
      </c>
      <c r="B1886" s="54">
        <v>2.0255910130132E13</v>
      </c>
      <c r="C1886" s="66">
        <v>45953.0</v>
      </c>
      <c r="D1886" s="102" t="s">
        <v>2449</v>
      </c>
      <c r="E1886" s="102" t="s">
        <v>34</v>
      </c>
      <c r="F1886" s="74"/>
      <c r="G1886" s="75" t="s">
        <v>11</v>
      </c>
      <c r="H1886" s="53">
        <v>2.0255920446501E13</v>
      </c>
      <c r="I1886" s="48"/>
      <c r="J1886" s="47">
        <v>45956.0</v>
      </c>
      <c r="K1886" s="101"/>
      <c r="L1886" s="50"/>
      <c r="M1886" s="50"/>
      <c r="N1886" s="50"/>
      <c r="O1886" s="50"/>
      <c r="P1886" s="51" t="b">
        <v>0</v>
      </c>
      <c r="Q1886" s="52" t="str">
        <f t="shared" si="7"/>
        <v>EDGAR GRANADOS</v>
      </c>
      <c r="R1886" s="80"/>
      <c r="S1886" s="80"/>
      <c r="T1886" s="80"/>
      <c r="U1886" s="80"/>
      <c r="V1886" s="80"/>
    </row>
    <row r="1887" ht="22.5" hidden="1" customHeight="1">
      <c r="A1887" s="42">
        <v>1886.0</v>
      </c>
      <c r="B1887" s="54">
        <v>2.0255910130122E13</v>
      </c>
      <c r="C1887" s="66">
        <v>45953.0</v>
      </c>
      <c r="D1887" s="102" t="s">
        <v>2450</v>
      </c>
      <c r="E1887" s="102" t="s">
        <v>34</v>
      </c>
      <c r="F1887" s="74"/>
      <c r="G1887" s="75" t="s">
        <v>11</v>
      </c>
      <c r="H1887" s="53">
        <v>2.0255920446491E13</v>
      </c>
      <c r="I1887" s="48"/>
      <c r="J1887" s="47">
        <v>45956.0</v>
      </c>
      <c r="K1887" s="101"/>
      <c r="L1887" s="50"/>
      <c r="M1887" s="50"/>
      <c r="N1887" s="50"/>
      <c r="O1887" s="50"/>
      <c r="P1887" s="51" t="b">
        <v>0</v>
      </c>
      <c r="Q1887" s="52" t="str">
        <f t="shared" si="7"/>
        <v>EDGAR GRANADOS</v>
      </c>
      <c r="R1887" s="80"/>
      <c r="S1887" s="80"/>
      <c r="T1887" s="80"/>
      <c r="U1887" s="80"/>
      <c r="V1887" s="80"/>
    </row>
    <row r="1888" ht="22.5" hidden="1" customHeight="1">
      <c r="A1888" s="42">
        <v>1887.0</v>
      </c>
      <c r="B1888" s="54">
        <v>2.0254603554522E13</v>
      </c>
      <c r="C1888" s="66">
        <v>45951.0</v>
      </c>
      <c r="D1888" s="102" t="s">
        <v>2451</v>
      </c>
      <c r="E1888" s="102" t="s">
        <v>34</v>
      </c>
      <c r="F1888" s="74"/>
      <c r="G1888" s="75" t="s">
        <v>10</v>
      </c>
      <c r="H1888" s="53">
        <v>2.0255920454701E13</v>
      </c>
      <c r="I1888" s="53">
        <v>1.0</v>
      </c>
      <c r="J1888" s="47">
        <v>45965.0</v>
      </c>
      <c r="K1888" s="101"/>
      <c r="L1888" s="50"/>
      <c r="M1888" s="50"/>
      <c r="N1888" s="50"/>
      <c r="O1888" s="50"/>
      <c r="P1888" s="51" t="b">
        <v>0</v>
      </c>
      <c r="Q1888" s="52" t="str">
        <f t="shared" si="7"/>
        <v>DIEGO PEÑA</v>
      </c>
      <c r="R1888" s="80"/>
      <c r="S1888" s="80"/>
      <c r="T1888" s="80"/>
      <c r="U1888" s="80"/>
      <c r="V1888" s="80"/>
    </row>
    <row r="1889" ht="22.5" hidden="1" customHeight="1">
      <c r="A1889" s="42">
        <v>1888.0</v>
      </c>
      <c r="B1889" s="54">
        <v>2.0255910133192E13</v>
      </c>
      <c r="C1889" s="66">
        <v>45959.0</v>
      </c>
      <c r="D1889" s="102" t="s">
        <v>2452</v>
      </c>
      <c r="E1889" s="102" t="s">
        <v>34</v>
      </c>
      <c r="F1889" s="74"/>
      <c r="G1889" s="75" t="s">
        <v>8</v>
      </c>
      <c r="H1889" s="53">
        <v>2.0255920456331E13</v>
      </c>
      <c r="I1889" s="53"/>
      <c r="J1889" s="47">
        <v>45981.0</v>
      </c>
      <c r="K1889" s="101"/>
      <c r="L1889" s="50"/>
      <c r="M1889" s="50"/>
      <c r="N1889" s="50"/>
      <c r="O1889" s="50"/>
      <c r="P1889" s="51" t="b">
        <v>0</v>
      </c>
      <c r="Q1889" s="52" t="str">
        <f t="shared" si="7"/>
        <v>CRISTIAN PEDROZA</v>
      </c>
      <c r="R1889" s="80"/>
      <c r="S1889" s="80"/>
      <c r="T1889" s="80"/>
      <c r="U1889" s="80"/>
      <c r="V1889" s="80"/>
    </row>
    <row r="1890" ht="22.5" hidden="1" customHeight="1">
      <c r="A1890" s="42">
        <v>1889.0</v>
      </c>
      <c r="B1890" s="54">
        <v>2.0255910133182E13</v>
      </c>
      <c r="C1890" s="66">
        <v>45959.0</v>
      </c>
      <c r="D1890" s="102" t="s">
        <v>2453</v>
      </c>
      <c r="E1890" s="102" t="s">
        <v>34</v>
      </c>
      <c r="F1890" s="74"/>
      <c r="G1890" s="75" t="s">
        <v>11</v>
      </c>
      <c r="H1890" s="53">
        <v>2.0255920453411E13</v>
      </c>
      <c r="I1890" s="53"/>
      <c r="J1890" s="47">
        <v>45964.0</v>
      </c>
      <c r="K1890" s="101"/>
      <c r="L1890" s="50"/>
      <c r="M1890" s="50"/>
      <c r="N1890" s="50"/>
      <c r="O1890" s="50"/>
      <c r="P1890" s="51" t="b">
        <v>0</v>
      </c>
      <c r="Q1890" s="52" t="str">
        <f t="shared" si="7"/>
        <v>EDGAR GRANADOS</v>
      </c>
      <c r="R1890" s="80"/>
      <c r="S1890" s="80"/>
      <c r="T1890" s="80"/>
      <c r="U1890" s="80"/>
      <c r="V1890" s="80"/>
    </row>
    <row r="1891" ht="22.5" hidden="1" customHeight="1">
      <c r="A1891" s="42">
        <v>1890.0</v>
      </c>
      <c r="B1891" s="54">
        <v>2.0255910133102E13</v>
      </c>
      <c r="C1891" s="66">
        <v>45958.0</v>
      </c>
      <c r="D1891" s="102" t="s">
        <v>2454</v>
      </c>
      <c r="E1891" s="102" t="s">
        <v>34</v>
      </c>
      <c r="F1891" s="74"/>
      <c r="G1891" s="75" t="s">
        <v>10</v>
      </c>
      <c r="H1891" s="53" t="s">
        <v>2455</v>
      </c>
      <c r="I1891" s="53">
        <v>1.0</v>
      </c>
      <c r="J1891" s="47">
        <v>45909.0</v>
      </c>
      <c r="K1891" s="101"/>
      <c r="L1891" s="50"/>
      <c r="M1891" s="50"/>
      <c r="N1891" s="50"/>
      <c r="O1891" s="50"/>
      <c r="P1891" s="51" t="b">
        <v>0</v>
      </c>
      <c r="Q1891" s="52" t="str">
        <f t="shared" si="7"/>
        <v>DIEGO PEÑA</v>
      </c>
      <c r="R1891" s="80"/>
      <c r="S1891" s="80"/>
      <c r="T1891" s="80"/>
      <c r="U1891" s="80"/>
      <c r="V1891" s="80"/>
    </row>
    <row r="1892" ht="22.5" hidden="1" customHeight="1">
      <c r="A1892" s="42">
        <v>1891.0</v>
      </c>
      <c r="B1892" s="54">
        <v>2.0255910133072E13</v>
      </c>
      <c r="C1892" s="66">
        <v>45958.0</v>
      </c>
      <c r="D1892" s="102" t="s">
        <v>2238</v>
      </c>
      <c r="E1892" s="102" t="s">
        <v>34</v>
      </c>
      <c r="F1892" s="74"/>
      <c r="G1892" s="75" t="s">
        <v>23</v>
      </c>
      <c r="H1892" s="53">
        <v>2.0255920455631E13</v>
      </c>
      <c r="I1892" s="53"/>
      <c r="J1892" s="47">
        <v>45966.0</v>
      </c>
      <c r="K1892" s="101"/>
      <c r="L1892" s="50"/>
      <c r="M1892" s="50"/>
      <c r="N1892" s="50"/>
      <c r="O1892" s="50"/>
      <c r="P1892" s="51" t="b">
        <v>0</v>
      </c>
      <c r="Q1892" s="52" t="str">
        <f t="shared" si="7"/>
        <v>SANDRA ROTAVISTA</v>
      </c>
      <c r="R1892" s="80"/>
      <c r="S1892" s="80"/>
      <c r="T1892" s="80"/>
      <c r="U1892" s="80"/>
      <c r="V1892" s="80"/>
    </row>
    <row r="1893" ht="22.5" hidden="1" customHeight="1">
      <c r="A1893" s="42">
        <v>1892.0</v>
      </c>
      <c r="B1893" s="54">
        <v>2.0255910132972E13</v>
      </c>
      <c r="C1893" s="66">
        <v>45958.0</v>
      </c>
      <c r="D1893" s="102" t="s">
        <v>2456</v>
      </c>
      <c r="E1893" s="102" t="s">
        <v>34</v>
      </c>
      <c r="F1893" s="74"/>
      <c r="G1893" s="75" t="s">
        <v>20</v>
      </c>
      <c r="H1893" s="53">
        <v>2.0255920462781E13</v>
      </c>
      <c r="I1893" s="53"/>
      <c r="J1893" s="47">
        <v>45973.0</v>
      </c>
      <c r="K1893" s="101"/>
      <c r="L1893" s="50"/>
      <c r="M1893" s="50"/>
      <c r="N1893" s="50"/>
      <c r="O1893" s="50"/>
      <c r="P1893" s="51" t="b">
        <v>0</v>
      </c>
      <c r="Q1893" s="52" t="str">
        <f t="shared" si="7"/>
        <v>OSCAR CASTAÑEDA</v>
      </c>
      <c r="R1893" s="80"/>
      <c r="S1893" s="80"/>
      <c r="T1893" s="80"/>
      <c r="U1893" s="80"/>
      <c r="V1893" s="80"/>
    </row>
    <row r="1894" ht="22.5" hidden="1" customHeight="1">
      <c r="A1894" s="42">
        <v>1893.0</v>
      </c>
      <c r="B1894" s="54">
        <v>2.0254603630202E13</v>
      </c>
      <c r="C1894" s="66">
        <v>45958.0</v>
      </c>
      <c r="D1894" s="102" t="s">
        <v>2457</v>
      </c>
      <c r="E1894" s="102" t="s">
        <v>34</v>
      </c>
      <c r="F1894" s="74" t="s">
        <v>496</v>
      </c>
      <c r="G1894" s="75" t="s">
        <v>20</v>
      </c>
      <c r="H1894" s="53">
        <v>2.0255920453421E13</v>
      </c>
      <c r="I1894" s="53"/>
      <c r="J1894" s="47">
        <v>45964.0</v>
      </c>
      <c r="K1894" s="101"/>
      <c r="L1894" s="50"/>
      <c r="M1894" s="50"/>
      <c r="N1894" s="50"/>
      <c r="O1894" s="50"/>
      <c r="P1894" s="51" t="b">
        <v>0</v>
      </c>
      <c r="Q1894" s="52" t="str">
        <f t="shared" si="7"/>
        <v>OSCAR CASTAÑEDA</v>
      </c>
      <c r="R1894" s="80"/>
      <c r="S1894" s="80"/>
      <c r="T1894" s="80"/>
      <c r="U1894" s="80"/>
      <c r="V1894" s="80"/>
    </row>
    <row r="1895" ht="22.5" hidden="1" customHeight="1">
      <c r="A1895" s="42">
        <v>1894.0</v>
      </c>
      <c r="B1895" s="54">
        <v>2.0255910132942E13</v>
      </c>
      <c r="C1895" s="66">
        <v>45958.0</v>
      </c>
      <c r="D1895" s="102" t="s">
        <v>2458</v>
      </c>
      <c r="E1895" s="102" t="s">
        <v>34</v>
      </c>
      <c r="F1895" s="74"/>
      <c r="G1895" s="75" t="s">
        <v>11</v>
      </c>
      <c r="H1895" s="53">
        <v>2.0255920431581E13</v>
      </c>
      <c r="I1895" s="53"/>
      <c r="J1895" s="47">
        <v>45964.0</v>
      </c>
      <c r="K1895" s="101"/>
      <c r="L1895" s="50"/>
      <c r="M1895" s="50"/>
      <c r="N1895" s="50"/>
      <c r="O1895" s="50"/>
      <c r="P1895" s="51" t="b">
        <v>0</v>
      </c>
      <c r="Q1895" s="52" t="str">
        <f t="shared" si="7"/>
        <v>EDGAR GRANADOS</v>
      </c>
      <c r="R1895" s="80"/>
      <c r="S1895" s="80"/>
      <c r="T1895" s="80"/>
      <c r="U1895" s="80"/>
      <c r="V1895" s="80"/>
    </row>
    <row r="1896" ht="22.5" hidden="1" customHeight="1">
      <c r="A1896" s="42">
        <v>1895.0</v>
      </c>
      <c r="B1896" s="54">
        <v>2.0255910132852E13</v>
      </c>
      <c r="C1896" s="66">
        <v>45958.0</v>
      </c>
      <c r="D1896" s="102" t="s">
        <v>2459</v>
      </c>
      <c r="E1896" s="102" t="s">
        <v>34</v>
      </c>
      <c r="F1896" s="74"/>
      <c r="G1896" s="75" t="s">
        <v>22</v>
      </c>
      <c r="H1896" s="53" t="s">
        <v>246</v>
      </c>
      <c r="I1896" s="53">
        <v>1.0</v>
      </c>
      <c r="J1896" s="47"/>
      <c r="K1896" s="101"/>
      <c r="L1896" s="50"/>
      <c r="M1896" s="50"/>
      <c r="N1896" s="50"/>
      <c r="O1896" s="50"/>
      <c r="P1896" s="51" t="b">
        <v>0</v>
      </c>
      <c r="Q1896" s="52" t="str">
        <f t="shared" si="7"/>
        <v>SANDRA FAJARDO USAQUÉN</v>
      </c>
      <c r="R1896" s="80"/>
      <c r="S1896" s="80"/>
      <c r="T1896" s="80"/>
      <c r="U1896" s="80"/>
      <c r="V1896" s="80"/>
    </row>
    <row r="1897" ht="22.5" hidden="1" customHeight="1">
      <c r="A1897" s="42">
        <v>1896.0</v>
      </c>
      <c r="B1897" s="54">
        <v>2.0255910132592E13</v>
      </c>
      <c r="C1897" s="66">
        <v>45958.0</v>
      </c>
      <c r="D1897" s="102" t="s">
        <v>2238</v>
      </c>
      <c r="E1897" s="102" t="s">
        <v>34</v>
      </c>
      <c r="F1897" s="74"/>
      <c r="G1897" s="75" t="s">
        <v>23</v>
      </c>
      <c r="H1897" s="53">
        <v>2.0255920458701E13</v>
      </c>
      <c r="I1897" s="53"/>
      <c r="J1897" s="47">
        <v>45970.0</v>
      </c>
      <c r="K1897" s="101"/>
      <c r="L1897" s="50"/>
      <c r="M1897" s="50"/>
      <c r="N1897" s="50"/>
      <c r="O1897" s="50"/>
      <c r="P1897" s="51" t="b">
        <v>0</v>
      </c>
      <c r="Q1897" s="52" t="str">
        <f t="shared" si="7"/>
        <v>SANDRA ROTAVISTA</v>
      </c>
      <c r="R1897" s="80"/>
      <c r="S1897" s="80"/>
      <c r="T1897" s="80"/>
      <c r="U1897" s="80"/>
      <c r="V1897" s="80"/>
    </row>
    <row r="1898" ht="22.5" hidden="1" customHeight="1">
      <c r="A1898" s="42">
        <v>1897.0</v>
      </c>
      <c r="B1898" s="54">
        <v>2.0255910132572E13</v>
      </c>
      <c r="C1898" s="66">
        <v>45958.0</v>
      </c>
      <c r="D1898" s="102" t="s">
        <v>2460</v>
      </c>
      <c r="E1898" s="102" t="s">
        <v>34</v>
      </c>
      <c r="F1898" s="74"/>
      <c r="G1898" s="75" t="s">
        <v>25</v>
      </c>
      <c r="H1898" s="53" t="s">
        <v>2461</v>
      </c>
      <c r="I1898" s="53">
        <v>1.0</v>
      </c>
      <c r="J1898" s="47"/>
      <c r="K1898" s="101"/>
      <c r="L1898" s="50"/>
      <c r="M1898" s="50"/>
      <c r="N1898" s="50"/>
      <c r="O1898" s="50"/>
      <c r="P1898" s="51" t="b">
        <v>0</v>
      </c>
      <c r="Q1898" s="52" t="str">
        <f t="shared" si="7"/>
        <v>SEBASTIÁN RAMÍREZ</v>
      </c>
      <c r="R1898" s="80"/>
      <c r="S1898" s="80"/>
      <c r="T1898" s="80"/>
      <c r="U1898" s="80"/>
      <c r="V1898" s="80"/>
    </row>
    <row r="1899" ht="22.5" hidden="1" customHeight="1">
      <c r="A1899" s="42">
        <v>1898.0</v>
      </c>
      <c r="B1899" s="54">
        <v>2.0254603623442E13</v>
      </c>
      <c r="C1899" s="66">
        <v>45958.0</v>
      </c>
      <c r="D1899" s="102" t="s">
        <v>2462</v>
      </c>
      <c r="E1899" s="102" t="s">
        <v>34</v>
      </c>
      <c r="F1899" s="74" t="s">
        <v>684</v>
      </c>
      <c r="G1899" s="75" t="s">
        <v>11</v>
      </c>
      <c r="H1899" s="53">
        <v>2.0255920452461E13</v>
      </c>
      <c r="I1899" s="53"/>
      <c r="J1899" s="47">
        <v>45960.0</v>
      </c>
      <c r="K1899" s="101"/>
      <c r="L1899" s="50"/>
      <c r="M1899" s="50"/>
      <c r="N1899" s="50"/>
      <c r="O1899" s="50"/>
      <c r="P1899" s="51" t="b">
        <v>0</v>
      </c>
      <c r="Q1899" s="52" t="str">
        <f t="shared" si="7"/>
        <v>EDGAR GRANADOS</v>
      </c>
      <c r="R1899" s="80"/>
      <c r="S1899" s="80"/>
      <c r="T1899" s="80"/>
      <c r="U1899" s="80"/>
      <c r="V1899" s="80"/>
    </row>
    <row r="1900" ht="22.5" hidden="1" customHeight="1">
      <c r="A1900" s="42">
        <v>1899.0</v>
      </c>
      <c r="B1900" s="54">
        <v>2.0255910132172E13</v>
      </c>
      <c r="C1900" s="66">
        <v>45957.0</v>
      </c>
      <c r="D1900" s="102" t="s">
        <v>2415</v>
      </c>
      <c r="E1900" s="102" t="s">
        <v>34</v>
      </c>
      <c r="F1900" s="74"/>
      <c r="G1900" s="75" t="s">
        <v>11</v>
      </c>
      <c r="H1900" s="53">
        <v>2.0255920431581E13</v>
      </c>
      <c r="I1900" s="53"/>
      <c r="J1900" s="47">
        <v>45964.0</v>
      </c>
      <c r="K1900" s="101"/>
      <c r="L1900" s="50"/>
      <c r="M1900" s="50"/>
      <c r="N1900" s="50"/>
      <c r="O1900" s="50"/>
      <c r="P1900" s="51" t="b">
        <v>0</v>
      </c>
      <c r="Q1900" s="52" t="str">
        <f t="shared" si="7"/>
        <v>EDGAR GRANADOS</v>
      </c>
      <c r="R1900" s="80"/>
      <c r="S1900" s="80"/>
      <c r="T1900" s="80"/>
      <c r="U1900" s="80"/>
      <c r="V1900" s="80"/>
    </row>
    <row r="1901" ht="22.5" hidden="1" customHeight="1">
      <c r="A1901" s="42">
        <v>1900.0</v>
      </c>
      <c r="B1901" s="54">
        <v>2.0255910131832E13</v>
      </c>
      <c r="C1901" s="66">
        <v>45957.0</v>
      </c>
      <c r="D1901" s="102" t="s">
        <v>2353</v>
      </c>
      <c r="E1901" s="102" t="s">
        <v>34</v>
      </c>
      <c r="F1901" s="74"/>
      <c r="G1901" s="75" t="s">
        <v>23</v>
      </c>
      <c r="H1901" s="53">
        <v>2.0255920458711E13</v>
      </c>
      <c r="I1901" s="53"/>
      <c r="J1901" s="47">
        <v>45970.0</v>
      </c>
      <c r="K1901" s="101"/>
      <c r="L1901" s="50"/>
      <c r="M1901" s="50"/>
      <c r="N1901" s="50"/>
      <c r="O1901" s="50"/>
      <c r="P1901" s="51" t="b">
        <v>0</v>
      </c>
      <c r="Q1901" s="52" t="str">
        <f t="shared" si="7"/>
        <v>SANDRA ROTAVISTA</v>
      </c>
      <c r="R1901" s="80"/>
      <c r="S1901" s="80"/>
      <c r="T1901" s="80"/>
      <c r="U1901" s="80"/>
      <c r="V1901" s="80"/>
    </row>
    <row r="1902" ht="22.5" hidden="1" customHeight="1">
      <c r="A1902" s="42">
        <v>1901.0</v>
      </c>
      <c r="B1902" s="54">
        <v>2.0255910131722E13</v>
      </c>
      <c r="C1902" s="66">
        <v>45957.0</v>
      </c>
      <c r="D1902" s="102" t="s">
        <v>2463</v>
      </c>
      <c r="E1902" s="102" t="s">
        <v>34</v>
      </c>
      <c r="F1902" s="74"/>
      <c r="G1902" s="75" t="s">
        <v>25</v>
      </c>
      <c r="H1902" s="53">
        <v>2.0255920452271E13</v>
      </c>
      <c r="I1902" s="53"/>
      <c r="J1902" s="47"/>
      <c r="K1902" s="101"/>
      <c r="L1902" s="50"/>
      <c r="M1902" s="50"/>
      <c r="N1902" s="50"/>
      <c r="O1902" s="50"/>
      <c r="P1902" s="51" t="b">
        <v>0</v>
      </c>
      <c r="Q1902" s="52" t="str">
        <f t="shared" si="7"/>
        <v>SEBASTIÁN RAMÍREZ</v>
      </c>
      <c r="R1902" s="80"/>
      <c r="S1902" s="80"/>
      <c r="T1902" s="80"/>
      <c r="U1902" s="80"/>
      <c r="V1902" s="80"/>
    </row>
    <row r="1903" ht="22.5" hidden="1" customHeight="1">
      <c r="A1903" s="42">
        <v>1902.0</v>
      </c>
      <c r="B1903" s="54">
        <v>2.0254603605772E13</v>
      </c>
      <c r="C1903" s="66">
        <v>45956.0</v>
      </c>
      <c r="D1903" s="102" t="s">
        <v>2464</v>
      </c>
      <c r="E1903" s="102" t="s">
        <v>34</v>
      </c>
      <c r="F1903" s="74" t="s">
        <v>684</v>
      </c>
      <c r="G1903" s="75" t="s">
        <v>25</v>
      </c>
      <c r="H1903" s="53">
        <v>2.0255920452391E13</v>
      </c>
      <c r="I1903" s="53"/>
      <c r="J1903" s="47"/>
      <c r="K1903" s="101"/>
      <c r="L1903" s="50"/>
      <c r="M1903" s="50"/>
      <c r="N1903" s="50"/>
      <c r="O1903" s="50"/>
      <c r="P1903" s="51" t="b">
        <v>0</v>
      </c>
      <c r="Q1903" s="52" t="str">
        <f t="shared" si="7"/>
        <v>SEBASTIÁN RAMÍREZ</v>
      </c>
      <c r="R1903" s="80"/>
      <c r="S1903" s="80"/>
      <c r="T1903" s="80"/>
      <c r="U1903" s="80"/>
      <c r="V1903" s="80"/>
    </row>
    <row r="1904" ht="22.5" hidden="1" customHeight="1">
      <c r="A1904" s="42">
        <v>1903.0</v>
      </c>
      <c r="B1904" s="54">
        <v>2.0254603605682E13</v>
      </c>
      <c r="C1904" s="66">
        <v>45956.0</v>
      </c>
      <c r="D1904" s="102" t="s">
        <v>2465</v>
      </c>
      <c r="E1904" s="102" t="s">
        <v>34</v>
      </c>
      <c r="F1904" s="74" t="s">
        <v>684</v>
      </c>
      <c r="G1904" s="75" t="s">
        <v>11</v>
      </c>
      <c r="H1904" s="53">
        <v>2.0255920452011E13</v>
      </c>
      <c r="I1904" s="53"/>
      <c r="J1904" s="47">
        <v>45960.0</v>
      </c>
      <c r="K1904" s="101"/>
      <c r="L1904" s="50"/>
      <c r="M1904" s="50"/>
      <c r="N1904" s="50"/>
      <c r="O1904" s="50"/>
      <c r="P1904" s="51" t="b">
        <v>0</v>
      </c>
      <c r="Q1904" s="52" t="str">
        <f t="shared" si="7"/>
        <v>EDGAR GRANADOS</v>
      </c>
      <c r="R1904" s="80"/>
      <c r="S1904" s="80"/>
      <c r="T1904" s="80"/>
      <c r="U1904" s="80"/>
      <c r="V1904" s="80"/>
    </row>
    <row r="1905" ht="22.5" hidden="1" customHeight="1">
      <c r="A1905" s="42">
        <v>1904.0</v>
      </c>
      <c r="B1905" s="54">
        <v>2.0254603603972E13</v>
      </c>
      <c r="C1905" s="66">
        <v>45955.0</v>
      </c>
      <c r="D1905" s="102" t="s">
        <v>2466</v>
      </c>
      <c r="E1905" s="102" t="s">
        <v>34</v>
      </c>
      <c r="F1905" s="74"/>
      <c r="G1905" s="75" t="s">
        <v>10</v>
      </c>
      <c r="H1905" s="53">
        <v>2.0255920454701E13</v>
      </c>
      <c r="I1905" s="53"/>
      <c r="J1905" s="47">
        <v>45965.0</v>
      </c>
      <c r="K1905" s="101"/>
      <c r="L1905" s="50"/>
      <c r="M1905" s="50"/>
      <c r="N1905" s="50"/>
      <c r="O1905" s="50"/>
      <c r="P1905" s="51" t="b">
        <v>0</v>
      </c>
      <c r="Q1905" s="52" t="str">
        <f t="shared" si="7"/>
        <v>DIEGO PEÑA</v>
      </c>
      <c r="R1905" s="80"/>
      <c r="S1905" s="80"/>
      <c r="T1905" s="80"/>
      <c r="U1905" s="80"/>
      <c r="V1905" s="80"/>
    </row>
    <row r="1906" ht="22.5" hidden="1" customHeight="1">
      <c r="A1906" s="42">
        <v>1905.0</v>
      </c>
      <c r="B1906" s="54">
        <v>2.0254603595842E13</v>
      </c>
      <c r="C1906" s="66">
        <v>45954.0</v>
      </c>
      <c r="D1906" s="102" t="s">
        <v>2467</v>
      </c>
      <c r="E1906" s="102" t="s">
        <v>34</v>
      </c>
      <c r="F1906" s="74" t="s">
        <v>300</v>
      </c>
      <c r="G1906" s="75" t="s">
        <v>11</v>
      </c>
      <c r="H1906" s="53">
        <v>2.0255920451901E13</v>
      </c>
      <c r="I1906" s="53"/>
      <c r="J1906" s="47">
        <v>45960.0</v>
      </c>
      <c r="K1906" s="101"/>
      <c r="L1906" s="50"/>
      <c r="M1906" s="50"/>
      <c r="N1906" s="50"/>
      <c r="O1906" s="50"/>
      <c r="P1906" s="51" t="b">
        <v>0</v>
      </c>
      <c r="Q1906" s="52" t="str">
        <f t="shared" si="7"/>
        <v>EDGAR GRANADOS</v>
      </c>
      <c r="R1906" s="80"/>
      <c r="S1906" s="80"/>
      <c r="T1906" s="80"/>
      <c r="U1906" s="80"/>
      <c r="V1906" s="80"/>
    </row>
    <row r="1907" ht="22.5" hidden="1" customHeight="1">
      <c r="A1907" s="42">
        <v>1906.0</v>
      </c>
      <c r="B1907" s="54">
        <v>2.0254603595072E13</v>
      </c>
      <c r="C1907" s="66">
        <v>45954.0</v>
      </c>
      <c r="D1907" s="102" t="s">
        <v>2468</v>
      </c>
      <c r="E1907" s="102" t="s">
        <v>34</v>
      </c>
      <c r="F1907" s="74"/>
      <c r="G1907" s="75" t="s">
        <v>10</v>
      </c>
      <c r="H1907" s="53">
        <v>2.0255920454701E13</v>
      </c>
      <c r="I1907" s="53"/>
      <c r="J1907" s="47">
        <v>45972.0</v>
      </c>
      <c r="K1907" s="101"/>
      <c r="L1907" s="50"/>
      <c r="M1907" s="50"/>
      <c r="N1907" s="50"/>
      <c r="O1907" s="50"/>
      <c r="P1907" s="51" t="b">
        <v>0</v>
      </c>
      <c r="Q1907" s="52" t="str">
        <f t="shared" si="7"/>
        <v>DIEGO PEÑA</v>
      </c>
      <c r="R1907" s="80"/>
      <c r="S1907" s="80"/>
      <c r="T1907" s="80"/>
      <c r="U1907" s="80"/>
      <c r="V1907" s="80"/>
    </row>
    <row r="1908" ht="22.5" hidden="1" customHeight="1">
      <c r="A1908" s="42">
        <v>1907.0</v>
      </c>
      <c r="B1908" s="54">
        <v>2.0255910131102E13</v>
      </c>
      <c r="C1908" s="66">
        <v>45954.0</v>
      </c>
      <c r="D1908" s="102" t="s">
        <v>2469</v>
      </c>
      <c r="E1908" s="102" t="s">
        <v>34</v>
      </c>
      <c r="F1908" s="74"/>
      <c r="G1908" s="75" t="s">
        <v>20</v>
      </c>
      <c r="H1908" s="53">
        <v>2.0255920482681E13</v>
      </c>
      <c r="I1908" s="53"/>
      <c r="J1908" s="47">
        <v>45988.0</v>
      </c>
      <c r="K1908" s="101"/>
      <c r="L1908" s="50"/>
      <c r="M1908" s="50"/>
      <c r="N1908" s="50"/>
      <c r="O1908" s="50"/>
      <c r="P1908" s="51" t="b">
        <v>0</v>
      </c>
      <c r="Q1908" s="52" t="str">
        <f t="shared" si="7"/>
        <v>OSCAR CASTAÑEDA</v>
      </c>
      <c r="R1908" s="80"/>
      <c r="S1908" s="80"/>
      <c r="T1908" s="80"/>
      <c r="U1908" s="80"/>
      <c r="V1908" s="80"/>
    </row>
    <row r="1909" ht="22.5" hidden="1" customHeight="1">
      <c r="A1909" s="42">
        <v>1908.0</v>
      </c>
      <c r="B1909" s="54">
        <v>2.0255910131072E13</v>
      </c>
      <c r="C1909" s="66">
        <v>45954.0</v>
      </c>
      <c r="D1909" s="102" t="s">
        <v>2470</v>
      </c>
      <c r="E1909" s="102" t="s">
        <v>34</v>
      </c>
      <c r="F1909" s="74"/>
      <c r="G1909" s="75" t="s">
        <v>20</v>
      </c>
      <c r="H1909" s="53" t="s">
        <v>2471</v>
      </c>
      <c r="I1909" s="53">
        <v>1.0</v>
      </c>
      <c r="J1909" s="47">
        <v>45988.0</v>
      </c>
      <c r="K1909" s="101"/>
      <c r="L1909" s="50"/>
      <c r="M1909" s="50"/>
      <c r="N1909" s="50"/>
      <c r="O1909" s="50"/>
      <c r="P1909" s="51" t="b">
        <v>0</v>
      </c>
      <c r="Q1909" s="52" t="str">
        <f t="shared" si="7"/>
        <v>OSCAR CASTAÑEDA</v>
      </c>
      <c r="R1909" s="80"/>
      <c r="S1909" s="80"/>
      <c r="T1909" s="80"/>
      <c r="U1909" s="80"/>
      <c r="V1909" s="80"/>
    </row>
    <row r="1910" ht="22.5" hidden="1" customHeight="1">
      <c r="A1910" s="42">
        <v>1909.0</v>
      </c>
      <c r="B1910" s="54">
        <v>2.0255910130692E13</v>
      </c>
      <c r="C1910" s="66">
        <v>45953.0</v>
      </c>
      <c r="D1910" s="102" t="s">
        <v>2472</v>
      </c>
      <c r="E1910" s="102" t="s">
        <v>34</v>
      </c>
      <c r="F1910" s="42">
        <v>1.0</v>
      </c>
      <c r="G1910" s="75" t="s">
        <v>20</v>
      </c>
      <c r="H1910" s="53" t="s">
        <v>2473</v>
      </c>
      <c r="I1910" s="53">
        <v>1.0</v>
      </c>
      <c r="J1910" s="47">
        <v>45960.0</v>
      </c>
      <c r="K1910" s="101"/>
      <c r="L1910" s="50"/>
      <c r="M1910" s="50"/>
      <c r="N1910" s="50"/>
      <c r="O1910" s="50"/>
      <c r="P1910" s="51" t="b">
        <v>0</v>
      </c>
      <c r="Q1910" s="52" t="str">
        <f t="shared" si="7"/>
        <v>OSCAR CASTAÑEDA</v>
      </c>
      <c r="R1910" s="80"/>
      <c r="S1910" s="80"/>
      <c r="T1910" s="80"/>
      <c r="U1910" s="80"/>
      <c r="V1910" s="80"/>
    </row>
    <row r="1911" ht="22.5" hidden="1" customHeight="1">
      <c r="A1911" s="42">
        <v>1910.0</v>
      </c>
      <c r="B1911" s="54">
        <v>2.0255910129942E13</v>
      </c>
      <c r="C1911" s="66">
        <v>45952.0</v>
      </c>
      <c r="D1911" s="102" t="s">
        <v>2474</v>
      </c>
      <c r="E1911" s="102" t="s">
        <v>34</v>
      </c>
      <c r="F1911" s="74"/>
      <c r="G1911" s="75" t="s">
        <v>10</v>
      </c>
      <c r="H1911" s="53">
        <v>2.0255920254551E13</v>
      </c>
      <c r="I1911" s="53"/>
      <c r="J1911" s="47">
        <v>45838.0</v>
      </c>
      <c r="K1911" s="101"/>
      <c r="L1911" s="50"/>
      <c r="M1911" s="50"/>
      <c r="N1911" s="50"/>
      <c r="O1911" s="50"/>
      <c r="P1911" s="51" t="b">
        <v>0</v>
      </c>
      <c r="Q1911" s="52" t="str">
        <f t="shared" si="7"/>
        <v>DIEGO PEÑA</v>
      </c>
      <c r="R1911" s="80"/>
      <c r="S1911" s="80"/>
      <c r="T1911" s="80"/>
      <c r="U1911" s="80"/>
      <c r="V1911" s="80"/>
    </row>
    <row r="1912" ht="22.5" hidden="1" customHeight="1">
      <c r="A1912" s="42">
        <v>1911.0</v>
      </c>
      <c r="B1912" s="54">
        <v>2.0255910129812E13</v>
      </c>
      <c r="C1912" s="66">
        <v>45952.0</v>
      </c>
      <c r="D1912" s="102" t="s">
        <v>2475</v>
      </c>
      <c r="E1912" s="102" t="s">
        <v>34</v>
      </c>
      <c r="F1912" s="74"/>
      <c r="G1912" s="75" t="s">
        <v>10</v>
      </c>
      <c r="H1912" s="53"/>
      <c r="I1912" s="53"/>
      <c r="J1912" s="47"/>
      <c r="K1912" s="101"/>
      <c r="L1912" s="50"/>
      <c r="M1912" s="50"/>
      <c r="N1912" s="50"/>
      <c r="O1912" s="50"/>
      <c r="P1912" s="51" t="b">
        <v>0</v>
      </c>
      <c r="Q1912" s="52" t="str">
        <f t="shared" si="7"/>
        <v>DIEGO PEÑA</v>
      </c>
      <c r="R1912" s="80"/>
      <c r="S1912" s="80"/>
      <c r="T1912" s="80"/>
      <c r="U1912" s="80"/>
      <c r="V1912" s="80"/>
    </row>
    <row r="1913" ht="22.5" hidden="1" customHeight="1">
      <c r="A1913" s="42">
        <v>1912.0</v>
      </c>
      <c r="B1913" s="54">
        <v>2.0255910129712E13</v>
      </c>
      <c r="C1913" s="66">
        <v>45952.0</v>
      </c>
      <c r="D1913" s="102" t="s">
        <v>2476</v>
      </c>
      <c r="E1913" s="102" t="s">
        <v>34</v>
      </c>
      <c r="F1913" s="74"/>
      <c r="G1913" s="75" t="s">
        <v>15</v>
      </c>
      <c r="H1913" s="53">
        <v>2.0255920469511E13</v>
      </c>
      <c r="I1913" s="118">
        <v>45980.0</v>
      </c>
      <c r="J1913" s="47"/>
      <c r="K1913" s="101"/>
      <c r="L1913" s="50"/>
      <c r="M1913" s="50"/>
      <c r="N1913" s="50"/>
      <c r="O1913" s="50"/>
      <c r="P1913" s="51" t="b">
        <v>0</v>
      </c>
      <c r="Q1913" s="52" t="str">
        <f t="shared" si="7"/>
        <v>JOHN CORREDOR</v>
      </c>
      <c r="R1913" s="80"/>
      <c r="S1913" s="80"/>
      <c r="T1913" s="80"/>
      <c r="U1913" s="80"/>
      <c r="V1913" s="80"/>
    </row>
    <row r="1914" ht="22.5" hidden="1" customHeight="1">
      <c r="A1914" s="42">
        <v>1913.0</v>
      </c>
      <c r="B1914" s="54">
        <v>2.0255910129522E13</v>
      </c>
      <c r="C1914" s="66">
        <v>45951.0</v>
      </c>
      <c r="D1914" s="102" t="s">
        <v>2477</v>
      </c>
      <c r="E1914" s="102" t="s">
        <v>34</v>
      </c>
      <c r="F1914" s="74"/>
      <c r="G1914" s="75" t="s">
        <v>10</v>
      </c>
      <c r="H1914" s="53" t="s">
        <v>2478</v>
      </c>
      <c r="I1914" s="53">
        <v>1.0</v>
      </c>
      <c r="J1914" s="47">
        <v>45965.0</v>
      </c>
      <c r="K1914" s="101"/>
      <c r="L1914" s="50"/>
      <c r="M1914" s="50"/>
      <c r="N1914" s="50"/>
      <c r="O1914" s="50"/>
      <c r="P1914" s="51" t="b">
        <v>0</v>
      </c>
      <c r="Q1914" s="52" t="str">
        <f t="shared" si="7"/>
        <v>DIEGO PEÑA</v>
      </c>
      <c r="R1914" s="80"/>
      <c r="S1914" s="80"/>
      <c r="T1914" s="80"/>
      <c r="U1914" s="80"/>
      <c r="V1914" s="80"/>
    </row>
    <row r="1915" ht="22.5" hidden="1" customHeight="1">
      <c r="A1915" s="42">
        <v>1914.0</v>
      </c>
      <c r="B1915" s="54">
        <v>2.0254603650292E13</v>
      </c>
      <c r="C1915" s="66">
        <v>45959.0</v>
      </c>
      <c r="D1915" s="102" t="s">
        <v>2479</v>
      </c>
      <c r="E1915" s="102" t="s">
        <v>34</v>
      </c>
      <c r="F1915" s="74" t="s">
        <v>372</v>
      </c>
      <c r="G1915" s="77" t="s">
        <v>11</v>
      </c>
      <c r="H1915" s="53">
        <v>2.0255920452501E13</v>
      </c>
      <c r="I1915" s="53"/>
      <c r="J1915" s="47">
        <v>45960.0</v>
      </c>
      <c r="K1915" s="101"/>
      <c r="L1915" s="50"/>
      <c r="M1915" s="50"/>
      <c r="N1915" s="50"/>
      <c r="O1915" s="50"/>
      <c r="P1915" s="51" t="b">
        <v>0</v>
      </c>
      <c r="Q1915" s="52" t="str">
        <f t="shared" si="7"/>
        <v>EDGAR GRANADOS</v>
      </c>
      <c r="R1915" s="80"/>
      <c r="S1915" s="80"/>
      <c r="T1915" s="80"/>
      <c r="U1915" s="80"/>
      <c r="V1915" s="80"/>
    </row>
    <row r="1916" ht="22.5" hidden="1" customHeight="1">
      <c r="A1916" s="42">
        <v>1915.0</v>
      </c>
      <c r="B1916" s="54">
        <v>2.0254603642062E13</v>
      </c>
      <c r="C1916" s="66">
        <v>45959.0</v>
      </c>
      <c r="D1916" s="102" t="s">
        <v>2480</v>
      </c>
      <c r="E1916" s="102" t="s">
        <v>34</v>
      </c>
      <c r="F1916" s="74" t="s">
        <v>372</v>
      </c>
      <c r="G1916" s="77" t="s">
        <v>11</v>
      </c>
      <c r="H1916" s="53">
        <v>2.0255920452491E13</v>
      </c>
      <c r="I1916" s="53"/>
      <c r="J1916" s="47">
        <v>45960.0</v>
      </c>
      <c r="K1916" s="101"/>
      <c r="L1916" s="50"/>
      <c r="M1916" s="50"/>
      <c r="N1916" s="50"/>
      <c r="O1916" s="50"/>
      <c r="P1916" s="51" t="b">
        <v>0</v>
      </c>
      <c r="Q1916" s="52" t="str">
        <f t="shared" si="7"/>
        <v>EDGAR GRANADOS</v>
      </c>
      <c r="R1916" s="80"/>
      <c r="S1916" s="80"/>
      <c r="T1916" s="80"/>
      <c r="U1916" s="80"/>
      <c r="V1916" s="80"/>
    </row>
    <row r="1917" ht="22.5" customHeight="1">
      <c r="A1917" s="42">
        <v>1916.0</v>
      </c>
      <c r="B1917" s="54">
        <v>2.0255910132582E13</v>
      </c>
      <c r="C1917" s="66">
        <v>45958.0</v>
      </c>
      <c r="D1917" s="102" t="s">
        <v>2481</v>
      </c>
      <c r="E1917" s="102" t="s">
        <v>34</v>
      </c>
      <c r="F1917" s="74"/>
      <c r="G1917" s="77" t="s">
        <v>12</v>
      </c>
      <c r="H1917" s="53"/>
      <c r="I1917" s="53"/>
      <c r="J1917" s="47"/>
      <c r="K1917" s="101"/>
      <c r="L1917" s="50"/>
      <c r="M1917" s="50"/>
      <c r="N1917" s="50"/>
      <c r="O1917" s="50"/>
      <c r="P1917" s="51" t="b">
        <v>0</v>
      </c>
      <c r="Q1917" s="52" t="str">
        <f t="shared" si="7"/>
        <v>EDUARDO ARREDONDO</v>
      </c>
      <c r="R1917" s="80"/>
      <c r="S1917" s="80"/>
      <c r="T1917" s="80"/>
      <c r="U1917" s="80"/>
      <c r="V1917" s="80"/>
    </row>
    <row r="1918" ht="22.5" hidden="1" customHeight="1">
      <c r="A1918" s="42">
        <v>1917.0</v>
      </c>
      <c r="B1918" s="54">
        <v>2.0255910131992E13</v>
      </c>
      <c r="C1918" s="66">
        <v>45957.0</v>
      </c>
      <c r="D1918" s="102" t="s">
        <v>2482</v>
      </c>
      <c r="E1918" s="102" t="s">
        <v>34</v>
      </c>
      <c r="F1918" s="74"/>
      <c r="G1918" s="77" t="s">
        <v>11</v>
      </c>
      <c r="H1918" s="53">
        <v>2.0255920452511E13</v>
      </c>
      <c r="I1918" s="53"/>
      <c r="J1918" s="47">
        <v>45960.0</v>
      </c>
      <c r="K1918" s="101"/>
      <c r="L1918" s="50"/>
      <c r="M1918" s="50"/>
      <c r="N1918" s="50"/>
      <c r="O1918" s="50"/>
      <c r="P1918" s="51" t="b">
        <v>0</v>
      </c>
      <c r="Q1918" s="52" t="str">
        <f t="shared" si="7"/>
        <v>EDGAR GRANADOS</v>
      </c>
      <c r="R1918" s="80"/>
      <c r="S1918" s="80"/>
      <c r="T1918" s="80"/>
      <c r="U1918" s="80"/>
      <c r="V1918" s="80"/>
    </row>
    <row r="1919" ht="22.5" hidden="1" customHeight="1">
      <c r="A1919" s="42">
        <v>1918.0</v>
      </c>
      <c r="B1919" s="54">
        <v>2.0255910133662E13</v>
      </c>
      <c r="C1919" s="66">
        <v>45959.0</v>
      </c>
      <c r="D1919" s="102" t="s">
        <v>2483</v>
      </c>
      <c r="E1919" s="102" t="s">
        <v>34</v>
      </c>
      <c r="F1919" s="74"/>
      <c r="G1919" s="77" t="s">
        <v>20</v>
      </c>
      <c r="H1919" s="53" t="s">
        <v>2484</v>
      </c>
      <c r="I1919" s="53">
        <v>1.0</v>
      </c>
      <c r="J1919" s="47">
        <v>45964.0</v>
      </c>
      <c r="K1919" s="101"/>
      <c r="L1919" s="50"/>
      <c r="M1919" s="50"/>
      <c r="N1919" s="50"/>
      <c r="O1919" s="50"/>
      <c r="P1919" s="51" t="b">
        <v>0</v>
      </c>
      <c r="Q1919" s="52" t="str">
        <f t="shared" si="7"/>
        <v>OSCAR CASTAÑEDA</v>
      </c>
      <c r="R1919" s="80"/>
      <c r="S1919" s="80"/>
      <c r="T1919" s="80"/>
      <c r="U1919" s="80"/>
      <c r="V1919" s="80"/>
    </row>
    <row r="1920" ht="22.5" hidden="1" customHeight="1">
      <c r="A1920" s="42">
        <v>1919.0</v>
      </c>
      <c r="B1920" s="54">
        <v>2.0255910133752E13</v>
      </c>
      <c r="C1920" s="66">
        <v>45959.0</v>
      </c>
      <c r="D1920" s="102" t="s">
        <v>2485</v>
      </c>
      <c r="E1920" s="102" t="s">
        <v>34</v>
      </c>
      <c r="F1920" s="74"/>
      <c r="G1920" s="75" t="s">
        <v>10</v>
      </c>
      <c r="H1920" s="53">
        <v>2.0255920511471E13</v>
      </c>
      <c r="I1920" s="53"/>
      <c r="J1920" s="47">
        <v>46013.0</v>
      </c>
      <c r="K1920" s="101"/>
      <c r="L1920" s="50"/>
      <c r="M1920" s="50"/>
      <c r="N1920" s="50"/>
      <c r="O1920" s="50"/>
      <c r="P1920" s="51" t="b">
        <v>0</v>
      </c>
      <c r="Q1920" s="52" t="str">
        <f t="shared" si="7"/>
        <v>DIEGO PEÑA</v>
      </c>
      <c r="R1920" s="80"/>
      <c r="S1920" s="80"/>
      <c r="T1920" s="80"/>
      <c r="U1920" s="80"/>
      <c r="V1920" s="80"/>
    </row>
    <row r="1921" ht="22.5" hidden="1" customHeight="1">
      <c r="A1921" s="42">
        <v>1920.0</v>
      </c>
      <c r="B1921" s="54">
        <v>2.0255910133792E13</v>
      </c>
      <c r="C1921" s="66">
        <v>45959.0</v>
      </c>
      <c r="D1921" s="102" t="s">
        <v>2486</v>
      </c>
      <c r="E1921" s="102" t="s">
        <v>34</v>
      </c>
      <c r="F1921" s="74"/>
      <c r="G1921" s="75" t="s">
        <v>11</v>
      </c>
      <c r="H1921" s="53">
        <v>2.0255920451901E13</v>
      </c>
      <c r="I1921" s="53"/>
      <c r="J1921" s="47">
        <v>45960.0</v>
      </c>
      <c r="K1921" s="101"/>
      <c r="L1921" s="50"/>
      <c r="M1921" s="50"/>
      <c r="N1921" s="50"/>
      <c r="O1921" s="50"/>
      <c r="P1921" s="51" t="b">
        <v>0</v>
      </c>
      <c r="Q1921" s="52" t="str">
        <f t="shared" si="7"/>
        <v>EDGAR GRANADOS</v>
      </c>
      <c r="R1921" s="80"/>
      <c r="S1921" s="80"/>
      <c r="T1921" s="80"/>
      <c r="U1921" s="80"/>
      <c r="V1921" s="80"/>
    </row>
    <row r="1922" ht="22.5" hidden="1" customHeight="1">
      <c r="A1922" s="42">
        <v>1921.0</v>
      </c>
      <c r="B1922" s="54">
        <v>2.0255910133822E13</v>
      </c>
      <c r="C1922" s="66">
        <v>45959.0</v>
      </c>
      <c r="D1922" s="102" t="s">
        <v>2487</v>
      </c>
      <c r="E1922" s="102" t="s">
        <v>34</v>
      </c>
      <c r="F1922" s="74"/>
      <c r="G1922" s="75" t="s">
        <v>11</v>
      </c>
      <c r="H1922" s="53">
        <v>2.0255920446471E13</v>
      </c>
      <c r="I1922" s="53"/>
      <c r="J1922" s="47">
        <v>45960.0</v>
      </c>
      <c r="K1922" s="101"/>
      <c r="L1922" s="50"/>
      <c r="M1922" s="50"/>
      <c r="N1922" s="50"/>
      <c r="O1922" s="50"/>
      <c r="P1922" s="51" t="b">
        <v>0</v>
      </c>
      <c r="Q1922" s="52" t="str">
        <f t="shared" si="7"/>
        <v>EDGAR GRANADOS</v>
      </c>
      <c r="R1922" s="80"/>
      <c r="S1922" s="80"/>
      <c r="T1922" s="80"/>
      <c r="U1922" s="80"/>
      <c r="V1922" s="80"/>
    </row>
    <row r="1923" ht="22.5" hidden="1" customHeight="1">
      <c r="A1923" s="42">
        <v>1922.0</v>
      </c>
      <c r="B1923" s="54">
        <v>2.0255910133922E13</v>
      </c>
      <c r="C1923" s="66">
        <v>45960.0</v>
      </c>
      <c r="D1923" s="102" t="s">
        <v>2488</v>
      </c>
      <c r="E1923" s="102" t="s">
        <v>34</v>
      </c>
      <c r="F1923" s="74"/>
      <c r="G1923" s="75" t="s">
        <v>10</v>
      </c>
      <c r="H1923" s="53">
        <v>2.0255920509311E13</v>
      </c>
      <c r="I1923" s="53"/>
      <c r="J1923" s="47">
        <v>46010.0</v>
      </c>
      <c r="K1923" s="101"/>
      <c r="L1923" s="50"/>
      <c r="M1923" s="50"/>
      <c r="N1923" s="50"/>
      <c r="O1923" s="50"/>
      <c r="P1923" s="51" t="b">
        <v>0</v>
      </c>
      <c r="Q1923" s="52" t="str">
        <f t="shared" si="7"/>
        <v>DIEGO PEÑA</v>
      </c>
      <c r="R1923" s="80"/>
      <c r="S1923" s="80"/>
      <c r="T1923" s="80"/>
      <c r="U1923" s="80"/>
      <c r="V1923" s="80"/>
    </row>
    <row r="1924" ht="22.5" hidden="1" customHeight="1">
      <c r="A1924" s="42">
        <v>1923.0</v>
      </c>
      <c r="B1924" s="54">
        <v>2.0255910133882E13</v>
      </c>
      <c r="C1924" s="66">
        <v>45960.0</v>
      </c>
      <c r="D1924" s="102" t="s">
        <v>2489</v>
      </c>
      <c r="E1924" s="102" t="s">
        <v>34</v>
      </c>
      <c r="F1924" s="74"/>
      <c r="G1924" s="75" t="s">
        <v>20</v>
      </c>
      <c r="H1924" s="53">
        <v>2.0255920512161E13</v>
      </c>
      <c r="I1924" s="53"/>
      <c r="J1924" s="47">
        <v>46013.0</v>
      </c>
      <c r="K1924" s="101"/>
      <c r="L1924" s="50"/>
      <c r="M1924" s="50"/>
      <c r="N1924" s="50"/>
      <c r="O1924" s="50"/>
      <c r="P1924" s="51" t="b">
        <v>0</v>
      </c>
      <c r="Q1924" s="52" t="str">
        <f t="shared" si="7"/>
        <v>OSCAR CASTAÑEDA</v>
      </c>
      <c r="R1924" s="80"/>
      <c r="S1924" s="80"/>
      <c r="T1924" s="80"/>
      <c r="U1924" s="80"/>
      <c r="V1924" s="80"/>
    </row>
    <row r="1925" ht="22.5" hidden="1" customHeight="1">
      <c r="A1925" s="42">
        <v>1924.0</v>
      </c>
      <c r="B1925" s="54">
        <v>2.0255910133932E13</v>
      </c>
      <c r="C1925" s="66">
        <v>45960.0</v>
      </c>
      <c r="D1925" s="102" t="s">
        <v>2490</v>
      </c>
      <c r="E1925" s="102" t="s">
        <v>34</v>
      </c>
      <c r="F1925" s="74"/>
      <c r="G1925" s="75" t="s">
        <v>25</v>
      </c>
      <c r="H1925" s="53" t="s">
        <v>2344</v>
      </c>
      <c r="I1925" s="53">
        <v>1.0</v>
      </c>
      <c r="J1925" s="47"/>
      <c r="K1925" s="101"/>
      <c r="L1925" s="50"/>
      <c r="M1925" s="50"/>
      <c r="N1925" s="50"/>
      <c r="O1925" s="50"/>
      <c r="P1925" s="51" t="b">
        <v>0</v>
      </c>
      <c r="Q1925" s="52" t="str">
        <f t="shared" si="7"/>
        <v>SEBASTIÁN RAMÍREZ</v>
      </c>
      <c r="R1925" s="80"/>
      <c r="S1925" s="80"/>
      <c r="T1925" s="80"/>
      <c r="U1925" s="80"/>
      <c r="V1925" s="80"/>
    </row>
    <row r="1926" ht="22.5" hidden="1" customHeight="1">
      <c r="A1926" s="42">
        <v>1925.0</v>
      </c>
      <c r="B1926" s="54">
        <v>2.0255910134792E13</v>
      </c>
      <c r="C1926" s="66">
        <v>45961.0</v>
      </c>
      <c r="D1926" s="102" t="s">
        <v>2491</v>
      </c>
      <c r="E1926" s="102" t="s">
        <v>34</v>
      </c>
      <c r="F1926" s="74"/>
      <c r="G1926" s="75" t="s">
        <v>11</v>
      </c>
      <c r="H1926" s="53">
        <v>2.0255920457281E13</v>
      </c>
      <c r="I1926" s="53"/>
      <c r="J1926" s="47">
        <v>45967.0</v>
      </c>
      <c r="K1926" s="101"/>
      <c r="L1926" s="50"/>
      <c r="M1926" s="50"/>
      <c r="N1926" s="50"/>
      <c r="O1926" s="50"/>
      <c r="P1926" s="51" t="b">
        <v>0</v>
      </c>
      <c r="Q1926" s="52" t="str">
        <f t="shared" si="7"/>
        <v>EDGAR GRANADOS</v>
      </c>
      <c r="R1926" s="80"/>
      <c r="S1926" s="80"/>
      <c r="T1926" s="80"/>
      <c r="U1926" s="80"/>
      <c r="V1926" s="80"/>
    </row>
    <row r="1927" ht="22.5" hidden="1" customHeight="1">
      <c r="A1927" s="42">
        <v>1926.0</v>
      </c>
      <c r="B1927" s="54">
        <v>2.0255910134782E13</v>
      </c>
      <c r="C1927" s="66">
        <v>45961.0</v>
      </c>
      <c r="D1927" s="102" t="s">
        <v>2047</v>
      </c>
      <c r="E1927" s="102" t="s">
        <v>34</v>
      </c>
      <c r="F1927" s="74"/>
      <c r="G1927" s="75" t="s">
        <v>23</v>
      </c>
      <c r="H1927" s="53">
        <v>2.0255920455581E13</v>
      </c>
      <c r="I1927" s="53"/>
      <c r="J1927" s="47">
        <v>45966.0</v>
      </c>
      <c r="K1927" s="101"/>
      <c r="L1927" s="50"/>
      <c r="M1927" s="50"/>
      <c r="N1927" s="50"/>
      <c r="O1927" s="50"/>
      <c r="P1927" s="51" t="b">
        <v>0</v>
      </c>
      <c r="Q1927" s="52" t="str">
        <f t="shared" si="7"/>
        <v>SANDRA ROTAVISTA</v>
      </c>
      <c r="R1927" s="80"/>
      <c r="S1927" s="80"/>
      <c r="T1927" s="80"/>
      <c r="U1927" s="80"/>
      <c r="V1927" s="80"/>
    </row>
    <row r="1928" ht="22.5" hidden="1" customHeight="1">
      <c r="A1928" s="42">
        <v>1927.0</v>
      </c>
      <c r="B1928" s="54">
        <v>2.0255910134742E13</v>
      </c>
      <c r="C1928" s="66">
        <v>45961.0</v>
      </c>
      <c r="D1928" s="102" t="s">
        <v>2492</v>
      </c>
      <c r="E1928" s="102" t="s">
        <v>34</v>
      </c>
      <c r="F1928" s="74"/>
      <c r="G1928" s="75" t="s">
        <v>23</v>
      </c>
      <c r="H1928" s="53">
        <v>2.0255920455601E13</v>
      </c>
      <c r="I1928" s="53"/>
      <c r="J1928" s="47">
        <v>45966.0</v>
      </c>
      <c r="K1928" s="101"/>
      <c r="L1928" s="50"/>
      <c r="M1928" s="50"/>
      <c r="N1928" s="50"/>
      <c r="O1928" s="50"/>
      <c r="P1928" s="51" t="b">
        <v>0</v>
      </c>
      <c r="Q1928" s="52" t="str">
        <f t="shared" si="7"/>
        <v>SANDRA ROTAVISTA</v>
      </c>
      <c r="R1928" s="80"/>
      <c r="S1928" s="80"/>
      <c r="T1928" s="80"/>
      <c r="U1928" s="80"/>
      <c r="V1928" s="80"/>
    </row>
    <row r="1929" ht="22.5" hidden="1" customHeight="1">
      <c r="A1929" s="42">
        <v>1928.0</v>
      </c>
      <c r="B1929" s="54">
        <v>2.0255910134232E13</v>
      </c>
      <c r="C1929" s="66">
        <v>45960.0</v>
      </c>
      <c r="D1929" s="102" t="s">
        <v>2493</v>
      </c>
      <c r="E1929" s="102" t="s">
        <v>34</v>
      </c>
      <c r="F1929" s="74"/>
      <c r="G1929" s="75" t="s">
        <v>11</v>
      </c>
      <c r="H1929" s="53">
        <v>2.0255920458681E13</v>
      </c>
      <c r="I1929" s="53"/>
      <c r="J1929" s="47">
        <v>45970.0</v>
      </c>
      <c r="K1929" s="101"/>
      <c r="L1929" s="50"/>
      <c r="M1929" s="50"/>
      <c r="N1929" s="50"/>
      <c r="O1929" s="50"/>
      <c r="P1929" s="51" t="b">
        <v>0</v>
      </c>
      <c r="Q1929" s="52" t="str">
        <f t="shared" si="7"/>
        <v>EDGAR GRANADOS</v>
      </c>
      <c r="R1929" s="80"/>
      <c r="S1929" s="80"/>
      <c r="T1929" s="80"/>
      <c r="U1929" s="80"/>
      <c r="V1929" s="80"/>
    </row>
    <row r="1930" ht="22.5" customHeight="1">
      <c r="A1930" s="42">
        <v>1929.0</v>
      </c>
      <c r="B1930" s="54">
        <v>2.0255910134122E13</v>
      </c>
      <c r="C1930" s="66">
        <v>45960.0</v>
      </c>
      <c r="D1930" s="102" t="s">
        <v>2494</v>
      </c>
      <c r="E1930" s="102" t="s">
        <v>34</v>
      </c>
      <c r="F1930" s="74"/>
      <c r="G1930" s="75" t="s">
        <v>12</v>
      </c>
      <c r="H1930" s="53" t="s">
        <v>1972</v>
      </c>
      <c r="I1930" s="53">
        <v>1.0</v>
      </c>
      <c r="J1930" s="47">
        <v>45980.0</v>
      </c>
      <c r="K1930" s="101"/>
      <c r="L1930" s="50"/>
      <c r="M1930" s="50"/>
      <c r="N1930" s="50"/>
      <c r="O1930" s="50"/>
      <c r="P1930" s="51" t="b">
        <v>0</v>
      </c>
      <c r="Q1930" s="52" t="str">
        <f t="shared" si="7"/>
        <v>EDUARDO ARREDONDO</v>
      </c>
      <c r="R1930" s="80"/>
      <c r="S1930" s="80"/>
      <c r="T1930" s="80"/>
      <c r="U1930" s="80"/>
      <c r="V1930" s="80"/>
    </row>
    <row r="1931" ht="22.5" customHeight="1">
      <c r="A1931" s="42">
        <v>1930.0</v>
      </c>
      <c r="B1931" s="54">
        <v>2.0255910134112E13</v>
      </c>
      <c r="C1931" s="66">
        <v>45960.0</v>
      </c>
      <c r="D1931" s="102" t="s">
        <v>2495</v>
      </c>
      <c r="E1931" s="102" t="s">
        <v>34</v>
      </c>
      <c r="F1931" s="74"/>
      <c r="G1931" s="75" t="s">
        <v>12</v>
      </c>
      <c r="H1931" s="53" t="s">
        <v>1972</v>
      </c>
      <c r="I1931" s="53">
        <v>1.0</v>
      </c>
      <c r="J1931" s="47">
        <v>45980.0</v>
      </c>
      <c r="K1931" s="101"/>
      <c r="L1931" s="50"/>
      <c r="M1931" s="50"/>
      <c r="N1931" s="50"/>
      <c r="O1931" s="50"/>
      <c r="P1931" s="51" t="b">
        <v>0</v>
      </c>
      <c r="Q1931" s="52" t="str">
        <f t="shared" si="7"/>
        <v>EDUARDO ARREDONDO</v>
      </c>
      <c r="R1931" s="80"/>
      <c r="S1931" s="80"/>
      <c r="T1931" s="80"/>
      <c r="U1931" s="80"/>
      <c r="V1931" s="80"/>
    </row>
    <row r="1932" ht="22.5" hidden="1" customHeight="1">
      <c r="A1932" s="42">
        <v>1931.0</v>
      </c>
      <c r="B1932" s="54">
        <v>2.0255910134052E13</v>
      </c>
      <c r="C1932" s="66">
        <v>45960.0</v>
      </c>
      <c r="D1932" s="102" t="s">
        <v>2496</v>
      </c>
      <c r="E1932" s="102" t="s">
        <v>34</v>
      </c>
      <c r="F1932" s="74"/>
      <c r="G1932" s="75" t="s">
        <v>11</v>
      </c>
      <c r="H1932" s="53">
        <v>2.0255920445231E13</v>
      </c>
      <c r="I1932" s="53"/>
      <c r="J1932" s="47">
        <v>45967.0</v>
      </c>
      <c r="K1932" s="101"/>
      <c r="L1932" s="50"/>
      <c r="M1932" s="50"/>
      <c r="N1932" s="50"/>
      <c r="O1932" s="50"/>
      <c r="P1932" s="51" t="b">
        <v>0</v>
      </c>
      <c r="Q1932" s="52" t="str">
        <f t="shared" si="7"/>
        <v>EDGAR GRANADOS</v>
      </c>
      <c r="R1932" s="80"/>
      <c r="S1932" s="80"/>
      <c r="T1932" s="80"/>
      <c r="U1932" s="80"/>
      <c r="V1932" s="80"/>
    </row>
    <row r="1933" ht="22.5" hidden="1" customHeight="1">
      <c r="A1933" s="42">
        <v>1932.0</v>
      </c>
      <c r="B1933" s="54">
        <v>2.0255910134042E13</v>
      </c>
      <c r="C1933" s="66">
        <v>45960.0</v>
      </c>
      <c r="D1933" s="102" t="s">
        <v>2497</v>
      </c>
      <c r="E1933" s="102" t="s">
        <v>34</v>
      </c>
      <c r="F1933" s="74"/>
      <c r="G1933" s="75" t="s">
        <v>20</v>
      </c>
      <c r="H1933" s="53" t="s">
        <v>2498</v>
      </c>
      <c r="I1933" s="53">
        <v>1.0</v>
      </c>
      <c r="J1933" s="47">
        <v>45972.0</v>
      </c>
      <c r="K1933" s="101"/>
      <c r="L1933" s="50"/>
      <c r="M1933" s="50"/>
      <c r="N1933" s="50"/>
      <c r="O1933" s="50"/>
      <c r="P1933" s="51" t="b">
        <v>0</v>
      </c>
      <c r="Q1933" s="52" t="str">
        <f t="shared" si="7"/>
        <v>OSCAR CASTAÑEDA</v>
      </c>
      <c r="R1933" s="80"/>
      <c r="S1933" s="80"/>
      <c r="T1933" s="80"/>
      <c r="U1933" s="80"/>
      <c r="V1933" s="80"/>
    </row>
    <row r="1934" ht="22.5" hidden="1" customHeight="1">
      <c r="A1934" s="42">
        <v>1933.0</v>
      </c>
      <c r="B1934" s="54">
        <v>2.0254213660322E13</v>
      </c>
      <c r="C1934" s="66">
        <v>45960.0</v>
      </c>
      <c r="D1934" s="102" t="s">
        <v>2499</v>
      </c>
      <c r="E1934" s="102" t="s">
        <v>34</v>
      </c>
      <c r="F1934" s="74"/>
      <c r="G1934" s="75" t="s">
        <v>8</v>
      </c>
      <c r="H1934" s="53" t="s">
        <v>2500</v>
      </c>
      <c r="I1934" s="53">
        <v>1.0</v>
      </c>
      <c r="J1934" s="47">
        <v>45987.0</v>
      </c>
      <c r="K1934" s="101"/>
      <c r="L1934" s="50"/>
      <c r="M1934" s="50"/>
      <c r="N1934" s="50"/>
      <c r="O1934" s="50"/>
      <c r="P1934" s="51" t="b">
        <v>0</v>
      </c>
      <c r="Q1934" s="52" t="str">
        <f t="shared" si="7"/>
        <v>CRISTIAN PEDROZA</v>
      </c>
      <c r="R1934" s="80"/>
      <c r="S1934" s="80"/>
      <c r="T1934" s="80"/>
      <c r="U1934" s="80"/>
      <c r="V1934" s="80"/>
    </row>
    <row r="1935" ht="22.5" hidden="1" customHeight="1">
      <c r="A1935" s="42">
        <v>1934.0</v>
      </c>
      <c r="B1935" s="54">
        <v>2.0254603659862E13</v>
      </c>
      <c r="C1935" s="66">
        <v>45960.0</v>
      </c>
      <c r="D1935" s="102" t="s">
        <v>2501</v>
      </c>
      <c r="E1935" s="102" t="s">
        <v>34</v>
      </c>
      <c r="F1935" s="74" t="s">
        <v>496</v>
      </c>
      <c r="G1935" s="75" t="s">
        <v>11</v>
      </c>
      <c r="H1935" s="53">
        <v>2.0255920456211E13</v>
      </c>
      <c r="I1935" s="53"/>
      <c r="J1935" s="47">
        <v>45966.0</v>
      </c>
      <c r="K1935" s="101"/>
      <c r="L1935" s="50"/>
      <c r="M1935" s="50"/>
      <c r="N1935" s="50"/>
      <c r="O1935" s="50"/>
      <c r="P1935" s="51" t="b">
        <v>0</v>
      </c>
      <c r="Q1935" s="52" t="str">
        <f t="shared" si="7"/>
        <v>EDGAR GRANADOS</v>
      </c>
      <c r="R1935" s="80"/>
      <c r="S1935" s="80"/>
      <c r="T1935" s="80"/>
      <c r="U1935" s="80"/>
      <c r="V1935" s="80"/>
    </row>
    <row r="1936" ht="22.5" hidden="1" customHeight="1">
      <c r="A1936" s="42">
        <v>1935.0</v>
      </c>
      <c r="B1936" s="54">
        <v>2.0255910134002E13</v>
      </c>
      <c r="C1936" s="66">
        <v>45960.0</v>
      </c>
      <c r="D1936" s="102" t="s">
        <v>2502</v>
      </c>
      <c r="E1936" s="102" t="s">
        <v>34</v>
      </c>
      <c r="F1936" s="74"/>
      <c r="G1936" s="75" t="s">
        <v>10</v>
      </c>
      <c r="H1936" s="53">
        <v>2.0255920503541E13</v>
      </c>
      <c r="I1936" s="53"/>
      <c r="J1936" s="47">
        <v>46006.0</v>
      </c>
      <c r="K1936" s="101"/>
      <c r="L1936" s="50"/>
      <c r="M1936" s="50"/>
      <c r="N1936" s="50"/>
      <c r="O1936" s="50"/>
      <c r="P1936" s="51" t="b">
        <v>0</v>
      </c>
      <c r="Q1936" s="52" t="str">
        <f t="shared" si="7"/>
        <v>DIEGO PEÑA</v>
      </c>
      <c r="R1936" s="80"/>
      <c r="S1936" s="80"/>
      <c r="T1936" s="80"/>
      <c r="U1936" s="80"/>
      <c r="V1936" s="80"/>
    </row>
    <row r="1937" ht="22.5" hidden="1" customHeight="1">
      <c r="A1937" s="42">
        <v>1936.0</v>
      </c>
      <c r="B1937" s="54">
        <v>2.0255910133992E13</v>
      </c>
      <c r="C1937" s="66">
        <v>45960.0</v>
      </c>
      <c r="D1937" s="102" t="s">
        <v>2503</v>
      </c>
      <c r="E1937" s="102" t="s">
        <v>34</v>
      </c>
      <c r="F1937" s="74"/>
      <c r="G1937" s="75" t="s">
        <v>11</v>
      </c>
      <c r="H1937" s="53">
        <v>2.0255920458671E13</v>
      </c>
      <c r="I1937" s="53"/>
      <c r="J1937" s="47">
        <v>45970.0</v>
      </c>
      <c r="K1937" s="101"/>
      <c r="L1937" s="50"/>
      <c r="M1937" s="50"/>
      <c r="N1937" s="50"/>
      <c r="O1937" s="50"/>
      <c r="P1937" s="51" t="b">
        <v>0</v>
      </c>
      <c r="Q1937" s="52" t="str">
        <f t="shared" si="7"/>
        <v>EDGAR GRANADOS</v>
      </c>
      <c r="R1937" s="80"/>
      <c r="S1937" s="80"/>
      <c r="T1937" s="80"/>
      <c r="U1937" s="80"/>
      <c r="V1937" s="80"/>
    </row>
    <row r="1938" ht="22.5" hidden="1" customHeight="1">
      <c r="A1938" s="42">
        <v>1937.0</v>
      </c>
      <c r="B1938" s="54">
        <v>2.0255910133692E13</v>
      </c>
      <c r="C1938" s="66">
        <v>45959.0</v>
      </c>
      <c r="D1938" s="102" t="s">
        <v>2443</v>
      </c>
      <c r="E1938" s="102" t="s">
        <v>34</v>
      </c>
      <c r="F1938" s="74"/>
      <c r="G1938" s="77" t="s">
        <v>23</v>
      </c>
      <c r="H1938" s="53">
        <v>2.0255920467741E13</v>
      </c>
      <c r="I1938" s="53"/>
      <c r="J1938" s="47">
        <v>45979.0</v>
      </c>
      <c r="K1938" s="101"/>
      <c r="L1938" s="50"/>
      <c r="M1938" s="50"/>
      <c r="N1938" s="50"/>
      <c r="O1938" s="50"/>
      <c r="P1938" s="51" t="b">
        <v>0</v>
      </c>
      <c r="Q1938" s="52" t="str">
        <f t="shared" si="7"/>
        <v>SANDRA ROTAVISTA</v>
      </c>
      <c r="R1938" s="80"/>
      <c r="S1938" s="80"/>
      <c r="T1938" s="80"/>
      <c r="U1938" s="80"/>
      <c r="V1938" s="80"/>
    </row>
    <row r="1939" ht="22.5" hidden="1" customHeight="1">
      <c r="A1939" s="42">
        <v>1938.0</v>
      </c>
      <c r="B1939" s="54">
        <v>2.0254603711472E13</v>
      </c>
      <c r="C1939" s="66">
        <v>45965.0</v>
      </c>
      <c r="D1939" s="102" t="s">
        <v>2504</v>
      </c>
      <c r="E1939" s="102" t="s">
        <v>34</v>
      </c>
      <c r="F1939" s="74" t="s">
        <v>372</v>
      </c>
      <c r="G1939" s="77" t="s">
        <v>11</v>
      </c>
      <c r="H1939" s="53">
        <v>2.0255920456031E13</v>
      </c>
      <c r="I1939" s="53"/>
      <c r="J1939" s="47">
        <v>45966.0</v>
      </c>
      <c r="K1939" s="101"/>
      <c r="L1939" s="50"/>
      <c r="M1939" s="50"/>
      <c r="N1939" s="50"/>
      <c r="O1939" s="50"/>
      <c r="P1939" s="51" t="b">
        <v>0</v>
      </c>
      <c r="Q1939" s="52" t="str">
        <f t="shared" si="7"/>
        <v>EDGAR GRANADOS</v>
      </c>
      <c r="R1939" s="80"/>
      <c r="S1939" s="80"/>
      <c r="T1939" s="80"/>
      <c r="U1939" s="80"/>
      <c r="V1939" s="80"/>
    </row>
    <row r="1940" ht="22.5" hidden="1" customHeight="1">
      <c r="A1940" s="42">
        <v>1939.0</v>
      </c>
      <c r="B1940" s="54">
        <v>2.0254603708382E13</v>
      </c>
      <c r="C1940" s="66">
        <v>45965.0</v>
      </c>
      <c r="D1940" s="102" t="s">
        <v>2505</v>
      </c>
      <c r="E1940" s="102" t="s">
        <v>34</v>
      </c>
      <c r="F1940" s="74" t="s">
        <v>496</v>
      </c>
      <c r="G1940" s="77" t="s">
        <v>11</v>
      </c>
      <c r="H1940" s="53">
        <v>2.0255920456861E13</v>
      </c>
      <c r="I1940" s="53"/>
      <c r="J1940" s="47">
        <v>45967.0</v>
      </c>
      <c r="K1940" s="101"/>
      <c r="L1940" s="50"/>
      <c r="M1940" s="50"/>
      <c r="N1940" s="50"/>
      <c r="O1940" s="50"/>
      <c r="P1940" s="51" t="b">
        <v>0</v>
      </c>
      <c r="Q1940" s="52" t="str">
        <f t="shared" si="7"/>
        <v>EDGAR GRANADOS</v>
      </c>
      <c r="R1940" s="80"/>
      <c r="S1940" s="80"/>
      <c r="T1940" s="80"/>
      <c r="U1940" s="80"/>
      <c r="V1940" s="80"/>
    </row>
    <row r="1941" ht="22.5" hidden="1" customHeight="1">
      <c r="A1941" s="42">
        <v>1940.0</v>
      </c>
      <c r="B1941" s="54">
        <v>2.0254603703832E13</v>
      </c>
      <c r="C1941" s="66">
        <v>45965.0</v>
      </c>
      <c r="D1941" s="102" t="s">
        <v>2506</v>
      </c>
      <c r="E1941" s="102" t="s">
        <v>34</v>
      </c>
      <c r="F1941" s="74" t="s">
        <v>496</v>
      </c>
      <c r="G1941" s="77" t="s">
        <v>11</v>
      </c>
      <c r="H1941" s="53">
        <v>2.0255920456951E13</v>
      </c>
      <c r="I1941" s="53"/>
      <c r="J1941" s="47">
        <v>45967.0</v>
      </c>
      <c r="K1941" s="101"/>
      <c r="L1941" s="50"/>
      <c r="M1941" s="50"/>
      <c r="N1941" s="50"/>
      <c r="O1941" s="50"/>
      <c r="P1941" s="51" t="b">
        <v>0</v>
      </c>
      <c r="Q1941" s="52" t="str">
        <f t="shared" si="7"/>
        <v>EDGAR GRANADOS</v>
      </c>
      <c r="R1941" s="80"/>
      <c r="S1941" s="80"/>
      <c r="T1941" s="80"/>
      <c r="U1941" s="80"/>
      <c r="V1941" s="80"/>
    </row>
    <row r="1942" ht="22.5" hidden="1" customHeight="1">
      <c r="A1942" s="42">
        <v>1941.0</v>
      </c>
      <c r="B1942" s="54">
        <v>2.0254603696472E13</v>
      </c>
      <c r="C1942" s="66">
        <v>45965.0</v>
      </c>
      <c r="D1942" s="102" t="s">
        <v>2507</v>
      </c>
      <c r="E1942" s="102" t="s">
        <v>34</v>
      </c>
      <c r="F1942" s="74" t="s">
        <v>496</v>
      </c>
      <c r="G1942" s="77" t="s">
        <v>11</v>
      </c>
      <c r="H1942" s="53">
        <v>2.0255920456671E13</v>
      </c>
      <c r="I1942" s="53"/>
      <c r="J1942" s="47">
        <v>45967.0</v>
      </c>
      <c r="K1942" s="101"/>
      <c r="L1942" s="50"/>
      <c r="M1942" s="50"/>
      <c r="N1942" s="50"/>
      <c r="O1942" s="50"/>
      <c r="P1942" s="51" t="b">
        <v>0</v>
      </c>
      <c r="Q1942" s="52" t="str">
        <f t="shared" si="7"/>
        <v>EDGAR GRANADOS</v>
      </c>
      <c r="R1942" s="80"/>
      <c r="S1942" s="80"/>
      <c r="T1942" s="80"/>
      <c r="U1942" s="80"/>
      <c r="V1942" s="80"/>
    </row>
    <row r="1943" ht="22.5" hidden="1" customHeight="1">
      <c r="A1943" s="42">
        <v>1942.0</v>
      </c>
      <c r="B1943" s="54">
        <v>2.0254603691832E13</v>
      </c>
      <c r="C1943" s="66">
        <v>45965.0</v>
      </c>
      <c r="D1943" s="102" t="s">
        <v>2508</v>
      </c>
      <c r="E1943" s="102" t="s">
        <v>34</v>
      </c>
      <c r="F1943" s="74" t="s">
        <v>496</v>
      </c>
      <c r="G1943" s="75" t="s">
        <v>25</v>
      </c>
      <c r="H1943" s="53">
        <v>2.0255920460731E13</v>
      </c>
      <c r="I1943" s="53"/>
      <c r="J1943" s="47"/>
      <c r="K1943" s="101"/>
      <c r="L1943" s="50"/>
      <c r="M1943" s="50"/>
      <c r="N1943" s="50"/>
      <c r="O1943" s="50"/>
      <c r="P1943" s="51" t="b">
        <v>0</v>
      </c>
      <c r="Q1943" s="52" t="str">
        <f t="shared" si="7"/>
        <v>SEBASTIÁN RAMÍREZ</v>
      </c>
      <c r="R1943" s="80"/>
      <c r="S1943" s="80"/>
      <c r="T1943" s="80"/>
      <c r="U1943" s="80"/>
      <c r="V1943" s="80"/>
    </row>
    <row r="1944" ht="22.5" hidden="1" customHeight="1">
      <c r="A1944" s="42">
        <v>1943.0</v>
      </c>
      <c r="B1944" s="54">
        <v>2.0254603686322E13</v>
      </c>
      <c r="C1944" s="66">
        <v>45965.0</v>
      </c>
      <c r="D1944" s="102" t="s">
        <v>2509</v>
      </c>
      <c r="E1944" s="102" t="s">
        <v>34</v>
      </c>
      <c r="F1944" s="74" t="s">
        <v>684</v>
      </c>
      <c r="G1944" s="77" t="s">
        <v>11</v>
      </c>
      <c r="H1944" s="53">
        <v>2.0255920456761E13</v>
      </c>
      <c r="I1944" s="53"/>
      <c r="J1944" s="47">
        <v>45967.0</v>
      </c>
      <c r="K1944" s="101"/>
      <c r="L1944" s="50"/>
      <c r="M1944" s="50"/>
      <c r="N1944" s="50"/>
      <c r="O1944" s="50"/>
      <c r="P1944" s="51" t="b">
        <v>0</v>
      </c>
      <c r="Q1944" s="52" t="str">
        <f t="shared" si="7"/>
        <v>EDGAR GRANADOS</v>
      </c>
      <c r="R1944" s="80"/>
      <c r="S1944" s="80"/>
      <c r="T1944" s="80"/>
      <c r="U1944" s="80"/>
      <c r="V1944" s="80"/>
    </row>
    <row r="1945" ht="22.5" hidden="1" customHeight="1">
      <c r="A1945" s="42">
        <v>1944.0</v>
      </c>
      <c r="B1945" s="54">
        <v>2.0254603727272E13</v>
      </c>
      <c r="C1945" s="66">
        <v>45966.0</v>
      </c>
      <c r="D1945" s="102" t="s">
        <v>2510</v>
      </c>
      <c r="E1945" s="102" t="s">
        <v>34</v>
      </c>
      <c r="F1945" s="74" t="s">
        <v>372</v>
      </c>
      <c r="G1945" s="77" t="s">
        <v>11</v>
      </c>
      <c r="H1945" s="53">
        <v>2.0255920457311E13</v>
      </c>
      <c r="I1945" s="53"/>
      <c r="J1945" s="47">
        <v>45967.0</v>
      </c>
      <c r="K1945" s="101"/>
      <c r="L1945" s="50"/>
      <c r="M1945" s="50"/>
      <c r="N1945" s="50"/>
      <c r="O1945" s="50"/>
      <c r="P1945" s="51" t="b">
        <v>0</v>
      </c>
      <c r="Q1945" s="52" t="str">
        <f t="shared" si="7"/>
        <v>EDGAR GRANADOS</v>
      </c>
      <c r="R1945" s="80"/>
      <c r="S1945" s="80"/>
      <c r="T1945" s="80"/>
      <c r="U1945" s="80"/>
      <c r="V1945" s="80"/>
    </row>
    <row r="1946" ht="22.5" hidden="1" customHeight="1">
      <c r="A1946" s="42">
        <v>1945.0</v>
      </c>
      <c r="B1946" s="54">
        <v>2.0254603726222E13</v>
      </c>
      <c r="C1946" s="66">
        <v>45966.0</v>
      </c>
      <c r="D1946" s="102" t="s">
        <v>2511</v>
      </c>
      <c r="E1946" s="102" t="s">
        <v>34</v>
      </c>
      <c r="F1946" s="74" t="s">
        <v>2512</v>
      </c>
      <c r="G1946" s="77" t="s">
        <v>11</v>
      </c>
      <c r="H1946" s="53">
        <v>2.0255920457241E13</v>
      </c>
      <c r="I1946" s="53"/>
      <c r="J1946" s="47">
        <v>45967.0</v>
      </c>
      <c r="K1946" s="101"/>
      <c r="L1946" s="50"/>
      <c r="M1946" s="50"/>
      <c r="N1946" s="50"/>
      <c r="O1946" s="50"/>
      <c r="P1946" s="51" t="b">
        <v>0</v>
      </c>
      <c r="Q1946" s="52" t="str">
        <f t="shared" si="7"/>
        <v>EDGAR GRANADOS</v>
      </c>
      <c r="R1946" s="80"/>
      <c r="S1946" s="80"/>
      <c r="T1946" s="80"/>
      <c r="U1946" s="80"/>
      <c r="V1946" s="80"/>
    </row>
    <row r="1947" ht="22.5" hidden="1" customHeight="1">
      <c r="A1947" s="42">
        <v>1946.0</v>
      </c>
      <c r="B1947" s="54">
        <v>2.0254603728142E13</v>
      </c>
      <c r="C1947" s="66">
        <v>45966.0</v>
      </c>
      <c r="D1947" s="102" t="s">
        <v>2513</v>
      </c>
      <c r="E1947" s="102" t="s">
        <v>34</v>
      </c>
      <c r="F1947" s="74" t="s">
        <v>372</v>
      </c>
      <c r="G1947" s="77" t="s">
        <v>11</v>
      </c>
      <c r="H1947" s="53">
        <v>2.0255920459851E13</v>
      </c>
      <c r="I1947" s="53"/>
      <c r="J1947" s="47">
        <v>45971.0</v>
      </c>
      <c r="K1947" s="101"/>
      <c r="L1947" s="50"/>
      <c r="M1947" s="50"/>
      <c r="N1947" s="50"/>
      <c r="O1947" s="50"/>
      <c r="P1947" s="51" t="b">
        <v>0</v>
      </c>
      <c r="Q1947" s="52" t="str">
        <f t="shared" si="7"/>
        <v>EDGAR GRANADOS</v>
      </c>
      <c r="R1947" s="80"/>
      <c r="S1947" s="80"/>
      <c r="T1947" s="80"/>
      <c r="U1947" s="80"/>
      <c r="V1947" s="80"/>
    </row>
    <row r="1948" ht="22.5" hidden="1" customHeight="1">
      <c r="A1948" s="42">
        <v>1947.0</v>
      </c>
      <c r="B1948" s="54">
        <v>2.0255910137092E13</v>
      </c>
      <c r="C1948" s="66">
        <v>45968.0</v>
      </c>
      <c r="D1948" s="102" t="s">
        <v>2514</v>
      </c>
      <c r="E1948" s="102" t="s">
        <v>34</v>
      </c>
      <c r="F1948" s="74"/>
      <c r="G1948" s="75" t="s">
        <v>20</v>
      </c>
      <c r="H1948" s="53">
        <v>2.0255920481461E13</v>
      </c>
      <c r="I1948" s="53">
        <v>1.0</v>
      </c>
      <c r="J1948" s="47">
        <v>45987.0</v>
      </c>
      <c r="K1948" s="101"/>
      <c r="L1948" s="50"/>
      <c r="M1948" s="50"/>
      <c r="N1948" s="50"/>
      <c r="O1948" s="50"/>
      <c r="P1948" s="51" t="b">
        <v>0</v>
      </c>
      <c r="Q1948" s="52" t="str">
        <f t="shared" si="7"/>
        <v>OSCAR CASTAÑEDA</v>
      </c>
      <c r="R1948" s="80"/>
      <c r="S1948" s="80"/>
      <c r="T1948" s="80"/>
      <c r="U1948" s="80"/>
      <c r="V1948" s="80"/>
    </row>
    <row r="1949" ht="22.5" hidden="1" customHeight="1">
      <c r="A1949" s="42">
        <v>1948.0</v>
      </c>
      <c r="B1949" s="54">
        <v>2.0255910137082E13</v>
      </c>
      <c r="C1949" s="66">
        <v>45968.0</v>
      </c>
      <c r="D1949" s="102" t="s">
        <v>2515</v>
      </c>
      <c r="E1949" s="102" t="s">
        <v>34</v>
      </c>
      <c r="F1949" s="74"/>
      <c r="G1949" s="75" t="s">
        <v>8</v>
      </c>
      <c r="H1949" s="53" t="s">
        <v>2516</v>
      </c>
      <c r="I1949" s="53">
        <v>1.0</v>
      </c>
      <c r="J1949" s="47">
        <v>46007.0</v>
      </c>
      <c r="K1949" s="101"/>
      <c r="L1949" s="50"/>
      <c r="M1949" s="50"/>
      <c r="N1949" s="50"/>
      <c r="O1949" s="50"/>
      <c r="P1949" s="51" t="b">
        <v>0</v>
      </c>
      <c r="Q1949" s="52" t="str">
        <f t="shared" si="7"/>
        <v>CRISTIAN PEDROZA</v>
      </c>
      <c r="R1949" s="80"/>
      <c r="S1949" s="80"/>
      <c r="T1949" s="80"/>
      <c r="U1949" s="80"/>
      <c r="V1949" s="80"/>
    </row>
    <row r="1950" ht="22.5" hidden="1" customHeight="1">
      <c r="A1950" s="42">
        <v>1949.0</v>
      </c>
      <c r="B1950" s="54">
        <v>2.0255910137052E13</v>
      </c>
      <c r="C1950" s="66">
        <v>45968.0</v>
      </c>
      <c r="D1950" s="102" t="s">
        <v>2514</v>
      </c>
      <c r="E1950" s="102" t="s">
        <v>34</v>
      </c>
      <c r="F1950" s="74"/>
      <c r="G1950" s="75" t="s">
        <v>20</v>
      </c>
      <c r="H1950" s="53">
        <v>2.0255920481461E13</v>
      </c>
      <c r="I1950" s="53">
        <v>1.0</v>
      </c>
      <c r="J1950" s="47">
        <v>45987.0</v>
      </c>
      <c r="K1950" s="101"/>
      <c r="L1950" s="50"/>
      <c r="M1950" s="50"/>
      <c r="N1950" s="50"/>
      <c r="O1950" s="50"/>
      <c r="P1950" s="51" t="b">
        <v>0</v>
      </c>
      <c r="Q1950" s="52" t="str">
        <f t="shared" si="7"/>
        <v>OSCAR CASTAÑEDA</v>
      </c>
      <c r="R1950" s="80"/>
      <c r="S1950" s="80"/>
      <c r="T1950" s="80"/>
      <c r="U1950" s="80"/>
      <c r="V1950" s="80"/>
    </row>
    <row r="1951" ht="22.5" hidden="1" customHeight="1">
      <c r="A1951" s="42">
        <v>1950.0</v>
      </c>
      <c r="B1951" s="54">
        <v>2.0255910137042E13</v>
      </c>
      <c r="C1951" s="66">
        <v>45968.0</v>
      </c>
      <c r="D1951" s="102" t="s">
        <v>2517</v>
      </c>
      <c r="E1951" s="102" t="s">
        <v>34</v>
      </c>
      <c r="F1951" s="74"/>
      <c r="G1951" s="75" t="s">
        <v>11</v>
      </c>
      <c r="H1951" s="53">
        <v>2.0255920456861E13</v>
      </c>
      <c r="I1951" s="53"/>
      <c r="J1951" s="47">
        <v>45970.0</v>
      </c>
      <c r="K1951" s="101"/>
      <c r="L1951" s="50"/>
      <c r="M1951" s="50"/>
      <c r="N1951" s="50"/>
      <c r="O1951" s="50"/>
      <c r="P1951" s="51" t="b">
        <v>0</v>
      </c>
      <c r="Q1951" s="52" t="str">
        <f t="shared" si="7"/>
        <v>EDGAR GRANADOS</v>
      </c>
      <c r="R1951" s="80"/>
      <c r="S1951" s="80"/>
      <c r="T1951" s="80"/>
      <c r="U1951" s="80"/>
      <c r="V1951" s="80"/>
    </row>
    <row r="1952" ht="22.5" hidden="1" customHeight="1">
      <c r="A1952" s="42">
        <v>1951.0</v>
      </c>
      <c r="B1952" s="54">
        <v>2.0255910136982E13</v>
      </c>
      <c r="C1952" s="66">
        <v>45967.0</v>
      </c>
      <c r="D1952" s="102" t="s">
        <v>2518</v>
      </c>
      <c r="E1952" s="102" t="s">
        <v>34</v>
      </c>
      <c r="F1952" s="74"/>
      <c r="G1952" s="75" t="s">
        <v>10</v>
      </c>
      <c r="H1952" s="53" t="s">
        <v>2519</v>
      </c>
      <c r="I1952" s="53">
        <v>1.0</v>
      </c>
      <c r="J1952" s="47">
        <v>46006.0</v>
      </c>
      <c r="K1952" s="101"/>
      <c r="L1952" s="50"/>
      <c r="M1952" s="50"/>
      <c r="N1952" s="50"/>
      <c r="O1952" s="50"/>
      <c r="P1952" s="51" t="b">
        <v>0</v>
      </c>
      <c r="Q1952" s="52" t="str">
        <f t="shared" si="7"/>
        <v>DIEGO PEÑA</v>
      </c>
      <c r="R1952" s="80"/>
      <c r="S1952" s="80"/>
      <c r="T1952" s="80"/>
      <c r="U1952" s="80"/>
      <c r="V1952" s="80"/>
    </row>
    <row r="1953" ht="22.5" hidden="1" customHeight="1">
      <c r="A1953" s="42">
        <v>1952.0</v>
      </c>
      <c r="B1953" s="54">
        <v>2.0255910136942E13</v>
      </c>
      <c r="C1953" s="66">
        <v>45967.0</v>
      </c>
      <c r="D1953" s="102" t="s">
        <v>2520</v>
      </c>
      <c r="E1953" s="102" t="s">
        <v>34</v>
      </c>
      <c r="F1953" s="74"/>
      <c r="G1953" s="75" t="s">
        <v>11</v>
      </c>
      <c r="H1953" s="53">
        <v>2.0255920458691E13</v>
      </c>
      <c r="I1953" s="53"/>
      <c r="J1953" s="47">
        <v>45972.0</v>
      </c>
      <c r="K1953" s="101"/>
      <c r="L1953" s="50"/>
      <c r="M1953" s="50"/>
      <c r="N1953" s="50"/>
      <c r="O1953" s="50"/>
      <c r="P1953" s="51" t="b">
        <v>0</v>
      </c>
      <c r="Q1953" s="52" t="str">
        <f t="shared" si="7"/>
        <v>EDGAR GRANADOS</v>
      </c>
      <c r="R1953" s="80"/>
      <c r="S1953" s="80"/>
      <c r="T1953" s="80"/>
      <c r="U1953" s="80"/>
      <c r="V1953" s="80"/>
    </row>
    <row r="1954" ht="22.5" hidden="1" customHeight="1">
      <c r="A1954" s="42">
        <v>1953.0</v>
      </c>
      <c r="B1954" s="54">
        <v>2.0255910136932E13</v>
      </c>
      <c r="C1954" s="66">
        <v>45967.0</v>
      </c>
      <c r="D1954" s="102" t="s">
        <v>2521</v>
      </c>
      <c r="E1954" s="102" t="s">
        <v>34</v>
      </c>
      <c r="F1954" s="74"/>
      <c r="G1954" s="75" t="s">
        <v>11</v>
      </c>
      <c r="H1954" s="53">
        <v>2.0255920458681E13</v>
      </c>
      <c r="I1954" s="53"/>
      <c r="J1954" s="47">
        <v>45972.0</v>
      </c>
      <c r="K1954" s="101"/>
      <c r="L1954" s="50"/>
      <c r="M1954" s="50"/>
      <c r="N1954" s="50"/>
      <c r="O1954" s="50"/>
      <c r="P1954" s="51" t="b">
        <v>0</v>
      </c>
      <c r="Q1954" s="52" t="str">
        <f t="shared" si="7"/>
        <v>EDGAR GRANADOS</v>
      </c>
      <c r="R1954" s="80"/>
      <c r="S1954" s="80"/>
      <c r="T1954" s="80"/>
      <c r="U1954" s="80"/>
      <c r="V1954" s="80"/>
    </row>
    <row r="1955" ht="22.5" hidden="1" customHeight="1">
      <c r="A1955" s="42">
        <v>1954.0</v>
      </c>
      <c r="B1955" s="54">
        <v>2.0255910136902E13</v>
      </c>
      <c r="C1955" s="66">
        <v>45967.0</v>
      </c>
      <c r="D1955" s="102" t="s">
        <v>2522</v>
      </c>
      <c r="E1955" s="102" t="s">
        <v>34</v>
      </c>
      <c r="F1955" s="53"/>
      <c r="G1955" s="75" t="s">
        <v>13</v>
      </c>
      <c r="H1955" s="53"/>
      <c r="I1955" s="53"/>
      <c r="J1955" s="47"/>
      <c r="K1955" s="101"/>
      <c r="L1955" s="50"/>
      <c r="M1955" s="50"/>
      <c r="N1955" s="50"/>
      <c r="O1955" s="50"/>
      <c r="P1955" s="51" t="b">
        <v>0</v>
      </c>
      <c r="Q1955" s="52" t="str">
        <f t="shared" si="7"/>
        <v>FERNANDA CHAVES MANRIQUE</v>
      </c>
      <c r="R1955" s="80"/>
      <c r="S1955" s="80"/>
      <c r="T1955" s="80"/>
      <c r="U1955" s="80"/>
      <c r="V1955" s="80"/>
    </row>
    <row r="1956" ht="22.5" hidden="1" customHeight="1">
      <c r="A1956" s="42">
        <v>1955.0</v>
      </c>
      <c r="B1956" s="54">
        <v>2.0255910136832E13</v>
      </c>
      <c r="C1956" s="66">
        <v>45967.0</v>
      </c>
      <c r="D1956" s="102" t="s">
        <v>2523</v>
      </c>
      <c r="E1956" s="102" t="s">
        <v>34</v>
      </c>
      <c r="F1956" s="74"/>
      <c r="G1956" s="75" t="s">
        <v>11</v>
      </c>
      <c r="H1956" s="53" t="s">
        <v>2524</v>
      </c>
      <c r="I1956" s="53">
        <v>1.0</v>
      </c>
      <c r="J1956" s="47">
        <v>45974.0</v>
      </c>
      <c r="K1956" s="101"/>
      <c r="L1956" s="50"/>
      <c r="M1956" s="50"/>
      <c r="N1956" s="50"/>
      <c r="O1956" s="50"/>
      <c r="P1956" s="51" t="b">
        <v>0</v>
      </c>
      <c r="Q1956" s="52" t="str">
        <f t="shared" si="7"/>
        <v>EDGAR GRANADOS</v>
      </c>
      <c r="R1956" s="80"/>
      <c r="S1956" s="80"/>
      <c r="T1956" s="80"/>
      <c r="U1956" s="80"/>
      <c r="V1956" s="80"/>
    </row>
    <row r="1957" ht="22.5" hidden="1" customHeight="1">
      <c r="A1957" s="42">
        <v>1956.0</v>
      </c>
      <c r="B1957" s="54">
        <v>2.0255910136802E13</v>
      </c>
      <c r="C1957" s="66">
        <v>45967.0</v>
      </c>
      <c r="D1957" s="102" t="s">
        <v>2525</v>
      </c>
      <c r="E1957" s="102" t="s">
        <v>34</v>
      </c>
      <c r="F1957" s="74"/>
      <c r="G1957" s="75" t="s">
        <v>11</v>
      </c>
      <c r="H1957" s="53">
        <v>2.0255920465181E13</v>
      </c>
      <c r="I1957" s="53"/>
      <c r="J1957" s="47">
        <v>45974.0</v>
      </c>
      <c r="K1957" s="101"/>
      <c r="L1957" s="50"/>
      <c r="M1957" s="50"/>
      <c r="N1957" s="50"/>
      <c r="O1957" s="50"/>
      <c r="P1957" s="51" t="b">
        <v>0</v>
      </c>
      <c r="Q1957" s="52" t="str">
        <f t="shared" si="7"/>
        <v>EDGAR GRANADOS</v>
      </c>
      <c r="R1957" s="80"/>
      <c r="S1957" s="80"/>
      <c r="T1957" s="80"/>
      <c r="U1957" s="80"/>
      <c r="V1957" s="80"/>
    </row>
    <row r="1958" ht="22.5" hidden="1" customHeight="1">
      <c r="A1958" s="42">
        <v>1957.0</v>
      </c>
      <c r="B1958" s="54">
        <v>2.0255910136762E13</v>
      </c>
      <c r="C1958" s="66">
        <v>45967.0</v>
      </c>
      <c r="D1958" s="102" t="s">
        <v>2526</v>
      </c>
      <c r="E1958" s="102" t="s">
        <v>34</v>
      </c>
      <c r="F1958" s="74"/>
      <c r="G1958" s="75" t="s">
        <v>20</v>
      </c>
      <c r="H1958" s="53" t="s">
        <v>2527</v>
      </c>
      <c r="I1958" s="53">
        <v>1.0</v>
      </c>
      <c r="J1958" s="47">
        <v>45972.0</v>
      </c>
      <c r="K1958" s="101"/>
      <c r="L1958" s="50"/>
      <c r="M1958" s="50"/>
      <c r="N1958" s="50"/>
      <c r="O1958" s="50"/>
      <c r="P1958" s="51" t="b">
        <v>0</v>
      </c>
      <c r="Q1958" s="52" t="str">
        <f t="shared" si="7"/>
        <v>OSCAR CASTAÑEDA</v>
      </c>
      <c r="R1958" s="80"/>
      <c r="S1958" s="80"/>
      <c r="T1958" s="80"/>
      <c r="U1958" s="80"/>
      <c r="V1958" s="80"/>
    </row>
    <row r="1959" ht="22.5" hidden="1" customHeight="1">
      <c r="A1959" s="42">
        <v>1958.0</v>
      </c>
      <c r="B1959" s="54">
        <v>2.0255910136752E13</v>
      </c>
      <c r="C1959" s="66">
        <v>45967.0</v>
      </c>
      <c r="D1959" s="102" t="s">
        <v>2528</v>
      </c>
      <c r="E1959" s="102" t="s">
        <v>34</v>
      </c>
      <c r="F1959" s="74"/>
      <c r="G1959" s="75" t="s">
        <v>20</v>
      </c>
      <c r="H1959" s="53" t="s">
        <v>2529</v>
      </c>
      <c r="I1959" s="53">
        <v>1.0</v>
      </c>
      <c r="J1959" s="47">
        <v>45972.0</v>
      </c>
      <c r="K1959" s="101"/>
      <c r="L1959" s="50"/>
      <c r="M1959" s="50"/>
      <c r="N1959" s="50"/>
      <c r="O1959" s="50"/>
      <c r="P1959" s="51" t="b">
        <v>0</v>
      </c>
      <c r="Q1959" s="52" t="str">
        <f t="shared" si="7"/>
        <v>OSCAR CASTAÑEDA</v>
      </c>
      <c r="R1959" s="80"/>
      <c r="S1959" s="80"/>
      <c r="T1959" s="80"/>
      <c r="U1959" s="80"/>
      <c r="V1959" s="80"/>
    </row>
    <row r="1960" ht="22.5" hidden="1" customHeight="1">
      <c r="A1960" s="42">
        <v>1959.0</v>
      </c>
      <c r="B1960" s="54">
        <v>2.0255910136592E13</v>
      </c>
      <c r="C1960" s="66">
        <v>45967.0</v>
      </c>
      <c r="D1960" s="102" t="s">
        <v>2530</v>
      </c>
      <c r="E1960" s="102" t="s">
        <v>34</v>
      </c>
      <c r="F1960" s="74"/>
      <c r="G1960" s="75" t="s">
        <v>11</v>
      </c>
      <c r="H1960" s="53" t="s">
        <v>2531</v>
      </c>
      <c r="I1960" s="53">
        <v>1.0</v>
      </c>
      <c r="J1960" s="47">
        <v>45972.0</v>
      </c>
      <c r="K1960" s="101"/>
      <c r="L1960" s="50"/>
      <c r="M1960" s="50"/>
      <c r="N1960" s="50"/>
      <c r="O1960" s="50"/>
      <c r="P1960" s="51" t="b">
        <v>0</v>
      </c>
      <c r="Q1960" s="52" t="str">
        <f t="shared" si="7"/>
        <v>EDGAR GRANADOS</v>
      </c>
      <c r="R1960" s="80"/>
      <c r="S1960" s="80"/>
      <c r="T1960" s="80"/>
      <c r="U1960" s="80"/>
      <c r="V1960" s="80"/>
    </row>
    <row r="1961" ht="22.5" hidden="1" customHeight="1">
      <c r="A1961" s="42">
        <v>1960.0</v>
      </c>
      <c r="B1961" s="54">
        <v>2.0255910136542E13</v>
      </c>
      <c r="C1961" s="66">
        <v>45967.0</v>
      </c>
      <c r="D1961" s="102" t="s">
        <v>2532</v>
      </c>
      <c r="E1961" s="102" t="s">
        <v>34</v>
      </c>
      <c r="F1961" s="74"/>
      <c r="G1961" s="75" t="s">
        <v>11</v>
      </c>
      <c r="H1961" s="53">
        <v>2.0255920442911E13</v>
      </c>
      <c r="I1961" s="53"/>
      <c r="J1961" s="47">
        <v>45970.0</v>
      </c>
      <c r="K1961" s="101"/>
      <c r="L1961" s="50"/>
      <c r="M1961" s="50"/>
      <c r="N1961" s="50"/>
      <c r="O1961" s="50"/>
      <c r="P1961" s="51" t="b">
        <v>0</v>
      </c>
      <c r="Q1961" s="52" t="str">
        <f t="shared" si="7"/>
        <v>EDGAR GRANADOS</v>
      </c>
      <c r="R1961" s="80"/>
      <c r="S1961" s="80"/>
      <c r="T1961" s="80"/>
      <c r="U1961" s="80"/>
      <c r="V1961" s="80"/>
    </row>
    <row r="1962" ht="22.5" hidden="1" customHeight="1">
      <c r="A1962" s="42">
        <v>1961.0</v>
      </c>
      <c r="B1962" s="54">
        <v>2.0255910136462E13</v>
      </c>
      <c r="C1962" s="66">
        <v>45966.0</v>
      </c>
      <c r="D1962" s="102" t="s">
        <v>2533</v>
      </c>
      <c r="E1962" s="102" t="s">
        <v>34</v>
      </c>
      <c r="F1962" s="74"/>
      <c r="G1962" s="75" t="s">
        <v>20</v>
      </c>
      <c r="H1962" s="53" t="s">
        <v>2534</v>
      </c>
      <c r="I1962" s="53">
        <v>1.0</v>
      </c>
      <c r="J1962" s="47">
        <v>45972.0</v>
      </c>
      <c r="K1962" s="101"/>
      <c r="L1962" s="50"/>
      <c r="M1962" s="50"/>
      <c r="N1962" s="50"/>
      <c r="O1962" s="50"/>
      <c r="P1962" s="51" t="b">
        <v>0</v>
      </c>
      <c r="Q1962" s="52" t="str">
        <f t="shared" si="7"/>
        <v>OSCAR CASTAÑEDA</v>
      </c>
      <c r="R1962" s="80"/>
      <c r="S1962" s="80"/>
      <c r="T1962" s="80"/>
      <c r="U1962" s="80"/>
      <c r="V1962" s="80"/>
    </row>
    <row r="1963" ht="22.5" hidden="1" customHeight="1">
      <c r="A1963" s="42">
        <v>1962.0</v>
      </c>
      <c r="B1963" s="54">
        <v>2.0255910136452E13</v>
      </c>
      <c r="C1963" s="66">
        <v>45966.0</v>
      </c>
      <c r="D1963" s="102" t="s">
        <v>2535</v>
      </c>
      <c r="E1963" s="102" t="s">
        <v>34</v>
      </c>
      <c r="F1963" s="74"/>
      <c r="G1963" s="75" t="s">
        <v>20</v>
      </c>
      <c r="H1963" s="53" t="s">
        <v>2536</v>
      </c>
      <c r="I1963" s="53">
        <v>1.0</v>
      </c>
      <c r="J1963" s="47">
        <v>45972.0</v>
      </c>
      <c r="K1963" s="101"/>
      <c r="L1963" s="50"/>
      <c r="M1963" s="50"/>
      <c r="N1963" s="50"/>
      <c r="O1963" s="50"/>
      <c r="P1963" s="51" t="b">
        <v>0</v>
      </c>
      <c r="Q1963" s="52" t="str">
        <f t="shared" si="7"/>
        <v>OSCAR CASTAÑEDA</v>
      </c>
      <c r="R1963" s="80"/>
      <c r="S1963" s="80"/>
      <c r="T1963" s="80"/>
      <c r="U1963" s="80"/>
      <c r="V1963" s="80"/>
    </row>
    <row r="1964" ht="22.5" hidden="1" customHeight="1">
      <c r="A1964" s="42">
        <v>1963.0</v>
      </c>
      <c r="B1964" s="54">
        <v>2.0255910136412E13</v>
      </c>
      <c r="C1964" s="66">
        <v>45966.0</v>
      </c>
      <c r="D1964" s="102" t="s">
        <v>2537</v>
      </c>
      <c r="E1964" s="102" t="s">
        <v>34</v>
      </c>
      <c r="F1964" s="74"/>
      <c r="G1964" s="75" t="s">
        <v>11</v>
      </c>
      <c r="H1964" s="53">
        <v>2.0255920462371E13</v>
      </c>
      <c r="I1964" s="53"/>
      <c r="J1964" s="47">
        <v>45972.0</v>
      </c>
      <c r="K1964" s="101"/>
      <c r="L1964" s="50"/>
      <c r="M1964" s="50"/>
      <c r="N1964" s="50"/>
      <c r="O1964" s="50"/>
      <c r="P1964" s="51" t="b">
        <v>0</v>
      </c>
      <c r="Q1964" s="52" t="str">
        <f t="shared" si="7"/>
        <v>EDGAR GRANADOS</v>
      </c>
      <c r="R1964" s="80"/>
      <c r="S1964" s="80"/>
      <c r="T1964" s="80"/>
      <c r="U1964" s="80"/>
      <c r="V1964" s="80"/>
    </row>
    <row r="1965" ht="22.5" hidden="1" customHeight="1">
      <c r="A1965" s="42">
        <v>1964.0</v>
      </c>
      <c r="B1965" s="54">
        <v>2.0255910136382E13</v>
      </c>
      <c r="C1965" s="66">
        <v>45966.0</v>
      </c>
      <c r="D1965" s="102" t="s">
        <v>2538</v>
      </c>
      <c r="E1965" s="102" t="s">
        <v>34</v>
      </c>
      <c r="F1965" s="74"/>
      <c r="G1965" s="75" t="s">
        <v>8</v>
      </c>
      <c r="H1965" s="53">
        <v>2.0255920480581E13</v>
      </c>
      <c r="I1965" s="53"/>
      <c r="J1965" s="47">
        <v>45987.0</v>
      </c>
      <c r="K1965" s="101"/>
      <c r="L1965" s="50"/>
      <c r="M1965" s="50"/>
      <c r="N1965" s="50"/>
      <c r="O1965" s="50"/>
      <c r="P1965" s="51" t="b">
        <v>0</v>
      </c>
      <c r="Q1965" s="52" t="str">
        <f t="shared" si="7"/>
        <v>CRISTIAN PEDROZA</v>
      </c>
      <c r="R1965" s="80"/>
      <c r="S1965" s="80"/>
      <c r="T1965" s="80"/>
      <c r="U1965" s="80"/>
      <c r="V1965" s="80"/>
    </row>
    <row r="1966" ht="22.5" hidden="1" customHeight="1">
      <c r="A1966" s="42">
        <v>1965.0</v>
      </c>
      <c r="B1966" s="54">
        <v>2.0255910136362E13</v>
      </c>
      <c r="C1966" s="66">
        <v>45966.0</v>
      </c>
      <c r="D1966" s="102" t="s">
        <v>2539</v>
      </c>
      <c r="E1966" s="102" t="s">
        <v>34</v>
      </c>
      <c r="F1966" s="74"/>
      <c r="G1966" s="75" t="s">
        <v>20</v>
      </c>
      <c r="H1966" s="53" t="s">
        <v>2540</v>
      </c>
      <c r="I1966" s="53">
        <v>1.0</v>
      </c>
      <c r="J1966" s="47">
        <v>45972.0</v>
      </c>
      <c r="K1966" s="101"/>
      <c r="L1966" s="50"/>
      <c r="M1966" s="50"/>
      <c r="N1966" s="50"/>
      <c r="O1966" s="50"/>
      <c r="P1966" s="51" t="b">
        <v>0</v>
      </c>
      <c r="Q1966" s="52" t="str">
        <f t="shared" si="7"/>
        <v>OSCAR CASTAÑEDA</v>
      </c>
      <c r="R1966" s="80"/>
      <c r="S1966" s="80"/>
      <c r="T1966" s="80"/>
      <c r="U1966" s="80"/>
      <c r="V1966" s="80"/>
    </row>
    <row r="1967" ht="22.5" hidden="1" customHeight="1">
      <c r="A1967" s="42">
        <v>1966.0</v>
      </c>
      <c r="B1967" s="54">
        <v>2.0255910136342E13</v>
      </c>
      <c r="C1967" s="66">
        <v>45966.0</v>
      </c>
      <c r="D1967" s="102" t="s">
        <v>2541</v>
      </c>
      <c r="E1967" s="102" t="s">
        <v>34</v>
      </c>
      <c r="F1967" s="74"/>
      <c r="G1967" s="75" t="s">
        <v>11</v>
      </c>
      <c r="H1967" s="53">
        <v>2.0255920462401E13</v>
      </c>
      <c r="I1967" s="53"/>
      <c r="J1967" s="47">
        <v>45972.0</v>
      </c>
      <c r="K1967" s="101"/>
      <c r="L1967" s="50"/>
      <c r="M1967" s="50"/>
      <c r="N1967" s="50"/>
      <c r="O1967" s="50"/>
      <c r="P1967" s="51" t="b">
        <v>0</v>
      </c>
      <c r="Q1967" s="52" t="str">
        <f t="shared" si="7"/>
        <v>EDGAR GRANADOS</v>
      </c>
      <c r="R1967" s="80"/>
      <c r="S1967" s="80"/>
      <c r="T1967" s="80"/>
      <c r="U1967" s="80"/>
      <c r="V1967" s="80"/>
    </row>
    <row r="1968" ht="22.5" hidden="1" customHeight="1">
      <c r="A1968" s="42">
        <v>1967.0</v>
      </c>
      <c r="B1968" s="54">
        <v>2.0255910136332E13</v>
      </c>
      <c r="C1968" s="66">
        <v>45966.0</v>
      </c>
      <c r="D1968" s="102" t="s">
        <v>2542</v>
      </c>
      <c r="E1968" s="102" t="s">
        <v>34</v>
      </c>
      <c r="F1968" s="74"/>
      <c r="G1968" s="75" t="s">
        <v>11</v>
      </c>
      <c r="H1968" s="53">
        <v>2.0255920442911E13</v>
      </c>
      <c r="I1968" s="53"/>
      <c r="J1968" s="47">
        <v>45970.0</v>
      </c>
      <c r="K1968" s="101"/>
      <c r="L1968" s="50"/>
      <c r="M1968" s="50"/>
      <c r="N1968" s="50"/>
      <c r="O1968" s="50"/>
      <c r="P1968" s="51" t="b">
        <v>0</v>
      </c>
      <c r="Q1968" s="52" t="str">
        <f t="shared" si="7"/>
        <v>EDGAR GRANADOS</v>
      </c>
      <c r="R1968" s="80"/>
      <c r="S1968" s="80"/>
      <c r="T1968" s="80"/>
      <c r="U1968" s="80"/>
      <c r="V1968" s="80"/>
    </row>
    <row r="1969" ht="22.5" hidden="1" customHeight="1">
      <c r="A1969" s="42">
        <v>1968.0</v>
      </c>
      <c r="B1969" s="54">
        <v>2.0255910136322E13</v>
      </c>
      <c r="C1969" s="66">
        <v>45966.0</v>
      </c>
      <c r="D1969" s="102" t="s">
        <v>2543</v>
      </c>
      <c r="E1969" s="102" t="s">
        <v>34</v>
      </c>
      <c r="F1969" s="74"/>
      <c r="G1969" s="75" t="s">
        <v>20</v>
      </c>
      <c r="H1969" s="53" t="s">
        <v>2544</v>
      </c>
      <c r="I1969" s="53">
        <v>1.0</v>
      </c>
      <c r="J1969" s="47">
        <v>45972.0</v>
      </c>
      <c r="K1969" s="101"/>
      <c r="L1969" s="50"/>
      <c r="M1969" s="50"/>
      <c r="N1969" s="50"/>
      <c r="O1969" s="50"/>
      <c r="P1969" s="51" t="b">
        <v>0</v>
      </c>
      <c r="Q1969" s="52" t="str">
        <f t="shared" si="7"/>
        <v>OSCAR CASTAÑEDA</v>
      </c>
      <c r="R1969" s="80"/>
      <c r="S1969" s="80"/>
      <c r="T1969" s="80"/>
      <c r="U1969" s="80"/>
      <c r="V1969" s="80"/>
    </row>
    <row r="1970" ht="22.5" hidden="1" customHeight="1">
      <c r="A1970" s="42">
        <v>1969.0</v>
      </c>
      <c r="B1970" s="54">
        <v>2.0255910136312E13</v>
      </c>
      <c r="C1970" s="66">
        <v>45966.0</v>
      </c>
      <c r="D1970" s="102" t="s">
        <v>2538</v>
      </c>
      <c r="E1970" s="102" t="s">
        <v>34</v>
      </c>
      <c r="F1970" s="74"/>
      <c r="G1970" s="75" t="s">
        <v>8</v>
      </c>
      <c r="H1970" s="53">
        <v>2.0255920480581E13</v>
      </c>
      <c r="I1970" s="53"/>
      <c r="J1970" s="47">
        <v>45987.0</v>
      </c>
      <c r="K1970" s="101"/>
      <c r="L1970" s="50"/>
      <c r="M1970" s="50"/>
      <c r="N1970" s="50"/>
      <c r="O1970" s="50"/>
      <c r="P1970" s="51" t="b">
        <v>0</v>
      </c>
      <c r="Q1970" s="52" t="str">
        <f t="shared" si="7"/>
        <v>CRISTIAN PEDROZA</v>
      </c>
      <c r="R1970" s="80"/>
      <c r="S1970" s="80"/>
      <c r="T1970" s="80"/>
      <c r="U1970" s="80"/>
      <c r="V1970" s="80"/>
    </row>
    <row r="1971" ht="22.5" hidden="1" customHeight="1">
      <c r="A1971" s="42">
        <v>1970.0</v>
      </c>
      <c r="B1971" s="54">
        <v>2.0255910136232E13</v>
      </c>
      <c r="C1971" s="66">
        <v>45966.0</v>
      </c>
      <c r="D1971" s="102" t="s">
        <v>2545</v>
      </c>
      <c r="E1971" s="102" t="s">
        <v>34</v>
      </c>
      <c r="F1971" s="74"/>
      <c r="G1971" s="75" t="s">
        <v>11</v>
      </c>
      <c r="H1971" s="53">
        <v>2.0255920460281E13</v>
      </c>
      <c r="I1971" s="53"/>
      <c r="J1971" s="47">
        <v>45971.0</v>
      </c>
      <c r="K1971" s="101"/>
      <c r="L1971" s="50"/>
      <c r="M1971" s="50"/>
      <c r="N1971" s="50"/>
      <c r="O1971" s="50"/>
      <c r="P1971" s="51" t="b">
        <v>0</v>
      </c>
      <c r="Q1971" s="52" t="str">
        <f t="shared" si="7"/>
        <v>EDGAR GRANADOS</v>
      </c>
      <c r="R1971" s="80"/>
      <c r="S1971" s="80"/>
      <c r="T1971" s="80"/>
      <c r="U1971" s="80"/>
      <c r="V1971" s="80"/>
    </row>
    <row r="1972" ht="22.5" hidden="1" customHeight="1">
      <c r="A1972" s="42">
        <v>1971.0</v>
      </c>
      <c r="B1972" s="54">
        <v>2.0255910136162E13</v>
      </c>
      <c r="C1972" s="66">
        <v>45966.0</v>
      </c>
      <c r="D1972" s="102" t="s">
        <v>2453</v>
      </c>
      <c r="E1972" s="102" t="s">
        <v>34</v>
      </c>
      <c r="F1972" s="74"/>
      <c r="G1972" s="75" t="s">
        <v>10</v>
      </c>
      <c r="H1972" s="53">
        <v>2.0255920453411E13</v>
      </c>
      <c r="I1972" s="53"/>
      <c r="J1972" s="47">
        <v>45940.0</v>
      </c>
      <c r="K1972" s="101"/>
      <c r="L1972" s="50"/>
      <c r="M1972" s="50"/>
      <c r="N1972" s="50"/>
      <c r="O1972" s="50"/>
      <c r="P1972" s="51" t="b">
        <v>0</v>
      </c>
      <c r="Q1972" s="52" t="str">
        <f t="shared" si="7"/>
        <v>DIEGO PEÑA</v>
      </c>
      <c r="R1972" s="80"/>
      <c r="S1972" s="80"/>
      <c r="T1972" s="80"/>
      <c r="U1972" s="80"/>
      <c r="V1972" s="80"/>
    </row>
    <row r="1973" ht="22.5" hidden="1" customHeight="1">
      <c r="A1973" s="42">
        <v>1972.0</v>
      </c>
      <c r="B1973" s="54">
        <v>2.0255910135872E13</v>
      </c>
      <c r="C1973" s="66">
        <v>45966.0</v>
      </c>
      <c r="D1973" s="102" t="s">
        <v>2546</v>
      </c>
      <c r="E1973" s="102" t="s">
        <v>34</v>
      </c>
      <c r="F1973" s="74"/>
      <c r="G1973" s="75" t="s">
        <v>11</v>
      </c>
      <c r="H1973" s="53">
        <v>2.0255920441161E13</v>
      </c>
      <c r="I1973" s="53"/>
      <c r="J1973" s="47">
        <v>45970.0</v>
      </c>
      <c r="K1973" s="101"/>
      <c r="L1973" s="50"/>
      <c r="M1973" s="50"/>
      <c r="N1973" s="50"/>
      <c r="O1973" s="50"/>
      <c r="P1973" s="51" t="b">
        <v>0</v>
      </c>
      <c r="Q1973" s="52" t="str">
        <f t="shared" si="7"/>
        <v>EDGAR GRANADOS</v>
      </c>
      <c r="R1973" s="80"/>
      <c r="S1973" s="80"/>
      <c r="T1973" s="80"/>
      <c r="U1973" s="80"/>
      <c r="V1973" s="80"/>
    </row>
    <row r="1974" ht="22.5" hidden="1" customHeight="1">
      <c r="A1974" s="42">
        <v>1973.0</v>
      </c>
      <c r="B1974" s="54">
        <v>2.0255910135852E13</v>
      </c>
      <c r="C1974" s="66">
        <v>45966.0</v>
      </c>
      <c r="D1974" s="102" t="s">
        <v>2547</v>
      </c>
      <c r="E1974" s="102" t="s">
        <v>34</v>
      </c>
      <c r="F1974" s="74"/>
      <c r="G1974" s="75" t="s">
        <v>10</v>
      </c>
      <c r="H1974" s="53">
        <v>2.0255920427891E13</v>
      </c>
      <c r="I1974" s="53"/>
      <c r="J1974" s="47">
        <v>45940.0</v>
      </c>
      <c r="K1974" s="101"/>
      <c r="L1974" s="50"/>
      <c r="M1974" s="50"/>
      <c r="N1974" s="50"/>
      <c r="O1974" s="50"/>
      <c r="P1974" s="51" t="b">
        <v>0</v>
      </c>
      <c r="Q1974" s="52" t="str">
        <f t="shared" si="7"/>
        <v>DIEGO PEÑA</v>
      </c>
      <c r="R1974" s="80"/>
      <c r="S1974" s="80"/>
      <c r="T1974" s="80"/>
      <c r="U1974" s="80"/>
      <c r="V1974" s="80"/>
    </row>
    <row r="1975" ht="22.5" hidden="1" customHeight="1">
      <c r="A1975" s="42">
        <v>1974.0</v>
      </c>
      <c r="B1975" s="54">
        <v>2.0255910135842E13</v>
      </c>
      <c r="C1975" s="66">
        <v>45966.0</v>
      </c>
      <c r="D1975" s="102" t="s">
        <v>2548</v>
      </c>
      <c r="E1975" s="102" t="s">
        <v>34</v>
      </c>
      <c r="F1975" s="74"/>
      <c r="G1975" s="75" t="s">
        <v>20</v>
      </c>
      <c r="H1975" s="53" t="s">
        <v>2549</v>
      </c>
      <c r="I1975" s="53">
        <v>1.0</v>
      </c>
      <c r="J1975" s="47">
        <v>45988.0</v>
      </c>
      <c r="K1975" s="101"/>
      <c r="L1975" s="50"/>
      <c r="M1975" s="50"/>
      <c r="N1975" s="50"/>
      <c r="O1975" s="50"/>
      <c r="P1975" s="51" t="b">
        <v>0</v>
      </c>
      <c r="Q1975" s="52" t="str">
        <f t="shared" si="7"/>
        <v>OSCAR CASTAÑEDA</v>
      </c>
      <c r="R1975" s="80"/>
      <c r="S1975" s="80"/>
      <c r="T1975" s="80"/>
      <c r="U1975" s="80"/>
      <c r="V1975" s="80"/>
    </row>
    <row r="1976" ht="22.5" hidden="1" customHeight="1">
      <c r="A1976" s="42">
        <v>1975.0</v>
      </c>
      <c r="B1976" s="54">
        <v>2.0255910135712E13</v>
      </c>
      <c r="C1976" s="66">
        <v>45965.0</v>
      </c>
      <c r="D1976" s="102" t="s">
        <v>2550</v>
      </c>
      <c r="E1976" s="102" t="s">
        <v>34</v>
      </c>
      <c r="F1976" s="74"/>
      <c r="G1976" s="75" t="s">
        <v>20</v>
      </c>
      <c r="H1976" s="53" t="s">
        <v>2551</v>
      </c>
      <c r="I1976" s="53">
        <v>1.0</v>
      </c>
      <c r="J1976" s="47">
        <v>45987.0</v>
      </c>
      <c r="K1976" s="101"/>
      <c r="L1976" s="50"/>
      <c r="M1976" s="50"/>
      <c r="N1976" s="50"/>
      <c r="O1976" s="50"/>
      <c r="P1976" s="51" t="b">
        <v>0</v>
      </c>
      <c r="Q1976" s="52" t="str">
        <f t="shared" si="7"/>
        <v>OSCAR CASTAÑEDA</v>
      </c>
      <c r="R1976" s="80"/>
      <c r="S1976" s="80"/>
      <c r="T1976" s="80"/>
      <c r="U1976" s="80"/>
      <c r="V1976" s="80"/>
    </row>
    <row r="1977" ht="22.5" hidden="1" customHeight="1">
      <c r="A1977" s="42">
        <v>1976.0</v>
      </c>
      <c r="B1977" s="54">
        <v>2.0254603707542E13</v>
      </c>
      <c r="C1977" s="66">
        <v>45965.0</v>
      </c>
      <c r="D1977" s="102" t="s">
        <v>2552</v>
      </c>
      <c r="E1977" s="102" t="s">
        <v>34</v>
      </c>
      <c r="F1977" s="74"/>
      <c r="G1977" s="75" t="s">
        <v>11</v>
      </c>
      <c r="H1977" s="53">
        <v>2.0255920459961E13</v>
      </c>
      <c r="I1977" s="53"/>
      <c r="J1977" s="47">
        <v>45971.0</v>
      </c>
      <c r="K1977" s="101"/>
      <c r="L1977" s="50"/>
      <c r="M1977" s="50"/>
      <c r="N1977" s="50"/>
      <c r="O1977" s="50"/>
      <c r="P1977" s="51" t="b">
        <v>0</v>
      </c>
      <c r="Q1977" s="52" t="str">
        <f t="shared" si="7"/>
        <v>EDGAR GRANADOS</v>
      </c>
      <c r="R1977" s="80"/>
      <c r="S1977" s="80"/>
      <c r="T1977" s="80"/>
      <c r="U1977" s="80"/>
      <c r="V1977" s="80"/>
    </row>
    <row r="1978" ht="22.5" hidden="1" customHeight="1">
      <c r="A1978" s="42">
        <v>1977.0</v>
      </c>
      <c r="B1978" s="54">
        <v>2.0255910135642E13</v>
      </c>
      <c r="C1978" s="66">
        <v>45965.0</v>
      </c>
      <c r="D1978" s="102" t="s">
        <v>2553</v>
      </c>
      <c r="E1978" s="102" t="s">
        <v>34</v>
      </c>
      <c r="F1978" s="74"/>
      <c r="G1978" s="75" t="s">
        <v>23</v>
      </c>
      <c r="H1978" s="53">
        <v>2.0255920471631E13</v>
      </c>
      <c r="I1978" s="53"/>
      <c r="J1978" s="47">
        <v>45986.0</v>
      </c>
      <c r="K1978" s="101"/>
      <c r="L1978" s="50"/>
      <c r="M1978" s="50"/>
      <c r="N1978" s="50"/>
      <c r="O1978" s="50"/>
      <c r="P1978" s="51" t="b">
        <v>0</v>
      </c>
      <c r="Q1978" s="52" t="str">
        <f t="shared" si="7"/>
        <v>SANDRA ROTAVISTA</v>
      </c>
      <c r="R1978" s="80"/>
      <c r="S1978" s="80"/>
      <c r="T1978" s="80"/>
      <c r="U1978" s="80"/>
      <c r="V1978" s="80"/>
    </row>
    <row r="1979" ht="22.5" hidden="1" customHeight="1">
      <c r="A1979" s="42">
        <v>1978.0</v>
      </c>
      <c r="B1979" s="54">
        <v>2.0255910135562E13</v>
      </c>
      <c r="C1979" s="66">
        <v>45965.0</v>
      </c>
      <c r="D1979" s="102" t="s">
        <v>2554</v>
      </c>
      <c r="E1979" s="102" t="s">
        <v>34</v>
      </c>
      <c r="F1979" s="74"/>
      <c r="G1979" s="75" t="s">
        <v>11</v>
      </c>
      <c r="H1979" s="53">
        <v>2.0255920446441E13</v>
      </c>
      <c r="I1979" s="53"/>
      <c r="J1979" s="47">
        <v>45971.0</v>
      </c>
      <c r="K1979" s="101"/>
      <c r="L1979" s="50"/>
      <c r="M1979" s="50"/>
      <c r="N1979" s="50"/>
      <c r="O1979" s="50"/>
      <c r="P1979" s="51" t="b">
        <v>0</v>
      </c>
      <c r="Q1979" s="52" t="str">
        <f t="shared" si="7"/>
        <v>EDGAR GRANADOS</v>
      </c>
      <c r="R1979" s="80"/>
      <c r="S1979" s="80"/>
      <c r="T1979" s="80"/>
      <c r="U1979" s="80"/>
      <c r="V1979" s="80"/>
    </row>
    <row r="1980" ht="22.5" hidden="1" customHeight="1">
      <c r="A1980" s="42">
        <v>1979.0</v>
      </c>
      <c r="B1980" s="54">
        <v>2.0255910135542E13</v>
      </c>
      <c r="C1980" s="66">
        <v>45965.0</v>
      </c>
      <c r="D1980" s="102" t="s">
        <v>2555</v>
      </c>
      <c r="E1980" s="102" t="s">
        <v>34</v>
      </c>
      <c r="F1980" s="74"/>
      <c r="G1980" s="75" t="s">
        <v>23</v>
      </c>
      <c r="H1980" s="53">
        <v>2.0255920467911E13</v>
      </c>
      <c r="I1980" s="53"/>
      <c r="J1980" s="47">
        <v>45979.0</v>
      </c>
      <c r="K1980" s="101"/>
      <c r="L1980" s="50"/>
      <c r="M1980" s="50"/>
      <c r="N1980" s="50"/>
      <c r="O1980" s="50"/>
      <c r="P1980" s="51" t="b">
        <v>0</v>
      </c>
      <c r="Q1980" s="52" t="str">
        <f t="shared" si="7"/>
        <v>SANDRA ROTAVISTA</v>
      </c>
      <c r="R1980" s="80"/>
      <c r="S1980" s="80"/>
      <c r="T1980" s="80"/>
      <c r="U1980" s="80"/>
      <c r="V1980" s="80"/>
    </row>
    <row r="1981" ht="22.5" hidden="1" customHeight="1">
      <c r="A1981" s="42">
        <v>1980.0</v>
      </c>
      <c r="B1981" s="54">
        <v>2.0255910135382E13</v>
      </c>
      <c r="C1981" s="66">
        <v>45965.0</v>
      </c>
      <c r="D1981" s="102" t="s">
        <v>2393</v>
      </c>
      <c r="E1981" s="102" t="s">
        <v>34</v>
      </c>
      <c r="F1981" s="74"/>
      <c r="G1981" s="75" t="s">
        <v>7</v>
      </c>
      <c r="H1981" s="53" t="s">
        <v>2394</v>
      </c>
      <c r="I1981" s="53">
        <v>1.0</v>
      </c>
      <c r="J1981" s="47">
        <v>45986.0</v>
      </c>
      <c r="K1981" s="101"/>
      <c r="L1981" s="50"/>
      <c r="M1981" s="50"/>
      <c r="N1981" s="50"/>
      <c r="O1981" s="50"/>
      <c r="P1981" s="51" t="b">
        <v>0</v>
      </c>
      <c r="Q1981" s="52" t="str">
        <f t="shared" si="7"/>
        <v>CARLOS LINARES</v>
      </c>
      <c r="R1981" s="80"/>
      <c r="S1981" s="80"/>
      <c r="T1981" s="80"/>
      <c r="U1981" s="80"/>
      <c r="V1981" s="80"/>
    </row>
    <row r="1982" ht="22.5" hidden="1" customHeight="1">
      <c r="A1982" s="42">
        <v>1981.0</v>
      </c>
      <c r="B1982" s="54">
        <v>2.0255910135362E13</v>
      </c>
      <c r="C1982" s="66">
        <v>45965.0</v>
      </c>
      <c r="D1982" s="102" t="s">
        <v>2556</v>
      </c>
      <c r="E1982" s="102" t="s">
        <v>34</v>
      </c>
      <c r="F1982" s="74"/>
      <c r="G1982" s="75" t="s">
        <v>23</v>
      </c>
      <c r="H1982" s="53">
        <v>2.0255920462831E13</v>
      </c>
      <c r="I1982" s="53"/>
      <c r="J1982" s="47">
        <v>45973.0</v>
      </c>
      <c r="K1982" s="101"/>
      <c r="L1982" s="50"/>
      <c r="M1982" s="50"/>
      <c r="N1982" s="50"/>
      <c r="O1982" s="50"/>
      <c r="P1982" s="51" t="b">
        <v>0</v>
      </c>
      <c r="Q1982" s="52" t="str">
        <f t="shared" si="7"/>
        <v>SANDRA ROTAVISTA</v>
      </c>
      <c r="R1982" s="80"/>
      <c r="S1982" s="80"/>
      <c r="T1982" s="80"/>
      <c r="U1982" s="80"/>
      <c r="V1982" s="80"/>
    </row>
    <row r="1983" ht="22.5" hidden="1" customHeight="1">
      <c r="A1983" s="42">
        <v>1982.0</v>
      </c>
      <c r="B1983" s="54">
        <v>2.0255910135162E13</v>
      </c>
      <c r="C1983" s="66">
        <v>45965.0</v>
      </c>
      <c r="D1983" s="102" t="s">
        <v>2557</v>
      </c>
      <c r="E1983" s="102" t="s">
        <v>34</v>
      </c>
      <c r="F1983" s="74"/>
      <c r="G1983" s="75" t="s">
        <v>23</v>
      </c>
      <c r="H1983" s="53">
        <v>2.0255920462861E13</v>
      </c>
      <c r="I1983" s="53"/>
      <c r="J1983" s="47">
        <v>45979.0</v>
      </c>
      <c r="K1983" s="101"/>
      <c r="L1983" s="50"/>
      <c r="M1983" s="50"/>
      <c r="N1983" s="50"/>
      <c r="O1983" s="50"/>
      <c r="P1983" s="51" t="b">
        <v>0</v>
      </c>
      <c r="Q1983" s="52" t="str">
        <f t="shared" si="7"/>
        <v>SANDRA ROTAVISTA</v>
      </c>
      <c r="R1983" s="80"/>
      <c r="S1983" s="80"/>
      <c r="T1983" s="80"/>
      <c r="U1983" s="80"/>
      <c r="V1983" s="80"/>
    </row>
    <row r="1984" ht="22.5" hidden="1" customHeight="1">
      <c r="A1984" s="42">
        <v>1983.0</v>
      </c>
      <c r="B1984" s="54">
        <v>2.0255910135122E13</v>
      </c>
      <c r="C1984" s="66">
        <v>45965.0</v>
      </c>
      <c r="D1984" s="102" t="s">
        <v>2558</v>
      </c>
      <c r="E1984" s="102" t="s">
        <v>34</v>
      </c>
      <c r="F1984" s="74"/>
      <c r="G1984" s="75" t="s">
        <v>11</v>
      </c>
      <c r="H1984" s="53">
        <v>2.0255920458731E13</v>
      </c>
      <c r="I1984" s="53"/>
      <c r="J1984" s="47">
        <v>45970.0</v>
      </c>
      <c r="K1984" s="101"/>
      <c r="L1984" s="50"/>
      <c r="M1984" s="50"/>
      <c r="N1984" s="50"/>
      <c r="O1984" s="50"/>
      <c r="P1984" s="51" t="b">
        <v>0</v>
      </c>
      <c r="Q1984" s="52" t="str">
        <f t="shared" si="7"/>
        <v>EDGAR GRANADOS</v>
      </c>
      <c r="R1984" s="80"/>
      <c r="S1984" s="80"/>
      <c r="T1984" s="80"/>
      <c r="U1984" s="80"/>
      <c r="V1984" s="80"/>
    </row>
    <row r="1985" ht="22.5" customHeight="1">
      <c r="A1985" s="42">
        <v>1984.0</v>
      </c>
      <c r="B1985" s="54">
        <v>2.0255910135022E13</v>
      </c>
      <c r="C1985" s="66">
        <v>45965.0</v>
      </c>
      <c r="D1985" s="102" t="s">
        <v>2559</v>
      </c>
      <c r="E1985" s="102" t="s">
        <v>34</v>
      </c>
      <c r="F1985" s="74"/>
      <c r="G1985" s="75" t="s">
        <v>12</v>
      </c>
      <c r="H1985" s="53" t="s">
        <v>2560</v>
      </c>
      <c r="I1985" s="53">
        <v>1.0</v>
      </c>
      <c r="J1985" s="47">
        <v>45980.0</v>
      </c>
      <c r="K1985" s="101"/>
      <c r="L1985" s="50"/>
      <c r="M1985" s="50"/>
      <c r="N1985" s="50"/>
      <c r="O1985" s="50"/>
      <c r="P1985" s="51" t="b">
        <v>0</v>
      </c>
      <c r="Q1985" s="52" t="str">
        <f t="shared" si="7"/>
        <v>EDUARDO ARREDONDO</v>
      </c>
      <c r="R1985" s="80"/>
      <c r="S1985" s="80"/>
      <c r="T1985" s="80"/>
      <c r="U1985" s="80"/>
      <c r="V1985" s="80"/>
    </row>
    <row r="1986" ht="22.5" hidden="1" customHeight="1">
      <c r="A1986" s="42">
        <v>1985.0</v>
      </c>
      <c r="B1986" s="54">
        <v>2.0255910134982E13</v>
      </c>
      <c r="C1986" s="66">
        <v>45965.0</v>
      </c>
      <c r="D1986" s="102" t="s">
        <v>2561</v>
      </c>
      <c r="E1986" s="102" t="s">
        <v>34</v>
      </c>
      <c r="F1986" s="74"/>
      <c r="G1986" s="75" t="s">
        <v>11</v>
      </c>
      <c r="H1986" s="53">
        <v>2.0255920458691E13</v>
      </c>
      <c r="I1986" s="53"/>
      <c r="J1986" s="47">
        <v>45970.0</v>
      </c>
      <c r="K1986" s="101"/>
      <c r="L1986" s="50"/>
      <c r="M1986" s="50"/>
      <c r="N1986" s="50"/>
      <c r="O1986" s="50"/>
      <c r="P1986" s="51" t="b">
        <v>0</v>
      </c>
      <c r="Q1986" s="52" t="str">
        <f t="shared" si="7"/>
        <v>EDGAR GRANADOS</v>
      </c>
      <c r="R1986" s="80"/>
      <c r="S1986" s="80"/>
      <c r="T1986" s="80"/>
      <c r="U1986" s="80"/>
      <c r="V1986" s="80"/>
    </row>
    <row r="1987" ht="22.5" hidden="1" customHeight="1">
      <c r="A1987" s="42">
        <v>1986.0</v>
      </c>
      <c r="B1987" s="54">
        <v>2.0255910137702E13</v>
      </c>
      <c r="C1987" s="66">
        <v>45968.0</v>
      </c>
      <c r="D1987" s="102" t="s">
        <v>2562</v>
      </c>
      <c r="E1987" s="102" t="s">
        <v>34</v>
      </c>
      <c r="F1987" s="74"/>
      <c r="G1987" s="75" t="s">
        <v>11</v>
      </c>
      <c r="H1987" s="53">
        <v>2.0255920465301E13</v>
      </c>
      <c r="I1987" s="53"/>
      <c r="J1987" s="47">
        <v>45974.0</v>
      </c>
      <c r="K1987" s="101"/>
      <c r="L1987" s="50"/>
      <c r="M1987" s="50"/>
      <c r="N1987" s="50"/>
      <c r="O1987" s="50"/>
      <c r="P1987" s="51" t="b">
        <v>0</v>
      </c>
      <c r="Q1987" s="52" t="str">
        <f t="shared" si="7"/>
        <v>EDGAR GRANADOS</v>
      </c>
      <c r="R1987" s="80"/>
      <c r="S1987" s="80"/>
      <c r="T1987" s="80"/>
      <c r="U1987" s="80"/>
      <c r="V1987" s="80"/>
    </row>
    <row r="1988" ht="22.5" hidden="1" customHeight="1">
      <c r="A1988" s="42">
        <v>1987.0</v>
      </c>
      <c r="B1988" s="54">
        <v>2.0255910137682E13</v>
      </c>
      <c r="C1988" s="66">
        <v>45968.0</v>
      </c>
      <c r="D1988" s="102" t="s">
        <v>2563</v>
      </c>
      <c r="E1988" s="102" t="s">
        <v>34</v>
      </c>
      <c r="F1988" s="74"/>
      <c r="G1988" s="75" t="s">
        <v>23</v>
      </c>
      <c r="H1988" s="53">
        <v>2.0255920332011E13</v>
      </c>
      <c r="I1988" s="53"/>
      <c r="J1988" s="47"/>
      <c r="K1988" s="101"/>
      <c r="L1988" s="50"/>
      <c r="M1988" s="50"/>
      <c r="N1988" s="50"/>
      <c r="O1988" s="50"/>
      <c r="P1988" s="51" t="b">
        <v>0</v>
      </c>
      <c r="Q1988" s="52" t="str">
        <f t="shared" si="7"/>
        <v>SANDRA ROTAVISTA</v>
      </c>
      <c r="R1988" s="80"/>
      <c r="S1988" s="80"/>
      <c r="T1988" s="80"/>
      <c r="U1988" s="80"/>
      <c r="V1988" s="80"/>
    </row>
    <row r="1989" ht="22.5" hidden="1" customHeight="1">
      <c r="A1989" s="42">
        <v>1988.0</v>
      </c>
      <c r="B1989" s="54">
        <v>2.0255910137662E13</v>
      </c>
      <c r="C1989" s="66">
        <v>45968.0</v>
      </c>
      <c r="D1989" s="102" t="s">
        <v>2564</v>
      </c>
      <c r="E1989" s="102" t="s">
        <v>34</v>
      </c>
      <c r="F1989" s="74"/>
      <c r="G1989" s="75" t="s">
        <v>23</v>
      </c>
      <c r="H1989" s="53">
        <v>2.0255920468011E13</v>
      </c>
      <c r="I1989" s="53"/>
      <c r="J1989" s="47">
        <v>45979.0</v>
      </c>
      <c r="K1989" s="101"/>
      <c r="L1989" s="50"/>
      <c r="M1989" s="50"/>
      <c r="N1989" s="50"/>
      <c r="O1989" s="50"/>
      <c r="P1989" s="51" t="b">
        <v>0</v>
      </c>
      <c r="Q1989" s="52" t="str">
        <f t="shared" si="7"/>
        <v>SANDRA ROTAVISTA</v>
      </c>
      <c r="R1989" s="80"/>
      <c r="S1989" s="80"/>
      <c r="T1989" s="80"/>
      <c r="U1989" s="80"/>
      <c r="V1989" s="80"/>
    </row>
    <row r="1990" ht="22.5" hidden="1" customHeight="1">
      <c r="A1990" s="42">
        <v>1989.0</v>
      </c>
      <c r="B1990" s="54">
        <v>2.0255910137582E13</v>
      </c>
      <c r="C1990" s="66">
        <v>45968.0</v>
      </c>
      <c r="D1990" s="102" t="s">
        <v>2565</v>
      </c>
      <c r="E1990" s="102" t="s">
        <v>34</v>
      </c>
      <c r="F1990" s="74"/>
      <c r="G1990" s="75" t="s">
        <v>25</v>
      </c>
      <c r="H1990" s="53">
        <v>2.0255920464171E13</v>
      </c>
      <c r="I1990" s="53"/>
      <c r="J1990" s="47"/>
      <c r="K1990" s="101"/>
      <c r="L1990" s="50"/>
      <c r="M1990" s="50"/>
      <c r="N1990" s="50"/>
      <c r="O1990" s="50"/>
      <c r="P1990" s="51" t="b">
        <v>0</v>
      </c>
      <c r="Q1990" s="52" t="str">
        <f t="shared" si="7"/>
        <v>SEBASTIÁN RAMÍREZ</v>
      </c>
      <c r="R1990" s="80"/>
      <c r="S1990" s="80"/>
      <c r="T1990" s="80"/>
      <c r="U1990" s="80"/>
      <c r="V1990" s="80"/>
    </row>
    <row r="1991" ht="22.5" hidden="1" customHeight="1">
      <c r="A1991" s="42">
        <v>1990.0</v>
      </c>
      <c r="B1991" s="54">
        <v>2.0255910137562E13</v>
      </c>
      <c r="C1991" s="66">
        <v>45968.0</v>
      </c>
      <c r="D1991" s="102" t="s">
        <v>2566</v>
      </c>
      <c r="E1991" s="102" t="s">
        <v>34</v>
      </c>
      <c r="F1991" s="74"/>
      <c r="G1991" s="75" t="s">
        <v>11</v>
      </c>
      <c r="H1991" s="53" t="s">
        <v>2567</v>
      </c>
      <c r="I1991" s="53">
        <v>1.0</v>
      </c>
      <c r="J1991" s="47">
        <v>45972.0</v>
      </c>
      <c r="K1991" s="101"/>
      <c r="L1991" s="50"/>
      <c r="M1991" s="50"/>
      <c r="N1991" s="50"/>
      <c r="O1991" s="50"/>
      <c r="P1991" s="51" t="b">
        <v>0</v>
      </c>
      <c r="Q1991" s="52" t="str">
        <f t="shared" si="7"/>
        <v>EDGAR GRANADOS</v>
      </c>
      <c r="R1991" s="80"/>
      <c r="S1991" s="80"/>
      <c r="T1991" s="80"/>
      <c r="U1991" s="80"/>
      <c r="V1991" s="80"/>
    </row>
    <row r="1992" ht="22.5" hidden="1" customHeight="1">
      <c r="A1992" s="42">
        <v>1991.0</v>
      </c>
      <c r="B1992" s="54">
        <v>2.0255910137552E13</v>
      </c>
      <c r="C1992" s="66">
        <v>45968.0</v>
      </c>
      <c r="D1992" s="102" t="s">
        <v>2568</v>
      </c>
      <c r="E1992" s="102" t="s">
        <v>34</v>
      </c>
      <c r="F1992" s="74"/>
      <c r="G1992" s="75" t="s">
        <v>23</v>
      </c>
      <c r="H1992" s="53">
        <v>2.0255920444781E13</v>
      </c>
      <c r="I1992" s="53"/>
      <c r="J1992" s="47">
        <v>45972.0</v>
      </c>
      <c r="K1992" s="101"/>
      <c r="L1992" s="50"/>
      <c r="M1992" s="50"/>
      <c r="N1992" s="50"/>
      <c r="O1992" s="50"/>
      <c r="P1992" s="51" t="b">
        <v>0</v>
      </c>
      <c r="Q1992" s="52" t="str">
        <f t="shared" si="7"/>
        <v>SANDRA ROTAVISTA</v>
      </c>
      <c r="R1992" s="80"/>
      <c r="S1992" s="80"/>
      <c r="T1992" s="80"/>
      <c r="U1992" s="80"/>
      <c r="V1992" s="80"/>
    </row>
    <row r="1993" ht="22.5" hidden="1" customHeight="1">
      <c r="A1993" s="42">
        <v>1992.0</v>
      </c>
      <c r="B1993" s="54">
        <v>2.0255910137412E13</v>
      </c>
      <c r="C1993" s="66">
        <v>45968.0</v>
      </c>
      <c r="D1993" s="102" t="s">
        <v>2569</v>
      </c>
      <c r="E1993" s="102" t="s">
        <v>34</v>
      </c>
      <c r="F1993" s="74"/>
      <c r="G1993" s="75" t="s">
        <v>20</v>
      </c>
      <c r="H1993" s="53" t="s">
        <v>2570</v>
      </c>
      <c r="I1993" s="53">
        <v>1.0</v>
      </c>
      <c r="J1993" s="47">
        <v>45972.0</v>
      </c>
      <c r="K1993" s="101"/>
      <c r="L1993" s="50"/>
      <c r="M1993" s="50"/>
      <c r="N1993" s="50"/>
      <c r="O1993" s="50"/>
      <c r="P1993" s="51" t="b">
        <v>0</v>
      </c>
      <c r="Q1993" s="52" t="str">
        <f t="shared" si="7"/>
        <v>OSCAR CASTAÑEDA</v>
      </c>
      <c r="R1993" s="80"/>
      <c r="S1993" s="80"/>
      <c r="T1993" s="80"/>
      <c r="U1993" s="80"/>
      <c r="V1993" s="80"/>
    </row>
    <row r="1994" ht="22.5" hidden="1" customHeight="1">
      <c r="A1994" s="42">
        <v>1993.0</v>
      </c>
      <c r="B1994" s="54">
        <v>2.0255910137182E13</v>
      </c>
      <c r="C1994" s="66">
        <v>45968.0</v>
      </c>
      <c r="D1994" s="102" t="s">
        <v>2571</v>
      </c>
      <c r="E1994" s="102" t="s">
        <v>34</v>
      </c>
      <c r="F1994" s="74"/>
      <c r="G1994" s="75" t="s">
        <v>11</v>
      </c>
      <c r="H1994" s="53">
        <v>2.0255920459961E13</v>
      </c>
      <c r="I1994" s="53"/>
      <c r="J1994" s="47">
        <v>45972.0</v>
      </c>
      <c r="K1994" s="101"/>
      <c r="L1994" s="50"/>
      <c r="M1994" s="50"/>
      <c r="N1994" s="50"/>
      <c r="O1994" s="50"/>
      <c r="P1994" s="51" t="b">
        <v>0</v>
      </c>
      <c r="Q1994" s="52" t="str">
        <f t="shared" si="7"/>
        <v>EDGAR GRANADOS</v>
      </c>
      <c r="R1994" s="80"/>
      <c r="S1994" s="80"/>
      <c r="T1994" s="80"/>
      <c r="U1994" s="80"/>
      <c r="V1994" s="80"/>
    </row>
    <row r="1995" ht="22.5" hidden="1" customHeight="1">
      <c r="A1995" s="42">
        <v>1994.0</v>
      </c>
      <c r="B1995" s="54">
        <v>2.0255910137172E13</v>
      </c>
      <c r="C1995" s="66">
        <v>45968.0</v>
      </c>
      <c r="D1995" s="102" t="s">
        <v>2572</v>
      </c>
      <c r="E1995" s="102" t="s">
        <v>34</v>
      </c>
      <c r="F1995" s="74"/>
      <c r="G1995" s="77" t="s">
        <v>11</v>
      </c>
      <c r="H1995" s="53">
        <v>2.0255920456671E13</v>
      </c>
      <c r="I1995" s="53"/>
      <c r="J1995" s="47">
        <v>45970.0</v>
      </c>
      <c r="K1995" s="101"/>
      <c r="L1995" s="50"/>
      <c r="M1995" s="50"/>
      <c r="N1995" s="50"/>
      <c r="O1995" s="50"/>
      <c r="P1995" s="51" t="b">
        <v>0</v>
      </c>
      <c r="Q1995" s="52" t="str">
        <f t="shared" si="7"/>
        <v>EDGAR GRANADOS</v>
      </c>
      <c r="R1995" s="80"/>
      <c r="S1995" s="80"/>
      <c r="T1995" s="80"/>
      <c r="U1995" s="80"/>
      <c r="V1995" s="80"/>
    </row>
    <row r="1996" ht="22.5" hidden="1" customHeight="1">
      <c r="A1996" s="42">
        <v>1995.0</v>
      </c>
      <c r="B1996" s="54">
        <v>2.0255910137162E13</v>
      </c>
      <c r="C1996" s="66">
        <v>45968.0</v>
      </c>
      <c r="D1996" s="102" t="s">
        <v>2573</v>
      </c>
      <c r="E1996" s="102" t="s">
        <v>34</v>
      </c>
      <c r="F1996" s="74"/>
      <c r="G1996" s="77" t="s">
        <v>25</v>
      </c>
      <c r="H1996" s="53" t="s">
        <v>2574</v>
      </c>
      <c r="I1996" s="53">
        <v>1.0</v>
      </c>
      <c r="J1996" s="47"/>
      <c r="K1996" s="101"/>
      <c r="L1996" s="50"/>
      <c r="M1996" s="50"/>
      <c r="N1996" s="50"/>
      <c r="O1996" s="50"/>
      <c r="P1996" s="51" t="b">
        <v>0</v>
      </c>
      <c r="Q1996" s="52" t="str">
        <f t="shared" si="7"/>
        <v>SEBASTIÁN RAMÍREZ</v>
      </c>
      <c r="R1996" s="80"/>
      <c r="S1996" s="80"/>
      <c r="T1996" s="80"/>
      <c r="U1996" s="80"/>
      <c r="V1996" s="80"/>
    </row>
    <row r="1997" ht="22.5" hidden="1" customHeight="1">
      <c r="A1997" s="42">
        <v>1996.0</v>
      </c>
      <c r="B1997" s="54">
        <v>2.0255910137112E13</v>
      </c>
      <c r="C1997" s="66">
        <v>45968.0</v>
      </c>
      <c r="D1997" s="102" t="s">
        <v>2575</v>
      </c>
      <c r="E1997" s="102" t="s">
        <v>34</v>
      </c>
      <c r="F1997" s="74"/>
      <c r="G1997" s="77" t="s">
        <v>11</v>
      </c>
      <c r="H1997" s="53">
        <v>2.0255920456761E13</v>
      </c>
      <c r="I1997" s="53"/>
      <c r="J1997" s="47">
        <v>45970.0</v>
      </c>
      <c r="K1997" s="101"/>
      <c r="L1997" s="50"/>
      <c r="M1997" s="50"/>
      <c r="N1997" s="50"/>
      <c r="O1997" s="50"/>
      <c r="P1997" s="51" t="b">
        <v>0</v>
      </c>
      <c r="Q1997" s="52" t="str">
        <f t="shared" si="7"/>
        <v>EDGAR GRANADOS</v>
      </c>
      <c r="R1997" s="80"/>
      <c r="S1997" s="80"/>
      <c r="T1997" s="80"/>
      <c r="U1997" s="80"/>
      <c r="V1997" s="80"/>
    </row>
    <row r="1998" ht="22.5" hidden="1" customHeight="1">
      <c r="A1998" s="42">
        <v>1997.0</v>
      </c>
      <c r="B1998" s="54">
        <v>2.0255910138362E13</v>
      </c>
      <c r="C1998" s="66">
        <v>45971.0</v>
      </c>
      <c r="D1998" s="102" t="s">
        <v>2576</v>
      </c>
      <c r="E1998" s="102" t="s">
        <v>34</v>
      </c>
      <c r="F1998" s="74"/>
      <c r="G1998" s="75" t="s">
        <v>10</v>
      </c>
      <c r="H1998" s="53" t="s">
        <v>2576</v>
      </c>
      <c r="I1998" s="53">
        <v>1.0</v>
      </c>
      <c r="J1998" s="47">
        <v>45971.0</v>
      </c>
      <c r="K1998" s="101"/>
      <c r="L1998" s="50"/>
      <c r="M1998" s="50"/>
      <c r="N1998" s="50"/>
      <c r="O1998" s="50"/>
      <c r="P1998" s="51" t="b">
        <v>0</v>
      </c>
      <c r="Q1998" s="52" t="str">
        <f t="shared" si="7"/>
        <v>DIEGO PEÑA</v>
      </c>
      <c r="R1998" s="80"/>
      <c r="S1998" s="80"/>
      <c r="T1998" s="80"/>
      <c r="U1998" s="80"/>
      <c r="V1998" s="80"/>
    </row>
    <row r="1999" ht="22.5" hidden="1" customHeight="1">
      <c r="A1999" s="42">
        <v>1998.0</v>
      </c>
      <c r="B1999" s="54">
        <v>2.0255910138572E13</v>
      </c>
      <c r="C1999" s="66">
        <v>45971.0</v>
      </c>
      <c r="D1999" s="102" t="s">
        <v>2577</v>
      </c>
      <c r="E1999" s="102" t="s">
        <v>34</v>
      </c>
      <c r="F1999" s="74"/>
      <c r="G1999" s="75" t="s">
        <v>11</v>
      </c>
      <c r="H1999" s="53">
        <v>2.0255920466151E13</v>
      </c>
      <c r="I1999" s="53"/>
      <c r="J1999" s="47">
        <v>45977.0</v>
      </c>
      <c r="K1999" s="101"/>
      <c r="L1999" s="50"/>
      <c r="M1999" s="50"/>
      <c r="N1999" s="50"/>
      <c r="O1999" s="50"/>
      <c r="P1999" s="51" t="b">
        <v>0</v>
      </c>
      <c r="Q1999" s="52" t="str">
        <f t="shared" si="7"/>
        <v>EDGAR GRANADOS</v>
      </c>
      <c r="R1999" s="80"/>
      <c r="S1999" s="80"/>
      <c r="T1999" s="80"/>
      <c r="U1999" s="80"/>
      <c r="V1999" s="80"/>
    </row>
    <row r="2000" ht="22.5" hidden="1" customHeight="1">
      <c r="A2000" s="42">
        <v>1999.0</v>
      </c>
      <c r="B2000" s="54">
        <v>2.0255910138562E13</v>
      </c>
      <c r="C2000" s="66">
        <v>45971.0</v>
      </c>
      <c r="D2000" s="102" t="s">
        <v>2578</v>
      </c>
      <c r="E2000" s="102" t="s">
        <v>34</v>
      </c>
      <c r="F2000" s="74"/>
      <c r="G2000" s="75" t="s">
        <v>11</v>
      </c>
      <c r="H2000" s="53">
        <v>2.0255920466081E13</v>
      </c>
      <c r="I2000" s="53"/>
      <c r="J2000" s="47">
        <v>45977.0</v>
      </c>
      <c r="K2000" s="101"/>
      <c r="L2000" s="50"/>
      <c r="M2000" s="50"/>
      <c r="N2000" s="50"/>
      <c r="O2000" s="50"/>
      <c r="P2000" s="51" t="b">
        <v>0</v>
      </c>
      <c r="Q2000" s="52" t="str">
        <f t="shared" si="7"/>
        <v>EDGAR GRANADOS</v>
      </c>
      <c r="R2000" s="80"/>
      <c r="S2000" s="80"/>
      <c r="T2000" s="80"/>
      <c r="U2000" s="80"/>
      <c r="V2000" s="80"/>
    </row>
    <row r="2001" ht="22.5" hidden="1" customHeight="1">
      <c r="A2001" s="42">
        <v>2000.0</v>
      </c>
      <c r="B2001" s="54">
        <v>2.0255910138532E13</v>
      </c>
      <c r="C2001" s="66">
        <v>45971.0</v>
      </c>
      <c r="D2001" s="102" t="s">
        <v>2579</v>
      </c>
      <c r="E2001" s="102" t="s">
        <v>34</v>
      </c>
      <c r="F2001" s="74"/>
      <c r="G2001" s="75" t="s">
        <v>11</v>
      </c>
      <c r="H2001" s="53">
        <v>2.0255920452501E13</v>
      </c>
      <c r="I2001" s="53"/>
      <c r="J2001" s="47">
        <v>45972.0</v>
      </c>
      <c r="K2001" s="101"/>
      <c r="L2001" s="50"/>
      <c r="M2001" s="50"/>
      <c r="N2001" s="50"/>
      <c r="O2001" s="50"/>
      <c r="P2001" s="51" t="b">
        <v>0</v>
      </c>
      <c r="Q2001" s="52" t="str">
        <f t="shared" si="7"/>
        <v>EDGAR GRANADOS</v>
      </c>
      <c r="R2001" s="80"/>
      <c r="S2001" s="80"/>
      <c r="T2001" s="80"/>
      <c r="U2001" s="80"/>
      <c r="V2001" s="80"/>
    </row>
    <row r="2002" ht="22.5" hidden="1" customHeight="1">
      <c r="A2002" s="42">
        <v>2001.0</v>
      </c>
      <c r="B2002" s="54">
        <v>2.0255910138452E13</v>
      </c>
      <c r="C2002" s="66">
        <v>45971.0</v>
      </c>
      <c r="D2002" s="102" t="s">
        <v>2580</v>
      </c>
      <c r="E2002" s="102" t="s">
        <v>34</v>
      </c>
      <c r="F2002" s="74"/>
      <c r="G2002" s="75" t="s">
        <v>11</v>
      </c>
      <c r="H2002" s="53" t="s">
        <v>2581</v>
      </c>
      <c r="I2002" s="53">
        <v>1.0</v>
      </c>
      <c r="J2002" s="47">
        <v>45972.0</v>
      </c>
      <c r="K2002" s="101"/>
      <c r="L2002" s="50"/>
      <c r="M2002" s="50"/>
      <c r="N2002" s="50"/>
      <c r="O2002" s="50"/>
      <c r="P2002" s="51" t="b">
        <v>0</v>
      </c>
      <c r="Q2002" s="52" t="str">
        <f t="shared" si="7"/>
        <v>EDGAR GRANADOS</v>
      </c>
      <c r="R2002" s="80"/>
      <c r="S2002" s="80"/>
      <c r="T2002" s="80"/>
      <c r="U2002" s="80"/>
      <c r="V2002" s="80"/>
    </row>
    <row r="2003" ht="22.5" hidden="1" customHeight="1">
      <c r="A2003" s="42">
        <v>2002.0</v>
      </c>
      <c r="B2003" s="54">
        <v>2.0255910138342E13</v>
      </c>
      <c r="C2003" s="66">
        <v>45971.0</v>
      </c>
      <c r="D2003" s="102" t="s">
        <v>2582</v>
      </c>
      <c r="E2003" s="102" t="s">
        <v>34</v>
      </c>
      <c r="F2003" s="74"/>
      <c r="G2003" s="75" t="s">
        <v>20</v>
      </c>
      <c r="H2003" s="53" t="s">
        <v>2583</v>
      </c>
      <c r="I2003" s="53">
        <v>1.0</v>
      </c>
      <c r="J2003" s="47">
        <v>45972.0</v>
      </c>
      <c r="K2003" s="101"/>
      <c r="L2003" s="50"/>
      <c r="M2003" s="50"/>
      <c r="N2003" s="50"/>
      <c r="O2003" s="50"/>
      <c r="P2003" s="51" t="b">
        <v>0</v>
      </c>
      <c r="Q2003" s="52" t="str">
        <f t="shared" si="7"/>
        <v>OSCAR CASTAÑEDA</v>
      </c>
      <c r="R2003" s="80"/>
      <c r="S2003" s="80"/>
      <c r="T2003" s="80"/>
      <c r="U2003" s="80"/>
      <c r="V2003" s="80"/>
    </row>
    <row r="2004" ht="22.5" hidden="1" customHeight="1">
      <c r="A2004" s="42">
        <v>2003.0</v>
      </c>
      <c r="B2004" s="54">
        <v>2.0255910138322E13</v>
      </c>
      <c r="C2004" s="66">
        <v>45971.0</v>
      </c>
      <c r="D2004" s="102" t="s">
        <v>2105</v>
      </c>
      <c r="E2004" s="102" t="s">
        <v>34</v>
      </c>
      <c r="F2004" s="74"/>
      <c r="G2004" s="75" t="s">
        <v>23</v>
      </c>
      <c r="H2004" s="119">
        <v>2.0255920462861E13</v>
      </c>
      <c r="I2004" s="53"/>
      <c r="J2004" s="47">
        <v>45973.0</v>
      </c>
      <c r="K2004" s="101"/>
      <c r="L2004" s="50"/>
      <c r="M2004" s="50"/>
      <c r="N2004" s="50"/>
      <c r="O2004" s="50"/>
      <c r="P2004" s="51" t="b">
        <v>0</v>
      </c>
      <c r="Q2004" s="52" t="str">
        <f t="shared" si="7"/>
        <v>SANDRA ROTAVISTA</v>
      </c>
      <c r="R2004" s="80"/>
      <c r="S2004" s="80"/>
      <c r="T2004" s="80"/>
      <c r="U2004" s="80"/>
      <c r="V2004" s="80"/>
    </row>
    <row r="2005" ht="22.5" hidden="1" customHeight="1">
      <c r="A2005" s="42">
        <v>2004.0</v>
      </c>
      <c r="B2005" s="54">
        <v>2.0255910138262E13</v>
      </c>
      <c r="C2005" s="66">
        <v>45971.0</v>
      </c>
      <c r="D2005" s="102" t="s">
        <v>2584</v>
      </c>
      <c r="E2005" s="102" t="s">
        <v>34</v>
      </c>
      <c r="F2005" s="74"/>
      <c r="G2005" s="75" t="s">
        <v>23</v>
      </c>
      <c r="H2005" s="53">
        <v>2.0255920462851E13</v>
      </c>
      <c r="I2005" s="53"/>
      <c r="J2005" s="47">
        <v>45979.0</v>
      </c>
      <c r="K2005" s="101"/>
      <c r="L2005" s="50"/>
      <c r="M2005" s="50"/>
      <c r="N2005" s="50"/>
      <c r="O2005" s="50"/>
      <c r="P2005" s="51" t="b">
        <v>0</v>
      </c>
      <c r="Q2005" s="52" t="str">
        <f t="shared" si="7"/>
        <v>SANDRA ROTAVISTA</v>
      </c>
      <c r="R2005" s="80"/>
      <c r="S2005" s="80"/>
      <c r="T2005" s="80"/>
      <c r="U2005" s="80"/>
      <c r="V2005" s="80"/>
    </row>
    <row r="2006" ht="22.5" hidden="1" customHeight="1">
      <c r="A2006" s="42">
        <v>2005.0</v>
      </c>
      <c r="B2006" s="54">
        <v>2.0255910138162E13</v>
      </c>
      <c r="C2006" s="66">
        <v>45971.0</v>
      </c>
      <c r="D2006" s="102" t="s">
        <v>2585</v>
      </c>
      <c r="E2006" s="102" t="s">
        <v>34</v>
      </c>
      <c r="F2006" s="74"/>
      <c r="G2006" s="75" t="s">
        <v>10</v>
      </c>
      <c r="H2006" s="53" t="s">
        <v>2586</v>
      </c>
      <c r="I2006" s="53">
        <v>1.0</v>
      </c>
      <c r="J2006" s="47">
        <v>46000.0</v>
      </c>
      <c r="K2006" s="101"/>
      <c r="L2006" s="50"/>
      <c r="M2006" s="50"/>
      <c r="N2006" s="50"/>
      <c r="O2006" s="50"/>
      <c r="P2006" s="51" t="b">
        <v>0</v>
      </c>
      <c r="Q2006" s="52" t="str">
        <f t="shared" si="7"/>
        <v>DIEGO PEÑA</v>
      </c>
      <c r="R2006" s="80"/>
      <c r="S2006" s="80"/>
      <c r="T2006" s="80"/>
      <c r="U2006" s="80"/>
      <c r="V2006" s="80"/>
    </row>
    <row r="2007" ht="22.5" hidden="1" customHeight="1">
      <c r="A2007" s="42">
        <v>2006.0</v>
      </c>
      <c r="B2007" s="54">
        <v>2.0255910138122E13</v>
      </c>
      <c r="C2007" s="66">
        <v>45971.0</v>
      </c>
      <c r="D2007" s="102" t="s">
        <v>2393</v>
      </c>
      <c r="E2007" s="102" t="s">
        <v>34</v>
      </c>
      <c r="F2007" s="74"/>
      <c r="G2007" s="75" t="s">
        <v>23</v>
      </c>
      <c r="H2007" s="120" t="s">
        <v>2587</v>
      </c>
      <c r="I2007" s="53">
        <v>1.0</v>
      </c>
      <c r="J2007" s="47">
        <v>45973.0</v>
      </c>
      <c r="K2007" s="101"/>
      <c r="L2007" s="50"/>
      <c r="M2007" s="50"/>
      <c r="N2007" s="50"/>
      <c r="O2007" s="50"/>
      <c r="P2007" s="51" t="b">
        <v>0</v>
      </c>
      <c r="Q2007" s="52" t="str">
        <f t="shared" si="7"/>
        <v>SANDRA ROTAVISTA</v>
      </c>
      <c r="R2007" s="80"/>
      <c r="S2007" s="80"/>
      <c r="T2007" s="80"/>
      <c r="U2007" s="80"/>
      <c r="V2007" s="80"/>
    </row>
    <row r="2008" ht="22.5" hidden="1" customHeight="1">
      <c r="A2008" s="42">
        <v>2007.0</v>
      </c>
      <c r="B2008" s="54">
        <v>2.0255910138112E13</v>
      </c>
      <c r="C2008" s="66">
        <v>45971.0</v>
      </c>
      <c r="D2008" s="102" t="s">
        <v>2588</v>
      </c>
      <c r="E2008" s="102" t="s">
        <v>34</v>
      </c>
      <c r="F2008" s="74"/>
      <c r="G2008" s="75" t="s">
        <v>20</v>
      </c>
      <c r="H2008" s="53" t="s">
        <v>2589</v>
      </c>
      <c r="I2008" s="53">
        <v>1.0</v>
      </c>
      <c r="J2008" s="47">
        <v>45972.0</v>
      </c>
      <c r="K2008" s="101"/>
      <c r="L2008" s="50"/>
      <c r="M2008" s="50"/>
      <c r="N2008" s="50"/>
      <c r="O2008" s="50"/>
      <c r="P2008" s="51" t="b">
        <v>0</v>
      </c>
      <c r="Q2008" s="52" t="str">
        <f t="shared" si="7"/>
        <v>OSCAR CASTAÑEDA</v>
      </c>
      <c r="R2008" s="80"/>
      <c r="S2008" s="80"/>
      <c r="T2008" s="80"/>
      <c r="U2008" s="80"/>
      <c r="V2008" s="80"/>
    </row>
    <row r="2009" ht="22.5" hidden="1" customHeight="1">
      <c r="A2009" s="42">
        <v>2008.0</v>
      </c>
      <c r="B2009" s="54">
        <v>2.0255910138082E13</v>
      </c>
      <c r="C2009" s="66">
        <v>45971.0</v>
      </c>
      <c r="D2009" s="102" t="s">
        <v>2590</v>
      </c>
      <c r="E2009" s="102" t="s">
        <v>34</v>
      </c>
      <c r="F2009" s="74"/>
      <c r="G2009" s="75" t="s">
        <v>11</v>
      </c>
      <c r="H2009" s="53">
        <v>2.0255920465491E13</v>
      </c>
      <c r="I2009" s="53"/>
      <c r="J2009" s="47">
        <v>45975.0</v>
      </c>
      <c r="K2009" s="101"/>
      <c r="L2009" s="50"/>
      <c r="M2009" s="50"/>
      <c r="N2009" s="50"/>
      <c r="O2009" s="50"/>
      <c r="P2009" s="51" t="b">
        <v>0</v>
      </c>
      <c r="Q2009" s="52" t="str">
        <f t="shared" si="7"/>
        <v>EDGAR GRANADOS</v>
      </c>
      <c r="R2009" s="80"/>
      <c r="S2009" s="80"/>
      <c r="T2009" s="80"/>
      <c r="U2009" s="80"/>
      <c r="V2009" s="80"/>
    </row>
    <row r="2010" ht="22.5" hidden="1" customHeight="1">
      <c r="A2010" s="42">
        <v>2009.0</v>
      </c>
      <c r="B2010" s="54">
        <v>2.0255910138062E13</v>
      </c>
      <c r="C2010" s="66">
        <v>45971.0</v>
      </c>
      <c r="D2010" s="102" t="s">
        <v>2591</v>
      </c>
      <c r="E2010" s="102" t="s">
        <v>34</v>
      </c>
      <c r="F2010" s="74"/>
      <c r="G2010" s="75" t="s">
        <v>11</v>
      </c>
      <c r="H2010" s="53">
        <v>2.0255920446491E13</v>
      </c>
      <c r="I2010" s="53"/>
      <c r="J2010" s="47">
        <v>45974.0</v>
      </c>
      <c r="K2010" s="101"/>
      <c r="L2010" s="50"/>
      <c r="M2010" s="50"/>
      <c r="N2010" s="50"/>
      <c r="O2010" s="50"/>
      <c r="P2010" s="51" t="b">
        <v>0</v>
      </c>
      <c r="Q2010" s="52" t="str">
        <f t="shared" si="7"/>
        <v>EDGAR GRANADOS</v>
      </c>
      <c r="R2010" s="80"/>
      <c r="S2010" s="80"/>
      <c r="T2010" s="80"/>
      <c r="U2010" s="80"/>
      <c r="V2010" s="80"/>
    </row>
    <row r="2011" ht="22.5" hidden="1" customHeight="1">
      <c r="A2011" s="42">
        <v>2010.0</v>
      </c>
      <c r="B2011" s="54">
        <v>2.0255910138052E13</v>
      </c>
      <c r="C2011" s="66">
        <v>45971.0</v>
      </c>
      <c r="D2011" s="102" t="s">
        <v>138</v>
      </c>
      <c r="E2011" s="102" t="s">
        <v>34</v>
      </c>
      <c r="F2011" s="74"/>
      <c r="G2011" s="75" t="s">
        <v>23</v>
      </c>
      <c r="H2011" s="53">
        <v>2.0255920462841E13</v>
      </c>
      <c r="I2011" s="53"/>
      <c r="J2011" s="47">
        <v>45973.0</v>
      </c>
      <c r="K2011" s="101"/>
      <c r="L2011" s="50"/>
      <c r="M2011" s="50"/>
      <c r="N2011" s="50"/>
      <c r="O2011" s="50"/>
      <c r="P2011" s="51" t="b">
        <v>0</v>
      </c>
      <c r="Q2011" s="52" t="str">
        <f t="shared" si="7"/>
        <v>SANDRA ROTAVISTA</v>
      </c>
      <c r="R2011" s="80"/>
      <c r="S2011" s="80"/>
      <c r="T2011" s="80"/>
      <c r="U2011" s="80"/>
      <c r="V2011" s="80"/>
    </row>
    <row r="2012" ht="22.5" hidden="1" customHeight="1">
      <c r="A2012" s="42">
        <v>2011.0</v>
      </c>
      <c r="B2012" s="54">
        <v>2.0255910138012E13</v>
      </c>
      <c r="C2012" s="66">
        <v>45971.0</v>
      </c>
      <c r="D2012" s="102" t="s">
        <v>2592</v>
      </c>
      <c r="E2012" s="102" t="s">
        <v>34</v>
      </c>
      <c r="F2012" s="74"/>
      <c r="G2012" s="75" t="s">
        <v>25</v>
      </c>
      <c r="H2012" s="53" t="s">
        <v>2344</v>
      </c>
      <c r="I2012" s="53">
        <v>1.0</v>
      </c>
      <c r="J2012" s="47"/>
      <c r="K2012" s="101"/>
      <c r="L2012" s="50"/>
      <c r="M2012" s="50"/>
      <c r="N2012" s="50"/>
      <c r="O2012" s="50"/>
      <c r="P2012" s="51" t="b">
        <v>0</v>
      </c>
      <c r="Q2012" s="52" t="str">
        <f t="shared" si="7"/>
        <v>SEBASTIÁN RAMÍREZ</v>
      </c>
      <c r="R2012" s="80"/>
      <c r="S2012" s="80"/>
      <c r="T2012" s="80"/>
      <c r="U2012" s="80"/>
      <c r="V2012" s="80"/>
    </row>
    <row r="2013" ht="22.5" hidden="1" customHeight="1">
      <c r="A2013" s="42">
        <v>2012.0</v>
      </c>
      <c r="B2013" s="54">
        <v>2.0255910140482E13</v>
      </c>
      <c r="C2013" s="66">
        <v>45974.0</v>
      </c>
      <c r="D2013" s="102" t="s">
        <v>2593</v>
      </c>
      <c r="E2013" s="102" t="s">
        <v>34</v>
      </c>
      <c r="F2013" s="74"/>
      <c r="G2013" s="75" t="s">
        <v>10</v>
      </c>
      <c r="H2013" s="53">
        <v>2.0255920500171E13</v>
      </c>
      <c r="I2013" s="53"/>
      <c r="J2013" s="47">
        <v>46001.0</v>
      </c>
      <c r="K2013" s="101"/>
      <c r="L2013" s="50"/>
      <c r="M2013" s="50"/>
      <c r="N2013" s="50"/>
      <c r="O2013" s="50"/>
      <c r="P2013" s="51" t="b">
        <v>0</v>
      </c>
      <c r="Q2013" s="52" t="str">
        <f t="shared" si="7"/>
        <v>DIEGO PEÑA</v>
      </c>
      <c r="R2013" s="80"/>
      <c r="S2013" s="80"/>
      <c r="T2013" s="80"/>
      <c r="U2013" s="80"/>
      <c r="V2013" s="80"/>
    </row>
    <row r="2014" ht="22.5" hidden="1" customHeight="1">
      <c r="A2014" s="42">
        <v>2013.0</v>
      </c>
      <c r="B2014" s="54">
        <v>2.0255910140292E13</v>
      </c>
      <c r="C2014" s="66">
        <v>45974.0</v>
      </c>
      <c r="D2014" s="102" t="s">
        <v>2594</v>
      </c>
      <c r="E2014" s="102" t="s">
        <v>34</v>
      </c>
      <c r="F2014" s="74"/>
      <c r="G2014" s="75" t="s">
        <v>11</v>
      </c>
      <c r="H2014" s="53">
        <v>2.0255920466041E13</v>
      </c>
      <c r="I2014" s="53"/>
      <c r="J2014" s="47">
        <v>45977.0</v>
      </c>
      <c r="K2014" s="101"/>
      <c r="L2014" s="50"/>
      <c r="M2014" s="50"/>
      <c r="N2014" s="50"/>
      <c r="O2014" s="50"/>
      <c r="P2014" s="51" t="b">
        <v>0</v>
      </c>
      <c r="Q2014" s="52" t="str">
        <f t="shared" si="7"/>
        <v>EDGAR GRANADOS</v>
      </c>
      <c r="R2014" s="80"/>
      <c r="S2014" s="80"/>
      <c r="T2014" s="80"/>
      <c r="U2014" s="80"/>
      <c r="V2014" s="80"/>
    </row>
    <row r="2015" ht="22.5" hidden="1" customHeight="1">
      <c r="A2015" s="42">
        <v>2014.0</v>
      </c>
      <c r="B2015" s="54">
        <v>2.0255910140052E13</v>
      </c>
      <c r="C2015" s="66">
        <v>45974.0</v>
      </c>
      <c r="D2015" s="102" t="s">
        <v>2595</v>
      </c>
      <c r="E2015" s="102" t="s">
        <v>34</v>
      </c>
      <c r="F2015" s="74"/>
      <c r="G2015" s="75" t="s">
        <v>11</v>
      </c>
      <c r="H2015" s="53">
        <v>2.0255920466151E13</v>
      </c>
      <c r="I2015" s="53"/>
      <c r="J2015" s="47">
        <v>45977.0</v>
      </c>
      <c r="K2015" s="101"/>
      <c r="L2015" s="50"/>
      <c r="M2015" s="50"/>
      <c r="N2015" s="50"/>
      <c r="O2015" s="50"/>
      <c r="P2015" s="51" t="b">
        <v>0</v>
      </c>
      <c r="Q2015" s="52" t="str">
        <f t="shared" si="7"/>
        <v>EDGAR GRANADOS</v>
      </c>
      <c r="R2015" s="80"/>
      <c r="S2015" s="80"/>
      <c r="T2015" s="80"/>
      <c r="U2015" s="80"/>
      <c r="V2015" s="80"/>
    </row>
    <row r="2016" ht="22.5" hidden="1" customHeight="1">
      <c r="A2016" s="42">
        <v>2015.0</v>
      </c>
      <c r="B2016" s="54">
        <v>2.0255910139942E13</v>
      </c>
      <c r="C2016" s="66">
        <v>45974.0</v>
      </c>
      <c r="D2016" s="102" t="s">
        <v>2596</v>
      </c>
      <c r="E2016" s="102" t="s">
        <v>34</v>
      </c>
      <c r="F2016" s="74"/>
      <c r="G2016" s="75" t="s">
        <v>11</v>
      </c>
      <c r="H2016" s="53">
        <v>2.0255920446501E13</v>
      </c>
      <c r="I2016" s="53"/>
      <c r="J2016" s="47">
        <v>45977.0</v>
      </c>
      <c r="K2016" s="101"/>
      <c r="L2016" s="50"/>
      <c r="M2016" s="50"/>
      <c r="N2016" s="50"/>
      <c r="O2016" s="50"/>
      <c r="P2016" s="51" t="b">
        <v>0</v>
      </c>
      <c r="Q2016" s="52" t="str">
        <f t="shared" si="7"/>
        <v>EDGAR GRANADOS</v>
      </c>
      <c r="R2016" s="80"/>
      <c r="S2016" s="80"/>
      <c r="T2016" s="80"/>
      <c r="U2016" s="80"/>
      <c r="V2016" s="80"/>
    </row>
    <row r="2017" ht="22.5" hidden="1" customHeight="1">
      <c r="A2017" s="42">
        <v>2016.0</v>
      </c>
      <c r="B2017" s="54">
        <v>2.0254603812912E13</v>
      </c>
      <c r="C2017" s="66">
        <v>45973.0</v>
      </c>
      <c r="D2017" s="102" t="s">
        <v>2597</v>
      </c>
      <c r="E2017" s="102" t="s">
        <v>34</v>
      </c>
      <c r="F2017" s="74" t="s">
        <v>496</v>
      </c>
      <c r="G2017" s="75" t="s">
        <v>11</v>
      </c>
      <c r="H2017" s="53">
        <v>2.0255920466071E13</v>
      </c>
      <c r="I2017" s="53"/>
      <c r="J2017" s="47">
        <v>45977.0</v>
      </c>
      <c r="K2017" s="101"/>
      <c r="L2017" s="50"/>
      <c r="M2017" s="50"/>
      <c r="N2017" s="50"/>
      <c r="O2017" s="50"/>
      <c r="P2017" s="51" t="b">
        <v>0</v>
      </c>
      <c r="Q2017" s="52" t="str">
        <f t="shared" si="7"/>
        <v>EDGAR GRANADOS</v>
      </c>
      <c r="R2017" s="80"/>
      <c r="S2017" s="80"/>
      <c r="T2017" s="80"/>
      <c r="U2017" s="80"/>
      <c r="V2017" s="80"/>
    </row>
    <row r="2018" ht="22.5" hidden="1" customHeight="1">
      <c r="A2018" s="42">
        <v>2017.0</v>
      </c>
      <c r="B2018" s="54">
        <v>2.0255910139792E13</v>
      </c>
      <c r="C2018" s="66">
        <v>45973.0</v>
      </c>
      <c r="D2018" s="102" t="s">
        <v>2598</v>
      </c>
      <c r="E2018" s="102" t="s">
        <v>34</v>
      </c>
      <c r="F2018" s="70"/>
      <c r="G2018" s="75" t="s">
        <v>11</v>
      </c>
      <c r="H2018" s="53" t="s">
        <v>2599</v>
      </c>
      <c r="I2018" s="53">
        <v>1.0</v>
      </c>
      <c r="J2018" s="47">
        <v>45977.0</v>
      </c>
      <c r="K2018" s="101"/>
      <c r="L2018" s="50"/>
      <c r="M2018" s="50"/>
      <c r="N2018" s="50"/>
      <c r="O2018" s="50"/>
      <c r="P2018" s="51" t="b">
        <v>0</v>
      </c>
      <c r="Q2018" s="52" t="str">
        <f t="shared" si="7"/>
        <v>EDGAR GRANADOS</v>
      </c>
      <c r="R2018" s="80"/>
      <c r="S2018" s="80"/>
      <c r="T2018" s="80"/>
      <c r="U2018" s="80"/>
      <c r="V2018" s="80"/>
    </row>
    <row r="2019" ht="22.5" hidden="1" customHeight="1">
      <c r="A2019" s="42">
        <v>2018.0</v>
      </c>
      <c r="B2019" s="54">
        <v>2.0255910139702E13</v>
      </c>
      <c r="C2019" s="66">
        <v>45973.0</v>
      </c>
      <c r="D2019" s="102" t="s">
        <v>2600</v>
      </c>
      <c r="E2019" s="102" t="s">
        <v>34</v>
      </c>
      <c r="F2019" s="74"/>
      <c r="G2019" s="75" t="s">
        <v>20</v>
      </c>
      <c r="H2019" s="53" t="s">
        <v>2601</v>
      </c>
      <c r="I2019" s="53">
        <v>1.0</v>
      </c>
      <c r="J2019" s="47">
        <v>45988.0</v>
      </c>
      <c r="K2019" s="101"/>
      <c r="L2019" s="50"/>
      <c r="M2019" s="50"/>
      <c r="N2019" s="50"/>
      <c r="O2019" s="50"/>
      <c r="P2019" s="51" t="b">
        <v>0</v>
      </c>
      <c r="Q2019" s="52" t="str">
        <f t="shared" si="7"/>
        <v>OSCAR CASTAÑEDA</v>
      </c>
      <c r="R2019" s="80"/>
      <c r="S2019" s="80"/>
      <c r="T2019" s="80"/>
      <c r="U2019" s="80"/>
      <c r="V2019" s="80"/>
    </row>
    <row r="2020" ht="22.5" hidden="1" customHeight="1">
      <c r="A2020" s="42">
        <v>2019.0</v>
      </c>
      <c r="B2020" s="54">
        <v>2.0254213807392E13</v>
      </c>
      <c r="C2020" s="66">
        <v>45973.0</v>
      </c>
      <c r="D2020" s="102" t="s">
        <v>2602</v>
      </c>
      <c r="E2020" s="102" t="s">
        <v>34</v>
      </c>
      <c r="F2020" s="74"/>
      <c r="G2020" s="75" t="s">
        <v>20</v>
      </c>
      <c r="H2020" s="53">
        <v>2.0255920483271E13</v>
      </c>
      <c r="I2020" s="53"/>
      <c r="J2020" s="47">
        <v>45988.0</v>
      </c>
      <c r="K2020" s="101"/>
      <c r="L2020" s="50"/>
      <c r="M2020" s="50"/>
      <c r="N2020" s="50"/>
      <c r="O2020" s="50"/>
      <c r="P2020" s="51" t="b">
        <v>0</v>
      </c>
      <c r="Q2020" s="52" t="str">
        <f t="shared" si="7"/>
        <v>OSCAR CASTAÑEDA</v>
      </c>
      <c r="R2020" s="80"/>
      <c r="S2020" s="80"/>
      <c r="T2020" s="80"/>
      <c r="U2020" s="80"/>
      <c r="V2020" s="80"/>
    </row>
    <row r="2021" ht="22.5" hidden="1" customHeight="1">
      <c r="A2021" s="42">
        <v>2020.0</v>
      </c>
      <c r="B2021" s="54">
        <v>2.0254603805402E13</v>
      </c>
      <c r="C2021" s="66">
        <v>45973.0</v>
      </c>
      <c r="D2021" s="102" t="s">
        <v>2603</v>
      </c>
      <c r="E2021" s="102" t="s">
        <v>34</v>
      </c>
      <c r="F2021" s="74" t="s">
        <v>496</v>
      </c>
      <c r="G2021" s="75" t="s">
        <v>25</v>
      </c>
      <c r="H2021" s="53">
        <v>2.0255920467641E13</v>
      </c>
      <c r="I2021" s="53"/>
      <c r="J2021" s="47"/>
      <c r="K2021" s="101"/>
      <c r="L2021" s="50"/>
      <c r="M2021" s="50"/>
      <c r="N2021" s="50"/>
      <c r="O2021" s="50"/>
      <c r="P2021" s="51" t="b">
        <v>0</v>
      </c>
      <c r="Q2021" s="52" t="str">
        <f t="shared" si="7"/>
        <v>SEBASTIÁN RAMÍREZ</v>
      </c>
      <c r="R2021" s="80"/>
      <c r="S2021" s="80"/>
      <c r="T2021" s="80"/>
      <c r="U2021" s="80"/>
      <c r="V2021" s="80"/>
    </row>
    <row r="2022" ht="22.5" hidden="1" customHeight="1">
      <c r="A2022" s="42">
        <v>2021.0</v>
      </c>
      <c r="B2022" s="54">
        <v>2.0255910139482E13</v>
      </c>
      <c r="C2022" s="66">
        <v>45973.0</v>
      </c>
      <c r="D2022" s="102" t="s">
        <v>2604</v>
      </c>
      <c r="E2022" s="102" t="s">
        <v>34</v>
      </c>
      <c r="F2022" s="74"/>
      <c r="G2022" s="75" t="s">
        <v>10</v>
      </c>
      <c r="H2022" s="53" t="s">
        <v>2605</v>
      </c>
      <c r="I2022" s="53">
        <v>1.0</v>
      </c>
      <c r="J2022" s="47">
        <v>45979.0</v>
      </c>
      <c r="K2022" s="101"/>
      <c r="L2022" s="50"/>
      <c r="M2022" s="50"/>
      <c r="N2022" s="50"/>
      <c r="O2022" s="50"/>
      <c r="P2022" s="51" t="b">
        <v>0</v>
      </c>
      <c r="Q2022" s="52" t="str">
        <f t="shared" si="7"/>
        <v>DIEGO PEÑA</v>
      </c>
      <c r="R2022" s="80"/>
      <c r="S2022" s="80"/>
      <c r="T2022" s="80"/>
      <c r="U2022" s="80"/>
      <c r="V2022" s="80"/>
    </row>
    <row r="2023" ht="22.5" hidden="1" customHeight="1">
      <c r="A2023" s="42">
        <v>2022.0</v>
      </c>
      <c r="B2023" s="54">
        <v>2.0254603804932E13</v>
      </c>
      <c r="C2023" s="66">
        <v>45973.0</v>
      </c>
      <c r="D2023" s="102" t="s">
        <v>2606</v>
      </c>
      <c r="E2023" s="102" t="s">
        <v>34</v>
      </c>
      <c r="F2023" s="74" t="s">
        <v>496</v>
      </c>
      <c r="G2023" s="75" t="s">
        <v>11</v>
      </c>
      <c r="H2023" s="53">
        <v>2.0255920466061E13</v>
      </c>
      <c r="I2023" s="53"/>
      <c r="J2023" s="47">
        <v>45977.0</v>
      </c>
      <c r="K2023" s="101"/>
      <c r="L2023" s="50"/>
      <c r="M2023" s="50"/>
      <c r="N2023" s="50"/>
      <c r="O2023" s="50"/>
      <c r="P2023" s="51" t="b">
        <v>0</v>
      </c>
      <c r="Q2023" s="52" t="str">
        <f t="shared" si="7"/>
        <v>EDGAR GRANADOS</v>
      </c>
      <c r="R2023" s="80"/>
      <c r="S2023" s="80"/>
      <c r="T2023" s="80"/>
      <c r="U2023" s="80"/>
      <c r="V2023" s="80"/>
    </row>
    <row r="2024" ht="22.5" hidden="1" customHeight="1">
      <c r="A2024" s="42">
        <v>2023.0</v>
      </c>
      <c r="B2024" s="54">
        <v>2.0255910139432E13</v>
      </c>
      <c r="C2024" s="66">
        <v>45973.0</v>
      </c>
      <c r="D2024" s="102" t="s">
        <v>2607</v>
      </c>
      <c r="E2024" s="102" t="s">
        <v>34</v>
      </c>
      <c r="F2024" s="74"/>
      <c r="G2024" s="75" t="s">
        <v>10</v>
      </c>
      <c r="H2024" s="53" t="s">
        <v>2608</v>
      </c>
      <c r="I2024" s="53">
        <v>1.0</v>
      </c>
      <c r="J2024" s="47">
        <v>45980.0</v>
      </c>
      <c r="K2024" s="101"/>
      <c r="L2024" s="50"/>
      <c r="M2024" s="50"/>
      <c r="N2024" s="50"/>
      <c r="O2024" s="50"/>
      <c r="P2024" s="51" t="b">
        <v>0</v>
      </c>
      <c r="Q2024" s="52" t="str">
        <f t="shared" si="7"/>
        <v>DIEGO PEÑA</v>
      </c>
      <c r="R2024" s="80"/>
      <c r="S2024" s="80"/>
      <c r="T2024" s="80"/>
      <c r="U2024" s="80"/>
      <c r="V2024" s="80"/>
    </row>
    <row r="2025" ht="22.5" hidden="1" customHeight="1">
      <c r="A2025" s="42">
        <v>2024.0</v>
      </c>
      <c r="B2025" s="54">
        <v>2.0255910139392E13</v>
      </c>
      <c r="C2025" s="66">
        <v>45973.0</v>
      </c>
      <c r="D2025" s="102" t="s">
        <v>2609</v>
      </c>
      <c r="E2025" s="102" t="s">
        <v>34</v>
      </c>
      <c r="F2025" s="74"/>
      <c r="G2025" s="75" t="s">
        <v>11</v>
      </c>
      <c r="H2025" s="53">
        <v>2.0255920466131E13</v>
      </c>
      <c r="I2025" s="53"/>
      <c r="J2025" s="47">
        <v>45977.0</v>
      </c>
      <c r="K2025" s="101"/>
      <c r="L2025" s="50"/>
      <c r="M2025" s="50"/>
      <c r="N2025" s="50"/>
      <c r="O2025" s="50"/>
      <c r="P2025" s="51" t="b">
        <v>0</v>
      </c>
      <c r="Q2025" s="52" t="str">
        <f t="shared" si="7"/>
        <v>EDGAR GRANADOS</v>
      </c>
      <c r="R2025" s="80"/>
      <c r="S2025" s="80"/>
      <c r="T2025" s="80"/>
      <c r="U2025" s="80"/>
      <c r="V2025" s="80"/>
    </row>
    <row r="2026" ht="22.5" hidden="1" customHeight="1">
      <c r="A2026" s="42">
        <v>2025.0</v>
      </c>
      <c r="B2026" s="54">
        <v>2.0255910139192E13</v>
      </c>
      <c r="C2026" s="66">
        <v>45973.0</v>
      </c>
      <c r="D2026" s="102" t="s">
        <v>2610</v>
      </c>
      <c r="E2026" s="102" t="s">
        <v>34</v>
      </c>
      <c r="F2026" s="74"/>
      <c r="G2026" s="75" t="s">
        <v>25</v>
      </c>
      <c r="H2026" s="53">
        <v>2.0255920474501E13</v>
      </c>
      <c r="I2026" s="53"/>
      <c r="J2026" s="47"/>
      <c r="K2026" s="101"/>
      <c r="L2026" s="50"/>
      <c r="M2026" s="50"/>
      <c r="N2026" s="50"/>
      <c r="O2026" s="50"/>
      <c r="P2026" s="51" t="b">
        <v>0</v>
      </c>
      <c r="Q2026" s="52" t="str">
        <f t="shared" si="7"/>
        <v>SEBASTIÁN RAMÍREZ</v>
      </c>
      <c r="R2026" s="80"/>
      <c r="S2026" s="80"/>
      <c r="T2026" s="80"/>
      <c r="U2026" s="80"/>
      <c r="V2026" s="80"/>
    </row>
    <row r="2027" ht="22.5" hidden="1" customHeight="1">
      <c r="A2027" s="42">
        <v>2026.0</v>
      </c>
      <c r="B2027" s="54">
        <v>2.0255910139182E13</v>
      </c>
      <c r="C2027" s="66">
        <v>45973.0</v>
      </c>
      <c r="D2027" s="102" t="s">
        <v>2611</v>
      </c>
      <c r="E2027" s="102" t="s">
        <v>34</v>
      </c>
      <c r="F2027" s="74"/>
      <c r="G2027" s="75" t="s">
        <v>11</v>
      </c>
      <c r="H2027" s="53">
        <v>2.0255920456761E13</v>
      </c>
      <c r="I2027" s="53"/>
      <c r="J2027" s="47">
        <v>45977.0</v>
      </c>
      <c r="K2027" s="101"/>
      <c r="L2027" s="50"/>
      <c r="M2027" s="50"/>
      <c r="N2027" s="50"/>
      <c r="O2027" s="50"/>
      <c r="P2027" s="51" t="b">
        <v>0</v>
      </c>
      <c r="Q2027" s="52" t="str">
        <f t="shared" si="7"/>
        <v>EDGAR GRANADOS</v>
      </c>
      <c r="R2027" s="80"/>
      <c r="S2027" s="80"/>
      <c r="T2027" s="80"/>
      <c r="U2027" s="80"/>
      <c r="V2027" s="80"/>
    </row>
    <row r="2028" ht="22.5" hidden="1" customHeight="1">
      <c r="A2028" s="42">
        <v>2027.0</v>
      </c>
      <c r="B2028" s="54">
        <v>2.0255910139112E13</v>
      </c>
      <c r="C2028" s="66">
        <v>45973.0</v>
      </c>
      <c r="D2028" s="102" t="s">
        <v>2612</v>
      </c>
      <c r="E2028" s="102" t="s">
        <v>34</v>
      </c>
      <c r="F2028" s="74"/>
      <c r="G2028" s="75" t="s">
        <v>11</v>
      </c>
      <c r="H2028" s="53">
        <v>2.0255920457311E13</v>
      </c>
      <c r="I2028" s="53"/>
      <c r="J2028" s="47">
        <v>45977.0</v>
      </c>
      <c r="K2028" s="101"/>
      <c r="L2028" s="50"/>
      <c r="M2028" s="50"/>
      <c r="N2028" s="50"/>
      <c r="O2028" s="50"/>
      <c r="P2028" s="51" t="b">
        <v>0</v>
      </c>
      <c r="Q2028" s="52" t="str">
        <f t="shared" si="7"/>
        <v>EDGAR GRANADOS</v>
      </c>
      <c r="R2028" s="80"/>
      <c r="S2028" s="80"/>
      <c r="T2028" s="80"/>
      <c r="U2028" s="80"/>
      <c r="V2028" s="80"/>
    </row>
    <row r="2029" ht="22.5" hidden="1" customHeight="1">
      <c r="A2029" s="42">
        <v>2028.0</v>
      </c>
      <c r="B2029" s="54">
        <v>2.0255910139102E13</v>
      </c>
      <c r="C2029" s="66">
        <v>45973.0</v>
      </c>
      <c r="D2029" s="102" t="s">
        <v>2613</v>
      </c>
      <c r="E2029" s="102" t="s">
        <v>34</v>
      </c>
      <c r="F2029" s="74"/>
      <c r="G2029" s="75" t="s">
        <v>11</v>
      </c>
      <c r="H2029" s="53">
        <v>2.0255920462401E13</v>
      </c>
      <c r="I2029" s="53"/>
      <c r="J2029" s="47">
        <v>45977.0</v>
      </c>
      <c r="K2029" s="101"/>
      <c r="L2029" s="50"/>
      <c r="M2029" s="50"/>
      <c r="N2029" s="50"/>
      <c r="O2029" s="50"/>
      <c r="P2029" s="51" t="b">
        <v>0</v>
      </c>
      <c r="Q2029" s="52" t="str">
        <f t="shared" si="7"/>
        <v>EDGAR GRANADOS</v>
      </c>
      <c r="R2029" s="80"/>
      <c r="S2029" s="80"/>
      <c r="T2029" s="80"/>
      <c r="U2029" s="80"/>
      <c r="V2029" s="80"/>
    </row>
    <row r="2030" ht="22.5" hidden="1" customHeight="1">
      <c r="A2030" s="42">
        <v>2029.0</v>
      </c>
      <c r="B2030" s="54">
        <v>2.0255910139092E13</v>
      </c>
      <c r="C2030" s="66">
        <v>45973.0</v>
      </c>
      <c r="D2030" s="102" t="s">
        <v>2614</v>
      </c>
      <c r="E2030" s="102" t="s">
        <v>34</v>
      </c>
      <c r="F2030" s="74"/>
      <c r="G2030" s="75" t="s">
        <v>20</v>
      </c>
      <c r="H2030" s="53" t="s">
        <v>2615</v>
      </c>
      <c r="I2030" s="53">
        <v>1.0</v>
      </c>
      <c r="J2030" s="47">
        <v>45986.0</v>
      </c>
      <c r="K2030" s="101"/>
      <c r="L2030" s="50"/>
      <c r="M2030" s="50"/>
      <c r="N2030" s="50"/>
      <c r="O2030" s="50"/>
      <c r="P2030" s="51" t="b">
        <v>0</v>
      </c>
      <c r="Q2030" s="52" t="str">
        <f t="shared" si="7"/>
        <v>OSCAR CASTAÑEDA</v>
      </c>
      <c r="R2030" s="80"/>
      <c r="S2030" s="80"/>
      <c r="T2030" s="80"/>
      <c r="U2030" s="80"/>
      <c r="V2030" s="80"/>
    </row>
    <row r="2031" ht="22.5" hidden="1" customHeight="1">
      <c r="A2031" s="42">
        <v>2030.0</v>
      </c>
      <c r="B2031" s="54">
        <v>2.0255910139032E13</v>
      </c>
      <c r="C2031" s="66">
        <v>45973.0</v>
      </c>
      <c r="D2031" s="102" t="s">
        <v>2616</v>
      </c>
      <c r="E2031" s="102" t="s">
        <v>34</v>
      </c>
      <c r="F2031" s="74"/>
      <c r="G2031" s="75" t="s">
        <v>20</v>
      </c>
      <c r="H2031" s="53">
        <v>2.0255920462371E13</v>
      </c>
      <c r="I2031" s="53"/>
      <c r="J2031" s="47">
        <v>45986.0</v>
      </c>
      <c r="K2031" s="101"/>
      <c r="L2031" s="50"/>
      <c r="M2031" s="50"/>
      <c r="N2031" s="50"/>
      <c r="O2031" s="50"/>
      <c r="P2031" s="51" t="b">
        <v>0</v>
      </c>
      <c r="Q2031" s="52" t="str">
        <f t="shared" si="7"/>
        <v>OSCAR CASTAÑEDA</v>
      </c>
      <c r="R2031" s="80"/>
      <c r="S2031" s="80"/>
      <c r="T2031" s="80"/>
      <c r="U2031" s="80"/>
      <c r="V2031" s="80"/>
    </row>
    <row r="2032" ht="22.5" hidden="1" customHeight="1">
      <c r="A2032" s="42">
        <v>2031.0</v>
      </c>
      <c r="B2032" s="54">
        <v>2.0255910139002E13</v>
      </c>
      <c r="C2032" s="66">
        <v>45972.0</v>
      </c>
      <c r="D2032" s="102" t="s">
        <v>2617</v>
      </c>
      <c r="E2032" s="102" t="s">
        <v>34</v>
      </c>
      <c r="F2032" s="74"/>
      <c r="G2032" s="75" t="s">
        <v>10</v>
      </c>
      <c r="H2032" s="53">
        <v>2.0255920509251E13</v>
      </c>
      <c r="I2032" s="53"/>
      <c r="J2032" s="47">
        <v>46010.0</v>
      </c>
      <c r="K2032" s="101"/>
      <c r="L2032" s="50"/>
      <c r="M2032" s="50"/>
      <c r="N2032" s="50"/>
      <c r="O2032" s="50"/>
      <c r="P2032" s="51" t="b">
        <v>0</v>
      </c>
      <c r="Q2032" s="52" t="str">
        <f t="shared" si="7"/>
        <v>DIEGO PEÑA</v>
      </c>
      <c r="R2032" s="80"/>
      <c r="S2032" s="80"/>
      <c r="T2032" s="80"/>
      <c r="U2032" s="80"/>
      <c r="V2032" s="80"/>
    </row>
    <row r="2033" ht="22.5" hidden="1" customHeight="1">
      <c r="A2033" s="42">
        <v>2032.0</v>
      </c>
      <c r="B2033" s="54">
        <v>2.0254603786952E13</v>
      </c>
      <c r="C2033" s="66">
        <v>45972.0</v>
      </c>
      <c r="D2033" s="102" t="s">
        <v>2618</v>
      </c>
      <c r="E2033" s="102" t="s">
        <v>34</v>
      </c>
      <c r="F2033" s="74" t="s">
        <v>684</v>
      </c>
      <c r="G2033" s="75" t="s">
        <v>11</v>
      </c>
      <c r="H2033" s="53">
        <v>2.0255920466051E13</v>
      </c>
      <c r="I2033" s="53"/>
      <c r="J2033" s="47">
        <v>45977.0</v>
      </c>
      <c r="K2033" s="101"/>
      <c r="L2033" s="50"/>
      <c r="M2033" s="50"/>
      <c r="N2033" s="50"/>
      <c r="O2033" s="50"/>
      <c r="P2033" s="51" t="b">
        <v>0</v>
      </c>
      <c r="Q2033" s="52" t="str">
        <f t="shared" si="7"/>
        <v>EDGAR GRANADOS</v>
      </c>
      <c r="R2033" s="80"/>
      <c r="S2033" s="80"/>
      <c r="T2033" s="80"/>
      <c r="U2033" s="80"/>
      <c r="V2033" s="80"/>
    </row>
    <row r="2034" ht="22.5" hidden="1" customHeight="1">
      <c r="A2034" s="42">
        <v>2033.0</v>
      </c>
      <c r="B2034" s="54">
        <v>2.0255910138642E13</v>
      </c>
      <c r="C2034" s="66">
        <v>45971.0</v>
      </c>
      <c r="D2034" s="102" t="s">
        <v>2619</v>
      </c>
      <c r="E2034" s="102" t="s">
        <v>34</v>
      </c>
      <c r="F2034" s="74"/>
      <c r="G2034" s="75" t="s">
        <v>20</v>
      </c>
      <c r="H2034" s="53">
        <v>2.0255920482911E13</v>
      </c>
      <c r="I2034" s="53"/>
      <c r="J2034" s="47">
        <v>45988.0</v>
      </c>
      <c r="K2034" s="101"/>
      <c r="L2034" s="50"/>
      <c r="M2034" s="50"/>
      <c r="N2034" s="50"/>
      <c r="O2034" s="50"/>
      <c r="P2034" s="51" t="b">
        <v>0</v>
      </c>
      <c r="Q2034" s="52" t="str">
        <f t="shared" si="7"/>
        <v>OSCAR CASTAÑEDA</v>
      </c>
      <c r="R2034" s="80"/>
      <c r="S2034" s="80"/>
      <c r="T2034" s="80"/>
      <c r="U2034" s="80"/>
      <c r="V2034" s="80"/>
    </row>
    <row r="2035" ht="22.5" hidden="1" customHeight="1">
      <c r="A2035" s="42">
        <v>2034.0</v>
      </c>
      <c r="B2035" s="54">
        <v>2.0254603775202E13</v>
      </c>
      <c r="C2035" s="66">
        <v>45971.0</v>
      </c>
      <c r="D2035" s="102" t="s">
        <v>2620</v>
      </c>
      <c r="E2035" s="102" t="s">
        <v>34</v>
      </c>
      <c r="F2035" s="74" t="s">
        <v>300</v>
      </c>
      <c r="G2035" s="75" t="s">
        <v>11</v>
      </c>
      <c r="H2035" s="53">
        <v>2.0255920466041E13</v>
      </c>
      <c r="I2035" s="53"/>
      <c r="J2035" s="47">
        <v>45977.0</v>
      </c>
      <c r="K2035" s="101"/>
      <c r="L2035" s="50"/>
      <c r="M2035" s="50"/>
      <c r="N2035" s="50"/>
      <c r="O2035" s="50"/>
      <c r="P2035" s="51" t="b">
        <v>0</v>
      </c>
      <c r="Q2035" s="52" t="str">
        <f t="shared" si="7"/>
        <v>EDGAR GRANADOS</v>
      </c>
      <c r="R2035" s="80"/>
      <c r="S2035" s="80"/>
      <c r="T2035" s="80"/>
      <c r="U2035" s="80"/>
      <c r="V2035" s="80"/>
    </row>
    <row r="2036" ht="22.5" hidden="1" customHeight="1">
      <c r="A2036" s="42">
        <v>2035.0</v>
      </c>
      <c r="B2036" s="54">
        <v>2.0255910137332E13</v>
      </c>
      <c r="C2036" s="66">
        <v>45968.0</v>
      </c>
      <c r="D2036" s="102" t="s">
        <v>2621</v>
      </c>
      <c r="E2036" s="102" t="s">
        <v>34</v>
      </c>
      <c r="F2036" s="74"/>
      <c r="G2036" s="75" t="s">
        <v>25</v>
      </c>
      <c r="H2036" s="53" t="s">
        <v>2622</v>
      </c>
      <c r="I2036" s="53">
        <v>1.0</v>
      </c>
      <c r="J2036" s="47"/>
      <c r="K2036" s="101"/>
      <c r="L2036" s="50"/>
      <c r="M2036" s="50"/>
      <c r="N2036" s="50"/>
      <c r="O2036" s="50"/>
      <c r="P2036" s="51" t="b">
        <v>0</v>
      </c>
      <c r="Q2036" s="52" t="str">
        <f t="shared" si="7"/>
        <v>SEBASTIÁN RAMÍREZ</v>
      </c>
      <c r="R2036" s="80"/>
      <c r="S2036" s="80"/>
      <c r="T2036" s="80"/>
      <c r="U2036" s="80"/>
      <c r="V2036" s="80"/>
    </row>
    <row r="2037" ht="22.5" hidden="1" customHeight="1">
      <c r="A2037" s="42">
        <v>2036.0</v>
      </c>
      <c r="B2037" s="54">
        <v>2.0254213746532E13</v>
      </c>
      <c r="C2037" s="66">
        <v>45968.0</v>
      </c>
      <c r="D2037" s="102" t="s">
        <v>2623</v>
      </c>
      <c r="E2037" s="102" t="s">
        <v>34</v>
      </c>
      <c r="F2037" s="74"/>
      <c r="G2037" s="75" t="s">
        <v>25</v>
      </c>
      <c r="H2037" s="53">
        <v>2.0255920465771E13</v>
      </c>
      <c r="I2037" s="53"/>
      <c r="J2037" s="47"/>
      <c r="K2037" s="101"/>
      <c r="L2037" s="50"/>
      <c r="M2037" s="50"/>
      <c r="N2037" s="50"/>
      <c r="O2037" s="50"/>
      <c r="P2037" s="51" t="b">
        <v>0</v>
      </c>
      <c r="Q2037" s="52" t="str">
        <f t="shared" si="7"/>
        <v>SEBASTIÁN RAMÍREZ</v>
      </c>
      <c r="R2037" s="80"/>
      <c r="S2037" s="80"/>
      <c r="T2037" s="80"/>
      <c r="U2037" s="80"/>
      <c r="V2037" s="80"/>
    </row>
    <row r="2038" ht="22.5" hidden="1" customHeight="1">
      <c r="A2038" s="42">
        <v>2037.0</v>
      </c>
      <c r="B2038" s="54">
        <v>2.0254603832752E13</v>
      </c>
      <c r="C2038" s="66">
        <v>45974.0</v>
      </c>
      <c r="D2038" s="102" t="s">
        <v>2624</v>
      </c>
      <c r="E2038" s="102" t="s">
        <v>34</v>
      </c>
      <c r="F2038" s="74" t="s">
        <v>496</v>
      </c>
      <c r="G2038" s="77" t="s">
        <v>11</v>
      </c>
      <c r="H2038" s="53">
        <v>2.0255920467691E13</v>
      </c>
      <c r="I2038" s="53"/>
      <c r="J2038" s="47">
        <v>45979.0</v>
      </c>
      <c r="K2038" s="101"/>
      <c r="L2038" s="50"/>
      <c r="M2038" s="50"/>
      <c r="N2038" s="50"/>
      <c r="O2038" s="50"/>
      <c r="P2038" s="51" t="b">
        <v>0</v>
      </c>
      <c r="Q2038" s="52" t="str">
        <f t="shared" si="7"/>
        <v>EDGAR GRANADOS</v>
      </c>
      <c r="R2038" s="80"/>
      <c r="S2038" s="80"/>
      <c r="T2038" s="80"/>
      <c r="U2038" s="80"/>
      <c r="V2038" s="80"/>
    </row>
    <row r="2039" ht="22.5" hidden="1" customHeight="1">
      <c r="A2039" s="42">
        <v>2038.0</v>
      </c>
      <c r="B2039" s="54">
        <v>2.0255910141772E13</v>
      </c>
      <c r="C2039" s="66">
        <v>45979.0</v>
      </c>
      <c r="D2039" s="102" t="s">
        <v>2625</v>
      </c>
      <c r="E2039" s="102" t="s">
        <v>34</v>
      </c>
      <c r="F2039" s="74"/>
      <c r="G2039" s="75" t="s">
        <v>11</v>
      </c>
      <c r="H2039" s="53">
        <v>2.0255920466131E13</v>
      </c>
      <c r="I2039" s="53"/>
      <c r="J2039" s="47">
        <v>45981.0</v>
      </c>
      <c r="K2039" s="101"/>
      <c r="L2039" s="50"/>
      <c r="M2039" s="50"/>
      <c r="N2039" s="50"/>
      <c r="O2039" s="50"/>
      <c r="P2039" s="51" t="b">
        <v>0</v>
      </c>
      <c r="Q2039" s="52" t="str">
        <f t="shared" si="7"/>
        <v>EDGAR GRANADOS</v>
      </c>
      <c r="R2039" s="80"/>
      <c r="S2039" s="80"/>
      <c r="T2039" s="80"/>
      <c r="U2039" s="80"/>
      <c r="V2039" s="80"/>
    </row>
    <row r="2040" ht="22.5" hidden="1" customHeight="1">
      <c r="A2040" s="42">
        <v>2039.0</v>
      </c>
      <c r="B2040" s="54">
        <v>2.0255910141672E13</v>
      </c>
      <c r="C2040" s="66">
        <v>45979.0</v>
      </c>
      <c r="D2040" s="102" t="s">
        <v>2626</v>
      </c>
      <c r="E2040" s="102" t="s">
        <v>34</v>
      </c>
      <c r="F2040" s="74"/>
      <c r="G2040" s="75" t="s">
        <v>25</v>
      </c>
      <c r="H2040" s="53">
        <v>2.0255920474481E13</v>
      </c>
      <c r="I2040" s="53"/>
      <c r="J2040" s="47"/>
      <c r="K2040" s="101"/>
      <c r="L2040" s="50"/>
      <c r="M2040" s="50"/>
      <c r="N2040" s="50"/>
      <c r="O2040" s="50"/>
      <c r="P2040" s="51" t="b">
        <v>0</v>
      </c>
      <c r="Q2040" s="52" t="str">
        <f t="shared" si="7"/>
        <v>SEBASTIÁN RAMÍREZ</v>
      </c>
      <c r="R2040" s="80"/>
      <c r="S2040" s="80"/>
      <c r="T2040" s="80"/>
      <c r="U2040" s="80"/>
      <c r="V2040" s="80"/>
    </row>
    <row r="2041" ht="22.5" hidden="1" customHeight="1">
      <c r="A2041" s="42">
        <v>2040.0</v>
      </c>
      <c r="B2041" s="54">
        <v>2.0255910141362E13</v>
      </c>
      <c r="C2041" s="66">
        <v>45979.0</v>
      </c>
      <c r="D2041" s="102" t="s">
        <v>2627</v>
      </c>
      <c r="E2041" s="102" t="s">
        <v>34</v>
      </c>
      <c r="F2041" s="74"/>
      <c r="G2041" s="75" t="s">
        <v>11</v>
      </c>
      <c r="H2041" s="53">
        <v>2.0255920470091E13</v>
      </c>
      <c r="I2041" s="53"/>
      <c r="J2041" s="47">
        <v>45981.0</v>
      </c>
      <c r="K2041" s="101"/>
      <c r="L2041" s="50"/>
      <c r="M2041" s="50"/>
      <c r="N2041" s="50"/>
      <c r="O2041" s="50"/>
      <c r="P2041" s="51" t="b">
        <v>0</v>
      </c>
      <c r="Q2041" s="52" t="str">
        <f t="shared" si="7"/>
        <v>EDGAR GRANADOS</v>
      </c>
      <c r="R2041" s="80"/>
      <c r="S2041" s="80"/>
      <c r="T2041" s="80"/>
      <c r="U2041" s="80"/>
      <c r="V2041" s="80"/>
    </row>
    <row r="2042" ht="22.5" hidden="1" customHeight="1">
      <c r="A2042" s="42">
        <v>2041.0</v>
      </c>
      <c r="B2042" s="54">
        <v>2.0255910141322E13</v>
      </c>
      <c r="C2042" s="66">
        <v>45979.0</v>
      </c>
      <c r="D2042" s="102" t="s">
        <v>2628</v>
      </c>
      <c r="E2042" s="102" t="s">
        <v>34</v>
      </c>
      <c r="F2042" s="74"/>
      <c r="G2042" s="75" t="s">
        <v>20</v>
      </c>
      <c r="H2042" s="53">
        <v>2.0255920512161E13</v>
      </c>
      <c r="I2042" s="53"/>
      <c r="J2042" s="47">
        <v>46013.0</v>
      </c>
      <c r="K2042" s="101"/>
      <c r="L2042" s="50"/>
      <c r="M2042" s="50"/>
      <c r="N2042" s="50"/>
      <c r="O2042" s="50"/>
      <c r="P2042" s="51" t="b">
        <v>0</v>
      </c>
      <c r="Q2042" s="52" t="str">
        <f t="shared" si="7"/>
        <v>OSCAR CASTAÑEDA</v>
      </c>
      <c r="R2042" s="80"/>
      <c r="S2042" s="80"/>
      <c r="T2042" s="80"/>
      <c r="U2042" s="80"/>
      <c r="V2042" s="80"/>
    </row>
    <row r="2043" ht="22.5" hidden="1" customHeight="1">
      <c r="A2043" s="42">
        <v>2042.0</v>
      </c>
      <c r="B2043" s="54">
        <v>2.0255910141292E13</v>
      </c>
      <c r="C2043" s="66">
        <v>45975.0</v>
      </c>
      <c r="D2043" s="102" t="s">
        <v>2629</v>
      </c>
      <c r="E2043" s="102" t="s">
        <v>34</v>
      </c>
      <c r="F2043" s="74"/>
      <c r="G2043" s="75" t="s">
        <v>20</v>
      </c>
      <c r="H2043" s="53" t="s">
        <v>2630</v>
      </c>
      <c r="I2043" s="53">
        <v>1.0</v>
      </c>
      <c r="J2043" s="47">
        <v>45987.0</v>
      </c>
      <c r="K2043" s="101"/>
      <c r="L2043" s="50"/>
      <c r="M2043" s="50"/>
      <c r="N2043" s="50"/>
      <c r="O2043" s="50"/>
      <c r="P2043" s="51" t="b">
        <v>0</v>
      </c>
      <c r="Q2043" s="52" t="str">
        <f t="shared" si="7"/>
        <v>OSCAR CASTAÑEDA</v>
      </c>
      <c r="R2043" s="80"/>
      <c r="S2043" s="80"/>
      <c r="T2043" s="80"/>
      <c r="U2043" s="80"/>
      <c r="V2043" s="80"/>
    </row>
    <row r="2044" ht="22.5" hidden="1" customHeight="1">
      <c r="A2044" s="42">
        <v>2043.0</v>
      </c>
      <c r="B2044" s="54">
        <v>2.0255910141262E13</v>
      </c>
      <c r="C2044" s="66">
        <v>45975.0</v>
      </c>
      <c r="D2044" s="102" t="s">
        <v>2631</v>
      </c>
      <c r="E2044" s="102" t="s">
        <v>34</v>
      </c>
      <c r="F2044" s="74"/>
      <c r="G2044" s="75" t="s">
        <v>23</v>
      </c>
      <c r="H2044" s="53">
        <v>2.0255920407541E13</v>
      </c>
      <c r="I2044" s="53"/>
      <c r="J2044" s="47">
        <v>45973.0</v>
      </c>
      <c r="K2044" s="101"/>
      <c r="L2044" s="50"/>
      <c r="M2044" s="50"/>
      <c r="N2044" s="50"/>
      <c r="O2044" s="50"/>
      <c r="P2044" s="51" t="b">
        <v>0</v>
      </c>
      <c r="Q2044" s="52" t="str">
        <f t="shared" si="7"/>
        <v>SANDRA ROTAVISTA</v>
      </c>
      <c r="R2044" s="80"/>
      <c r="S2044" s="80"/>
      <c r="T2044" s="80"/>
      <c r="U2044" s="80"/>
      <c r="V2044" s="80"/>
    </row>
    <row r="2045" ht="22.5" hidden="1" customHeight="1">
      <c r="A2045" s="42">
        <v>2044.0</v>
      </c>
      <c r="B2045" s="54">
        <v>2.0255910140722E13</v>
      </c>
      <c r="C2045" s="66">
        <v>45975.0</v>
      </c>
      <c r="D2045" s="102" t="s">
        <v>138</v>
      </c>
      <c r="E2045" s="102" t="s">
        <v>34</v>
      </c>
      <c r="F2045" s="74"/>
      <c r="G2045" s="75" t="s">
        <v>23</v>
      </c>
      <c r="H2045" s="53">
        <v>2.0255920469781E13</v>
      </c>
      <c r="I2045" s="53"/>
      <c r="J2045" s="47">
        <v>45980.0</v>
      </c>
      <c r="K2045" s="101"/>
      <c r="L2045" s="50"/>
      <c r="M2045" s="50"/>
      <c r="N2045" s="50"/>
      <c r="O2045" s="50"/>
      <c r="P2045" s="51" t="b">
        <v>0</v>
      </c>
      <c r="Q2045" s="52" t="str">
        <f t="shared" si="7"/>
        <v>SANDRA ROTAVISTA</v>
      </c>
      <c r="R2045" s="80"/>
      <c r="S2045" s="80"/>
      <c r="T2045" s="80"/>
      <c r="U2045" s="80"/>
      <c r="V2045" s="80"/>
    </row>
    <row r="2046" ht="22.5" hidden="1" customHeight="1">
      <c r="A2046" s="42">
        <v>2045.0</v>
      </c>
      <c r="B2046" s="54">
        <v>2.0255910140702E13</v>
      </c>
      <c r="C2046" s="66">
        <v>45975.0</v>
      </c>
      <c r="D2046" s="102" t="s">
        <v>138</v>
      </c>
      <c r="E2046" s="102" t="s">
        <v>34</v>
      </c>
      <c r="F2046" s="74"/>
      <c r="G2046" s="75" t="s">
        <v>23</v>
      </c>
      <c r="H2046" s="53" t="s">
        <v>2632</v>
      </c>
      <c r="I2046" s="53">
        <v>1.0</v>
      </c>
      <c r="J2046" s="47">
        <v>45980.0</v>
      </c>
      <c r="K2046" s="101"/>
      <c r="L2046" s="50"/>
      <c r="M2046" s="50"/>
      <c r="N2046" s="50"/>
      <c r="O2046" s="50"/>
      <c r="P2046" s="51" t="b">
        <v>0</v>
      </c>
      <c r="Q2046" s="52" t="str">
        <f t="shared" si="7"/>
        <v>SANDRA ROTAVISTA</v>
      </c>
      <c r="R2046" s="80"/>
      <c r="S2046" s="80"/>
      <c r="T2046" s="80"/>
      <c r="U2046" s="80"/>
      <c r="V2046" s="80"/>
    </row>
    <row r="2047" ht="22.5" hidden="1" customHeight="1">
      <c r="A2047" s="42">
        <v>2046.0</v>
      </c>
      <c r="B2047" s="54">
        <v>2.0255910140492E13</v>
      </c>
      <c r="C2047" s="66">
        <v>45974.0</v>
      </c>
      <c r="D2047" s="102" t="s">
        <v>2633</v>
      </c>
      <c r="E2047" s="102" t="s">
        <v>34</v>
      </c>
      <c r="F2047" s="74"/>
      <c r="G2047" s="75" t="s">
        <v>11</v>
      </c>
      <c r="H2047" s="53">
        <v>2.0255920469201E13</v>
      </c>
      <c r="I2047" s="53"/>
      <c r="J2047" s="47">
        <v>45980.0</v>
      </c>
      <c r="K2047" s="101"/>
      <c r="L2047" s="50"/>
      <c r="M2047" s="50"/>
      <c r="N2047" s="50"/>
      <c r="O2047" s="50"/>
      <c r="P2047" s="51" t="b">
        <v>0</v>
      </c>
      <c r="Q2047" s="52" t="str">
        <f t="shared" si="7"/>
        <v>EDGAR GRANADOS</v>
      </c>
      <c r="R2047" s="80"/>
      <c r="S2047" s="80"/>
      <c r="T2047" s="80"/>
      <c r="U2047" s="80"/>
      <c r="V2047" s="80"/>
    </row>
    <row r="2048" ht="22.5" hidden="1" customHeight="1">
      <c r="A2048" s="42">
        <v>2047.0</v>
      </c>
      <c r="B2048" s="54">
        <v>2.0255910140222E13</v>
      </c>
      <c r="C2048" s="66">
        <v>45974.0</v>
      </c>
      <c r="D2048" s="102" t="s">
        <v>2634</v>
      </c>
      <c r="E2048" s="102" t="s">
        <v>34</v>
      </c>
      <c r="F2048" s="74"/>
      <c r="G2048" s="75" t="s">
        <v>20</v>
      </c>
      <c r="H2048" s="53">
        <v>2.0255920506281E13</v>
      </c>
      <c r="I2048" s="53"/>
      <c r="J2048" s="47">
        <v>46008.0</v>
      </c>
      <c r="K2048" s="101"/>
      <c r="L2048" s="50"/>
      <c r="M2048" s="50"/>
      <c r="N2048" s="50"/>
      <c r="O2048" s="50"/>
      <c r="P2048" s="51" t="b">
        <v>0</v>
      </c>
      <c r="Q2048" s="52" t="str">
        <f t="shared" si="7"/>
        <v>OSCAR CASTAÑEDA</v>
      </c>
      <c r="R2048" s="80"/>
      <c r="S2048" s="80"/>
      <c r="T2048" s="80"/>
      <c r="U2048" s="80"/>
      <c r="V2048" s="80"/>
    </row>
    <row r="2049" ht="22.5" hidden="1" customHeight="1">
      <c r="A2049" s="42">
        <v>2048.0</v>
      </c>
      <c r="B2049" s="54">
        <v>2.0255910143842E13</v>
      </c>
      <c r="C2049" s="66">
        <v>45982.0</v>
      </c>
      <c r="D2049" s="102" t="s">
        <v>2635</v>
      </c>
      <c r="E2049" s="102" t="s">
        <v>34</v>
      </c>
      <c r="F2049" s="74"/>
      <c r="G2049" s="75" t="s">
        <v>15</v>
      </c>
      <c r="H2049" s="53" t="s">
        <v>2636</v>
      </c>
      <c r="I2049" s="53">
        <v>1.0</v>
      </c>
      <c r="J2049" s="47"/>
      <c r="K2049" s="101"/>
      <c r="L2049" s="50"/>
      <c r="M2049" s="50"/>
      <c r="N2049" s="50"/>
      <c r="O2049" s="50"/>
      <c r="P2049" s="51" t="b">
        <v>0</v>
      </c>
      <c r="Q2049" s="52" t="str">
        <f t="shared" si="7"/>
        <v>JOHN CORREDOR</v>
      </c>
      <c r="R2049" s="80"/>
      <c r="S2049" s="80"/>
      <c r="T2049" s="80"/>
      <c r="U2049" s="80"/>
      <c r="V2049" s="80"/>
    </row>
    <row r="2050" ht="22.5" hidden="1" customHeight="1">
      <c r="A2050" s="42">
        <v>2049.0</v>
      </c>
      <c r="B2050" s="54">
        <v>2.0255910143702E13</v>
      </c>
      <c r="C2050" s="66">
        <v>45982.0</v>
      </c>
      <c r="D2050" s="102" t="s">
        <v>2637</v>
      </c>
      <c r="E2050" s="102" t="s">
        <v>34</v>
      </c>
      <c r="F2050" s="74"/>
      <c r="G2050" s="75" t="s">
        <v>8</v>
      </c>
      <c r="H2050" s="53" t="s">
        <v>2638</v>
      </c>
      <c r="I2050" s="53">
        <v>1.0</v>
      </c>
      <c r="J2050" s="47">
        <v>45987.0</v>
      </c>
      <c r="K2050" s="101"/>
      <c r="L2050" s="50"/>
      <c r="M2050" s="50"/>
      <c r="N2050" s="50"/>
      <c r="O2050" s="50"/>
      <c r="P2050" s="51" t="b">
        <v>0</v>
      </c>
      <c r="Q2050" s="52" t="str">
        <f t="shared" si="7"/>
        <v>CRISTIAN PEDROZA</v>
      </c>
      <c r="R2050" s="80"/>
      <c r="S2050" s="80"/>
      <c r="T2050" s="80"/>
      <c r="U2050" s="80"/>
      <c r="V2050" s="80"/>
    </row>
    <row r="2051" ht="22.5" hidden="1" customHeight="1">
      <c r="A2051" s="42">
        <v>2050.0</v>
      </c>
      <c r="B2051" s="54">
        <v>2.0255910143592E13</v>
      </c>
      <c r="C2051" s="66">
        <v>45982.0</v>
      </c>
      <c r="D2051" s="102" t="s">
        <v>2639</v>
      </c>
      <c r="E2051" s="102" t="s">
        <v>34</v>
      </c>
      <c r="F2051" s="74"/>
      <c r="G2051" s="75" t="s">
        <v>11</v>
      </c>
      <c r="H2051" s="53">
        <v>2.0255920469201E13</v>
      </c>
      <c r="I2051" s="53"/>
      <c r="J2051" s="47">
        <v>45984.0</v>
      </c>
      <c r="K2051" s="101"/>
      <c r="L2051" s="50"/>
      <c r="M2051" s="50"/>
      <c r="N2051" s="50"/>
      <c r="O2051" s="50"/>
      <c r="P2051" s="51" t="b">
        <v>0</v>
      </c>
      <c r="Q2051" s="52" t="str">
        <f t="shared" si="7"/>
        <v>EDGAR GRANADOS</v>
      </c>
      <c r="R2051" s="80"/>
      <c r="S2051" s="80"/>
      <c r="T2051" s="80"/>
      <c r="U2051" s="80"/>
      <c r="V2051" s="80"/>
    </row>
    <row r="2052" ht="22.5" hidden="1" customHeight="1">
      <c r="A2052" s="42">
        <v>2051.0</v>
      </c>
      <c r="B2052" s="54">
        <v>2.0255910143432E13</v>
      </c>
      <c r="C2052" s="66">
        <v>45982.0</v>
      </c>
      <c r="D2052" s="102" t="s">
        <v>2640</v>
      </c>
      <c r="E2052" s="102" t="s">
        <v>34</v>
      </c>
      <c r="F2052" s="74"/>
      <c r="G2052" s="75" t="s">
        <v>11</v>
      </c>
      <c r="H2052" s="53">
        <v>2.0255920462851E13</v>
      </c>
      <c r="I2052" s="53"/>
      <c r="J2052" s="47">
        <v>45984.0</v>
      </c>
      <c r="K2052" s="101"/>
      <c r="L2052" s="50"/>
      <c r="M2052" s="50"/>
      <c r="N2052" s="50"/>
      <c r="O2052" s="50"/>
      <c r="P2052" s="51" t="b">
        <v>0</v>
      </c>
      <c r="Q2052" s="52" t="str">
        <f t="shared" si="7"/>
        <v>EDGAR GRANADOS</v>
      </c>
      <c r="R2052" s="80"/>
      <c r="S2052" s="80"/>
      <c r="T2052" s="80"/>
      <c r="U2052" s="80"/>
      <c r="V2052" s="80"/>
    </row>
    <row r="2053" ht="22.5" hidden="1" customHeight="1">
      <c r="A2053" s="42">
        <v>2052.0</v>
      </c>
      <c r="B2053" s="54">
        <v>2.0255910143402E13</v>
      </c>
      <c r="C2053" s="66">
        <v>45982.0</v>
      </c>
      <c r="D2053" s="102" t="s">
        <v>2641</v>
      </c>
      <c r="E2053" s="102" t="s">
        <v>34</v>
      </c>
      <c r="F2053" s="74"/>
      <c r="G2053" s="75" t="s">
        <v>10</v>
      </c>
      <c r="H2053" s="53">
        <v>2.0255920500671E13</v>
      </c>
      <c r="I2053" s="53"/>
      <c r="J2053" s="47">
        <v>46001.0</v>
      </c>
      <c r="K2053" s="101"/>
      <c r="L2053" s="50"/>
      <c r="M2053" s="50"/>
      <c r="N2053" s="50"/>
      <c r="O2053" s="50"/>
      <c r="P2053" s="51" t="b">
        <v>0</v>
      </c>
      <c r="Q2053" s="52" t="str">
        <f t="shared" si="7"/>
        <v>DIEGO PEÑA</v>
      </c>
      <c r="R2053" s="80"/>
      <c r="S2053" s="80"/>
      <c r="T2053" s="80"/>
      <c r="U2053" s="80"/>
      <c r="V2053" s="80"/>
    </row>
    <row r="2054" ht="22.5" hidden="1" customHeight="1">
      <c r="A2054" s="42">
        <v>2053.0</v>
      </c>
      <c r="B2054" s="54">
        <v>2.0255910143382E13</v>
      </c>
      <c r="C2054" s="66">
        <v>45982.0</v>
      </c>
      <c r="D2054" s="102" t="s">
        <v>2642</v>
      </c>
      <c r="E2054" s="102" t="s">
        <v>34</v>
      </c>
      <c r="F2054" s="74"/>
      <c r="G2054" s="75" t="s">
        <v>11</v>
      </c>
      <c r="H2054" s="53">
        <v>2.0255920453411E13</v>
      </c>
      <c r="I2054" s="53"/>
      <c r="J2054" s="47">
        <v>45984.0</v>
      </c>
      <c r="K2054" s="101"/>
      <c r="L2054" s="50"/>
      <c r="M2054" s="50"/>
      <c r="N2054" s="50"/>
      <c r="O2054" s="50"/>
      <c r="P2054" s="51" t="b">
        <v>0</v>
      </c>
      <c r="Q2054" s="52" t="str">
        <f t="shared" si="7"/>
        <v>EDGAR GRANADOS</v>
      </c>
      <c r="R2054" s="80"/>
      <c r="S2054" s="80"/>
      <c r="T2054" s="80"/>
      <c r="U2054" s="80"/>
      <c r="V2054" s="80"/>
    </row>
    <row r="2055" ht="22.5" hidden="1" customHeight="1">
      <c r="A2055" s="42">
        <v>2054.0</v>
      </c>
      <c r="B2055" s="54">
        <v>2.0255910143302E13</v>
      </c>
      <c r="C2055" s="66">
        <v>45981.0</v>
      </c>
      <c r="D2055" s="102" t="s">
        <v>2643</v>
      </c>
      <c r="E2055" s="102" t="s">
        <v>34</v>
      </c>
      <c r="F2055" s="74"/>
      <c r="G2055" s="75" t="s">
        <v>10</v>
      </c>
      <c r="H2055" s="60" t="s">
        <v>2644</v>
      </c>
      <c r="I2055" s="53">
        <v>1.0</v>
      </c>
      <c r="J2055" s="47">
        <v>45981.0</v>
      </c>
      <c r="K2055" s="101"/>
      <c r="L2055" s="50"/>
      <c r="M2055" s="50"/>
      <c r="N2055" s="50"/>
      <c r="O2055" s="50"/>
      <c r="P2055" s="51" t="b">
        <v>0</v>
      </c>
      <c r="Q2055" s="52" t="str">
        <f t="shared" si="7"/>
        <v>DIEGO PEÑA</v>
      </c>
      <c r="R2055" s="80"/>
      <c r="S2055" s="80"/>
      <c r="T2055" s="80"/>
      <c r="U2055" s="80"/>
      <c r="V2055" s="80"/>
    </row>
    <row r="2056" ht="22.5" hidden="1" customHeight="1">
      <c r="A2056" s="42">
        <v>2055.0</v>
      </c>
      <c r="B2056" s="54">
        <v>2.0255910143142E13</v>
      </c>
      <c r="C2056" s="66">
        <v>45981.0</v>
      </c>
      <c r="D2056" s="102" t="s">
        <v>2645</v>
      </c>
      <c r="E2056" s="102" t="s">
        <v>34</v>
      </c>
      <c r="F2056" s="74"/>
      <c r="G2056" s="75" t="s">
        <v>23</v>
      </c>
      <c r="H2056" s="53" t="s">
        <v>2646</v>
      </c>
      <c r="I2056" s="53">
        <v>1.0</v>
      </c>
      <c r="J2056" s="47">
        <v>45986.0</v>
      </c>
      <c r="K2056" s="101"/>
      <c r="L2056" s="50"/>
      <c r="M2056" s="50"/>
      <c r="N2056" s="50"/>
      <c r="O2056" s="50"/>
      <c r="P2056" s="51" t="b">
        <v>0</v>
      </c>
      <c r="Q2056" s="52" t="str">
        <f t="shared" si="7"/>
        <v>SANDRA ROTAVISTA</v>
      </c>
      <c r="R2056" s="80"/>
      <c r="S2056" s="80"/>
      <c r="T2056" s="80"/>
      <c r="U2056" s="80"/>
      <c r="V2056" s="80"/>
    </row>
    <row r="2057" ht="22.5" hidden="1" customHeight="1">
      <c r="A2057" s="42">
        <v>2056.0</v>
      </c>
      <c r="B2057" s="54">
        <v>2.0255910143102E13</v>
      </c>
      <c r="C2057" s="66">
        <v>45981.0</v>
      </c>
      <c r="D2057" s="102" t="s">
        <v>2647</v>
      </c>
      <c r="E2057" s="102" t="s">
        <v>34</v>
      </c>
      <c r="F2057" s="74"/>
      <c r="G2057" s="75" t="s">
        <v>8</v>
      </c>
      <c r="H2057" s="53">
        <v>2.0255920480861E13</v>
      </c>
      <c r="I2057" s="53"/>
      <c r="J2057" s="47">
        <v>45987.0</v>
      </c>
      <c r="K2057" s="101"/>
      <c r="L2057" s="50"/>
      <c r="M2057" s="50"/>
      <c r="N2057" s="50"/>
      <c r="O2057" s="50"/>
      <c r="P2057" s="51" t="b">
        <v>0</v>
      </c>
      <c r="Q2057" s="52" t="str">
        <f t="shared" si="7"/>
        <v>CRISTIAN PEDROZA</v>
      </c>
      <c r="R2057" s="80"/>
      <c r="S2057" s="80"/>
      <c r="T2057" s="80"/>
      <c r="U2057" s="80"/>
      <c r="V2057" s="80"/>
    </row>
    <row r="2058" ht="22.5" hidden="1" customHeight="1">
      <c r="A2058" s="42">
        <v>2057.0</v>
      </c>
      <c r="B2058" s="54">
        <v>2.0254603881152E13</v>
      </c>
      <c r="C2058" s="66">
        <v>45980.0</v>
      </c>
      <c r="D2058" s="102" t="s">
        <v>2648</v>
      </c>
      <c r="E2058" s="102" t="s">
        <v>34</v>
      </c>
      <c r="F2058" s="74"/>
      <c r="G2058" s="77" t="s">
        <v>11</v>
      </c>
      <c r="H2058" s="53">
        <v>2.0255920474581E13</v>
      </c>
      <c r="I2058" s="53"/>
      <c r="J2058" s="47">
        <v>45985.0</v>
      </c>
      <c r="K2058" s="101"/>
      <c r="L2058" s="50"/>
      <c r="M2058" s="50"/>
      <c r="N2058" s="50"/>
      <c r="O2058" s="50"/>
      <c r="P2058" s="51" t="b">
        <v>0</v>
      </c>
      <c r="Q2058" s="52" t="str">
        <f t="shared" si="7"/>
        <v>EDGAR GRANADOS</v>
      </c>
      <c r="R2058" s="80"/>
      <c r="S2058" s="80"/>
      <c r="T2058" s="80"/>
      <c r="U2058" s="80"/>
      <c r="V2058" s="80"/>
    </row>
    <row r="2059" ht="22.5" hidden="1" customHeight="1">
      <c r="A2059" s="42">
        <v>2058.0</v>
      </c>
      <c r="B2059" s="54">
        <v>2.0255910142632E13</v>
      </c>
      <c r="C2059" s="66">
        <v>45980.0</v>
      </c>
      <c r="D2059" s="102" t="s">
        <v>2645</v>
      </c>
      <c r="E2059" s="102" t="s">
        <v>34</v>
      </c>
      <c r="F2059" s="74"/>
      <c r="G2059" s="77" t="s">
        <v>23</v>
      </c>
      <c r="H2059" s="53" t="s">
        <v>2646</v>
      </c>
      <c r="I2059" s="53">
        <v>1.0</v>
      </c>
      <c r="J2059" s="47">
        <v>45986.0</v>
      </c>
      <c r="K2059" s="101"/>
      <c r="L2059" s="50"/>
      <c r="M2059" s="50"/>
      <c r="N2059" s="50"/>
      <c r="O2059" s="50"/>
      <c r="P2059" s="51" t="b">
        <v>0</v>
      </c>
      <c r="Q2059" s="52" t="str">
        <f t="shared" si="7"/>
        <v>SANDRA ROTAVISTA</v>
      </c>
      <c r="R2059" s="80"/>
      <c r="S2059" s="80"/>
      <c r="T2059" s="80"/>
      <c r="U2059" s="80"/>
      <c r="V2059" s="80"/>
    </row>
    <row r="2060" ht="22.5" hidden="1" customHeight="1">
      <c r="A2060" s="42">
        <v>2059.0</v>
      </c>
      <c r="B2060" s="54">
        <v>2.0255910142452E13</v>
      </c>
      <c r="C2060" s="66">
        <v>45980.0</v>
      </c>
      <c r="D2060" s="102" t="s">
        <v>2649</v>
      </c>
      <c r="E2060" s="102" t="s">
        <v>34</v>
      </c>
      <c r="F2060" s="74"/>
      <c r="G2060" s="77" t="s">
        <v>23</v>
      </c>
      <c r="H2060" s="53" t="s">
        <v>2646</v>
      </c>
      <c r="I2060" s="53">
        <v>1.0</v>
      </c>
      <c r="J2060" s="47">
        <v>45986.0</v>
      </c>
      <c r="K2060" s="101"/>
      <c r="L2060" s="50"/>
      <c r="M2060" s="50"/>
      <c r="N2060" s="50"/>
      <c r="O2060" s="50"/>
      <c r="P2060" s="51" t="b">
        <v>0</v>
      </c>
      <c r="Q2060" s="52" t="str">
        <f t="shared" si="7"/>
        <v>SANDRA ROTAVISTA</v>
      </c>
      <c r="R2060" s="80"/>
      <c r="S2060" s="80"/>
      <c r="T2060" s="80"/>
      <c r="U2060" s="80"/>
      <c r="V2060" s="80"/>
    </row>
    <row r="2061" ht="22.5" hidden="1" customHeight="1">
      <c r="A2061" s="42">
        <v>2060.0</v>
      </c>
      <c r="B2061" s="54">
        <v>2.0255910142402E13</v>
      </c>
      <c r="C2061" s="66">
        <v>45980.0</v>
      </c>
      <c r="D2061" s="102" t="s">
        <v>2650</v>
      </c>
      <c r="E2061" s="102" t="s">
        <v>34</v>
      </c>
      <c r="F2061" s="74"/>
      <c r="G2061" s="77" t="s">
        <v>20</v>
      </c>
      <c r="H2061" s="53" t="s">
        <v>2651</v>
      </c>
      <c r="I2061" s="53">
        <v>1.0</v>
      </c>
      <c r="J2061" s="47">
        <v>45985.0</v>
      </c>
      <c r="K2061" s="101"/>
      <c r="L2061" s="50"/>
      <c r="M2061" s="50"/>
      <c r="N2061" s="50"/>
      <c r="O2061" s="50"/>
      <c r="P2061" s="51" t="b">
        <v>0</v>
      </c>
      <c r="Q2061" s="52" t="str">
        <f t="shared" si="7"/>
        <v>OSCAR CASTAÑEDA</v>
      </c>
      <c r="R2061" s="80"/>
      <c r="S2061" s="80"/>
      <c r="T2061" s="80"/>
      <c r="U2061" s="80"/>
      <c r="V2061" s="80"/>
    </row>
    <row r="2062" ht="22.5" hidden="1" customHeight="1">
      <c r="A2062" s="42">
        <v>2061.0</v>
      </c>
      <c r="B2062" s="54">
        <v>2.0255910142392E13</v>
      </c>
      <c r="C2062" s="66">
        <v>45980.0</v>
      </c>
      <c r="D2062" s="102" t="s">
        <v>2047</v>
      </c>
      <c r="E2062" s="102" t="s">
        <v>34</v>
      </c>
      <c r="F2062" s="74"/>
      <c r="G2062" s="77" t="s">
        <v>23</v>
      </c>
      <c r="H2062" s="53">
        <v>2.0255920478871E13</v>
      </c>
      <c r="I2062" s="53"/>
      <c r="J2062" s="47">
        <v>45986.0</v>
      </c>
      <c r="K2062" s="101"/>
      <c r="L2062" s="50"/>
      <c r="M2062" s="50"/>
      <c r="N2062" s="50"/>
      <c r="O2062" s="50"/>
      <c r="P2062" s="51" t="b">
        <v>0</v>
      </c>
      <c r="Q2062" s="52" t="str">
        <f t="shared" si="7"/>
        <v>SANDRA ROTAVISTA</v>
      </c>
      <c r="R2062" s="80"/>
      <c r="S2062" s="80"/>
      <c r="T2062" s="80"/>
      <c r="U2062" s="80"/>
      <c r="V2062" s="80"/>
    </row>
    <row r="2063" ht="22.5" hidden="1" customHeight="1">
      <c r="A2063" s="42">
        <v>2062.0</v>
      </c>
      <c r="B2063" s="54">
        <v>2.0255910142302E13</v>
      </c>
      <c r="C2063" s="66">
        <v>45980.0</v>
      </c>
      <c r="D2063" s="102" t="s">
        <v>2652</v>
      </c>
      <c r="E2063" s="102" t="s">
        <v>34</v>
      </c>
      <c r="F2063" s="74"/>
      <c r="G2063" s="77" t="s">
        <v>25</v>
      </c>
      <c r="H2063" s="53" t="s">
        <v>2344</v>
      </c>
      <c r="I2063" s="53">
        <v>1.0</v>
      </c>
      <c r="J2063" s="47"/>
      <c r="K2063" s="101"/>
      <c r="L2063" s="50"/>
      <c r="M2063" s="50"/>
      <c r="N2063" s="50"/>
      <c r="O2063" s="50"/>
      <c r="P2063" s="51" t="b">
        <v>0</v>
      </c>
      <c r="Q2063" s="52" t="str">
        <f t="shared" si="7"/>
        <v>SEBASTIÁN RAMÍREZ</v>
      </c>
      <c r="R2063" s="80"/>
      <c r="S2063" s="80"/>
      <c r="T2063" s="80"/>
      <c r="U2063" s="80"/>
      <c r="V2063" s="80"/>
    </row>
    <row r="2064" ht="22.5" hidden="1" customHeight="1">
      <c r="A2064" s="42">
        <v>2063.0</v>
      </c>
      <c r="B2064" s="54">
        <v>2.0255910142222E13</v>
      </c>
      <c r="C2064" s="66">
        <v>45980.0</v>
      </c>
      <c r="D2064" s="102" t="s">
        <v>2653</v>
      </c>
      <c r="E2064" s="102" t="s">
        <v>34</v>
      </c>
      <c r="F2064" s="74"/>
      <c r="G2064" s="77" t="s">
        <v>15</v>
      </c>
      <c r="H2064" s="53" t="s">
        <v>2654</v>
      </c>
      <c r="I2064" s="53">
        <v>1.0</v>
      </c>
      <c r="J2064" s="47"/>
      <c r="K2064" s="101"/>
      <c r="L2064" s="50"/>
      <c r="M2064" s="50"/>
      <c r="N2064" s="50"/>
      <c r="O2064" s="50"/>
      <c r="P2064" s="51" t="b">
        <v>0</v>
      </c>
      <c r="Q2064" s="52" t="str">
        <f t="shared" si="7"/>
        <v>JOHN CORREDOR</v>
      </c>
      <c r="R2064" s="80"/>
      <c r="S2064" s="80"/>
      <c r="T2064" s="80"/>
      <c r="U2064" s="80"/>
      <c r="V2064" s="80"/>
    </row>
    <row r="2065" ht="22.5" hidden="1" customHeight="1">
      <c r="A2065" s="42">
        <v>2064.0</v>
      </c>
      <c r="B2065" s="54">
        <v>2.0255910142172E13</v>
      </c>
      <c r="C2065" s="66">
        <v>45980.0</v>
      </c>
      <c r="D2065" s="102" t="s">
        <v>2655</v>
      </c>
      <c r="E2065" s="102" t="s">
        <v>34</v>
      </c>
      <c r="F2065" s="74"/>
      <c r="G2065" s="77" t="s">
        <v>11</v>
      </c>
      <c r="H2065" s="53">
        <v>2.0255920466081E13</v>
      </c>
      <c r="I2065" s="53"/>
      <c r="J2065" s="47">
        <v>45984.0</v>
      </c>
      <c r="K2065" s="101"/>
      <c r="L2065" s="50"/>
      <c r="M2065" s="50"/>
      <c r="N2065" s="50"/>
      <c r="O2065" s="50"/>
      <c r="P2065" s="51" t="b">
        <v>0</v>
      </c>
      <c r="Q2065" s="52" t="str">
        <f t="shared" si="7"/>
        <v>EDGAR GRANADOS</v>
      </c>
      <c r="R2065" s="80"/>
      <c r="S2065" s="80"/>
      <c r="T2065" s="80"/>
      <c r="U2065" s="80"/>
      <c r="V2065" s="80"/>
    </row>
    <row r="2066" ht="22.5" hidden="1" customHeight="1">
      <c r="A2066" s="42">
        <v>2065.0</v>
      </c>
      <c r="B2066" s="54">
        <v>2.0255910142022E13</v>
      </c>
      <c r="C2066" s="66">
        <v>45979.0</v>
      </c>
      <c r="D2066" s="102" t="s">
        <v>2656</v>
      </c>
      <c r="E2066" s="102" t="s">
        <v>34</v>
      </c>
      <c r="F2066" s="74"/>
      <c r="G2066" s="77" t="s">
        <v>11</v>
      </c>
      <c r="H2066" s="53">
        <v>2.0255920456041E13</v>
      </c>
      <c r="I2066" s="53"/>
      <c r="J2066" s="47">
        <v>45984.0</v>
      </c>
      <c r="K2066" s="101"/>
      <c r="L2066" s="50"/>
      <c r="M2066" s="50"/>
      <c r="N2066" s="50"/>
      <c r="O2066" s="50"/>
      <c r="P2066" s="51" t="b">
        <v>0</v>
      </c>
      <c r="Q2066" s="52" t="str">
        <f t="shared" si="7"/>
        <v>EDGAR GRANADOS</v>
      </c>
      <c r="R2066" s="80"/>
      <c r="S2066" s="80"/>
      <c r="T2066" s="80"/>
      <c r="U2066" s="80"/>
      <c r="V2066" s="80"/>
    </row>
    <row r="2067" ht="22.5" hidden="1" customHeight="1">
      <c r="A2067" s="42">
        <v>2066.0</v>
      </c>
      <c r="B2067" s="54">
        <v>2.0255910142002E13</v>
      </c>
      <c r="C2067" s="66">
        <v>45979.0</v>
      </c>
      <c r="D2067" s="102" t="s">
        <v>2657</v>
      </c>
      <c r="E2067" s="102" t="s">
        <v>34</v>
      </c>
      <c r="F2067" s="74"/>
      <c r="G2067" s="77" t="s">
        <v>10</v>
      </c>
      <c r="H2067" s="53">
        <v>2.0255920500831E13</v>
      </c>
      <c r="I2067" s="53"/>
      <c r="J2067" s="47">
        <v>45971.0</v>
      </c>
      <c r="K2067" s="101"/>
      <c r="L2067" s="50"/>
      <c r="M2067" s="50"/>
      <c r="N2067" s="50"/>
      <c r="O2067" s="50"/>
      <c r="P2067" s="51" t="b">
        <v>0</v>
      </c>
      <c r="Q2067" s="52" t="str">
        <f t="shared" si="7"/>
        <v>DIEGO PEÑA</v>
      </c>
      <c r="R2067" s="80"/>
      <c r="S2067" s="80"/>
      <c r="T2067" s="80"/>
      <c r="U2067" s="80"/>
      <c r="V2067" s="80"/>
    </row>
    <row r="2068" ht="22.5" hidden="1" customHeight="1">
      <c r="A2068" s="42">
        <v>2067.0</v>
      </c>
      <c r="B2068" s="54">
        <v>2.0255910141992E13</v>
      </c>
      <c r="C2068" s="66">
        <v>45979.0</v>
      </c>
      <c r="D2068" s="102" t="s">
        <v>2658</v>
      </c>
      <c r="E2068" s="102" t="s">
        <v>34</v>
      </c>
      <c r="F2068" s="74"/>
      <c r="G2068" s="77" t="s">
        <v>23</v>
      </c>
      <c r="H2068" s="53" t="s">
        <v>2659</v>
      </c>
      <c r="I2068" s="53">
        <v>1.0</v>
      </c>
      <c r="J2068" s="47">
        <v>45986.0</v>
      </c>
      <c r="K2068" s="101"/>
      <c r="L2068" s="50"/>
      <c r="M2068" s="50"/>
      <c r="N2068" s="50"/>
      <c r="O2068" s="50"/>
      <c r="P2068" s="51" t="b">
        <v>0</v>
      </c>
      <c r="Q2068" s="52" t="str">
        <f t="shared" si="7"/>
        <v>SANDRA ROTAVISTA</v>
      </c>
      <c r="R2068" s="80"/>
      <c r="S2068" s="80"/>
      <c r="T2068" s="80"/>
      <c r="U2068" s="80"/>
      <c r="V2068" s="80"/>
    </row>
    <row r="2069" ht="22.5" hidden="1" customHeight="1">
      <c r="A2069" s="42">
        <v>2068.0</v>
      </c>
      <c r="B2069" s="54">
        <v>2.0255910141892E13</v>
      </c>
      <c r="C2069" s="66">
        <v>45979.0</v>
      </c>
      <c r="D2069" s="102" t="s">
        <v>2660</v>
      </c>
      <c r="E2069" s="102" t="s">
        <v>34</v>
      </c>
      <c r="F2069" s="74"/>
      <c r="G2069" s="77" t="s">
        <v>23</v>
      </c>
      <c r="H2069" s="121">
        <v>2.0255920407541E13</v>
      </c>
      <c r="I2069" s="53"/>
      <c r="J2069" s="47">
        <v>45988.0</v>
      </c>
      <c r="K2069" s="101"/>
      <c r="L2069" s="50"/>
      <c r="M2069" s="50"/>
      <c r="N2069" s="50"/>
      <c r="O2069" s="50"/>
      <c r="P2069" s="51" t="b">
        <v>0</v>
      </c>
      <c r="Q2069" s="52" t="str">
        <f t="shared" si="7"/>
        <v>SANDRA ROTAVISTA</v>
      </c>
      <c r="R2069" s="80"/>
      <c r="S2069" s="80"/>
      <c r="T2069" s="80"/>
      <c r="U2069" s="80"/>
      <c r="V2069" s="80"/>
    </row>
    <row r="2070" ht="22.5" hidden="1" customHeight="1">
      <c r="A2070" s="42">
        <v>2069.0</v>
      </c>
      <c r="B2070" s="54">
        <v>2.0255910141832E13</v>
      </c>
      <c r="C2070" s="66">
        <v>45979.0</v>
      </c>
      <c r="D2070" s="102" t="s">
        <v>2661</v>
      </c>
      <c r="E2070" s="102" t="s">
        <v>34</v>
      </c>
      <c r="F2070" s="74"/>
      <c r="G2070" s="77" t="s">
        <v>25</v>
      </c>
      <c r="H2070" s="53">
        <v>2.0255920474471E13</v>
      </c>
      <c r="I2070" s="53"/>
      <c r="J2070" s="47"/>
      <c r="K2070" s="101"/>
      <c r="L2070" s="50"/>
      <c r="M2070" s="50"/>
      <c r="N2070" s="50"/>
      <c r="O2070" s="50"/>
      <c r="P2070" s="51" t="b">
        <v>0</v>
      </c>
      <c r="Q2070" s="52" t="str">
        <f t="shared" si="7"/>
        <v>SEBASTIÁN RAMÍREZ</v>
      </c>
      <c r="R2070" s="80"/>
      <c r="S2070" s="80"/>
      <c r="T2070" s="80"/>
      <c r="U2070" s="80"/>
      <c r="V2070" s="80"/>
    </row>
    <row r="2071" ht="22.5" hidden="1" customHeight="1">
      <c r="A2071" s="42">
        <v>2070.0</v>
      </c>
      <c r="B2071" s="54">
        <v>2.0255910141742E13</v>
      </c>
      <c r="C2071" s="66">
        <v>45979.0</v>
      </c>
      <c r="D2071" s="102" t="s">
        <v>2662</v>
      </c>
      <c r="E2071" s="102" t="s">
        <v>34</v>
      </c>
      <c r="F2071" s="74"/>
      <c r="G2071" s="77" t="s">
        <v>25</v>
      </c>
      <c r="H2071" s="53">
        <v>2.0255920474491E13</v>
      </c>
      <c r="I2071" s="53"/>
      <c r="J2071" s="47"/>
      <c r="K2071" s="101"/>
      <c r="L2071" s="50"/>
      <c r="M2071" s="50"/>
      <c r="N2071" s="50"/>
      <c r="O2071" s="50"/>
      <c r="P2071" s="51" t="b">
        <v>0</v>
      </c>
      <c r="Q2071" s="52" t="str">
        <f t="shared" si="7"/>
        <v>SEBASTIÁN RAMÍREZ</v>
      </c>
      <c r="R2071" s="80"/>
      <c r="S2071" s="80"/>
      <c r="T2071" s="80"/>
      <c r="U2071" s="80"/>
      <c r="V2071" s="80"/>
    </row>
    <row r="2072" ht="22.5" hidden="1" customHeight="1">
      <c r="A2072" s="42">
        <v>2071.0</v>
      </c>
      <c r="B2072" s="54">
        <v>2.0255910141252E13</v>
      </c>
      <c r="C2072" s="66">
        <v>45975.0</v>
      </c>
      <c r="D2072" s="102" t="s">
        <v>2663</v>
      </c>
      <c r="E2072" s="102" t="s">
        <v>34</v>
      </c>
      <c r="F2072" s="74"/>
      <c r="G2072" s="77" t="s">
        <v>20</v>
      </c>
      <c r="H2072" s="53" t="s">
        <v>2664</v>
      </c>
      <c r="I2072" s="53">
        <v>1.0</v>
      </c>
      <c r="J2072" s="47">
        <v>45985.0</v>
      </c>
      <c r="K2072" s="101"/>
      <c r="L2072" s="50"/>
      <c r="M2072" s="50"/>
      <c r="N2072" s="50"/>
      <c r="O2072" s="50"/>
      <c r="P2072" s="51" t="b">
        <v>0</v>
      </c>
      <c r="Q2072" s="52" t="str">
        <f t="shared" si="7"/>
        <v>OSCAR CASTAÑEDA</v>
      </c>
      <c r="R2072" s="80"/>
      <c r="S2072" s="80"/>
      <c r="T2072" s="80"/>
      <c r="U2072" s="80"/>
      <c r="V2072" s="80"/>
    </row>
    <row r="2073" ht="22.5" hidden="1" customHeight="1">
      <c r="A2073" s="42">
        <v>2072.0</v>
      </c>
      <c r="B2073" s="54">
        <v>2.0255910144062E13</v>
      </c>
      <c r="C2073" s="66">
        <v>45985.0</v>
      </c>
      <c r="D2073" s="102" t="s">
        <v>2665</v>
      </c>
      <c r="E2073" s="102" t="s">
        <v>34</v>
      </c>
      <c r="F2073" s="74"/>
      <c r="G2073" s="77" t="s">
        <v>20</v>
      </c>
      <c r="H2073" s="53" t="s">
        <v>2666</v>
      </c>
      <c r="I2073" s="53">
        <v>1.0</v>
      </c>
      <c r="J2073" s="47">
        <v>45986.0</v>
      </c>
      <c r="K2073" s="101"/>
      <c r="L2073" s="50"/>
      <c r="M2073" s="50"/>
      <c r="N2073" s="50"/>
      <c r="O2073" s="50"/>
      <c r="P2073" s="51" t="b">
        <v>0</v>
      </c>
      <c r="Q2073" s="52" t="str">
        <f t="shared" si="7"/>
        <v>OSCAR CASTAÑEDA</v>
      </c>
      <c r="R2073" s="80"/>
      <c r="S2073" s="80"/>
      <c r="T2073" s="80"/>
      <c r="U2073" s="80"/>
      <c r="V2073" s="80"/>
    </row>
    <row r="2074" ht="22.5" hidden="1" customHeight="1">
      <c r="A2074" s="42">
        <v>2073.0</v>
      </c>
      <c r="B2074" s="54">
        <v>2.0254603911012E13</v>
      </c>
      <c r="C2074" s="66">
        <v>45982.0</v>
      </c>
      <c r="D2074" s="102" t="s">
        <v>2667</v>
      </c>
      <c r="E2074" s="102" t="s">
        <v>34</v>
      </c>
      <c r="F2074" s="74" t="s">
        <v>496</v>
      </c>
      <c r="G2074" s="77" t="s">
        <v>11</v>
      </c>
      <c r="H2074" s="53">
        <v>2.0255920478811E13</v>
      </c>
      <c r="I2074" s="53"/>
      <c r="J2074" s="47">
        <v>45986.0</v>
      </c>
      <c r="K2074" s="101"/>
      <c r="L2074" s="50"/>
      <c r="M2074" s="50"/>
      <c r="N2074" s="50"/>
      <c r="O2074" s="50"/>
      <c r="P2074" s="51" t="b">
        <v>0</v>
      </c>
      <c r="Q2074" s="52" t="str">
        <f t="shared" si="7"/>
        <v>EDGAR GRANADOS</v>
      </c>
      <c r="R2074" s="80"/>
      <c r="S2074" s="80"/>
      <c r="T2074" s="80"/>
      <c r="U2074" s="80"/>
      <c r="V2074" s="80"/>
    </row>
    <row r="2075" ht="22.5" hidden="1" customHeight="1">
      <c r="A2075" s="42">
        <v>2074.0</v>
      </c>
      <c r="B2075" s="54">
        <v>2.0255910143682E13</v>
      </c>
      <c r="C2075" s="66">
        <v>45982.0</v>
      </c>
      <c r="D2075" s="102" t="s">
        <v>2668</v>
      </c>
      <c r="E2075" s="102" t="s">
        <v>34</v>
      </c>
      <c r="F2075" s="74"/>
      <c r="G2075" s="77" t="s">
        <v>11</v>
      </c>
      <c r="H2075" s="53">
        <v>2.0255920478821E13</v>
      </c>
      <c r="I2075" s="53"/>
      <c r="J2075" s="47">
        <v>45986.0</v>
      </c>
      <c r="K2075" s="101"/>
      <c r="L2075" s="50"/>
      <c r="M2075" s="50"/>
      <c r="N2075" s="50"/>
      <c r="O2075" s="50"/>
      <c r="P2075" s="51" t="b">
        <v>0</v>
      </c>
      <c r="Q2075" s="52" t="str">
        <f t="shared" si="7"/>
        <v>EDGAR GRANADOS</v>
      </c>
      <c r="R2075" s="80"/>
      <c r="S2075" s="80"/>
      <c r="T2075" s="80"/>
      <c r="U2075" s="80"/>
      <c r="V2075" s="80"/>
    </row>
    <row r="2076" ht="22.5" hidden="1" customHeight="1">
      <c r="A2076" s="42">
        <v>2075.0</v>
      </c>
      <c r="B2076" s="54">
        <v>2.0255910145882E13</v>
      </c>
      <c r="C2076" s="66">
        <v>45987.0</v>
      </c>
      <c r="D2076" s="102" t="s">
        <v>2669</v>
      </c>
      <c r="E2076" s="102" t="s">
        <v>34</v>
      </c>
      <c r="F2076" s="74"/>
      <c r="G2076" s="75" t="s">
        <v>8</v>
      </c>
      <c r="H2076" s="53" t="s">
        <v>2670</v>
      </c>
      <c r="I2076" s="53">
        <v>1.0</v>
      </c>
      <c r="J2076" s="47">
        <v>46021.0</v>
      </c>
      <c r="K2076" s="101"/>
      <c r="L2076" s="50"/>
      <c r="M2076" s="50"/>
      <c r="N2076" s="50"/>
      <c r="O2076" s="50"/>
      <c r="P2076" s="51" t="b">
        <v>0</v>
      </c>
      <c r="Q2076" s="52" t="str">
        <f t="shared" si="7"/>
        <v>CRISTIAN PEDROZA</v>
      </c>
      <c r="R2076" s="80"/>
      <c r="S2076" s="80"/>
      <c r="T2076" s="80"/>
      <c r="U2076" s="80"/>
      <c r="V2076" s="80"/>
    </row>
    <row r="2077" ht="22.5" hidden="1" customHeight="1">
      <c r="A2077" s="42">
        <v>2076.0</v>
      </c>
      <c r="B2077" s="54">
        <v>2.0254603953212E13</v>
      </c>
      <c r="C2077" s="66">
        <v>45986.0</v>
      </c>
      <c r="D2077" s="102" t="s">
        <v>2671</v>
      </c>
      <c r="E2077" s="102" t="s">
        <v>34</v>
      </c>
      <c r="F2077" s="74" t="s">
        <v>496</v>
      </c>
      <c r="G2077" s="75" t="s">
        <v>11</v>
      </c>
      <c r="H2077" s="53">
        <v>2.0255920484811E13</v>
      </c>
      <c r="I2077" s="53"/>
      <c r="J2077" s="47">
        <v>45991.0</v>
      </c>
      <c r="K2077" s="101"/>
      <c r="L2077" s="50"/>
      <c r="M2077" s="50"/>
      <c r="N2077" s="50"/>
      <c r="O2077" s="50"/>
      <c r="P2077" s="51" t="b">
        <v>0</v>
      </c>
      <c r="Q2077" s="52" t="str">
        <f t="shared" si="7"/>
        <v>EDGAR GRANADOS</v>
      </c>
      <c r="R2077" s="80"/>
      <c r="S2077" s="80"/>
      <c r="T2077" s="80"/>
      <c r="U2077" s="80"/>
      <c r="V2077" s="80"/>
    </row>
    <row r="2078" ht="22.5" hidden="1" customHeight="1">
      <c r="A2078" s="42">
        <v>2077.0</v>
      </c>
      <c r="B2078" s="54">
        <v>2.0254603950512E13</v>
      </c>
      <c r="C2078" s="66">
        <v>45986.0</v>
      </c>
      <c r="D2078" s="102" t="s">
        <v>2672</v>
      </c>
      <c r="E2078" s="102" t="s">
        <v>34</v>
      </c>
      <c r="F2078" s="74" t="s">
        <v>496</v>
      </c>
      <c r="G2078" s="75" t="s">
        <v>11</v>
      </c>
      <c r="H2078" s="53">
        <v>2.0255920484791E13</v>
      </c>
      <c r="I2078" s="53"/>
      <c r="J2078" s="47">
        <v>45991.0</v>
      </c>
      <c r="K2078" s="101"/>
      <c r="L2078" s="50"/>
      <c r="M2078" s="50"/>
      <c r="N2078" s="50"/>
      <c r="O2078" s="50"/>
      <c r="P2078" s="51" t="b">
        <v>0</v>
      </c>
      <c r="Q2078" s="52" t="str">
        <f t="shared" si="7"/>
        <v>EDGAR GRANADOS</v>
      </c>
      <c r="R2078" s="80"/>
      <c r="S2078" s="80"/>
      <c r="T2078" s="80"/>
      <c r="U2078" s="80"/>
      <c r="V2078" s="80"/>
    </row>
    <row r="2079" ht="22.5" hidden="1" customHeight="1">
      <c r="A2079" s="42">
        <v>2078.0</v>
      </c>
      <c r="B2079" s="54">
        <v>2.0255910145332E13</v>
      </c>
      <c r="C2079" s="66">
        <v>45986.0</v>
      </c>
      <c r="D2079" s="102" t="s">
        <v>2673</v>
      </c>
      <c r="E2079" s="102" t="s">
        <v>34</v>
      </c>
      <c r="F2079" s="74"/>
      <c r="G2079" s="75" t="s">
        <v>11</v>
      </c>
      <c r="H2079" s="53">
        <v>2.0255920458701E13</v>
      </c>
      <c r="I2079" s="53"/>
      <c r="J2079" s="47">
        <v>45991.0</v>
      </c>
      <c r="K2079" s="101"/>
      <c r="L2079" s="50"/>
      <c r="M2079" s="50"/>
      <c r="N2079" s="50"/>
      <c r="O2079" s="50"/>
      <c r="P2079" s="51" t="b">
        <v>0</v>
      </c>
      <c r="Q2079" s="52" t="str">
        <f t="shared" si="7"/>
        <v>EDGAR GRANADOS</v>
      </c>
      <c r="R2079" s="80"/>
      <c r="S2079" s="80"/>
      <c r="T2079" s="80"/>
      <c r="U2079" s="80"/>
      <c r="V2079" s="80"/>
    </row>
    <row r="2080" ht="22.5" hidden="1" customHeight="1">
      <c r="A2080" s="42">
        <v>2079.0</v>
      </c>
      <c r="B2080" s="54">
        <v>2.0255910145322E13</v>
      </c>
      <c r="C2080" s="66">
        <v>45986.0</v>
      </c>
      <c r="D2080" s="102" t="s">
        <v>2674</v>
      </c>
      <c r="E2080" s="102" t="s">
        <v>34</v>
      </c>
      <c r="F2080" s="74"/>
      <c r="G2080" s="75" t="s">
        <v>11</v>
      </c>
      <c r="H2080" s="53">
        <v>2.0255920436711E13</v>
      </c>
      <c r="I2080" s="53"/>
      <c r="J2080" s="47">
        <v>45991.0</v>
      </c>
      <c r="K2080" s="101"/>
      <c r="L2080" s="50"/>
      <c r="M2080" s="50"/>
      <c r="N2080" s="50"/>
      <c r="O2080" s="50"/>
      <c r="P2080" s="51" t="b">
        <v>0</v>
      </c>
      <c r="Q2080" s="52" t="str">
        <f t="shared" si="7"/>
        <v>EDGAR GRANADOS</v>
      </c>
      <c r="R2080" s="80"/>
      <c r="S2080" s="80"/>
      <c r="T2080" s="80"/>
      <c r="U2080" s="80"/>
      <c r="V2080" s="80"/>
    </row>
    <row r="2081" ht="22.5" hidden="1" customHeight="1">
      <c r="A2081" s="42">
        <v>2080.0</v>
      </c>
      <c r="B2081" s="54">
        <v>2.0255910145302E13</v>
      </c>
      <c r="C2081" s="117">
        <v>45986.0</v>
      </c>
      <c r="D2081" s="102" t="s">
        <v>2675</v>
      </c>
      <c r="E2081" s="102" t="s">
        <v>34</v>
      </c>
      <c r="F2081" s="42"/>
      <c r="G2081" s="75" t="s">
        <v>15</v>
      </c>
      <c r="H2081" s="53" t="s">
        <v>2676</v>
      </c>
      <c r="I2081" s="53">
        <v>1.0</v>
      </c>
      <c r="J2081" s="47"/>
      <c r="K2081" s="101"/>
      <c r="L2081" s="50"/>
      <c r="M2081" s="50"/>
      <c r="N2081" s="50"/>
      <c r="O2081" s="50"/>
      <c r="P2081" s="51" t="b">
        <v>0</v>
      </c>
      <c r="Q2081" s="52" t="str">
        <f t="shared" si="7"/>
        <v>JOHN CORREDOR</v>
      </c>
      <c r="R2081" s="80"/>
      <c r="S2081" s="80"/>
      <c r="T2081" s="80"/>
      <c r="U2081" s="80"/>
      <c r="V2081" s="80"/>
    </row>
    <row r="2082" ht="22.5" customHeight="1">
      <c r="A2082" s="42">
        <v>2081.0</v>
      </c>
      <c r="B2082" s="54">
        <v>2.0255910145292E13</v>
      </c>
      <c r="C2082" s="117">
        <v>45986.0</v>
      </c>
      <c r="D2082" s="102" t="s">
        <v>2677</v>
      </c>
      <c r="E2082" s="102" t="s">
        <v>34</v>
      </c>
      <c r="F2082" s="74"/>
      <c r="G2082" s="75" t="s">
        <v>12</v>
      </c>
      <c r="H2082" s="53"/>
      <c r="I2082" s="53"/>
      <c r="J2082" s="47"/>
      <c r="K2082" s="101"/>
      <c r="L2082" s="50"/>
      <c r="M2082" s="50"/>
      <c r="N2082" s="50"/>
      <c r="O2082" s="50"/>
      <c r="P2082" s="51" t="b">
        <v>0</v>
      </c>
      <c r="Q2082" s="52" t="str">
        <f t="shared" si="7"/>
        <v>EDUARDO ARREDONDO</v>
      </c>
      <c r="R2082" s="80"/>
      <c r="S2082" s="80"/>
      <c r="T2082" s="80"/>
      <c r="U2082" s="80"/>
      <c r="V2082" s="80"/>
    </row>
    <row r="2083" ht="22.5" hidden="1" customHeight="1">
      <c r="A2083" s="42">
        <v>2082.0</v>
      </c>
      <c r="B2083" s="54">
        <v>2.0255910145272E13</v>
      </c>
      <c r="C2083" s="66">
        <v>45986.0</v>
      </c>
      <c r="D2083" s="102" t="s">
        <v>2678</v>
      </c>
      <c r="E2083" s="102" t="s">
        <v>34</v>
      </c>
      <c r="F2083" s="74"/>
      <c r="G2083" s="75" t="s">
        <v>11</v>
      </c>
      <c r="H2083" s="53">
        <v>2.0255920458731E13</v>
      </c>
      <c r="I2083" s="53"/>
      <c r="J2083" s="47">
        <v>45991.0</v>
      </c>
      <c r="K2083" s="101"/>
      <c r="L2083" s="50"/>
      <c r="M2083" s="50"/>
      <c r="N2083" s="50"/>
      <c r="O2083" s="50"/>
      <c r="P2083" s="51" t="b">
        <v>0</v>
      </c>
      <c r="Q2083" s="52" t="str">
        <f t="shared" si="7"/>
        <v>EDGAR GRANADOS</v>
      </c>
      <c r="R2083" s="80"/>
      <c r="S2083" s="80"/>
      <c r="T2083" s="80"/>
      <c r="U2083" s="80"/>
      <c r="V2083" s="80"/>
    </row>
    <row r="2084" ht="22.5" hidden="1" customHeight="1">
      <c r="A2084" s="42">
        <v>2083.0</v>
      </c>
      <c r="B2084" s="54">
        <v>2.0255910145252E13</v>
      </c>
      <c r="C2084" s="66">
        <v>45986.0</v>
      </c>
      <c r="D2084" s="102" t="s">
        <v>2679</v>
      </c>
      <c r="E2084" s="102" t="s">
        <v>34</v>
      </c>
      <c r="F2084" s="74"/>
      <c r="G2084" s="75" t="s">
        <v>11</v>
      </c>
      <c r="H2084" s="53">
        <v>2.0255920478811E13</v>
      </c>
      <c r="I2084" s="53"/>
      <c r="J2084" s="47">
        <v>45991.0</v>
      </c>
      <c r="K2084" s="101"/>
      <c r="L2084" s="50"/>
      <c r="M2084" s="50"/>
      <c r="N2084" s="50"/>
      <c r="O2084" s="50"/>
      <c r="P2084" s="51" t="b">
        <v>0</v>
      </c>
      <c r="Q2084" s="52" t="str">
        <f t="shared" si="7"/>
        <v>EDGAR GRANADOS</v>
      </c>
      <c r="R2084" s="80"/>
      <c r="S2084" s="80"/>
      <c r="T2084" s="80"/>
      <c r="U2084" s="80"/>
      <c r="V2084" s="80"/>
    </row>
    <row r="2085" ht="22.5" hidden="1" customHeight="1">
      <c r="A2085" s="42">
        <v>2084.0</v>
      </c>
      <c r="B2085" s="54">
        <v>2.0254603947362E13</v>
      </c>
      <c r="C2085" s="66">
        <v>45986.0</v>
      </c>
      <c r="D2085" s="102" t="s">
        <v>2680</v>
      </c>
      <c r="E2085" s="102" t="s">
        <v>34</v>
      </c>
      <c r="F2085" s="74" t="s">
        <v>496</v>
      </c>
      <c r="G2085" s="75" t="s">
        <v>11</v>
      </c>
      <c r="H2085" s="53">
        <v>2.0255920484781E13</v>
      </c>
      <c r="I2085" s="53"/>
      <c r="J2085" s="47">
        <v>45991.0</v>
      </c>
      <c r="K2085" s="101"/>
      <c r="L2085" s="50"/>
      <c r="M2085" s="50"/>
      <c r="N2085" s="50"/>
      <c r="O2085" s="50"/>
      <c r="P2085" s="51" t="b">
        <v>0</v>
      </c>
      <c r="Q2085" s="52" t="str">
        <f t="shared" si="7"/>
        <v>EDGAR GRANADOS</v>
      </c>
      <c r="R2085" s="80"/>
      <c r="S2085" s="80"/>
      <c r="T2085" s="80"/>
      <c r="U2085" s="80"/>
      <c r="V2085" s="80"/>
    </row>
    <row r="2086" ht="22.5" hidden="1" customHeight="1">
      <c r="A2086" s="42">
        <v>2085.0</v>
      </c>
      <c r="B2086" s="54">
        <v>2.0255910145062E13</v>
      </c>
      <c r="C2086" s="66">
        <v>45986.0</v>
      </c>
      <c r="D2086" s="102" t="s">
        <v>2681</v>
      </c>
      <c r="E2086" s="102" t="s">
        <v>34</v>
      </c>
      <c r="F2086" s="74"/>
      <c r="G2086" s="75" t="s">
        <v>8</v>
      </c>
      <c r="H2086" s="53">
        <v>2.0255920505071E13</v>
      </c>
      <c r="I2086" s="53"/>
      <c r="J2086" s="47">
        <v>46007.0</v>
      </c>
      <c r="K2086" s="101"/>
      <c r="L2086" s="50"/>
      <c r="M2086" s="50"/>
      <c r="N2086" s="50"/>
      <c r="O2086" s="50"/>
      <c r="P2086" s="51" t="b">
        <v>0</v>
      </c>
      <c r="Q2086" s="52" t="str">
        <f t="shared" si="7"/>
        <v>CRISTIAN PEDROZA</v>
      </c>
      <c r="R2086" s="80"/>
      <c r="S2086" s="80"/>
      <c r="T2086" s="80"/>
      <c r="U2086" s="80"/>
      <c r="V2086" s="80"/>
    </row>
    <row r="2087" ht="22.5" hidden="1" customHeight="1">
      <c r="A2087" s="42">
        <v>2086.0</v>
      </c>
      <c r="B2087" s="54">
        <v>2.0255910144982E13</v>
      </c>
      <c r="C2087" s="66">
        <v>45986.0</v>
      </c>
      <c r="D2087" s="102" t="s">
        <v>2682</v>
      </c>
      <c r="E2087" s="102" t="s">
        <v>34</v>
      </c>
      <c r="F2087" s="74"/>
      <c r="G2087" s="75" t="s">
        <v>23</v>
      </c>
      <c r="H2087" s="53">
        <v>2.0265920005411E13</v>
      </c>
      <c r="I2087" s="53"/>
      <c r="J2087" s="47">
        <v>46030.0</v>
      </c>
      <c r="K2087" s="101"/>
      <c r="L2087" s="50"/>
      <c r="M2087" s="50"/>
      <c r="N2087" s="50"/>
      <c r="O2087" s="50"/>
      <c r="P2087" s="51" t="b">
        <v>0</v>
      </c>
      <c r="Q2087" s="52" t="str">
        <f t="shared" si="7"/>
        <v>SANDRA ROTAVISTA</v>
      </c>
      <c r="R2087" s="80"/>
      <c r="S2087" s="80"/>
      <c r="T2087" s="80"/>
      <c r="U2087" s="80"/>
      <c r="V2087" s="80"/>
    </row>
    <row r="2088" ht="22.5" hidden="1" customHeight="1">
      <c r="A2088" s="42">
        <v>2087.0</v>
      </c>
      <c r="B2088" s="54">
        <v>2.0255910144972E13</v>
      </c>
      <c r="C2088" s="66">
        <v>45986.0</v>
      </c>
      <c r="D2088" s="102" t="s">
        <v>2683</v>
      </c>
      <c r="E2088" s="102" t="s">
        <v>34</v>
      </c>
      <c r="F2088" s="74"/>
      <c r="G2088" s="75" t="s">
        <v>11</v>
      </c>
      <c r="H2088" s="53">
        <v>2.0255920466271E13</v>
      </c>
      <c r="I2088" s="53"/>
      <c r="J2088" s="47">
        <v>45991.0</v>
      </c>
      <c r="K2088" s="101"/>
      <c r="L2088" s="50"/>
      <c r="M2088" s="50"/>
      <c r="N2088" s="50"/>
      <c r="O2088" s="50"/>
      <c r="P2088" s="51" t="b">
        <v>0</v>
      </c>
      <c r="Q2088" s="52" t="str">
        <f t="shared" si="7"/>
        <v>EDGAR GRANADOS</v>
      </c>
      <c r="R2088" s="80"/>
      <c r="S2088" s="80"/>
      <c r="T2088" s="80"/>
      <c r="U2088" s="80"/>
      <c r="V2088" s="80"/>
    </row>
    <row r="2089" ht="22.5" hidden="1" customHeight="1">
      <c r="A2089" s="42">
        <v>2088.0</v>
      </c>
      <c r="B2089" s="54">
        <v>2.0255910144782E13</v>
      </c>
      <c r="C2089" s="66">
        <v>45985.0</v>
      </c>
      <c r="D2089" s="102" t="s">
        <v>2684</v>
      </c>
      <c r="E2089" s="102" t="s">
        <v>34</v>
      </c>
      <c r="F2089" s="74"/>
      <c r="G2089" s="75" t="s">
        <v>20</v>
      </c>
      <c r="H2089" s="53" t="s">
        <v>2684</v>
      </c>
      <c r="I2089" s="53">
        <v>1.0</v>
      </c>
      <c r="J2089" s="47">
        <v>45991.0</v>
      </c>
      <c r="K2089" s="101"/>
      <c r="L2089" s="50"/>
      <c r="M2089" s="50"/>
      <c r="N2089" s="50"/>
      <c r="O2089" s="50"/>
      <c r="P2089" s="51" t="b">
        <v>0</v>
      </c>
      <c r="Q2089" s="52" t="str">
        <f t="shared" si="7"/>
        <v>OSCAR CASTAÑEDA</v>
      </c>
      <c r="R2089" s="80"/>
      <c r="S2089" s="80"/>
      <c r="T2089" s="80"/>
      <c r="U2089" s="80"/>
      <c r="V2089" s="80"/>
    </row>
    <row r="2090" ht="22.5" hidden="1" customHeight="1">
      <c r="A2090" s="42">
        <v>2089.0</v>
      </c>
      <c r="B2090" s="54">
        <v>2.0255910144752E13</v>
      </c>
      <c r="C2090" s="66">
        <v>45985.0</v>
      </c>
      <c r="D2090" s="102" t="s">
        <v>2685</v>
      </c>
      <c r="E2090" s="102" t="s">
        <v>34</v>
      </c>
      <c r="F2090" s="74"/>
      <c r="G2090" s="75" t="s">
        <v>11</v>
      </c>
      <c r="H2090" s="53">
        <v>2.0255920436711E13</v>
      </c>
      <c r="I2090" s="53"/>
      <c r="J2090" s="47">
        <v>45991.0</v>
      </c>
      <c r="K2090" s="101"/>
      <c r="L2090" s="50"/>
      <c r="M2090" s="50"/>
      <c r="N2090" s="50"/>
      <c r="O2090" s="50"/>
      <c r="P2090" s="51" t="b">
        <v>0</v>
      </c>
      <c r="Q2090" s="52" t="str">
        <f t="shared" si="7"/>
        <v>EDGAR GRANADOS</v>
      </c>
      <c r="R2090" s="80"/>
      <c r="S2090" s="80"/>
      <c r="T2090" s="80"/>
      <c r="U2090" s="80"/>
      <c r="V2090" s="80"/>
    </row>
    <row r="2091" ht="22.5" hidden="1" customHeight="1">
      <c r="A2091" s="42">
        <v>2090.0</v>
      </c>
      <c r="B2091" s="54">
        <v>2.0255910144722E13</v>
      </c>
      <c r="C2091" s="66">
        <v>45985.0</v>
      </c>
      <c r="D2091" s="102" t="s">
        <v>2686</v>
      </c>
      <c r="E2091" s="102" t="s">
        <v>34</v>
      </c>
      <c r="F2091" s="74"/>
      <c r="G2091" s="75" t="s">
        <v>11</v>
      </c>
      <c r="H2091" s="53">
        <v>2.0255920483271E13</v>
      </c>
      <c r="I2091" s="53"/>
      <c r="J2091" s="47">
        <v>45991.0</v>
      </c>
      <c r="K2091" s="101"/>
      <c r="L2091" s="50"/>
      <c r="M2091" s="50"/>
      <c r="N2091" s="50"/>
      <c r="O2091" s="50"/>
      <c r="P2091" s="51" t="b">
        <v>0</v>
      </c>
      <c r="Q2091" s="52" t="str">
        <f t="shared" si="7"/>
        <v>EDGAR GRANADOS</v>
      </c>
      <c r="R2091" s="80"/>
      <c r="S2091" s="80"/>
      <c r="T2091" s="80"/>
      <c r="U2091" s="80"/>
      <c r="V2091" s="80"/>
    </row>
    <row r="2092" ht="22.5" hidden="1" customHeight="1">
      <c r="A2092" s="42">
        <v>2091.0</v>
      </c>
      <c r="B2092" s="54">
        <v>2.0255910144472E13</v>
      </c>
      <c r="C2092" s="66">
        <v>45985.0</v>
      </c>
      <c r="D2092" s="102" t="s">
        <v>2687</v>
      </c>
      <c r="E2092" s="102" t="s">
        <v>34</v>
      </c>
      <c r="F2092" s="74"/>
      <c r="G2092" s="75" t="s">
        <v>8</v>
      </c>
      <c r="H2092" s="53" t="s">
        <v>2688</v>
      </c>
      <c r="I2092" s="53">
        <v>1.0</v>
      </c>
      <c r="J2092" s="47">
        <v>46007.0</v>
      </c>
      <c r="K2092" s="101"/>
      <c r="L2092" s="50"/>
      <c r="M2092" s="50"/>
      <c r="N2092" s="50"/>
      <c r="O2092" s="50"/>
      <c r="P2092" s="51" t="b">
        <v>0</v>
      </c>
      <c r="Q2092" s="52" t="str">
        <f t="shared" si="7"/>
        <v>CRISTIAN PEDROZA</v>
      </c>
      <c r="R2092" s="80"/>
      <c r="S2092" s="80"/>
      <c r="T2092" s="80"/>
      <c r="U2092" s="80"/>
      <c r="V2092" s="80"/>
    </row>
    <row r="2093" ht="22.5" hidden="1" customHeight="1">
      <c r="A2093" s="42">
        <v>2092.0</v>
      </c>
      <c r="B2093" s="54">
        <v>2.0254603926682E13</v>
      </c>
      <c r="C2093" s="66">
        <v>45985.0</v>
      </c>
      <c r="D2093" s="102" t="s">
        <v>2689</v>
      </c>
      <c r="E2093" s="102" t="s">
        <v>34</v>
      </c>
      <c r="F2093" s="74" t="s">
        <v>684</v>
      </c>
      <c r="G2093" s="77" t="s">
        <v>25</v>
      </c>
      <c r="H2093" s="53">
        <v>2.0255920489751E13</v>
      </c>
      <c r="I2093" s="53"/>
      <c r="J2093" s="47"/>
      <c r="K2093" s="101"/>
      <c r="L2093" s="50"/>
      <c r="M2093" s="50"/>
      <c r="N2093" s="50"/>
      <c r="O2093" s="50"/>
      <c r="P2093" s="51" t="b">
        <v>0</v>
      </c>
      <c r="Q2093" s="52" t="str">
        <f t="shared" si="7"/>
        <v>SEBASTIÁN RAMÍREZ</v>
      </c>
      <c r="R2093" s="80"/>
      <c r="S2093" s="80"/>
      <c r="T2093" s="80"/>
      <c r="U2093" s="80"/>
      <c r="V2093" s="80"/>
    </row>
    <row r="2094" ht="22.5" hidden="1" customHeight="1">
      <c r="A2094" s="42">
        <v>2093.0</v>
      </c>
      <c r="B2094" s="54">
        <v>2.0254603925122E13</v>
      </c>
      <c r="C2094" s="66">
        <v>45985.0</v>
      </c>
      <c r="D2094" s="102" t="s">
        <v>2690</v>
      </c>
      <c r="E2094" s="102" t="s">
        <v>34</v>
      </c>
      <c r="F2094" s="74" t="s">
        <v>684</v>
      </c>
      <c r="G2094" s="77" t="s">
        <v>11</v>
      </c>
      <c r="H2094" s="53">
        <v>2.0255920484741E13</v>
      </c>
      <c r="I2094" s="53"/>
      <c r="J2094" s="47">
        <v>45991.0</v>
      </c>
      <c r="K2094" s="101"/>
      <c r="L2094" s="50"/>
      <c r="M2094" s="50"/>
      <c r="N2094" s="50"/>
      <c r="O2094" s="50"/>
      <c r="P2094" s="51" t="b">
        <v>0</v>
      </c>
      <c r="Q2094" s="52" t="str">
        <f t="shared" si="7"/>
        <v>EDGAR GRANADOS</v>
      </c>
      <c r="R2094" s="80"/>
      <c r="S2094" s="80"/>
      <c r="T2094" s="80"/>
      <c r="U2094" s="80"/>
      <c r="V2094" s="80"/>
    </row>
    <row r="2095" ht="22.5" hidden="1" customHeight="1">
      <c r="A2095" s="42">
        <v>2094.0</v>
      </c>
      <c r="B2095" s="54">
        <v>2.0255910143732E13</v>
      </c>
      <c r="C2095" s="66">
        <v>45982.0</v>
      </c>
      <c r="D2095" s="102" t="s">
        <v>2691</v>
      </c>
      <c r="E2095" s="102" t="s">
        <v>34</v>
      </c>
      <c r="F2095" s="74"/>
      <c r="G2095" s="75" t="s">
        <v>9</v>
      </c>
      <c r="H2095" s="122">
        <v>2.0255920511821E13</v>
      </c>
      <c r="I2095" s="53"/>
      <c r="J2095" s="47">
        <v>46013.0</v>
      </c>
      <c r="K2095" s="101"/>
      <c r="L2095" s="50"/>
      <c r="M2095" s="50"/>
      <c r="N2095" s="50"/>
      <c r="O2095" s="50"/>
      <c r="P2095" s="51" t="b">
        <v>0</v>
      </c>
      <c r="Q2095" s="52" t="str">
        <f t="shared" si="7"/>
        <v>DEISSY JAZMÍN RIVERA</v>
      </c>
      <c r="R2095" s="80"/>
      <c r="S2095" s="80"/>
      <c r="T2095" s="80"/>
      <c r="U2095" s="80"/>
      <c r="V2095" s="80"/>
    </row>
    <row r="2096" ht="22.5" hidden="1" customHeight="1">
      <c r="A2096" s="42">
        <v>2095.0</v>
      </c>
      <c r="B2096" s="54">
        <v>2.0255910146612E13</v>
      </c>
      <c r="C2096" s="66">
        <v>45988.0</v>
      </c>
      <c r="D2096" s="102" t="s">
        <v>2692</v>
      </c>
      <c r="E2096" s="102" t="s">
        <v>34</v>
      </c>
      <c r="F2096" s="74"/>
      <c r="G2096" s="75" t="s">
        <v>11</v>
      </c>
      <c r="H2096" s="53">
        <v>2.0255920484751E13</v>
      </c>
      <c r="I2096" s="53"/>
      <c r="J2096" s="47">
        <v>45991.0</v>
      </c>
      <c r="K2096" s="101"/>
      <c r="L2096" s="50"/>
      <c r="M2096" s="50"/>
      <c r="N2096" s="50"/>
      <c r="O2096" s="50"/>
      <c r="P2096" s="51" t="b">
        <v>0</v>
      </c>
      <c r="Q2096" s="52" t="str">
        <f t="shared" si="7"/>
        <v>EDGAR GRANADOS</v>
      </c>
      <c r="R2096" s="80"/>
      <c r="S2096" s="80"/>
      <c r="T2096" s="80"/>
      <c r="U2096" s="80"/>
      <c r="V2096" s="80"/>
    </row>
    <row r="2097" ht="22.5" hidden="1" customHeight="1">
      <c r="A2097" s="42">
        <v>2096.0</v>
      </c>
      <c r="B2097" s="54">
        <v>2.0255910146452E13</v>
      </c>
      <c r="C2097" s="66">
        <v>45988.0</v>
      </c>
      <c r="D2097" s="102" t="s">
        <v>2693</v>
      </c>
      <c r="E2097" s="102" t="s">
        <v>34</v>
      </c>
      <c r="F2097" s="74"/>
      <c r="G2097" s="75" t="s">
        <v>20</v>
      </c>
      <c r="H2097" s="53">
        <v>2.0255920491571E13</v>
      </c>
      <c r="I2097" s="53"/>
      <c r="J2097" s="47">
        <v>45995.0</v>
      </c>
      <c r="K2097" s="101"/>
      <c r="L2097" s="50"/>
      <c r="M2097" s="50"/>
      <c r="N2097" s="50"/>
      <c r="O2097" s="50"/>
      <c r="P2097" s="51" t="b">
        <v>0</v>
      </c>
      <c r="Q2097" s="52" t="str">
        <f t="shared" si="7"/>
        <v>OSCAR CASTAÑEDA</v>
      </c>
      <c r="R2097" s="80"/>
      <c r="S2097" s="80"/>
      <c r="T2097" s="80"/>
      <c r="U2097" s="80"/>
      <c r="V2097" s="80"/>
    </row>
    <row r="2098" ht="22.5" hidden="1" customHeight="1">
      <c r="A2098" s="42">
        <v>2097.0</v>
      </c>
      <c r="B2098" s="54">
        <v>2.0255910146242E13</v>
      </c>
      <c r="C2098" s="66">
        <v>45987.0</v>
      </c>
      <c r="D2098" s="102" t="s">
        <v>2694</v>
      </c>
      <c r="E2098" s="102" t="s">
        <v>34</v>
      </c>
      <c r="F2098" s="74"/>
      <c r="G2098" s="75" t="s">
        <v>10</v>
      </c>
      <c r="H2098" s="53" t="s">
        <v>2695</v>
      </c>
      <c r="I2098" s="53">
        <v>1.0</v>
      </c>
      <c r="J2098" s="47">
        <v>45987.0</v>
      </c>
      <c r="K2098" s="101"/>
      <c r="L2098" s="50"/>
      <c r="M2098" s="50"/>
      <c r="N2098" s="50"/>
      <c r="O2098" s="50"/>
      <c r="P2098" s="51" t="b">
        <v>0</v>
      </c>
      <c r="Q2098" s="52" t="str">
        <f t="shared" si="7"/>
        <v>DIEGO PEÑA</v>
      </c>
      <c r="R2098" s="80"/>
      <c r="S2098" s="80"/>
      <c r="T2098" s="80"/>
      <c r="U2098" s="80"/>
      <c r="V2098" s="80"/>
    </row>
    <row r="2099" ht="22.5" hidden="1" customHeight="1">
      <c r="A2099" s="42">
        <v>2098.0</v>
      </c>
      <c r="B2099" s="54">
        <v>2.0254603969732E13</v>
      </c>
      <c r="C2099" s="66">
        <v>45987.0</v>
      </c>
      <c r="D2099" s="102" t="s">
        <v>2696</v>
      </c>
      <c r="E2099" s="102" t="s">
        <v>34</v>
      </c>
      <c r="F2099" s="74" t="s">
        <v>496</v>
      </c>
      <c r="G2099" s="75" t="s">
        <v>11</v>
      </c>
      <c r="H2099" s="53">
        <v>2.0255920484111E13</v>
      </c>
      <c r="I2099" s="53"/>
      <c r="J2099" s="47">
        <v>45989.0</v>
      </c>
      <c r="K2099" s="101"/>
      <c r="L2099" s="50"/>
      <c r="M2099" s="50"/>
      <c r="N2099" s="50"/>
      <c r="O2099" s="50"/>
      <c r="P2099" s="51" t="b">
        <v>0</v>
      </c>
      <c r="Q2099" s="52" t="str">
        <f t="shared" si="7"/>
        <v>EDGAR GRANADOS</v>
      </c>
      <c r="R2099" s="80"/>
      <c r="S2099" s="80"/>
      <c r="T2099" s="80"/>
      <c r="U2099" s="80"/>
      <c r="V2099" s="80"/>
    </row>
    <row r="2100" ht="22.5" hidden="1" customHeight="1">
      <c r="A2100" s="42">
        <v>2099.0</v>
      </c>
      <c r="B2100" s="54">
        <v>2.0254603959362E13</v>
      </c>
      <c r="C2100" s="66">
        <v>45987.0</v>
      </c>
      <c r="D2100" s="102" t="s">
        <v>2697</v>
      </c>
      <c r="E2100" s="102" t="s">
        <v>34</v>
      </c>
      <c r="F2100" s="74" t="s">
        <v>684</v>
      </c>
      <c r="G2100" s="75" t="s">
        <v>11</v>
      </c>
      <c r="H2100" s="53">
        <v>2.0255920484731E13</v>
      </c>
      <c r="I2100" s="53"/>
      <c r="J2100" s="47">
        <v>45990.0</v>
      </c>
      <c r="K2100" s="101"/>
      <c r="L2100" s="50"/>
      <c r="M2100" s="50"/>
      <c r="N2100" s="50"/>
      <c r="O2100" s="50"/>
      <c r="P2100" s="51" t="b">
        <v>0</v>
      </c>
      <c r="Q2100" s="52" t="str">
        <f t="shared" si="7"/>
        <v>EDGAR GRANADOS</v>
      </c>
      <c r="R2100" s="80"/>
      <c r="S2100" s="80"/>
      <c r="T2100" s="80"/>
      <c r="U2100" s="80"/>
      <c r="V2100" s="80"/>
    </row>
    <row r="2101" ht="22.5" hidden="1" customHeight="1">
      <c r="A2101" s="42">
        <v>2100.0</v>
      </c>
      <c r="B2101" s="54">
        <v>2.0255910145772E13</v>
      </c>
      <c r="C2101" s="66">
        <v>45987.0</v>
      </c>
      <c r="D2101" s="102" t="s">
        <v>2698</v>
      </c>
      <c r="E2101" s="102" t="s">
        <v>34</v>
      </c>
      <c r="F2101" s="74"/>
      <c r="G2101" s="77" t="s">
        <v>25</v>
      </c>
      <c r="H2101" s="53" t="s">
        <v>2344</v>
      </c>
      <c r="I2101" s="53">
        <v>1.0</v>
      </c>
      <c r="J2101" s="47"/>
      <c r="K2101" s="101"/>
      <c r="L2101" s="50"/>
      <c r="M2101" s="50"/>
      <c r="N2101" s="50"/>
      <c r="O2101" s="50"/>
      <c r="P2101" s="51" t="b">
        <v>0</v>
      </c>
      <c r="Q2101" s="52" t="str">
        <f t="shared" si="7"/>
        <v>SEBASTIÁN RAMÍREZ</v>
      </c>
      <c r="R2101" s="80"/>
      <c r="S2101" s="80"/>
      <c r="T2101" s="80"/>
      <c r="U2101" s="80"/>
      <c r="V2101" s="80"/>
    </row>
    <row r="2102" ht="22.5" hidden="1" customHeight="1">
      <c r="A2102" s="42">
        <v>2101.0</v>
      </c>
      <c r="B2102" s="54">
        <v>2.0254213950192E13</v>
      </c>
      <c r="C2102" s="66">
        <v>45986.0</v>
      </c>
      <c r="D2102" s="102" t="s">
        <v>2699</v>
      </c>
      <c r="E2102" s="102" t="s">
        <v>34</v>
      </c>
      <c r="F2102" s="74"/>
      <c r="G2102" s="77" t="s">
        <v>10</v>
      </c>
      <c r="H2102" s="53"/>
      <c r="I2102" s="53"/>
      <c r="J2102" s="47"/>
      <c r="K2102" s="101"/>
      <c r="L2102" s="50"/>
      <c r="M2102" s="50"/>
      <c r="N2102" s="50"/>
      <c r="O2102" s="50"/>
      <c r="P2102" s="51" t="b">
        <v>0</v>
      </c>
      <c r="Q2102" s="52" t="str">
        <f t="shared" si="7"/>
        <v>DIEGO PEÑA</v>
      </c>
      <c r="R2102" s="80"/>
      <c r="S2102" s="80"/>
      <c r="T2102" s="80"/>
      <c r="U2102" s="80"/>
      <c r="V2102" s="80"/>
    </row>
    <row r="2103" ht="22.5" customHeight="1">
      <c r="A2103" s="42">
        <v>2102.0</v>
      </c>
      <c r="B2103" s="54">
        <v>2.0255910147352E13</v>
      </c>
      <c r="C2103" s="66">
        <v>45989.0</v>
      </c>
      <c r="D2103" s="102" t="s">
        <v>2700</v>
      </c>
      <c r="E2103" s="102" t="s">
        <v>34</v>
      </c>
      <c r="F2103" s="74"/>
      <c r="G2103" s="75" t="s">
        <v>12</v>
      </c>
      <c r="H2103" s="53"/>
      <c r="I2103" s="53"/>
      <c r="J2103" s="47"/>
      <c r="K2103" s="101"/>
      <c r="L2103" s="50"/>
      <c r="M2103" s="50"/>
      <c r="N2103" s="50"/>
      <c r="O2103" s="50"/>
      <c r="P2103" s="51" t="b">
        <v>0</v>
      </c>
      <c r="Q2103" s="52" t="str">
        <f t="shared" si="7"/>
        <v>EDUARDO ARREDONDO</v>
      </c>
      <c r="R2103" s="80"/>
      <c r="S2103" s="80"/>
      <c r="T2103" s="80"/>
      <c r="U2103" s="80"/>
      <c r="V2103" s="80"/>
    </row>
    <row r="2104" ht="22.5" hidden="1" customHeight="1">
      <c r="A2104" s="42">
        <v>2103.0</v>
      </c>
      <c r="B2104" s="54">
        <v>2.0255910147192E13</v>
      </c>
      <c r="C2104" s="66">
        <v>45989.0</v>
      </c>
      <c r="D2104" s="102" t="s">
        <v>2701</v>
      </c>
      <c r="E2104" s="102" t="s">
        <v>34</v>
      </c>
      <c r="F2104" s="74"/>
      <c r="G2104" s="75" t="s">
        <v>11</v>
      </c>
      <c r="H2104" s="53">
        <v>2.0255920484741E13</v>
      </c>
      <c r="I2104" s="53"/>
      <c r="J2104" s="47">
        <v>45991.0</v>
      </c>
      <c r="K2104" s="101"/>
      <c r="L2104" s="50"/>
      <c r="M2104" s="50"/>
      <c r="N2104" s="50"/>
      <c r="O2104" s="50"/>
      <c r="P2104" s="51" t="b">
        <v>0</v>
      </c>
      <c r="Q2104" s="52" t="str">
        <f t="shared" si="7"/>
        <v>EDGAR GRANADOS</v>
      </c>
      <c r="R2104" s="80"/>
      <c r="S2104" s="80"/>
      <c r="T2104" s="80"/>
      <c r="U2104" s="80"/>
      <c r="V2104" s="80"/>
    </row>
    <row r="2105" ht="22.5" hidden="1" customHeight="1">
      <c r="A2105" s="42">
        <v>2104.0</v>
      </c>
      <c r="B2105" s="54">
        <v>2.0255910147072E13</v>
      </c>
      <c r="C2105" s="66">
        <v>45989.0</v>
      </c>
      <c r="D2105" s="102" t="s">
        <v>2702</v>
      </c>
      <c r="E2105" s="102" t="s">
        <v>34</v>
      </c>
      <c r="F2105" s="74"/>
      <c r="G2105" s="75" t="s">
        <v>9</v>
      </c>
      <c r="H2105" s="53" t="s">
        <v>2703</v>
      </c>
      <c r="I2105" s="53">
        <v>1.0</v>
      </c>
      <c r="J2105" s="47">
        <v>46014.0</v>
      </c>
      <c r="K2105" s="101"/>
      <c r="L2105" s="50"/>
      <c r="M2105" s="50"/>
      <c r="N2105" s="50"/>
      <c r="O2105" s="50"/>
      <c r="P2105" s="51" t="b">
        <v>0</v>
      </c>
      <c r="Q2105" s="52" t="str">
        <f t="shared" si="7"/>
        <v>DEISSY JAZMÍN RIVERA</v>
      </c>
      <c r="R2105" s="80"/>
      <c r="S2105" s="80"/>
      <c r="T2105" s="80"/>
      <c r="U2105" s="80"/>
      <c r="V2105" s="80"/>
    </row>
    <row r="2106" ht="22.5" hidden="1" customHeight="1">
      <c r="A2106" s="42">
        <v>2105.0</v>
      </c>
      <c r="B2106" s="54">
        <v>2.0255910147002E13</v>
      </c>
      <c r="C2106" s="66">
        <v>45989.0</v>
      </c>
      <c r="D2106" s="102" t="s">
        <v>2704</v>
      </c>
      <c r="E2106" s="102" t="s">
        <v>34</v>
      </c>
      <c r="F2106" s="74"/>
      <c r="G2106" s="75" t="s">
        <v>11</v>
      </c>
      <c r="H2106" s="53">
        <v>2.0255920474581E13</v>
      </c>
      <c r="I2106" s="53"/>
      <c r="J2106" s="47">
        <v>45991.0</v>
      </c>
      <c r="K2106" s="101"/>
      <c r="L2106" s="50"/>
      <c r="M2106" s="50"/>
      <c r="N2106" s="50"/>
      <c r="O2106" s="50"/>
      <c r="P2106" s="51" t="b">
        <v>0</v>
      </c>
      <c r="Q2106" s="52" t="str">
        <f t="shared" si="7"/>
        <v>EDGAR GRANADOS</v>
      </c>
      <c r="R2106" s="80"/>
      <c r="S2106" s="80"/>
      <c r="T2106" s="80"/>
      <c r="U2106" s="80"/>
      <c r="V2106" s="80"/>
    </row>
    <row r="2107" ht="22.5" hidden="1" customHeight="1">
      <c r="A2107" s="42">
        <v>2106.0</v>
      </c>
      <c r="B2107" s="54">
        <v>2.0255910146902E13</v>
      </c>
      <c r="C2107" s="66">
        <v>45989.0</v>
      </c>
      <c r="D2107" s="102" t="s">
        <v>2705</v>
      </c>
      <c r="E2107" s="102" t="s">
        <v>34</v>
      </c>
      <c r="F2107" s="74"/>
      <c r="G2107" s="75" t="s">
        <v>23</v>
      </c>
      <c r="H2107" s="53" t="s">
        <v>2706</v>
      </c>
      <c r="I2107" s="53">
        <v>1.0</v>
      </c>
      <c r="J2107" s="47">
        <v>46013.0</v>
      </c>
      <c r="K2107" s="101"/>
      <c r="L2107" s="50"/>
      <c r="M2107" s="50"/>
      <c r="N2107" s="50"/>
      <c r="O2107" s="50"/>
      <c r="P2107" s="51" t="b">
        <v>0</v>
      </c>
      <c r="Q2107" s="52" t="str">
        <f t="shared" si="7"/>
        <v>SANDRA ROTAVISTA</v>
      </c>
      <c r="R2107" s="80"/>
      <c r="S2107" s="80"/>
      <c r="T2107" s="80"/>
      <c r="U2107" s="80"/>
      <c r="V2107" s="80"/>
    </row>
    <row r="2108" ht="22.5" hidden="1" customHeight="1">
      <c r="A2108" s="42">
        <v>2107.0</v>
      </c>
      <c r="B2108" s="54">
        <v>2.0255910146792E13</v>
      </c>
      <c r="C2108" s="66">
        <v>45989.0</v>
      </c>
      <c r="D2108" s="102" t="s">
        <v>2707</v>
      </c>
      <c r="E2108" s="102" t="s">
        <v>34</v>
      </c>
      <c r="F2108" s="74"/>
      <c r="G2108" s="75" t="s">
        <v>23</v>
      </c>
      <c r="H2108" s="53" t="s">
        <v>2706</v>
      </c>
      <c r="I2108" s="53">
        <v>1.0</v>
      </c>
      <c r="J2108" s="47">
        <v>46013.0</v>
      </c>
      <c r="K2108" s="101"/>
      <c r="L2108" s="50"/>
      <c r="M2108" s="50"/>
      <c r="N2108" s="50"/>
      <c r="O2108" s="50"/>
      <c r="P2108" s="51" t="b">
        <v>0</v>
      </c>
      <c r="Q2108" s="52" t="str">
        <f t="shared" si="7"/>
        <v>SANDRA ROTAVISTA</v>
      </c>
      <c r="R2108" s="80"/>
      <c r="S2108" s="80"/>
      <c r="T2108" s="80"/>
      <c r="U2108" s="80"/>
      <c r="V2108" s="80"/>
    </row>
    <row r="2109" ht="22.5" hidden="1" customHeight="1">
      <c r="A2109" s="42">
        <v>2108.0</v>
      </c>
      <c r="B2109" s="54">
        <v>2.0255910146782E13</v>
      </c>
      <c r="C2109" s="66">
        <v>45989.0</v>
      </c>
      <c r="D2109" s="102" t="s">
        <v>2708</v>
      </c>
      <c r="E2109" s="102" t="s">
        <v>34</v>
      </c>
      <c r="F2109" s="74"/>
      <c r="G2109" s="75" t="s">
        <v>8</v>
      </c>
      <c r="H2109" s="53" t="s">
        <v>2709</v>
      </c>
      <c r="I2109" s="53">
        <v>1.0</v>
      </c>
      <c r="J2109" s="47">
        <v>46007.0</v>
      </c>
      <c r="K2109" s="101"/>
      <c r="L2109" s="50"/>
      <c r="M2109" s="50"/>
      <c r="N2109" s="50"/>
      <c r="O2109" s="50"/>
      <c r="P2109" s="51" t="b">
        <v>0</v>
      </c>
      <c r="Q2109" s="52" t="str">
        <f t="shared" si="7"/>
        <v>CRISTIAN PEDROZA</v>
      </c>
      <c r="R2109" s="80"/>
      <c r="S2109" s="80"/>
      <c r="T2109" s="80"/>
      <c r="U2109" s="80"/>
      <c r="V2109" s="80"/>
    </row>
    <row r="2110" ht="22.5" hidden="1" customHeight="1">
      <c r="A2110" s="42">
        <v>2109.0</v>
      </c>
      <c r="B2110" s="54">
        <v>2.0255910145652E13</v>
      </c>
      <c r="C2110" s="66">
        <v>45987.0</v>
      </c>
      <c r="D2110" s="102" t="s">
        <v>2710</v>
      </c>
      <c r="E2110" s="102" t="s">
        <v>34</v>
      </c>
      <c r="F2110" s="74"/>
      <c r="G2110" s="75" t="s">
        <v>8</v>
      </c>
      <c r="H2110" s="53">
        <v>2.0255920504851E13</v>
      </c>
      <c r="I2110" s="53"/>
      <c r="J2110" s="47">
        <v>46007.0</v>
      </c>
      <c r="K2110" s="101"/>
      <c r="L2110" s="50"/>
      <c r="M2110" s="50"/>
      <c r="N2110" s="50"/>
      <c r="O2110" s="50"/>
      <c r="P2110" s="51" t="b">
        <v>0</v>
      </c>
      <c r="Q2110" s="52" t="str">
        <f t="shared" si="7"/>
        <v>CRISTIAN PEDROZA</v>
      </c>
      <c r="R2110" s="80"/>
      <c r="S2110" s="80"/>
      <c r="T2110" s="80"/>
      <c r="U2110" s="80"/>
      <c r="V2110" s="80"/>
    </row>
    <row r="2111" ht="22.5" hidden="1" customHeight="1">
      <c r="A2111" s="42">
        <v>2110.0</v>
      </c>
      <c r="B2111" s="54">
        <v>2.0255910146552E13</v>
      </c>
      <c r="C2111" s="66">
        <v>45988.0</v>
      </c>
      <c r="D2111" s="102" t="s">
        <v>2711</v>
      </c>
      <c r="E2111" s="102" t="s">
        <v>34</v>
      </c>
      <c r="F2111" s="74"/>
      <c r="G2111" s="75" t="s">
        <v>11</v>
      </c>
      <c r="H2111" s="53">
        <v>2.0255920470091E13</v>
      </c>
      <c r="I2111" s="53"/>
      <c r="J2111" s="47">
        <v>45991.0</v>
      </c>
      <c r="K2111" s="101"/>
      <c r="L2111" s="50"/>
      <c r="M2111" s="50"/>
      <c r="N2111" s="50"/>
      <c r="O2111" s="50"/>
      <c r="P2111" s="51" t="b">
        <v>0</v>
      </c>
      <c r="Q2111" s="52" t="str">
        <f t="shared" si="7"/>
        <v>EDGAR GRANADOS</v>
      </c>
      <c r="R2111" s="80"/>
      <c r="S2111" s="80"/>
      <c r="T2111" s="80"/>
      <c r="U2111" s="80"/>
      <c r="V2111" s="80"/>
    </row>
    <row r="2112" ht="22.5" hidden="1" customHeight="1">
      <c r="A2112" s="42">
        <v>2111.0</v>
      </c>
      <c r="B2112" s="54">
        <v>2.0254603977832E13</v>
      </c>
      <c r="C2112" s="66">
        <v>45988.0</v>
      </c>
      <c r="D2112" s="102" t="s">
        <v>2712</v>
      </c>
      <c r="E2112" s="102" t="s">
        <v>34</v>
      </c>
      <c r="F2112" s="74" t="s">
        <v>496</v>
      </c>
      <c r="G2112" s="75" t="s">
        <v>11</v>
      </c>
      <c r="H2112" s="53">
        <v>2.0255920484931E13</v>
      </c>
      <c r="I2112" s="53"/>
      <c r="J2112" s="47">
        <v>45991.0</v>
      </c>
      <c r="K2112" s="101"/>
      <c r="L2112" s="50"/>
      <c r="M2112" s="50"/>
      <c r="N2112" s="50"/>
      <c r="O2112" s="50"/>
      <c r="P2112" s="51" t="b">
        <v>0</v>
      </c>
      <c r="Q2112" s="52" t="str">
        <f t="shared" si="7"/>
        <v>EDGAR GRANADOS</v>
      </c>
      <c r="R2112" s="80"/>
      <c r="S2112" s="80"/>
      <c r="T2112" s="80"/>
      <c r="U2112" s="80"/>
      <c r="V2112" s="80"/>
    </row>
    <row r="2113" ht="22.5" hidden="1" customHeight="1">
      <c r="A2113" s="42">
        <v>2112.0</v>
      </c>
      <c r="B2113" s="54">
        <v>2.0255910148072E13</v>
      </c>
      <c r="C2113" s="66">
        <v>45992.0</v>
      </c>
      <c r="D2113" s="102" t="s">
        <v>2713</v>
      </c>
      <c r="E2113" s="102" t="s">
        <v>34</v>
      </c>
      <c r="F2113" s="74"/>
      <c r="G2113" s="75" t="s">
        <v>9</v>
      </c>
      <c r="H2113" s="122">
        <v>2.0255920499861E13</v>
      </c>
      <c r="I2113" s="53"/>
      <c r="J2113" s="47">
        <v>46001.0</v>
      </c>
      <c r="K2113" s="101"/>
      <c r="L2113" s="50"/>
      <c r="M2113" s="50"/>
      <c r="N2113" s="50"/>
      <c r="O2113" s="50"/>
      <c r="P2113" s="51" t="b">
        <v>0</v>
      </c>
      <c r="Q2113" s="52" t="str">
        <f t="shared" si="7"/>
        <v>DEISSY JAZMÍN RIVERA</v>
      </c>
      <c r="R2113" s="80"/>
      <c r="S2113" s="80"/>
      <c r="T2113" s="80"/>
      <c r="U2113" s="80"/>
      <c r="V2113" s="80"/>
    </row>
    <row r="2114" ht="22.5" hidden="1" customHeight="1">
      <c r="A2114" s="42">
        <v>2113.0</v>
      </c>
      <c r="B2114" s="54">
        <v>2.0254604014652E13</v>
      </c>
      <c r="C2114" s="66">
        <v>45992.0</v>
      </c>
      <c r="D2114" s="102" t="s">
        <v>2714</v>
      </c>
      <c r="E2114" s="102" t="s">
        <v>34</v>
      </c>
      <c r="F2114" s="74"/>
      <c r="G2114" s="75" t="s">
        <v>11</v>
      </c>
      <c r="H2114" s="53">
        <v>2.0255920488351E13</v>
      </c>
      <c r="I2114" s="53"/>
      <c r="J2114" s="47">
        <v>45993.0</v>
      </c>
      <c r="K2114" s="101"/>
      <c r="L2114" s="50"/>
      <c r="M2114" s="50"/>
      <c r="N2114" s="50"/>
      <c r="O2114" s="50"/>
      <c r="P2114" s="51" t="b">
        <v>0</v>
      </c>
      <c r="Q2114" s="52" t="str">
        <f t="shared" si="7"/>
        <v>EDGAR GRANADOS</v>
      </c>
      <c r="R2114" s="80"/>
      <c r="S2114" s="80"/>
      <c r="T2114" s="80"/>
      <c r="U2114" s="80"/>
      <c r="V2114" s="80"/>
    </row>
    <row r="2115" ht="22.5" hidden="1" customHeight="1">
      <c r="A2115" s="42">
        <v>2114.0</v>
      </c>
      <c r="B2115" s="54">
        <v>2.0255910147792E13</v>
      </c>
      <c r="C2115" s="66">
        <v>45992.0</v>
      </c>
      <c r="D2115" s="102" t="s">
        <v>2715</v>
      </c>
      <c r="E2115" s="102" t="s">
        <v>34</v>
      </c>
      <c r="F2115" s="74"/>
      <c r="G2115" s="75" t="s">
        <v>11</v>
      </c>
      <c r="H2115" s="53">
        <v>2.0255920484781E13</v>
      </c>
      <c r="I2115" s="53"/>
      <c r="J2115" s="47">
        <v>45993.0</v>
      </c>
      <c r="K2115" s="101"/>
      <c r="L2115" s="50"/>
      <c r="M2115" s="50"/>
      <c r="N2115" s="50"/>
      <c r="O2115" s="50"/>
      <c r="P2115" s="51" t="b">
        <v>0</v>
      </c>
      <c r="Q2115" s="52" t="str">
        <f t="shared" si="7"/>
        <v>EDGAR GRANADOS</v>
      </c>
      <c r="R2115" s="80"/>
      <c r="S2115" s="80"/>
      <c r="T2115" s="80"/>
      <c r="U2115" s="80"/>
      <c r="V2115" s="80"/>
    </row>
    <row r="2116" ht="22.5" hidden="1" customHeight="1">
      <c r="A2116" s="42">
        <v>2115.0</v>
      </c>
      <c r="B2116" s="54">
        <v>2.0255910147762E13</v>
      </c>
      <c r="C2116" s="66">
        <v>45992.0</v>
      </c>
      <c r="D2116" s="102" t="s">
        <v>2716</v>
      </c>
      <c r="E2116" s="102" t="s">
        <v>34</v>
      </c>
      <c r="F2116" s="74"/>
      <c r="G2116" s="75" t="s">
        <v>11</v>
      </c>
      <c r="H2116" s="53">
        <v>2.0255920456211E13</v>
      </c>
      <c r="I2116" s="53"/>
      <c r="J2116" s="47">
        <v>45993.0</v>
      </c>
      <c r="K2116" s="101"/>
      <c r="L2116" s="50"/>
      <c r="M2116" s="50"/>
      <c r="N2116" s="50"/>
      <c r="O2116" s="50"/>
      <c r="P2116" s="51" t="b">
        <v>0</v>
      </c>
      <c r="Q2116" s="52" t="str">
        <f t="shared" si="7"/>
        <v>EDGAR GRANADOS</v>
      </c>
      <c r="R2116" s="80"/>
      <c r="S2116" s="80"/>
      <c r="T2116" s="80"/>
      <c r="U2116" s="80"/>
      <c r="V2116" s="80"/>
    </row>
    <row r="2117" ht="22.5" hidden="1" customHeight="1">
      <c r="A2117" s="42">
        <v>2116.0</v>
      </c>
      <c r="B2117" s="54">
        <v>2.0255910147462E13</v>
      </c>
      <c r="C2117" s="66">
        <v>45992.0</v>
      </c>
      <c r="D2117" s="102" t="s">
        <v>2717</v>
      </c>
      <c r="E2117" s="102" t="s">
        <v>34</v>
      </c>
      <c r="F2117" s="74"/>
      <c r="G2117" s="75" t="s">
        <v>25</v>
      </c>
      <c r="H2117" s="53" t="s">
        <v>2718</v>
      </c>
      <c r="I2117" s="53">
        <v>1.0</v>
      </c>
      <c r="J2117" s="47"/>
      <c r="K2117" s="101"/>
      <c r="L2117" s="50"/>
      <c r="M2117" s="50"/>
      <c r="N2117" s="50"/>
      <c r="O2117" s="50"/>
      <c r="P2117" s="51" t="b">
        <v>0</v>
      </c>
      <c r="Q2117" s="52" t="str">
        <f t="shared" si="7"/>
        <v>SEBASTIÁN RAMÍREZ</v>
      </c>
      <c r="R2117" s="80"/>
      <c r="S2117" s="80"/>
      <c r="T2117" s="80"/>
      <c r="U2117" s="80"/>
      <c r="V2117" s="80"/>
    </row>
    <row r="2118" ht="22.5" hidden="1" customHeight="1">
      <c r="A2118" s="42">
        <v>2117.0</v>
      </c>
      <c r="B2118" s="54">
        <v>2.0255910147382E13</v>
      </c>
      <c r="C2118" s="66">
        <v>45989.0</v>
      </c>
      <c r="D2118" s="102" t="s">
        <v>2719</v>
      </c>
      <c r="E2118" s="102" t="s">
        <v>34</v>
      </c>
      <c r="F2118" s="74"/>
      <c r="G2118" s="75" t="s">
        <v>23</v>
      </c>
      <c r="H2118" s="53">
        <v>2.02559205004711E14</v>
      </c>
      <c r="I2118" s="53"/>
      <c r="J2118" s="47">
        <v>46007.0</v>
      </c>
      <c r="K2118" s="101"/>
      <c r="L2118" s="50"/>
      <c r="M2118" s="50"/>
      <c r="N2118" s="50"/>
      <c r="O2118" s="50"/>
      <c r="P2118" s="51" t="b">
        <v>0</v>
      </c>
      <c r="Q2118" s="52" t="str">
        <f t="shared" si="7"/>
        <v>SANDRA ROTAVISTA</v>
      </c>
      <c r="R2118" s="80"/>
      <c r="S2118" s="80"/>
      <c r="T2118" s="80"/>
      <c r="U2118" s="80"/>
      <c r="V2118" s="80"/>
    </row>
    <row r="2119" ht="22.5" hidden="1" customHeight="1">
      <c r="A2119" s="42">
        <v>2118.0</v>
      </c>
      <c r="B2119" s="54">
        <v>2.0254603995122E13</v>
      </c>
      <c r="C2119" s="66">
        <v>45989.0</v>
      </c>
      <c r="D2119" s="102" t="s">
        <v>2720</v>
      </c>
      <c r="E2119" s="102" t="s">
        <v>34</v>
      </c>
      <c r="F2119" s="74" t="s">
        <v>496</v>
      </c>
      <c r="G2119" s="75" t="s">
        <v>11</v>
      </c>
      <c r="H2119" s="53">
        <v>2.0255920488251E13</v>
      </c>
      <c r="I2119" s="53"/>
      <c r="J2119" s="47">
        <v>45990.0</v>
      </c>
      <c r="K2119" s="101"/>
      <c r="L2119" s="50"/>
      <c r="M2119" s="50"/>
      <c r="N2119" s="50"/>
      <c r="O2119" s="50"/>
      <c r="P2119" s="51" t="b">
        <v>0</v>
      </c>
      <c r="Q2119" s="52" t="str">
        <f t="shared" si="7"/>
        <v>EDGAR GRANADOS</v>
      </c>
      <c r="R2119" s="80"/>
      <c r="S2119" s="80"/>
      <c r="T2119" s="80"/>
      <c r="U2119" s="80"/>
      <c r="V2119" s="80"/>
    </row>
    <row r="2120" ht="22.5" hidden="1" customHeight="1">
      <c r="A2120" s="42">
        <v>2119.0</v>
      </c>
      <c r="B2120" s="54">
        <v>2.0254603990982E13</v>
      </c>
      <c r="C2120" s="66">
        <v>45989.0</v>
      </c>
      <c r="D2120" s="102" t="s">
        <v>2721</v>
      </c>
      <c r="E2120" s="102" t="s">
        <v>34</v>
      </c>
      <c r="F2120" s="74" t="s">
        <v>496</v>
      </c>
      <c r="G2120" s="75" t="s">
        <v>11</v>
      </c>
      <c r="H2120" s="53">
        <v>2.0255920488251E13</v>
      </c>
      <c r="I2120" s="53"/>
      <c r="J2120" s="47">
        <v>45993.0</v>
      </c>
      <c r="K2120" s="101"/>
      <c r="L2120" s="50"/>
      <c r="M2120" s="50"/>
      <c r="N2120" s="50"/>
      <c r="O2120" s="50"/>
      <c r="P2120" s="51" t="b">
        <v>0</v>
      </c>
      <c r="Q2120" s="52" t="str">
        <f t="shared" si="7"/>
        <v>EDGAR GRANADOS</v>
      </c>
      <c r="R2120" s="80"/>
      <c r="S2120" s="80"/>
      <c r="T2120" s="80"/>
      <c r="U2120" s="80"/>
      <c r="V2120" s="80"/>
    </row>
    <row r="2121" ht="22.5" hidden="1" customHeight="1">
      <c r="A2121" s="42">
        <v>2120.0</v>
      </c>
      <c r="B2121" s="54">
        <v>2.0254603989052E13</v>
      </c>
      <c r="C2121" s="66">
        <v>45989.0</v>
      </c>
      <c r="D2121" s="102" t="s">
        <v>2722</v>
      </c>
      <c r="E2121" s="102" t="s">
        <v>34</v>
      </c>
      <c r="F2121" s="74" t="s">
        <v>496</v>
      </c>
      <c r="G2121" s="77" t="s">
        <v>11</v>
      </c>
      <c r="H2121" s="53">
        <v>2.0255920486961E13</v>
      </c>
      <c r="I2121" s="53"/>
      <c r="J2121" s="47">
        <v>45993.0</v>
      </c>
      <c r="K2121" s="101"/>
      <c r="L2121" s="50"/>
      <c r="M2121" s="50"/>
      <c r="N2121" s="50"/>
      <c r="O2121" s="50"/>
      <c r="P2121" s="51" t="b">
        <v>0</v>
      </c>
      <c r="Q2121" s="52" t="str">
        <f t="shared" si="7"/>
        <v>EDGAR GRANADOS</v>
      </c>
      <c r="R2121" s="80"/>
      <c r="S2121" s="80"/>
      <c r="T2121" s="80"/>
      <c r="U2121" s="80"/>
      <c r="V2121" s="80"/>
    </row>
    <row r="2122" ht="22.5" hidden="1" customHeight="1">
      <c r="A2122" s="42">
        <v>2121.0</v>
      </c>
      <c r="B2122" s="54">
        <v>2.0255910148842E13</v>
      </c>
      <c r="C2122" s="66">
        <v>45993.0</v>
      </c>
      <c r="D2122" s="102" t="s">
        <v>2723</v>
      </c>
      <c r="E2122" s="102" t="s">
        <v>34</v>
      </c>
      <c r="F2122" s="74"/>
      <c r="G2122" s="75" t="s">
        <v>23</v>
      </c>
      <c r="H2122" s="53">
        <v>2.0255920491581E13</v>
      </c>
      <c r="I2122" s="53"/>
      <c r="J2122" s="47">
        <v>45995.0</v>
      </c>
      <c r="K2122" s="101"/>
      <c r="L2122" s="50"/>
      <c r="M2122" s="50"/>
      <c r="N2122" s="50"/>
      <c r="O2122" s="50"/>
      <c r="P2122" s="51" t="b">
        <v>0</v>
      </c>
      <c r="Q2122" s="52" t="str">
        <f t="shared" si="7"/>
        <v>SANDRA ROTAVISTA</v>
      </c>
      <c r="R2122" s="80"/>
      <c r="S2122" s="80"/>
      <c r="T2122" s="80"/>
      <c r="U2122" s="80"/>
      <c r="V2122" s="80"/>
    </row>
    <row r="2123" ht="22.5" hidden="1" customHeight="1">
      <c r="A2123" s="42">
        <v>2122.0</v>
      </c>
      <c r="B2123" s="54">
        <v>2.0255910148552E13</v>
      </c>
      <c r="C2123" s="66">
        <v>45993.0</v>
      </c>
      <c r="D2123" s="102" t="s">
        <v>2724</v>
      </c>
      <c r="E2123" s="102" t="s">
        <v>34</v>
      </c>
      <c r="F2123" s="74"/>
      <c r="G2123" s="75" t="s">
        <v>23</v>
      </c>
      <c r="H2123" s="53">
        <v>2.0255920332011E13</v>
      </c>
      <c r="I2123" s="53"/>
      <c r="J2123" s="47">
        <v>45995.0</v>
      </c>
      <c r="K2123" s="101"/>
      <c r="L2123" s="50"/>
      <c r="M2123" s="50"/>
      <c r="N2123" s="50"/>
      <c r="O2123" s="50"/>
      <c r="P2123" s="51" t="b">
        <v>0</v>
      </c>
      <c r="Q2123" s="52" t="str">
        <f t="shared" si="7"/>
        <v>SANDRA ROTAVISTA</v>
      </c>
      <c r="R2123" s="80"/>
      <c r="S2123" s="80"/>
      <c r="T2123" s="80"/>
      <c r="U2123" s="80"/>
      <c r="V2123" s="80"/>
    </row>
    <row r="2124" ht="22.5" hidden="1" customHeight="1">
      <c r="A2124" s="42">
        <v>2123.0</v>
      </c>
      <c r="B2124" s="54">
        <v>2.0255910148352E13</v>
      </c>
      <c r="C2124" s="66">
        <v>45993.0</v>
      </c>
      <c r="D2124" s="102" t="s">
        <v>2047</v>
      </c>
      <c r="E2124" s="102" t="s">
        <v>34</v>
      </c>
      <c r="F2124" s="74"/>
      <c r="G2124" s="75" t="s">
        <v>9</v>
      </c>
      <c r="H2124" s="122">
        <v>2.0255920490981E13</v>
      </c>
      <c r="I2124" s="53"/>
      <c r="J2124" s="47">
        <v>45994.0</v>
      </c>
      <c r="K2124" s="101"/>
      <c r="L2124" s="50"/>
      <c r="M2124" s="50"/>
      <c r="N2124" s="50"/>
      <c r="O2124" s="50"/>
      <c r="P2124" s="51" t="b">
        <v>0</v>
      </c>
      <c r="Q2124" s="52" t="str">
        <f t="shared" si="7"/>
        <v>DEISSY JAZMÍN RIVERA</v>
      </c>
      <c r="R2124" s="80"/>
      <c r="S2124" s="80"/>
      <c r="T2124" s="80"/>
      <c r="U2124" s="80"/>
      <c r="V2124" s="80"/>
    </row>
    <row r="2125" ht="22.5" hidden="1" customHeight="1">
      <c r="A2125" s="42">
        <v>2124.0</v>
      </c>
      <c r="B2125" s="54">
        <v>2.0255910148302E13</v>
      </c>
      <c r="C2125" s="66">
        <v>45993.0</v>
      </c>
      <c r="D2125" s="102" t="s">
        <v>2725</v>
      </c>
      <c r="E2125" s="102" t="s">
        <v>34</v>
      </c>
      <c r="F2125" s="74"/>
      <c r="G2125" s="75" t="s">
        <v>11</v>
      </c>
      <c r="H2125" s="53">
        <v>2.0255920500671E13</v>
      </c>
      <c r="I2125" s="53">
        <v>1.0</v>
      </c>
      <c r="J2125" s="47">
        <v>46001.0</v>
      </c>
      <c r="K2125" s="101"/>
      <c r="L2125" s="50"/>
      <c r="M2125" s="50"/>
      <c r="N2125" s="50"/>
      <c r="O2125" s="50"/>
      <c r="P2125" s="51" t="b">
        <v>0</v>
      </c>
      <c r="Q2125" s="52" t="str">
        <f t="shared" si="7"/>
        <v>EDGAR GRANADOS</v>
      </c>
      <c r="R2125" s="80"/>
      <c r="S2125" s="80"/>
      <c r="T2125" s="80"/>
      <c r="U2125" s="80"/>
      <c r="V2125" s="80"/>
    </row>
    <row r="2126" ht="22.5" hidden="1" customHeight="1">
      <c r="A2126" s="42">
        <v>2125.0</v>
      </c>
      <c r="B2126" s="54">
        <v>2.0255910148262E13</v>
      </c>
      <c r="C2126" s="66">
        <v>45992.0</v>
      </c>
      <c r="D2126" s="102" t="s">
        <v>2726</v>
      </c>
      <c r="E2126" s="102" t="s">
        <v>34</v>
      </c>
      <c r="F2126" s="74"/>
      <c r="G2126" s="75" t="s">
        <v>23</v>
      </c>
      <c r="H2126" s="53">
        <v>2.0255920436711E13</v>
      </c>
      <c r="I2126" s="53"/>
      <c r="J2126" s="47">
        <v>45995.0</v>
      </c>
      <c r="K2126" s="101"/>
      <c r="L2126" s="50"/>
      <c r="M2126" s="50"/>
      <c r="N2126" s="50"/>
      <c r="O2126" s="50"/>
      <c r="P2126" s="51" t="b">
        <v>0</v>
      </c>
      <c r="Q2126" s="52" t="str">
        <f t="shared" si="7"/>
        <v>SANDRA ROTAVISTA</v>
      </c>
      <c r="R2126" s="80"/>
      <c r="S2126" s="80"/>
      <c r="T2126" s="80"/>
      <c r="U2126" s="80"/>
      <c r="V2126" s="80"/>
    </row>
    <row r="2127" ht="22.5" hidden="1" customHeight="1">
      <c r="A2127" s="42">
        <v>2126.0</v>
      </c>
      <c r="B2127" s="54">
        <v>2.0255910148082E13</v>
      </c>
      <c r="C2127" s="66">
        <v>45992.0</v>
      </c>
      <c r="D2127" s="102" t="s">
        <v>2727</v>
      </c>
      <c r="E2127" s="102" t="s">
        <v>34</v>
      </c>
      <c r="F2127" s="74"/>
      <c r="G2127" s="75" t="s">
        <v>18</v>
      </c>
      <c r="H2127" s="53">
        <v>2.0255920517571E13</v>
      </c>
      <c r="I2127" s="53"/>
      <c r="J2127" s="47">
        <v>46020.0</v>
      </c>
      <c r="K2127" s="101"/>
      <c r="L2127" s="50"/>
      <c r="M2127" s="50"/>
      <c r="N2127" s="50"/>
      <c r="O2127" s="50"/>
      <c r="P2127" s="51" t="b">
        <v>0</v>
      </c>
      <c r="Q2127" s="52" t="str">
        <f t="shared" si="7"/>
        <v>MARÍA PAULA PINTOR</v>
      </c>
      <c r="R2127" s="80"/>
      <c r="S2127" s="80"/>
      <c r="T2127" s="80"/>
      <c r="U2127" s="80"/>
      <c r="V2127" s="80"/>
    </row>
    <row r="2128" ht="22.5" hidden="1" customHeight="1">
      <c r="A2128" s="42">
        <v>2127.0</v>
      </c>
      <c r="B2128" s="54">
        <v>2.0255910147612E13</v>
      </c>
      <c r="C2128" s="66">
        <v>45992.0</v>
      </c>
      <c r="D2128" s="102" t="s">
        <v>2353</v>
      </c>
      <c r="E2128" s="102" t="s">
        <v>34</v>
      </c>
      <c r="F2128" s="74"/>
      <c r="G2128" s="75" t="s">
        <v>9</v>
      </c>
      <c r="H2128" s="122">
        <v>2.0255920511831E13</v>
      </c>
      <c r="I2128" s="53"/>
      <c r="J2128" s="47">
        <v>46013.0</v>
      </c>
      <c r="K2128" s="101"/>
      <c r="L2128" s="50"/>
      <c r="M2128" s="50"/>
      <c r="N2128" s="50"/>
      <c r="O2128" s="50"/>
      <c r="P2128" s="51" t="b">
        <v>0</v>
      </c>
      <c r="Q2128" s="52" t="str">
        <f t="shared" si="7"/>
        <v>DEISSY JAZMÍN RIVERA</v>
      </c>
      <c r="R2128" s="80"/>
      <c r="S2128" s="80"/>
      <c r="T2128" s="80"/>
      <c r="U2128" s="80"/>
      <c r="V2128" s="80"/>
    </row>
    <row r="2129" ht="22.5" hidden="1" customHeight="1">
      <c r="A2129" s="42">
        <v>2128.0</v>
      </c>
      <c r="B2129" s="54">
        <v>2.0254604015992E13</v>
      </c>
      <c r="C2129" s="66">
        <v>45992.0</v>
      </c>
      <c r="D2129" s="102" t="s">
        <v>2728</v>
      </c>
      <c r="E2129" s="102" t="s">
        <v>34</v>
      </c>
      <c r="F2129" s="74" t="s">
        <v>496</v>
      </c>
      <c r="G2129" s="75" t="s">
        <v>11</v>
      </c>
      <c r="H2129" s="53">
        <v>2.0255920491581E13</v>
      </c>
      <c r="I2129" s="53"/>
      <c r="J2129" s="47">
        <v>45994.0</v>
      </c>
      <c r="K2129" s="101"/>
      <c r="L2129" s="50"/>
      <c r="M2129" s="50"/>
      <c r="N2129" s="50"/>
      <c r="O2129" s="50"/>
      <c r="P2129" s="51" t="b">
        <v>0</v>
      </c>
      <c r="Q2129" s="52" t="str">
        <f t="shared" si="7"/>
        <v>EDGAR GRANADOS</v>
      </c>
      <c r="R2129" s="80"/>
      <c r="S2129" s="80"/>
      <c r="T2129" s="80"/>
      <c r="U2129" s="80"/>
      <c r="V2129" s="80"/>
    </row>
    <row r="2130" ht="22.5" hidden="1" customHeight="1">
      <c r="A2130" s="42">
        <v>2129.0</v>
      </c>
      <c r="B2130" s="54">
        <v>2.0254604015332E13</v>
      </c>
      <c r="C2130" s="66">
        <v>45992.0</v>
      </c>
      <c r="D2130" s="102" t="s">
        <v>2729</v>
      </c>
      <c r="E2130" s="102" t="s">
        <v>34</v>
      </c>
      <c r="F2130" s="74" t="s">
        <v>496</v>
      </c>
      <c r="G2130" s="77" t="s">
        <v>11</v>
      </c>
      <c r="H2130" s="53">
        <v>2.0255920491561E13</v>
      </c>
      <c r="I2130" s="53"/>
      <c r="J2130" s="47">
        <v>45994.0</v>
      </c>
      <c r="K2130" s="101"/>
      <c r="L2130" s="50"/>
      <c r="M2130" s="50"/>
      <c r="N2130" s="50"/>
      <c r="O2130" s="50"/>
      <c r="P2130" s="51" t="b">
        <v>0</v>
      </c>
      <c r="Q2130" s="52" t="str">
        <f t="shared" si="7"/>
        <v>EDGAR GRANADOS</v>
      </c>
      <c r="R2130" s="80"/>
      <c r="S2130" s="80"/>
      <c r="T2130" s="80"/>
      <c r="U2130" s="80"/>
      <c r="V2130" s="80"/>
    </row>
    <row r="2131" ht="22.5" hidden="1" customHeight="1">
      <c r="A2131" s="42">
        <v>2130.0</v>
      </c>
      <c r="B2131" s="54">
        <v>2.0254604044162E13</v>
      </c>
      <c r="C2131" s="66">
        <v>45993.0</v>
      </c>
      <c r="D2131" s="102" t="s">
        <v>2730</v>
      </c>
      <c r="E2131" s="102" t="s">
        <v>34</v>
      </c>
      <c r="F2131" s="74" t="s">
        <v>372</v>
      </c>
      <c r="G2131" s="77" t="s">
        <v>11</v>
      </c>
      <c r="H2131" s="53">
        <v>2.0255920491611E13</v>
      </c>
      <c r="I2131" s="53"/>
      <c r="J2131" s="47">
        <v>45994.0</v>
      </c>
      <c r="K2131" s="101"/>
      <c r="L2131" s="50"/>
      <c r="M2131" s="50"/>
      <c r="N2131" s="50"/>
      <c r="O2131" s="50"/>
      <c r="P2131" s="51" t="b">
        <v>0</v>
      </c>
      <c r="Q2131" s="52" t="str">
        <f t="shared" si="7"/>
        <v>EDGAR GRANADOS</v>
      </c>
      <c r="R2131" s="80"/>
      <c r="S2131" s="80"/>
      <c r="T2131" s="80"/>
      <c r="U2131" s="80"/>
      <c r="V2131" s="80"/>
    </row>
    <row r="2132" ht="22.5" hidden="1" customHeight="1">
      <c r="A2132" s="42">
        <v>2131.0</v>
      </c>
      <c r="B2132" s="54">
        <v>2.0255910149982E13</v>
      </c>
      <c r="C2132" s="66">
        <v>45995.0</v>
      </c>
      <c r="D2132" s="102" t="s">
        <v>2731</v>
      </c>
      <c r="E2132" s="102" t="s">
        <v>34</v>
      </c>
      <c r="F2132" s="74"/>
      <c r="G2132" s="75" t="s">
        <v>11</v>
      </c>
      <c r="H2132" s="53">
        <v>2.0255920491611E13</v>
      </c>
      <c r="I2132" s="53"/>
      <c r="J2132" s="47">
        <v>46000.0</v>
      </c>
      <c r="K2132" s="101"/>
      <c r="L2132" s="50"/>
      <c r="M2132" s="50"/>
      <c r="N2132" s="50"/>
      <c r="O2132" s="50"/>
      <c r="P2132" s="51" t="b">
        <v>0</v>
      </c>
      <c r="Q2132" s="52" t="str">
        <f t="shared" si="7"/>
        <v>EDGAR GRANADOS</v>
      </c>
      <c r="R2132" s="80"/>
      <c r="S2132" s="80"/>
      <c r="T2132" s="80"/>
      <c r="U2132" s="80"/>
      <c r="V2132" s="80"/>
    </row>
    <row r="2133" ht="22.5" hidden="1" customHeight="1">
      <c r="A2133" s="42">
        <v>2132.0</v>
      </c>
      <c r="B2133" s="54">
        <v>2.0255910149722E13</v>
      </c>
      <c r="C2133" s="66">
        <v>45995.0</v>
      </c>
      <c r="D2133" s="102" t="s">
        <v>2732</v>
      </c>
      <c r="E2133" s="102" t="s">
        <v>34</v>
      </c>
      <c r="F2133" s="74"/>
      <c r="G2133" s="75" t="s">
        <v>11</v>
      </c>
      <c r="H2133" s="53">
        <v>2.0255920466301E13</v>
      </c>
      <c r="I2133" s="53"/>
      <c r="J2133" s="47">
        <v>46000.0</v>
      </c>
      <c r="K2133" s="101"/>
      <c r="L2133" s="50"/>
      <c r="M2133" s="50"/>
      <c r="N2133" s="50"/>
      <c r="O2133" s="50"/>
      <c r="P2133" s="51" t="b">
        <v>0</v>
      </c>
      <c r="Q2133" s="52" t="str">
        <f t="shared" si="7"/>
        <v>EDGAR GRANADOS</v>
      </c>
      <c r="R2133" s="80"/>
      <c r="S2133" s="80"/>
      <c r="T2133" s="80"/>
      <c r="U2133" s="80"/>
      <c r="V2133" s="80"/>
    </row>
    <row r="2134" ht="22.5" hidden="1" customHeight="1">
      <c r="A2134" s="42">
        <v>2133.0</v>
      </c>
      <c r="B2134" s="54">
        <v>2.0255910149712E13</v>
      </c>
      <c r="C2134" s="66">
        <v>45995.0</v>
      </c>
      <c r="D2134" s="102" t="s">
        <v>2733</v>
      </c>
      <c r="E2134" s="102" t="s">
        <v>34</v>
      </c>
      <c r="F2134" s="74"/>
      <c r="G2134" s="75" t="s">
        <v>11</v>
      </c>
      <c r="H2134" s="53" t="s">
        <v>2734</v>
      </c>
      <c r="I2134" s="53">
        <v>1.0</v>
      </c>
      <c r="J2134" s="47">
        <v>45998.0</v>
      </c>
      <c r="K2134" s="101"/>
      <c r="L2134" s="50"/>
      <c r="M2134" s="50"/>
      <c r="N2134" s="50"/>
      <c r="O2134" s="50"/>
      <c r="P2134" s="51" t="b">
        <v>0</v>
      </c>
      <c r="Q2134" s="52" t="str">
        <f t="shared" si="7"/>
        <v>EDGAR GRANADOS</v>
      </c>
      <c r="R2134" s="80"/>
      <c r="S2134" s="80"/>
      <c r="T2134" s="80"/>
      <c r="U2134" s="80"/>
      <c r="V2134" s="80"/>
    </row>
    <row r="2135" ht="22.5" hidden="1" customHeight="1">
      <c r="A2135" s="42">
        <v>2134.0</v>
      </c>
      <c r="B2135" s="54">
        <v>2.0255910149702E13</v>
      </c>
      <c r="C2135" s="66">
        <v>45995.0</v>
      </c>
      <c r="D2135" s="102" t="s">
        <v>2735</v>
      </c>
      <c r="E2135" s="102" t="s">
        <v>34</v>
      </c>
      <c r="F2135" s="74"/>
      <c r="G2135" s="75" t="s">
        <v>11</v>
      </c>
      <c r="H2135" s="53">
        <v>2.0255920491581E13</v>
      </c>
      <c r="I2135" s="53"/>
      <c r="J2135" s="47">
        <v>45999.0</v>
      </c>
      <c r="K2135" s="101"/>
      <c r="L2135" s="50"/>
      <c r="M2135" s="50"/>
      <c r="N2135" s="50"/>
      <c r="O2135" s="50"/>
      <c r="P2135" s="51" t="b">
        <v>0</v>
      </c>
      <c r="Q2135" s="52" t="str">
        <f t="shared" si="7"/>
        <v>EDGAR GRANADOS</v>
      </c>
      <c r="R2135" s="80"/>
      <c r="S2135" s="80"/>
      <c r="T2135" s="80"/>
      <c r="U2135" s="80"/>
      <c r="V2135" s="80"/>
    </row>
    <row r="2136" ht="22.5" hidden="1" customHeight="1">
      <c r="A2136" s="42">
        <v>2135.0</v>
      </c>
      <c r="B2136" s="54">
        <v>2.0255910149332E13</v>
      </c>
      <c r="C2136" s="66">
        <v>45994.0</v>
      </c>
      <c r="D2136" s="102" t="s">
        <v>2736</v>
      </c>
      <c r="E2136" s="102" t="s">
        <v>34</v>
      </c>
      <c r="F2136" s="74"/>
      <c r="G2136" s="75" t="s">
        <v>11</v>
      </c>
      <c r="H2136" s="53">
        <v>2.0255920496981E13</v>
      </c>
      <c r="I2136" s="53"/>
      <c r="J2136" s="47">
        <v>46000.0</v>
      </c>
      <c r="K2136" s="101"/>
      <c r="L2136" s="50"/>
      <c r="M2136" s="50"/>
      <c r="N2136" s="50"/>
      <c r="O2136" s="50"/>
      <c r="P2136" s="51" t="b">
        <v>0</v>
      </c>
      <c r="Q2136" s="52" t="str">
        <f t="shared" si="7"/>
        <v>EDGAR GRANADOS</v>
      </c>
      <c r="R2136" s="80"/>
      <c r="S2136" s="80"/>
      <c r="T2136" s="80"/>
      <c r="U2136" s="80"/>
      <c r="V2136" s="80"/>
    </row>
    <row r="2137" ht="22.5" hidden="1" customHeight="1">
      <c r="A2137" s="42">
        <v>2136.0</v>
      </c>
      <c r="B2137" s="54">
        <v>2.0255910149202E13</v>
      </c>
      <c r="C2137" s="66">
        <v>45994.0</v>
      </c>
      <c r="D2137" s="102" t="s">
        <v>2737</v>
      </c>
      <c r="E2137" s="102" t="s">
        <v>34</v>
      </c>
      <c r="F2137" s="74"/>
      <c r="G2137" s="75" t="s">
        <v>18</v>
      </c>
      <c r="H2137" s="53" t="s">
        <v>2738</v>
      </c>
      <c r="I2137" s="53">
        <v>1.0</v>
      </c>
      <c r="J2137" s="47">
        <v>46011.0</v>
      </c>
      <c r="K2137" s="101"/>
      <c r="L2137" s="50"/>
      <c r="M2137" s="50"/>
      <c r="N2137" s="50"/>
      <c r="O2137" s="50"/>
      <c r="P2137" s="51" t="b">
        <v>0</v>
      </c>
      <c r="Q2137" s="52" t="str">
        <f t="shared" si="7"/>
        <v>MARÍA PAULA PINTOR</v>
      </c>
      <c r="R2137" s="80"/>
      <c r="S2137" s="80"/>
      <c r="T2137" s="80"/>
      <c r="U2137" s="80"/>
      <c r="V2137" s="80"/>
    </row>
    <row r="2138" ht="22.5" hidden="1" customHeight="1">
      <c r="A2138" s="42">
        <v>2137.0</v>
      </c>
      <c r="B2138" s="54">
        <v>2.0255910149182E13</v>
      </c>
      <c r="C2138" s="66">
        <v>45994.0</v>
      </c>
      <c r="D2138" s="102" t="s">
        <v>2739</v>
      </c>
      <c r="E2138" s="102" t="s">
        <v>34</v>
      </c>
      <c r="F2138" s="74"/>
      <c r="G2138" s="75" t="s">
        <v>11</v>
      </c>
      <c r="H2138" s="53">
        <v>2.0255920436711E13</v>
      </c>
      <c r="I2138" s="53"/>
      <c r="J2138" s="47">
        <v>45998.0</v>
      </c>
      <c r="K2138" s="101"/>
      <c r="L2138" s="50"/>
      <c r="M2138" s="50"/>
      <c r="N2138" s="50"/>
      <c r="O2138" s="50"/>
      <c r="P2138" s="51" t="b">
        <v>0</v>
      </c>
      <c r="Q2138" s="52" t="str">
        <f t="shared" si="7"/>
        <v>EDGAR GRANADOS</v>
      </c>
      <c r="R2138" s="80"/>
      <c r="S2138" s="80"/>
      <c r="T2138" s="80"/>
      <c r="U2138" s="80"/>
      <c r="V2138" s="80"/>
    </row>
    <row r="2139" ht="22.5" hidden="1" customHeight="1">
      <c r="A2139" s="42">
        <v>2138.0</v>
      </c>
      <c r="B2139" s="54">
        <v>2.0255910149132E13</v>
      </c>
      <c r="C2139" s="66">
        <v>45994.0</v>
      </c>
      <c r="D2139" s="102" t="s">
        <v>2740</v>
      </c>
      <c r="E2139" s="102" t="s">
        <v>34</v>
      </c>
      <c r="F2139" s="74"/>
      <c r="G2139" s="75" t="s">
        <v>11</v>
      </c>
      <c r="H2139" s="53" t="s">
        <v>2741</v>
      </c>
      <c r="I2139" s="53">
        <v>1.0</v>
      </c>
      <c r="J2139" s="47">
        <v>46000.0</v>
      </c>
      <c r="K2139" s="101"/>
      <c r="L2139" s="50"/>
      <c r="M2139" s="50"/>
      <c r="N2139" s="50"/>
      <c r="O2139" s="50"/>
      <c r="P2139" s="51" t="b">
        <v>0</v>
      </c>
      <c r="Q2139" s="52" t="str">
        <f t="shared" si="7"/>
        <v>EDGAR GRANADOS</v>
      </c>
      <c r="R2139" s="80"/>
      <c r="S2139" s="80"/>
      <c r="T2139" s="80"/>
      <c r="U2139" s="80"/>
      <c r="V2139" s="80"/>
    </row>
    <row r="2140" ht="22.5" hidden="1" customHeight="1">
      <c r="A2140" s="42">
        <v>2139.0</v>
      </c>
      <c r="B2140" s="54">
        <v>2.0255910149082E13</v>
      </c>
      <c r="C2140" s="66">
        <v>45994.0</v>
      </c>
      <c r="D2140" s="102" t="s">
        <v>2742</v>
      </c>
      <c r="E2140" s="102" t="s">
        <v>34</v>
      </c>
      <c r="F2140" s="74"/>
      <c r="G2140" s="75" t="s">
        <v>25</v>
      </c>
      <c r="H2140" s="53" t="s">
        <v>2344</v>
      </c>
      <c r="I2140" s="53">
        <v>1.0</v>
      </c>
      <c r="J2140" s="47"/>
      <c r="K2140" s="101"/>
      <c r="L2140" s="50"/>
      <c r="M2140" s="50"/>
      <c r="N2140" s="50"/>
      <c r="O2140" s="50"/>
      <c r="P2140" s="51" t="b">
        <v>0</v>
      </c>
      <c r="Q2140" s="52" t="str">
        <f t="shared" si="7"/>
        <v>SEBASTIÁN RAMÍREZ</v>
      </c>
      <c r="R2140" s="80"/>
      <c r="S2140" s="80"/>
      <c r="T2140" s="80"/>
      <c r="U2140" s="80"/>
      <c r="V2140" s="80"/>
    </row>
    <row r="2141" ht="22.5" hidden="1" customHeight="1">
      <c r="A2141" s="42">
        <v>2140.0</v>
      </c>
      <c r="B2141" s="54">
        <v>2.0255910149042E13</v>
      </c>
      <c r="C2141" s="66">
        <v>45994.0</v>
      </c>
      <c r="D2141" s="102" t="s">
        <v>2743</v>
      </c>
      <c r="E2141" s="102" t="s">
        <v>34</v>
      </c>
      <c r="F2141" s="74"/>
      <c r="G2141" s="75" t="s">
        <v>11</v>
      </c>
      <c r="H2141" s="53" t="s">
        <v>2744</v>
      </c>
      <c r="I2141" s="53">
        <v>1.0</v>
      </c>
      <c r="J2141" s="47">
        <v>45998.0</v>
      </c>
      <c r="K2141" s="101"/>
      <c r="L2141" s="50"/>
      <c r="M2141" s="50"/>
      <c r="N2141" s="50"/>
      <c r="O2141" s="50"/>
      <c r="P2141" s="51" t="b">
        <v>0</v>
      </c>
      <c r="Q2141" s="52" t="str">
        <f t="shared" si="7"/>
        <v>EDGAR GRANADOS</v>
      </c>
      <c r="R2141" s="80"/>
      <c r="S2141" s="80"/>
      <c r="T2141" s="80"/>
      <c r="U2141" s="80"/>
      <c r="V2141" s="80"/>
    </row>
    <row r="2142" ht="22.5" hidden="1" customHeight="1">
      <c r="A2142" s="42">
        <v>2141.0</v>
      </c>
      <c r="B2142" s="54">
        <v>2.0255910149032E13</v>
      </c>
      <c r="C2142" s="66">
        <v>45994.0</v>
      </c>
      <c r="D2142" s="102" t="s">
        <v>2745</v>
      </c>
      <c r="E2142" s="102" t="s">
        <v>34</v>
      </c>
      <c r="F2142" s="74"/>
      <c r="G2142" s="75" t="s">
        <v>11</v>
      </c>
      <c r="H2142" s="53">
        <v>2.0255920496021E13</v>
      </c>
      <c r="I2142" s="53"/>
      <c r="J2142" s="47">
        <v>45998.0</v>
      </c>
      <c r="K2142" s="101"/>
      <c r="L2142" s="50"/>
      <c r="M2142" s="50"/>
      <c r="N2142" s="50"/>
      <c r="O2142" s="50"/>
      <c r="P2142" s="51" t="b">
        <v>0</v>
      </c>
      <c r="Q2142" s="52" t="str">
        <f t="shared" si="7"/>
        <v>EDGAR GRANADOS</v>
      </c>
      <c r="R2142" s="80"/>
      <c r="S2142" s="80"/>
      <c r="T2142" s="80"/>
      <c r="U2142" s="80"/>
      <c r="V2142" s="80"/>
    </row>
    <row r="2143" ht="22.5" hidden="1" customHeight="1">
      <c r="A2143" s="42">
        <v>2142.0</v>
      </c>
      <c r="B2143" s="54">
        <v>2.0255910147122E13</v>
      </c>
      <c r="C2143" s="66">
        <v>45989.0</v>
      </c>
      <c r="D2143" s="102" t="s">
        <v>2746</v>
      </c>
      <c r="E2143" s="102" t="s">
        <v>34</v>
      </c>
      <c r="F2143" s="74"/>
      <c r="G2143" s="75" t="s">
        <v>11</v>
      </c>
      <c r="H2143" s="53" t="s">
        <v>2734</v>
      </c>
      <c r="I2143" s="53">
        <v>1.0</v>
      </c>
      <c r="J2143" s="47">
        <v>45998.0</v>
      </c>
      <c r="K2143" s="101"/>
      <c r="L2143" s="50"/>
      <c r="M2143" s="50"/>
      <c r="N2143" s="50"/>
      <c r="O2143" s="50"/>
      <c r="P2143" s="51" t="b">
        <v>0</v>
      </c>
      <c r="Q2143" s="52" t="str">
        <f t="shared" si="7"/>
        <v>EDGAR GRANADOS</v>
      </c>
      <c r="R2143" s="80"/>
      <c r="S2143" s="80"/>
      <c r="T2143" s="80"/>
      <c r="U2143" s="80"/>
      <c r="V2143" s="80"/>
    </row>
    <row r="2144" ht="22.5" hidden="1" customHeight="1">
      <c r="A2144" s="42">
        <v>2143.0</v>
      </c>
      <c r="B2144" s="54">
        <v>2.0254604035012E13</v>
      </c>
      <c r="C2144" s="66">
        <v>45993.0</v>
      </c>
      <c r="D2144" s="102" t="s">
        <v>2747</v>
      </c>
      <c r="E2144" s="102" t="s">
        <v>34</v>
      </c>
      <c r="F2144" s="74" t="s">
        <v>300</v>
      </c>
      <c r="G2144" s="75" t="s">
        <v>11</v>
      </c>
      <c r="H2144" s="53">
        <v>2.0255920495931E13</v>
      </c>
      <c r="I2144" s="53"/>
      <c r="J2144" s="47">
        <v>45998.0</v>
      </c>
      <c r="K2144" s="101"/>
      <c r="L2144" s="50"/>
      <c r="M2144" s="50"/>
      <c r="N2144" s="50"/>
      <c r="O2144" s="50"/>
      <c r="P2144" s="51" t="b">
        <v>0</v>
      </c>
      <c r="Q2144" s="52" t="str">
        <f t="shared" si="7"/>
        <v>EDGAR GRANADOS</v>
      </c>
      <c r="R2144" s="80"/>
      <c r="S2144" s="80"/>
      <c r="T2144" s="80"/>
      <c r="U2144" s="80"/>
      <c r="V2144" s="80"/>
    </row>
    <row r="2145" ht="22.5" hidden="1" customHeight="1">
      <c r="A2145" s="42">
        <v>2144.0</v>
      </c>
      <c r="B2145" s="54">
        <v>2.0255910145742E13</v>
      </c>
      <c r="C2145" s="66">
        <v>45987.0</v>
      </c>
      <c r="D2145" s="102" t="s">
        <v>2748</v>
      </c>
      <c r="E2145" s="102" t="s">
        <v>34</v>
      </c>
      <c r="F2145" s="74"/>
      <c r="G2145" s="75" t="s">
        <v>25</v>
      </c>
      <c r="H2145" s="53" t="s">
        <v>2344</v>
      </c>
      <c r="I2145" s="53">
        <v>1.0</v>
      </c>
      <c r="J2145" s="47"/>
      <c r="K2145" s="101"/>
      <c r="L2145" s="50"/>
      <c r="M2145" s="50"/>
      <c r="N2145" s="50"/>
      <c r="O2145" s="50"/>
      <c r="P2145" s="51" t="b">
        <v>0</v>
      </c>
      <c r="Q2145" s="52" t="str">
        <f t="shared" si="7"/>
        <v>SEBASTIÁN RAMÍREZ</v>
      </c>
      <c r="R2145" s="80"/>
      <c r="S2145" s="80"/>
      <c r="T2145" s="80"/>
      <c r="U2145" s="80"/>
      <c r="V2145" s="80"/>
    </row>
    <row r="2146" ht="22.5" hidden="1" customHeight="1">
      <c r="A2146" s="42">
        <v>2145.0</v>
      </c>
      <c r="B2146" s="54">
        <v>2.0255910148442E13</v>
      </c>
      <c r="C2146" s="66">
        <v>45993.0</v>
      </c>
      <c r="D2146" s="102" t="s">
        <v>2749</v>
      </c>
      <c r="E2146" s="102" t="s">
        <v>34</v>
      </c>
      <c r="F2146" s="74"/>
      <c r="G2146" s="77" t="s">
        <v>18</v>
      </c>
      <c r="H2146" s="53">
        <v>2.0255920503821E13</v>
      </c>
      <c r="I2146" s="53"/>
      <c r="J2146" s="47">
        <v>46007.0</v>
      </c>
      <c r="K2146" s="101"/>
      <c r="L2146" s="50"/>
      <c r="M2146" s="50"/>
      <c r="N2146" s="50"/>
      <c r="O2146" s="50"/>
      <c r="P2146" s="51" t="b">
        <v>0</v>
      </c>
      <c r="Q2146" s="52" t="str">
        <f t="shared" si="7"/>
        <v>MARÍA PAULA PINTOR</v>
      </c>
      <c r="R2146" s="80"/>
      <c r="S2146" s="80"/>
      <c r="T2146" s="80"/>
      <c r="U2146" s="80"/>
      <c r="V2146" s="80"/>
    </row>
    <row r="2147" ht="22.5" hidden="1" customHeight="1">
      <c r="A2147" s="42">
        <v>2146.0</v>
      </c>
      <c r="B2147" s="54">
        <v>2.0255910150912E13</v>
      </c>
      <c r="C2147" s="66">
        <v>45996.0</v>
      </c>
      <c r="D2147" s="102" t="s">
        <v>2691</v>
      </c>
      <c r="E2147" s="102" t="s">
        <v>34</v>
      </c>
      <c r="F2147" s="74"/>
      <c r="G2147" s="75" t="s">
        <v>17</v>
      </c>
      <c r="H2147" s="53">
        <v>2.0255920502291E13</v>
      </c>
      <c r="I2147" s="53"/>
      <c r="J2147" s="47">
        <v>46003.0</v>
      </c>
      <c r="K2147" s="101"/>
      <c r="L2147" s="50"/>
      <c r="M2147" s="50"/>
      <c r="N2147" s="50"/>
      <c r="O2147" s="50"/>
      <c r="P2147" s="51" t="b">
        <v>0</v>
      </c>
      <c r="Q2147" s="52" t="str">
        <f t="shared" si="7"/>
        <v>LILIANA RAMIREZ</v>
      </c>
      <c r="R2147" s="80"/>
      <c r="S2147" s="80"/>
      <c r="T2147" s="80"/>
      <c r="U2147" s="80"/>
      <c r="V2147" s="80"/>
    </row>
    <row r="2148" ht="22.5" hidden="1" customHeight="1">
      <c r="A2148" s="42">
        <v>2147.0</v>
      </c>
      <c r="B2148" s="54">
        <v>2.0254604083562E13</v>
      </c>
      <c r="C2148" s="66">
        <v>45996.0</v>
      </c>
      <c r="D2148" s="102" t="s">
        <v>2750</v>
      </c>
      <c r="E2148" s="102" t="s">
        <v>34</v>
      </c>
      <c r="F2148" s="74" t="s">
        <v>372</v>
      </c>
      <c r="G2148" s="75" t="s">
        <v>11</v>
      </c>
      <c r="H2148" s="53">
        <v>2.0255920496391E13</v>
      </c>
      <c r="I2148" s="53"/>
      <c r="J2148" s="47">
        <v>46000.0</v>
      </c>
      <c r="K2148" s="101"/>
      <c r="L2148" s="50"/>
      <c r="M2148" s="50"/>
      <c r="N2148" s="50"/>
      <c r="O2148" s="50"/>
      <c r="P2148" s="51" t="b">
        <v>0</v>
      </c>
      <c r="Q2148" s="52" t="str">
        <f t="shared" si="7"/>
        <v>EDGAR GRANADOS</v>
      </c>
      <c r="R2148" s="80"/>
      <c r="S2148" s="80"/>
      <c r="T2148" s="80"/>
      <c r="U2148" s="80"/>
      <c r="V2148" s="80"/>
    </row>
    <row r="2149" ht="22.5" hidden="1" customHeight="1">
      <c r="A2149" s="42">
        <v>2148.0</v>
      </c>
      <c r="B2149" s="54">
        <v>2.0255910150862E13</v>
      </c>
      <c r="C2149" s="66">
        <v>45996.0</v>
      </c>
      <c r="D2149" s="102" t="s">
        <v>2751</v>
      </c>
      <c r="E2149" s="102" t="s">
        <v>34</v>
      </c>
      <c r="F2149" s="74"/>
      <c r="G2149" s="75" t="s">
        <v>25</v>
      </c>
      <c r="H2149" s="53" t="s">
        <v>2752</v>
      </c>
      <c r="I2149" s="53">
        <v>1.0</v>
      </c>
      <c r="J2149" s="47"/>
      <c r="K2149" s="101"/>
      <c r="L2149" s="50"/>
      <c r="M2149" s="50"/>
      <c r="N2149" s="50"/>
      <c r="O2149" s="50"/>
      <c r="P2149" s="51" t="b">
        <v>0</v>
      </c>
      <c r="Q2149" s="52" t="str">
        <f t="shared" si="7"/>
        <v>SEBASTIÁN RAMÍREZ</v>
      </c>
      <c r="R2149" s="80"/>
      <c r="S2149" s="80"/>
      <c r="T2149" s="80"/>
      <c r="U2149" s="80"/>
      <c r="V2149" s="80"/>
    </row>
    <row r="2150" ht="22.5" hidden="1" customHeight="1">
      <c r="A2150" s="42">
        <v>2149.0</v>
      </c>
      <c r="B2150" s="54">
        <v>2.0255910150842E13</v>
      </c>
      <c r="C2150" s="66">
        <v>45996.0</v>
      </c>
      <c r="D2150" s="102" t="s">
        <v>2753</v>
      </c>
      <c r="E2150" s="102" t="s">
        <v>34</v>
      </c>
      <c r="F2150" s="74"/>
      <c r="G2150" s="75" t="s">
        <v>15</v>
      </c>
      <c r="H2150" s="53">
        <v>2.0255920015663E13</v>
      </c>
      <c r="I2150" s="53"/>
      <c r="J2150" s="47"/>
      <c r="K2150" s="101"/>
      <c r="L2150" s="50"/>
      <c r="M2150" s="50"/>
      <c r="N2150" s="50"/>
      <c r="O2150" s="50"/>
      <c r="P2150" s="51" t="b">
        <v>0</v>
      </c>
      <c r="Q2150" s="52" t="str">
        <f t="shared" si="7"/>
        <v>JOHN CORREDOR</v>
      </c>
      <c r="R2150" s="80"/>
      <c r="S2150" s="80"/>
      <c r="T2150" s="80"/>
      <c r="U2150" s="80"/>
      <c r="V2150" s="80"/>
    </row>
    <row r="2151" ht="22.5" hidden="1" customHeight="1">
      <c r="A2151" s="42">
        <v>2150.0</v>
      </c>
      <c r="B2151" s="54">
        <v>2.0255910150592E13</v>
      </c>
      <c r="C2151" s="66">
        <v>45996.0</v>
      </c>
      <c r="D2151" s="102" t="s">
        <v>2754</v>
      </c>
      <c r="E2151" s="102" t="s">
        <v>34</v>
      </c>
      <c r="F2151" s="74"/>
      <c r="G2151" s="75" t="s">
        <v>16</v>
      </c>
      <c r="H2151" s="53" t="s">
        <v>2164</v>
      </c>
      <c r="I2151" s="53">
        <v>1.0</v>
      </c>
      <c r="J2151" s="47"/>
      <c r="K2151" s="101"/>
      <c r="L2151" s="50"/>
      <c r="M2151" s="50"/>
      <c r="N2151" s="50"/>
      <c r="O2151" s="50"/>
      <c r="P2151" s="51" t="b">
        <v>0</v>
      </c>
      <c r="Q2151" s="52" t="str">
        <f t="shared" si="7"/>
        <v>JUAN CARLOS RIVEROS</v>
      </c>
      <c r="R2151" s="80"/>
      <c r="S2151" s="80"/>
      <c r="T2151" s="80"/>
      <c r="U2151" s="80"/>
      <c r="V2151" s="80"/>
    </row>
    <row r="2152" ht="22.5" hidden="1" customHeight="1">
      <c r="A2152" s="42">
        <v>2151.0</v>
      </c>
      <c r="B2152" s="54">
        <v>2.0255910150072E13</v>
      </c>
      <c r="C2152" s="66">
        <v>45995.0</v>
      </c>
      <c r="D2152" s="102" t="s">
        <v>2755</v>
      </c>
      <c r="E2152" s="102" t="s">
        <v>34</v>
      </c>
      <c r="F2152" s="74"/>
      <c r="G2152" s="75" t="s">
        <v>16</v>
      </c>
      <c r="H2152" s="53" t="s">
        <v>2164</v>
      </c>
      <c r="I2152" s="53">
        <v>1.0</v>
      </c>
      <c r="J2152" s="47"/>
      <c r="K2152" s="101"/>
      <c r="L2152" s="50"/>
      <c r="M2152" s="50"/>
      <c r="N2152" s="50"/>
      <c r="O2152" s="50"/>
      <c r="P2152" s="51" t="b">
        <v>0</v>
      </c>
      <c r="Q2152" s="52" t="str">
        <f t="shared" si="7"/>
        <v>JUAN CARLOS RIVEROS</v>
      </c>
      <c r="R2152" s="80"/>
      <c r="S2152" s="80"/>
      <c r="T2152" s="80"/>
      <c r="U2152" s="80"/>
      <c r="V2152" s="80"/>
    </row>
    <row r="2153" ht="22.5" hidden="1" customHeight="1">
      <c r="A2153" s="42">
        <v>2152.0</v>
      </c>
      <c r="B2153" s="54">
        <v>2.0255910149852E13</v>
      </c>
      <c r="C2153" s="66">
        <v>45995.0</v>
      </c>
      <c r="D2153" s="102" t="s">
        <v>2756</v>
      </c>
      <c r="E2153" s="102" t="s">
        <v>34</v>
      </c>
      <c r="F2153" s="74"/>
      <c r="G2153" s="75" t="s">
        <v>17</v>
      </c>
      <c r="H2153" s="53">
        <v>2.0255920461471E13</v>
      </c>
      <c r="I2153" s="53"/>
      <c r="J2153" s="47">
        <v>46003.0</v>
      </c>
      <c r="K2153" s="101"/>
      <c r="L2153" s="50"/>
      <c r="M2153" s="50"/>
      <c r="N2153" s="50"/>
      <c r="O2153" s="50"/>
      <c r="P2153" s="51" t="b">
        <v>0</v>
      </c>
      <c r="Q2153" s="52" t="str">
        <f t="shared" si="7"/>
        <v>LILIANA RAMIREZ</v>
      </c>
      <c r="R2153" s="80"/>
      <c r="S2153" s="80"/>
      <c r="T2153" s="80"/>
      <c r="U2153" s="80"/>
      <c r="V2153" s="80"/>
    </row>
    <row r="2154" ht="22.5" hidden="1" customHeight="1">
      <c r="A2154" s="42">
        <v>2153.0</v>
      </c>
      <c r="B2154" s="54">
        <v>2.0255910149582E13</v>
      </c>
      <c r="C2154" s="66">
        <v>45995.0</v>
      </c>
      <c r="D2154" s="102" t="s">
        <v>2757</v>
      </c>
      <c r="E2154" s="102" t="s">
        <v>34</v>
      </c>
      <c r="F2154" s="74"/>
      <c r="G2154" s="75" t="s">
        <v>16</v>
      </c>
      <c r="H2154" s="53" t="s">
        <v>2164</v>
      </c>
      <c r="I2154" s="53">
        <v>1.0</v>
      </c>
      <c r="J2154" s="47"/>
      <c r="K2154" s="101"/>
      <c r="L2154" s="50"/>
      <c r="M2154" s="50"/>
      <c r="N2154" s="50"/>
      <c r="O2154" s="50"/>
      <c r="P2154" s="51" t="b">
        <v>0</v>
      </c>
      <c r="Q2154" s="52" t="str">
        <f t="shared" si="7"/>
        <v>JUAN CARLOS RIVEROS</v>
      </c>
      <c r="R2154" s="80"/>
      <c r="S2154" s="80"/>
      <c r="T2154" s="80"/>
      <c r="U2154" s="80"/>
      <c r="V2154" s="80"/>
    </row>
    <row r="2155" ht="22.5" hidden="1" customHeight="1">
      <c r="A2155" s="42">
        <v>2154.0</v>
      </c>
      <c r="B2155" s="54">
        <v>2.0254604057452E13</v>
      </c>
      <c r="C2155" s="66">
        <v>45994.0</v>
      </c>
      <c r="D2155" s="102" t="s">
        <v>2758</v>
      </c>
      <c r="E2155" s="102" t="s">
        <v>34</v>
      </c>
      <c r="F2155" s="74" t="s">
        <v>684</v>
      </c>
      <c r="G2155" s="75" t="s">
        <v>11</v>
      </c>
      <c r="H2155" s="53">
        <v>2.0255920496611E13</v>
      </c>
      <c r="I2155" s="53"/>
      <c r="J2155" s="47">
        <v>46000.0</v>
      </c>
      <c r="K2155" s="101"/>
      <c r="L2155" s="50"/>
      <c r="M2155" s="50"/>
      <c r="N2155" s="50"/>
      <c r="O2155" s="50"/>
      <c r="P2155" s="51" t="b">
        <v>0</v>
      </c>
      <c r="Q2155" s="52" t="str">
        <f t="shared" si="7"/>
        <v>EDGAR GRANADOS</v>
      </c>
      <c r="R2155" s="80"/>
      <c r="S2155" s="80"/>
      <c r="T2155" s="80"/>
      <c r="U2155" s="80"/>
      <c r="V2155" s="80"/>
    </row>
    <row r="2156" ht="22.5" hidden="1" customHeight="1">
      <c r="A2156" s="42">
        <v>2155.0</v>
      </c>
      <c r="B2156" s="54">
        <v>2.0255910149312E13</v>
      </c>
      <c r="C2156" s="66">
        <v>45994.0</v>
      </c>
      <c r="D2156" s="102" t="s">
        <v>2759</v>
      </c>
      <c r="E2156" s="102" t="s">
        <v>34</v>
      </c>
      <c r="F2156" s="74"/>
      <c r="G2156" s="75" t="s">
        <v>11</v>
      </c>
      <c r="H2156" s="53">
        <v>2.0255920456211E13</v>
      </c>
      <c r="I2156" s="53"/>
      <c r="J2156" s="47">
        <v>46000.0</v>
      </c>
      <c r="K2156" s="101"/>
      <c r="L2156" s="50"/>
      <c r="M2156" s="50"/>
      <c r="N2156" s="50"/>
      <c r="O2156" s="50"/>
      <c r="P2156" s="51" t="b">
        <v>0</v>
      </c>
      <c r="Q2156" s="52" t="str">
        <f t="shared" si="7"/>
        <v>EDGAR GRANADOS</v>
      </c>
      <c r="R2156" s="80"/>
      <c r="S2156" s="80"/>
      <c r="T2156" s="80"/>
      <c r="U2156" s="80"/>
      <c r="V2156" s="80"/>
    </row>
    <row r="2157" ht="22.5" hidden="1" customHeight="1">
      <c r="A2157" s="42">
        <v>2156.0</v>
      </c>
      <c r="B2157" s="54">
        <v>2.0255910147362E13</v>
      </c>
      <c r="C2157" s="117">
        <v>45989.0</v>
      </c>
      <c r="D2157" s="102" t="s">
        <v>2760</v>
      </c>
      <c r="E2157" s="102" t="s">
        <v>34</v>
      </c>
      <c r="F2157" s="74"/>
      <c r="G2157" s="75" t="s">
        <v>25</v>
      </c>
      <c r="H2157" s="53" t="s">
        <v>2752</v>
      </c>
      <c r="I2157" s="53">
        <v>1.0</v>
      </c>
      <c r="J2157" s="47"/>
      <c r="K2157" s="101"/>
      <c r="L2157" s="50"/>
      <c r="M2157" s="50"/>
      <c r="N2157" s="50"/>
      <c r="O2157" s="50"/>
      <c r="P2157" s="51" t="b">
        <v>0</v>
      </c>
      <c r="Q2157" s="52" t="str">
        <f t="shared" si="7"/>
        <v>SEBASTIÁN RAMÍREZ</v>
      </c>
      <c r="R2157" s="80"/>
      <c r="S2157" s="80"/>
      <c r="T2157" s="80"/>
      <c r="U2157" s="80"/>
      <c r="V2157" s="80"/>
    </row>
    <row r="2158" ht="22.5" hidden="1" customHeight="1">
      <c r="A2158" s="42">
        <v>2157.0</v>
      </c>
      <c r="B2158" s="54">
        <v>2.0255910148942E13</v>
      </c>
      <c r="C2158" s="66">
        <v>45994.0</v>
      </c>
      <c r="D2158" s="102" t="s">
        <v>2761</v>
      </c>
      <c r="E2158" s="102" t="s">
        <v>34</v>
      </c>
      <c r="F2158" s="74"/>
      <c r="G2158" s="75" t="s">
        <v>25</v>
      </c>
      <c r="H2158" s="53" t="s">
        <v>2762</v>
      </c>
      <c r="I2158" s="53">
        <v>1.0</v>
      </c>
      <c r="J2158" s="47"/>
      <c r="K2158" s="101"/>
      <c r="L2158" s="50"/>
      <c r="M2158" s="50"/>
      <c r="N2158" s="50"/>
      <c r="O2158" s="50"/>
      <c r="P2158" s="51" t="b">
        <v>0</v>
      </c>
      <c r="Q2158" s="52" t="str">
        <f t="shared" si="7"/>
        <v>SEBASTIÁN RAMÍREZ</v>
      </c>
      <c r="R2158" s="80"/>
      <c r="S2158" s="80"/>
      <c r="T2158" s="80"/>
      <c r="U2158" s="80"/>
      <c r="V2158" s="80"/>
    </row>
    <row r="2159" ht="22.5" hidden="1" customHeight="1">
      <c r="A2159" s="42">
        <v>2158.0</v>
      </c>
      <c r="B2159" s="54">
        <v>2.0255910148582E13</v>
      </c>
      <c r="C2159" s="66">
        <v>45993.0</v>
      </c>
      <c r="D2159" s="102" t="s">
        <v>2724</v>
      </c>
      <c r="E2159" s="102" t="s">
        <v>34</v>
      </c>
      <c r="F2159" s="74"/>
      <c r="G2159" s="75" t="s">
        <v>25</v>
      </c>
      <c r="H2159" s="53" t="s">
        <v>2344</v>
      </c>
      <c r="I2159" s="53">
        <v>1.0</v>
      </c>
      <c r="J2159" s="47"/>
      <c r="K2159" s="101"/>
      <c r="L2159" s="50"/>
      <c r="M2159" s="50"/>
      <c r="N2159" s="50"/>
      <c r="O2159" s="50"/>
      <c r="P2159" s="51" t="b">
        <v>0</v>
      </c>
      <c r="Q2159" s="52" t="str">
        <f t="shared" si="7"/>
        <v>SEBASTIÁN RAMÍREZ</v>
      </c>
      <c r="R2159" s="80"/>
      <c r="S2159" s="80"/>
      <c r="T2159" s="80"/>
      <c r="U2159" s="80"/>
      <c r="V2159" s="80"/>
    </row>
    <row r="2160" ht="22.5" hidden="1" customHeight="1">
      <c r="A2160" s="42">
        <v>2159.0</v>
      </c>
      <c r="B2160" s="54">
        <v>2.0255910148502E13</v>
      </c>
      <c r="C2160" s="66">
        <v>45993.0</v>
      </c>
      <c r="D2160" s="102" t="s">
        <v>2763</v>
      </c>
      <c r="E2160" s="102" t="s">
        <v>34</v>
      </c>
      <c r="F2160" s="74"/>
      <c r="G2160" s="77" t="s">
        <v>25</v>
      </c>
      <c r="H2160" s="53" t="s">
        <v>2344</v>
      </c>
      <c r="I2160" s="53">
        <v>1.0</v>
      </c>
      <c r="J2160" s="47"/>
      <c r="K2160" s="101"/>
      <c r="L2160" s="50"/>
      <c r="M2160" s="50"/>
      <c r="N2160" s="50"/>
      <c r="O2160" s="50"/>
      <c r="P2160" s="51" t="b">
        <v>0</v>
      </c>
      <c r="Q2160" s="52" t="str">
        <f t="shared" si="7"/>
        <v>SEBASTIÁN RAMÍREZ</v>
      </c>
      <c r="R2160" s="80"/>
      <c r="S2160" s="80"/>
      <c r="T2160" s="80"/>
      <c r="U2160" s="80"/>
      <c r="V2160" s="80"/>
    </row>
    <row r="2161" ht="22.5" hidden="1" customHeight="1">
      <c r="A2161" s="42">
        <v>2160.0</v>
      </c>
      <c r="B2161" s="54">
        <v>2.0254604030972E13</v>
      </c>
      <c r="C2161" s="66">
        <v>45993.0</v>
      </c>
      <c r="D2161" s="102" t="s">
        <v>2764</v>
      </c>
      <c r="E2161" s="102" t="s">
        <v>34</v>
      </c>
      <c r="F2161" s="74"/>
      <c r="G2161" s="77" t="s">
        <v>11</v>
      </c>
      <c r="H2161" s="53">
        <v>2.0255920495531E13</v>
      </c>
      <c r="I2161" s="53"/>
      <c r="J2161" s="47">
        <v>45999.0</v>
      </c>
      <c r="K2161" s="101"/>
      <c r="L2161" s="50"/>
      <c r="M2161" s="50"/>
      <c r="N2161" s="50"/>
      <c r="O2161" s="50"/>
      <c r="P2161" s="51" t="b">
        <v>0</v>
      </c>
      <c r="Q2161" s="52" t="str">
        <f t="shared" si="7"/>
        <v>EDGAR GRANADOS</v>
      </c>
      <c r="R2161" s="80"/>
      <c r="S2161" s="80"/>
      <c r="T2161" s="80"/>
      <c r="U2161" s="80"/>
      <c r="V2161" s="80"/>
    </row>
    <row r="2162" ht="22.5" hidden="1" customHeight="1">
      <c r="A2162" s="42">
        <v>2161.0</v>
      </c>
      <c r="B2162" s="54">
        <v>2.0255910153482E13</v>
      </c>
      <c r="C2162" s="66">
        <v>46002.0</v>
      </c>
      <c r="D2162" s="102" t="s">
        <v>2765</v>
      </c>
      <c r="E2162" s="102" t="s">
        <v>34</v>
      </c>
      <c r="F2162" s="74"/>
      <c r="G2162" s="75" t="s">
        <v>20</v>
      </c>
      <c r="H2162" s="53" t="s">
        <v>2766</v>
      </c>
      <c r="I2162" s="53">
        <v>1.0</v>
      </c>
      <c r="J2162" s="47">
        <v>46007.0</v>
      </c>
      <c r="K2162" s="101"/>
      <c r="L2162" s="50"/>
      <c r="M2162" s="50"/>
      <c r="N2162" s="50"/>
      <c r="O2162" s="50"/>
      <c r="P2162" s="51" t="b">
        <v>0</v>
      </c>
      <c r="Q2162" s="52" t="str">
        <f t="shared" si="7"/>
        <v>OSCAR CASTAÑEDA</v>
      </c>
      <c r="R2162" s="80"/>
      <c r="S2162" s="80"/>
      <c r="T2162" s="80"/>
      <c r="U2162" s="80"/>
      <c r="V2162" s="80"/>
    </row>
    <row r="2163" ht="22.5" hidden="1" customHeight="1">
      <c r="A2163" s="42">
        <v>2162.0</v>
      </c>
      <c r="B2163" s="54">
        <v>2.0255910153112E13</v>
      </c>
      <c r="C2163" s="66">
        <v>46002.0</v>
      </c>
      <c r="D2163" s="102" t="s">
        <v>2767</v>
      </c>
      <c r="E2163" s="102" t="s">
        <v>34</v>
      </c>
      <c r="F2163" s="74"/>
      <c r="G2163" s="75" t="s">
        <v>10</v>
      </c>
      <c r="H2163" s="53" t="s">
        <v>2767</v>
      </c>
      <c r="I2163" s="53">
        <v>1.0</v>
      </c>
      <c r="J2163" s="47">
        <v>46008.0</v>
      </c>
      <c r="K2163" s="101"/>
      <c r="L2163" s="50"/>
      <c r="M2163" s="50"/>
      <c r="N2163" s="50"/>
      <c r="O2163" s="50"/>
      <c r="P2163" s="51" t="b">
        <v>0</v>
      </c>
      <c r="Q2163" s="52" t="str">
        <f t="shared" si="7"/>
        <v>DIEGO PEÑA</v>
      </c>
      <c r="R2163" s="80"/>
      <c r="S2163" s="80"/>
      <c r="T2163" s="80"/>
      <c r="U2163" s="80"/>
      <c r="V2163" s="80"/>
    </row>
    <row r="2164" ht="22.5" hidden="1" customHeight="1">
      <c r="A2164" s="42">
        <v>2163.0</v>
      </c>
      <c r="B2164" s="54">
        <v>2.0255910152932E13</v>
      </c>
      <c r="C2164" s="66">
        <v>46002.0</v>
      </c>
      <c r="D2164" s="102" t="s">
        <v>2768</v>
      </c>
      <c r="E2164" s="102" t="s">
        <v>34</v>
      </c>
      <c r="F2164" s="74"/>
      <c r="G2164" s="75" t="s">
        <v>11</v>
      </c>
      <c r="H2164" s="53">
        <v>2.0255920469781E13</v>
      </c>
      <c r="I2164" s="53"/>
      <c r="J2164" s="47">
        <v>46006.0</v>
      </c>
      <c r="K2164" s="101"/>
      <c r="L2164" s="50"/>
      <c r="M2164" s="50"/>
      <c r="N2164" s="50"/>
      <c r="O2164" s="50"/>
      <c r="P2164" s="51" t="b">
        <v>0</v>
      </c>
      <c r="Q2164" s="52" t="str">
        <f t="shared" si="7"/>
        <v>EDGAR GRANADOS</v>
      </c>
      <c r="R2164" s="80"/>
      <c r="S2164" s="80"/>
      <c r="T2164" s="80"/>
      <c r="U2164" s="80"/>
      <c r="V2164" s="80"/>
    </row>
    <row r="2165" ht="22.5" hidden="1" customHeight="1">
      <c r="A2165" s="42">
        <v>2164.0</v>
      </c>
      <c r="B2165" s="54">
        <v>2.0255910152822E13</v>
      </c>
      <c r="C2165" s="66">
        <v>46002.0</v>
      </c>
      <c r="D2165" s="102" t="s">
        <v>2769</v>
      </c>
      <c r="E2165" s="102" t="s">
        <v>34</v>
      </c>
      <c r="F2165" s="74"/>
      <c r="G2165" s="75" t="s">
        <v>11</v>
      </c>
      <c r="H2165" s="53">
        <v>2.0255920484931E13</v>
      </c>
      <c r="I2165" s="53"/>
      <c r="J2165" s="47">
        <v>46006.0</v>
      </c>
      <c r="K2165" s="101"/>
      <c r="L2165" s="50"/>
      <c r="M2165" s="50"/>
      <c r="N2165" s="50"/>
      <c r="O2165" s="50"/>
      <c r="P2165" s="51" t="b">
        <v>0</v>
      </c>
      <c r="Q2165" s="52" t="str">
        <f t="shared" si="7"/>
        <v>EDGAR GRANADOS</v>
      </c>
      <c r="R2165" s="80"/>
      <c r="S2165" s="80"/>
      <c r="T2165" s="80"/>
      <c r="U2165" s="80"/>
      <c r="V2165" s="80"/>
    </row>
    <row r="2166" ht="22.5" hidden="1" customHeight="1">
      <c r="A2166" s="42">
        <v>2165.0</v>
      </c>
      <c r="B2166" s="54">
        <v>2.0255910152732E13</v>
      </c>
      <c r="C2166" s="66">
        <v>46001.0</v>
      </c>
      <c r="D2166" s="102" t="s">
        <v>2770</v>
      </c>
      <c r="E2166" s="102" t="s">
        <v>34</v>
      </c>
      <c r="F2166" s="74"/>
      <c r="G2166" s="75" t="s">
        <v>14</v>
      </c>
      <c r="H2166" s="53" t="s">
        <v>2771</v>
      </c>
      <c r="I2166" s="53"/>
      <c r="J2166" s="47">
        <v>46010.0</v>
      </c>
      <c r="K2166" s="105" t="s">
        <v>2772</v>
      </c>
      <c r="L2166" s="50"/>
      <c r="M2166" s="50"/>
      <c r="N2166" s="50"/>
      <c r="O2166" s="50"/>
      <c r="P2166" s="51" t="b">
        <v>0</v>
      </c>
      <c r="Q2166" s="52" t="str">
        <f t="shared" si="7"/>
        <v>JAIME ENRIQUE SALAS</v>
      </c>
      <c r="R2166" s="80"/>
      <c r="S2166" s="80"/>
      <c r="T2166" s="80"/>
      <c r="U2166" s="80"/>
      <c r="V2166" s="80"/>
    </row>
    <row r="2167" ht="22.5" hidden="1" customHeight="1">
      <c r="A2167" s="42">
        <v>2166.0</v>
      </c>
      <c r="B2167" s="54">
        <v>2.0255910152622E13</v>
      </c>
      <c r="C2167" s="66">
        <v>46001.0</v>
      </c>
      <c r="D2167" s="102" t="s">
        <v>2773</v>
      </c>
      <c r="E2167" s="102" t="s">
        <v>34</v>
      </c>
      <c r="F2167" s="74"/>
      <c r="G2167" s="75" t="s">
        <v>23</v>
      </c>
      <c r="H2167" s="53">
        <v>2.02559204778821E14</v>
      </c>
      <c r="I2167" s="53"/>
      <c r="J2167" s="47">
        <v>46007.0</v>
      </c>
      <c r="K2167" s="101"/>
      <c r="L2167" s="50"/>
      <c r="M2167" s="50"/>
      <c r="N2167" s="50"/>
      <c r="O2167" s="50"/>
      <c r="P2167" s="51" t="b">
        <v>0</v>
      </c>
      <c r="Q2167" s="52" t="str">
        <f t="shared" si="7"/>
        <v>SANDRA ROTAVISTA</v>
      </c>
      <c r="R2167" s="80"/>
      <c r="S2167" s="80"/>
      <c r="T2167" s="80"/>
      <c r="U2167" s="80"/>
      <c r="V2167" s="80"/>
    </row>
    <row r="2168" ht="22.5" hidden="1" customHeight="1">
      <c r="A2168" s="42">
        <v>2167.0</v>
      </c>
      <c r="B2168" s="54">
        <v>2.0255910152562E13</v>
      </c>
      <c r="C2168" s="66">
        <v>46001.0</v>
      </c>
      <c r="D2168" s="102" t="s">
        <v>2774</v>
      </c>
      <c r="E2168" s="102" t="s">
        <v>34</v>
      </c>
      <c r="F2168" s="74"/>
      <c r="G2168" s="75" t="s">
        <v>11</v>
      </c>
      <c r="H2168" s="53">
        <v>2.0255920504661E13</v>
      </c>
      <c r="I2168" s="53"/>
      <c r="J2168" s="47">
        <v>46007.0</v>
      </c>
      <c r="K2168" s="101"/>
      <c r="L2168" s="50"/>
      <c r="M2168" s="50"/>
      <c r="N2168" s="50"/>
      <c r="O2168" s="50"/>
      <c r="P2168" s="51" t="b">
        <v>0</v>
      </c>
      <c r="Q2168" s="52" t="str">
        <f t="shared" si="7"/>
        <v>EDGAR GRANADOS</v>
      </c>
      <c r="R2168" s="80"/>
      <c r="S2168" s="80"/>
      <c r="T2168" s="80"/>
      <c r="U2168" s="80"/>
      <c r="V2168" s="80"/>
    </row>
    <row r="2169" ht="22.5" hidden="1" customHeight="1">
      <c r="A2169" s="42">
        <v>2168.0</v>
      </c>
      <c r="B2169" s="54">
        <v>2.0255910152532E13</v>
      </c>
      <c r="C2169" s="66">
        <v>46001.0</v>
      </c>
      <c r="D2169" s="102" t="s">
        <v>2775</v>
      </c>
      <c r="E2169" s="102" t="s">
        <v>34</v>
      </c>
      <c r="F2169" s="74"/>
      <c r="G2169" s="75" t="s">
        <v>10</v>
      </c>
      <c r="H2169" s="53" t="s">
        <v>2776</v>
      </c>
      <c r="I2169" s="53">
        <v>1.0</v>
      </c>
      <c r="J2169" s="47">
        <v>46008.0</v>
      </c>
      <c r="K2169" s="101"/>
      <c r="L2169" s="50"/>
      <c r="M2169" s="50"/>
      <c r="N2169" s="50"/>
      <c r="O2169" s="50"/>
      <c r="P2169" s="51" t="b">
        <v>0</v>
      </c>
      <c r="Q2169" s="52" t="str">
        <f t="shared" si="7"/>
        <v>DIEGO PEÑA</v>
      </c>
      <c r="R2169" s="80"/>
      <c r="S2169" s="80"/>
      <c r="T2169" s="80"/>
      <c r="U2169" s="80"/>
      <c r="V2169" s="80"/>
    </row>
    <row r="2170" ht="22.5" hidden="1" customHeight="1">
      <c r="A2170" s="42">
        <v>2169.0</v>
      </c>
      <c r="B2170" s="54">
        <v>2.0255910152412E13</v>
      </c>
      <c r="C2170" s="66">
        <v>46001.0</v>
      </c>
      <c r="D2170" s="102" t="s">
        <v>2556</v>
      </c>
      <c r="E2170" s="102" t="s">
        <v>34</v>
      </c>
      <c r="F2170" s="74"/>
      <c r="G2170" s="75" t="s">
        <v>17</v>
      </c>
      <c r="H2170" s="53">
        <v>2.0255920503491E13</v>
      </c>
      <c r="I2170" s="53"/>
      <c r="J2170" s="47">
        <v>46006.0</v>
      </c>
      <c r="K2170" s="101"/>
      <c r="L2170" s="50"/>
      <c r="M2170" s="50"/>
      <c r="N2170" s="50"/>
      <c r="O2170" s="50"/>
      <c r="P2170" s="51" t="b">
        <v>0</v>
      </c>
      <c r="Q2170" s="52" t="str">
        <f t="shared" si="7"/>
        <v>LILIANA RAMIREZ</v>
      </c>
      <c r="R2170" s="80"/>
      <c r="S2170" s="80"/>
      <c r="T2170" s="80"/>
      <c r="U2170" s="80"/>
      <c r="V2170" s="80"/>
    </row>
    <row r="2171" ht="22.5" hidden="1" customHeight="1">
      <c r="A2171" s="42">
        <v>2170.0</v>
      </c>
      <c r="B2171" s="54">
        <v>2.0255910152362E13</v>
      </c>
      <c r="C2171" s="66">
        <v>46001.0</v>
      </c>
      <c r="D2171" s="102" t="s">
        <v>2777</v>
      </c>
      <c r="E2171" s="102" t="s">
        <v>34</v>
      </c>
      <c r="F2171" s="74"/>
      <c r="G2171" s="75" t="s">
        <v>11</v>
      </c>
      <c r="H2171" s="53">
        <v>2.0255920486991E13</v>
      </c>
      <c r="I2171" s="53"/>
      <c r="J2171" s="47">
        <v>46006.0</v>
      </c>
      <c r="K2171" s="101"/>
      <c r="L2171" s="50"/>
      <c r="M2171" s="50"/>
      <c r="N2171" s="50"/>
      <c r="O2171" s="50"/>
      <c r="P2171" s="51" t="b">
        <v>0</v>
      </c>
      <c r="Q2171" s="52" t="str">
        <f t="shared" si="7"/>
        <v>EDGAR GRANADOS</v>
      </c>
      <c r="R2171" s="80"/>
      <c r="S2171" s="80"/>
      <c r="T2171" s="80"/>
      <c r="U2171" s="80"/>
      <c r="V2171" s="80"/>
    </row>
    <row r="2172" ht="22.5" hidden="1" customHeight="1">
      <c r="A2172" s="42">
        <v>2171.0</v>
      </c>
      <c r="B2172" s="54">
        <v>2.0254604114042E13</v>
      </c>
      <c r="C2172" s="66">
        <v>46001.0</v>
      </c>
      <c r="D2172" s="102" t="s">
        <v>2778</v>
      </c>
      <c r="E2172" s="102" t="s">
        <v>34</v>
      </c>
      <c r="F2172" s="74"/>
      <c r="G2172" s="75" t="s">
        <v>11</v>
      </c>
      <c r="H2172" s="53">
        <v>2.0255920504011E13</v>
      </c>
      <c r="I2172" s="53"/>
      <c r="J2172" s="47">
        <v>46006.0</v>
      </c>
      <c r="K2172" s="101"/>
      <c r="L2172" s="50"/>
      <c r="M2172" s="50"/>
      <c r="N2172" s="50"/>
      <c r="O2172" s="50"/>
      <c r="P2172" s="51" t="b">
        <v>0</v>
      </c>
      <c r="Q2172" s="52" t="str">
        <f t="shared" si="7"/>
        <v>EDGAR GRANADOS</v>
      </c>
      <c r="R2172" s="80"/>
      <c r="S2172" s="80"/>
      <c r="T2172" s="80"/>
      <c r="U2172" s="80"/>
      <c r="V2172" s="80"/>
    </row>
    <row r="2173" ht="22.5" hidden="1" customHeight="1">
      <c r="A2173" s="42">
        <v>2172.0</v>
      </c>
      <c r="B2173" s="54">
        <v>2.0255910152092E13</v>
      </c>
      <c r="C2173" s="66">
        <v>46001.0</v>
      </c>
      <c r="D2173" s="102" t="s">
        <v>2779</v>
      </c>
      <c r="E2173" s="102" t="s">
        <v>34</v>
      </c>
      <c r="F2173" s="74"/>
      <c r="G2173" s="75" t="s">
        <v>18</v>
      </c>
      <c r="H2173" s="53">
        <v>2.0255920461471E13</v>
      </c>
      <c r="I2173" s="53"/>
      <c r="J2173" s="47">
        <v>46007.0</v>
      </c>
      <c r="K2173" s="101"/>
      <c r="L2173" s="50"/>
      <c r="M2173" s="50"/>
      <c r="N2173" s="50"/>
      <c r="O2173" s="50"/>
      <c r="P2173" s="51" t="b">
        <v>0</v>
      </c>
      <c r="Q2173" s="52" t="str">
        <f t="shared" si="7"/>
        <v>MARÍA PAULA PINTOR</v>
      </c>
      <c r="R2173" s="80"/>
      <c r="S2173" s="80"/>
      <c r="T2173" s="80"/>
      <c r="U2173" s="80"/>
      <c r="V2173" s="80"/>
    </row>
    <row r="2174" ht="22.5" hidden="1" customHeight="1">
      <c r="A2174" s="42">
        <v>2173.0</v>
      </c>
      <c r="B2174" s="54">
        <v>2.0255910152062E13</v>
      </c>
      <c r="C2174" s="66">
        <v>46001.0</v>
      </c>
      <c r="D2174" s="102" t="s">
        <v>2780</v>
      </c>
      <c r="E2174" s="102" t="s">
        <v>34</v>
      </c>
      <c r="F2174" s="74"/>
      <c r="G2174" s="75" t="s">
        <v>20</v>
      </c>
      <c r="H2174" s="53">
        <v>2.0255920482481E13</v>
      </c>
      <c r="I2174" s="53"/>
      <c r="J2174" s="47">
        <v>46007.0</v>
      </c>
      <c r="K2174" s="101"/>
      <c r="L2174" s="50"/>
      <c r="M2174" s="50"/>
      <c r="N2174" s="50"/>
      <c r="O2174" s="50"/>
      <c r="P2174" s="51" t="b">
        <v>0</v>
      </c>
      <c r="Q2174" s="52" t="str">
        <f t="shared" si="7"/>
        <v>OSCAR CASTAÑEDA</v>
      </c>
      <c r="R2174" s="80"/>
      <c r="S2174" s="80"/>
      <c r="T2174" s="80"/>
      <c r="U2174" s="80"/>
      <c r="V2174" s="80"/>
    </row>
    <row r="2175" ht="22.5" hidden="1" customHeight="1">
      <c r="A2175" s="42">
        <v>2174.0</v>
      </c>
      <c r="B2175" s="54">
        <v>2.0255910151852E13</v>
      </c>
      <c r="C2175" s="66">
        <v>46000.0</v>
      </c>
      <c r="D2175" s="102" t="s">
        <v>2781</v>
      </c>
      <c r="E2175" s="102" t="s">
        <v>34</v>
      </c>
      <c r="F2175" s="74"/>
      <c r="G2175" s="75" t="s">
        <v>14</v>
      </c>
      <c r="H2175" s="53" t="s">
        <v>2782</v>
      </c>
      <c r="I2175" s="53">
        <v>1.0</v>
      </c>
      <c r="J2175" s="47"/>
      <c r="K2175" s="101"/>
      <c r="L2175" s="50"/>
      <c r="M2175" s="50"/>
      <c r="N2175" s="50"/>
      <c r="O2175" s="50"/>
      <c r="P2175" s="51" t="b">
        <v>0</v>
      </c>
      <c r="Q2175" s="52" t="str">
        <f t="shared" si="7"/>
        <v>JAIME ENRIQUE SALAS</v>
      </c>
      <c r="R2175" s="80"/>
      <c r="S2175" s="80"/>
      <c r="T2175" s="80"/>
      <c r="U2175" s="80"/>
      <c r="V2175" s="80"/>
    </row>
    <row r="2176" ht="22.5" hidden="1" customHeight="1">
      <c r="A2176" s="42">
        <v>2175.0</v>
      </c>
      <c r="B2176" s="54">
        <v>2.0255910151622E13</v>
      </c>
      <c r="C2176" s="66">
        <v>46000.0</v>
      </c>
      <c r="D2176" s="102" t="s">
        <v>2783</v>
      </c>
      <c r="E2176" s="102" t="s">
        <v>34</v>
      </c>
      <c r="F2176" s="74"/>
      <c r="G2176" s="75" t="s">
        <v>15</v>
      </c>
      <c r="H2176" s="53" t="s">
        <v>2784</v>
      </c>
      <c r="I2176" s="53">
        <v>1.0</v>
      </c>
      <c r="J2176" s="47"/>
      <c r="K2176" s="101"/>
      <c r="L2176" s="50"/>
      <c r="M2176" s="50"/>
      <c r="N2176" s="50"/>
      <c r="O2176" s="50"/>
      <c r="P2176" s="51" t="b">
        <v>0</v>
      </c>
      <c r="Q2176" s="52" t="str">
        <f t="shared" si="7"/>
        <v>JOHN CORREDOR</v>
      </c>
      <c r="R2176" s="80"/>
      <c r="S2176" s="80"/>
      <c r="T2176" s="80"/>
      <c r="U2176" s="80"/>
      <c r="V2176" s="80"/>
    </row>
    <row r="2177" ht="22.5" hidden="1" customHeight="1">
      <c r="A2177" s="42">
        <v>2176.0</v>
      </c>
      <c r="B2177" s="54">
        <v>2.0255910151582E13</v>
      </c>
      <c r="C2177" s="66">
        <v>46000.0</v>
      </c>
      <c r="D2177" s="102" t="s">
        <v>2785</v>
      </c>
      <c r="E2177" s="102" t="s">
        <v>34</v>
      </c>
      <c r="F2177" s="74"/>
      <c r="G2177" s="75" t="s">
        <v>15</v>
      </c>
      <c r="H2177" s="53" t="s">
        <v>2786</v>
      </c>
      <c r="I2177" s="53">
        <v>1.0</v>
      </c>
      <c r="J2177" s="47"/>
      <c r="K2177" s="101"/>
      <c r="L2177" s="50"/>
      <c r="M2177" s="50"/>
      <c r="N2177" s="50"/>
      <c r="O2177" s="50"/>
      <c r="P2177" s="51" t="b">
        <v>0</v>
      </c>
      <c r="Q2177" s="52" t="str">
        <f t="shared" si="7"/>
        <v>JOHN CORREDOR</v>
      </c>
      <c r="R2177" s="80"/>
      <c r="S2177" s="80"/>
      <c r="T2177" s="80"/>
      <c r="U2177" s="80"/>
      <c r="V2177" s="80"/>
    </row>
    <row r="2178" ht="22.5" hidden="1" customHeight="1">
      <c r="A2178" s="42">
        <v>2177.0</v>
      </c>
      <c r="B2178" s="54">
        <v>2.0255910151512E13</v>
      </c>
      <c r="C2178" s="66">
        <v>46000.0</v>
      </c>
      <c r="D2178" s="102" t="s">
        <v>2787</v>
      </c>
      <c r="E2178" s="102" t="s">
        <v>34</v>
      </c>
      <c r="F2178" s="74"/>
      <c r="G2178" s="75" t="s">
        <v>25</v>
      </c>
      <c r="H2178" s="53" t="s">
        <v>2788</v>
      </c>
      <c r="I2178" s="53">
        <v>1.0</v>
      </c>
      <c r="J2178" s="47"/>
      <c r="K2178" s="101"/>
      <c r="L2178" s="50"/>
      <c r="M2178" s="50"/>
      <c r="N2178" s="50"/>
      <c r="O2178" s="50"/>
      <c r="P2178" s="51" t="b">
        <v>0</v>
      </c>
      <c r="Q2178" s="52" t="str">
        <f t="shared" si="7"/>
        <v>SEBASTIÁN RAMÍREZ</v>
      </c>
      <c r="R2178" s="80"/>
      <c r="S2178" s="80"/>
      <c r="T2178" s="80"/>
      <c r="U2178" s="80"/>
      <c r="V2178" s="80"/>
    </row>
    <row r="2179" ht="22.5" hidden="1" customHeight="1">
      <c r="A2179" s="42">
        <v>2178.0</v>
      </c>
      <c r="B2179" s="54">
        <v>2.0255910151332E13</v>
      </c>
      <c r="C2179" s="66">
        <v>46000.0</v>
      </c>
      <c r="D2179" s="102" t="s">
        <v>2789</v>
      </c>
      <c r="E2179" s="102" t="s">
        <v>34</v>
      </c>
      <c r="F2179" s="74"/>
      <c r="G2179" s="75" t="s">
        <v>11</v>
      </c>
      <c r="H2179" s="53">
        <v>2.0255920495931E13</v>
      </c>
      <c r="I2179" s="53"/>
      <c r="J2179" s="47">
        <v>46006.0</v>
      </c>
      <c r="K2179" s="101"/>
      <c r="L2179" s="50"/>
      <c r="M2179" s="50"/>
      <c r="N2179" s="50"/>
      <c r="O2179" s="50"/>
      <c r="P2179" s="51" t="b">
        <v>0</v>
      </c>
      <c r="Q2179" s="52" t="str">
        <f t="shared" si="7"/>
        <v>EDGAR GRANADOS</v>
      </c>
      <c r="R2179" s="80"/>
      <c r="S2179" s="80"/>
      <c r="T2179" s="80"/>
      <c r="U2179" s="80"/>
      <c r="V2179" s="80"/>
    </row>
    <row r="2180" ht="22.5" hidden="1" customHeight="1">
      <c r="A2180" s="42">
        <v>2179.0</v>
      </c>
      <c r="B2180" s="54">
        <v>2.0255910151292E13</v>
      </c>
      <c r="C2180" s="66">
        <v>46000.0</v>
      </c>
      <c r="D2180" s="102" t="s">
        <v>2790</v>
      </c>
      <c r="E2180" s="102" t="s">
        <v>34</v>
      </c>
      <c r="F2180" s="74"/>
      <c r="G2180" s="75" t="s">
        <v>14</v>
      </c>
      <c r="H2180" s="53">
        <v>2.0255920486991E13</v>
      </c>
      <c r="I2180" s="53"/>
      <c r="J2180" s="47">
        <v>45993.0</v>
      </c>
      <c r="K2180" s="101"/>
      <c r="L2180" s="50"/>
      <c r="M2180" s="50"/>
      <c r="N2180" s="50"/>
      <c r="O2180" s="50"/>
      <c r="P2180" s="51" t="b">
        <v>0</v>
      </c>
      <c r="Q2180" s="52" t="str">
        <f t="shared" si="7"/>
        <v>JAIME ENRIQUE SALAS</v>
      </c>
      <c r="R2180" s="80"/>
      <c r="S2180" s="80"/>
      <c r="T2180" s="80"/>
      <c r="U2180" s="80"/>
      <c r="V2180" s="80"/>
    </row>
    <row r="2181" ht="22.5" hidden="1" customHeight="1">
      <c r="A2181" s="42">
        <v>2180.0</v>
      </c>
      <c r="B2181" s="54">
        <v>2.0255910151282E13</v>
      </c>
      <c r="C2181" s="66">
        <v>46000.0</v>
      </c>
      <c r="D2181" s="102" t="s">
        <v>2791</v>
      </c>
      <c r="E2181" s="102" t="s">
        <v>34</v>
      </c>
      <c r="F2181" s="74"/>
      <c r="G2181" s="75" t="s">
        <v>25</v>
      </c>
      <c r="H2181" s="53">
        <v>2.0255920503461E13</v>
      </c>
      <c r="I2181" s="53"/>
      <c r="J2181" s="47"/>
      <c r="K2181" s="101"/>
      <c r="L2181" s="50"/>
      <c r="M2181" s="50"/>
      <c r="N2181" s="50"/>
      <c r="O2181" s="50"/>
      <c r="P2181" s="51" t="b">
        <v>0</v>
      </c>
      <c r="Q2181" s="52" t="str">
        <f t="shared" si="7"/>
        <v>SEBASTIÁN RAMÍREZ</v>
      </c>
      <c r="R2181" s="80"/>
      <c r="S2181" s="80"/>
      <c r="T2181" s="80"/>
      <c r="U2181" s="80"/>
      <c r="V2181" s="80"/>
    </row>
    <row r="2182" ht="22.5" hidden="1" customHeight="1">
      <c r="A2182" s="42">
        <v>2181.0</v>
      </c>
      <c r="B2182" s="54">
        <v>2.0255910151252E13</v>
      </c>
      <c r="C2182" s="66">
        <v>46000.0</v>
      </c>
      <c r="D2182" s="102" t="s">
        <v>2792</v>
      </c>
      <c r="E2182" s="102" t="s">
        <v>34</v>
      </c>
      <c r="F2182" s="74"/>
      <c r="G2182" s="75" t="s">
        <v>11</v>
      </c>
      <c r="H2182" s="53">
        <v>2.0255920504571E13</v>
      </c>
      <c r="I2182" s="53"/>
      <c r="J2182" s="47">
        <v>46007.0</v>
      </c>
      <c r="K2182" s="101"/>
      <c r="L2182" s="50"/>
      <c r="M2182" s="50"/>
      <c r="N2182" s="50"/>
      <c r="O2182" s="50"/>
      <c r="P2182" s="51" t="b">
        <v>0</v>
      </c>
      <c r="Q2182" s="52" t="str">
        <f t="shared" si="7"/>
        <v>EDGAR GRANADOS</v>
      </c>
      <c r="R2182" s="80"/>
      <c r="S2182" s="80"/>
      <c r="T2182" s="80"/>
      <c r="U2182" s="80"/>
      <c r="V2182" s="80"/>
    </row>
    <row r="2183" ht="22.5" hidden="1" customHeight="1">
      <c r="A2183" s="42">
        <v>2182.0</v>
      </c>
      <c r="B2183" s="54">
        <v>2.0255910151222E13</v>
      </c>
      <c r="C2183" s="66">
        <v>46000.0</v>
      </c>
      <c r="D2183" s="102" t="s">
        <v>2793</v>
      </c>
      <c r="E2183" s="102" t="s">
        <v>34</v>
      </c>
      <c r="F2183" s="74"/>
      <c r="G2183" s="75" t="s">
        <v>11</v>
      </c>
      <c r="H2183" s="53">
        <v>2.0255920496021E13</v>
      </c>
      <c r="I2183" s="53"/>
      <c r="J2183" s="47">
        <v>46006.0</v>
      </c>
      <c r="K2183" s="101"/>
      <c r="L2183" s="50"/>
      <c r="M2183" s="50"/>
      <c r="N2183" s="50"/>
      <c r="O2183" s="50"/>
      <c r="P2183" s="51" t="b">
        <v>0</v>
      </c>
      <c r="Q2183" s="52" t="str">
        <f t="shared" si="7"/>
        <v>EDGAR GRANADOS</v>
      </c>
      <c r="R2183" s="80"/>
      <c r="S2183" s="80"/>
      <c r="T2183" s="80"/>
      <c r="U2183" s="80"/>
      <c r="V2183" s="80"/>
    </row>
    <row r="2184" ht="22.5" hidden="1" customHeight="1">
      <c r="A2184" s="42">
        <v>2183.0</v>
      </c>
      <c r="B2184" s="54">
        <v>2.0255910151022E13</v>
      </c>
      <c r="C2184" s="66">
        <v>46000.0</v>
      </c>
      <c r="D2184" s="102" t="s">
        <v>2794</v>
      </c>
      <c r="E2184" s="102" t="s">
        <v>34</v>
      </c>
      <c r="F2184" s="74"/>
      <c r="G2184" s="75" t="s">
        <v>25</v>
      </c>
      <c r="H2184" s="53">
        <v>2.0255920505111E13</v>
      </c>
      <c r="I2184" s="53"/>
      <c r="J2184" s="47"/>
      <c r="K2184" s="101"/>
      <c r="L2184" s="50"/>
      <c r="M2184" s="50"/>
      <c r="N2184" s="50"/>
      <c r="O2184" s="50"/>
      <c r="P2184" s="51" t="b">
        <v>0</v>
      </c>
      <c r="Q2184" s="52" t="str">
        <f t="shared" si="7"/>
        <v>SEBASTIÁN RAMÍREZ</v>
      </c>
      <c r="R2184" s="80"/>
      <c r="S2184" s="80"/>
      <c r="T2184" s="80"/>
      <c r="U2184" s="80"/>
      <c r="V2184" s="80"/>
    </row>
    <row r="2185" ht="22.5" hidden="1" customHeight="1">
      <c r="A2185" s="42">
        <v>2184.0</v>
      </c>
      <c r="B2185" s="54">
        <v>2.0255910151002E13</v>
      </c>
      <c r="C2185" s="66">
        <v>46000.0</v>
      </c>
      <c r="D2185" s="102" t="s">
        <v>2795</v>
      </c>
      <c r="E2185" s="102" t="s">
        <v>34</v>
      </c>
      <c r="F2185" s="74"/>
      <c r="G2185" s="75" t="s">
        <v>25</v>
      </c>
      <c r="H2185" s="53">
        <v>2.0255920513461E13</v>
      </c>
      <c r="I2185" s="53"/>
      <c r="J2185" s="47"/>
      <c r="K2185" s="101"/>
      <c r="L2185" s="50"/>
      <c r="M2185" s="50"/>
      <c r="N2185" s="50"/>
      <c r="O2185" s="50"/>
      <c r="P2185" s="51" t="b">
        <v>0</v>
      </c>
      <c r="Q2185" s="52" t="str">
        <f t="shared" si="7"/>
        <v>SEBASTIÁN RAMÍREZ</v>
      </c>
      <c r="R2185" s="80"/>
      <c r="S2185" s="80"/>
      <c r="T2185" s="80"/>
      <c r="U2185" s="80"/>
      <c r="V2185" s="80"/>
    </row>
    <row r="2186" ht="22.5" hidden="1" customHeight="1">
      <c r="A2186" s="42">
        <v>2185.0</v>
      </c>
      <c r="B2186" s="54">
        <v>2.0255910150962E13</v>
      </c>
      <c r="C2186" s="66">
        <v>45996.0</v>
      </c>
      <c r="D2186" s="102" t="s">
        <v>2796</v>
      </c>
      <c r="E2186" s="102" t="s">
        <v>34</v>
      </c>
      <c r="F2186" s="74"/>
      <c r="G2186" s="75" t="s">
        <v>25</v>
      </c>
      <c r="H2186" s="53" t="s">
        <v>2752</v>
      </c>
      <c r="I2186" s="53">
        <v>1.0</v>
      </c>
      <c r="J2186" s="47"/>
      <c r="K2186" s="101"/>
      <c r="L2186" s="50"/>
      <c r="M2186" s="50"/>
      <c r="N2186" s="50"/>
      <c r="O2186" s="50"/>
      <c r="P2186" s="51" t="b">
        <v>0</v>
      </c>
      <c r="Q2186" s="52" t="str">
        <f t="shared" si="7"/>
        <v>SEBASTIÁN RAMÍREZ</v>
      </c>
      <c r="R2186" s="80"/>
      <c r="S2186" s="80"/>
      <c r="T2186" s="80"/>
      <c r="U2186" s="80"/>
      <c r="V2186" s="80"/>
    </row>
    <row r="2187" ht="22.5" hidden="1" customHeight="1">
      <c r="A2187" s="42">
        <v>2186.0</v>
      </c>
      <c r="B2187" s="54">
        <v>2.0255910149592E13</v>
      </c>
      <c r="C2187" s="66">
        <v>45995.0</v>
      </c>
      <c r="D2187" s="102" t="s">
        <v>2797</v>
      </c>
      <c r="E2187" s="102" t="s">
        <v>34</v>
      </c>
      <c r="F2187" s="74"/>
      <c r="G2187" s="75" t="s">
        <v>11</v>
      </c>
      <c r="H2187" s="53" t="s">
        <v>2798</v>
      </c>
      <c r="I2187" s="53">
        <v>1.0</v>
      </c>
      <c r="J2187" s="47">
        <v>45995.0</v>
      </c>
      <c r="K2187" s="101"/>
      <c r="L2187" s="50"/>
      <c r="M2187" s="50"/>
      <c r="N2187" s="50"/>
      <c r="O2187" s="50"/>
      <c r="P2187" s="51" t="b">
        <v>0</v>
      </c>
      <c r="Q2187" s="52" t="str">
        <f t="shared" si="7"/>
        <v>EDGAR GRANADOS</v>
      </c>
      <c r="R2187" s="80"/>
      <c r="S2187" s="80"/>
      <c r="T2187" s="80"/>
      <c r="U2187" s="80"/>
      <c r="V2187" s="80"/>
    </row>
    <row r="2188" ht="22.5" hidden="1" customHeight="1">
      <c r="A2188" s="42">
        <v>2187.0</v>
      </c>
      <c r="B2188" s="54">
        <v>2.0255910129092E13</v>
      </c>
      <c r="C2188" s="66">
        <v>45951.0</v>
      </c>
      <c r="D2188" s="102" t="s">
        <v>2799</v>
      </c>
      <c r="E2188" s="102" t="s">
        <v>34</v>
      </c>
      <c r="F2188" s="74"/>
      <c r="G2188" s="75" t="s">
        <v>25</v>
      </c>
      <c r="H2188" s="53" t="s">
        <v>2800</v>
      </c>
      <c r="I2188" s="53">
        <v>1.0</v>
      </c>
      <c r="J2188" s="47"/>
      <c r="K2188" s="101"/>
      <c r="L2188" s="50"/>
      <c r="M2188" s="50"/>
      <c r="N2188" s="50"/>
      <c r="O2188" s="50"/>
      <c r="P2188" s="51" t="b">
        <v>0</v>
      </c>
      <c r="Q2188" s="52" t="str">
        <f t="shared" si="7"/>
        <v>SEBASTIÁN RAMÍREZ</v>
      </c>
      <c r="R2188" s="80"/>
      <c r="S2188" s="80"/>
      <c r="T2188" s="80"/>
      <c r="U2188" s="80"/>
      <c r="V2188" s="80"/>
    </row>
    <row r="2189" ht="22.5" hidden="1" customHeight="1">
      <c r="A2189" s="42">
        <v>2188.0</v>
      </c>
      <c r="B2189" s="54">
        <v>2.0254604154582E13</v>
      </c>
      <c r="C2189" s="117">
        <v>46006.0</v>
      </c>
      <c r="D2189" s="102" t="s">
        <v>2801</v>
      </c>
      <c r="E2189" s="102" t="s">
        <v>34</v>
      </c>
      <c r="F2189" s="74" t="s">
        <v>684</v>
      </c>
      <c r="G2189" s="75" t="s">
        <v>11</v>
      </c>
      <c r="H2189" s="53">
        <v>2.0255920507101E13</v>
      </c>
      <c r="I2189" s="53"/>
      <c r="J2189" s="47">
        <v>46008.0</v>
      </c>
      <c r="K2189" s="101"/>
      <c r="L2189" s="50"/>
      <c r="M2189" s="50"/>
      <c r="N2189" s="50"/>
      <c r="O2189" s="50"/>
      <c r="P2189" s="51" t="b">
        <v>0</v>
      </c>
      <c r="Q2189" s="52" t="str">
        <f t="shared" si="7"/>
        <v>EDGAR GRANADOS</v>
      </c>
      <c r="R2189" s="80"/>
      <c r="S2189" s="80"/>
      <c r="T2189" s="80"/>
      <c r="U2189" s="80"/>
      <c r="V2189" s="80"/>
    </row>
    <row r="2190" ht="22.5" hidden="1" customHeight="1">
      <c r="A2190" s="42">
        <v>2189.0</v>
      </c>
      <c r="B2190" s="54">
        <v>2.0255910155452E13</v>
      </c>
      <c r="C2190" s="66">
        <v>46007.0</v>
      </c>
      <c r="D2190" s="102" t="s">
        <v>2802</v>
      </c>
      <c r="E2190" s="102" t="s">
        <v>34</v>
      </c>
      <c r="F2190" s="74"/>
      <c r="G2190" s="75" t="s">
        <v>23</v>
      </c>
      <c r="H2190" s="53">
        <v>2.0255920504661E13</v>
      </c>
      <c r="I2190" s="53"/>
      <c r="J2190" s="47">
        <v>46013.0</v>
      </c>
      <c r="K2190" s="101"/>
      <c r="L2190" s="50"/>
      <c r="M2190" s="50"/>
      <c r="N2190" s="50"/>
      <c r="O2190" s="50"/>
      <c r="P2190" s="51" t="b">
        <v>0</v>
      </c>
      <c r="Q2190" s="52" t="str">
        <f t="shared" si="7"/>
        <v>SANDRA ROTAVISTA</v>
      </c>
      <c r="R2190" s="80"/>
      <c r="S2190" s="80"/>
      <c r="T2190" s="80"/>
      <c r="U2190" s="80"/>
      <c r="V2190" s="80"/>
    </row>
    <row r="2191" ht="22.5" hidden="1" customHeight="1">
      <c r="A2191" s="42">
        <v>2190.0</v>
      </c>
      <c r="B2191" s="54">
        <v>2.0255910155372E13</v>
      </c>
      <c r="C2191" s="66">
        <v>46007.0</v>
      </c>
      <c r="D2191" s="102" t="s">
        <v>2803</v>
      </c>
      <c r="E2191" s="102" t="s">
        <v>34</v>
      </c>
      <c r="F2191" s="74"/>
      <c r="G2191" s="75" t="s">
        <v>23</v>
      </c>
      <c r="H2191" s="53">
        <v>2.0255920488351E13</v>
      </c>
      <c r="I2191" s="53"/>
      <c r="J2191" s="47">
        <v>46013.0</v>
      </c>
      <c r="K2191" s="101"/>
      <c r="L2191" s="50"/>
      <c r="M2191" s="50"/>
      <c r="N2191" s="50"/>
      <c r="O2191" s="50"/>
      <c r="P2191" s="51" t="b">
        <v>0</v>
      </c>
      <c r="Q2191" s="52" t="str">
        <f t="shared" si="7"/>
        <v>SANDRA ROTAVISTA</v>
      </c>
      <c r="R2191" s="80"/>
      <c r="S2191" s="80"/>
      <c r="T2191" s="80"/>
      <c r="U2191" s="80"/>
      <c r="V2191" s="80"/>
    </row>
    <row r="2192" ht="22.5" hidden="1" customHeight="1">
      <c r="A2192" s="42">
        <v>2191.0</v>
      </c>
      <c r="B2192" s="54">
        <v>2.0255910155242E13</v>
      </c>
      <c r="C2192" s="66">
        <v>46007.0</v>
      </c>
      <c r="D2192" s="102" t="s">
        <v>2804</v>
      </c>
      <c r="E2192" s="102" t="s">
        <v>34</v>
      </c>
      <c r="F2192" s="74"/>
      <c r="G2192" s="75" t="s">
        <v>8</v>
      </c>
      <c r="H2192" s="53">
        <v>2.0255920512291E13</v>
      </c>
      <c r="I2192" s="53"/>
      <c r="J2192" s="47">
        <v>46013.0</v>
      </c>
      <c r="K2192" s="101"/>
      <c r="L2192" s="50"/>
      <c r="M2192" s="50"/>
      <c r="N2192" s="50"/>
      <c r="O2192" s="50"/>
      <c r="P2192" s="51" t="b">
        <v>0</v>
      </c>
      <c r="Q2192" s="52" t="str">
        <f t="shared" si="7"/>
        <v>CRISTIAN PEDROZA</v>
      </c>
      <c r="R2192" s="80"/>
      <c r="S2192" s="80"/>
      <c r="T2192" s="80"/>
      <c r="U2192" s="80"/>
      <c r="V2192" s="80"/>
    </row>
    <row r="2193" ht="22.5" hidden="1" customHeight="1">
      <c r="A2193" s="42">
        <v>2192.0</v>
      </c>
      <c r="B2193" s="54">
        <v>2.0255910155032E13</v>
      </c>
      <c r="C2193" s="66">
        <v>46007.0</v>
      </c>
      <c r="D2193" s="102" t="s">
        <v>2556</v>
      </c>
      <c r="E2193" s="102" t="s">
        <v>34</v>
      </c>
      <c r="F2193" s="74"/>
      <c r="G2193" s="75" t="s">
        <v>9</v>
      </c>
      <c r="H2193" s="53">
        <v>2.0255920513031E13</v>
      </c>
      <c r="I2193" s="53"/>
      <c r="J2193" s="47">
        <v>46014.0</v>
      </c>
      <c r="K2193" s="101"/>
      <c r="L2193" s="50"/>
      <c r="M2193" s="50"/>
      <c r="N2193" s="50"/>
      <c r="O2193" s="50"/>
      <c r="P2193" s="51" t="b">
        <v>0</v>
      </c>
      <c r="Q2193" s="52" t="str">
        <f t="shared" si="7"/>
        <v>DEISSY JAZMÍN RIVERA</v>
      </c>
      <c r="R2193" s="80"/>
      <c r="S2193" s="80"/>
      <c r="T2193" s="80"/>
      <c r="U2193" s="80"/>
      <c r="V2193" s="80"/>
    </row>
    <row r="2194" ht="22.5" hidden="1" customHeight="1">
      <c r="A2194" s="42">
        <v>2193.0</v>
      </c>
      <c r="B2194" s="54">
        <v>2.0255910154922E13</v>
      </c>
      <c r="C2194" s="66">
        <v>46006.0</v>
      </c>
      <c r="D2194" s="102" t="s">
        <v>2805</v>
      </c>
      <c r="E2194" s="102" t="s">
        <v>34</v>
      </c>
      <c r="F2194" s="74"/>
      <c r="G2194" s="75" t="s">
        <v>17</v>
      </c>
      <c r="H2194" s="53">
        <v>2.0255920511531E13</v>
      </c>
      <c r="I2194" s="53"/>
      <c r="J2194" s="47">
        <v>46013.0</v>
      </c>
      <c r="K2194" s="101"/>
      <c r="L2194" s="50"/>
      <c r="M2194" s="50"/>
      <c r="N2194" s="50"/>
      <c r="O2194" s="50"/>
      <c r="P2194" s="51" t="b">
        <v>0</v>
      </c>
      <c r="Q2194" s="52" t="str">
        <f t="shared" si="7"/>
        <v>LILIANA RAMIREZ</v>
      </c>
      <c r="R2194" s="80"/>
      <c r="S2194" s="80"/>
      <c r="T2194" s="80"/>
      <c r="U2194" s="80"/>
      <c r="V2194" s="80"/>
    </row>
    <row r="2195" ht="22.5" hidden="1" customHeight="1">
      <c r="A2195" s="42">
        <v>2194.0</v>
      </c>
      <c r="B2195" s="54">
        <v>2.0255910154902E13</v>
      </c>
      <c r="C2195" s="66">
        <v>46006.0</v>
      </c>
      <c r="D2195" s="102" t="s">
        <v>2806</v>
      </c>
      <c r="E2195" s="102" t="s">
        <v>34</v>
      </c>
      <c r="F2195" s="74"/>
      <c r="G2195" s="75" t="s">
        <v>20</v>
      </c>
      <c r="H2195" s="53" t="s">
        <v>2807</v>
      </c>
      <c r="I2195" s="53">
        <v>1.0</v>
      </c>
      <c r="J2195" s="47">
        <v>46013.0</v>
      </c>
      <c r="K2195" s="101"/>
      <c r="L2195" s="50"/>
      <c r="M2195" s="50"/>
      <c r="N2195" s="50"/>
      <c r="O2195" s="50"/>
      <c r="P2195" s="51" t="b">
        <v>0</v>
      </c>
      <c r="Q2195" s="52" t="str">
        <f t="shared" si="7"/>
        <v>OSCAR CASTAÑEDA</v>
      </c>
      <c r="R2195" s="80"/>
      <c r="S2195" s="80"/>
      <c r="T2195" s="80"/>
      <c r="U2195" s="80"/>
      <c r="V2195" s="80"/>
    </row>
    <row r="2196" ht="22.5" hidden="1" customHeight="1">
      <c r="A2196" s="42">
        <v>2195.0</v>
      </c>
      <c r="B2196" s="54">
        <v>2.0255910154752E13</v>
      </c>
      <c r="C2196" s="66">
        <v>46006.0</v>
      </c>
      <c r="D2196" s="102" t="s">
        <v>2808</v>
      </c>
      <c r="E2196" s="102" t="s">
        <v>34</v>
      </c>
      <c r="F2196" s="74"/>
      <c r="G2196" s="75" t="s">
        <v>14</v>
      </c>
      <c r="H2196" s="53" t="s">
        <v>2809</v>
      </c>
      <c r="I2196" s="53"/>
      <c r="J2196" s="47"/>
      <c r="K2196" s="101"/>
      <c r="L2196" s="50"/>
      <c r="M2196" s="50"/>
      <c r="N2196" s="50"/>
      <c r="O2196" s="50"/>
      <c r="P2196" s="51" t="b">
        <v>0</v>
      </c>
      <c r="Q2196" s="52" t="str">
        <f t="shared" si="7"/>
        <v>JAIME ENRIQUE SALAS</v>
      </c>
      <c r="R2196" s="80"/>
      <c r="S2196" s="80"/>
      <c r="T2196" s="80"/>
      <c r="U2196" s="80"/>
      <c r="V2196" s="80"/>
    </row>
    <row r="2197" ht="22.5" hidden="1" customHeight="1">
      <c r="A2197" s="42">
        <v>2196.0</v>
      </c>
      <c r="B2197" s="54">
        <v>2.0255910154712E13</v>
      </c>
      <c r="C2197" s="66">
        <v>46006.0</v>
      </c>
      <c r="D2197" s="102" t="s">
        <v>2810</v>
      </c>
      <c r="E2197" s="102" t="s">
        <v>34</v>
      </c>
      <c r="F2197" s="74"/>
      <c r="G2197" s="75" t="s">
        <v>18</v>
      </c>
      <c r="H2197" s="53">
        <v>2.0255920517991E13</v>
      </c>
      <c r="I2197" s="53"/>
      <c r="J2197" s="47">
        <v>46020.0</v>
      </c>
      <c r="K2197" s="101"/>
      <c r="L2197" s="50"/>
      <c r="M2197" s="50"/>
      <c r="N2197" s="50"/>
      <c r="O2197" s="50"/>
      <c r="P2197" s="51" t="b">
        <v>0</v>
      </c>
      <c r="Q2197" s="52" t="str">
        <f t="shared" si="7"/>
        <v>MARÍA PAULA PINTOR</v>
      </c>
      <c r="R2197" s="80"/>
      <c r="S2197" s="80"/>
      <c r="T2197" s="80"/>
      <c r="U2197" s="80"/>
      <c r="V2197" s="80"/>
    </row>
    <row r="2198" ht="22.5" hidden="1" customHeight="1">
      <c r="A2198" s="42">
        <v>2197.0</v>
      </c>
      <c r="B2198" s="54">
        <v>2.0255910154512E13</v>
      </c>
      <c r="C2198" s="66">
        <v>46006.0</v>
      </c>
      <c r="D2198" s="102" t="s">
        <v>2811</v>
      </c>
      <c r="E2198" s="102" t="s">
        <v>34</v>
      </c>
      <c r="F2198" s="74"/>
      <c r="G2198" s="75" t="s">
        <v>11</v>
      </c>
      <c r="H2198" s="53">
        <v>2.55920488251E11</v>
      </c>
      <c r="I2198" s="53"/>
      <c r="J2198" s="47">
        <v>46008.0</v>
      </c>
      <c r="K2198" s="101"/>
      <c r="L2198" s="50"/>
      <c r="M2198" s="50"/>
      <c r="N2198" s="50"/>
      <c r="O2198" s="50"/>
      <c r="P2198" s="51" t="b">
        <v>0</v>
      </c>
      <c r="Q2198" s="52" t="str">
        <f t="shared" si="7"/>
        <v>EDGAR GRANADOS</v>
      </c>
      <c r="R2198" s="80"/>
      <c r="S2198" s="80"/>
      <c r="T2198" s="80"/>
      <c r="U2198" s="80"/>
      <c r="V2198" s="80"/>
    </row>
    <row r="2199" ht="22.5" hidden="1" customHeight="1">
      <c r="A2199" s="42">
        <v>2198.0</v>
      </c>
      <c r="B2199" s="54">
        <v>2.0255910154432E13</v>
      </c>
      <c r="C2199" s="66">
        <v>46006.0</v>
      </c>
      <c r="D2199" s="102" t="s">
        <v>2812</v>
      </c>
      <c r="E2199" s="102" t="s">
        <v>34</v>
      </c>
      <c r="F2199" s="74"/>
      <c r="G2199" s="75" t="s">
        <v>11</v>
      </c>
      <c r="H2199" s="53">
        <v>2.0255920510911E13</v>
      </c>
      <c r="I2199" s="53"/>
      <c r="J2199" s="47">
        <v>46012.0</v>
      </c>
      <c r="K2199" s="101"/>
      <c r="L2199" s="50"/>
      <c r="M2199" s="50"/>
      <c r="N2199" s="50"/>
      <c r="O2199" s="50"/>
      <c r="P2199" s="51" t="b">
        <v>0</v>
      </c>
      <c r="Q2199" s="52" t="str">
        <f t="shared" si="7"/>
        <v>EDGAR GRANADOS</v>
      </c>
      <c r="R2199" s="80"/>
      <c r="S2199" s="80"/>
      <c r="T2199" s="80"/>
      <c r="U2199" s="80"/>
      <c r="V2199" s="80"/>
    </row>
    <row r="2200" ht="22.5" hidden="1" customHeight="1">
      <c r="A2200" s="42">
        <v>2199.0</v>
      </c>
      <c r="B2200" s="54">
        <v>2.0255910154092E13</v>
      </c>
      <c r="C2200" s="66">
        <v>46003.0</v>
      </c>
      <c r="D2200" s="102" t="s">
        <v>2813</v>
      </c>
      <c r="E2200" s="102" t="s">
        <v>34</v>
      </c>
      <c r="F2200" s="74"/>
      <c r="G2200" s="75" t="s">
        <v>10</v>
      </c>
      <c r="H2200" s="53" t="s">
        <v>2814</v>
      </c>
      <c r="I2200" s="53">
        <v>1.0</v>
      </c>
      <c r="J2200" s="47">
        <v>46003.0</v>
      </c>
      <c r="K2200" s="101"/>
      <c r="L2200" s="50"/>
      <c r="M2200" s="50"/>
      <c r="N2200" s="50"/>
      <c r="O2200" s="50"/>
      <c r="P2200" s="51" t="b">
        <v>0</v>
      </c>
      <c r="Q2200" s="52" t="str">
        <f t="shared" si="7"/>
        <v>DIEGO PEÑA</v>
      </c>
      <c r="R2200" s="80"/>
      <c r="S2200" s="80"/>
      <c r="T2200" s="80"/>
      <c r="U2200" s="80"/>
      <c r="V2200" s="80"/>
    </row>
    <row r="2201" ht="22.5" hidden="1" customHeight="1">
      <c r="A2201" s="42">
        <v>2200.0</v>
      </c>
      <c r="B2201" s="54">
        <v>2.0255910154012E13</v>
      </c>
      <c r="C2201" s="66">
        <v>46003.0</v>
      </c>
      <c r="D2201" s="102" t="s">
        <v>2815</v>
      </c>
      <c r="E2201" s="102" t="s">
        <v>34</v>
      </c>
      <c r="F2201" s="74"/>
      <c r="G2201" s="75" t="s">
        <v>11</v>
      </c>
      <c r="H2201" s="53">
        <v>2.0255920465301E13</v>
      </c>
      <c r="I2201" s="53"/>
      <c r="J2201" s="47">
        <v>46008.0</v>
      </c>
      <c r="K2201" s="101"/>
      <c r="L2201" s="50"/>
      <c r="M2201" s="50"/>
      <c r="N2201" s="50"/>
      <c r="O2201" s="50"/>
      <c r="P2201" s="51" t="b">
        <v>0</v>
      </c>
      <c r="Q2201" s="52" t="str">
        <f t="shared" si="7"/>
        <v>EDGAR GRANADOS</v>
      </c>
      <c r="R2201" s="80"/>
      <c r="S2201" s="80"/>
      <c r="T2201" s="80"/>
      <c r="U2201" s="80"/>
      <c r="V2201" s="80"/>
    </row>
    <row r="2202" ht="22.5" hidden="1" customHeight="1">
      <c r="A2202" s="42">
        <v>2201.0</v>
      </c>
      <c r="B2202" s="54">
        <v>2.0255910153792E13</v>
      </c>
      <c r="C2202" s="66">
        <v>46003.0</v>
      </c>
      <c r="D2202" s="102" t="s">
        <v>2755</v>
      </c>
      <c r="E2202" s="102" t="s">
        <v>34</v>
      </c>
      <c r="F2202" s="74"/>
      <c r="G2202" s="75" t="s">
        <v>16</v>
      </c>
      <c r="H2202" s="53" t="s">
        <v>2816</v>
      </c>
      <c r="I2202" s="53">
        <v>1.0</v>
      </c>
      <c r="J2202" s="47"/>
      <c r="K2202" s="101"/>
      <c r="L2202" s="50"/>
      <c r="M2202" s="50"/>
      <c r="N2202" s="50"/>
      <c r="O2202" s="50"/>
      <c r="P2202" s="51" t="b">
        <v>0</v>
      </c>
      <c r="Q2202" s="52" t="str">
        <f t="shared" si="7"/>
        <v>JUAN CARLOS RIVEROS</v>
      </c>
      <c r="R2202" s="80"/>
      <c r="S2202" s="80"/>
      <c r="T2202" s="80"/>
      <c r="U2202" s="80"/>
      <c r="V2202" s="80"/>
    </row>
    <row r="2203" ht="22.5" hidden="1" customHeight="1">
      <c r="A2203" s="42">
        <v>2202.0</v>
      </c>
      <c r="B2203" s="54">
        <v>2.0254214143262E13</v>
      </c>
      <c r="C2203" s="66">
        <v>46003.0</v>
      </c>
      <c r="D2203" s="102" t="s">
        <v>2817</v>
      </c>
      <c r="E2203" s="102" t="s">
        <v>34</v>
      </c>
      <c r="F2203" s="74"/>
      <c r="G2203" s="75" t="s">
        <v>7</v>
      </c>
      <c r="H2203" s="53">
        <v>2.0255920473751E13</v>
      </c>
      <c r="I2203" s="53"/>
      <c r="J2203" s="47">
        <v>45982.0</v>
      </c>
      <c r="K2203" s="101"/>
      <c r="L2203" s="50"/>
      <c r="M2203" s="50"/>
      <c r="N2203" s="50"/>
      <c r="O2203" s="50"/>
      <c r="P2203" s="51" t="b">
        <v>0</v>
      </c>
      <c r="Q2203" s="52" t="str">
        <f t="shared" si="7"/>
        <v>CARLOS LINARES</v>
      </c>
      <c r="R2203" s="80"/>
      <c r="S2203" s="80"/>
      <c r="T2203" s="80"/>
      <c r="U2203" s="80"/>
      <c r="V2203" s="80"/>
    </row>
    <row r="2204" ht="22.5" hidden="1" customHeight="1">
      <c r="A2204" s="42">
        <v>2203.0</v>
      </c>
      <c r="B2204" s="54">
        <v>2.0255910153682E13</v>
      </c>
      <c r="C2204" s="66">
        <v>46003.0</v>
      </c>
      <c r="D2204" s="102" t="s">
        <v>2818</v>
      </c>
      <c r="E2204" s="102" t="s">
        <v>34</v>
      </c>
      <c r="F2204" s="74"/>
      <c r="G2204" s="75" t="s">
        <v>25</v>
      </c>
      <c r="H2204" s="53" t="s">
        <v>2752</v>
      </c>
      <c r="I2204" s="53">
        <v>1.0</v>
      </c>
      <c r="J2204" s="47"/>
      <c r="K2204" s="101"/>
      <c r="L2204" s="50"/>
      <c r="M2204" s="50"/>
      <c r="N2204" s="50"/>
      <c r="O2204" s="50"/>
      <c r="P2204" s="51" t="b">
        <v>0</v>
      </c>
      <c r="Q2204" s="52" t="str">
        <f t="shared" si="7"/>
        <v>SEBASTIÁN RAMÍREZ</v>
      </c>
      <c r="R2204" s="80"/>
      <c r="S2204" s="80"/>
      <c r="T2204" s="80"/>
      <c r="U2204" s="80"/>
      <c r="V2204" s="80"/>
    </row>
    <row r="2205" ht="22.5" hidden="1" customHeight="1">
      <c r="A2205" s="42">
        <v>2204.0</v>
      </c>
      <c r="B2205" s="54">
        <v>2.0254214142202E13</v>
      </c>
      <c r="C2205" s="66">
        <v>46003.0</v>
      </c>
      <c r="D2205" s="102" t="s">
        <v>2819</v>
      </c>
      <c r="E2205" s="102" t="s">
        <v>34</v>
      </c>
      <c r="F2205" s="74"/>
      <c r="G2205" s="75" t="s">
        <v>8</v>
      </c>
      <c r="H2205" s="53">
        <v>2.0255920513821E13</v>
      </c>
      <c r="I2205" s="53"/>
      <c r="J2205" s="47">
        <v>46015.0</v>
      </c>
      <c r="K2205" s="101"/>
      <c r="L2205" s="50"/>
      <c r="M2205" s="50"/>
      <c r="N2205" s="50"/>
      <c r="O2205" s="50"/>
      <c r="P2205" s="51" t="b">
        <v>0</v>
      </c>
      <c r="Q2205" s="52" t="str">
        <f t="shared" si="7"/>
        <v>CRISTIAN PEDROZA</v>
      </c>
      <c r="R2205" s="80"/>
      <c r="S2205" s="80"/>
      <c r="T2205" s="80"/>
      <c r="U2205" s="80"/>
      <c r="V2205" s="80"/>
    </row>
    <row r="2206" ht="22.5" hidden="1" customHeight="1">
      <c r="A2206" s="42">
        <v>2205.0</v>
      </c>
      <c r="B2206" s="54">
        <v>2.0255910153602E13</v>
      </c>
      <c r="C2206" s="66">
        <v>46002.0</v>
      </c>
      <c r="D2206" s="102" t="s">
        <v>2820</v>
      </c>
      <c r="E2206" s="102" t="s">
        <v>34</v>
      </c>
      <c r="F2206" s="74"/>
      <c r="G2206" s="75" t="s">
        <v>25</v>
      </c>
      <c r="H2206" s="53">
        <v>2.0255920508601E13</v>
      </c>
      <c r="I2206" s="53"/>
      <c r="J2206" s="47"/>
      <c r="K2206" s="101"/>
      <c r="L2206" s="50"/>
      <c r="M2206" s="50"/>
      <c r="N2206" s="50"/>
      <c r="O2206" s="50"/>
      <c r="P2206" s="51" t="b">
        <v>0</v>
      </c>
      <c r="Q2206" s="52" t="str">
        <f t="shared" si="7"/>
        <v>SEBASTIÁN RAMÍREZ</v>
      </c>
      <c r="R2206" s="80"/>
      <c r="S2206" s="80"/>
      <c r="T2206" s="80"/>
      <c r="U2206" s="80"/>
      <c r="V2206" s="80"/>
    </row>
    <row r="2207" ht="22.5" hidden="1" customHeight="1">
      <c r="A2207" s="42">
        <v>2206.0</v>
      </c>
      <c r="B2207" s="54">
        <v>2.0255910153592E13</v>
      </c>
      <c r="C2207" s="66">
        <v>46002.0</v>
      </c>
      <c r="D2207" s="102" t="s">
        <v>2821</v>
      </c>
      <c r="E2207" s="102" t="s">
        <v>34</v>
      </c>
      <c r="F2207" s="74"/>
      <c r="G2207" s="75" t="s">
        <v>25</v>
      </c>
      <c r="H2207" s="53" t="s">
        <v>2822</v>
      </c>
      <c r="I2207" s="53">
        <v>1.0</v>
      </c>
      <c r="J2207" s="47"/>
      <c r="K2207" s="101"/>
      <c r="L2207" s="50"/>
      <c r="M2207" s="50"/>
      <c r="N2207" s="50"/>
      <c r="O2207" s="50"/>
      <c r="P2207" s="51" t="b">
        <v>0</v>
      </c>
      <c r="Q2207" s="52" t="str">
        <f t="shared" si="7"/>
        <v>SEBASTIÁN RAMÍREZ</v>
      </c>
      <c r="R2207" s="80"/>
      <c r="S2207" s="80"/>
      <c r="T2207" s="80"/>
      <c r="U2207" s="80"/>
      <c r="V2207" s="80"/>
    </row>
    <row r="2208" ht="22.5" hidden="1" customHeight="1">
      <c r="A2208" s="42">
        <v>2207.0</v>
      </c>
      <c r="B2208" s="54">
        <v>2.0255910153582E13</v>
      </c>
      <c r="C2208" s="66">
        <v>46002.0</v>
      </c>
      <c r="D2208" s="102" t="s">
        <v>2823</v>
      </c>
      <c r="E2208" s="102" t="s">
        <v>34</v>
      </c>
      <c r="F2208" s="74"/>
      <c r="G2208" s="75" t="s">
        <v>9</v>
      </c>
      <c r="H2208" s="53">
        <v>2.0255920512301E13</v>
      </c>
      <c r="I2208" s="53"/>
      <c r="J2208" s="47">
        <v>46015.0</v>
      </c>
      <c r="K2208" s="101"/>
      <c r="L2208" s="50"/>
      <c r="M2208" s="50"/>
      <c r="N2208" s="50"/>
      <c r="O2208" s="50"/>
      <c r="P2208" s="51" t="b">
        <v>0</v>
      </c>
      <c r="Q2208" s="52" t="str">
        <f t="shared" si="7"/>
        <v>DEISSY JAZMÍN RIVERA</v>
      </c>
      <c r="R2208" s="80"/>
      <c r="S2208" s="80"/>
      <c r="T2208" s="80"/>
      <c r="U2208" s="80"/>
      <c r="V2208" s="80"/>
    </row>
    <row r="2209" ht="22.5" hidden="1" customHeight="1">
      <c r="A2209" s="42">
        <v>2208.0</v>
      </c>
      <c r="B2209" s="54">
        <v>2.0255910153572E13</v>
      </c>
      <c r="C2209" s="66">
        <v>46002.0</v>
      </c>
      <c r="D2209" s="102" t="s">
        <v>2824</v>
      </c>
      <c r="E2209" s="102" t="s">
        <v>34</v>
      </c>
      <c r="F2209" s="74"/>
      <c r="G2209" s="75" t="s">
        <v>11</v>
      </c>
      <c r="H2209" s="53">
        <v>2.0255920467691E13</v>
      </c>
      <c r="I2209" s="53"/>
      <c r="J2209" s="47">
        <v>46008.0</v>
      </c>
      <c r="K2209" s="101"/>
      <c r="L2209" s="50"/>
      <c r="M2209" s="50"/>
      <c r="N2209" s="50"/>
      <c r="O2209" s="50"/>
      <c r="P2209" s="51" t="b">
        <v>0</v>
      </c>
      <c r="Q2209" s="52" t="str">
        <f t="shared" si="7"/>
        <v>EDGAR GRANADOS</v>
      </c>
      <c r="R2209" s="80"/>
      <c r="S2209" s="80"/>
      <c r="T2209" s="80"/>
      <c r="U2209" s="80"/>
      <c r="V2209" s="80"/>
    </row>
    <row r="2210" ht="22.5" hidden="1" customHeight="1">
      <c r="A2210" s="42">
        <v>2209.0</v>
      </c>
      <c r="B2210" s="54">
        <v>2.0255910153562E13</v>
      </c>
      <c r="C2210" s="66">
        <v>46002.0</v>
      </c>
      <c r="D2210" s="102" t="s">
        <v>2825</v>
      </c>
      <c r="E2210" s="102" t="s">
        <v>34</v>
      </c>
      <c r="F2210" s="74"/>
      <c r="G2210" s="75" t="s">
        <v>17</v>
      </c>
      <c r="H2210" s="53">
        <v>2.0255920446441E13</v>
      </c>
      <c r="I2210" s="53"/>
      <c r="J2210" s="47">
        <v>45955.0</v>
      </c>
      <c r="K2210" s="101"/>
      <c r="L2210" s="50"/>
      <c r="M2210" s="50"/>
      <c r="N2210" s="50"/>
      <c r="O2210" s="50"/>
      <c r="P2210" s="51" t="b">
        <v>0</v>
      </c>
      <c r="Q2210" s="52" t="str">
        <f t="shared" si="7"/>
        <v>LILIANA RAMIREZ</v>
      </c>
      <c r="R2210" s="80"/>
      <c r="S2210" s="80"/>
      <c r="T2210" s="80"/>
      <c r="U2210" s="80"/>
      <c r="V2210" s="80"/>
    </row>
    <row r="2211" ht="22.5" hidden="1" customHeight="1">
      <c r="A2211" s="42">
        <v>2210.0</v>
      </c>
      <c r="B2211" s="54">
        <v>2.0255910153552E13</v>
      </c>
      <c r="C2211" s="66">
        <v>46002.0</v>
      </c>
      <c r="D2211" s="102" t="s">
        <v>2826</v>
      </c>
      <c r="E2211" s="102" t="s">
        <v>34</v>
      </c>
      <c r="F2211" s="74"/>
      <c r="G2211" s="75" t="s">
        <v>11</v>
      </c>
      <c r="H2211" s="53">
        <v>2.0255920456671E13</v>
      </c>
      <c r="I2211" s="53"/>
      <c r="J2211" s="47">
        <v>46010.0</v>
      </c>
      <c r="K2211" s="101"/>
      <c r="L2211" s="50"/>
      <c r="M2211" s="50"/>
      <c r="N2211" s="50"/>
      <c r="O2211" s="50"/>
      <c r="P2211" s="51" t="b">
        <v>0</v>
      </c>
      <c r="Q2211" s="52" t="str">
        <f t="shared" si="7"/>
        <v>EDGAR GRANADOS</v>
      </c>
      <c r="R2211" s="80"/>
      <c r="S2211" s="80"/>
      <c r="T2211" s="80"/>
      <c r="U2211" s="80"/>
      <c r="V2211" s="80"/>
    </row>
    <row r="2212" ht="22.5" hidden="1" customHeight="1">
      <c r="A2212" s="42">
        <v>2211.0</v>
      </c>
      <c r="B2212" s="54">
        <v>2.0255910153502E13</v>
      </c>
      <c r="C2212" s="66">
        <v>46002.0</v>
      </c>
      <c r="D2212" s="102" t="s">
        <v>2821</v>
      </c>
      <c r="E2212" s="102" t="s">
        <v>34</v>
      </c>
      <c r="F2212" s="74"/>
      <c r="G2212" s="75" t="s">
        <v>25</v>
      </c>
      <c r="H2212" s="53">
        <v>2.0255920508511E13</v>
      </c>
      <c r="I2212" s="53"/>
      <c r="J2212" s="47"/>
      <c r="K2212" s="101"/>
      <c r="L2212" s="50"/>
      <c r="M2212" s="50"/>
      <c r="N2212" s="50"/>
      <c r="O2212" s="50"/>
      <c r="P2212" s="51" t="b">
        <v>0</v>
      </c>
      <c r="Q2212" s="52" t="str">
        <f t="shared" si="7"/>
        <v>SEBASTIÁN RAMÍREZ</v>
      </c>
      <c r="R2212" s="80"/>
      <c r="S2212" s="80"/>
      <c r="T2212" s="80"/>
      <c r="U2212" s="80"/>
      <c r="V2212" s="80"/>
    </row>
    <row r="2213" ht="22.5" hidden="1" customHeight="1">
      <c r="A2213" s="42">
        <v>2212.0</v>
      </c>
      <c r="B2213" s="54">
        <v>2.0255910153422E13</v>
      </c>
      <c r="C2213" s="66">
        <v>46002.0</v>
      </c>
      <c r="D2213" s="102" t="s">
        <v>2827</v>
      </c>
      <c r="E2213" s="102" t="s">
        <v>34</v>
      </c>
      <c r="F2213" s="74"/>
      <c r="G2213" s="75" t="s">
        <v>11</v>
      </c>
      <c r="H2213" s="53">
        <v>2.0255920510901E13</v>
      </c>
      <c r="I2213" s="53"/>
      <c r="J2213" s="47">
        <v>46012.0</v>
      </c>
      <c r="K2213" s="101"/>
      <c r="L2213" s="50"/>
      <c r="M2213" s="50"/>
      <c r="N2213" s="50"/>
      <c r="O2213" s="50"/>
      <c r="P2213" s="51" t="b">
        <v>0</v>
      </c>
      <c r="Q2213" s="52" t="str">
        <f t="shared" si="7"/>
        <v>EDGAR GRANADOS</v>
      </c>
      <c r="R2213" s="80"/>
      <c r="S2213" s="80"/>
      <c r="T2213" s="80"/>
      <c r="U2213" s="80"/>
      <c r="V2213" s="80"/>
    </row>
    <row r="2214" ht="22.5" hidden="1" customHeight="1">
      <c r="A2214" s="42">
        <v>2213.0</v>
      </c>
      <c r="B2214" s="54">
        <v>2.0255910153152E13</v>
      </c>
      <c r="C2214" s="66">
        <v>46002.0</v>
      </c>
      <c r="D2214" s="102" t="s">
        <v>2828</v>
      </c>
      <c r="E2214" s="102" t="s">
        <v>34</v>
      </c>
      <c r="F2214" s="74"/>
      <c r="G2214" s="75" t="s">
        <v>14</v>
      </c>
      <c r="H2214" s="53" t="s">
        <v>2752</v>
      </c>
      <c r="I2214" s="53">
        <v>1.0</v>
      </c>
      <c r="J2214" s="47"/>
      <c r="K2214" s="101"/>
      <c r="L2214" s="50"/>
      <c r="M2214" s="50"/>
      <c r="N2214" s="50"/>
      <c r="O2214" s="50"/>
      <c r="P2214" s="51" t="b">
        <v>0</v>
      </c>
      <c r="Q2214" s="52" t="str">
        <f t="shared" si="7"/>
        <v>JAIME ENRIQUE SALAS</v>
      </c>
      <c r="R2214" s="80"/>
      <c r="S2214" s="80"/>
      <c r="T2214" s="80"/>
      <c r="U2214" s="80"/>
      <c r="V2214" s="80"/>
    </row>
    <row r="2215" ht="22.5" hidden="1" customHeight="1">
      <c r="A2215" s="42">
        <v>2214.0</v>
      </c>
      <c r="B2215" s="54">
        <v>2.0255910152842E13</v>
      </c>
      <c r="C2215" s="66">
        <v>46002.0</v>
      </c>
      <c r="D2215" s="102" t="s">
        <v>2829</v>
      </c>
      <c r="E2215" s="102" t="s">
        <v>34</v>
      </c>
      <c r="F2215" s="74"/>
      <c r="G2215" s="75" t="s">
        <v>8</v>
      </c>
      <c r="H2215" s="53">
        <v>2.0255920514351E13</v>
      </c>
      <c r="I2215" s="53"/>
      <c r="J2215" s="47">
        <v>46015.0</v>
      </c>
      <c r="K2215" s="101"/>
      <c r="L2215" s="50"/>
      <c r="M2215" s="50"/>
      <c r="N2215" s="50"/>
      <c r="O2215" s="50"/>
      <c r="P2215" s="51" t="b">
        <v>0</v>
      </c>
      <c r="Q2215" s="52" t="str">
        <f t="shared" si="7"/>
        <v>CRISTIAN PEDROZA</v>
      </c>
      <c r="R2215" s="80"/>
      <c r="S2215" s="80"/>
      <c r="T2215" s="80"/>
      <c r="U2215" s="80"/>
      <c r="V2215" s="80"/>
    </row>
    <row r="2216" ht="22.5" hidden="1" customHeight="1">
      <c r="A2216" s="42">
        <v>2215.0</v>
      </c>
      <c r="B2216" s="54">
        <v>2.0254604111322E13</v>
      </c>
      <c r="C2216" s="66">
        <v>46001.0</v>
      </c>
      <c r="D2216" s="102" t="s">
        <v>2830</v>
      </c>
      <c r="E2216" s="102" t="s">
        <v>34</v>
      </c>
      <c r="F2216" s="74"/>
      <c r="G2216" s="75" t="s">
        <v>11</v>
      </c>
      <c r="H2216" s="53">
        <v>2.0255920506551E13</v>
      </c>
      <c r="I2216" s="53"/>
      <c r="J2216" s="47">
        <v>46008.0</v>
      </c>
      <c r="K2216" s="101"/>
      <c r="L2216" s="50"/>
      <c r="M2216" s="50"/>
      <c r="N2216" s="50"/>
      <c r="O2216" s="50"/>
      <c r="P2216" s="51" t="b">
        <v>0</v>
      </c>
      <c r="Q2216" s="52" t="str">
        <f t="shared" si="7"/>
        <v>EDGAR GRANADOS</v>
      </c>
      <c r="R2216" s="80"/>
      <c r="S2216" s="80"/>
      <c r="T2216" s="80"/>
      <c r="U2216" s="80"/>
      <c r="V2216" s="80"/>
    </row>
    <row r="2217" ht="22.5" hidden="1" customHeight="1">
      <c r="A2217" s="42">
        <v>2216.0</v>
      </c>
      <c r="B2217" s="54">
        <v>2.0255910151892E13</v>
      </c>
      <c r="C2217" s="66">
        <v>46000.0</v>
      </c>
      <c r="D2217" s="102" t="s">
        <v>2831</v>
      </c>
      <c r="E2217" s="102" t="s">
        <v>34</v>
      </c>
      <c r="F2217" s="74"/>
      <c r="G2217" s="75" t="s">
        <v>8</v>
      </c>
      <c r="H2217" s="53">
        <v>2.0255920515361E13</v>
      </c>
      <c r="I2217" s="53"/>
      <c r="J2217" s="47">
        <v>46017.0</v>
      </c>
      <c r="K2217" s="101"/>
      <c r="L2217" s="50"/>
      <c r="M2217" s="50"/>
      <c r="N2217" s="50"/>
      <c r="O2217" s="50"/>
      <c r="P2217" s="51" t="b">
        <v>0</v>
      </c>
      <c r="Q2217" s="52" t="str">
        <f t="shared" si="7"/>
        <v>CRISTIAN PEDROZA</v>
      </c>
      <c r="R2217" s="80"/>
      <c r="S2217" s="80"/>
      <c r="T2217" s="80"/>
      <c r="U2217" s="80"/>
      <c r="V2217" s="80"/>
    </row>
    <row r="2218" ht="22.5" hidden="1" customHeight="1">
      <c r="A2218" s="42">
        <v>2217.0</v>
      </c>
      <c r="B2218" s="54">
        <v>2.0254604186462E13</v>
      </c>
      <c r="C2218" s="66">
        <v>46009.0</v>
      </c>
      <c r="D2218" s="102" t="s">
        <v>2832</v>
      </c>
      <c r="E2218" s="102" t="s">
        <v>34</v>
      </c>
      <c r="F2218" s="74" t="s">
        <v>496</v>
      </c>
      <c r="G2218" s="75" t="s">
        <v>11</v>
      </c>
      <c r="H2218" s="53">
        <v>2.0255920510941E13</v>
      </c>
      <c r="I2218" s="53"/>
      <c r="J2218" s="47">
        <v>46012.0</v>
      </c>
      <c r="K2218" s="101"/>
      <c r="L2218" s="50"/>
      <c r="M2218" s="50"/>
      <c r="N2218" s="50"/>
      <c r="O2218" s="50"/>
      <c r="P2218" s="51" t="b">
        <v>0</v>
      </c>
      <c r="Q2218" s="52" t="str">
        <f t="shared" si="7"/>
        <v>EDGAR GRANADOS</v>
      </c>
      <c r="R2218" s="80"/>
      <c r="S2218" s="80"/>
      <c r="T2218" s="80"/>
      <c r="U2218" s="80"/>
      <c r="V2218" s="80"/>
    </row>
    <row r="2219" ht="22.5" hidden="1" customHeight="1">
      <c r="A2219" s="42">
        <v>2218.0</v>
      </c>
      <c r="B2219" s="54">
        <v>2.0254604210512E13</v>
      </c>
      <c r="C2219" s="66">
        <v>46010.0</v>
      </c>
      <c r="D2219" s="102" t="s">
        <v>2833</v>
      </c>
      <c r="E2219" s="102" t="s">
        <v>34</v>
      </c>
      <c r="F2219" s="74" t="s">
        <v>372</v>
      </c>
      <c r="G2219" s="77" t="s">
        <v>11</v>
      </c>
      <c r="H2219" s="53">
        <v>2.0255920512301E13</v>
      </c>
      <c r="I2219" s="53"/>
      <c r="J2219" s="47">
        <v>46014.0</v>
      </c>
      <c r="K2219" s="101"/>
      <c r="L2219" s="50"/>
      <c r="M2219" s="50"/>
      <c r="N2219" s="50"/>
      <c r="O2219" s="50"/>
      <c r="P2219" s="51" t="b">
        <v>0</v>
      </c>
      <c r="Q2219" s="52" t="str">
        <f t="shared" si="7"/>
        <v>EDGAR GRANADOS</v>
      </c>
      <c r="R2219" s="80"/>
      <c r="S2219" s="80"/>
      <c r="T2219" s="80"/>
      <c r="U2219" s="80"/>
      <c r="V2219" s="80"/>
    </row>
    <row r="2220" ht="22.5" hidden="1" customHeight="1">
      <c r="A2220" s="42">
        <v>2219.0</v>
      </c>
      <c r="B2220" s="54">
        <v>2.0254604208762E13</v>
      </c>
      <c r="C2220" s="66">
        <v>46010.0</v>
      </c>
      <c r="D2220" s="102" t="s">
        <v>2834</v>
      </c>
      <c r="E2220" s="102" t="s">
        <v>34</v>
      </c>
      <c r="F2220" s="74"/>
      <c r="G2220" s="75" t="s">
        <v>25</v>
      </c>
      <c r="H2220" s="53">
        <v>2.0255920513451E13</v>
      </c>
      <c r="I2220" s="53"/>
      <c r="J2220" s="47"/>
      <c r="K2220" s="101"/>
      <c r="L2220" s="50"/>
      <c r="M2220" s="50"/>
      <c r="N2220" s="50"/>
      <c r="O2220" s="50"/>
      <c r="P2220" s="51" t="b">
        <v>0</v>
      </c>
      <c r="Q2220" s="52" t="str">
        <f t="shared" si="7"/>
        <v>SEBASTIÁN RAMÍREZ</v>
      </c>
      <c r="R2220" s="80"/>
      <c r="S2220" s="80"/>
      <c r="T2220" s="80"/>
      <c r="U2220" s="80"/>
      <c r="V2220" s="80"/>
    </row>
    <row r="2221" ht="22.5" hidden="1" customHeight="1">
      <c r="A2221" s="42">
        <v>2220.0</v>
      </c>
      <c r="B2221" s="54">
        <v>2.0255910156722E13</v>
      </c>
      <c r="C2221" s="66">
        <v>46010.0</v>
      </c>
      <c r="D2221" s="102" t="s">
        <v>2835</v>
      </c>
      <c r="E2221" s="102" t="s">
        <v>34</v>
      </c>
      <c r="F2221" s="74"/>
      <c r="G2221" s="75" t="s">
        <v>23</v>
      </c>
      <c r="H2221" s="53">
        <v>2.0255920517911E13</v>
      </c>
      <c r="I2221" s="53"/>
      <c r="J2221" s="47">
        <v>46020.0</v>
      </c>
      <c r="K2221" s="101"/>
      <c r="L2221" s="50"/>
      <c r="M2221" s="50"/>
      <c r="N2221" s="50"/>
      <c r="O2221" s="50"/>
      <c r="P2221" s="51" t="b">
        <v>0</v>
      </c>
      <c r="Q2221" s="52" t="str">
        <f t="shared" si="7"/>
        <v>SANDRA ROTAVISTA</v>
      </c>
      <c r="R2221" s="80"/>
      <c r="S2221" s="80"/>
      <c r="T2221" s="80"/>
      <c r="U2221" s="80"/>
      <c r="V2221" s="80"/>
    </row>
    <row r="2222" ht="22.5" hidden="1" customHeight="1">
      <c r="A2222" s="42">
        <v>2221.0</v>
      </c>
      <c r="B2222" s="54">
        <v>2.0255910156612E13</v>
      </c>
      <c r="C2222" s="66">
        <v>46009.0</v>
      </c>
      <c r="D2222" s="102" t="s">
        <v>2836</v>
      </c>
      <c r="E2222" s="102" t="s">
        <v>34</v>
      </c>
      <c r="F2222" s="74"/>
      <c r="G2222" s="75" t="s">
        <v>14</v>
      </c>
      <c r="H2222" s="53">
        <v>2.0255920513781E13</v>
      </c>
      <c r="I2222" s="53"/>
      <c r="J2222" s="47">
        <v>46015.0</v>
      </c>
      <c r="K2222" s="105" t="s">
        <v>2772</v>
      </c>
      <c r="L2222" s="50"/>
      <c r="M2222" s="50"/>
      <c r="N2222" s="50"/>
      <c r="O2222" s="50"/>
      <c r="P2222" s="51" t="b">
        <v>0</v>
      </c>
      <c r="Q2222" s="52" t="str">
        <f t="shared" si="7"/>
        <v>JAIME ENRIQUE SALAS</v>
      </c>
      <c r="R2222" s="80"/>
      <c r="S2222" s="80"/>
      <c r="T2222" s="80"/>
      <c r="U2222" s="80"/>
      <c r="V2222" s="80"/>
    </row>
    <row r="2223" ht="22.5" hidden="1" customHeight="1">
      <c r="A2223" s="42">
        <v>2222.0</v>
      </c>
      <c r="B2223" s="54">
        <v>2.0255910156482E13</v>
      </c>
      <c r="C2223" s="66">
        <v>46009.0</v>
      </c>
      <c r="D2223" s="102" t="s">
        <v>2837</v>
      </c>
      <c r="E2223" s="102" t="s">
        <v>34</v>
      </c>
      <c r="F2223" s="74"/>
      <c r="G2223" s="75" t="s">
        <v>11</v>
      </c>
      <c r="H2223" s="53">
        <v>2.0255920186351E13</v>
      </c>
      <c r="I2223" s="53"/>
      <c r="J2223" s="47">
        <v>46014.0</v>
      </c>
      <c r="K2223" s="101"/>
      <c r="L2223" s="50"/>
      <c r="M2223" s="50"/>
      <c r="N2223" s="50"/>
      <c r="O2223" s="50"/>
      <c r="P2223" s="51" t="b">
        <v>0</v>
      </c>
      <c r="Q2223" s="52" t="str">
        <f t="shared" si="7"/>
        <v>EDGAR GRANADOS</v>
      </c>
      <c r="R2223" s="80"/>
      <c r="S2223" s="80"/>
      <c r="T2223" s="80"/>
      <c r="U2223" s="80"/>
      <c r="V2223" s="80"/>
    </row>
    <row r="2224" ht="22.5" hidden="1" customHeight="1">
      <c r="A2224" s="42">
        <v>2223.0</v>
      </c>
      <c r="B2224" s="54">
        <v>2.0255910156472E13</v>
      </c>
      <c r="C2224" s="66">
        <v>46009.0</v>
      </c>
      <c r="D2224" s="102" t="s">
        <v>2838</v>
      </c>
      <c r="E2224" s="102" t="s">
        <v>34</v>
      </c>
      <c r="F2224" s="74"/>
      <c r="G2224" s="75" t="s">
        <v>23</v>
      </c>
      <c r="H2224" s="53" t="s">
        <v>2839</v>
      </c>
      <c r="I2224" s="53">
        <v>1.0</v>
      </c>
      <c r="J2224" s="47">
        <v>46015.0</v>
      </c>
      <c r="K2224" s="101"/>
      <c r="L2224" s="50"/>
      <c r="M2224" s="50"/>
      <c r="N2224" s="50"/>
      <c r="O2224" s="50"/>
      <c r="P2224" s="51" t="b">
        <v>0</v>
      </c>
      <c r="Q2224" s="52" t="str">
        <f t="shared" si="7"/>
        <v>SANDRA ROTAVISTA</v>
      </c>
      <c r="R2224" s="80"/>
      <c r="S2224" s="80"/>
      <c r="T2224" s="80"/>
      <c r="U2224" s="80"/>
      <c r="V2224" s="80"/>
    </row>
    <row r="2225" ht="22.5" hidden="1" customHeight="1">
      <c r="A2225" s="42">
        <v>2224.0</v>
      </c>
      <c r="B2225" s="54">
        <v>2.0255910156422E13</v>
      </c>
      <c r="C2225" s="66">
        <v>46009.0</v>
      </c>
      <c r="D2225" s="102" t="s">
        <v>2840</v>
      </c>
      <c r="E2225" s="102" t="s">
        <v>34</v>
      </c>
      <c r="F2225" s="74"/>
      <c r="G2225" s="75" t="s">
        <v>23</v>
      </c>
      <c r="H2225" s="53">
        <v>2.0255920517861E13</v>
      </c>
      <c r="I2225" s="53"/>
      <c r="J2225" s="47">
        <v>46020.0</v>
      </c>
      <c r="K2225" s="101"/>
      <c r="L2225" s="50"/>
      <c r="M2225" s="50"/>
      <c r="N2225" s="50"/>
      <c r="O2225" s="50"/>
      <c r="P2225" s="51" t="b">
        <v>0</v>
      </c>
      <c r="Q2225" s="52" t="str">
        <f t="shared" si="7"/>
        <v>SANDRA ROTAVISTA</v>
      </c>
      <c r="R2225" s="80"/>
      <c r="S2225" s="80"/>
      <c r="T2225" s="80"/>
      <c r="U2225" s="80"/>
      <c r="V2225" s="80"/>
    </row>
    <row r="2226" ht="22.5" hidden="1" customHeight="1">
      <c r="A2226" s="42">
        <v>2225.0</v>
      </c>
      <c r="B2226" s="54">
        <v>2.0255910156372E13</v>
      </c>
      <c r="C2226" s="66">
        <v>46009.0</v>
      </c>
      <c r="D2226" s="102" t="s">
        <v>2841</v>
      </c>
      <c r="E2226" s="102" t="s">
        <v>34</v>
      </c>
      <c r="F2226" s="74"/>
      <c r="G2226" s="75" t="s">
        <v>25</v>
      </c>
      <c r="H2226" s="53" t="s">
        <v>2752</v>
      </c>
      <c r="I2226" s="53">
        <v>1.0</v>
      </c>
      <c r="J2226" s="47"/>
      <c r="K2226" s="101"/>
      <c r="L2226" s="50"/>
      <c r="M2226" s="50"/>
      <c r="N2226" s="50"/>
      <c r="O2226" s="50"/>
      <c r="P2226" s="51" t="b">
        <v>0</v>
      </c>
      <c r="Q2226" s="52" t="str">
        <f t="shared" si="7"/>
        <v>SEBASTIÁN RAMÍREZ</v>
      </c>
      <c r="R2226" s="80"/>
      <c r="S2226" s="80"/>
      <c r="T2226" s="80"/>
      <c r="U2226" s="80"/>
      <c r="V2226" s="80"/>
    </row>
    <row r="2227" ht="22.5" hidden="1" customHeight="1">
      <c r="A2227" s="42">
        <v>2226.0</v>
      </c>
      <c r="B2227" s="54">
        <v>2.0255910156032E13</v>
      </c>
      <c r="C2227" s="66">
        <v>46008.0</v>
      </c>
      <c r="D2227" s="102" t="s">
        <v>2842</v>
      </c>
      <c r="E2227" s="102" t="s">
        <v>34</v>
      </c>
      <c r="F2227" s="74"/>
      <c r="G2227" s="75" t="s">
        <v>11</v>
      </c>
      <c r="H2227" s="53">
        <v>2.0255920513491E13</v>
      </c>
      <c r="I2227" s="53"/>
      <c r="J2227" s="47">
        <v>46014.0</v>
      </c>
      <c r="K2227" s="101"/>
      <c r="L2227" s="50"/>
      <c r="M2227" s="50"/>
      <c r="N2227" s="50"/>
      <c r="O2227" s="50"/>
      <c r="P2227" s="51" t="b">
        <v>0</v>
      </c>
      <c r="Q2227" s="52" t="str">
        <f t="shared" si="7"/>
        <v>EDGAR GRANADOS</v>
      </c>
      <c r="R2227" s="80"/>
      <c r="S2227" s="80"/>
      <c r="T2227" s="80"/>
      <c r="U2227" s="80"/>
      <c r="V2227" s="80"/>
    </row>
    <row r="2228" ht="22.5" hidden="1" customHeight="1">
      <c r="A2228" s="42">
        <v>2227.0</v>
      </c>
      <c r="B2228" s="54">
        <v>2.0255910155962E13</v>
      </c>
      <c r="C2228" s="66">
        <v>46008.0</v>
      </c>
      <c r="D2228" s="102" t="s">
        <v>2843</v>
      </c>
      <c r="E2228" s="102" t="s">
        <v>34</v>
      </c>
      <c r="F2228" s="74"/>
      <c r="G2228" s="75" t="s">
        <v>14</v>
      </c>
      <c r="H2228" s="53">
        <v>2.0255920511681E13</v>
      </c>
      <c r="I2228" s="53"/>
      <c r="J2228" s="47">
        <v>46013.0</v>
      </c>
      <c r="K2228" s="105" t="s">
        <v>2772</v>
      </c>
      <c r="L2228" s="50"/>
      <c r="M2228" s="50"/>
      <c r="N2228" s="50"/>
      <c r="O2228" s="50"/>
      <c r="P2228" s="51" t="b">
        <v>0</v>
      </c>
      <c r="Q2228" s="52" t="str">
        <f t="shared" si="7"/>
        <v>JAIME ENRIQUE SALAS</v>
      </c>
      <c r="R2228" s="80"/>
      <c r="S2228" s="80"/>
      <c r="T2228" s="80"/>
      <c r="U2228" s="80"/>
      <c r="V2228" s="80"/>
    </row>
    <row r="2229" ht="22.5" hidden="1" customHeight="1">
      <c r="A2229" s="42">
        <v>2228.0</v>
      </c>
      <c r="B2229" s="54">
        <v>2.0255910155792E13</v>
      </c>
      <c r="C2229" s="66">
        <v>46008.0</v>
      </c>
      <c r="D2229" s="102" t="s">
        <v>2844</v>
      </c>
      <c r="E2229" s="102" t="s">
        <v>34</v>
      </c>
      <c r="F2229" s="74"/>
      <c r="G2229" s="75" t="s">
        <v>11</v>
      </c>
      <c r="H2229" s="53">
        <v>2.0255920482911E13</v>
      </c>
      <c r="I2229" s="53"/>
      <c r="J2229" s="47">
        <v>46014.0</v>
      </c>
      <c r="K2229" s="101"/>
      <c r="L2229" s="50"/>
      <c r="M2229" s="50"/>
      <c r="N2229" s="50"/>
      <c r="O2229" s="50"/>
      <c r="P2229" s="51" t="b">
        <v>0</v>
      </c>
      <c r="Q2229" s="52" t="str">
        <f t="shared" si="7"/>
        <v>EDGAR GRANADOS</v>
      </c>
      <c r="R2229" s="80"/>
      <c r="S2229" s="80"/>
      <c r="T2229" s="80"/>
      <c r="U2229" s="80"/>
      <c r="V2229" s="80"/>
    </row>
    <row r="2230" ht="22.5" hidden="1" customHeight="1">
      <c r="A2230" s="42">
        <v>2229.0</v>
      </c>
      <c r="B2230" s="54">
        <v>2.0255910155042E13</v>
      </c>
      <c r="C2230" s="66">
        <v>46007.0</v>
      </c>
      <c r="D2230" s="102" t="s">
        <v>2845</v>
      </c>
      <c r="E2230" s="102" t="s">
        <v>34</v>
      </c>
      <c r="F2230" s="74"/>
      <c r="G2230" s="75" t="s">
        <v>16</v>
      </c>
      <c r="H2230" s="53" t="s">
        <v>2846</v>
      </c>
      <c r="I2230" s="53">
        <v>1.0</v>
      </c>
      <c r="J2230" s="47"/>
      <c r="K2230" s="101"/>
      <c r="L2230" s="50"/>
      <c r="M2230" s="50"/>
      <c r="N2230" s="50"/>
      <c r="O2230" s="50"/>
      <c r="P2230" s="51" t="b">
        <v>0</v>
      </c>
      <c r="Q2230" s="52" t="str">
        <f t="shared" si="7"/>
        <v>JUAN CARLOS RIVEROS</v>
      </c>
      <c r="R2230" s="80"/>
      <c r="S2230" s="80"/>
      <c r="T2230" s="80"/>
      <c r="U2230" s="80"/>
      <c r="V2230" s="80"/>
    </row>
    <row r="2231" ht="22.5" hidden="1" customHeight="1">
      <c r="A2231" s="42">
        <v>2230.0</v>
      </c>
      <c r="B2231" s="54">
        <v>2.0255910158622E13</v>
      </c>
      <c r="C2231" s="66">
        <v>46014.0</v>
      </c>
      <c r="D2231" s="102" t="s">
        <v>2847</v>
      </c>
      <c r="E2231" s="102" t="s">
        <v>34</v>
      </c>
      <c r="F2231" s="74"/>
      <c r="G2231" s="75" t="s">
        <v>11</v>
      </c>
      <c r="H2231" s="53">
        <v>2.0255920515761E13</v>
      </c>
      <c r="I2231" s="53"/>
      <c r="J2231" s="47">
        <v>46017.0</v>
      </c>
      <c r="K2231" s="101"/>
      <c r="L2231" s="50"/>
      <c r="M2231" s="50"/>
      <c r="N2231" s="50"/>
      <c r="O2231" s="50"/>
      <c r="P2231" s="51" t="b">
        <v>0</v>
      </c>
      <c r="Q2231" s="52" t="str">
        <f t="shared" si="7"/>
        <v>EDGAR GRANADOS</v>
      </c>
      <c r="R2231" s="80"/>
      <c r="S2231" s="80"/>
      <c r="T2231" s="80"/>
      <c r="U2231" s="80"/>
      <c r="V2231" s="80"/>
    </row>
    <row r="2232" ht="22.5" hidden="1" customHeight="1">
      <c r="A2232" s="42">
        <v>2231.0</v>
      </c>
      <c r="B2232" s="54">
        <v>2.0255910158612E13</v>
      </c>
      <c r="C2232" s="66">
        <v>46014.0</v>
      </c>
      <c r="D2232" s="102" t="s">
        <v>2848</v>
      </c>
      <c r="E2232" s="102" t="s">
        <v>34</v>
      </c>
      <c r="F2232" s="74"/>
      <c r="G2232" s="75" t="s">
        <v>11</v>
      </c>
      <c r="H2232" s="53">
        <v>2.0255920514531E13</v>
      </c>
      <c r="I2232" s="53"/>
      <c r="J2232" s="47">
        <v>46017.0</v>
      </c>
      <c r="K2232" s="101"/>
      <c r="L2232" s="50"/>
      <c r="M2232" s="50"/>
      <c r="N2232" s="50"/>
      <c r="O2232" s="50"/>
      <c r="P2232" s="51" t="b">
        <v>0</v>
      </c>
      <c r="Q2232" s="52" t="str">
        <f t="shared" si="7"/>
        <v>EDGAR GRANADOS</v>
      </c>
      <c r="R2232" s="80"/>
      <c r="S2232" s="80"/>
      <c r="T2232" s="80"/>
      <c r="U2232" s="80"/>
      <c r="V2232" s="80"/>
    </row>
    <row r="2233" ht="22.5" hidden="1" customHeight="1">
      <c r="A2233" s="42">
        <v>2232.0</v>
      </c>
      <c r="B2233" s="54">
        <v>2.0255910158562E13</v>
      </c>
      <c r="C2233" s="66">
        <v>46014.0</v>
      </c>
      <c r="D2233" s="102" t="s">
        <v>2849</v>
      </c>
      <c r="E2233" s="102" t="s">
        <v>34</v>
      </c>
      <c r="F2233" s="74"/>
      <c r="G2233" s="75" t="s">
        <v>16</v>
      </c>
      <c r="H2233" s="53" t="s">
        <v>2850</v>
      </c>
      <c r="I2233" s="53">
        <v>1.0</v>
      </c>
      <c r="J2233" s="47">
        <v>46014.0</v>
      </c>
      <c r="K2233" s="101"/>
      <c r="L2233" s="50"/>
      <c r="M2233" s="50"/>
      <c r="N2233" s="50"/>
      <c r="O2233" s="50"/>
      <c r="P2233" s="51" t="b">
        <v>0</v>
      </c>
      <c r="Q2233" s="52" t="str">
        <f t="shared" si="7"/>
        <v>JUAN CARLOS RIVEROS</v>
      </c>
      <c r="R2233" s="80"/>
      <c r="S2233" s="80"/>
      <c r="T2233" s="80"/>
      <c r="U2233" s="80"/>
      <c r="V2233" s="80"/>
    </row>
    <row r="2234" ht="22.5" hidden="1" customHeight="1">
      <c r="A2234" s="42">
        <v>2233.0</v>
      </c>
      <c r="B2234" s="54">
        <v>2.0255910158202E13</v>
      </c>
      <c r="C2234" s="66">
        <v>46014.0</v>
      </c>
      <c r="D2234" s="102" t="s">
        <v>2851</v>
      </c>
      <c r="E2234" s="102" t="s">
        <v>34</v>
      </c>
      <c r="F2234" s="74"/>
      <c r="G2234" s="75" t="s">
        <v>23</v>
      </c>
      <c r="H2234" s="53" t="s">
        <v>2839</v>
      </c>
      <c r="I2234" s="53">
        <v>1.0</v>
      </c>
      <c r="J2234" s="47">
        <v>46015.0</v>
      </c>
      <c r="K2234" s="101"/>
      <c r="L2234" s="50"/>
      <c r="M2234" s="50"/>
      <c r="N2234" s="50"/>
      <c r="O2234" s="50"/>
      <c r="P2234" s="51" t="b">
        <v>0</v>
      </c>
      <c r="Q2234" s="52" t="str">
        <f t="shared" si="7"/>
        <v>SANDRA ROTAVISTA</v>
      </c>
      <c r="R2234" s="80"/>
      <c r="S2234" s="80"/>
      <c r="T2234" s="80"/>
      <c r="U2234" s="80"/>
      <c r="V2234" s="80"/>
    </row>
    <row r="2235" ht="22.5" hidden="1" customHeight="1">
      <c r="A2235" s="42">
        <v>2234.0</v>
      </c>
      <c r="B2235" s="54">
        <v>2.0255910158092E13</v>
      </c>
      <c r="C2235" s="66">
        <v>46013.0</v>
      </c>
      <c r="D2235" s="102" t="s">
        <v>2852</v>
      </c>
      <c r="E2235" s="102" t="s">
        <v>34</v>
      </c>
      <c r="F2235" s="74"/>
      <c r="G2235" s="75" t="s">
        <v>17</v>
      </c>
      <c r="H2235" s="53">
        <v>2.0255920514451E13</v>
      </c>
      <c r="I2235" s="53"/>
      <c r="J2235" s="47">
        <v>46015.0</v>
      </c>
      <c r="K2235" s="101"/>
      <c r="L2235" s="50"/>
      <c r="M2235" s="50"/>
      <c r="N2235" s="50"/>
      <c r="O2235" s="50"/>
      <c r="P2235" s="51" t="b">
        <v>0</v>
      </c>
      <c r="Q2235" s="52" t="str">
        <f t="shared" si="7"/>
        <v>LILIANA RAMIREZ</v>
      </c>
      <c r="R2235" s="80"/>
      <c r="S2235" s="80"/>
      <c r="T2235" s="80"/>
      <c r="U2235" s="80"/>
      <c r="V2235" s="80"/>
    </row>
    <row r="2236" ht="22.5" hidden="1" customHeight="1">
      <c r="A2236" s="42">
        <v>2235.0</v>
      </c>
      <c r="B2236" s="54">
        <v>2.0255910158042E13</v>
      </c>
      <c r="C2236" s="66">
        <v>46013.0</v>
      </c>
      <c r="D2236" s="102" t="s">
        <v>2853</v>
      </c>
      <c r="E2236" s="102" t="s">
        <v>34</v>
      </c>
      <c r="F2236" s="74"/>
      <c r="G2236" s="75" t="s">
        <v>23</v>
      </c>
      <c r="H2236" s="53">
        <v>2.0255920517801E13</v>
      </c>
      <c r="I2236" s="53"/>
      <c r="J2236" s="47">
        <v>46020.0</v>
      </c>
      <c r="K2236" s="101"/>
      <c r="L2236" s="50"/>
      <c r="M2236" s="50"/>
      <c r="N2236" s="50"/>
      <c r="O2236" s="50"/>
      <c r="P2236" s="51" t="b">
        <v>0</v>
      </c>
      <c r="Q2236" s="52" t="str">
        <f t="shared" si="7"/>
        <v>SANDRA ROTAVISTA</v>
      </c>
      <c r="R2236" s="80"/>
      <c r="S2236" s="80"/>
      <c r="T2236" s="80"/>
      <c r="U2236" s="80"/>
      <c r="V2236" s="80"/>
    </row>
    <row r="2237" ht="22.5" hidden="1" customHeight="1">
      <c r="A2237" s="42">
        <v>2236.0</v>
      </c>
      <c r="B2237" s="54">
        <v>2.0255910157932E13</v>
      </c>
      <c r="C2237" s="66">
        <v>46013.0</v>
      </c>
      <c r="D2237" s="102" t="s">
        <v>2854</v>
      </c>
      <c r="E2237" s="102" t="s">
        <v>34</v>
      </c>
      <c r="F2237" s="74"/>
      <c r="G2237" s="75" t="s">
        <v>10</v>
      </c>
      <c r="H2237" s="53"/>
      <c r="I2237" s="53"/>
      <c r="J2237" s="47"/>
      <c r="K2237" s="101"/>
      <c r="L2237" s="50"/>
      <c r="M2237" s="50"/>
      <c r="N2237" s="50"/>
      <c r="O2237" s="50"/>
      <c r="P2237" s="51" t="b">
        <v>0</v>
      </c>
      <c r="Q2237" s="52" t="str">
        <f t="shared" si="7"/>
        <v>DIEGO PEÑA</v>
      </c>
      <c r="R2237" s="80"/>
      <c r="S2237" s="80"/>
      <c r="T2237" s="80"/>
      <c r="U2237" s="80"/>
      <c r="V2237" s="80"/>
    </row>
    <row r="2238" ht="22.5" hidden="1" customHeight="1">
      <c r="A2238" s="42">
        <v>2237.0</v>
      </c>
      <c r="B2238" s="54">
        <v>2.0255910157522E13</v>
      </c>
      <c r="C2238" s="66">
        <v>46013.0</v>
      </c>
      <c r="D2238" s="102" t="s">
        <v>2852</v>
      </c>
      <c r="E2238" s="102" t="s">
        <v>34</v>
      </c>
      <c r="F2238" s="74"/>
      <c r="G2238" s="75" t="s">
        <v>14</v>
      </c>
      <c r="H2238" s="53">
        <v>2.0255920514151E13</v>
      </c>
      <c r="I2238" s="53"/>
      <c r="J2238" s="47">
        <v>46015.0</v>
      </c>
      <c r="K2238" s="105" t="s">
        <v>2772</v>
      </c>
      <c r="L2238" s="50"/>
      <c r="M2238" s="50"/>
      <c r="N2238" s="50"/>
      <c r="O2238" s="50"/>
      <c r="P2238" s="51" t="b">
        <v>0</v>
      </c>
      <c r="Q2238" s="52" t="str">
        <f t="shared" si="7"/>
        <v>JAIME ENRIQUE SALAS</v>
      </c>
      <c r="R2238" s="80"/>
      <c r="S2238" s="80"/>
      <c r="T2238" s="80"/>
      <c r="U2238" s="80"/>
      <c r="V2238" s="80"/>
    </row>
    <row r="2239" ht="22.5" hidden="1" customHeight="1">
      <c r="A2239" s="42">
        <v>2238.0</v>
      </c>
      <c r="B2239" s="54">
        <v>2.0255910157202E13</v>
      </c>
      <c r="C2239" s="66">
        <v>46013.0</v>
      </c>
      <c r="D2239" s="102" t="s">
        <v>2855</v>
      </c>
      <c r="E2239" s="102" t="s">
        <v>34</v>
      </c>
      <c r="F2239" s="74"/>
      <c r="G2239" s="75" t="s">
        <v>8</v>
      </c>
      <c r="H2239" s="53" t="s">
        <v>2856</v>
      </c>
      <c r="I2239" s="53">
        <v>1.0</v>
      </c>
      <c r="J2239" s="47">
        <v>46017.0</v>
      </c>
      <c r="K2239" s="101"/>
      <c r="L2239" s="50"/>
      <c r="M2239" s="50"/>
      <c r="N2239" s="50"/>
      <c r="O2239" s="50"/>
      <c r="P2239" s="51" t="b">
        <v>0</v>
      </c>
      <c r="Q2239" s="52" t="str">
        <f t="shared" si="7"/>
        <v>CRISTIAN PEDROZA</v>
      </c>
      <c r="R2239" s="80"/>
      <c r="S2239" s="80"/>
      <c r="T2239" s="80"/>
      <c r="U2239" s="80"/>
      <c r="V2239" s="80"/>
    </row>
    <row r="2240" ht="22.5" hidden="1" customHeight="1">
      <c r="A2240" s="42">
        <v>2239.0</v>
      </c>
      <c r="B2240" s="54">
        <v>2.0254604210732E13</v>
      </c>
      <c r="C2240" s="66">
        <v>46010.0</v>
      </c>
      <c r="D2240" s="102" t="s">
        <v>2857</v>
      </c>
      <c r="E2240" s="102" t="s">
        <v>34</v>
      </c>
      <c r="F2240" s="74"/>
      <c r="G2240" s="75" t="s">
        <v>15</v>
      </c>
      <c r="H2240" s="53" t="s">
        <v>2858</v>
      </c>
      <c r="I2240" s="53">
        <v>1.0</v>
      </c>
      <c r="J2240" s="47"/>
      <c r="K2240" s="101"/>
      <c r="L2240" s="50"/>
      <c r="M2240" s="50"/>
      <c r="N2240" s="50"/>
      <c r="O2240" s="50"/>
      <c r="P2240" s="51" t="b">
        <v>0</v>
      </c>
      <c r="Q2240" s="52" t="str">
        <f t="shared" si="7"/>
        <v>JOHN CORREDOR</v>
      </c>
      <c r="R2240" s="80"/>
      <c r="S2240" s="80"/>
      <c r="T2240" s="80"/>
      <c r="U2240" s="80"/>
      <c r="V2240" s="80"/>
    </row>
    <row r="2241" ht="22.5" hidden="1" customHeight="1">
      <c r="A2241" s="42">
        <v>2240.0</v>
      </c>
      <c r="B2241" s="54">
        <v>2.0255910157192E13</v>
      </c>
      <c r="C2241" s="66">
        <v>46010.0</v>
      </c>
      <c r="D2241" s="102" t="s">
        <v>2859</v>
      </c>
      <c r="E2241" s="102" t="s">
        <v>34</v>
      </c>
      <c r="F2241" s="74"/>
      <c r="G2241" s="75" t="s">
        <v>23</v>
      </c>
      <c r="H2241" s="53">
        <v>2.0255920517821E13</v>
      </c>
      <c r="I2241" s="53"/>
      <c r="J2241" s="47">
        <v>46020.0</v>
      </c>
      <c r="K2241" s="101"/>
      <c r="L2241" s="50"/>
      <c r="M2241" s="50"/>
      <c r="N2241" s="50"/>
      <c r="O2241" s="50"/>
      <c r="P2241" s="51" t="b">
        <v>0</v>
      </c>
      <c r="Q2241" s="52" t="str">
        <f t="shared" si="7"/>
        <v>SANDRA ROTAVISTA</v>
      </c>
      <c r="R2241" s="80"/>
      <c r="S2241" s="80"/>
      <c r="T2241" s="80"/>
      <c r="U2241" s="80"/>
      <c r="V2241" s="80"/>
    </row>
    <row r="2242" ht="22.5" hidden="1" customHeight="1">
      <c r="A2242" s="42">
        <v>2241.0</v>
      </c>
      <c r="B2242" s="54">
        <v>2.0255910157162E13</v>
      </c>
      <c r="C2242" s="66">
        <v>46010.0</v>
      </c>
      <c r="D2242" s="102" t="s">
        <v>2860</v>
      </c>
      <c r="E2242" s="102" t="s">
        <v>34</v>
      </c>
      <c r="F2242" s="74"/>
      <c r="G2242" s="75" t="s">
        <v>25</v>
      </c>
      <c r="H2242" s="53">
        <v>2.0255920513901E13</v>
      </c>
      <c r="I2242" s="53"/>
      <c r="J2242" s="47"/>
      <c r="K2242" s="101"/>
      <c r="L2242" s="50"/>
      <c r="M2242" s="50"/>
      <c r="N2242" s="50"/>
      <c r="O2242" s="50"/>
      <c r="P2242" s="51" t="b">
        <v>0</v>
      </c>
      <c r="Q2242" s="52" t="str">
        <f t="shared" si="7"/>
        <v>SEBASTIÁN RAMÍREZ</v>
      </c>
      <c r="R2242" s="80"/>
      <c r="S2242" s="80"/>
      <c r="T2242" s="80"/>
      <c r="U2242" s="80"/>
      <c r="V2242" s="80"/>
    </row>
    <row r="2243" ht="22.5" hidden="1" customHeight="1">
      <c r="A2243" s="42">
        <v>2242.0</v>
      </c>
      <c r="B2243" s="54">
        <v>2.0255910157082E13</v>
      </c>
      <c r="C2243" s="66">
        <v>46010.0</v>
      </c>
      <c r="D2243" s="102" t="s">
        <v>2077</v>
      </c>
      <c r="E2243" s="102" t="s">
        <v>34</v>
      </c>
      <c r="F2243" s="74"/>
      <c r="G2243" s="77" t="s">
        <v>25</v>
      </c>
      <c r="H2243" s="53" t="s">
        <v>2752</v>
      </c>
      <c r="I2243" s="53">
        <v>1.0</v>
      </c>
      <c r="J2243" s="47"/>
      <c r="K2243" s="101"/>
      <c r="L2243" s="50"/>
      <c r="M2243" s="50"/>
      <c r="N2243" s="50"/>
      <c r="O2243" s="50"/>
      <c r="P2243" s="51" t="b">
        <v>0</v>
      </c>
      <c r="Q2243" s="52" t="str">
        <f t="shared" si="7"/>
        <v>SEBASTIÁN RAMÍREZ</v>
      </c>
      <c r="R2243" s="80"/>
      <c r="S2243" s="80"/>
      <c r="T2243" s="80"/>
      <c r="U2243" s="80"/>
      <c r="V2243" s="80"/>
    </row>
    <row r="2244" ht="22.5" hidden="1" customHeight="1">
      <c r="A2244" s="42">
        <v>2243.0</v>
      </c>
      <c r="B2244" s="54">
        <v>2.0255910156902E13</v>
      </c>
      <c r="C2244" s="66">
        <v>46010.0</v>
      </c>
      <c r="D2244" s="102" t="s">
        <v>2851</v>
      </c>
      <c r="E2244" s="102" t="s">
        <v>34</v>
      </c>
      <c r="F2244" s="74"/>
      <c r="G2244" s="77" t="s">
        <v>23</v>
      </c>
      <c r="H2244" s="53" t="s">
        <v>2839</v>
      </c>
      <c r="I2244" s="53">
        <v>1.0</v>
      </c>
      <c r="J2244" s="47">
        <v>46015.0</v>
      </c>
      <c r="K2244" s="101"/>
      <c r="L2244" s="50"/>
      <c r="M2244" s="50"/>
      <c r="N2244" s="50"/>
      <c r="O2244" s="50"/>
      <c r="P2244" s="51" t="b">
        <v>0</v>
      </c>
      <c r="Q2244" s="52" t="str">
        <f t="shared" si="7"/>
        <v>SANDRA ROTAVISTA</v>
      </c>
      <c r="R2244" s="80"/>
      <c r="S2244" s="80"/>
      <c r="T2244" s="80"/>
      <c r="U2244" s="80"/>
      <c r="V2244" s="80"/>
    </row>
    <row r="2245" ht="22.5" hidden="1" customHeight="1">
      <c r="A2245" s="42">
        <v>2244.0</v>
      </c>
      <c r="B2245" s="54">
        <v>2.0254604174882E13</v>
      </c>
      <c r="C2245" s="66">
        <v>46008.0</v>
      </c>
      <c r="D2245" s="102" t="s">
        <v>2861</v>
      </c>
      <c r="E2245" s="102" t="s">
        <v>34</v>
      </c>
      <c r="F2245" s="74"/>
      <c r="G2245" s="75" t="s">
        <v>15</v>
      </c>
      <c r="H2245" s="53" t="s">
        <v>2858</v>
      </c>
      <c r="I2245" s="53">
        <v>1.0</v>
      </c>
      <c r="J2245" s="47"/>
      <c r="K2245" s="101"/>
      <c r="L2245" s="50"/>
      <c r="M2245" s="50"/>
      <c r="N2245" s="50"/>
      <c r="O2245" s="50"/>
      <c r="P2245" s="51" t="b">
        <v>0</v>
      </c>
      <c r="Q2245" s="52" t="str">
        <f t="shared" si="7"/>
        <v>JOHN CORREDOR</v>
      </c>
      <c r="R2245" s="80"/>
      <c r="S2245" s="80"/>
      <c r="T2245" s="80"/>
      <c r="U2245" s="80"/>
      <c r="V2245" s="80"/>
    </row>
    <row r="2246" ht="22.5" hidden="1" customHeight="1">
      <c r="A2246" s="42">
        <v>2245.0</v>
      </c>
      <c r="B2246" s="54">
        <v>2.0255910158962E13</v>
      </c>
      <c r="C2246" s="66">
        <v>46015.0</v>
      </c>
      <c r="D2246" s="102" t="s">
        <v>2862</v>
      </c>
      <c r="E2246" s="102" t="s">
        <v>34</v>
      </c>
      <c r="F2246" s="74"/>
      <c r="G2246" s="75" t="s">
        <v>11</v>
      </c>
      <c r="H2246" s="123">
        <v>2.0255920482911E13</v>
      </c>
      <c r="I2246" s="53"/>
      <c r="J2246" s="47">
        <v>46015.0</v>
      </c>
      <c r="K2246" s="101"/>
      <c r="L2246" s="50"/>
      <c r="M2246" s="50"/>
      <c r="N2246" s="50"/>
      <c r="O2246" s="50"/>
      <c r="P2246" s="51" t="b">
        <v>0</v>
      </c>
      <c r="Q2246" s="52" t="str">
        <f t="shared" si="7"/>
        <v>EDGAR GRANADOS</v>
      </c>
      <c r="R2246" s="80"/>
      <c r="S2246" s="80"/>
      <c r="T2246" s="80"/>
      <c r="U2246" s="80"/>
      <c r="V2246" s="80"/>
    </row>
    <row r="2247" ht="22.5" hidden="1" customHeight="1">
      <c r="A2247" s="42">
        <v>2246.0</v>
      </c>
      <c r="B2247" s="54">
        <v>2.0255910158902E13</v>
      </c>
      <c r="C2247" s="66">
        <v>46015.0</v>
      </c>
      <c r="D2247" s="102" t="s">
        <v>2863</v>
      </c>
      <c r="E2247" s="102" t="s">
        <v>34</v>
      </c>
      <c r="F2247" s="74"/>
      <c r="G2247" s="75" t="s">
        <v>15</v>
      </c>
      <c r="H2247" s="53">
        <v>2.0255920318441E13</v>
      </c>
      <c r="I2247" s="53"/>
      <c r="J2247" s="47">
        <v>46015.0</v>
      </c>
      <c r="K2247" s="101"/>
      <c r="L2247" s="50"/>
      <c r="M2247" s="50"/>
      <c r="N2247" s="50"/>
      <c r="O2247" s="50"/>
      <c r="P2247" s="51" t="b">
        <v>0</v>
      </c>
      <c r="Q2247" s="52" t="str">
        <f t="shared" si="7"/>
        <v>JOHN CORREDOR</v>
      </c>
      <c r="R2247" s="80"/>
      <c r="S2247" s="80"/>
      <c r="T2247" s="80"/>
      <c r="U2247" s="80"/>
      <c r="V2247" s="80"/>
    </row>
    <row r="2248" ht="22.5" hidden="1" customHeight="1">
      <c r="A2248" s="42">
        <v>2247.0</v>
      </c>
      <c r="B2248" s="54">
        <v>2.0255910158852E13</v>
      </c>
      <c r="C2248" s="66">
        <v>46015.3</v>
      </c>
      <c r="D2248" s="102" t="s">
        <v>2864</v>
      </c>
      <c r="E2248" s="102" t="s">
        <v>34</v>
      </c>
      <c r="F2248" s="74"/>
      <c r="G2248" s="75" t="s">
        <v>15</v>
      </c>
      <c r="H2248" s="53" t="s">
        <v>246</v>
      </c>
      <c r="I2248" s="53">
        <v>1.0</v>
      </c>
      <c r="J2248" s="47"/>
      <c r="K2248" s="101"/>
      <c r="L2248" s="50"/>
      <c r="M2248" s="50"/>
      <c r="N2248" s="50"/>
      <c r="O2248" s="50"/>
      <c r="P2248" s="51" t="b">
        <v>0</v>
      </c>
      <c r="Q2248" s="52" t="str">
        <f t="shared" si="7"/>
        <v>JOHN CORREDOR</v>
      </c>
      <c r="R2248" s="80"/>
      <c r="S2248" s="80"/>
      <c r="T2248" s="80"/>
      <c r="U2248" s="80"/>
      <c r="V2248" s="80"/>
    </row>
    <row r="2249" ht="22.5" hidden="1" customHeight="1">
      <c r="A2249" s="42">
        <v>2248.0</v>
      </c>
      <c r="B2249" s="54">
        <v>2.0255910158842E13</v>
      </c>
      <c r="C2249" s="66">
        <v>46015.29791666667</v>
      </c>
      <c r="D2249" s="102" t="s">
        <v>2865</v>
      </c>
      <c r="E2249" s="102" t="s">
        <v>34</v>
      </c>
      <c r="F2249" s="74"/>
      <c r="G2249" s="75" t="s">
        <v>11</v>
      </c>
      <c r="H2249" s="53">
        <v>2.0255920515811E13</v>
      </c>
      <c r="I2249" s="53"/>
      <c r="J2249" s="47">
        <v>46017.0</v>
      </c>
      <c r="K2249" s="101"/>
      <c r="L2249" s="50"/>
      <c r="M2249" s="50"/>
      <c r="N2249" s="50"/>
      <c r="O2249" s="50"/>
      <c r="P2249" s="51" t="b">
        <v>0</v>
      </c>
      <c r="Q2249" s="52" t="str">
        <f t="shared" si="7"/>
        <v>EDGAR GRANADOS</v>
      </c>
      <c r="R2249" s="80"/>
      <c r="S2249" s="80"/>
      <c r="T2249" s="80"/>
      <c r="U2249" s="80"/>
      <c r="V2249" s="80"/>
    </row>
    <row r="2250" ht="22.5" hidden="1" customHeight="1">
      <c r="A2250" s="42">
        <v>2249.0</v>
      </c>
      <c r="B2250" s="54">
        <v>2.0255910159052E13</v>
      </c>
      <c r="C2250" s="66">
        <v>46015.0</v>
      </c>
      <c r="D2250" s="102" t="s">
        <v>2866</v>
      </c>
      <c r="E2250" s="102" t="s">
        <v>34</v>
      </c>
      <c r="F2250" s="74"/>
      <c r="G2250" s="75" t="s">
        <v>17</v>
      </c>
      <c r="H2250" s="53">
        <v>2.0255920466271E13</v>
      </c>
      <c r="I2250" s="53"/>
      <c r="J2250" s="47">
        <v>46020.0</v>
      </c>
      <c r="K2250" s="101"/>
      <c r="L2250" s="50"/>
      <c r="M2250" s="50"/>
      <c r="N2250" s="50"/>
      <c r="O2250" s="50"/>
      <c r="P2250" s="51" t="b">
        <v>0</v>
      </c>
      <c r="Q2250" s="52" t="str">
        <f t="shared" si="7"/>
        <v>LILIANA RAMIREZ</v>
      </c>
      <c r="R2250" s="80"/>
      <c r="S2250" s="80"/>
      <c r="T2250" s="80"/>
      <c r="U2250" s="80"/>
      <c r="V2250" s="80"/>
    </row>
    <row r="2251" ht="22.5" hidden="1" customHeight="1">
      <c r="A2251" s="42">
        <v>2250.0</v>
      </c>
      <c r="B2251" s="54">
        <v>2.0255910159042E13</v>
      </c>
      <c r="C2251" s="66">
        <v>46015.0</v>
      </c>
      <c r="D2251" s="102" t="s">
        <v>2867</v>
      </c>
      <c r="E2251" s="102" t="s">
        <v>34</v>
      </c>
      <c r="F2251" s="74"/>
      <c r="G2251" s="75" t="s">
        <v>11</v>
      </c>
      <c r="H2251" s="53">
        <v>2.0255920484751E13</v>
      </c>
      <c r="I2251" s="53"/>
      <c r="J2251" s="47">
        <v>46020.0</v>
      </c>
      <c r="K2251" s="101"/>
      <c r="L2251" s="50"/>
      <c r="M2251" s="50"/>
      <c r="N2251" s="50"/>
      <c r="O2251" s="50"/>
      <c r="P2251" s="51" t="b">
        <v>0</v>
      </c>
      <c r="Q2251" s="52" t="str">
        <f t="shared" si="7"/>
        <v>EDGAR GRANADOS</v>
      </c>
      <c r="R2251" s="80"/>
      <c r="S2251" s="80"/>
      <c r="T2251" s="80"/>
      <c r="U2251" s="80"/>
      <c r="V2251" s="80"/>
    </row>
    <row r="2252" ht="22.5" hidden="1" customHeight="1">
      <c r="A2252" s="42">
        <v>2251.0</v>
      </c>
      <c r="B2252" s="54">
        <v>2.0255910158142E13</v>
      </c>
      <c r="C2252" s="66" t="s">
        <v>2868</v>
      </c>
      <c r="D2252" s="102" t="s">
        <v>2869</v>
      </c>
      <c r="E2252" s="102" t="s">
        <v>34</v>
      </c>
      <c r="F2252" s="74"/>
      <c r="G2252" s="75" t="s">
        <v>14</v>
      </c>
      <c r="H2252" s="53" t="s">
        <v>2870</v>
      </c>
      <c r="I2252" s="53">
        <v>1.0</v>
      </c>
      <c r="J2252" s="47"/>
      <c r="K2252" s="101"/>
      <c r="L2252" s="50"/>
      <c r="M2252" s="50"/>
      <c r="N2252" s="50"/>
      <c r="O2252" s="50"/>
      <c r="P2252" s="51" t="b">
        <v>0</v>
      </c>
      <c r="Q2252" s="52" t="str">
        <f t="shared" si="7"/>
        <v>JAIME ENRIQUE SALAS</v>
      </c>
      <c r="R2252" s="80"/>
      <c r="S2252" s="80"/>
      <c r="T2252" s="80"/>
      <c r="U2252" s="80"/>
      <c r="V2252" s="80"/>
    </row>
    <row r="2253" ht="22.5" hidden="1" customHeight="1">
      <c r="A2253" s="42">
        <v>2252.0</v>
      </c>
      <c r="B2253" s="54">
        <v>2.0255910160072E13</v>
      </c>
      <c r="C2253" s="66">
        <v>46020.0</v>
      </c>
      <c r="D2253" s="102" t="s">
        <v>2871</v>
      </c>
      <c r="E2253" s="102" t="s">
        <v>34</v>
      </c>
      <c r="F2253" s="74"/>
      <c r="G2253" s="75" t="s">
        <v>23</v>
      </c>
      <c r="H2253" s="53">
        <v>2.0255920495531E13</v>
      </c>
      <c r="I2253" s="53"/>
      <c r="J2253" s="47">
        <v>46028.0</v>
      </c>
      <c r="K2253" s="101"/>
      <c r="L2253" s="50"/>
      <c r="M2253" s="50"/>
      <c r="N2253" s="50"/>
      <c r="O2253" s="50"/>
      <c r="P2253" s="51" t="b">
        <v>0</v>
      </c>
      <c r="Q2253" s="52" t="str">
        <f t="shared" si="7"/>
        <v>SANDRA ROTAVISTA</v>
      </c>
      <c r="R2253" s="80"/>
      <c r="S2253" s="80"/>
      <c r="T2253" s="80"/>
      <c r="U2253" s="80"/>
      <c r="V2253" s="80"/>
    </row>
    <row r="2254" ht="22.5" hidden="1" customHeight="1">
      <c r="A2254" s="42">
        <v>2253.0</v>
      </c>
      <c r="B2254" s="54">
        <v>2.0254604266122E13</v>
      </c>
      <c r="C2254" s="66">
        <v>46020.0</v>
      </c>
      <c r="D2254" s="102" t="s">
        <v>2872</v>
      </c>
      <c r="E2254" s="102" t="s">
        <v>34</v>
      </c>
      <c r="F2254" s="74" t="s">
        <v>496</v>
      </c>
      <c r="G2254" s="75" t="s">
        <v>11</v>
      </c>
      <c r="H2254" s="53">
        <v>2.0255920518981E13</v>
      </c>
      <c r="I2254" s="53"/>
      <c r="J2254" s="47">
        <v>46022.0</v>
      </c>
      <c r="K2254" s="101"/>
      <c r="L2254" s="50"/>
      <c r="M2254" s="50"/>
      <c r="N2254" s="50"/>
      <c r="O2254" s="50"/>
      <c r="P2254" s="51" t="b">
        <v>0</v>
      </c>
      <c r="Q2254" s="52" t="str">
        <f t="shared" si="7"/>
        <v>EDGAR GRANADOS</v>
      </c>
      <c r="R2254" s="80"/>
      <c r="S2254" s="80"/>
      <c r="T2254" s="80"/>
      <c r="U2254" s="80"/>
      <c r="V2254" s="80"/>
    </row>
    <row r="2255" ht="22.5" hidden="1" customHeight="1">
      <c r="A2255" s="42">
        <v>2254.0</v>
      </c>
      <c r="B2255" s="54">
        <v>2.0255910160002E13</v>
      </c>
      <c r="C2255" s="66">
        <v>46020.0</v>
      </c>
      <c r="D2255" s="102" t="s">
        <v>2871</v>
      </c>
      <c r="E2255" s="102" t="s">
        <v>34</v>
      </c>
      <c r="F2255" s="74"/>
      <c r="G2255" s="75" t="s">
        <v>9</v>
      </c>
      <c r="H2255" s="53">
        <v>2.0255920495531E13</v>
      </c>
      <c r="I2255" s="53"/>
      <c r="J2255" s="47">
        <v>46029.0</v>
      </c>
      <c r="K2255" s="101"/>
      <c r="L2255" s="50"/>
      <c r="M2255" s="50"/>
      <c r="N2255" s="50"/>
      <c r="O2255" s="50"/>
      <c r="P2255" s="51" t="b">
        <v>0</v>
      </c>
      <c r="Q2255" s="52" t="str">
        <f t="shared" si="7"/>
        <v>DEISSY JAZMÍN RIVERA</v>
      </c>
      <c r="R2255" s="80"/>
      <c r="S2255" s="80"/>
      <c r="T2255" s="80"/>
      <c r="U2255" s="80"/>
      <c r="V2255" s="80"/>
    </row>
    <row r="2256" ht="22.5" hidden="1" customHeight="1">
      <c r="A2256" s="42">
        <v>2255.0</v>
      </c>
      <c r="B2256" s="54">
        <v>2.0254604261912E13</v>
      </c>
      <c r="C2256" s="66">
        <v>46020.0</v>
      </c>
      <c r="D2256" s="102" t="s">
        <v>2873</v>
      </c>
      <c r="E2256" s="102" t="s">
        <v>34</v>
      </c>
      <c r="F2256" s="74" t="s">
        <v>496</v>
      </c>
      <c r="G2256" s="75" t="s">
        <v>11</v>
      </c>
      <c r="H2256" s="53">
        <v>2.0255920519011E13</v>
      </c>
      <c r="I2256" s="53"/>
      <c r="J2256" s="47">
        <v>46022.0</v>
      </c>
      <c r="K2256" s="101"/>
      <c r="L2256" s="50"/>
      <c r="M2256" s="50"/>
      <c r="N2256" s="50"/>
      <c r="O2256" s="50"/>
      <c r="P2256" s="51" t="b">
        <v>0</v>
      </c>
      <c r="Q2256" s="52" t="str">
        <f t="shared" si="7"/>
        <v>EDGAR GRANADOS</v>
      </c>
      <c r="R2256" s="80"/>
      <c r="S2256" s="80"/>
      <c r="T2256" s="80"/>
      <c r="U2256" s="80"/>
      <c r="V2256" s="80"/>
    </row>
    <row r="2257" ht="22.5" hidden="1" customHeight="1">
      <c r="A2257" s="42">
        <v>2256.0</v>
      </c>
      <c r="B2257" s="54">
        <v>2.0255910159882E13</v>
      </c>
      <c r="C2257" s="66">
        <v>46020.0</v>
      </c>
      <c r="D2257" s="102" t="s">
        <v>2874</v>
      </c>
      <c r="E2257" s="102" t="s">
        <v>34</v>
      </c>
      <c r="F2257" s="74"/>
      <c r="G2257" s="75" t="s">
        <v>23</v>
      </c>
      <c r="H2257" s="53">
        <v>2.0265920005411E13</v>
      </c>
      <c r="I2257" s="53"/>
      <c r="J2257" s="47">
        <v>46031.0</v>
      </c>
      <c r="K2257" s="101"/>
      <c r="L2257" s="50"/>
      <c r="M2257" s="50"/>
      <c r="N2257" s="50"/>
      <c r="O2257" s="50"/>
      <c r="P2257" s="51" t="b">
        <v>0</v>
      </c>
      <c r="Q2257" s="52" t="str">
        <f t="shared" si="7"/>
        <v>SANDRA ROTAVISTA</v>
      </c>
      <c r="R2257" s="80"/>
      <c r="S2257" s="80"/>
      <c r="T2257" s="80"/>
      <c r="U2257" s="80"/>
      <c r="V2257" s="80"/>
    </row>
    <row r="2258" ht="22.5" hidden="1" customHeight="1">
      <c r="A2258" s="42">
        <v>2257.0</v>
      </c>
      <c r="B2258" s="54">
        <v>2.0255910159872E13</v>
      </c>
      <c r="C2258" s="66">
        <v>46020.0</v>
      </c>
      <c r="D2258" s="102" t="s">
        <v>2875</v>
      </c>
      <c r="E2258" s="102" t="s">
        <v>34</v>
      </c>
      <c r="F2258" s="74"/>
      <c r="G2258" s="75" t="s">
        <v>9</v>
      </c>
      <c r="H2258" s="53" t="s">
        <v>2876</v>
      </c>
      <c r="I2258" s="53">
        <v>1.0</v>
      </c>
      <c r="J2258" s="47">
        <v>46029.0</v>
      </c>
      <c r="K2258" s="101"/>
      <c r="L2258" s="50"/>
      <c r="M2258" s="50"/>
      <c r="N2258" s="50"/>
      <c r="O2258" s="50"/>
      <c r="P2258" s="51" t="b">
        <v>0</v>
      </c>
      <c r="Q2258" s="52" t="str">
        <f t="shared" si="7"/>
        <v>DEISSY JAZMÍN RIVERA</v>
      </c>
      <c r="R2258" s="80"/>
      <c r="S2258" s="80"/>
      <c r="T2258" s="80"/>
      <c r="U2258" s="80"/>
      <c r="V2258" s="80"/>
    </row>
    <row r="2259" ht="22.5" hidden="1" customHeight="1">
      <c r="A2259" s="42">
        <v>2258.0</v>
      </c>
      <c r="B2259" s="54">
        <v>2.0255910159732E13</v>
      </c>
      <c r="C2259" s="66">
        <v>46020.0</v>
      </c>
      <c r="D2259" s="102" t="s">
        <v>2863</v>
      </c>
      <c r="E2259" s="102" t="s">
        <v>34</v>
      </c>
      <c r="F2259" s="74"/>
      <c r="G2259" s="75" t="s">
        <v>8</v>
      </c>
      <c r="H2259" s="53">
        <v>2.0265920000331E13</v>
      </c>
      <c r="I2259" s="53"/>
      <c r="J2259" s="47">
        <v>46024.0</v>
      </c>
      <c r="K2259" s="101"/>
      <c r="L2259" s="50"/>
      <c r="M2259" s="50"/>
      <c r="N2259" s="50"/>
      <c r="O2259" s="50"/>
      <c r="P2259" s="51" t="b">
        <v>0</v>
      </c>
      <c r="Q2259" s="52" t="str">
        <f t="shared" si="7"/>
        <v>CRISTIAN PEDROZA</v>
      </c>
      <c r="R2259" s="80"/>
      <c r="S2259" s="80"/>
      <c r="T2259" s="80"/>
      <c r="U2259" s="80"/>
      <c r="V2259" s="80"/>
    </row>
    <row r="2260" ht="22.5" hidden="1" customHeight="1">
      <c r="A2260" s="42">
        <v>2259.0</v>
      </c>
      <c r="B2260" s="54">
        <v>2.0255910159662E13</v>
      </c>
      <c r="C2260" s="66">
        <v>46020.0</v>
      </c>
      <c r="D2260" s="102" t="s">
        <v>2877</v>
      </c>
      <c r="E2260" s="102" t="s">
        <v>34</v>
      </c>
      <c r="F2260" s="74"/>
      <c r="G2260" s="75" t="s">
        <v>17</v>
      </c>
      <c r="H2260" s="53">
        <v>2.0265920005201E13</v>
      </c>
      <c r="I2260" s="53"/>
      <c r="J2260" s="47">
        <v>46030.0</v>
      </c>
      <c r="K2260" s="101"/>
      <c r="L2260" s="50"/>
      <c r="M2260" s="50"/>
      <c r="N2260" s="50"/>
      <c r="O2260" s="50"/>
      <c r="P2260" s="51" t="b">
        <v>0</v>
      </c>
      <c r="Q2260" s="52" t="str">
        <f t="shared" si="7"/>
        <v>LILIANA RAMIREZ</v>
      </c>
      <c r="R2260" s="80"/>
      <c r="S2260" s="80"/>
      <c r="T2260" s="80"/>
      <c r="U2260" s="80"/>
      <c r="V2260" s="80"/>
    </row>
    <row r="2261" ht="22.5" hidden="1" customHeight="1">
      <c r="A2261" s="42">
        <v>2260.0</v>
      </c>
      <c r="B2261" s="54">
        <v>2.0255910159502E13</v>
      </c>
      <c r="C2261" s="66">
        <v>46020.0</v>
      </c>
      <c r="D2261" s="102" t="s">
        <v>2878</v>
      </c>
      <c r="E2261" s="102" t="s">
        <v>34</v>
      </c>
      <c r="F2261" s="74"/>
      <c r="G2261" s="75" t="s">
        <v>8</v>
      </c>
      <c r="H2261" s="53" t="s">
        <v>2879</v>
      </c>
      <c r="I2261" s="53">
        <v>1.0</v>
      </c>
      <c r="J2261" s="47">
        <v>46024.0</v>
      </c>
      <c r="K2261" s="101"/>
      <c r="L2261" s="50"/>
      <c r="M2261" s="50"/>
      <c r="N2261" s="50"/>
      <c r="O2261" s="50"/>
      <c r="P2261" s="51" t="b">
        <v>0</v>
      </c>
      <c r="Q2261" s="52" t="str">
        <f t="shared" si="7"/>
        <v>CRISTIAN PEDROZA</v>
      </c>
      <c r="R2261" s="80"/>
      <c r="S2261" s="80"/>
      <c r="T2261" s="80"/>
      <c r="U2261" s="80"/>
      <c r="V2261" s="80"/>
    </row>
    <row r="2262" ht="22.5" hidden="1" customHeight="1">
      <c r="A2262" s="42">
        <v>2261.0</v>
      </c>
      <c r="B2262" s="54">
        <v>2.0255910159422E13</v>
      </c>
      <c r="C2262" s="66">
        <v>46020.0</v>
      </c>
      <c r="D2262" s="102" t="s">
        <v>2880</v>
      </c>
      <c r="E2262" s="102" t="s">
        <v>34</v>
      </c>
      <c r="F2262" s="74"/>
      <c r="G2262" s="75" t="s">
        <v>9</v>
      </c>
      <c r="H2262" s="53">
        <v>2.0255920514531E13</v>
      </c>
      <c r="I2262" s="53"/>
      <c r="J2262" s="47">
        <v>46029.0</v>
      </c>
      <c r="K2262" s="101"/>
      <c r="L2262" s="50"/>
      <c r="M2262" s="50"/>
      <c r="N2262" s="50"/>
      <c r="O2262" s="50"/>
      <c r="P2262" s="51" t="b">
        <v>0</v>
      </c>
      <c r="Q2262" s="52" t="str">
        <f t="shared" si="7"/>
        <v>DEISSY JAZMÍN RIVERA</v>
      </c>
      <c r="R2262" s="80"/>
      <c r="S2262" s="80"/>
      <c r="T2262" s="80"/>
      <c r="U2262" s="80"/>
      <c r="V2262" s="80"/>
    </row>
    <row r="2263" ht="22.5" hidden="1" customHeight="1">
      <c r="A2263" s="42">
        <v>2262.0</v>
      </c>
      <c r="B2263" s="54">
        <v>2.0254604243362E13</v>
      </c>
      <c r="C2263" s="66">
        <v>46017.0</v>
      </c>
      <c r="D2263" s="102" t="s">
        <v>2881</v>
      </c>
      <c r="E2263" s="102" t="s">
        <v>34</v>
      </c>
      <c r="F2263" s="74" t="s">
        <v>684</v>
      </c>
      <c r="G2263" s="75" t="s">
        <v>11</v>
      </c>
      <c r="H2263" s="53">
        <v>2.0255920519031E13</v>
      </c>
      <c r="I2263" s="53"/>
      <c r="J2263" s="47">
        <v>46022.0</v>
      </c>
      <c r="K2263" s="101"/>
      <c r="L2263" s="50"/>
      <c r="M2263" s="50"/>
      <c r="N2263" s="50"/>
      <c r="O2263" s="50"/>
      <c r="P2263" s="51" t="b">
        <v>0</v>
      </c>
      <c r="Q2263" s="52" t="str">
        <f t="shared" si="7"/>
        <v>EDGAR GRANADOS</v>
      </c>
      <c r="R2263" s="80"/>
      <c r="S2263" s="80"/>
      <c r="T2263" s="80"/>
      <c r="U2263" s="80"/>
      <c r="V2263" s="80"/>
    </row>
    <row r="2264" ht="22.5" hidden="1" customHeight="1">
      <c r="A2264" s="42">
        <v>2263.0</v>
      </c>
      <c r="B2264" s="54">
        <v>2.0254604243242E13</v>
      </c>
      <c r="C2264" s="66">
        <v>46017.0</v>
      </c>
      <c r="D2264" s="102" t="s">
        <v>2882</v>
      </c>
      <c r="E2264" s="102" t="s">
        <v>34</v>
      </c>
      <c r="F2264" s="74" t="s">
        <v>684</v>
      </c>
      <c r="G2264" s="75" t="s">
        <v>11</v>
      </c>
      <c r="H2264" s="53">
        <v>2.0255920519041E13</v>
      </c>
      <c r="I2264" s="53"/>
      <c r="J2264" s="47">
        <v>46022.0</v>
      </c>
      <c r="K2264" s="101"/>
      <c r="L2264" s="50"/>
      <c r="M2264" s="50"/>
      <c r="N2264" s="50"/>
      <c r="O2264" s="50"/>
      <c r="P2264" s="51" t="b">
        <v>0</v>
      </c>
      <c r="Q2264" s="52" t="str">
        <f t="shared" si="7"/>
        <v>EDGAR GRANADOS</v>
      </c>
      <c r="R2264" s="80"/>
      <c r="S2264" s="80"/>
      <c r="T2264" s="80"/>
      <c r="U2264" s="80"/>
      <c r="V2264" s="80"/>
    </row>
    <row r="2265" ht="22.5" hidden="1" customHeight="1">
      <c r="A2265" s="42">
        <v>2264.0</v>
      </c>
      <c r="B2265" s="54">
        <v>2.0255910160742E13</v>
      </c>
      <c r="C2265" s="66">
        <v>46022.0</v>
      </c>
      <c r="D2265" s="102" t="s">
        <v>2883</v>
      </c>
      <c r="E2265" s="102" t="s">
        <v>34</v>
      </c>
      <c r="F2265" s="74"/>
      <c r="G2265" s="75" t="s">
        <v>11</v>
      </c>
      <c r="H2265" s="53">
        <v>2.0265920002141E13</v>
      </c>
      <c r="I2265" s="53"/>
      <c r="J2265" s="47">
        <v>46027.0</v>
      </c>
      <c r="K2265" s="101"/>
      <c r="L2265" s="50"/>
      <c r="M2265" s="50"/>
      <c r="N2265" s="50"/>
      <c r="O2265" s="50"/>
      <c r="P2265" s="51" t="b">
        <v>0</v>
      </c>
      <c r="Q2265" s="52" t="str">
        <f t="shared" si="7"/>
        <v>EDGAR GRANADOS</v>
      </c>
      <c r="R2265" s="80"/>
      <c r="S2265" s="80"/>
      <c r="T2265" s="80"/>
      <c r="U2265" s="80"/>
      <c r="V2265" s="80"/>
    </row>
    <row r="2266" ht="22.5" hidden="1" customHeight="1">
      <c r="A2266" s="42">
        <v>2265.0</v>
      </c>
      <c r="B2266" s="54">
        <v>2.0255910160732E13</v>
      </c>
      <c r="C2266" s="66">
        <v>46022.0</v>
      </c>
      <c r="D2266" s="102" t="s">
        <v>2884</v>
      </c>
      <c r="E2266" s="102" t="s">
        <v>34</v>
      </c>
      <c r="F2266" s="74"/>
      <c r="G2266" s="75" t="s">
        <v>11</v>
      </c>
      <c r="H2266" s="53">
        <v>2.0265920002191E13</v>
      </c>
      <c r="I2266" s="53"/>
      <c r="J2266" s="47">
        <v>46027.0</v>
      </c>
      <c r="K2266" s="101"/>
      <c r="L2266" s="50"/>
      <c r="M2266" s="50"/>
      <c r="N2266" s="50"/>
      <c r="O2266" s="50"/>
      <c r="P2266" s="51" t="b">
        <v>0</v>
      </c>
      <c r="Q2266" s="52" t="str">
        <f t="shared" si="7"/>
        <v>EDGAR GRANADOS</v>
      </c>
      <c r="R2266" s="80"/>
      <c r="S2266" s="80"/>
      <c r="T2266" s="80"/>
      <c r="U2266" s="80"/>
      <c r="V2266" s="80"/>
    </row>
    <row r="2267" ht="22.5" hidden="1" customHeight="1">
      <c r="A2267" s="42">
        <v>2266.0</v>
      </c>
      <c r="B2267" s="54">
        <v>2.0255910160612E13</v>
      </c>
      <c r="C2267" s="66">
        <v>46022.0</v>
      </c>
      <c r="D2267" s="102" t="s">
        <v>2848</v>
      </c>
      <c r="E2267" s="102" t="s">
        <v>34</v>
      </c>
      <c r="F2267" s="74"/>
      <c r="G2267" s="75" t="s">
        <v>11</v>
      </c>
      <c r="H2267" s="53">
        <v>2.0255920514531E13</v>
      </c>
      <c r="I2267" s="53"/>
      <c r="J2267" s="47">
        <v>46027.0</v>
      </c>
      <c r="K2267" s="101"/>
      <c r="L2267" s="50"/>
      <c r="M2267" s="50"/>
      <c r="N2267" s="50"/>
      <c r="O2267" s="50"/>
      <c r="P2267" s="51" t="b">
        <v>0</v>
      </c>
      <c r="Q2267" s="52" t="str">
        <f t="shared" si="7"/>
        <v>EDGAR GRANADOS</v>
      </c>
      <c r="R2267" s="80"/>
      <c r="S2267" s="80"/>
      <c r="T2267" s="80"/>
      <c r="U2267" s="80"/>
      <c r="V2267" s="80"/>
    </row>
    <row r="2268" ht="22.5" hidden="1" customHeight="1">
      <c r="A2268" s="42">
        <v>2267.0</v>
      </c>
      <c r="B2268" s="54">
        <v>2.0255910159902E13</v>
      </c>
      <c r="C2268" s="66">
        <v>46020.0</v>
      </c>
      <c r="D2268" s="102" t="s">
        <v>2885</v>
      </c>
      <c r="E2268" s="102" t="s">
        <v>34</v>
      </c>
      <c r="F2268" s="74"/>
      <c r="G2268" s="77" t="s">
        <v>17</v>
      </c>
      <c r="H2268" s="53">
        <v>2.0265920005171E13</v>
      </c>
      <c r="I2268" s="53"/>
      <c r="J2268" s="47">
        <v>46030.0</v>
      </c>
      <c r="K2268" s="101"/>
      <c r="L2268" s="50"/>
      <c r="M2268" s="50"/>
      <c r="N2268" s="50"/>
      <c r="O2268" s="50"/>
      <c r="P2268" s="51" t="b">
        <v>0</v>
      </c>
      <c r="Q2268" s="52" t="str">
        <f t="shared" si="7"/>
        <v>LILIANA RAMIREZ</v>
      </c>
      <c r="R2268" s="80"/>
      <c r="S2268" s="80"/>
      <c r="T2268" s="80"/>
      <c r="U2268" s="80"/>
      <c r="V2268" s="80"/>
    </row>
    <row r="2269" ht="22.5" hidden="1" customHeight="1">
      <c r="A2269" s="42">
        <v>2268.0</v>
      </c>
      <c r="B2269" s="54">
        <v>2.0255910159652E13</v>
      </c>
      <c r="C2269" s="66">
        <v>46020.0</v>
      </c>
      <c r="D2269" s="102" t="s">
        <v>2886</v>
      </c>
      <c r="E2269" s="102" t="s">
        <v>34</v>
      </c>
      <c r="F2269" s="74"/>
      <c r="G2269" s="77" t="s">
        <v>9</v>
      </c>
      <c r="H2269" s="124">
        <v>2.0265920006231E13</v>
      </c>
      <c r="I2269" s="53"/>
      <c r="J2269" s="47">
        <v>46031.0</v>
      </c>
      <c r="K2269" s="101"/>
      <c r="L2269" s="50"/>
      <c r="M2269" s="50"/>
      <c r="N2269" s="50"/>
      <c r="O2269" s="50"/>
      <c r="P2269" s="51" t="b">
        <v>0</v>
      </c>
      <c r="Q2269" s="52" t="str">
        <f t="shared" si="7"/>
        <v>DEISSY JAZMÍN RIVERA</v>
      </c>
      <c r="R2269" s="80"/>
      <c r="S2269" s="80"/>
      <c r="T2269" s="80"/>
      <c r="U2269" s="80"/>
      <c r="V2269" s="80"/>
    </row>
    <row r="2270" ht="22.5" hidden="1" customHeight="1">
      <c r="A2270" s="42">
        <v>2269.0</v>
      </c>
      <c r="B2270" s="54">
        <v>2.0265910000712E13</v>
      </c>
      <c r="C2270" s="66">
        <v>46028.0</v>
      </c>
      <c r="D2270" s="102" t="s">
        <v>2887</v>
      </c>
      <c r="E2270" s="102" t="s">
        <v>34</v>
      </c>
      <c r="F2270" s="74"/>
      <c r="G2270" s="75" t="s">
        <v>14</v>
      </c>
      <c r="H2270" s="53" t="s">
        <v>2888</v>
      </c>
      <c r="I2270" s="53">
        <v>1.0</v>
      </c>
      <c r="J2270" s="47"/>
      <c r="K2270" s="101"/>
      <c r="L2270" s="50"/>
      <c r="M2270" s="50"/>
      <c r="N2270" s="50"/>
      <c r="O2270" s="50"/>
      <c r="P2270" s="51" t="b">
        <v>0</v>
      </c>
      <c r="Q2270" s="52" t="str">
        <f t="shared" si="7"/>
        <v>JAIME ENRIQUE SALAS</v>
      </c>
      <c r="R2270" s="80"/>
      <c r="S2270" s="80"/>
      <c r="T2270" s="80"/>
      <c r="U2270" s="80"/>
      <c r="V2270" s="80"/>
    </row>
    <row r="2271" ht="22.5" hidden="1" customHeight="1">
      <c r="A2271" s="42">
        <v>2270.0</v>
      </c>
      <c r="B2271" s="54">
        <v>2.0265910000672E13</v>
      </c>
      <c r="C2271" s="66">
        <v>46028.0</v>
      </c>
      <c r="D2271" s="102" t="s">
        <v>2889</v>
      </c>
      <c r="E2271" s="102" t="s">
        <v>34</v>
      </c>
      <c r="F2271" s="74"/>
      <c r="G2271" s="75" t="s">
        <v>17</v>
      </c>
      <c r="H2271" s="53">
        <v>2.0255920519041E13</v>
      </c>
      <c r="I2271" s="53"/>
      <c r="J2271" s="47">
        <v>46030.0</v>
      </c>
      <c r="K2271" s="101"/>
      <c r="L2271" s="50"/>
      <c r="M2271" s="50"/>
      <c r="N2271" s="50"/>
      <c r="O2271" s="50"/>
      <c r="P2271" s="51" t="b">
        <v>0</v>
      </c>
      <c r="Q2271" s="52" t="str">
        <f t="shared" si="7"/>
        <v>LILIANA RAMIREZ</v>
      </c>
      <c r="R2271" s="80"/>
      <c r="S2271" s="80"/>
      <c r="T2271" s="80"/>
      <c r="U2271" s="80"/>
      <c r="V2271" s="80"/>
    </row>
    <row r="2272" ht="22.5" hidden="1" customHeight="1">
      <c r="A2272" s="42">
        <v>2271.0</v>
      </c>
      <c r="B2272" s="54">
        <v>2.0265910000422E13</v>
      </c>
      <c r="C2272" s="66">
        <v>46027.0</v>
      </c>
      <c r="D2272" s="102" t="s">
        <v>2877</v>
      </c>
      <c r="E2272" s="102" t="s">
        <v>34</v>
      </c>
      <c r="F2272" s="74"/>
      <c r="G2272" s="75" t="s">
        <v>9</v>
      </c>
      <c r="H2272" s="124">
        <v>2.0265920006351E13</v>
      </c>
      <c r="I2272" s="53"/>
      <c r="J2272" s="47">
        <v>46031.0</v>
      </c>
      <c r="K2272" s="101"/>
      <c r="L2272" s="50"/>
      <c r="M2272" s="50"/>
      <c r="N2272" s="50"/>
      <c r="O2272" s="50"/>
      <c r="P2272" s="51" t="b">
        <v>0</v>
      </c>
      <c r="Q2272" s="52" t="str">
        <f t="shared" si="7"/>
        <v>DEISSY JAZMÍN RIVERA</v>
      </c>
      <c r="R2272" s="80"/>
      <c r="S2272" s="80"/>
      <c r="T2272" s="80"/>
      <c r="U2272" s="80"/>
      <c r="V2272" s="80"/>
    </row>
    <row r="2273" ht="22.5" hidden="1" customHeight="1">
      <c r="A2273" s="42">
        <v>2272.0</v>
      </c>
      <c r="B2273" s="54">
        <v>2.0255910160672E13</v>
      </c>
      <c r="C2273" s="66">
        <v>46022.0</v>
      </c>
      <c r="D2273" s="102" t="s">
        <v>2890</v>
      </c>
      <c r="E2273" s="102" t="s">
        <v>34</v>
      </c>
      <c r="F2273" s="74"/>
      <c r="G2273" s="75" t="s">
        <v>11</v>
      </c>
      <c r="H2273" s="53">
        <v>2.0255920518981E13</v>
      </c>
      <c r="I2273" s="53"/>
      <c r="J2273" s="47">
        <v>46028.0</v>
      </c>
      <c r="K2273" s="101"/>
      <c r="L2273" s="50"/>
      <c r="M2273" s="50"/>
      <c r="N2273" s="50"/>
      <c r="O2273" s="50"/>
      <c r="P2273" s="51" t="b">
        <v>0</v>
      </c>
      <c r="Q2273" s="52" t="str">
        <f t="shared" si="7"/>
        <v>EDGAR GRANADOS</v>
      </c>
      <c r="R2273" s="80"/>
      <c r="S2273" s="80"/>
      <c r="T2273" s="80"/>
      <c r="U2273" s="80"/>
      <c r="V2273" s="80"/>
    </row>
    <row r="2274" ht="22.5" hidden="1" customHeight="1">
      <c r="A2274" s="42">
        <v>2273.0</v>
      </c>
      <c r="B2274" s="54">
        <v>2.0255910160652E13</v>
      </c>
      <c r="C2274" s="66">
        <v>46022.0</v>
      </c>
      <c r="D2274" s="102" t="s">
        <v>2891</v>
      </c>
      <c r="E2274" s="102" t="s">
        <v>34</v>
      </c>
      <c r="F2274" s="74"/>
      <c r="G2274" s="75" t="s">
        <v>23</v>
      </c>
      <c r="H2274" s="53" t="s">
        <v>2892</v>
      </c>
      <c r="I2274" s="53">
        <v>1.0</v>
      </c>
      <c r="J2274" s="47">
        <v>46031.0</v>
      </c>
      <c r="K2274" s="101"/>
      <c r="L2274" s="50"/>
      <c r="M2274" s="50"/>
      <c r="N2274" s="50"/>
      <c r="O2274" s="50"/>
      <c r="P2274" s="51" t="b">
        <v>0</v>
      </c>
      <c r="Q2274" s="52" t="str">
        <f t="shared" si="7"/>
        <v>SANDRA ROTAVISTA</v>
      </c>
      <c r="R2274" s="80"/>
      <c r="S2274" s="80"/>
      <c r="T2274" s="80"/>
      <c r="U2274" s="80"/>
      <c r="V2274" s="80"/>
    </row>
    <row r="2275" ht="22.5" hidden="1" customHeight="1">
      <c r="A2275" s="42">
        <v>2274.0</v>
      </c>
      <c r="B2275" s="54">
        <v>2.0254214265652E13</v>
      </c>
      <c r="C2275" s="66">
        <v>46020.0</v>
      </c>
      <c r="D2275" s="102" t="s">
        <v>2893</v>
      </c>
      <c r="E2275" s="102" t="s">
        <v>34</v>
      </c>
      <c r="F2275" s="74"/>
      <c r="G2275" s="75" t="s">
        <v>23</v>
      </c>
      <c r="H2275" s="53">
        <v>2.0265920007061E13</v>
      </c>
      <c r="I2275" s="53"/>
      <c r="J2275" s="47">
        <v>46035.0</v>
      </c>
      <c r="K2275" s="101"/>
      <c r="L2275" s="50"/>
      <c r="M2275" s="50"/>
      <c r="N2275" s="50"/>
      <c r="O2275" s="50"/>
      <c r="P2275" s="51" t="b">
        <v>0</v>
      </c>
      <c r="Q2275" s="52" t="str">
        <f t="shared" si="7"/>
        <v>SANDRA ROTAVISTA</v>
      </c>
      <c r="R2275" s="80"/>
      <c r="S2275" s="80"/>
      <c r="T2275" s="80"/>
      <c r="U2275" s="80"/>
      <c r="V2275" s="80"/>
    </row>
    <row r="2276" ht="22.5" hidden="1" customHeight="1">
      <c r="A2276" s="42">
        <v>2275.0</v>
      </c>
      <c r="B2276" s="54">
        <v>2.0264210035642E13</v>
      </c>
      <c r="C2276" s="66">
        <v>46029.0</v>
      </c>
      <c r="D2276" s="102" t="s">
        <v>2894</v>
      </c>
      <c r="E2276" s="102" t="s">
        <v>34</v>
      </c>
      <c r="F2276" s="74"/>
      <c r="G2276" s="75" t="s">
        <v>14</v>
      </c>
      <c r="H2276" s="53" t="s">
        <v>2895</v>
      </c>
      <c r="I2276" s="53">
        <v>1.0</v>
      </c>
      <c r="J2276" s="47"/>
      <c r="K2276" s="101"/>
      <c r="L2276" s="50"/>
      <c r="M2276" s="50"/>
      <c r="N2276" s="50"/>
      <c r="O2276" s="50"/>
      <c r="P2276" s="51" t="b">
        <v>0</v>
      </c>
      <c r="Q2276" s="52" t="str">
        <f t="shared" si="7"/>
        <v>JAIME ENRIQUE SALAS</v>
      </c>
      <c r="R2276" s="80"/>
      <c r="S2276" s="80"/>
      <c r="T2276" s="80"/>
      <c r="U2276" s="80"/>
      <c r="V2276" s="80"/>
    </row>
    <row r="2277" ht="22.5" hidden="1" customHeight="1">
      <c r="A2277" s="42">
        <v>2276.0</v>
      </c>
      <c r="B2277" s="54">
        <v>2.0265910001202E13</v>
      </c>
      <c r="C2277" s="66">
        <v>46029.0</v>
      </c>
      <c r="D2277" s="102" t="s">
        <v>2896</v>
      </c>
      <c r="E2277" s="102" t="s">
        <v>34</v>
      </c>
      <c r="F2277" s="74"/>
      <c r="G2277" s="75" t="s">
        <v>14</v>
      </c>
      <c r="H2277" s="53"/>
      <c r="I2277" s="53"/>
      <c r="J2277" s="47"/>
      <c r="K2277" s="101"/>
      <c r="L2277" s="50"/>
      <c r="M2277" s="50"/>
      <c r="N2277" s="50"/>
      <c r="O2277" s="50"/>
      <c r="P2277" s="51" t="b">
        <v>0</v>
      </c>
      <c r="Q2277" s="52" t="str">
        <f t="shared" si="7"/>
        <v>JAIME ENRIQUE SALAS</v>
      </c>
      <c r="R2277" s="80"/>
      <c r="S2277" s="80"/>
      <c r="T2277" s="80"/>
      <c r="U2277" s="80"/>
      <c r="V2277" s="80"/>
    </row>
    <row r="2278" ht="22.5" hidden="1" customHeight="1">
      <c r="A2278" s="42">
        <v>2277.0</v>
      </c>
      <c r="B2278" s="54">
        <v>2.0265910001042E13</v>
      </c>
      <c r="C2278" s="66">
        <v>46028.0</v>
      </c>
      <c r="D2278" s="102" t="s">
        <v>2897</v>
      </c>
      <c r="E2278" s="102" t="s">
        <v>34</v>
      </c>
      <c r="F2278" s="74"/>
      <c r="G2278" s="75" t="s">
        <v>11</v>
      </c>
      <c r="H2278" s="53">
        <v>2.0255920507101E13</v>
      </c>
      <c r="I2278" s="53"/>
      <c r="J2278" s="47">
        <v>46030.0</v>
      </c>
      <c r="K2278" s="101"/>
      <c r="L2278" s="50"/>
      <c r="M2278" s="50"/>
      <c r="N2278" s="50"/>
      <c r="O2278" s="50"/>
      <c r="P2278" s="51" t="b">
        <v>0</v>
      </c>
      <c r="Q2278" s="52" t="str">
        <f t="shared" si="7"/>
        <v>EDGAR GRANADOS</v>
      </c>
      <c r="R2278" s="80"/>
      <c r="S2278" s="80"/>
      <c r="T2278" s="80"/>
      <c r="U2278" s="80"/>
      <c r="V2278" s="80"/>
    </row>
    <row r="2279" ht="22.5" hidden="1" customHeight="1">
      <c r="A2279" s="42">
        <v>2278.0</v>
      </c>
      <c r="B2279" s="54">
        <v>2.0265910000992E13</v>
      </c>
      <c r="C2279" s="66">
        <v>46028.0</v>
      </c>
      <c r="D2279" s="102" t="s">
        <v>2898</v>
      </c>
      <c r="E2279" s="102" t="s">
        <v>34</v>
      </c>
      <c r="F2279" s="74"/>
      <c r="G2279" s="75" t="s">
        <v>11</v>
      </c>
      <c r="H2279" s="53">
        <v>2.0265920006091E13</v>
      </c>
      <c r="I2279" s="53"/>
      <c r="J2279" s="47">
        <v>46031.0</v>
      </c>
      <c r="K2279" s="101"/>
      <c r="L2279" s="50"/>
      <c r="M2279" s="50"/>
      <c r="N2279" s="50"/>
      <c r="O2279" s="50"/>
      <c r="P2279" s="51" t="b">
        <v>0</v>
      </c>
      <c r="Q2279" s="52" t="str">
        <f t="shared" si="7"/>
        <v>EDGAR GRANADOS</v>
      </c>
      <c r="R2279" s="80"/>
      <c r="S2279" s="80"/>
      <c r="T2279" s="80"/>
      <c r="U2279" s="80"/>
      <c r="V2279" s="80"/>
    </row>
    <row r="2280" ht="22.5" hidden="1" customHeight="1">
      <c r="A2280" s="42">
        <v>2279.0</v>
      </c>
      <c r="B2280" s="54">
        <v>2.0265910000912E13</v>
      </c>
      <c r="C2280" s="66">
        <v>46028.0</v>
      </c>
      <c r="D2280" s="102" t="s">
        <v>2899</v>
      </c>
      <c r="E2280" s="102" t="s">
        <v>34</v>
      </c>
      <c r="F2280" s="74"/>
      <c r="G2280" s="75" t="s">
        <v>11</v>
      </c>
      <c r="H2280" s="53">
        <v>2.0265920006201E13</v>
      </c>
      <c r="I2280" s="53"/>
      <c r="J2280" s="47">
        <v>46031.0</v>
      </c>
      <c r="K2280" s="101"/>
      <c r="L2280" s="50"/>
      <c r="M2280" s="50"/>
      <c r="N2280" s="50"/>
      <c r="O2280" s="50"/>
      <c r="P2280" s="51" t="b">
        <v>0</v>
      </c>
      <c r="Q2280" s="52" t="str">
        <f t="shared" si="7"/>
        <v>EDGAR GRANADOS</v>
      </c>
      <c r="R2280" s="80"/>
      <c r="S2280" s="80"/>
      <c r="T2280" s="80"/>
      <c r="U2280" s="80"/>
      <c r="V2280" s="80"/>
    </row>
    <row r="2281" ht="22.5" hidden="1" customHeight="1">
      <c r="A2281" s="42">
        <v>2280.0</v>
      </c>
      <c r="B2281" s="54">
        <v>2.0265910000902E13</v>
      </c>
      <c r="C2281" s="66">
        <v>46028.0</v>
      </c>
      <c r="D2281" s="102" t="s">
        <v>2900</v>
      </c>
      <c r="E2281" s="102" t="s">
        <v>34</v>
      </c>
      <c r="F2281" s="74"/>
      <c r="G2281" s="75" t="s">
        <v>11</v>
      </c>
      <c r="H2281" s="53">
        <v>2.0255920519011E13</v>
      </c>
      <c r="I2281" s="53"/>
      <c r="J2281" s="47">
        <v>46031.0</v>
      </c>
      <c r="K2281" s="101"/>
      <c r="L2281" s="50"/>
      <c r="M2281" s="50"/>
      <c r="N2281" s="50"/>
      <c r="O2281" s="50"/>
      <c r="P2281" s="51" t="b">
        <v>0</v>
      </c>
      <c r="Q2281" s="52" t="str">
        <f t="shared" si="7"/>
        <v>EDGAR GRANADOS</v>
      </c>
      <c r="R2281" s="80"/>
      <c r="S2281" s="80"/>
      <c r="T2281" s="80"/>
      <c r="U2281" s="80"/>
      <c r="V2281" s="80"/>
    </row>
    <row r="2282" ht="22.5" hidden="1" customHeight="1">
      <c r="A2282" s="42">
        <v>2281.0</v>
      </c>
      <c r="B2282" s="54">
        <v>2.0265910000872E13</v>
      </c>
      <c r="C2282" s="66">
        <v>46028.0</v>
      </c>
      <c r="D2282" s="102" t="s">
        <v>2901</v>
      </c>
      <c r="E2282" s="102" t="s">
        <v>34</v>
      </c>
      <c r="F2282" s="74"/>
      <c r="G2282" s="75" t="s">
        <v>14</v>
      </c>
      <c r="H2282" s="53">
        <v>2.0265920013361E13</v>
      </c>
      <c r="I2282" s="53"/>
      <c r="J2282" s="47"/>
      <c r="K2282" s="101"/>
      <c r="L2282" s="50"/>
      <c r="M2282" s="50"/>
      <c r="N2282" s="50"/>
      <c r="O2282" s="50"/>
      <c r="P2282" s="51" t="b">
        <v>0</v>
      </c>
      <c r="Q2282" s="52" t="str">
        <f t="shared" si="7"/>
        <v>JAIME ENRIQUE SALAS</v>
      </c>
      <c r="R2282" s="80"/>
      <c r="S2282" s="80"/>
      <c r="T2282" s="80"/>
      <c r="U2282" s="80"/>
      <c r="V2282" s="80"/>
    </row>
    <row r="2283" ht="22.5" hidden="1" customHeight="1">
      <c r="A2283" s="42">
        <v>2282.0</v>
      </c>
      <c r="B2283" s="54">
        <v>2.0265910000692E13</v>
      </c>
      <c r="C2283" s="66">
        <v>46028.0</v>
      </c>
      <c r="D2283" s="102" t="s">
        <v>2047</v>
      </c>
      <c r="E2283" s="102" t="s">
        <v>34</v>
      </c>
      <c r="F2283" s="74"/>
      <c r="G2283" s="75" t="s">
        <v>19</v>
      </c>
      <c r="H2283" s="53">
        <v>1.20260001274741E14</v>
      </c>
      <c r="I2283" s="53"/>
      <c r="J2283" s="47"/>
      <c r="K2283" s="101"/>
      <c r="L2283" s="50"/>
      <c r="M2283" s="50"/>
      <c r="N2283" s="50"/>
      <c r="O2283" s="50"/>
      <c r="P2283" s="51" t="b">
        <v>0</v>
      </c>
      <c r="Q2283" s="52" t="str">
        <f t="shared" si="7"/>
        <v>MATEO NICOLAS ESCOBAR</v>
      </c>
      <c r="R2283" s="80"/>
      <c r="S2283" s="80"/>
      <c r="T2283" s="80"/>
      <c r="U2283" s="80"/>
      <c r="V2283" s="80"/>
    </row>
    <row r="2284" ht="22.5" hidden="1" customHeight="1">
      <c r="A2284" s="42">
        <v>2283.0</v>
      </c>
      <c r="B2284" s="54">
        <v>2.0265910000502E13</v>
      </c>
      <c r="C2284" s="66">
        <v>46028.0</v>
      </c>
      <c r="D2284" s="102" t="s">
        <v>2902</v>
      </c>
      <c r="E2284" s="102" t="s">
        <v>34</v>
      </c>
      <c r="F2284" s="74"/>
      <c r="G2284" s="75" t="s">
        <v>19</v>
      </c>
      <c r="H2284" s="53">
        <v>2.0265920016621E13</v>
      </c>
      <c r="I2284" s="53"/>
      <c r="J2284" s="47"/>
      <c r="K2284" s="101"/>
      <c r="L2284" s="50"/>
      <c r="M2284" s="50"/>
      <c r="N2284" s="50"/>
      <c r="O2284" s="50"/>
      <c r="P2284" s="51" t="b">
        <v>0</v>
      </c>
      <c r="Q2284" s="52" t="str">
        <f t="shared" si="7"/>
        <v>MATEO NICOLAS ESCOBAR</v>
      </c>
      <c r="R2284" s="80"/>
      <c r="S2284" s="80"/>
      <c r="T2284" s="80"/>
      <c r="U2284" s="80"/>
      <c r="V2284" s="80"/>
    </row>
    <row r="2285" ht="22.5" hidden="1" customHeight="1">
      <c r="A2285" s="42">
        <v>2284.0</v>
      </c>
      <c r="B2285" s="54">
        <v>2.0265910000492E13</v>
      </c>
      <c r="C2285" s="66">
        <v>46028.0</v>
      </c>
      <c r="D2285" s="102" t="s">
        <v>2903</v>
      </c>
      <c r="E2285" s="102" t="s">
        <v>34</v>
      </c>
      <c r="F2285" s="74"/>
      <c r="G2285" s="75" t="s">
        <v>19</v>
      </c>
      <c r="H2285" s="53">
        <v>2.0265920016651E13</v>
      </c>
      <c r="I2285" s="53"/>
      <c r="J2285" s="47"/>
      <c r="K2285" s="101"/>
      <c r="L2285" s="50"/>
      <c r="M2285" s="50"/>
      <c r="N2285" s="50"/>
      <c r="O2285" s="50"/>
      <c r="P2285" s="51" t="b">
        <v>0</v>
      </c>
      <c r="Q2285" s="52" t="str">
        <f t="shared" si="7"/>
        <v>MATEO NICOLAS ESCOBAR</v>
      </c>
      <c r="R2285" s="80"/>
      <c r="S2285" s="80"/>
      <c r="T2285" s="80"/>
      <c r="U2285" s="80"/>
      <c r="V2285" s="80"/>
    </row>
    <row r="2286" ht="22.5" hidden="1" customHeight="1">
      <c r="A2286" s="42">
        <v>2285.0</v>
      </c>
      <c r="B2286" s="54">
        <v>2.0255910160532E13</v>
      </c>
      <c r="C2286" s="66">
        <v>46021.0</v>
      </c>
      <c r="D2286" s="102" t="s">
        <v>2904</v>
      </c>
      <c r="E2286" s="102" t="s">
        <v>34</v>
      </c>
      <c r="F2286" s="74"/>
      <c r="G2286" s="75" t="s">
        <v>21</v>
      </c>
      <c r="H2286" s="53" t="s">
        <v>2905</v>
      </c>
      <c r="I2286" s="53">
        <v>1.0</v>
      </c>
      <c r="J2286" s="47"/>
      <c r="K2286" s="101"/>
      <c r="L2286" s="50"/>
      <c r="M2286" s="50"/>
      <c r="N2286" s="50"/>
      <c r="O2286" s="50"/>
      <c r="P2286" s="51" t="b">
        <v>0</v>
      </c>
      <c r="Q2286" s="52" t="str">
        <f t="shared" si="7"/>
        <v>SANDRA FAJARDO</v>
      </c>
      <c r="R2286" s="80"/>
      <c r="S2286" s="80"/>
      <c r="T2286" s="80"/>
      <c r="U2286" s="80"/>
      <c r="V2286" s="80"/>
    </row>
    <row r="2287" ht="22.5" hidden="1" customHeight="1">
      <c r="A2287" s="42">
        <v>2286.0</v>
      </c>
      <c r="B2287" s="54">
        <v>2.0255910160492E13</v>
      </c>
      <c r="C2287" s="66">
        <v>46021.0</v>
      </c>
      <c r="D2287" s="102" t="s">
        <v>2844</v>
      </c>
      <c r="E2287" s="102" t="s">
        <v>34</v>
      </c>
      <c r="F2287" s="74"/>
      <c r="G2287" s="75" t="s">
        <v>11</v>
      </c>
      <c r="H2287" s="53">
        <v>2.0255920518981E13</v>
      </c>
      <c r="I2287" s="53"/>
      <c r="J2287" s="47">
        <v>46031.0</v>
      </c>
      <c r="K2287" s="101"/>
      <c r="L2287" s="50"/>
      <c r="M2287" s="50"/>
      <c r="N2287" s="50"/>
      <c r="O2287" s="50"/>
      <c r="P2287" s="51" t="b">
        <v>0</v>
      </c>
      <c r="Q2287" s="52" t="str">
        <f t="shared" si="7"/>
        <v>EDGAR GRANADOS</v>
      </c>
      <c r="R2287" s="80"/>
      <c r="S2287" s="80"/>
      <c r="T2287" s="80"/>
      <c r="U2287" s="80"/>
      <c r="V2287" s="80"/>
    </row>
    <row r="2288" ht="22.5" hidden="1" customHeight="1">
      <c r="A2288" s="42">
        <v>2287.0</v>
      </c>
      <c r="B2288" s="54">
        <v>2.0255910160422E13</v>
      </c>
      <c r="C2288" s="66">
        <v>46021.0</v>
      </c>
      <c r="D2288" s="102" t="s">
        <v>2906</v>
      </c>
      <c r="E2288" s="102" t="s">
        <v>34</v>
      </c>
      <c r="F2288" s="74"/>
      <c r="G2288" s="75" t="s">
        <v>21</v>
      </c>
      <c r="H2288" s="53" t="s">
        <v>2907</v>
      </c>
      <c r="I2288" s="53">
        <v>1.0</v>
      </c>
      <c r="J2288" s="47"/>
      <c r="K2288" s="101"/>
      <c r="L2288" s="50"/>
      <c r="M2288" s="50"/>
      <c r="N2288" s="50"/>
      <c r="O2288" s="50"/>
      <c r="P2288" s="51" t="b">
        <v>0</v>
      </c>
      <c r="Q2288" s="52" t="str">
        <f t="shared" si="7"/>
        <v>SANDRA FAJARDO</v>
      </c>
      <c r="R2288" s="80"/>
      <c r="S2288" s="80"/>
      <c r="T2288" s="80"/>
      <c r="U2288" s="80"/>
      <c r="V2288" s="80"/>
    </row>
    <row r="2289" ht="22.5" hidden="1" customHeight="1">
      <c r="A2289" s="42">
        <v>2288.0</v>
      </c>
      <c r="B2289" s="54">
        <v>2.0255910159692E13</v>
      </c>
      <c r="C2289" s="66">
        <v>46020.0</v>
      </c>
      <c r="D2289" s="102" t="s">
        <v>2908</v>
      </c>
      <c r="E2289" s="102" t="s">
        <v>34</v>
      </c>
      <c r="F2289" s="74"/>
      <c r="G2289" s="75" t="s">
        <v>14</v>
      </c>
      <c r="H2289" s="53"/>
      <c r="I2289" s="53"/>
      <c r="J2289" s="47"/>
      <c r="K2289" s="101"/>
      <c r="L2289" s="50"/>
      <c r="M2289" s="50"/>
      <c r="N2289" s="50"/>
      <c r="O2289" s="50"/>
      <c r="P2289" s="51" t="b">
        <v>0</v>
      </c>
      <c r="Q2289" s="52" t="str">
        <f t="shared" si="7"/>
        <v>JAIME ENRIQUE SALAS</v>
      </c>
      <c r="R2289" s="80"/>
      <c r="S2289" s="80"/>
      <c r="T2289" s="80"/>
      <c r="U2289" s="80"/>
      <c r="V2289" s="80"/>
    </row>
    <row r="2290" ht="22.5" hidden="1" customHeight="1">
      <c r="A2290" s="42">
        <v>2289.0</v>
      </c>
      <c r="B2290" s="54">
        <v>2.0255910159402E13</v>
      </c>
      <c r="C2290" s="66">
        <v>46020.0</v>
      </c>
      <c r="D2290" s="102" t="s">
        <v>2909</v>
      </c>
      <c r="E2290" s="102" t="s">
        <v>34</v>
      </c>
      <c r="F2290" s="74"/>
      <c r="G2290" s="75" t="s">
        <v>25</v>
      </c>
      <c r="H2290" s="53" t="s">
        <v>2910</v>
      </c>
      <c r="I2290" s="53">
        <v>1.0</v>
      </c>
      <c r="J2290" s="47"/>
      <c r="K2290" s="101"/>
      <c r="L2290" s="50"/>
      <c r="M2290" s="50"/>
      <c r="N2290" s="50"/>
      <c r="O2290" s="50"/>
      <c r="P2290" s="51" t="b">
        <v>0</v>
      </c>
      <c r="Q2290" s="52" t="str">
        <f t="shared" si="7"/>
        <v>SEBASTIÁN RAMÍREZ</v>
      </c>
      <c r="R2290" s="80"/>
      <c r="S2290" s="80"/>
      <c r="T2290" s="80"/>
      <c r="U2290" s="80"/>
      <c r="V2290" s="80"/>
    </row>
    <row r="2291" ht="22.5" hidden="1" customHeight="1">
      <c r="A2291" s="42">
        <v>2290.0</v>
      </c>
      <c r="B2291" s="54">
        <v>2.0255910159852E13</v>
      </c>
      <c r="C2291" s="66">
        <v>46020.0</v>
      </c>
      <c r="D2291" s="102" t="s">
        <v>2911</v>
      </c>
      <c r="E2291" s="102" t="s">
        <v>34</v>
      </c>
      <c r="F2291" s="74"/>
      <c r="G2291" s="77" t="s">
        <v>8</v>
      </c>
      <c r="H2291" s="53" t="s">
        <v>2912</v>
      </c>
      <c r="I2291" s="53">
        <v>1.0</v>
      </c>
      <c r="J2291" s="47">
        <v>46024.0</v>
      </c>
      <c r="K2291" s="101"/>
      <c r="L2291" s="50"/>
      <c r="M2291" s="50"/>
      <c r="N2291" s="50"/>
      <c r="O2291" s="50"/>
      <c r="P2291" s="51" t="b">
        <v>0</v>
      </c>
      <c r="Q2291" s="52" t="str">
        <f t="shared" si="7"/>
        <v>CRISTIAN PEDROZA</v>
      </c>
      <c r="R2291" s="80"/>
      <c r="S2291" s="80"/>
      <c r="T2291" s="80"/>
      <c r="U2291" s="80"/>
      <c r="V2291" s="80"/>
    </row>
    <row r="2292" ht="22.5" hidden="1" customHeight="1">
      <c r="A2292" s="42">
        <v>2291.0</v>
      </c>
      <c r="B2292" s="54">
        <v>2.0265910001882E13</v>
      </c>
      <c r="C2292" s="66">
        <v>46031.0</v>
      </c>
      <c r="D2292" s="102" t="s">
        <v>2913</v>
      </c>
      <c r="E2292" s="102" t="s">
        <v>34</v>
      </c>
      <c r="F2292" s="74"/>
      <c r="G2292" s="77" t="s">
        <v>15</v>
      </c>
      <c r="H2292" s="53">
        <v>2.0265920006261E13</v>
      </c>
      <c r="I2292" s="53"/>
      <c r="J2292" s="47"/>
      <c r="K2292" s="101"/>
      <c r="L2292" s="50"/>
      <c r="M2292" s="50"/>
      <c r="N2292" s="50"/>
      <c r="O2292" s="50"/>
      <c r="P2292" s="51" t="b">
        <v>0</v>
      </c>
      <c r="Q2292" s="52" t="str">
        <f t="shared" si="7"/>
        <v>JOHN CORREDOR</v>
      </c>
      <c r="R2292" s="80"/>
      <c r="S2292" s="80"/>
      <c r="T2292" s="80"/>
      <c r="U2292" s="80"/>
      <c r="V2292" s="80"/>
    </row>
    <row r="2293" ht="22.5" hidden="1" customHeight="1">
      <c r="A2293" s="42">
        <v>2292.0</v>
      </c>
      <c r="B2293" s="54">
        <v>2.0265910002622E13</v>
      </c>
      <c r="C2293" s="66">
        <v>46035.0</v>
      </c>
      <c r="D2293" s="102" t="s">
        <v>2914</v>
      </c>
      <c r="E2293" s="102" t="s">
        <v>34</v>
      </c>
      <c r="F2293" s="74"/>
      <c r="G2293" s="75" t="s">
        <v>14</v>
      </c>
      <c r="H2293" s="53">
        <v>2.0255920496021E13</v>
      </c>
      <c r="I2293" s="53"/>
      <c r="J2293" s="47"/>
      <c r="K2293" s="101"/>
      <c r="L2293" s="50"/>
      <c r="M2293" s="50"/>
      <c r="N2293" s="50"/>
      <c r="O2293" s="50"/>
      <c r="P2293" s="51" t="b">
        <v>0</v>
      </c>
      <c r="Q2293" s="52" t="str">
        <f t="shared" si="7"/>
        <v>JAIME ENRIQUE SALAS</v>
      </c>
      <c r="R2293" s="80"/>
      <c r="S2293" s="80"/>
      <c r="T2293" s="80"/>
      <c r="U2293" s="80"/>
      <c r="V2293" s="80"/>
    </row>
    <row r="2294" ht="22.5" hidden="1" customHeight="1">
      <c r="A2294" s="42">
        <v>2293.0</v>
      </c>
      <c r="B2294" s="54">
        <v>2.0265910002302E13</v>
      </c>
      <c r="C2294" s="66">
        <v>46031.0</v>
      </c>
      <c r="D2294" s="102" t="s">
        <v>2915</v>
      </c>
      <c r="E2294" s="102" t="s">
        <v>34</v>
      </c>
      <c r="F2294" s="74"/>
      <c r="G2294" s="75" t="s">
        <v>14</v>
      </c>
      <c r="H2294" s="53"/>
      <c r="I2294" s="53"/>
      <c r="J2294" s="47"/>
      <c r="K2294" s="101"/>
      <c r="L2294" s="50"/>
      <c r="M2294" s="50"/>
      <c r="N2294" s="50"/>
      <c r="O2294" s="50"/>
      <c r="P2294" s="51" t="b">
        <v>0</v>
      </c>
      <c r="Q2294" s="52" t="str">
        <f t="shared" si="7"/>
        <v>JAIME ENRIQUE SALAS</v>
      </c>
      <c r="R2294" s="80"/>
      <c r="S2294" s="80"/>
      <c r="T2294" s="80"/>
      <c r="U2294" s="80"/>
      <c r="V2294" s="80"/>
    </row>
    <row r="2295" ht="22.5" hidden="1" customHeight="1">
      <c r="A2295" s="42">
        <v>2294.0</v>
      </c>
      <c r="B2295" s="54">
        <v>2.0265910002182E13</v>
      </c>
      <c r="C2295" s="66">
        <v>46031.0</v>
      </c>
      <c r="D2295" s="102" t="s">
        <v>2916</v>
      </c>
      <c r="E2295" s="102" t="s">
        <v>34</v>
      </c>
      <c r="F2295" s="74"/>
      <c r="G2295" s="75" t="s">
        <v>14</v>
      </c>
      <c r="H2295" s="53"/>
      <c r="I2295" s="53"/>
      <c r="J2295" s="47"/>
      <c r="K2295" s="101"/>
      <c r="L2295" s="50"/>
      <c r="M2295" s="50"/>
      <c r="N2295" s="50"/>
      <c r="O2295" s="50"/>
      <c r="P2295" s="51" t="b">
        <v>0</v>
      </c>
      <c r="Q2295" s="52" t="str">
        <f t="shared" si="7"/>
        <v>JAIME ENRIQUE SALAS</v>
      </c>
      <c r="R2295" s="80"/>
      <c r="S2295" s="80"/>
      <c r="T2295" s="80"/>
      <c r="U2295" s="80"/>
      <c r="V2295" s="80"/>
    </row>
    <row r="2296" ht="22.5" hidden="1" customHeight="1">
      <c r="A2296" s="42">
        <v>2295.0</v>
      </c>
      <c r="B2296" s="54">
        <v>2.0265910002062E13</v>
      </c>
      <c r="C2296" s="66">
        <v>46031.0</v>
      </c>
      <c r="D2296" s="102" t="s">
        <v>2917</v>
      </c>
      <c r="E2296" s="102" t="s">
        <v>34</v>
      </c>
      <c r="F2296" s="74"/>
      <c r="G2296" s="75" t="s">
        <v>19</v>
      </c>
      <c r="H2296" s="53">
        <v>2.0265920013751E13</v>
      </c>
      <c r="I2296" s="53"/>
      <c r="J2296" s="47">
        <v>46041.0</v>
      </c>
      <c r="K2296" s="101"/>
      <c r="L2296" s="50"/>
      <c r="M2296" s="50"/>
      <c r="N2296" s="50"/>
      <c r="O2296" s="50"/>
      <c r="P2296" s="51" t="b">
        <v>0</v>
      </c>
      <c r="Q2296" s="52" t="str">
        <f t="shared" si="7"/>
        <v>MATEO NICOLAS ESCOBAR</v>
      </c>
      <c r="R2296" s="80"/>
      <c r="S2296" s="80"/>
      <c r="T2296" s="80"/>
      <c r="U2296" s="80"/>
      <c r="V2296" s="80"/>
    </row>
    <row r="2297" ht="22.5" hidden="1" customHeight="1">
      <c r="A2297" s="42">
        <v>2296.0</v>
      </c>
      <c r="B2297" s="54">
        <v>2.0265910002042E13</v>
      </c>
      <c r="C2297" s="66">
        <v>46031.0</v>
      </c>
      <c r="D2297" s="102" t="s">
        <v>2918</v>
      </c>
      <c r="E2297" s="102" t="s">
        <v>34</v>
      </c>
      <c r="F2297" s="74"/>
      <c r="G2297" s="75" t="s">
        <v>14</v>
      </c>
      <c r="H2297" s="53"/>
      <c r="I2297" s="53"/>
      <c r="J2297" s="47"/>
      <c r="K2297" s="101"/>
      <c r="L2297" s="50"/>
      <c r="M2297" s="50"/>
      <c r="N2297" s="50"/>
      <c r="O2297" s="50"/>
      <c r="P2297" s="51" t="b">
        <v>0</v>
      </c>
      <c r="Q2297" s="52" t="str">
        <f t="shared" si="7"/>
        <v>JAIME ENRIQUE SALAS</v>
      </c>
      <c r="R2297" s="80"/>
      <c r="S2297" s="80"/>
      <c r="T2297" s="80"/>
      <c r="U2297" s="80"/>
      <c r="V2297" s="80"/>
    </row>
    <row r="2298" ht="22.5" hidden="1" customHeight="1">
      <c r="A2298" s="42">
        <v>2297.0</v>
      </c>
      <c r="B2298" s="54">
        <v>2.0265910002022E13</v>
      </c>
      <c r="C2298" s="66">
        <v>46031.0</v>
      </c>
      <c r="D2298" s="102" t="s">
        <v>2919</v>
      </c>
      <c r="E2298" s="102" t="s">
        <v>34</v>
      </c>
      <c r="F2298" s="74"/>
      <c r="G2298" s="75" t="s">
        <v>14</v>
      </c>
      <c r="H2298" s="53">
        <v>2.0265920002191E13</v>
      </c>
      <c r="I2298" s="53"/>
      <c r="J2298" s="47"/>
      <c r="K2298" s="101"/>
      <c r="L2298" s="50"/>
      <c r="M2298" s="50"/>
      <c r="N2298" s="50"/>
      <c r="O2298" s="50"/>
      <c r="P2298" s="51" t="b">
        <v>0</v>
      </c>
      <c r="Q2298" s="52" t="str">
        <f t="shared" si="7"/>
        <v>JAIME ENRIQUE SALAS</v>
      </c>
      <c r="R2298" s="80"/>
      <c r="S2298" s="80"/>
      <c r="T2298" s="80"/>
      <c r="U2298" s="80"/>
      <c r="V2298" s="80"/>
    </row>
    <row r="2299" ht="22.5" hidden="1" customHeight="1">
      <c r="A2299" s="42">
        <v>2298.0</v>
      </c>
      <c r="B2299" s="54">
        <v>2.0265910001892E13</v>
      </c>
      <c r="C2299" s="66">
        <v>46031.0</v>
      </c>
      <c r="D2299" s="102" t="s">
        <v>2920</v>
      </c>
      <c r="E2299" s="102" t="s">
        <v>34</v>
      </c>
      <c r="F2299" s="74"/>
      <c r="G2299" s="75" t="s">
        <v>19</v>
      </c>
      <c r="H2299" s="53" t="s">
        <v>2921</v>
      </c>
      <c r="I2299" s="53">
        <v>1.0</v>
      </c>
      <c r="J2299" s="47">
        <v>46041.0</v>
      </c>
      <c r="K2299" s="101"/>
      <c r="L2299" s="50"/>
      <c r="M2299" s="50"/>
      <c r="N2299" s="50"/>
      <c r="O2299" s="50"/>
      <c r="P2299" s="51" t="b">
        <v>0</v>
      </c>
      <c r="Q2299" s="52" t="str">
        <f t="shared" si="7"/>
        <v>MATEO NICOLAS ESCOBAR</v>
      </c>
      <c r="R2299" s="80"/>
      <c r="S2299" s="80"/>
      <c r="T2299" s="80"/>
      <c r="U2299" s="80"/>
      <c r="V2299" s="80"/>
    </row>
    <row r="2300" ht="22.5" hidden="1" customHeight="1">
      <c r="A2300" s="42">
        <v>2299.0</v>
      </c>
      <c r="B2300" s="54">
        <v>2.0265910001852E13</v>
      </c>
      <c r="C2300" s="66">
        <v>46031.0</v>
      </c>
      <c r="D2300" s="102" t="s">
        <v>2922</v>
      </c>
      <c r="E2300" s="102" t="s">
        <v>34</v>
      </c>
      <c r="F2300" s="74"/>
      <c r="G2300" s="75" t="s">
        <v>19</v>
      </c>
      <c r="H2300" s="53">
        <v>2.0265920010211E13</v>
      </c>
      <c r="I2300" s="53"/>
      <c r="J2300" s="47">
        <v>46042.0</v>
      </c>
      <c r="K2300" s="101"/>
      <c r="L2300" s="50"/>
      <c r="M2300" s="50"/>
      <c r="N2300" s="50"/>
      <c r="O2300" s="50"/>
      <c r="P2300" s="51" t="b">
        <v>0</v>
      </c>
      <c r="Q2300" s="52" t="str">
        <f t="shared" si="7"/>
        <v>MATEO NICOLAS ESCOBAR</v>
      </c>
      <c r="R2300" s="80"/>
      <c r="S2300" s="80"/>
      <c r="T2300" s="80"/>
      <c r="U2300" s="80"/>
      <c r="V2300" s="80"/>
    </row>
    <row r="2301" ht="22.5" hidden="1" customHeight="1">
      <c r="A2301" s="42">
        <v>2300.0</v>
      </c>
      <c r="B2301" s="54">
        <v>2.0265910001822E13</v>
      </c>
      <c r="C2301" s="66">
        <v>46031.0</v>
      </c>
      <c r="D2301" s="102" t="s">
        <v>2923</v>
      </c>
      <c r="E2301" s="102" t="s">
        <v>34</v>
      </c>
      <c r="F2301" s="74"/>
      <c r="G2301" s="75" t="s">
        <v>19</v>
      </c>
      <c r="H2301" s="53"/>
      <c r="I2301" s="53"/>
      <c r="J2301" s="47"/>
      <c r="K2301" s="101"/>
      <c r="L2301" s="50"/>
      <c r="M2301" s="50"/>
      <c r="N2301" s="50"/>
      <c r="O2301" s="50"/>
      <c r="P2301" s="51" t="b">
        <v>0</v>
      </c>
      <c r="Q2301" s="52" t="str">
        <f t="shared" si="7"/>
        <v>MATEO NICOLAS ESCOBAR</v>
      </c>
      <c r="R2301" s="80"/>
      <c r="S2301" s="80"/>
      <c r="T2301" s="80"/>
      <c r="U2301" s="80"/>
      <c r="V2301" s="80"/>
    </row>
    <row r="2302" ht="22.5" hidden="1" customHeight="1">
      <c r="A2302" s="42">
        <v>2301.0</v>
      </c>
      <c r="B2302" s="54">
        <v>2.0265910001802E13</v>
      </c>
      <c r="C2302" s="66">
        <v>46031.0</v>
      </c>
      <c r="D2302" s="102" t="s">
        <v>2924</v>
      </c>
      <c r="E2302" s="102" t="s">
        <v>34</v>
      </c>
      <c r="F2302" s="74"/>
      <c r="G2302" s="75" t="s">
        <v>19</v>
      </c>
      <c r="H2302" s="53">
        <v>2.0255920518241E13</v>
      </c>
      <c r="I2302" s="53"/>
      <c r="J2302" s="47">
        <v>46042.0</v>
      </c>
      <c r="K2302" s="101"/>
      <c r="L2302" s="50"/>
      <c r="M2302" s="50"/>
      <c r="N2302" s="50"/>
      <c r="O2302" s="50"/>
      <c r="P2302" s="51" t="b">
        <v>0</v>
      </c>
      <c r="Q2302" s="52" t="str">
        <f t="shared" si="7"/>
        <v>MATEO NICOLAS ESCOBAR</v>
      </c>
      <c r="R2302" s="80"/>
      <c r="S2302" s="80"/>
      <c r="T2302" s="80"/>
      <c r="U2302" s="80"/>
      <c r="V2302" s="80"/>
    </row>
    <row r="2303" ht="22.5" hidden="1" customHeight="1">
      <c r="A2303" s="42">
        <v>2302.0</v>
      </c>
      <c r="B2303" s="54">
        <v>2.0264600040772E13</v>
      </c>
      <c r="C2303" s="66">
        <v>46030.0</v>
      </c>
      <c r="D2303" s="102" t="s">
        <v>2925</v>
      </c>
      <c r="E2303" s="102" t="s">
        <v>34</v>
      </c>
      <c r="F2303" s="74" t="s">
        <v>687</v>
      </c>
      <c r="G2303" s="75" t="s">
        <v>11</v>
      </c>
      <c r="H2303" s="53">
        <v>2.0265920010181E13</v>
      </c>
      <c r="I2303" s="53"/>
      <c r="J2303" s="47">
        <v>46037.0</v>
      </c>
      <c r="K2303" s="101"/>
      <c r="L2303" s="50"/>
      <c r="M2303" s="50"/>
      <c r="N2303" s="50"/>
      <c r="O2303" s="50"/>
      <c r="P2303" s="51" t="b">
        <v>0</v>
      </c>
      <c r="Q2303" s="52" t="str">
        <f t="shared" si="7"/>
        <v>EDGAR GRANADOS</v>
      </c>
      <c r="R2303" s="80"/>
      <c r="S2303" s="80"/>
      <c r="T2303" s="80"/>
      <c r="U2303" s="80"/>
      <c r="V2303" s="80"/>
    </row>
    <row r="2304" ht="22.5" hidden="1" customHeight="1">
      <c r="A2304" s="42">
        <v>2303.0</v>
      </c>
      <c r="B2304" s="54">
        <v>2.0264600038442E13</v>
      </c>
      <c r="C2304" s="66">
        <v>46030.0</v>
      </c>
      <c r="D2304" s="102" t="s">
        <v>2926</v>
      </c>
      <c r="E2304" s="102" t="s">
        <v>34</v>
      </c>
      <c r="F2304" s="74" t="s">
        <v>687</v>
      </c>
      <c r="G2304" s="75" t="s">
        <v>11</v>
      </c>
      <c r="H2304" s="53">
        <v>2.0265920010201E13</v>
      </c>
      <c r="I2304" s="53"/>
      <c r="J2304" s="47">
        <v>46037.0</v>
      </c>
      <c r="K2304" s="101"/>
      <c r="L2304" s="50"/>
      <c r="M2304" s="50"/>
      <c r="N2304" s="50"/>
      <c r="O2304" s="50"/>
      <c r="P2304" s="51" t="b">
        <v>0</v>
      </c>
      <c r="Q2304" s="52" t="str">
        <f t="shared" si="7"/>
        <v>EDGAR GRANADOS</v>
      </c>
      <c r="R2304" s="80"/>
      <c r="S2304" s="80"/>
      <c r="T2304" s="80"/>
      <c r="U2304" s="80"/>
      <c r="V2304" s="80"/>
    </row>
    <row r="2305" ht="22.5" hidden="1" customHeight="1">
      <c r="A2305" s="42">
        <v>2304.0</v>
      </c>
      <c r="B2305" s="54">
        <v>2.0265910001532E13</v>
      </c>
      <c r="C2305" s="66">
        <v>46030.0</v>
      </c>
      <c r="D2305" s="102" t="s">
        <v>2927</v>
      </c>
      <c r="E2305" s="102" t="s">
        <v>34</v>
      </c>
      <c r="F2305" s="74"/>
      <c r="G2305" s="75" t="s">
        <v>19</v>
      </c>
      <c r="H2305" s="53">
        <v>2.0265920006091E13</v>
      </c>
      <c r="I2305" s="53"/>
      <c r="J2305" s="47">
        <v>46042.0</v>
      </c>
      <c r="K2305" s="101"/>
      <c r="L2305" s="50"/>
      <c r="M2305" s="50"/>
      <c r="N2305" s="50"/>
      <c r="O2305" s="50"/>
      <c r="P2305" s="51" t="b">
        <v>0</v>
      </c>
      <c r="Q2305" s="52" t="str">
        <f t="shared" si="7"/>
        <v>MATEO NICOLAS ESCOBAR</v>
      </c>
      <c r="R2305" s="80"/>
      <c r="S2305" s="80"/>
      <c r="T2305" s="80"/>
      <c r="U2305" s="80"/>
      <c r="V2305" s="80"/>
    </row>
    <row r="2306" ht="22.5" hidden="1" customHeight="1">
      <c r="A2306" s="42">
        <v>2305.0</v>
      </c>
      <c r="B2306" s="54">
        <v>2.0264600035252E13</v>
      </c>
      <c r="C2306" s="66">
        <v>46029.0</v>
      </c>
      <c r="D2306" s="102" t="s">
        <v>2928</v>
      </c>
      <c r="E2306" s="102" t="s">
        <v>34</v>
      </c>
      <c r="F2306" s="74" t="s">
        <v>287</v>
      </c>
      <c r="G2306" s="75" t="s">
        <v>11</v>
      </c>
      <c r="H2306" s="53">
        <v>2.0265920010171E13</v>
      </c>
      <c r="I2306" s="53"/>
      <c r="J2306" s="47">
        <v>46037.0</v>
      </c>
      <c r="K2306" s="101"/>
      <c r="L2306" s="50"/>
      <c r="M2306" s="50"/>
      <c r="N2306" s="50"/>
      <c r="O2306" s="50"/>
      <c r="P2306" s="51" t="b">
        <v>0</v>
      </c>
      <c r="Q2306" s="52" t="str">
        <f t="shared" si="7"/>
        <v>EDGAR GRANADOS</v>
      </c>
      <c r="R2306" s="80"/>
      <c r="S2306" s="80"/>
      <c r="T2306" s="80"/>
      <c r="U2306" s="80"/>
      <c r="V2306" s="80"/>
    </row>
    <row r="2307" ht="22.5" hidden="1" customHeight="1">
      <c r="A2307" s="42">
        <v>2306.0</v>
      </c>
      <c r="B2307" s="54">
        <v>2.0265910001452E13</v>
      </c>
      <c r="C2307" s="66">
        <v>46029.0</v>
      </c>
      <c r="D2307" s="102" t="s">
        <v>2901</v>
      </c>
      <c r="E2307" s="102" t="s">
        <v>34</v>
      </c>
      <c r="F2307" s="74"/>
      <c r="G2307" s="75" t="s">
        <v>19</v>
      </c>
      <c r="H2307" s="53">
        <v>2.0265920010231E13</v>
      </c>
      <c r="I2307" s="53"/>
      <c r="J2307" s="47">
        <v>46042.0</v>
      </c>
      <c r="K2307" s="101"/>
      <c r="L2307" s="50"/>
      <c r="M2307" s="50"/>
      <c r="N2307" s="50"/>
      <c r="O2307" s="50"/>
      <c r="P2307" s="51" t="b">
        <v>0</v>
      </c>
      <c r="Q2307" s="52" t="str">
        <f t="shared" si="7"/>
        <v>MATEO NICOLAS ESCOBAR</v>
      </c>
      <c r="R2307" s="80"/>
      <c r="S2307" s="80"/>
      <c r="T2307" s="80"/>
      <c r="U2307" s="80"/>
      <c r="V2307" s="80"/>
    </row>
    <row r="2308" ht="22.5" hidden="1" customHeight="1">
      <c r="A2308" s="42">
        <v>2307.0</v>
      </c>
      <c r="B2308" s="54">
        <v>2.0264600033392E13</v>
      </c>
      <c r="C2308" s="66">
        <v>46029.0</v>
      </c>
      <c r="D2308" s="102" t="s">
        <v>2929</v>
      </c>
      <c r="E2308" s="102" t="s">
        <v>34</v>
      </c>
      <c r="F2308" s="74" t="s">
        <v>287</v>
      </c>
      <c r="G2308" s="75" t="s">
        <v>11</v>
      </c>
      <c r="H2308" s="53">
        <v>2.0265920010191E13</v>
      </c>
      <c r="I2308" s="53"/>
      <c r="J2308" s="47">
        <v>46037.0</v>
      </c>
      <c r="K2308" s="101"/>
      <c r="L2308" s="50"/>
      <c r="M2308" s="50"/>
      <c r="N2308" s="50"/>
      <c r="O2308" s="50"/>
      <c r="P2308" s="51" t="b">
        <v>0</v>
      </c>
      <c r="Q2308" s="52" t="str">
        <f t="shared" si="7"/>
        <v>EDGAR GRANADOS</v>
      </c>
      <c r="R2308" s="80"/>
      <c r="S2308" s="80"/>
      <c r="T2308" s="80"/>
      <c r="U2308" s="80"/>
      <c r="V2308" s="80"/>
    </row>
    <row r="2309" ht="22.5" hidden="1" customHeight="1">
      <c r="A2309" s="42">
        <v>2308.0</v>
      </c>
      <c r="B2309" s="54">
        <v>2.0264210031392E13</v>
      </c>
      <c r="C2309" s="66">
        <v>46029.0</v>
      </c>
      <c r="D2309" s="102" t="s">
        <v>2930</v>
      </c>
      <c r="E2309" s="102" t="s">
        <v>34</v>
      </c>
      <c r="F2309" s="74"/>
      <c r="G2309" s="75" t="s">
        <v>14</v>
      </c>
      <c r="H2309" s="53"/>
      <c r="I2309" s="53"/>
      <c r="J2309" s="47"/>
      <c r="K2309" s="101"/>
      <c r="L2309" s="50"/>
      <c r="M2309" s="50"/>
      <c r="N2309" s="50"/>
      <c r="O2309" s="50"/>
      <c r="P2309" s="51" t="b">
        <v>0</v>
      </c>
      <c r="Q2309" s="52" t="str">
        <f t="shared" si="7"/>
        <v>JAIME ENRIQUE SALAS</v>
      </c>
      <c r="R2309" s="80"/>
      <c r="S2309" s="80"/>
      <c r="T2309" s="80"/>
      <c r="U2309" s="80"/>
      <c r="V2309" s="80"/>
    </row>
    <row r="2310" ht="22.5" hidden="1" customHeight="1">
      <c r="A2310" s="42">
        <v>2309.0</v>
      </c>
      <c r="B2310" s="54">
        <v>2.0265910001322E13</v>
      </c>
      <c r="C2310" s="66">
        <v>46029.0</v>
      </c>
      <c r="D2310" s="102" t="s">
        <v>2931</v>
      </c>
      <c r="E2310" s="102" t="s">
        <v>34</v>
      </c>
      <c r="F2310" s="74"/>
      <c r="G2310" s="75" t="s">
        <v>19</v>
      </c>
      <c r="H2310" s="53"/>
      <c r="I2310" s="53"/>
      <c r="J2310" s="47"/>
      <c r="K2310" s="101"/>
      <c r="L2310" s="50"/>
      <c r="M2310" s="50"/>
      <c r="N2310" s="50"/>
      <c r="O2310" s="50"/>
      <c r="P2310" s="51" t="b">
        <v>0</v>
      </c>
      <c r="Q2310" s="52" t="str">
        <f t="shared" si="7"/>
        <v>MATEO NICOLAS ESCOBAR</v>
      </c>
      <c r="R2310" s="80"/>
      <c r="S2310" s="80"/>
      <c r="T2310" s="80"/>
      <c r="U2310" s="80"/>
      <c r="V2310" s="80"/>
    </row>
    <row r="2311" ht="22.5" hidden="1" customHeight="1">
      <c r="A2311" s="42">
        <v>2310.0</v>
      </c>
      <c r="B2311" s="54">
        <v>2.0264600016332E13</v>
      </c>
      <c r="C2311" s="66">
        <v>46027.0</v>
      </c>
      <c r="D2311" s="102" t="s">
        <v>2932</v>
      </c>
      <c r="E2311" s="102" t="s">
        <v>34</v>
      </c>
      <c r="F2311" s="74"/>
      <c r="G2311" s="75" t="s">
        <v>11</v>
      </c>
      <c r="H2311" s="53">
        <v>2.0265920010211E13</v>
      </c>
      <c r="I2311" s="53"/>
      <c r="J2311" s="47">
        <v>46037.0</v>
      </c>
      <c r="K2311" s="101"/>
      <c r="L2311" s="50"/>
      <c r="M2311" s="50"/>
      <c r="N2311" s="50"/>
      <c r="O2311" s="50"/>
      <c r="P2311" s="51" t="b">
        <v>0</v>
      </c>
      <c r="Q2311" s="52" t="str">
        <f t="shared" si="7"/>
        <v>EDGAR GRANADOS</v>
      </c>
      <c r="R2311" s="80"/>
      <c r="S2311" s="80"/>
      <c r="T2311" s="80"/>
      <c r="U2311" s="80"/>
      <c r="V2311" s="80"/>
    </row>
    <row r="2312" ht="22.5" hidden="1" customHeight="1">
      <c r="A2312" s="42">
        <v>2311.0</v>
      </c>
      <c r="B2312" s="54">
        <v>2.0264600004402E13</v>
      </c>
      <c r="C2312" s="66">
        <v>46024.0</v>
      </c>
      <c r="D2312" s="102" t="s">
        <v>2933</v>
      </c>
      <c r="E2312" s="102" t="s">
        <v>34</v>
      </c>
      <c r="F2312" s="74"/>
      <c r="G2312" s="75" t="s">
        <v>11</v>
      </c>
      <c r="H2312" s="53">
        <v>2.0265920010231E13</v>
      </c>
      <c r="I2312" s="53"/>
      <c r="J2312" s="47">
        <v>46038.0</v>
      </c>
      <c r="K2312" s="101"/>
      <c r="L2312" s="50"/>
      <c r="M2312" s="50"/>
      <c r="N2312" s="50"/>
      <c r="O2312" s="50"/>
      <c r="P2312" s="51" t="b">
        <v>0</v>
      </c>
      <c r="Q2312" s="52" t="str">
        <f t="shared" si="7"/>
        <v>EDGAR GRANADOS</v>
      </c>
      <c r="R2312" s="80"/>
      <c r="S2312" s="80"/>
      <c r="T2312" s="80"/>
      <c r="U2312" s="80"/>
      <c r="V2312" s="80"/>
    </row>
    <row r="2313" ht="22.5" hidden="1" customHeight="1">
      <c r="A2313" s="42">
        <v>2312.0</v>
      </c>
      <c r="B2313" s="54">
        <v>2.0254604275522E13</v>
      </c>
      <c r="C2313" s="66">
        <v>46021.0</v>
      </c>
      <c r="D2313" s="102" t="s">
        <v>2934</v>
      </c>
      <c r="E2313" s="102" t="s">
        <v>34</v>
      </c>
      <c r="F2313" s="74"/>
      <c r="G2313" s="75" t="s">
        <v>11</v>
      </c>
      <c r="H2313" s="53">
        <v>2.0265920008811E13</v>
      </c>
      <c r="I2313" s="53"/>
      <c r="J2313" s="47">
        <v>46036.0</v>
      </c>
      <c r="K2313" s="101"/>
      <c r="L2313" s="50"/>
      <c r="M2313" s="50"/>
      <c r="N2313" s="50"/>
      <c r="O2313" s="50"/>
      <c r="P2313" s="51" t="b">
        <v>0</v>
      </c>
      <c r="Q2313" s="52" t="str">
        <f t="shared" si="7"/>
        <v>EDGAR GRANADOS</v>
      </c>
      <c r="R2313" s="80"/>
      <c r="S2313" s="80"/>
      <c r="T2313" s="80"/>
      <c r="U2313" s="80"/>
      <c r="V2313" s="80"/>
    </row>
    <row r="2314" ht="22.5" hidden="1" customHeight="1">
      <c r="A2314" s="42">
        <v>2313.0</v>
      </c>
      <c r="B2314" s="54">
        <v>2.0264600084112E13</v>
      </c>
      <c r="C2314" s="66">
        <v>46036.0</v>
      </c>
      <c r="D2314" s="102" t="s">
        <v>2935</v>
      </c>
      <c r="E2314" s="102" t="s">
        <v>34</v>
      </c>
      <c r="F2314" s="74" t="s">
        <v>496</v>
      </c>
      <c r="G2314" s="75" t="s">
        <v>11</v>
      </c>
      <c r="H2314" s="53">
        <v>2.0265920010241E13</v>
      </c>
      <c r="I2314" s="53"/>
      <c r="J2314" s="47">
        <v>46038.0</v>
      </c>
      <c r="K2314" s="101"/>
      <c r="L2314" s="50"/>
      <c r="M2314" s="50"/>
      <c r="N2314" s="50"/>
      <c r="O2314" s="50"/>
      <c r="P2314" s="51" t="b">
        <v>0</v>
      </c>
      <c r="Q2314" s="52" t="str">
        <f t="shared" si="7"/>
        <v>EDGAR GRANADOS</v>
      </c>
      <c r="R2314" s="80"/>
      <c r="S2314" s="80"/>
      <c r="T2314" s="80"/>
      <c r="U2314" s="80"/>
      <c r="V2314" s="80"/>
    </row>
    <row r="2315" ht="22.5" hidden="1" customHeight="1">
      <c r="A2315" s="42">
        <v>2314.0</v>
      </c>
      <c r="B2315" s="54">
        <v>2.0265910003522E13</v>
      </c>
      <c r="C2315" s="66">
        <v>46036.0</v>
      </c>
      <c r="D2315" s="102" t="s">
        <v>2936</v>
      </c>
      <c r="E2315" s="102" t="s">
        <v>34</v>
      </c>
      <c r="F2315" s="74"/>
      <c r="G2315" s="75" t="s">
        <v>14</v>
      </c>
      <c r="H2315" s="53"/>
      <c r="I2315" s="53"/>
      <c r="J2315" s="47"/>
      <c r="K2315" s="101"/>
      <c r="L2315" s="50"/>
      <c r="M2315" s="50"/>
      <c r="N2315" s="50"/>
      <c r="O2315" s="50"/>
      <c r="P2315" s="51" t="b">
        <v>0</v>
      </c>
      <c r="Q2315" s="52" t="str">
        <f t="shared" si="7"/>
        <v>JAIME ENRIQUE SALAS</v>
      </c>
      <c r="R2315" s="80"/>
      <c r="S2315" s="80"/>
      <c r="T2315" s="80"/>
      <c r="U2315" s="80"/>
      <c r="V2315" s="80"/>
    </row>
    <row r="2316" ht="22.5" hidden="1" customHeight="1">
      <c r="A2316" s="42">
        <v>2315.0</v>
      </c>
      <c r="B2316" s="54">
        <v>2.0265910003332E13</v>
      </c>
      <c r="C2316" s="66">
        <v>46036.0</v>
      </c>
      <c r="D2316" s="102" t="s">
        <v>2937</v>
      </c>
      <c r="E2316" s="102" t="s">
        <v>34</v>
      </c>
      <c r="F2316" s="74"/>
      <c r="G2316" s="75" t="s">
        <v>14</v>
      </c>
      <c r="H2316" s="53"/>
      <c r="I2316" s="53"/>
      <c r="J2316" s="47"/>
      <c r="K2316" s="101"/>
      <c r="L2316" s="50"/>
      <c r="M2316" s="50"/>
      <c r="N2316" s="50"/>
      <c r="O2316" s="50"/>
      <c r="P2316" s="51" t="b">
        <v>0</v>
      </c>
      <c r="Q2316" s="52" t="str">
        <f t="shared" si="7"/>
        <v>JAIME ENRIQUE SALAS</v>
      </c>
      <c r="R2316" s="80"/>
      <c r="S2316" s="80"/>
      <c r="T2316" s="80"/>
      <c r="U2316" s="80"/>
      <c r="V2316" s="80"/>
    </row>
    <row r="2317" ht="22.5" hidden="1" customHeight="1">
      <c r="A2317" s="42">
        <v>2316.0</v>
      </c>
      <c r="B2317" s="54">
        <v>2.0265910003032E13</v>
      </c>
      <c r="C2317" s="66">
        <v>46036.0</v>
      </c>
      <c r="D2317" s="102" t="s">
        <v>2938</v>
      </c>
      <c r="E2317" s="102" t="s">
        <v>34</v>
      </c>
      <c r="F2317" s="74"/>
      <c r="G2317" s="75" t="s">
        <v>19</v>
      </c>
      <c r="H2317" s="53">
        <v>2.0265920004071E13</v>
      </c>
      <c r="I2317" s="53"/>
      <c r="J2317" s="47">
        <v>46042.0</v>
      </c>
      <c r="K2317" s="101"/>
      <c r="L2317" s="50"/>
      <c r="M2317" s="50"/>
      <c r="N2317" s="50"/>
      <c r="O2317" s="50"/>
      <c r="P2317" s="51" t="b">
        <v>0</v>
      </c>
      <c r="Q2317" s="52" t="str">
        <f t="shared" si="7"/>
        <v>MATEO NICOLAS ESCOBAR</v>
      </c>
      <c r="R2317" s="80"/>
      <c r="S2317" s="80"/>
      <c r="T2317" s="80"/>
      <c r="U2317" s="80"/>
      <c r="V2317" s="80"/>
    </row>
    <row r="2318" ht="22.5" hidden="1" customHeight="1">
      <c r="A2318" s="42">
        <v>2317.0</v>
      </c>
      <c r="B2318" s="54">
        <v>2.0265910003022E13</v>
      </c>
      <c r="C2318" s="66">
        <v>46036.0</v>
      </c>
      <c r="D2318" s="102" t="s">
        <v>2939</v>
      </c>
      <c r="E2318" s="102" t="s">
        <v>34</v>
      </c>
      <c r="F2318" s="74"/>
      <c r="G2318" s="75" t="s">
        <v>19</v>
      </c>
      <c r="H2318" s="53"/>
      <c r="I2318" s="53"/>
      <c r="J2318" s="47"/>
      <c r="K2318" s="101"/>
      <c r="L2318" s="50"/>
      <c r="M2318" s="50"/>
      <c r="N2318" s="50"/>
      <c r="O2318" s="50"/>
      <c r="P2318" s="51" t="b">
        <v>0</v>
      </c>
      <c r="Q2318" s="52" t="str">
        <f t="shared" si="7"/>
        <v>MATEO NICOLAS ESCOBAR</v>
      </c>
      <c r="R2318" s="80"/>
      <c r="S2318" s="80"/>
      <c r="T2318" s="80"/>
      <c r="U2318" s="80"/>
      <c r="V2318" s="80"/>
    </row>
    <row r="2319" ht="22.5" hidden="1" customHeight="1">
      <c r="A2319" s="42">
        <v>2318.0</v>
      </c>
      <c r="B2319" s="54">
        <v>2.0265910003012E13</v>
      </c>
      <c r="C2319" s="66">
        <v>46036.0</v>
      </c>
      <c r="D2319" s="102" t="s">
        <v>2940</v>
      </c>
      <c r="E2319" s="102" t="s">
        <v>34</v>
      </c>
      <c r="F2319" s="74"/>
      <c r="G2319" s="77" t="s">
        <v>14</v>
      </c>
      <c r="H2319" s="53"/>
      <c r="I2319" s="53"/>
      <c r="J2319" s="47"/>
      <c r="K2319" s="101"/>
      <c r="L2319" s="50"/>
      <c r="M2319" s="50"/>
      <c r="N2319" s="50"/>
      <c r="O2319" s="50"/>
      <c r="P2319" s="51" t="b">
        <v>0</v>
      </c>
      <c r="Q2319" s="52" t="str">
        <f t="shared" si="7"/>
        <v>JAIME ENRIQUE SALAS</v>
      </c>
      <c r="R2319" s="80"/>
      <c r="S2319" s="80"/>
      <c r="T2319" s="80"/>
      <c r="U2319" s="80"/>
      <c r="V2319" s="80"/>
    </row>
    <row r="2320" ht="22.5" hidden="1" customHeight="1">
      <c r="A2320" s="42">
        <v>2319.0</v>
      </c>
      <c r="B2320" s="54">
        <v>2.0265910002942E13</v>
      </c>
      <c r="C2320" s="66">
        <v>46035.0</v>
      </c>
      <c r="D2320" s="102" t="s">
        <v>2941</v>
      </c>
      <c r="E2320" s="102" t="s">
        <v>34</v>
      </c>
      <c r="F2320" s="74"/>
      <c r="G2320" s="75" t="s">
        <v>19</v>
      </c>
      <c r="H2320" s="53" t="s">
        <v>2942</v>
      </c>
      <c r="I2320" s="53">
        <v>1.0</v>
      </c>
      <c r="J2320" s="47">
        <v>46042.0</v>
      </c>
      <c r="K2320" s="101"/>
      <c r="L2320" s="50"/>
      <c r="M2320" s="50"/>
      <c r="N2320" s="50"/>
      <c r="O2320" s="50"/>
      <c r="P2320" s="51" t="b">
        <v>0</v>
      </c>
      <c r="Q2320" s="52" t="str">
        <f t="shared" si="7"/>
        <v>MATEO NICOLAS ESCOBAR</v>
      </c>
      <c r="R2320" s="80"/>
      <c r="S2320" s="80"/>
      <c r="T2320" s="80"/>
      <c r="U2320" s="80"/>
      <c r="V2320" s="80"/>
    </row>
    <row r="2321" ht="22.5" hidden="1" customHeight="1">
      <c r="A2321" s="42">
        <v>2320.0</v>
      </c>
      <c r="B2321" s="54">
        <v>2.0265910002822E13</v>
      </c>
      <c r="C2321" s="66">
        <v>46035.0</v>
      </c>
      <c r="D2321" s="102" t="s">
        <v>2943</v>
      </c>
      <c r="E2321" s="102" t="s">
        <v>34</v>
      </c>
      <c r="F2321" s="74"/>
      <c r="G2321" s="77" t="s">
        <v>14</v>
      </c>
      <c r="H2321" s="53"/>
      <c r="I2321" s="53"/>
      <c r="J2321" s="47"/>
      <c r="K2321" s="101"/>
      <c r="L2321" s="50"/>
      <c r="M2321" s="50"/>
      <c r="N2321" s="50"/>
      <c r="O2321" s="50"/>
      <c r="P2321" s="51" t="b">
        <v>0</v>
      </c>
      <c r="Q2321" s="52" t="str">
        <f t="shared" si="7"/>
        <v>JAIME ENRIQUE SALAS</v>
      </c>
      <c r="R2321" s="80"/>
      <c r="S2321" s="80"/>
      <c r="T2321" s="80"/>
      <c r="U2321" s="80"/>
      <c r="V2321" s="80"/>
    </row>
    <row r="2322" ht="22.5" hidden="1" customHeight="1">
      <c r="A2322" s="42">
        <v>2321.0</v>
      </c>
      <c r="B2322" s="54">
        <v>2.0265910004872E13</v>
      </c>
      <c r="C2322" s="66">
        <v>46038.0</v>
      </c>
      <c r="D2322" s="102" t="s">
        <v>2944</v>
      </c>
      <c r="E2322" s="102" t="s">
        <v>34</v>
      </c>
      <c r="F2322" s="74"/>
      <c r="G2322" s="75" t="s">
        <v>14</v>
      </c>
      <c r="H2322" s="53"/>
      <c r="I2322" s="53"/>
      <c r="J2322" s="47"/>
      <c r="K2322" s="101"/>
      <c r="L2322" s="50"/>
      <c r="M2322" s="50"/>
      <c r="N2322" s="50"/>
      <c r="O2322" s="50"/>
      <c r="P2322" s="51" t="b">
        <v>0</v>
      </c>
      <c r="Q2322" s="52" t="str">
        <f t="shared" si="7"/>
        <v>JAIME ENRIQUE SALAS</v>
      </c>
      <c r="R2322" s="80"/>
      <c r="S2322" s="80"/>
      <c r="T2322" s="80"/>
      <c r="U2322" s="80"/>
      <c r="V2322" s="80"/>
    </row>
    <row r="2323" ht="22.5" hidden="1" customHeight="1">
      <c r="A2323" s="42">
        <v>2322.0</v>
      </c>
      <c r="B2323" s="54">
        <v>2.0265910004792E13</v>
      </c>
      <c r="C2323" s="66">
        <v>46038.0</v>
      </c>
      <c r="D2323" s="102" t="s">
        <v>2945</v>
      </c>
      <c r="E2323" s="102" t="s">
        <v>34</v>
      </c>
      <c r="F2323" s="74"/>
      <c r="G2323" s="75" t="s">
        <v>19</v>
      </c>
      <c r="H2323" s="53"/>
      <c r="I2323" s="53"/>
      <c r="J2323" s="47"/>
      <c r="K2323" s="101"/>
      <c r="L2323" s="50"/>
      <c r="M2323" s="50"/>
      <c r="N2323" s="50"/>
      <c r="O2323" s="50"/>
      <c r="P2323" s="51" t="b">
        <v>0</v>
      </c>
      <c r="Q2323" s="52" t="str">
        <f t="shared" si="7"/>
        <v>MATEO NICOLAS ESCOBAR</v>
      </c>
      <c r="R2323" s="80"/>
      <c r="S2323" s="80"/>
      <c r="T2323" s="80"/>
      <c r="U2323" s="80"/>
      <c r="V2323" s="80"/>
    </row>
    <row r="2324" ht="22.5" hidden="1" customHeight="1">
      <c r="A2324" s="42">
        <v>2323.0</v>
      </c>
      <c r="B2324" s="54">
        <v>2.0265910004692E13</v>
      </c>
      <c r="C2324" s="66">
        <v>46038.0</v>
      </c>
      <c r="D2324" s="102" t="s">
        <v>2946</v>
      </c>
      <c r="E2324" s="102" t="s">
        <v>34</v>
      </c>
      <c r="F2324" s="74"/>
      <c r="G2324" s="75" t="s">
        <v>14</v>
      </c>
      <c r="H2324" s="53"/>
      <c r="I2324" s="53"/>
      <c r="J2324" s="47"/>
      <c r="K2324" s="101"/>
      <c r="L2324" s="50"/>
      <c r="M2324" s="50"/>
      <c r="N2324" s="50"/>
      <c r="O2324" s="50"/>
      <c r="P2324" s="51" t="b">
        <v>0</v>
      </c>
      <c r="Q2324" s="52" t="str">
        <f t="shared" si="7"/>
        <v>JAIME ENRIQUE SALAS</v>
      </c>
      <c r="R2324" s="80"/>
      <c r="S2324" s="80"/>
      <c r="T2324" s="80"/>
      <c r="U2324" s="80"/>
      <c r="V2324" s="80"/>
    </row>
    <row r="2325" ht="22.5" hidden="1" customHeight="1">
      <c r="A2325" s="42">
        <v>2324.0</v>
      </c>
      <c r="B2325" s="54">
        <v>2.0265910004682E13</v>
      </c>
      <c r="C2325" s="66">
        <v>46038.0</v>
      </c>
      <c r="D2325" s="102" t="s">
        <v>2947</v>
      </c>
      <c r="E2325" s="102" t="s">
        <v>34</v>
      </c>
      <c r="F2325" s="74"/>
      <c r="G2325" s="75" t="s">
        <v>14</v>
      </c>
      <c r="H2325" s="53"/>
      <c r="I2325" s="53"/>
      <c r="J2325" s="47"/>
      <c r="K2325" s="101"/>
      <c r="L2325" s="50"/>
      <c r="M2325" s="50"/>
      <c r="N2325" s="50"/>
      <c r="O2325" s="50"/>
      <c r="P2325" s="51" t="b">
        <v>0</v>
      </c>
      <c r="Q2325" s="52" t="str">
        <f t="shared" si="7"/>
        <v>JAIME ENRIQUE SALAS</v>
      </c>
      <c r="R2325" s="80"/>
      <c r="S2325" s="80"/>
      <c r="T2325" s="80"/>
      <c r="U2325" s="80"/>
      <c r="V2325" s="80"/>
    </row>
    <row r="2326" ht="22.5" hidden="1" customHeight="1">
      <c r="A2326" s="42">
        <v>2325.0</v>
      </c>
      <c r="B2326" s="54">
        <v>2.0265910004622E13</v>
      </c>
      <c r="C2326" s="66">
        <v>46038.0</v>
      </c>
      <c r="D2326" s="102" t="s">
        <v>2948</v>
      </c>
      <c r="E2326" s="102" t="s">
        <v>34</v>
      </c>
      <c r="F2326" s="74"/>
      <c r="G2326" s="75" t="s">
        <v>19</v>
      </c>
      <c r="H2326" s="53"/>
      <c r="I2326" s="53"/>
      <c r="J2326" s="47"/>
      <c r="K2326" s="101"/>
      <c r="L2326" s="50"/>
      <c r="M2326" s="50"/>
      <c r="N2326" s="50"/>
      <c r="O2326" s="50"/>
      <c r="P2326" s="51" t="b">
        <v>0</v>
      </c>
      <c r="Q2326" s="52" t="str">
        <f t="shared" si="7"/>
        <v>MATEO NICOLAS ESCOBAR</v>
      </c>
      <c r="R2326" s="80"/>
      <c r="S2326" s="80"/>
      <c r="T2326" s="80"/>
      <c r="U2326" s="80"/>
      <c r="V2326" s="80"/>
    </row>
    <row r="2327" ht="22.5" hidden="1" customHeight="1">
      <c r="A2327" s="42">
        <v>2326.0</v>
      </c>
      <c r="B2327" s="54">
        <v>2.0265910004542E13</v>
      </c>
      <c r="C2327" s="66">
        <v>46038.0</v>
      </c>
      <c r="D2327" s="102" t="s">
        <v>2949</v>
      </c>
      <c r="E2327" s="102" t="s">
        <v>34</v>
      </c>
      <c r="F2327" s="74"/>
      <c r="G2327" s="75" t="s">
        <v>14</v>
      </c>
      <c r="H2327" s="53"/>
      <c r="I2327" s="53"/>
      <c r="J2327" s="47"/>
      <c r="K2327" s="101"/>
      <c r="L2327" s="50"/>
      <c r="M2327" s="50"/>
      <c r="N2327" s="50"/>
      <c r="O2327" s="50"/>
      <c r="P2327" s="51" t="b">
        <v>0</v>
      </c>
      <c r="Q2327" s="52" t="str">
        <f t="shared" si="7"/>
        <v>JAIME ENRIQUE SALAS</v>
      </c>
      <c r="R2327" s="80"/>
      <c r="S2327" s="80"/>
      <c r="T2327" s="80"/>
      <c r="U2327" s="80"/>
      <c r="V2327" s="80"/>
    </row>
    <row r="2328" ht="22.5" hidden="1" customHeight="1">
      <c r="A2328" s="42">
        <v>2327.0</v>
      </c>
      <c r="B2328" s="54">
        <v>2.0265910004462E13</v>
      </c>
      <c r="C2328" s="66">
        <v>46038.0</v>
      </c>
      <c r="D2328" s="102" t="s">
        <v>2950</v>
      </c>
      <c r="E2328" s="102" t="s">
        <v>34</v>
      </c>
      <c r="F2328" s="74"/>
      <c r="G2328" s="75" t="s">
        <v>19</v>
      </c>
      <c r="H2328" s="53"/>
      <c r="I2328" s="53"/>
      <c r="J2328" s="47"/>
      <c r="K2328" s="101"/>
      <c r="L2328" s="50"/>
      <c r="M2328" s="50"/>
      <c r="N2328" s="50"/>
      <c r="O2328" s="50"/>
      <c r="P2328" s="51" t="b">
        <v>0</v>
      </c>
      <c r="Q2328" s="52" t="str">
        <f t="shared" si="7"/>
        <v>MATEO NICOLAS ESCOBAR</v>
      </c>
      <c r="R2328" s="80"/>
      <c r="S2328" s="80"/>
      <c r="T2328" s="80"/>
      <c r="U2328" s="80"/>
      <c r="V2328" s="80"/>
    </row>
    <row r="2329" ht="22.5" hidden="1" customHeight="1">
      <c r="A2329" s="42">
        <v>2328.0</v>
      </c>
      <c r="B2329" s="54">
        <v>2.0265910004292E13</v>
      </c>
      <c r="C2329" s="66">
        <v>46037.0</v>
      </c>
      <c r="D2329" s="102" t="s">
        <v>2951</v>
      </c>
      <c r="E2329" s="102" t="s">
        <v>34</v>
      </c>
      <c r="F2329" s="74"/>
      <c r="G2329" s="75" t="s">
        <v>19</v>
      </c>
      <c r="H2329" s="53">
        <v>2.0265920013121E13</v>
      </c>
      <c r="I2329" s="53"/>
      <c r="J2329" s="47">
        <v>46041.0</v>
      </c>
      <c r="K2329" s="101"/>
      <c r="L2329" s="50"/>
      <c r="M2329" s="50"/>
      <c r="N2329" s="50"/>
      <c r="O2329" s="50"/>
      <c r="P2329" s="51" t="b">
        <v>0</v>
      </c>
      <c r="Q2329" s="52" t="str">
        <f t="shared" si="7"/>
        <v>MATEO NICOLAS ESCOBAR</v>
      </c>
      <c r="R2329" s="80"/>
      <c r="S2329" s="80"/>
      <c r="T2329" s="80"/>
      <c r="U2329" s="80"/>
      <c r="V2329" s="80"/>
    </row>
    <row r="2330" ht="22.5" hidden="1" customHeight="1">
      <c r="A2330" s="42">
        <v>2329.0</v>
      </c>
      <c r="B2330" s="54">
        <v>2.0265910004252E13</v>
      </c>
      <c r="C2330" s="66">
        <v>46037.0</v>
      </c>
      <c r="D2330" s="102" t="s">
        <v>2952</v>
      </c>
      <c r="E2330" s="102" t="s">
        <v>34</v>
      </c>
      <c r="F2330" s="74"/>
      <c r="G2330" s="75" t="s">
        <v>19</v>
      </c>
      <c r="H2330" s="53"/>
      <c r="I2330" s="53"/>
      <c r="J2330" s="47"/>
      <c r="K2330" s="101"/>
      <c r="L2330" s="50"/>
      <c r="M2330" s="50"/>
      <c r="N2330" s="50"/>
      <c r="O2330" s="50"/>
      <c r="P2330" s="51" t="b">
        <v>0</v>
      </c>
      <c r="Q2330" s="52" t="str">
        <f t="shared" si="7"/>
        <v>MATEO NICOLAS ESCOBAR</v>
      </c>
      <c r="R2330" s="80"/>
      <c r="S2330" s="80"/>
      <c r="T2330" s="80"/>
      <c r="U2330" s="80"/>
      <c r="V2330" s="80"/>
    </row>
    <row r="2331" ht="22.5" hidden="1" customHeight="1">
      <c r="A2331" s="42">
        <v>2330.0</v>
      </c>
      <c r="B2331" s="54">
        <v>2.0264600098552E13</v>
      </c>
      <c r="C2331" s="66">
        <v>46037.0</v>
      </c>
      <c r="D2331" s="102" t="s">
        <v>2953</v>
      </c>
      <c r="E2331" s="102" t="s">
        <v>34</v>
      </c>
      <c r="F2331" s="74" t="s">
        <v>496</v>
      </c>
      <c r="G2331" s="75" t="s">
        <v>11</v>
      </c>
      <c r="H2331" s="53">
        <v>2.0265920015331E13</v>
      </c>
      <c r="I2331" s="53"/>
      <c r="J2331" s="47">
        <v>46042.0</v>
      </c>
      <c r="K2331" s="101"/>
      <c r="L2331" s="50"/>
      <c r="M2331" s="50"/>
      <c r="N2331" s="50"/>
      <c r="O2331" s="50"/>
      <c r="P2331" s="51" t="b">
        <v>0</v>
      </c>
      <c r="Q2331" s="52" t="str">
        <f t="shared" si="7"/>
        <v>EDGAR GRANADOS</v>
      </c>
      <c r="R2331" s="80"/>
      <c r="S2331" s="80"/>
      <c r="T2331" s="80"/>
      <c r="U2331" s="80"/>
      <c r="V2331" s="80"/>
    </row>
    <row r="2332" ht="22.5" hidden="1" customHeight="1">
      <c r="A2332" s="42">
        <v>2331.0</v>
      </c>
      <c r="B2332" s="54">
        <v>2.0265910004232E13</v>
      </c>
      <c r="C2332" s="66">
        <v>46037.0</v>
      </c>
      <c r="D2332" s="102" t="s">
        <v>2954</v>
      </c>
      <c r="E2332" s="102" t="s">
        <v>34</v>
      </c>
      <c r="F2332" s="74"/>
      <c r="G2332" s="75" t="s">
        <v>14</v>
      </c>
      <c r="H2332" s="53"/>
      <c r="I2332" s="53"/>
      <c r="J2332" s="47"/>
      <c r="K2332" s="101"/>
      <c r="L2332" s="50"/>
      <c r="M2332" s="50"/>
      <c r="N2332" s="50"/>
      <c r="O2332" s="50"/>
      <c r="P2332" s="51" t="b">
        <v>0</v>
      </c>
      <c r="Q2332" s="52" t="str">
        <f t="shared" si="7"/>
        <v>JAIME ENRIQUE SALAS</v>
      </c>
      <c r="R2332" s="80"/>
      <c r="S2332" s="80"/>
      <c r="T2332" s="80"/>
      <c r="U2332" s="80"/>
      <c r="V2332" s="80"/>
    </row>
    <row r="2333" ht="22.5" hidden="1" customHeight="1">
      <c r="A2333" s="42">
        <v>2332.0</v>
      </c>
      <c r="B2333" s="54">
        <v>2.0265910004222E13</v>
      </c>
      <c r="C2333" s="66">
        <v>46037.0</v>
      </c>
      <c r="D2333" s="102" t="s">
        <v>2955</v>
      </c>
      <c r="E2333" s="102" t="s">
        <v>34</v>
      </c>
      <c r="F2333" s="74"/>
      <c r="G2333" s="75" t="s">
        <v>14</v>
      </c>
      <c r="H2333" s="53"/>
      <c r="I2333" s="53"/>
      <c r="J2333" s="47"/>
      <c r="K2333" s="101"/>
      <c r="L2333" s="50"/>
      <c r="M2333" s="50"/>
      <c r="N2333" s="50"/>
      <c r="O2333" s="50"/>
      <c r="P2333" s="51" t="b">
        <v>0</v>
      </c>
      <c r="Q2333" s="52" t="str">
        <f t="shared" si="7"/>
        <v>JAIME ENRIQUE SALAS</v>
      </c>
      <c r="R2333" s="80"/>
      <c r="S2333" s="80"/>
      <c r="T2333" s="80"/>
      <c r="U2333" s="80"/>
      <c r="V2333" s="80"/>
    </row>
    <row r="2334" ht="22.5" hidden="1" customHeight="1">
      <c r="A2334" s="42">
        <v>2333.0</v>
      </c>
      <c r="B2334" s="54">
        <v>2.0265910004212E13</v>
      </c>
      <c r="C2334" s="66">
        <v>46037.0</v>
      </c>
      <c r="D2334" s="102" t="s">
        <v>2956</v>
      </c>
      <c r="E2334" s="102" t="s">
        <v>34</v>
      </c>
      <c r="F2334" s="74"/>
      <c r="G2334" s="75" t="s">
        <v>14</v>
      </c>
      <c r="H2334" s="53"/>
      <c r="I2334" s="53"/>
      <c r="J2334" s="47"/>
      <c r="K2334" s="101"/>
      <c r="L2334" s="50"/>
      <c r="M2334" s="50"/>
      <c r="N2334" s="50"/>
      <c r="O2334" s="50"/>
      <c r="P2334" s="51" t="b">
        <v>0</v>
      </c>
      <c r="Q2334" s="52" t="str">
        <f t="shared" si="7"/>
        <v>JAIME ENRIQUE SALAS</v>
      </c>
      <c r="R2334" s="80"/>
      <c r="S2334" s="80"/>
      <c r="T2334" s="80"/>
      <c r="U2334" s="80"/>
      <c r="V2334" s="80"/>
    </row>
    <row r="2335" ht="22.5" hidden="1" customHeight="1">
      <c r="A2335" s="42">
        <v>2334.0</v>
      </c>
      <c r="B2335" s="54">
        <v>2.0265910004152E13</v>
      </c>
      <c r="C2335" s="68">
        <v>46037.0</v>
      </c>
      <c r="D2335" s="102" t="s">
        <v>2957</v>
      </c>
      <c r="E2335" s="102" t="s">
        <v>34</v>
      </c>
      <c r="F2335" s="74"/>
      <c r="G2335" s="75" t="s">
        <v>19</v>
      </c>
      <c r="H2335" s="53" t="s">
        <v>2958</v>
      </c>
      <c r="I2335" s="53">
        <v>1.0</v>
      </c>
      <c r="J2335" s="47">
        <v>46042.0</v>
      </c>
      <c r="K2335" s="101"/>
      <c r="L2335" s="50"/>
      <c r="M2335" s="50"/>
      <c r="N2335" s="50"/>
      <c r="O2335" s="50"/>
      <c r="P2335" s="51" t="b">
        <v>0</v>
      </c>
      <c r="Q2335" s="52" t="str">
        <f t="shared" si="7"/>
        <v>MATEO NICOLAS ESCOBAR</v>
      </c>
      <c r="R2335" s="80"/>
      <c r="S2335" s="80"/>
      <c r="T2335" s="80"/>
      <c r="U2335" s="80"/>
      <c r="V2335" s="80"/>
    </row>
    <row r="2336" ht="22.5" hidden="1" customHeight="1">
      <c r="A2336" s="42">
        <v>2335.0</v>
      </c>
      <c r="B2336" s="54">
        <v>2.0264600095022E13</v>
      </c>
      <c r="C2336" s="66">
        <v>46037.0</v>
      </c>
      <c r="D2336" s="102" t="s">
        <v>2959</v>
      </c>
      <c r="E2336" s="102" t="s">
        <v>34</v>
      </c>
      <c r="F2336" s="74" t="s">
        <v>496</v>
      </c>
      <c r="G2336" s="75" t="s">
        <v>11</v>
      </c>
      <c r="H2336" s="53">
        <v>2.0265920018651E13</v>
      </c>
      <c r="I2336" s="53"/>
      <c r="J2336" s="47">
        <v>46044.0</v>
      </c>
      <c r="K2336" s="101"/>
      <c r="L2336" s="50"/>
      <c r="M2336" s="50"/>
      <c r="N2336" s="50"/>
      <c r="O2336" s="50"/>
      <c r="P2336" s="51" t="b">
        <v>0</v>
      </c>
      <c r="Q2336" s="52" t="str">
        <f t="shared" si="7"/>
        <v>EDGAR GRANADOS</v>
      </c>
      <c r="R2336" s="80"/>
      <c r="S2336" s="80"/>
      <c r="T2336" s="80"/>
      <c r="U2336" s="80"/>
      <c r="V2336" s="80"/>
    </row>
    <row r="2337" ht="22.5" hidden="1" customHeight="1">
      <c r="A2337" s="42">
        <v>2336.0</v>
      </c>
      <c r="B2337" s="54">
        <v>2.0264600092022E13</v>
      </c>
      <c r="C2337" s="66">
        <v>46037.0</v>
      </c>
      <c r="D2337" s="102" t="s">
        <v>2960</v>
      </c>
      <c r="E2337" s="102" t="s">
        <v>34</v>
      </c>
      <c r="F2337" s="74" t="s">
        <v>496</v>
      </c>
      <c r="G2337" s="75" t="s">
        <v>11</v>
      </c>
      <c r="H2337" s="53">
        <v>2.0265920018701E13</v>
      </c>
      <c r="I2337" s="53"/>
      <c r="J2337" s="47">
        <v>46044.0</v>
      </c>
      <c r="K2337" s="101"/>
      <c r="L2337" s="50"/>
      <c r="M2337" s="50"/>
      <c r="N2337" s="50"/>
      <c r="O2337" s="50"/>
      <c r="P2337" s="51" t="b">
        <v>0</v>
      </c>
      <c r="Q2337" s="52" t="str">
        <f t="shared" si="7"/>
        <v>EDGAR GRANADOS</v>
      </c>
      <c r="R2337" s="80"/>
      <c r="S2337" s="80"/>
      <c r="T2337" s="80"/>
      <c r="U2337" s="80"/>
      <c r="V2337" s="80"/>
    </row>
    <row r="2338" ht="22.5" hidden="1" customHeight="1">
      <c r="A2338" s="42">
        <v>2337.0</v>
      </c>
      <c r="B2338" s="54">
        <v>2.0264600086502E13</v>
      </c>
      <c r="C2338" s="66">
        <v>46036.0</v>
      </c>
      <c r="D2338" s="102" t="s">
        <v>2961</v>
      </c>
      <c r="E2338" s="102" t="s">
        <v>34</v>
      </c>
      <c r="F2338" s="74" t="s">
        <v>684</v>
      </c>
      <c r="G2338" s="75" t="s">
        <v>11</v>
      </c>
      <c r="H2338" s="53">
        <v>2.0265920015291E13</v>
      </c>
      <c r="I2338" s="53"/>
      <c r="J2338" s="47">
        <v>46042.0</v>
      </c>
      <c r="K2338" s="101"/>
      <c r="L2338" s="50"/>
      <c r="M2338" s="50"/>
      <c r="N2338" s="50"/>
      <c r="O2338" s="50"/>
      <c r="P2338" s="51" t="b">
        <v>0</v>
      </c>
      <c r="Q2338" s="52" t="str">
        <f t="shared" si="7"/>
        <v>EDGAR GRANADOS</v>
      </c>
      <c r="R2338" s="80"/>
      <c r="S2338" s="80"/>
      <c r="T2338" s="80"/>
      <c r="U2338" s="80"/>
      <c r="V2338" s="80"/>
    </row>
    <row r="2339" ht="22.5" hidden="1" customHeight="1">
      <c r="A2339" s="42">
        <v>2338.0</v>
      </c>
      <c r="B2339" s="54">
        <v>2.0265910002782E13</v>
      </c>
      <c r="C2339" s="66">
        <v>46035.0</v>
      </c>
      <c r="D2339" s="102" t="s">
        <v>2962</v>
      </c>
      <c r="E2339" s="102" t="s">
        <v>34</v>
      </c>
      <c r="F2339" s="74"/>
      <c r="G2339" s="75" t="s">
        <v>14</v>
      </c>
      <c r="H2339" s="53"/>
      <c r="I2339" s="53"/>
      <c r="J2339" s="47"/>
      <c r="K2339" s="101"/>
      <c r="L2339" s="50"/>
      <c r="M2339" s="50"/>
      <c r="N2339" s="50"/>
      <c r="O2339" s="50"/>
      <c r="P2339" s="51" t="b">
        <v>0</v>
      </c>
      <c r="Q2339" s="52" t="str">
        <f t="shared" si="7"/>
        <v>JAIME ENRIQUE SALAS</v>
      </c>
      <c r="R2339" s="80"/>
      <c r="S2339" s="80"/>
      <c r="T2339" s="80"/>
      <c r="U2339" s="80"/>
      <c r="V2339" s="80"/>
    </row>
    <row r="2340" ht="22.5" hidden="1" customHeight="1">
      <c r="A2340" s="42">
        <v>2339.0</v>
      </c>
      <c r="B2340" s="54">
        <v>2.0264600126332E13</v>
      </c>
      <c r="C2340" s="66">
        <v>46041.0</v>
      </c>
      <c r="D2340" s="102" t="s">
        <v>2963</v>
      </c>
      <c r="E2340" s="102" t="s">
        <v>34</v>
      </c>
      <c r="F2340" s="74"/>
      <c r="G2340" s="75" t="s">
        <v>11</v>
      </c>
      <c r="H2340" s="53">
        <v>2.0265920015351E13</v>
      </c>
      <c r="I2340" s="53"/>
      <c r="J2340" s="47"/>
      <c r="K2340" s="101"/>
      <c r="L2340" s="50"/>
      <c r="M2340" s="50"/>
      <c r="N2340" s="50"/>
      <c r="O2340" s="50"/>
      <c r="P2340" s="51" t="b">
        <v>0</v>
      </c>
      <c r="Q2340" s="52" t="str">
        <f t="shared" si="7"/>
        <v>EDGAR GRANADOS</v>
      </c>
      <c r="R2340" s="80"/>
      <c r="S2340" s="80"/>
      <c r="T2340" s="80"/>
      <c r="U2340" s="80"/>
      <c r="V2340" s="80"/>
    </row>
    <row r="2341" ht="22.5" hidden="1" customHeight="1">
      <c r="A2341" s="42">
        <v>2340.0</v>
      </c>
      <c r="B2341" s="54">
        <v>2.0265910005462E13</v>
      </c>
      <c r="C2341" s="66">
        <v>46041.0</v>
      </c>
      <c r="D2341" s="102" t="s">
        <v>2964</v>
      </c>
      <c r="E2341" s="102" t="s">
        <v>34</v>
      </c>
      <c r="F2341" s="74"/>
      <c r="G2341" s="75" t="s">
        <v>14</v>
      </c>
      <c r="H2341" s="53"/>
      <c r="I2341" s="53"/>
      <c r="J2341" s="47"/>
      <c r="K2341" s="101"/>
      <c r="L2341" s="50"/>
      <c r="M2341" s="50"/>
      <c r="N2341" s="50"/>
      <c r="O2341" s="50"/>
      <c r="P2341" s="51" t="b">
        <v>0</v>
      </c>
      <c r="Q2341" s="52" t="str">
        <f t="shared" si="7"/>
        <v>JAIME ENRIQUE SALAS</v>
      </c>
      <c r="R2341" s="80"/>
      <c r="S2341" s="80"/>
      <c r="T2341" s="80"/>
      <c r="U2341" s="80"/>
      <c r="V2341" s="80"/>
    </row>
    <row r="2342" ht="22.5" hidden="1" customHeight="1">
      <c r="A2342" s="42">
        <v>2341.0</v>
      </c>
      <c r="B2342" s="54">
        <v>2.0265910005172E13</v>
      </c>
      <c r="C2342" s="66">
        <v>46041.0</v>
      </c>
      <c r="D2342" s="102" t="s">
        <v>2965</v>
      </c>
      <c r="E2342" s="102" t="s">
        <v>34</v>
      </c>
      <c r="F2342" s="74"/>
      <c r="G2342" s="75" t="s">
        <v>14</v>
      </c>
      <c r="H2342" s="53"/>
      <c r="I2342" s="53"/>
      <c r="J2342" s="47"/>
      <c r="K2342" s="101"/>
      <c r="L2342" s="50"/>
      <c r="M2342" s="50"/>
      <c r="N2342" s="50"/>
      <c r="O2342" s="50"/>
      <c r="P2342" s="51" t="b">
        <v>0</v>
      </c>
      <c r="Q2342" s="52" t="str">
        <f t="shared" si="7"/>
        <v>JAIME ENRIQUE SALAS</v>
      </c>
      <c r="R2342" s="80"/>
      <c r="S2342" s="80"/>
      <c r="T2342" s="80"/>
      <c r="U2342" s="80"/>
      <c r="V2342" s="80"/>
    </row>
    <row r="2343" ht="22.5" hidden="1" customHeight="1">
      <c r="A2343" s="42">
        <v>2342.0</v>
      </c>
      <c r="B2343" s="54">
        <v>2.0265910004942E13</v>
      </c>
      <c r="C2343" s="66">
        <v>46038.0</v>
      </c>
      <c r="D2343" s="102" t="s">
        <v>2966</v>
      </c>
      <c r="E2343" s="102" t="s">
        <v>34</v>
      </c>
      <c r="F2343" s="74"/>
      <c r="G2343" s="75" t="s">
        <v>14</v>
      </c>
      <c r="H2343" s="53"/>
      <c r="I2343" s="53"/>
      <c r="J2343" s="47"/>
      <c r="K2343" s="101"/>
      <c r="L2343" s="50"/>
      <c r="M2343" s="50"/>
      <c r="N2343" s="50"/>
      <c r="O2343" s="50"/>
      <c r="P2343" s="51" t="b">
        <v>0</v>
      </c>
      <c r="Q2343" s="52" t="str">
        <f t="shared" si="7"/>
        <v>JAIME ENRIQUE SALAS</v>
      </c>
      <c r="R2343" s="80"/>
      <c r="S2343" s="80"/>
      <c r="T2343" s="80"/>
      <c r="U2343" s="80"/>
      <c r="V2343" s="80"/>
    </row>
    <row r="2344" ht="22.5" hidden="1" customHeight="1">
      <c r="A2344" s="42">
        <v>2343.0</v>
      </c>
      <c r="B2344" s="54"/>
      <c r="C2344" s="68"/>
      <c r="D2344" s="102"/>
      <c r="E2344" s="102"/>
      <c r="F2344" s="74"/>
      <c r="G2344" s="77"/>
      <c r="H2344" s="53"/>
      <c r="I2344" s="53"/>
      <c r="J2344" s="47"/>
      <c r="K2344" s="101"/>
      <c r="L2344" s="50"/>
      <c r="M2344" s="50"/>
      <c r="N2344" s="50"/>
      <c r="O2344" s="50"/>
      <c r="P2344" s="51" t="b">
        <v>0</v>
      </c>
      <c r="Q2344" s="52" t="str">
        <f t="shared" si="7"/>
        <v/>
      </c>
      <c r="R2344" s="80"/>
      <c r="S2344" s="80"/>
      <c r="T2344" s="80"/>
      <c r="U2344" s="80"/>
      <c r="V2344" s="80"/>
    </row>
    <row r="2345" ht="22.5" hidden="1" customHeight="1">
      <c r="A2345" s="42">
        <v>2344.0</v>
      </c>
      <c r="B2345" s="54"/>
      <c r="C2345" s="68"/>
      <c r="D2345" s="102"/>
      <c r="E2345" s="102"/>
      <c r="F2345" s="74"/>
      <c r="G2345" s="77"/>
      <c r="H2345" s="53"/>
      <c r="I2345" s="53"/>
      <c r="J2345" s="47"/>
      <c r="K2345" s="101"/>
      <c r="L2345" s="50"/>
      <c r="M2345" s="50"/>
      <c r="N2345" s="50"/>
      <c r="O2345" s="50"/>
      <c r="P2345" s="51" t="b">
        <v>0</v>
      </c>
      <c r="Q2345" s="52" t="str">
        <f t="shared" si="7"/>
        <v/>
      </c>
      <c r="R2345" s="80"/>
      <c r="S2345" s="80"/>
      <c r="T2345" s="80"/>
      <c r="U2345" s="80"/>
      <c r="V2345" s="80"/>
    </row>
    <row r="2346" ht="22.5" hidden="1" customHeight="1">
      <c r="A2346" s="42">
        <v>2345.0</v>
      </c>
      <c r="B2346" s="54"/>
      <c r="C2346" s="68"/>
      <c r="D2346" s="102"/>
      <c r="E2346" s="102"/>
      <c r="F2346" s="74"/>
      <c r="G2346" s="77"/>
      <c r="H2346" s="53"/>
      <c r="I2346" s="53"/>
      <c r="J2346" s="47"/>
      <c r="K2346" s="101"/>
      <c r="L2346" s="50"/>
      <c r="M2346" s="50"/>
      <c r="N2346" s="50"/>
      <c r="O2346" s="50"/>
      <c r="P2346" s="51" t="b">
        <v>0</v>
      </c>
      <c r="Q2346" s="52" t="str">
        <f t="shared" si="7"/>
        <v/>
      </c>
      <c r="R2346" s="80"/>
      <c r="S2346" s="80"/>
      <c r="T2346" s="80"/>
      <c r="U2346" s="80"/>
      <c r="V2346" s="80"/>
    </row>
    <row r="2347" ht="22.5" hidden="1" customHeight="1">
      <c r="A2347" s="42">
        <v>2346.0</v>
      </c>
      <c r="B2347" s="54"/>
      <c r="C2347" s="68"/>
      <c r="D2347" s="102"/>
      <c r="E2347" s="102"/>
      <c r="F2347" s="74"/>
      <c r="G2347" s="77"/>
      <c r="H2347" s="53"/>
      <c r="I2347" s="53"/>
      <c r="J2347" s="47"/>
      <c r="K2347" s="101"/>
      <c r="L2347" s="50"/>
      <c r="M2347" s="50"/>
      <c r="N2347" s="50"/>
      <c r="O2347" s="50"/>
      <c r="P2347" s="51" t="b">
        <v>0</v>
      </c>
      <c r="Q2347" s="52" t="str">
        <f t="shared" si="7"/>
        <v/>
      </c>
      <c r="R2347" s="80"/>
      <c r="S2347" s="80"/>
      <c r="T2347" s="80"/>
      <c r="U2347" s="80"/>
      <c r="V2347" s="80"/>
    </row>
    <row r="2348" ht="22.5" hidden="1" customHeight="1">
      <c r="A2348" s="42">
        <v>2347.0</v>
      </c>
      <c r="B2348" s="54"/>
      <c r="C2348" s="68"/>
      <c r="D2348" s="102"/>
      <c r="E2348" s="102"/>
      <c r="F2348" s="74"/>
      <c r="G2348" s="77"/>
      <c r="H2348" s="53"/>
      <c r="I2348" s="53"/>
      <c r="J2348" s="47"/>
      <c r="K2348" s="101"/>
      <c r="L2348" s="50"/>
      <c r="M2348" s="50"/>
      <c r="N2348" s="50"/>
      <c r="O2348" s="50"/>
      <c r="P2348" s="51" t="b">
        <v>0</v>
      </c>
      <c r="Q2348" s="52" t="str">
        <f t="shared" si="7"/>
        <v/>
      </c>
      <c r="R2348" s="80"/>
      <c r="S2348" s="80"/>
      <c r="T2348" s="80"/>
      <c r="U2348" s="80"/>
      <c r="V2348" s="80"/>
    </row>
    <row r="2349" ht="22.5" hidden="1" customHeight="1">
      <c r="A2349" s="42">
        <v>2348.0</v>
      </c>
      <c r="B2349" s="54"/>
      <c r="C2349" s="68"/>
      <c r="D2349" s="102"/>
      <c r="E2349" s="102"/>
      <c r="F2349" s="74"/>
      <c r="G2349" s="77"/>
      <c r="H2349" s="53"/>
      <c r="I2349" s="53"/>
      <c r="J2349" s="47"/>
      <c r="K2349" s="101"/>
      <c r="L2349" s="50"/>
      <c r="M2349" s="50"/>
      <c r="N2349" s="50"/>
      <c r="O2349" s="50"/>
      <c r="P2349" s="51" t="b">
        <v>0</v>
      </c>
      <c r="Q2349" s="52" t="str">
        <f t="shared" si="7"/>
        <v/>
      </c>
      <c r="R2349" s="80"/>
      <c r="S2349" s="80"/>
      <c r="T2349" s="80"/>
      <c r="U2349" s="80"/>
      <c r="V2349" s="80"/>
    </row>
    <row r="2350" ht="22.5" hidden="1" customHeight="1">
      <c r="A2350" s="42">
        <v>2349.0</v>
      </c>
      <c r="B2350" s="54"/>
      <c r="C2350" s="68"/>
      <c r="D2350" s="102"/>
      <c r="E2350" s="102"/>
      <c r="F2350" s="74"/>
      <c r="G2350" s="77"/>
      <c r="H2350" s="53"/>
      <c r="I2350" s="53"/>
      <c r="J2350" s="47"/>
      <c r="K2350" s="101"/>
      <c r="L2350" s="50"/>
      <c r="M2350" s="50"/>
      <c r="N2350" s="50"/>
      <c r="O2350" s="50"/>
      <c r="P2350" s="51" t="b">
        <v>0</v>
      </c>
      <c r="Q2350" s="52" t="str">
        <f t="shared" si="7"/>
        <v/>
      </c>
      <c r="R2350" s="80"/>
      <c r="S2350" s="80"/>
      <c r="T2350" s="80"/>
      <c r="U2350" s="80"/>
      <c r="V2350" s="80"/>
    </row>
    <row r="2351" ht="22.5" hidden="1" customHeight="1">
      <c r="A2351" s="42">
        <v>2350.0</v>
      </c>
      <c r="B2351" s="54"/>
      <c r="C2351" s="68"/>
      <c r="D2351" s="102"/>
      <c r="E2351" s="102"/>
      <c r="F2351" s="74"/>
      <c r="G2351" s="77"/>
      <c r="H2351" s="53"/>
      <c r="I2351" s="53"/>
      <c r="J2351" s="47"/>
      <c r="K2351" s="101"/>
      <c r="L2351" s="50"/>
      <c r="M2351" s="50"/>
      <c r="N2351" s="50"/>
      <c r="O2351" s="50"/>
      <c r="P2351" s="51" t="b">
        <v>0</v>
      </c>
      <c r="Q2351" s="52" t="str">
        <f t="shared" si="7"/>
        <v/>
      </c>
      <c r="R2351" s="80"/>
      <c r="S2351" s="80"/>
      <c r="T2351" s="80"/>
      <c r="U2351" s="80"/>
      <c r="V2351" s="80"/>
    </row>
    <row r="2352" ht="22.5" hidden="1" customHeight="1">
      <c r="A2352" s="42">
        <v>2351.0</v>
      </c>
      <c r="B2352" s="54"/>
      <c r="C2352" s="68"/>
      <c r="D2352" s="102"/>
      <c r="E2352" s="102"/>
      <c r="F2352" s="74"/>
      <c r="G2352" s="77"/>
      <c r="H2352" s="53"/>
      <c r="I2352" s="53"/>
      <c r="J2352" s="47"/>
      <c r="K2352" s="101"/>
      <c r="L2352" s="50"/>
      <c r="M2352" s="50"/>
      <c r="N2352" s="50"/>
      <c r="O2352" s="50"/>
      <c r="P2352" s="51" t="b">
        <v>0</v>
      </c>
      <c r="Q2352" s="52" t="str">
        <f t="shared" si="7"/>
        <v/>
      </c>
      <c r="R2352" s="80"/>
      <c r="S2352" s="80"/>
      <c r="T2352" s="80"/>
      <c r="U2352" s="80"/>
      <c r="V2352" s="80"/>
    </row>
    <row r="2353" ht="22.5" hidden="1" customHeight="1">
      <c r="A2353" s="42">
        <v>2352.0</v>
      </c>
      <c r="B2353" s="54"/>
      <c r="C2353" s="68"/>
      <c r="D2353" s="102"/>
      <c r="E2353" s="102"/>
      <c r="F2353" s="74"/>
      <c r="G2353" s="77"/>
      <c r="H2353" s="53"/>
      <c r="I2353" s="53"/>
      <c r="J2353" s="47"/>
      <c r="K2353" s="101"/>
      <c r="L2353" s="50"/>
      <c r="M2353" s="50"/>
      <c r="N2353" s="50"/>
      <c r="O2353" s="50"/>
      <c r="P2353" s="51" t="b">
        <v>0</v>
      </c>
      <c r="Q2353" s="52" t="str">
        <f t="shared" si="7"/>
        <v/>
      </c>
      <c r="R2353" s="80"/>
      <c r="S2353" s="80"/>
      <c r="T2353" s="80"/>
      <c r="U2353" s="80"/>
      <c r="V2353" s="80"/>
    </row>
    <row r="2354" ht="22.5" hidden="1" customHeight="1">
      <c r="A2354" s="42">
        <v>2353.0</v>
      </c>
      <c r="B2354" s="54"/>
      <c r="C2354" s="68"/>
      <c r="D2354" s="102"/>
      <c r="E2354" s="102"/>
      <c r="F2354" s="74"/>
      <c r="G2354" s="77"/>
      <c r="H2354" s="53"/>
      <c r="I2354" s="53"/>
      <c r="J2354" s="47"/>
      <c r="K2354" s="101"/>
      <c r="L2354" s="50"/>
      <c r="M2354" s="50"/>
      <c r="N2354" s="50"/>
      <c r="O2354" s="50"/>
      <c r="P2354" s="51" t="b">
        <v>0</v>
      </c>
      <c r="Q2354" s="52" t="str">
        <f t="shared" si="7"/>
        <v/>
      </c>
      <c r="R2354" s="80"/>
      <c r="S2354" s="80"/>
      <c r="T2354" s="80"/>
      <c r="U2354" s="80"/>
      <c r="V2354" s="80"/>
    </row>
    <row r="2355" ht="22.5" hidden="1" customHeight="1">
      <c r="A2355" s="42">
        <v>2354.0</v>
      </c>
      <c r="B2355" s="54"/>
      <c r="C2355" s="68"/>
      <c r="D2355" s="102"/>
      <c r="E2355" s="102"/>
      <c r="F2355" s="74"/>
      <c r="G2355" s="77"/>
      <c r="H2355" s="53"/>
      <c r="I2355" s="53"/>
      <c r="J2355" s="47"/>
      <c r="K2355" s="101"/>
      <c r="L2355" s="50"/>
      <c r="M2355" s="50"/>
      <c r="N2355" s="50"/>
      <c r="O2355" s="50"/>
      <c r="P2355" s="51" t="b">
        <v>0</v>
      </c>
      <c r="Q2355" s="52" t="str">
        <f t="shared" si="7"/>
        <v/>
      </c>
      <c r="R2355" s="80"/>
      <c r="S2355" s="80"/>
      <c r="T2355" s="80"/>
      <c r="U2355" s="80"/>
      <c r="V2355" s="80"/>
    </row>
    <row r="2356" ht="22.5" hidden="1" customHeight="1">
      <c r="A2356" s="42">
        <v>2355.0</v>
      </c>
      <c r="B2356" s="54"/>
      <c r="C2356" s="68"/>
      <c r="D2356" s="102"/>
      <c r="E2356" s="102"/>
      <c r="F2356" s="74"/>
      <c r="G2356" s="77"/>
      <c r="H2356" s="53"/>
      <c r="I2356" s="53"/>
      <c r="J2356" s="47"/>
      <c r="K2356" s="101"/>
      <c r="L2356" s="50"/>
      <c r="M2356" s="50"/>
      <c r="N2356" s="50"/>
      <c r="O2356" s="50"/>
      <c r="P2356" s="51" t="b">
        <v>0</v>
      </c>
      <c r="Q2356" s="52" t="str">
        <f t="shared" si="7"/>
        <v/>
      </c>
      <c r="R2356" s="80"/>
      <c r="S2356" s="80"/>
      <c r="T2356" s="80"/>
      <c r="U2356" s="80"/>
      <c r="V2356" s="80"/>
    </row>
    <row r="2357" ht="22.5" hidden="1" customHeight="1">
      <c r="A2357" s="42">
        <v>2356.0</v>
      </c>
      <c r="B2357" s="54"/>
      <c r="C2357" s="68"/>
      <c r="D2357" s="102"/>
      <c r="E2357" s="102"/>
      <c r="F2357" s="74"/>
      <c r="G2357" s="77"/>
      <c r="H2357" s="53"/>
      <c r="I2357" s="53"/>
      <c r="J2357" s="47"/>
      <c r="K2357" s="101"/>
      <c r="L2357" s="50"/>
      <c r="M2357" s="50"/>
      <c r="N2357" s="50"/>
      <c r="O2357" s="50"/>
      <c r="P2357" s="51" t="b">
        <v>0</v>
      </c>
      <c r="Q2357" s="52" t="str">
        <f t="shared" si="7"/>
        <v/>
      </c>
      <c r="R2357" s="80"/>
      <c r="S2357" s="80"/>
      <c r="T2357" s="80"/>
      <c r="U2357" s="80"/>
      <c r="V2357" s="80"/>
    </row>
    <row r="2358" ht="22.5" hidden="1" customHeight="1">
      <c r="A2358" s="42">
        <v>2357.0</v>
      </c>
      <c r="B2358" s="54"/>
      <c r="C2358" s="68"/>
      <c r="D2358" s="102"/>
      <c r="E2358" s="102"/>
      <c r="F2358" s="74"/>
      <c r="G2358" s="77"/>
      <c r="H2358" s="53"/>
      <c r="I2358" s="53"/>
      <c r="J2358" s="47"/>
      <c r="K2358" s="101"/>
      <c r="L2358" s="50"/>
      <c r="M2358" s="50"/>
      <c r="N2358" s="50"/>
      <c r="O2358" s="50"/>
      <c r="P2358" s="51" t="b">
        <v>0</v>
      </c>
      <c r="Q2358" s="52" t="str">
        <f t="shared" si="7"/>
        <v/>
      </c>
      <c r="R2358" s="80"/>
      <c r="S2358" s="80"/>
      <c r="T2358" s="80"/>
      <c r="U2358" s="80"/>
      <c r="V2358" s="80"/>
    </row>
    <row r="2359" ht="22.5" hidden="1" customHeight="1">
      <c r="A2359" s="42">
        <v>2358.0</v>
      </c>
      <c r="B2359" s="54"/>
      <c r="C2359" s="68"/>
      <c r="D2359" s="102"/>
      <c r="E2359" s="102"/>
      <c r="F2359" s="74"/>
      <c r="G2359" s="77"/>
      <c r="H2359" s="53"/>
      <c r="I2359" s="53"/>
      <c r="J2359" s="47"/>
      <c r="K2359" s="101"/>
      <c r="L2359" s="50"/>
      <c r="M2359" s="50"/>
      <c r="N2359" s="50"/>
      <c r="O2359" s="50"/>
      <c r="P2359" s="51" t="b">
        <v>0</v>
      </c>
      <c r="Q2359" s="52" t="str">
        <f t="shared" si="7"/>
        <v/>
      </c>
      <c r="R2359" s="80"/>
      <c r="S2359" s="80"/>
      <c r="T2359" s="80"/>
      <c r="U2359" s="80"/>
      <c r="V2359" s="80"/>
    </row>
    <row r="2360" ht="22.5" hidden="1" customHeight="1">
      <c r="A2360" s="42">
        <v>2359.0</v>
      </c>
      <c r="B2360" s="54"/>
      <c r="C2360" s="68"/>
      <c r="D2360" s="102"/>
      <c r="E2360" s="102"/>
      <c r="F2360" s="74"/>
      <c r="G2360" s="77"/>
      <c r="H2360" s="53"/>
      <c r="I2360" s="53"/>
      <c r="J2360" s="47"/>
      <c r="K2360" s="101"/>
      <c r="L2360" s="50"/>
      <c r="M2360" s="50"/>
      <c r="N2360" s="50"/>
      <c r="O2360" s="50"/>
      <c r="P2360" s="51" t="b">
        <v>0</v>
      </c>
      <c r="Q2360" s="52" t="str">
        <f t="shared" si="7"/>
        <v/>
      </c>
      <c r="R2360" s="80"/>
      <c r="S2360" s="80"/>
      <c r="T2360" s="80"/>
      <c r="U2360" s="80"/>
      <c r="V2360" s="80"/>
    </row>
    <row r="2361" ht="22.5" hidden="1" customHeight="1">
      <c r="A2361" s="42">
        <v>2360.0</v>
      </c>
      <c r="B2361" s="54"/>
      <c r="C2361" s="68"/>
      <c r="D2361" s="102"/>
      <c r="E2361" s="102"/>
      <c r="F2361" s="74"/>
      <c r="G2361" s="77"/>
      <c r="H2361" s="53"/>
      <c r="I2361" s="53"/>
      <c r="J2361" s="47"/>
      <c r="K2361" s="101"/>
      <c r="L2361" s="50"/>
      <c r="M2361" s="50"/>
      <c r="N2361" s="50"/>
      <c r="O2361" s="50"/>
      <c r="P2361" s="51" t="b">
        <v>0</v>
      </c>
      <c r="Q2361" s="52" t="str">
        <f t="shared" si="7"/>
        <v/>
      </c>
      <c r="R2361" s="80"/>
      <c r="S2361" s="80"/>
      <c r="T2361" s="80"/>
      <c r="U2361" s="80"/>
      <c r="V2361" s="80"/>
    </row>
    <row r="2362" ht="22.5" hidden="1" customHeight="1">
      <c r="A2362" s="42">
        <v>2361.0</v>
      </c>
      <c r="B2362" s="54"/>
      <c r="C2362" s="68"/>
      <c r="D2362" s="102"/>
      <c r="E2362" s="102"/>
      <c r="F2362" s="74"/>
      <c r="G2362" s="77"/>
      <c r="H2362" s="53"/>
      <c r="I2362" s="53"/>
      <c r="J2362" s="47"/>
      <c r="K2362" s="101"/>
      <c r="L2362" s="50"/>
      <c r="M2362" s="50"/>
      <c r="N2362" s="50"/>
      <c r="O2362" s="50"/>
      <c r="P2362" s="51" t="b">
        <v>0</v>
      </c>
      <c r="Q2362" s="52" t="str">
        <f t="shared" si="7"/>
        <v/>
      </c>
      <c r="R2362" s="80"/>
      <c r="S2362" s="80"/>
      <c r="T2362" s="80"/>
      <c r="U2362" s="80"/>
      <c r="V2362" s="80"/>
    </row>
    <row r="2363" ht="22.5" hidden="1" customHeight="1">
      <c r="A2363" s="42">
        <v>2362.0</v>
      </c>
      <c r="B2363" s="54"/>
      <c r="C2363" s="68"/>
      <c r="D2363" s="102"/>
      <c r="E2363" s="102"/>
      <c r="F2363" s="74"/>
      <c r="G2363" s="77"/>
      <c r="H2363" s="53"/>
      <c r="I2363" s="53"/>
      <c r="J2363" s="47"/>
      <c r="K2363" s="101"/>
      <c r="L2363" s="50"/>
      <c r="M2363" s="50"/>
      <c r="N2363" s="50"/>
      <c r="O2363" s="50"/>
      <c r="P2363" s="51" t="b">
        <v>0</v>
      </c>
      <c r="Q2363" s="52" t="str">
        <f t="shared" si="7"/>
        <v/>
      </c>
      <c r="R2363" s="80"/>
      <c r="S2363" s="80"/>
      <c r="T2363" s="80"/>
      <c r="U2363" s="80"/>
      <c r="V2363" s="80"/>
    </row>
    <row r="2364" ht="22.5" hidden="1" customHeight="1">
      <c r="A2364" s="42">
        <v>2363.0</v>
      </c>
      <c r="B2364" s="54"/>
      <c r="C2364" s="68"/>
      <c r="D2364" s="102"/>
      <c r="E2364" s="102"/>
      <c r="F2364" s="74"/>
      <c r="G2364" s="77"/>
      <c r="H2364" s="53"/>
      <c r="I2364" s="53"/>
      <c r="J2364" s="47"/>
      <c r="K2364" s="101"/>
      <c r="L2364" s="50"/>
      <c r="M2364" s="50"/>
      <c r="N2364" s="50"/>
      <c r="O2364" s="50"/>
      <c r="P2364" s="51" t="b">
        <v>0</v>
      </c>
      <c r="Q2364" s="52" t="str">
        <f t="shared" si="7"/>
        <v/>
      </c>
      <c r="R2364" s="80"/>
      <c r="S2364" s="80"/>
      <c r="T2364" s="80"/>
      <c r="U2364" s="80"/>
      <c r="V2364" s="80"/>
    </row>
    <row r="2365" ht="22.5" hidden="1" customHeight="1">
      <c r="A2365" s="42">
        <v>2364.0</v>
      </c>
      <c r="B2365" s="54"/>
      <c r="C2365" s="68"/>
      <c r="D2365" s="102"/>
      <c r="E2365" s="102"/>
      <c r="F2365" s="74"/>
      <c r="G2365" s="77"/>
      <c r="H2365" s="53"/>
      <c r="I2365" s="53"/>
      <c r="J2365" s="47"/>
      <c r="K2365" s="101"/>
      <c r="L2365" s="50"/>
      <c r="M2365" s="50"/>
      <c r="N2365" s="50"/>
      <c r="O2365" s="50"/>
      <c r="P2365" s="51" t="b">
        <v>0</v>
      </c>
      <c r="Q2365" s="52" t="str">
        <f t="shared" si="7"/>
        <v/>
      </c>
      <c r="R2365" s="80"/>
      <c r="S2365" s="80"/>
      <c r="T2365" s="80"/>
      <c r="U2365" s="80"/>
      <c r="V2365" s="80"/>
    </row>
    <row r="2366" ht="22.5" hidden="1" customHeight="1">
      <c r="A2366" s="42">
        <v>2365.0</v>
      </c>
      <c r="B2366" s="54"/>
      <c r="C2366" s="68"/>
      <c r="D2366" s="102"/>
      <c r="E2366" s="102"/>
      <c r="F2366" s="74"/>
      <c r="G2366" s="77"/>
      <c r="H2366" s="53"/>
      <c r="I2366" s="53"/>
      <c r="J2366" s="47"/>
      <c r="K2366" s="101"/>
      <c r="L2366" s="50"/>
      <c r="M2366" s="50"/>
      <c r="N2366" s="50"/>
      <c r="O2366" s="50"/>
      <c r="P2366" s="51" t="b">
        <v>0</v>
      </c>
      <c r="Q2366" s="52" t="str">
        <f t="shared" si="7"/>
        <v/>
      </c>
      <c r="R2366" s="80"/>
      <c r="S2366" s="80"/>
      <c r="T2366" s="80"/>
      <c r="U2366" s="80"/>
      <c r="V2366" s="80"/>
    </row>
    <row r="2367" ht="22.5" hidden="1" customHeight="1">
      <c r="A2367" s="42">
        <v>2366.0</v>
      </c>
      <c r="B2367" s="54"/>
      <c r="C2367" s="68"/>
      <c r="D2367" s="102"/>
      <c r="E2367" s="102"/>
      <c r="F2367" s="74"/>
      <c r="G2367" s="77"/>
      <c r="H2367" s="53"/>
      <c r="I2367" s="53"/>
      <c r="J2367" s="47"/>
      <c r="K2367" s="101"/>
      <c r="L2367" s="50"/>
      <c r="M2367" s="50"/>
      <c r="N2367" s="50"/>
      <c r="O2367" s="50"/>
      <c r="P2367" s="51" t="b">
        <v>0</v>
      </c>
      <c r="Q2367" s="52" t="str">
        <f t="shared" si="7"/>
        <v/>
      </c>
      <c r="R2367" s="80"/>
      <c r="S2367" s="80"/>
      <c r="T2367" s="80"/>
      <c r="U2367" s="80"/>
      <c r="V2367" s="80"/>
    </row>
    <row r="2368" ht="22.5" hidden="1" customHeight="1">
      <c r="A2368" s="42">
        <v>2367.0</v>
      </c>
      <c r="B2368" s="54"/>
      <c r="C2368" s="68"/>
      <c r="D2368" s="102"/>
      <c r="E2368" s="102"/>
      <c r="F2368" s="74"/>
      <c r="G2368" s="77"/>
      <c r="H2368" s="53"/>
      <c r="I2368" s="53"/>
      <c r="J2368" s="47"/>
      <c r="K2368" s="101"/>
      <c r="L2368" s="50"/>
      <c r="M2368" s="50"/>
      <c r="N2368" s="50"/>
      <c r="O2368" s="50"/>
      <c r="P2368" s="51" t="b">
        <v>0</v>
      </c>
      <c r="Q2368" s="52" t="str">
        <f t="shared" si="7"/>
        <v/>
      </c>
      <c r="R2368" s="80"/>
      <c r="S2368" s="80"/>
      <c r="T2368" s="80"/>
      <c r="U2368" s="80"/>
      <c r="V2368" s="80"/>
    </row>
    <row r="2369" ht="22.5" hidden="1" customHeight="1">
      <c r="A2369" s="42">
        <v>2368.0</v>
      </c>
      <c r="B2369" s="54"/>
      <c r="C2369" s="68"/>
      <c r="D2369" s="102"/>
      <c r="E2369" s="102"/>
      <c r="F2369" s="74"/>
      <c r="G2369" s="77"/>
      <c r="H2369" s="53"/>
      <c r="I2369" s="53"/>
      <c r="J2369" s="47"/>
      <c r="K2369" s="101"/>
      <c r="L2369" s="50"/>
      <c r="M2369" s="50"/>
      <c r="N2369" s="50"/>
      <c r="O2369" s="50"/>
      <c r="P2369" s="51" t="b">
        <v>0</v>
      </c>
      <c r="Q2369" s="52" t="str">
        <f t="shared" si="7"/>
        <v/>
      </c>
      <c r="R2369" s="80"/>
      <c r="S2369" s="80"/>
      <c r="T2369" s="80"/>
      <c r="U2369" s="80"/>
      <c r="V2369" s="80"/>
    </row>
    <row r="2370" ht="22.5" hidden="1" customHeight="1">
      <c r="A2370" s="42">
        <v>2369.0</v>
      </c>
      <c r="B2370" s="54"/>
      <c r="C2370" s="68"/>
      <c r="D2370" s="102"/>
      <c r="E2370" s="102"/>
      <c r="F2370" s="74"/>
      <c r="G2370" s="77"/>
      <c r="H2370" s="53"/>
      <c r="I2370" s="53"/>
      <c r="J2370" s="47"/>
      <c r="K2370" s="101"/>
      <c r="L2370" s="50"/>
      <c r="M2370" s="50"/>
      <c r="N2370" s="50"/>
      <c r="O2370" s="50"/>
      <c r="P2370" s="51" t="b">
        <v>0</v>
      </c>
      <c r="Q2370" s="52" t="str">
        <f t="shared" si="7"/>
        <v/>
      </c>
      <c r="R2370" s="80"/>
      <c r="S2370" s="80"/>
      <c r="T2370" s="80"/>
      <c r="U2370" s="80"/>
      <c r="V2370" s="80"/>
    </row>
    <row r="2371" ht="22.5" hidden="1" customHeight="1">
      <c r="A2371" s="42">
        <v>2370.0</v>
      </c>
      <c r="B2371" s="54"/>
      <c r="C2371" s="68"/>
      <c r="D2371" s="102"/>
      <c r="E2371" s="102"/>
      <c r="F2371" s="74"/>
      <c r="G2371" s="77"/>
      <c r="H2371" s="53"/>
      <c r="I2371" s="53"/>
      <c r="J2371" s="47"/>
      <c r="K2371" s="101"/>
      <c r="L2371" s="50"/>
      <c r="M2371" s="50"/>
      <c r="N2371" s="50"/>
      <c r="O2371" s="50"/>
      <c r="P2371" s="51" t="b">
        <v>0</v>
      </c>
      <c r="Q2371" s="52" t="str">
        <f t="shared" si="7"/>
        <v/>
      </c>
      <c r="R2371" s="80"/>
      <c r="S2371" s="80"/>
      <c r="T2371" s="80"/>
      <c r="U2371" s="80"/>
      <c r="V2371" s="80"/>
    </row>
    <row r="2372" ht="22.5" hidden="1" customHeight="1">
      <c r="A2372" s="42">
        <v>2371.0</v>
      </c>
      <c r="B2372" s="54"/>
      <c r="C2372" s="68"/>
      <c r="D2372" s="102"/>
      <c r="E2372" s="102"/>
      <c r="F2372" s="74"/>
      <c r="G2372" s="77"/>
      <c r="H2372" s="53"/>
      <c r="I2372" s="53"/>
      <c r="J2372" s="47"/>
      <c r="K2372" s="101"/>
      <c r="L2372" s="50"/>
      <c r="M2372" s="50"/>
      <c r="N2372" s="50"/>
      <c r="O2372" s="50"/>
      <c r="P2372" s="51" t="b">
        <v>0</v>
      </c>
      <c r="Q2372" s="52" t="str">
        <f t="shared" si="7"/>
        <v/>
      </c>
      <c r="R2372" s="80"/>
      <c r="S2372" s="80"/>
      <c r="T2372" s="80"/>
      <c r="U2372" s="80"/>
      <c r="V2372" s="80"/>
    </row>
    <row r="2373" ht="22.5" hidden="1" customHeight="1">
      <c r="A2373" s="42">
        <v>2372.0</v>
      </c>
      <c r="B2373" s="54"/>
      <c r="C2373" s="68"/>
      <c r="D2373" s="102"/>
      <c r="E2373" s="102"/>
      <c r="F2373" s="74"/>
      <c r="G2373" s="77"/>
      <c r="H2373" s="53"/>
      <c r="I2373" s="53"/>
      <c r="J2373" s="47"/>
      <c r="K2373" s="101"/>
      <c r="L2373" s="50"/>
      <c r="M2373" s="50"/>
      <c r="N2373" s="50"/>
      <c r="O2373" s="50"/>
      <c r="P2373" s="51" t="b">
        <v>0</v>
      </c>
      <c r="Q2373" s="52" t="str">
        <f t="shared" si="7"/>
        <v/>
      </c>
      <c r="R2373" s="80"/>
      <c r="S2373" s="80"/>
      <c r="T2373" s="80"/>
      <c r="U2373" s="80"/>
      <c r="V2373" s="80"/>
    </row>
    <row r="2374" ht="22.5" hidden="1" customHeight="1">
      <c r="A2374" s="42">
        <v>2373.0</v>
      </c>
      <c r="B2374" s="54"/>
      <c r="C2374" s="68"/>
      <c r="D2374" s="102"/>
      <c r="E2374" s="102"/>
      <c r="F2374" s="74"/>
      <c r="G2374" s="77"/>
      <c r="H2374" s="53"/>
      <c r="I2374" s="53"/>
      <c r="J2374" s="47"/>
      <c r="K2374" s="101"/>
      <c r="L2374" s="50"/>
      <c r="M2374" s="50"/>
      <c r="N2374" s="50"/>
      <c r="O2374" s="50"/>
      <c r="P2374" s="51" t="b">
        <v>0</v>
      </c>
      <c r="Q2374" s="52" t="str">
        <f t="shared" si="7"/>
        <v/>
      </c>
      <c r="R2374" s="80"/>
      <c r="S2374" s="80"/>
      <c r="T2374" s="80"/>
      <c r="U2374" s="80"/>
      <c r="V2374" s="80"/>
    </row>
    <row r="2375" ht="22.5" hidden="1" customHeight="1">
      <c r="A2375" s="42">
        <v>2374.0</v>
      </c>
      <c r="B2375" s="54"/>
      <c r="C2375" s="68"/>
      <c r="D2375" s="102"/>
      <c r="E2375" s="102"/>
      <c r="F2375" s="74"/>
      <c r="G2375" s="77"/>
      <c r="H2375" s="53"/>
      <c r="I2375" s="53"/>
      <c r="J2375" s="47"/>
      <c r="K2375" s="101"/>
      <c r="L2375" s="50"/>
      <c r="M2375" s="50"/>
      <c r="N2375" s="50"/>
      <c r="O2375" s="50"/>
      <c r="P2375" s="51" t="b">
        <v>0</v>
      </c>
      <c r="Q2375" s="52" t="str">
        <f t="shared" si="7"/>
        <v/>
      </c>
      <c r="R2375" s="80"/>
      <c r="S2375" s="80"/>
      <c r="T2375" s="80"/>
      <c r="U2375" s="80"/>
      <c r="V2375" s="80"/>
    </row>
    <row r="2376" ht="22.5" hidden="1" customHeight="1">
      <c r="A2376" s="42">
        <v>2375.0</v>
      </c>
      <c r="B2376" s="54"/>
      <c r="C2376" s="68"/>
      <c r="D2376" s="102"/>
      <c r="E2376" s="102"/>
      <c r="F2376" s="74"/>
      <c r="G2376" s="77"/>
      <c r="H2376" s="53"/>
      <c r="I2376" s="53"/>
      <c r="J2376" s="47"/>
      <c r="K2376" s="101"/>
      <c r="L2376" s="50"/>
      <c r="M2376" s="50"/>
      <c r="N2376" s="50"/>
      <c r="O2376" s="50"/>
      <c r="P2376" s="51" t="b">
        <v>0</v>
      </c>
      <c r="Q2376" s="52" t="str">
        <f t="shared" si="7"/>
        <v/>
      </c>
      <c r="R2376" s="80"/>
      <c r="S2376" s="80"/>
      <c r="T2376" s="80"/>
      <c r="U2376" s="80"/>
      <c r="V2376" s="80"/>
    </row>
    <row r="2377" ht="22.5" hidden="1" customHeight="1">
      <c r="A2377" s="42">
        <v>2376.0</v>
      </c>
      <c r="B2377" s="54"/>
      <c r="C2377" s="68"/>
      <c r="D2377" s="102"/>
      <c r="E2377" s="102"/>
      <c r="F2377" s="74"/>
      <c r="G2377" s="77"/>
      <c r="H2377" s="53"/>
      <c r="I2377" s="53"/>
      <c r="J2377" s="47"/>
      <c r="K2377" s="101"/>
      <c r="L2377" s="50"/>
      <c r="M2377" s="50"/>
      <c r="N2377" s="50"/>
      <c r="O2377" s="50"/>
      <c r="P2377" s="51" t="b">
        <v>0</v>
      </c>
      <c r="Q2377" s="52" t="str">
        <f t="shared" si="7"/>
        <v/>
      </c>
      <c r="R2377" s="80"/>
      <c r="S2377" s="80"/>
      <c r="T2377" s="80"/>
      <c r="U2377" s="80"/>
      <c r="V2377" s="80"/>
    </row>
    <row r="2378" ht="22.5" hidden="1" customHeight="1">
      <c r="A2378" s="42">
        <v>2377.0</v>
      </c>
      <c r="B2378" s="54"/>
      <c r="C2378" s="68"/>
      <c r="D2378" s="102"/>
      <c r="E2378" s="102"/>
      <c r="F2378" s="74"/>
      <c r="G2378" s="77"/>
      <c r="H2378" s="53"/>
      <c r="I2378" s="53"/>
      <c r="J2378" s="47"/>
      <c r="K2378" s="101"/>
      <c r="L2378" s="50"/>
      <c r="M2378" s="50"/>
      <c r="N2378" s="50"/>
      <c r="O2378" s="50"/>
      <c r="P2378" s="51" t="b">
        <v>0</v>
      </c>
      <c r="Q2378" s="52" t="str">
        <f t="shared" si="7"/>
        <v/>
      </c>
      <c r="R2378" s="80"/>
      <c r="S2378" s="80"/>
      <c r="T2378" s="80"/>
      <c r="U2378" s="80"/>
      <c r="V2378" s="80"/>
    </row>
    <row r="2379" ht="22.5" hidden="1" customHeight="1">
      <c r="A2379" s="42">
        <v>2378.0</v>
      </c>
      <c r="B2379" s="54"/>
      <c r="C2379" s="68"/>
      <c r="D2379" s="102"/>
      <c r="E2379" s="102"/>
      <c r="F2379" s="74"/>
      <c r="G2379" s="77"/>
      <c r="H2379" s="53"/>
      <c r="I2379" s="53"/>
      <c r="J2379" s="47"/>
      <c r="K2379" s="101"/>
      <c r="L2379" s="50"/>
      <c r="M2379" s="50"/>
      <c r="N2379" s="50"/>
      <c r="O2379" s="50"/>
      <c r="P2379" s="51" t="b">
        <v>0</v>
      </c>
      <c r="Q2379" s="52" t="str">
        <f t="shared" si="7"/>
        <v/>
      </c>
      <c r="R2379" s="80"/>
      <c r="S2379" s="80"/>
      <c r="T2379" s="80"/>
      <c r="U2379" s="80"/>
      <c r="V2379" s="80"/>
    </row>
    <row r="2380" ht="22.5" hidden="1" customHeight="1">
      <c r="A2380" s="42">
        <v>2379.0</v>
      </c>
      <c r="B2380" s="54"/>
      <c r="C2380" s="68"/>
      <c r="D2380" s="102"/>
      <c r="E2380" s="102"/>
      <c r="F2380" s="74"/>
      <c r="G2380" s="77"/>
      <c r="H2380" s="53"/>
      <c r="I2380" s="53"/>
      <c r="J2380" s="47"/>
      <c r="K2380" s="101"/>
      <c r="L2380" s="50"/>
      <c r="M2380" s="50"/>
      <c r="N2380" s="50"/>
      <c r="O2380" s="50"/>
      <c r="P2380" s="51" t="b">
        <v>0</v>
      </c>
      <c r="Q2380" s="52" t="str">
        <f t="shared" si="7"/>
        <v/>
      </c>
      <c r="R2380" s="80"/>
      <c r="S2380" s="80"/>
      <c r="T2380" s="80"/>
      <c r="U2380" s="80"/>
      <c r="V2380" s="80"/>
    </row>
    <row r="2381" ht="22.5" hidden="1" customHeight="1">
      <c r="A2381" s="42">
        <v>2380.0</v>
      </c>
      <c r="B2381" s="54"/>
      <c r="C2381" s="68"/>
      <c r="D2381" s="102"/>
      <c r="E2381" s="102"/>
      <c r="F2381" s="74"/>
      <c r="G2381" s="77"/>
      <c r="H2381" s="53"/>
      <c r="I2381" s="53"/>
      <c r="J2381" s="47"/>
      <c r="K2381" s="101"/>
      <c r="L2381" s="50"/>
      <c r="M2381" s="50"/>
      <c r="N2381" s="50"/>
      <c r="O2381" s="50"/>
      <c r="P2381" s="51" t="b">
        <v>0</v>
      </c>
      <c r="Q2381" s="52" t="str">
        <f t="shared" si="7"/>
        <v/>
      </c>
      <c r="R2381" s="80"/>
      <c r="S2381" s="80"/>
      <c r="T2381" s="80"/>
      <c r="U2381" s="80"/>
      <c r="V2381" s="80"/>
    </row>
    <row r="2382" ht="22.5" hidden="1" customHeight="1">
      <c r="A2382" s="42">
        <v>2381.0</v>
      </c>
      <c r="B2382" s="54"/>
      <c r="C2382" s="68"/>
      <c r="D2382" s="102"/>
      <c r="E2382" s="102"/>
      <c r="F2382" s="74"/>
      <c r="G2382" s="77"/>
      <c r="H2382" s="53"/>
      <c r="I2382" s="53"/>
      <c r="J2382" s="47"/>
      <c r="K2382" s="101"/>
      <c r="L2382" s="50"/>
      <c r="M2382" s="50"/>
      <c r="N2382" s="50"/>
      <c r="O2382" s="50"/>
      <c r="P2382" s="51" t="b">
        <v>0</v>
      </c>
      <c r="Q2382" s="52" t="str">
        <f t="shared" si="7"/>
        <v/>
      </c>
      <c r="R2382" s="80"/>
      <c r="S2382" s="80"/>
      <c r="T2382" s="80"/>
      <c r="U2382" s="80"/>
      <c r="V2382" s="80"/>
    </row>
    <row r="2383" ht="22.5" hidden="1" customHeight="1">
      <c r="A2383" s="42">
        <v>2382.0</v>
      </c>
      <c r="B2383" s="54"/>
      <c r="C2383" s="68"/>
      <c r="D2383" s="102"/>
      <c r="E2383" s="102"/>
      <c r="F2383" s="74"/>
      <c r="G2383" s="77"/>
      <c r="H2383" s="53"/>
      <c r="I2383" s="53"/>
      <c r="J2383" s="47"/>
      <c r="K2383" s="101"/>
      <c r="L2383" s="50"/>
      <c r="M2383" s="50"/>
      <c r="N2383" s="50"/>
      <c r="O2383" s="50"/>
      <c r="P2383" s="51" t="b">
        <v>0</v>
      </c>
      <c r="Q2383" s="52" t="str">
        <f t="shared" si="7"/>
        <v/>
      </c>
      <c r="R2383" s="80"/>
      <c r="S2383" s="80"/>
      <c r="T2383" s="80"/>
      <c r="U2383" s="80"/>
      <c r="V2383" s="80"/>
    </row>
    <row r="2384" ht="22.5" hidden="1" customHeight="1">
      <c r="A2384" s="42">
        <v>2383.0</v>
      </c>
      <c r="B2384" s="54"/>
      <c r="C2384" s="68"/>
      <c r="D2384" s="102"/>
      <c r="E2384" s="102"/>
      <c r="F2384" s="74"/>
      <c r="G2384" s="77"/>
      <c r="H2384" s="53"/>
      <c r="I2384" s="53"/>
      <c r="J2384" s="47"/>
      <c r="K2384" s="101"/>
      <c r="L2384" s="50"/>
      <c r="M2384" s="50"/>
      <c r="N2384" s="50"/>
      <c r="O2384" s="50"/>
      <c r="P2384" s="51" t="b">
        <v>0</v>
      </c>
      <c r="Q2384" s="52" t="str">
        <f t="shared" si="7"/>
        <v/>
      </c>
      <c r="R2384" s="80"/>
      <c r="S2384" s="80"/>
      <c r="T2384" s="80"/>
      <c r="U2384" s="80"/>
      <c r="V2384" s="80"/>
    </row>
    <row r="2385" ht="22.5" hidden="1" customHeight="1">
      <c r="A2385" s="42">
        <v>2384.0</v>
      </c>
      <c r="B2385" s="54"/>
      <c r="C2385" s="68"/>
      <c r="D2385" s="102"/>
      <c r="E2385" s="102"/>
      <c r="F2385" s="74"/>
      <c r="G2385" s="77"/>
      <c r="H2385" s="53"/>
      <c r="I2385" s="53"/>
      <c r="J2385" s="47"/>
      <c r="K2385" s="101"/>
      <c r="L2385" s="50"/>
      <c r="M2385" s="50"/>
      <c r="N2385" s="50"/>
      <c r="O2385" s="50"/>
      <c r="P2385" s="51" t="b">
        <v>0</v>
      </c>
      <c r="Q2385" s="52" t="str">
        <f t="shared" si="7"/>
        <v/>
      </c>
      <c r="R2385" s="80"/>
      <c r="S2385" s="80"/>
      <c r="T2385" s="80"/>
      <c r="U2385" s="80"/>
      <c r="V2385" s="80"/>
    </row>
    <row r="2386" ht="22.5" hidden="1" customHeight="1">
      <c r="A2386" s="42">
        <v>2385.0</v>
      </c>
      <c r="B2386" s="54"/>
      <c r="C2386" s="68"/>
      <c r="D2386" s="102"/>
      <c r="E2386" s="102"/>
      <c r="F2386" s="74"/>
      <c r="G2386" s="77"/>
      <c r="H2386" s="53"/>
      <c r="I2386" s="53"/>
      <c r="J2386" s="47"/>
      <c r="K2386" s="101"/>
      <c r="L2386" s="50"/>
      <c r="M2386" s="50"/>
      <c r="N2386" s="50"/>
      <c r="O2386" s="50"/>
      <c r="P2386" s="51" t="b">
        <v>0</v>
      </c>
      <c r="Q2386" s="52" t="str">
        <f t="shared" si="7"/>
        <v/>
      </c>
      <c r="R2386" s="80"/>
      <c r="S2386" s="80"/>
      <c r="T2386" s="80"/>
      <c r="U2386" s="80"/>
      <c r="V2386" s="80"/>
    </row>
    <row r="2387" ht="22.5" hidden="1" customHeight="1">
      <c r="A2387" s="42">
        <v>2386.0</v>
      </c>
      <c r="B2387" s="54"/>
      <c r="C2387" s="68"/>
      <c r="D2387" s="102"/>
      <c r="E2387" s="102"/>
      <c r="F2387" s="74"/>
      <c r="G2387" s="77"/>
      <c r="H2387" s="53"/>
      <c r="I2387" s="53"/>
      <c r="J2387" s="47"/>
      <c r="K2387" s="101"/>
      <c r="L2387" s="50"/>
      <c r="M2387" s="50"/>
      <c r="N2387" s="50"/>
      <c r="O2387" s="50"/>
      <c r="P2387" s="51" t="b">
        <v>0</v>
      </c>
      <c r="Q2387" s="52" t="str">
        <f t="shared" si="7"/>
        <v/>
      </c>
      <c r="R2387" s="80"/>
      <c r="S2387" s="80"/>
      <c r="T2387" s="80"/>
      <c r="U2387" s="80"/>
      <c r="V2387" s="80"/>
    </row>
    <row r="2388" ht="22.5" hidden="1" customHeight="1">
      <c r="A2388" s="42">
        <v>2387.0</v>
      </c>
      <c r="B2388" s="54"/>
      <c r="C2388" s="68"/>
      <c r="D2388" s="102"/>
      <c r="E2388" s="102"/>
      <c r="F2388" s="74"/>
      <c r="G2388" s="77"/>
      <c r="H2388" s="53"/>
      <c r="I2388" s="53"/>
      <c r="J2388" s="47"/>
      <c r="K2388" s="101"/>
      <c r="L2388" s="50"/>
      <c r="M2388" s="50"/>
      <c r="N2388" s="50"/>
      <c r="O2388" s="50"/>
      <c r="P2388" s="51" t="b">
        <v>0</v>
      </c>
      <c r="Q2388" s="52" t="str">
        <f t="shared" si="7"/>
        <v/>
      </c>
      <c r="R2388" s="80"/>
      <c r="S2388" s="80"/>
      <c r="T2388" s="80"/>
      <c r="U2388" s="80"/>
      <c r="V2388" s="80"/>
    </row>
    <row r="2389" ht="22.5" hidden="1" customHeight="1">
      <c r="A2389" s="42">
        <v>2388.0</v>
      </c>
      <c r="B2389" s="54"/>
      <c r="C2389" s="68"/>
      <c r="D2389" s="102"/>
      <c r="E2389" s="102"/>
      <c r="F2389" s="74"/>
      <c r="G2389" s="77"/>
      <c r="H2389" s="53"/>
      <c r="I2389" s="53"/>
      <c r="J2389" s="47"/>
      <c r="K2389" s="101"/>
      <c r="L2389" s="50"/>
      <c r="M2389" s="50"/>
      <c r="N2389" s="50"/>
      <c r="O2389" s="50"/>
      <c r="P2389" s="51" t="b">
        <v>0</v>
      </c>
      <c r="Q2389" s="52" t="str">
        <f t="shared" si="7"/>
        <v/>
      </c>
      <c r="R2389" s="80"/>
      <c r="S2389" s="80"/>
      <c r="T2389" s="80"/>
      <c r="U2389" s="80"/>
      <c r="V2389" s="80"/>
    </row>
    <row r="2390" ht="22.5" hidden="1" customHeight="1">
      <c r="A2390" s="42">
        <v>2389.0</v>
      </c>
      <c r="B2390" s="54"/>
      <c r="C2390" s="68"/>
      <c r="D2390" s="102"/>
      <c r="E2390" s="102"/>
      <c r="F2390" s="74"/>
      <c r="G2390" s="77"/>
      <c r="H2390" s="53"/>
      <c r="I2390" s="53"/>
      <c r="J2390" s="47"/>
      <c r="K2390" s="101"/>
      <c r="L2390" s="50"/>
      <c r="M2390" s="50"/>
      <c r="N2390" s="50"/>
      <c r="O2390" s="50"/>
      <c r="P2390" s="51" t="b">
        <v>0</v>
      </c>
      <c r="Q2390" s="52" t="str">
        <f t="shared" si="7"/>
        <v/>
      </c>
      <c r="R2390" s="80"/>
      <c r="S2390" s="80"/>
      <c r="T2390" s="80"/>
      <c r="U2390" s="80"/>
      <c r="V2390" s="80"/>
    </row>
    <row r="2391" ht="22.5" hidden="1" customHeight="1">
      <c r="A2391" s="42">
        <v>2390.0</v>
      </c>
      <c r="B2391" s="54"/>
      <c r="C2391" s="68"/>
      <c r="D2391" s="102"/>
      <c r="E2391" s="102"/>
      <c r="F2391" s="74"/>
      <c r="G2391" s="77"/>
      <c r="H2391" s="53"/>
      <c r="I2391" s="53"/>
      <c r="J2391" s="47"/>
      <c r="K2391" s="101"/>
      <c r="L2391" s="50"/>
      <c r="M2391" s="50"/>
      <c r="N2391" s="50"/>
      <c r="O2391" s="50"/>
      <c r="P2391" s="51" t="b">
        <v>0</v>
      </c>
      <c r="Q2391" s="52" t="str">
        <f t="shared" si="7"/>
        <v/>
      </c>
      <c r="R2391" s="80"/>
      <c r="S2391" s="80"/>
      <c r="T2391" s="80"/>
      <c r="U2391" s="80"/>
      <c r="V2391" s="80"/>
    </row>
    <row r="2392" ht="22.5" hidden="1" customHeight="1">
      <c r="A2392" s="42">
        <v>2391.0</v>
      </c>
      <c r="B2392" s="54"/>
      <c r="C2392" s="68"/>
      <c r="D2392" s="102"/>
      <c r="E2392" s="102"/>
      <c r="F2392" s="74"/>
      <c r="G2392" s="77"/>
      <c r="H2392" s="53"/>
      <c r="I2392" s="53"/>
      <c r="J2392" s="47"/>
      <c r="K2392" s="101"/>
      <c r="L2392" s="50"/>
      <c r="M2392" s="50"/>
      <c r="N2392" s="50"/>
      <c r="O2392" s="50"/>
      <c r="P2392" s="51" t="b">
        <v>0</v>
      </c>
      <c r="Q2392" s="52" t="str">
        <f t="shared" si="7"/>
        <v/>
      </c>
      <c r="R2392" s="80"/>
      <c r="S2392" s="80"/>
      <c r="T2392" s="80"/>
      <c r="U2392" s="80"/>
      <c r="V2392" s="80"/>
    </row>
    <row r="2393" ht="22.5" hidden="1" customHeight="1">
      <c r="A2393" s="42">
        <v>2392.0</v>
      </c>
      <c r="B2393" s="54"/>
      <c r="C2393" s="68"/>
      <c r="D2393" s="102"/>
      <c r="E2393" s="102"/>
      <c r="F2393" s="74"/>
      <c r="G2393" s="77"/>
      <c r="H2393" s="53"/>
      <c r="I2393" s="53"/>
      <c r="J2393" s="47"/>
      <c r="K2393" s="101"/>
      <c r="L2393" s="50"/>
      <c r="M2393" s="50"/>
      <c r="N2393" s="50"/>
      <c r="O2393" s="50"/>
      <c r="P2393" s="51" t="b">
        <v>0</v>
      </c>
      <c r="Q2393" s="52" t="str">
        <f t="shared" si="7"/>
        <v/>
      </c>
      <c r="R2393" s="80"/>
      <c r="S2393" s="80"/>
      <c r="T2393" s="80"/>
      <c r="U2393" s="80"/>
      <c r="V2393" s="80"/>
    </row>
    <row r="2394" ht="22.5" hidden="1" customHeight="1">
      <c r="A2394" s="42">
        <v>2393.0</v>
      </c>
      <c r="B2394" s="54"/>
      <c r="C2394" s="68"/>
      <c r="D2394" s="102"/>
      <c r="E2394" s="102"/>
      <c r="F2394" s="74"/>
      <c r="G2394" s="77"/>
      <c r="H2394" s="53"/>
      <c r="I2394" s="53"/>
      <c r="J2394" s="47"/>
      <c r="K2394" s="101"/>
      <c r="L2394" s="50"/>
      <c r="M2394" s="50"/>
      <c r="N2394" s="50"/>
      <c r="O2394" s="50"/>
      <c r="P2394" s="51" t="b">
        <v>0</v>
      </c>
      <c r="Q2394" s="52" t="str">
        <f t="shared" si="7"/>
        <v/>
      </c>
      <c r="R2394" s="80"/>
      <c r="S2394" s="80"/>
      <c r="T2394" s="80"/>
      <c r="U2394" s="80"/>
      <c r="V2394" s="80"/>
    </row>
    <row r="2395" ht="22.5" hidden="1" customHeight="1">
      <c r="A2395" s="42">
        <v>2394.0</v>
      </c>
      <c r="B2395" s="54"/>
      <c r="C2395" s="68"/>
      <c r="D2395" s="102"/>
      <c r="E2395" s="102"/>
      <c r="F2395" s="74"/>
      <c r="G2395" s="77"/>
      <c r="H2395" s="53"/>
      <c r="I2395" s="53"/>
      <c r="J2395" s="47"/>
      <c r="K2395" s="101"/>
      <c r="L2395" s="50"/>
      <c r="M2395" s="50"/>
      <c r="N2395" s="50"/>
      <c r="O2395" s="50"/>
      <c r="P2395" s="51" t="b">
        <v>0</v>
      </c>
      <c r="Q2395" s="52" t="str">
        <f t="shared" si="7"/>
        <v/>
      </c>
      <c r="R2395" s="80"/>
      <c r="S2395" s="80"/>
      <c r="T2395" s="80"/>
      <c r="U2395" s="80"/>
      <c r="V2395" s="80"/>
    </row>
    <row r="2396" ht="22.5" hidden="1" customHeight="1">
      <c r="A2396" s="42">
        <v>2395.0</v>
      </c>
      <c r="B2396" s="54"/>
      <c r="C2396" s="68"/>
      <c r="D2396" s="102"/>
      <c r="E2396" s="102"/>
      <c r="F2396" s="74"/>
      <c r="G2396" s="77"/>
      <c r="H2396" s="53"/>
      <c r="I2396" s="53"/>
      <c r="J2396" s="47"/>
      <c r="K2396" s="101"/>
      <c r="L2396" s="50"/>
      <c r="M2396" s="50"/>
      <c r="N2396" s="50"/>
      <c r="O2396" s="50"/>
      <c r="P2396" s="51" t="b">
        <v>0</v>
      </c>
      <c r="Q2396" s="52" t="str">
        <f t="shared" si="7"/>
        <v/>
      </c>
      <c r="R2396" s="80"/>
      <c r="S2396" s="80"/>
      <c r="T2396" s="80"/>
      <c r="U2396" s="80"/>
      <c r="V2396" s="80"/>
    </row>
    <row r="2397" ht="22.5" hidden="1" customHeight="1">
      <c r="A2397" s="42">
        <v>2396.0</v>
      </c>
      <c r="B2397" s="54"/>
      <c r="C2397" s="68"/>
      <c r="D2397" s="102"/>
      <c r="E2397" s="102"/>
      <c r="F2397" s="74"/>
      <c r="G2397" s="77"/>
      <c r="H2397" s="53"/>
      <c r="I2397" s="53"/>
      <c r="J2397" s="47"/>
      <c r="K2397" s="101"/>
      <c r="L2397" s="50"/>
      <c r="M2397" s="50"/>
      <c r="N2397" s="50"/>
      <c r="O2397" s="50"/>
      <c r="P2397" s="51" t="b">
        <v>0</v>
      </c>
      <c r="Q2397" s="52" t="str">
        <f t="shared" si="7"/>
        <v/>
      </c>
      <c r="R2397" s="80"/>
      <c r="S2397" s="80"/>
      <c r="T2397" s="80"/>
      <c r="U2397" s="80"/>
      <c r="V2397" s="80"/>
    </row>
    <row r="2398" ht="22.5" hidden="1" customHeight="1">
      <c r="A2398" s="42">
        <v>2397.0</v>
      </c>
      <c r="B2398" s="54"/>
      <c r="C2398" s="68"/>
      <c r="D2398" s="102"/>
      <c r="E2398" s="102"/>
      <c r="F2398" s="74"/>
      <c r="G2398" s="77"/>
      <c r="H2398" s="53"/>
      <c r="I2398" s="53"/>
      <c r="J2398" s="47"/>
      <c r="K2398" s="101"/>
      <c r="L2398" s="50"/>
      <c r="M2398" s="50"/>
      <c r="N2398" s="50"/>
      <c r="O2398" s="50"/>
      <c r="P2398" s="51" t="b">
        <v>0</v>
      </c>
      <c r="Q2398" s="52" t="str">
        <f t="shared" si="7"/>
        <v/>
      </c>
      <c r="R2398" s="80"/>
      <c r="S2398" s="80"/>
      <c r="T2398" s="80"/>
      <c r="U2398" s="80"/>
      <c r="V2398" s="80"/>
    </row>
    <row r="2399" ht="22.5" hidden="1" customHeight="1">
      <c r="A2399" s="42">
        <v>2398.0</v>
      </c>
      <c r="B2399" s="54"/>
      <c r="C2399" s="68"/>
      <c r="D2399" s="102"/>
      <c r="E2399" s="102"/>
      <c r="F2399" s="74"/>
      <c r="G2399" s="77"/>
      <c r="H2399" s="53"/>
      <c r="I2399" s="53"/>
      <c r="J2399" s="47"/>
      <c r="K2399" s="101"/>
      <c r="L2399" s="50"/>
      <c r="M2399" s="50"/>
      <c r="N2399" s="50"/>
      <c r="O2399" s="50"/>
      <c r="P2399" s="51" t="b">
        <v>0</v>
      </c>
      <c r="Q2399" s="52" t="str">
        <f t="shared" si="7"/>
        <v/>
      </c>
      <c r="R2399" s="80"/>
      <c r="S2399" s="80"/>
      <c r="T2399" s="80"/>
      <c r="U2399" s="80"/>
      <c r="V2399" s="80"/>
    </row>
    <row r="2400" ht="22.5" hidden="1" customHeight="1">
      <c r="A2400" s="42">
        <v>2399.0</v>
      </c>
      <c r="B2400" s="54"/>
      <c r="C2400" s="68"/>
      <c r="D2400" s="102"/>
      <c r="E2400" s="102"/>
      <c r="F2400" s="74"/>
      <c r="G2400" s="77"/>
      <c r="H2400" s="53"/>
      <c r="I2400" s="53"/>
      <c r="J2400" s="47"/>
      <c r="K2400" s="101"/>
      <c r="L2400" s="50"/>
      <c r="M2400" s="50"/>
      <c r="N2400" s="50"/>
      <c r="O2400" s="50"/>
      <c r="P2400" s="51" t="b">
        <v>0</v>
      </c>
      <c r="Q2400" s="52" t="str">
        <f t="shared" si="7"/>
        <v/>
      </c>
      <c r="R2400" s="80"/>
      <c r="S2400" s="80"/>
      <c r="T2400" s="80"/>
      <c r="U2400" s="80"/>
      <c r="V2400" s="80"/>
    </row>
    <row r="2401" ht="22.5" hidden="1" customHeight="1">
      <c r="A2401" s="42">
        <v>2400.0</v>
      </c>
      <c r="B2401" s="54"/>
      <c r="C2401" s="68"/>
      <c r="D2401" s="102"/>
      <c r="E2401" s="102"/>
      <c r="F2401" s="74"/>
      <c r="G2401" s="77"/>
      <c r="H2401" s="53"/>
      <c r="I2401" s="53"/>
      <c r="J2401" s="47"/>
      <c r="K2401" s="101"/>
      <c r="L2401" s="50"/>
      <c r="M2401" s="50"/>
      <c r="N2401" s="50"/>
      <c r="O2401" s="50"/>
      <c r="P2401" s="51" t="b">
        <v>0</v>
      </c>
      <c r="Q2401" s="52" t="str">
        <f t="shared" si="7"/>
        <v/>
      </c>
      <c r="R2401" s="80"/>
      <c r="S2401" s="80"/>
      <c r="T2401" s="80"/>
      <c r="U2401" s="80"/>
      <c r="V2401" s="80"/>
    </row>
    <row r="2402" ht="22.5" hidden="1" customHeight="1">
      <c r="A2402" s="42">
        <v>2401.0</v>
      </c>
      <c r="B2402" s="54"/>
      <c r="C2402" s="68"/>
      <c r="D2402" s="102"/>
      <c r="E2402" s="102"/>
      <c r="F2402" s="74"/>
      <c r="G2402" s="77"/>
      <c r="H2402" s="53"/>
      <c r="I2402" s="53"/>
      <c r="J2402" s="47"/>
      <c r="K2402" s="101"/>
      <c r="L2402" s="50"/>
      <c r="M2402" s="50"/>
      <c r="N2402" s="50"/>
      <c r="O2402" s="50"/>
      <c r="P2402" s="51" t="b">
        <v>0</v>
      </c>
      <c r="Q2402" s="52" t="str">
        <f t="shared" si="7"/>
        <v/>
      </c>
      <c r="R2402" s="80"/>
      <c r="S2402" s="80"/>
      <c r="T2402" s="80"/>
      <c r="U2402" s="80"/>
      <c r="V2402" s="80"/>
    </row>
    <row r="2403" ht="22.5" hidden="1" customHeight="1">
      <c r="A2403" s="42">
        <v>2402.0</v>
      </c>
      <c r="B2403" s="54"/>
      <c r="C2403" s="68"/>
      <c r="D2403" s="102"/>
      <c r="E2403" s="102"/>
      <c r="F2403" s="74"/>
      <c r="G2403" s="77"/>
      <c r="H2403" s="53"/>
      <c r="I2403" s="53"/>
      <c r="J2403" s="47"/>
      <c r="K2403" s="101"/>
      <c r="L2403" s="50"/>
      <c r="M2403" s="50"/>
      <c r="N2403" s="50"/>
      <c r="O2403" s="50"/>
      <c r="P2403" s="51" t="b">
        <v>0</v>
      </c>
      <c r="Q2403" s="52" t="str">
        <f t="shared" si="7"/>
        <v/>
      </c>
      <c r="R2403" s="80"/>
      <c r="S2403" s="80"/>
      <c r="T2403" s="80"/>
      <c r="U2403" s="80"/>
      <c r="V2403" s="80"/>
    </row>
    <row r="2404" ht="22.5" hidden="1" customHeight="1">
      <c r="A2404" s="42">
        <v>2403.0</v>
      </c>
      <c r="B2404" s="54"/>
      <c r="C2404" s="68"/>
      <c r="D2404" s="102"/>
      <c r="E2404" s="102"/>
      <c r="F2404" s="74"/>
      <c r="G2404" s="77"/>
      <c r="H2404" s="53"/>
      <c r="I2404" s="53"/>
      <c r="J2404" s="47"/>
      <c r="K2404" s="101"/>
      <c r="L2404" s="50"/>
      <c r="M2404" s="50"/>
      <c r="N2404" s="50"/>
      <c r="O2404" s="50"/>
      <c r="P2404" s="51" t="b">
        <v>0</v>
      </c>
      <c r="Q2404" s="52" t="str">
        <f t="shared" si="7"/>
        <v/>
      </c>
      <c r="R2404" s="80"/>
      <c r="S2404" s="80"/>
      <c r="T2404" s="80"/>
      <c r="U2404" s="80"/>
      <c r="V2404" s="80"/>
    </row>
    <row r="2405" ht="22.5" hidden="1" customHeight="1">
      <c r="A2405" s="42">
        <v>2404.0</v>
      </c>
      <c r="B2405" s="54"/>
      <c r="C2405" s="68"/>
      <c r="D2405" s="102"/>
      <c r="E2405" s="102"/>
      <c r="F2405" s="74"/>
      <c r="G2405" s="77"/>
      <c r="H2405" s="53"/>
      <c r="I2405" s="53"/>
      <c r="J2405" s="47"/>
      <c r="K2405" s="101"/>
      <c r="L2405" s="50"/>
      <c r="M2405" s="50"/>
      <c r="N2405" s="50"/>
      <c r="O2405" s="50"/>
      <c r="P2405" s="51" t="b">
        <v>0</v>
      </c>
      <c r="Q2405" s="52" t="str">
        <f t="shared" si="7"/>
        <v/>
      </c>
      <c r="R2405" s="80"/>
      <c r="S2405" s="80"/>
      <c r="T2405" s="80"/>
      <c r="U2405" s="80"/>
      <c r="V2405" s="80"/>
    </row>
    <row r="2406" ht="22.5" hidden="1" customHeight="1">
      <c r="A2406" s="42">
        <v>2405.0</v>
      </c>
      <c r="B2406" s="54"/>
      <c r="C2406" s="68"/>
      <c r="D2406" s="102"/>
      <c r="E2406" s="102"/>
      <c r="F2406" s="74"/>
      <c r="G2406" s="77"/>
      <c r="H2406" s="53"/>
      <c r="I2406" s="53"/>
      <c r="J2406" s="47"/>
      <c r="K2406" s="101"/>
      <c r="L2406" s="50"/>
      <c r="M2406" s="50"/>
      <c r="N2406" s="50"/>
      <c r="O2406" s="50"/>
      <c r="P2406" s="51" t="b">
        <v>0</v>
      </c>
      <c r="Q2406" s="52" t="str">
        <f t="shared" si="7"/>
        <v/>
      </c>
      <c r="R2406" s="80"/>
      <c r="S2406" s="80"/>
      <c r="T2406" s="80"/>
      <c r="U2406" s="80"/>
      <c r="V2406" s="80"/>
    </row>
    <row r="2407" ht="22.5" hidden="1" customHeight="1">
      <c r="A2407" s="42">
        <v>2406.0</v>
      </c>
      <c r="B2407" s="54"/>
      <c r="C2407" s="68"/>
      <c r="D2407" s="102"/>
      <c r="E2407" s="102"/>
      <c r="F2407" s="74"/>
      <c r="G2407" s="77"/>
      <c r="H2407" s="53"/>
      <c r="I2407" s="53"/>
      <c r="J2407" s="47"/>
      <c r="K2407" s="101"/>
      <c r="L2407" s="50"/>
      <c r="M2407" s="50"/>
      <c r="N2407" s="50"/>
      <c r="O2407" s="50"/>
      <c r="P2407" s="51" t="b">
        <v>0</v>
      </c>
      <c r="Q2407" s="52" t="str">
        <f t="shared" si="7"/>
        <v/>
      </c>
      <c r="R2407" s="80"/>
      <c r="S2407" s="80"/>
      <c r="T2407" s="80"/>
      <c r="U2407" s="80"/>
      <c r="V2407" s="80"/>
    </row>
    <row r="2408" ht="22.5" hidden="1" customHeight="1">
      <c r="A2408" s="42">
        <v>2407.0</v>
      </c>
      <c r="B2408" s="54"/>
      <c r="C2408" s="68"/>
      <c r="D2408" s="102"/>
      <c r="E2408" s="102"/>
      <c r="F2408" s="74"/>
      <c r="G2408" s="77"/>
      <c r="H2408" s="53"/>
      <c r="I2408" s="53"/>
      <c r="J2408" s="47"/>
      <c r="K2408" s="101"/>
      <c r="L2408" s="50"/>
      <c r="M2408" s="50"/>
      <c r="N2408" s="50"/>
      <c r="O2408" s="50"/>
      <c r="P2408" s="51" t="b">
        <v>0</v>
      </c>
      <c r="Q2408" s="52" t="str">
        <f t="shared" si="7"/>
        <v/>
      </c>
      <c r="R2408" s="80"/>
      <c r="S2408" s="80"/>
      <c r="T2408" s="80"/>
      <c r="U2408" s="80"/>
      <c r="V2408" s="80"/>
    </row>
    <row r="2409" ht="22.5" hidden="1" customHeight="1">
      <c r="A2409" s="42">
        <v>2408.0</v>
      </c>
      <c r="B2409" s="54"/>
      <c r="C2409" s="68"/>
      <c r="D2409" s="102"/>
      <c r="E2409" s="102"/>
      <c r="F2409" s="74"/>
      <c r="G2409" s="77"/>
      <c r="H2409" s="53"/>
      <c r="I2409" s="53"/>
      <c r="J2409" s="47"/>
      <c r="K2409" s="101"/>
      <c r="L2409" s="50"/>
      <c r="M2409" s="50"/>
      <c r="N2409" s="50"/>
      <c r="O2409" s="50"/>
      <c r="P2409" s="51" t="b">
        <v>0</v>
      </c>
      <c r="Q2409" s="52" t="str">
        <f t="shared" si="7"/>
        <v/>
      </c>
      <c r="R2409" s="80"/>
      <c r="S2409" s="80"/>
      <c r="T2409" s="80"/>
      <c r="U2409" s="80"/>
      <c r="V2409" s="80"/>
    </row>
    <row r="2410" ht="22.5" hidden="1" customHeight="1">
      <c r="A2410" s="42">
        <v>2409.0</v>
      </c>
      <c r="B2410" s="54"/>
      <c r="C2410" s="68"/>
      <c r="D2410" s="102"/>
      <c r="E2410" s="102"/>
      <c r="F2410" s="74"/>
      <c r="G2410" s="77"/>
      <c r="H2410" s="53"/>
      <c r="I2410" s="53"/>
      <c r="J2410" s="47"/>
      <c r="K2410" s="101"/>
      <c r="L2410" s="50"/>
      <c r="M2410" s="50"/>
      <c r="N2410" s="50"/>
      <c r="O2410" s="50"/>
      <c r="P2410" s="51" t="b">
        <v>0</v>
      </c>
      <c r="Q2410" s="52" t="str">
        <f t="shared" si="7"/>
        <v/>
      </c>
      <c r="R2410" s="80"/>
      <c r="S2410" s="80"/>
      <c r="T2410" s="80"/>
      <c r="U2410" s="80"/>
      <c r="V2410" s="80"/>
    </row>
    <row r="2411" ht="22.5" hidden="1" customHeight="1">
      <c r="A2411" s="42">
        <v>2410.0</v>
      </c>
      <c r="B2411" s="54"/>
      <c r="C2411" s="68"/>
      <c r="D2411" s="102"/>
      <c r="E2411" s="102"/>
      <c r="F2411" s="74"/>
      <c r="G2411" s="77"/>
      <c r="H2411" s="53"/>
      <c r="I2411" s="53"/>
      <c r="J2411" s="47"/>
      <c r="K2411" s="101"/>
      <c r="L2411" s="50"/>
      <c r="M2411" s="50"/>
      <c r="N2411" s="50"/>
      <c r="O2411" s="50"/>
      <c r="P2411" s="51" t="b">
        <v>0</v>
      </c>
      <c r="Q2411" s="52" t="str">
        <f t="shared" si="7"/>
        <v/>
      </c>
      <c r="R2411" s="80"/>
      <c r="S2411" s="80"/>
      <c r="T2411" s="80"/>
      <c r="U2411" s="80"/>
      <c r="V2411" s="80"/>
    </row>
    <row r="2412" ht="22.5" hidden="1" customHeight="1">
      <c r="A2412" s="42">
        <v>2411.0</v>
      </c>
      <c r="B2412" s="54"/>
      <c r="C2412" s="68"/>
      <c r="D2412" s="102"/>
      <c r="E2412" s="102"/>
      <c r="F2412" s="74"/>
      <c r="G2412" s="77"/>
      <c r="H2412" s="53"/>
      <c r="I2412" s="53"/>
      <c r="J2412" s="47"/>
      <c r="K2412" s="101"/>
      <c r="L2412" s="50"/>
      <c r="M2412" s="50"/>
      <c r="N2412" s="50"/>
      <c r="O2412" s="50"/>
      <c r="P2412" s="51" t="b">
        <v>0</v>
      </c>
      <c r="Q2412" s="52" t="str">
        <f t="shared" si="7"/>
        <v/>
      </c>
      <c r="R2412" s="80"/>
      <c r="S2412" s="80"/>
      <c r="T2412" s="80"/>
      <c r="U2412" s="80"/>
      <c r="V2412" s="80"/>
    </row>
    <row r="2413" ht="22.5" hidden="1" customHeight="1">
      <c r="A2413" s="42">
        <v>2412.0</v>
      </c>
      <c r="B2413" s="54"/>
      <c r="C2413" s="68"/>
      <c r="D2413" s="102"/>
      <c r="E2413" s="102"/>
      <c r="F2413" s="74"/>
      <c r="G2413" s="77"/>
      <c r="H2413" s="53"/>
      <c r="I2413" s="53"/>
      <c r="J2413" s="47"/>
      <c r="K2413" s="101"/>
      <c r="L2413" s="50"/>
      <c r="M2413" s="50"/>
      <c r="N2413" s="50"/>
      <c r="O2413" s="50"/>
      <c r="P2413" s="51" t="b">
        <v>0</v>
      </c>
      <c r="Q2413" s="52" t="str">
        <f t="shared" si="7"/>
        <v/>
      </c>
      <c r="R2413" s="80"/>
      <c r="S2413" s="80"/>
      <c r="T2413" s="80"/>
      <c r="U2413" s="80"/>
      <c r="V2413" s="80"/>
    </row>
    <row r="2414" ht="22.5" hidden="1" customHeight="1">
      <c r="A2414" s="42">
        <v>2413.0</v>
      </c>
      <c r="B2414" s="54"/>
      <c r="C2414" s="68"/>
      <c r="D2414" s="102"/>
      <c r="E2414" s="102"/>
      <c r="F2414" s="74"/>
      <c r="G2414" s="77"/>
      <c r="H2414" s="53"/>
      <c r="I2414" s="53"/>
      <c r="J2414" s="47"/>
      <c r="K2414" s="101"/>
      <c r="L2414" s="50"/>
      <c r="M2414" s="50"/>
      <c r="N2414" s="50"/>
      <c r="O2414" s="50"/>
      <c r="P2414" s="51" t="b">
        <v>0</v>
      </c>
      <c r="Q2414" s="52" t="str">
        <f t="shared" si="7"/>
        <v/>
      </c>
      <c r="R2414" s="80"/>
      <c r="S2414" s="80"/>
      <c r="T2414" s="80"/>
      <c r="U2414" s="80"/>
      <c r="V2414" s="80"/>
    </row>
    <row r="2415" ht="22.5" hidden="1" customHeight="1">
      <c r="A2415" s="42">
        <v>2414.0</v>
      </c>
      <c r="B2415" s="54"/>
      <c r="C2415" s="68"/>
      <c r="D2415" s="102"/>
      <c r="E2415" s="102"/>
      <c r="F2415" s="74"/>
      <c r="G2415" s="77"/>
      <c r="H2415" s="53"/>
      <c r="I2415" s="53"/>
      <c r="J2415" s="47"/>
      <c r="K2415" s="101"/>
      <c r="L2415" s="50"/>
      <c r="M2415" s="50"/>
      <c r="N2415" s="50"/>
      <c r="O2415" s="50"/>
      <c r="P2415" s="51" t="b">
        <v>0</v>
      </c>
      <c r="Q2415" s="52" t="str">
        <f t="shared" si="7"/>
        <v/>
      </c>
      <c r="R2415" s="80"/>
      <c r="S2415" s="80"/>
      <c r="T2415" s="80"/>
      <c r="U2415" s="80"/>
      <c r="V2415" s="80"/>
    </row>
    <row r="2416" ht="22.5" hidden="1" customHeight="1">
      <c r="A2416" s="42">
        <v>2415.0</v>
      </c>
      <c r="B2416" s="54"/>
      <c r="C2416" s="68"/>
      <c r="D2416" s="102"/>
      <c r="E2416" s="102"/>
      <c r="F2416" s="74"/>
      <c r="G2416" s="77"/>
      <c r="H2416" s="53"/>
      <c r="I2416" s="53"/>
      <c r="J2416" s="47"/>
      <c r="K2416" s="101"/>
      <c r="L2416" s="50"/>
      <c r="M2416" s="50"/>
      <c r="N2416" s="50"/>
      <c r="O2416" s="50"/>
      <c r="P2416" s="51" t="b">
        <v>0</v>
      </c>
      <c r="Q2416" s="52" t="str">
        <f t="shared" si="7"/>
        <v/>
      </c>
      <c r="R2416" s="80"/>
      <c r="S2416" s="80"/>
      <c r="T2416" s="80"/>
      <c r="U2416" s="80"/>
      <c r="V2416" s="80"/>
    </row>
    <row r="2417" ht="22.5" hidden="1" customHeight="1">
      <c r="A2417" s="42">
        <v>2416.0</v>
      </c>
      <c r="B2417" s="54"/>
      <c r="C2417" s="68"/>
      <c r="D2417" s="102"/>
      <c r="E2417" s="102"/>
      <c r="F2417" s="74"/>
      <c r="G2417" s="77"/>
      <c r="H2417" s="53"/>
      <c r="I2417" s="53"/>
      <c r="J2417" s="47"/>
      <c r="K2417" s="101"/>
      <c r="L2417" s="50"/>
      <c r="M2417" s="50"/>
      <c r="N2417" s="50"/>
      <c r="O2417" s="50"/>
      <c r="P2417" s="51" t="b">
        <v>0</v>
      </c>
      <c r="Q2417" s="52" t="str">
        <f t="shared" si="7"/>
        <v/>
      </c>
      <c r="R2417" s="80"/>
      <c r="S2417" s="80"/>
      <c r="T2417" s="80"/>
      <c r="U2417" s="80"/>
      <c r="V2417" s="80"/>
    </row>
    <row r="2418" ht="22.5" hidden="1" customHeight="1">
      <c r="A2418" s="42">
        <v>2417.0</v>
      </c>
      <c r="B2418" s="54"/>
      <c r="C2418" s="68"/>
      <c r="D2418" s="102"/>
      <c r="E2418" s="102"/>
      <c r="F2418" s="74"/>
      <c r="G2418" s="77"/>
      <c r="H2418" s="53"/>
      <c r="I2418" s="53"/>
      <c r="J2418" s="47"/>
      <c r="K2418" s="101"/>
      <c r="L2418" s="50"/>
      <c r="M2418" s="50"/>
      <c r="N2418" s="50"/>
      <c r="O2418" s="50"/>
      <c r="P2418" s="51" t="b">
        <v>0</v>
      </c>
      <c r="Q2418" s="52" t="str">
        <f t="shared" si="7"/>
        <v/>
      </c>
      <c r="R2418" s="80"/>
      <c r="S2418" s="80"/>
      <c r="T2418" s="80"/>
      <c r="U2418" s="80"/>
      <c r="V2418" s="80"/>
    </row>
    <row r="2419" ht="22.5" hidden="1" customHeight="1">
      <c r="A2419" s="42">
        <v>2418.0</v>
      </c>
      <c r="B2419" s="54"/>
      <c r="C2419" s="68"/>
      <c r="D2419" s="102"/>
      <c r="E2419" s="102"/>
      <c r="F2419" s="74"/>
      <c r="G2419" s="77"/>
      <c r="H2419" s="53"/>
      <c r="I2419" s="53"/>
      <c r="J2419" s="47"/>
      <c r="K2419" s="101"/>
      <c r="L2419" s="50"/>
      <c r="M2419" s="50"/>
      <c r="N2419" s="50"/>
      <c r="O2419" s="50"/>
      <c r="P2419" s="51" t="b">
        <v>0</v>
      </c>
      <c r="Q2419" s="52" t="str">
        <f t="shared" si="7"/>
        <v/>
      </c>
      <c r="R2419" s="80"/>
      <c r="S2419" s="80"/>
      <c r="T2419" s="80"/>
      <c r="U2419" s="80"/>
      <c r="V2419" s="80"/>
    </row>
    <row r="2420" ht="22.5" hidden="1" customHeight="1">
      <c r="A2420" s="42">
        <v>2419.0</v>
      </c>
      <c r="B2420" s="54"/>
      <c r="C2420" s="68"/>
      <c r="D2420" s="102"/>
      <c r="E2420" s="102"/>
      <c r="F2420" s="74"/>
      <c r="G2420" s="77"/>
      <c r="H2420" s="53"/>
      <c r="I2420" s="53"/>
      <c r="J2420" s="47"/>
      <c r="K2420" s="101"/>
      <c r="L2420" s="50"/>
      <c r="M2420" s="50"/>
      <c r="N2420" s="50"/>
      <c r="O2420" s="50"/>
      <c r="P2420" s="51" t="b">
        <v>0</v>
      </c>
      <c r="Q2420" s="52" t="str">
        <f t="shared" si="7"/>
        <v/>
      </c>
      <c r="R2420" s="80"/>
      <c r="S2420" s="80"/>
      <c r="T2420" s="80"/>
      <c r="U2420" s="80"/>
      <c r="V2420" s="80"/>
    </row>
    <row r="2421" ht="22.5" hidden="1" customHeight="1">
      <c r="A2421" s="42">
        <v>2420.0</v>
      </c>
      <c r="B2421" s="54"/>
      <c r="C2421" s="68"/>
      <c r="D2421" s="102"/>
      <c r="E2421" s="102"/>
      <c r="F2421" s="74"/>
      <c r="G2421" s="77"/>
      <c r="H2421" s="53"/>
      <c r="I2421" s="53"/>
      <c r="J2421" s="47"/>
      <c r="K2421" s="101"/>
      <c r="L2421" s="50"/>
      <c r="M2421" s="50"/>
      <c r="N2421" s="50"/>
      <c r="O2421" s="50"/>
      <c r="P2421" s="51" t="b">
        <v>0</v>
      </c>
      <c r="Q2421" s="52" t="str">
        <f t="shared" si="7"/>
        <v/>
      </c>
      <c r="R2421" s="80"/>
      <c r="S2421" s="80"/>
      <c r="T2421" s="80"/>
      <c r="U2421" s="80"/>
      <c r="V2421" s="80"/>
    </row>
    <row r="2422" ht="22.5" hidden="1" customHeight="1">
      <c r="A2422" s="42">
        <v>2421.0</v>
      </c>
      <c r="B2422" s="54"/>
      <c r="C2422" s="68"/>
      <c r="D2422" s="102"/>
      <c r="E2422" s="102"/>
      <c r="F2422" s="74"/>
      <c r="G2422" s="77"/>
      <c r="H2422" s="53"/>
      <c r="I2422" s="53"/>
      <c r="J2422" s="47"/>
      <c r="K2422" s="101"/>
      <c r="L2422" s="50"/>
      <c r="M2422" s="50"/>
      <c r="N2422" s="50"/>
      <c r="O2422" s="50"/>
      <c r="P2422" s="51" t="b">
        <v>0</v>
      </c>
      <c r="Q2422" s="52" t="str">
        <f t="shared" si="7"/>
        <v/>
      </c>
      <c r="R2422" s="80"/>
      <c r="S2422" s="80"/>
      <c r="T2422" s="80"/>
      <c r="U2422" s="80"/>
      <c r="V2422" s="80"/>
    </row>
    <row r="2423" ht="22.5" hidden="1" customHeight="1">
      <c r="A2423" s="42">
        <v>2422.0</v>
      </c>
      <c r="B2423" s="54"/>
      <c r="C2423" s="68"/>
      <c r="D2423" s="102"/>
      <c r="E2423" s="102"/>
      <c r="F2423" s="74"/>
      <c r="G2423" s="77"/>
      <c r="H2423" s="53"/>
      <c r="I2423" s="53"/>
      <c r="J2423" s="47"/>
      <c r="K2423" s="101"/>
      <c r="L2423" s="50"/>
      <c r="M2423" s="50"/>
      <c r="N2423" s="50"/>
      <c r="O2423" s="50"/>
      <c r="P2423" s="51" t="b">
        <v>0</v>
      </c>
      <c r="Q2423" s="52" t="str">
        <f t="shared" si="7"/>
        <v/>
      </c>
      <c r="R2423" s="80"/>
      <c r="S2423" s="80"/>
      <c r="T2423" s="80"/>
      <c r="U2423" s="80"/>
      <c r="V2423" s="80"/>
    </row>
    <row r="2424" ht="22.5" hidden="1" customHeight="1">
      <c r="A2424" s="42">
        <v>2423.0</v>
      </c>
      <c r="B2424" s="54"/>
      <c r="C2424" s="68"/>
      <c r="D2424" s="102"/>
      <c r="E2424" s="102"/>
      <c r="F2424" s="74"/>
      <c r="G2424" s="77"/>
      <c r="H2424" s="53"/>
      <c r="I2424" s="53"/>
      <c r="J2424" s="47"/>
      <c r="K2424" s="101"/>
      <c r="L2424" s="50"/>
      <c r="M2424" s="50"/>
      <c r="N2424" s="50"/>
      <c r="O2424" s="50"/>
      <c r="P2424" s="51" t="b">
        <v>0</v>
      </c>
      <c r="Q2424" s="52" t="str">
        <f t="shared" si="7"/>
        <v/>
      </c>
      <c r="R2424" s="80"/>
      <c r="S2424" s="80"/>
      <c r="T2424" s="80"/>
      <c r="U2424" s="80"/>
      <c r="V2424" s="80"/>
    </row>
    <row r="2425" ht="22.5" hidden="1" customHeight="1">
      <c r="A2425" s="42">
        <v>2424.0</v>
      </c>
      <c r="B2425" s="54"/>
      <c r="C2425" s="68"/>
      <c r="D2425" s="102"/>
      <c r="E2425" s="102"/>
      <c r="F2425" s="74"/>
      <c r="G2425" s="77"/>
      <c r="H2425" s="53"/>
      <c r="I2425" s="53"/>
      <c r="J2425" s="47"/>
      <c r="K2425" s="101"/>
      <c r="L2425" s="50"/>
      <c r="M2425" s="50"/>
      <c r="N2425" s="50"/>
      <c r="O2425" s="50"/>
      <c r="P2425" s="51" t="b">
        <v>0</v>
      </c>
      <c r="Q2425" s="52" t="str">
        <f t="shared" si="7"/>
        <v/>
      </c>
      <c r="R2425" s="80"/>
      <c r="S2425" s="80"/>
      <c r="T2425" s="80"/>
      <c r="U2425" s="80"/>
      <c r="V2425" s="80"/>
    </row>
    <row r="2426" ht="22.5" hidden="1" customHeight="1">
      <c r="A2426" s="42">
        <v>2425.0</v>
      </c>
      <c r="B2426" s="54"/>
      <c r="C2426" s="68"/>
      <c r="D2426" s="102"/>
      <c r="E2426" s="102"/>
      <c r="F2426" s="74"/>
      <c r="G2426" s="77"/>
      <c r="H2426" s="53"/>
      <c r="I2426" s="53"/>
      <c r="J2426" s="47"/>
      <c r="K2426" s="101"/>
      <c r="L2426" s="50"/>
      <c r="M2426" s="50"/>
      <c r="N2426" s="50"/>
      <c r="O2426" s="50"/>
      <c r="P2426" s="51" t="b">
        <v>0</v>
      </c>
      <c r="Q2426" s="52" t="str">
        <f t="shared" si="7"/>
        <v/>
      </c>
      <c r="R2426" s="80"/>
      <c r="S2426" s="80"/>
      <c r="T2426" s="80"/>
      <c r="U2426" s="80"/>
      <c r="V2426" s="80"/>
    </row>
  </sheetData>
  <conditionalFormatting sqref="D1:D2426 B2254:B2426 C2291:C2426">
    <cfRule type="containsText" dxfId="7" priority="1" operator="containsText" text="REQUERIMIENTO ">
      <formula>NOT(ISERROR(SEARCH(("REQUERIMIENTO "),(D1))))</formula>
    </cfRule>
  </conditionalFormatting>
  <conditionalFormatting sqref="D1:D2426 B2254:B2426 C2291:C2426">
    <cfRule type="containsText" dxfId="0" priority="2" operator="containsText" text="IDU">
      <formula>NOT(ISERROR(SEARCH(("IDU"),(D1))))</formula>
    </cfRule>
  </conditionalFormatting>
  <conditionalFormatting sqref="D1:D2426 B2254:B2426 C2291:C2426">
    <cfRule type="containsText" dxfId="0" priority="3" operator="containsText" text="UMV">
      <formula>NOT(ISERROR(SEARCH(("UMV"),(D1))))</formula>
    </cfRule>
  </conditionalFormatting>
  <conditionalFormatting sqref="D1:D2426 B2254:B2426 C2291:C2426">
    <cfRule type="containsText" dxfId="8" priority="4" operator="containsText" text="BOGOTÁ TE ESCUCHA">
      <formula>NOT(ISERROR(SEARCH(("BOGOTÁ TE ESCUCHA"),(D1))))</formula>
    </cfRule>
  </conditionalFormatting>
  <conditionalFormatting sqref="B1:B2426">
    <cfRule type="expression" dxfId="9" priority="5">
      <formula>COUNTIF(B:B,B1)&gt;1</formula>
    </cfRule>
  </conditionalFormatting>
  <conditionalFormatting sqref="D1:D2426 B2254:B2426 C2291:C2426">
    <cfRule type="containsText" dxfId="10" priority="6" operator="containsText" text="reunión">
      <formula>NOT(ISERROR(SEARCH(("reunión"),(D1))))</formula>
    </cfRule>
  </conditionalFormatting>
  <conditionalFormatting sqref="D1:D2426 B2254:B2426 C2291:C2426">
    <cfRule type="containsText" dxfId="10" priority="7" operator="containsText" text="Mesa">
      <formula>NOT(ISERROR(SEARCH(("Mesa"),(D1))))</formula>
    </cfRule>
  </conditionalFormatting>
  <conditionalFormatting sqref="D1:D2426 B2254:B2426 C2291:C2426">
    <cfRule type="containsText" dxfId="10" priority="8" operator="containsText" text="VISITA">
      <formula>NOT(ISERROR(SEARCH(("VISITA"),(D1))))</formula>
    </cfRule>
  </conditionalFormatting>
  <conditionalFormatting sqref="D1:D2426 B2254:B2426 C2291:C2426">
    <cfRule type="containsText" dxfId="10" priority="9" operator="containsText" text="CONVOCATORIA ">
      <formula>NOT(ISERROR(SEARCH(("CONVOCATORIA "),(D1))))</formula>
    </cfRule>
  </conditionalFormatting>
  <conditionalFormatting sqref="D1:D2426 B2254:B2426 C2291:C2426">
    <cfRule type="containsText" dxfId="10" priority="10" operator="containsText" text="COMITÉ ">
      <formula>NOT(ISERROR(SEARCH(("COMITÉ "),(D1))))</formula>
    </cfRule>
  </conditionalFormatting>
  <conditionalFormatting sqref="D1:D2426 B2254:B2426 C2291:C2426">
    <cfRule type="containsText" dxfId="11" priority="11" operator="containsText" text="tutela">
      <formula>NOT(ISERROR(SEARCH(("tutela"),(D1))))</formula>
    </cfRule>
  </conditionalFormatting>
  <conditionalFormatting sqref="D1:D2426 B2254:B2426 C2291:C2426">
    <cfRule type="containsText" dxfId="12" priority="12" operator="containsText" text="DERECHO DE PETICIÓN ">
      <formula>NOT(ISERROR(SEARCH(("DERECHO DE PETICIÓN "),(D1))))</formula>
    </cfRule>
  </conditionalFormatting>
  <conditionalFormatting sqref="D1:D2426 B2254:B2426 C2291:C2426">
    <cfRule type="containsText" dxfId="13" priority="13" operator="containsText" text="policía">
      <formula>NOT(ISERROR(SEARCH(("policía"),(D1))))</formula>
    </cfRule>
  </conditionalFormatting>
  <conditionalFormatting sqref="D1:D2426 B2254:B2426 C2291:C2426">
    <cfRule type="containsText" dxfId="14" priority="14" operator="containsText" text="PARQUE">
      <formula>NOT(ISERROR(SEARCH(("PARQUE"),(D1))))</formula>
    </cfRule>
  </conditionalFormatting>
  <conditionalFormatting sqref="H2:H2003 I2:I2426 J590:K590 H2005:H2426">
    <cfRule type="containsText" dxfId="15" priority="15" operator="containsText" text="A">
      <formula>NOT(ISERROR(SEARCH(("A"),(H2))))</formula>
    </cfRule>
  </conditionalFormatting>
  <conditionalFormatting sqref="D1:D2426 B2254:B2426 C2291:C2426">
    <cfRule type="containsText" dxfId="13" priority="16" operator="containsText" text="INFORME DE POLICIA">
      <formula>NOT(ISERROR(SEARCH(("INFORME DE POLICIA"),(D1))))</formula>
    </cfRule>
  </conditionalFormatting>
  <conditionalFormatting sqref="D1:D2426 B2254:B2426 C2291:C2426">
    <cfRule type="containsText" dxfId="13" priority="17" operator="containsText" text="POLICIA">
      <formula>NOT(ISERROR(SEARCH(("POLICIA"),(D1))))</formula>
    </cfRule>
  </conditionalFormatting>
  <conditionalFormatting sqref="D1:D2426 B2254:B2426 C2291:C2426">
    <cfRule type="containsText" dxfId="14" priority="18" operator="containsText" text="idrd">
      <formula>NOT(ISERROR(SEARCH(("idrd"),(D1))))</formula>
    </cfRule>
  </conditionalFormatting>
  <dataValidations>
    <dataValidation type="custom" allowBlank="1" showDropDown="1" sqref="C2:C2426 J2:J2426 L2:O2426">
      <formula1>OR(NOT(ISERROR(DATEVALUE(C2))), AND(ISNUMBER(C2), LEFT(CELL("format", C2))="D"))</formula1>
    </dataValidation>
    <dataValidation type="list" allowBlank="1" sqref="G2:G2426">
      <formula1>"CARLOS LINARES,CRISTIAN PEDROZA,DEISSY JAZMÍN RIVERA,DIEGO PEÑA,EDGAR GRANADOS,EDUARDO ARREDONDO,FERNANDA CHAVES MANRIQUE,JAIME ENRIQUE SALAS,JOHN CORREDOR,JUAN CARLOS RIVEROS,LILIANA RAMIREZ,MARÍA PAULA PINTOR,MATEO NICOLAS ESCOBAR,OSCAR CASTAÑEDA,SANDRA"&amp;" FAJARDO,SANDRA ROTAVISTA,SANTIAGO VARGAS CAMACHO,SEBASTIÁN RAMÍREZ"</formula1>
    </dataValidation>
  </dataValidations>
  <hyperlinks>
    <hyperlink r:id="rId4" ref="B2"/>
    <hyperlink r:id="rId5" ref="B3"/>
    <hyperlink r:id="rId6" ref="B4"/>
    <hyperlink r:id="rId7" ref="B5"/>
    <hyperlink r:id="rId8" ref="B6"/>
    <hyperlink r:id="rId9" ref="B7"/>
    <hyperlink r:id="rId10" ref="B8"/>
    <hyperlink r:id="rId11" ref="B9"/>
    <hyperlink r:id="rId12" ref="B10"/>
    <hyperlink r:id="rId13" ref="B11"/>
    <hyperlink r:id="rId14" ref="B12"/>
    <hyperlink r:id="rId15" ref="B13"/>
    <hyperlink r:id="rId16" ref="B14"/>
    <hyperlink r:id="rId17" ref="B15"/>
    <hyperlink r:id="rId18" ref="B16"/>
    <hyperlink r:id="rId19" ref="B17"/>
    <hyperlink r:id="rId20" ref="B18"/>
    <hyperlink r:id="rId21" ref="B19"/>
    <hyperlink r:id="rId22" ref="B20"/>
    <hyperlink r:id="rId23" ref="B21"/>
    <hyperlink r:id="rId24" ref="B22"/>
    <hyperlink r:id="rId25" ref="B23"/>
    <hyperlink r:id="rId26" ref="B24"/>
    <hyperlink r:id="rId27" ref="B25"/>
    <hyperlink r:id="rId28" ref="B26"/>
    <hyperlink r:id="rId29" ref="B27"/>
    <hyperlink r:id="rId30" ref="B28"/>
    <hyperlink r:id="rId31" ref="B29"/>
    <hyperlink r:id="rId32" ref="B30"/>
    <hyperlink r:id="rId33" ref="B31"/>
    <hyperlink r:id="rId34" ref="B32"/>
    <hyperlink r:id="rId35" ref="B33"/>
    <hyperlink r:id="rId36" ref="B34"/>
    <hyperlink r:id="rId37" ref="B35"/>
    <hyperlink r:id="rId38" ref="B36"/>
    <hyperlink r:id="rId39" ref="B37"/>
    <hyperlink r:id="rId40" ref="B38"/>
    <hyperlink r:id="rId41" ref="B39"/>
    <hyperlink r:id="rId42" ref="B40"/>
    <hyperlink r:id="rId43" ref="B41"/>
    <hyperlink r:id="rId44" ref="B42"/>
    <hyperlink r:id="rId45" ref="B43"/>
    <hyperlink r:id="rId46" ref="B44"/>
    <hyperlink r:id="rId47" ref="B45"/>
    <hyperlink r:id="rId48" ref="B46"/>
    <hyperlink r:id="rId49" ref="B47"/>
    <hyperlink r:id="rId50" ref="B48"/>
    <hyperlink r:id="rId51" ref="B49"/>
    <hyperlink r:id="rId52" ref="B50"/>
    <hyperlink r:id="rId53" ref="B51"/>
    <hyperlink r:id="rId54" ref="B52"/>
    <hyperlink r:id="rId55" ref="B53"/>
    <hyperlink r:id="rId56" ref="B54"/>
    <hyperlink r:id="rId57" ref="B55"/>
    <hyperlink r:id="rId58" ref="B56"/>
    <hyperlink r:id="rId59" ref="B57"/>
    <hyperlink r:id="rId60" ref="B58"/>
    <hyperlink r:id="rId61" ref="B59"/>
    <hyperlink r:id="rId62" ref="B61"/>
    <hyperlink r:id="rId63" ref="B62"/>
    <hyperlink r:id="rId64" ref="B63"/>
    <hyperlink r:id="rId65" ref="B64"/>
    <hyperlink r:id="rId66" ref="B65"/>
    <hyperlink r:id="rId67" ref="B66"/>
    <hyperlink r:id="rId68" ref="B67"/>
    <hyperlink r:id="rId69" ref="B68"/>
    <hyperlink r:id="rId70" ref="B69"/>
    <hyperlink r:id="rId71" ref="B70"/>
    <hyperlink r:id="rId72" ref="B71"/>
    <hyperlink r:id="rId73" ref="B72"/>
    <hyperlink r:id="rId74" ref="B73"/>
    <hyperlink r:id="rId75" ref="B74"/>
    <hyperlink r:id="rId76" ref="B75"/>
    <hyperlink r:id="rId77" ref="B76"/>
    <hyperlink r:id="rId78" ref="B77"/>
    <hyperlink r:id="rId79" ref="B78"/>
    <hyperlink r:id="rId80" ref="B79"/>
    <hyperlink r:id="rId81" ref="B80"/>
    <hyperlink r:id="rId82" ref="B81"/>
    <hyperlink r:id="rId83" ref="B82"/>
    <hyperlink r:id="rId84" ref="B83"/>
    <hyperlink r:id="rId85" ref="B84"/>
    <hyperlink r:id="rId86" ref="B85"/>
    <hyperlink r:id="rId87" ref="B86"/>
    <hyperlink r:id="rId88" ref="B87"/>
    <hyperlink r:id="rId89" ref="B88"/>
    <hyperlink r:id="rId90" ref="B89"/>
    <hyperlink r:id="rId91" ref="B90"/>
    <hyperlink r:id="rId92" ref="B91"/>
    <hyperlink r:id="rId93" ref="B92"/>
    <hyperlink r:id="rId94" ref="B93"/>
    <hyperlink r:id="rId95" ref="B94"/>
    <hyperlink r:id="rId96" ref="B95"/>
    <hyperlink r:id="rId97" ref="H95"/>
    <hyperlink r:id="rId98" ref="B96"/>
    <hyperlink r:id="rId99" ref="B97"/>
    <hyperlink r:id="rId100" ref="B98"/>
    <hyperlink r:id="rId101" ref="B99"/>
    <hyperlink r:id="rId102" ref="B100"/>
    <hyperlink r:id="rId103" ref="H100"/>
    <hyperlink r:id="rId104" ref="B101"/>
    <hyperlink r:id="rId105" ref="B102"/>
    <hyperlink r:id="rId106" ref="B103"/>
    <hyperlink r:id="rId107" ref="B104"/>
    <hyperlink r:id="rId108" ref="B105"/>
    <hyperlink r:id="rId109" ref="B106"/>
    <hyperlink r:id="rId110" ref="B107"/>
    <hyperlink r:id="rId111" ref="B108"/>
    <hyperlink r:id="rId112" ref="B109"/>
    <hyperlink r:id="rId113" ref="B110"/>
    <hyperlink r:id="rId114" ref="B111"/>
    <hyperlink r:id="rId115" ref="B112"/>
    <hyperlink r:id="rId116" ref="B113"/>
    <hyperlink r:id="rId117" ref="B114"/>
    <hyperlink r:id="rId118" ref="H114"/>
    <hyperlink r:id="rId119" ref="B115"/>
    <hyperlink r:id="rId120" ref="B116"/>
    <hyperlink r:id="rId121" ref="B117"/>
    <hyperlink r:id="rId122" ref="B118"/>
    <hyperlink r:id="rId123" ref="B119"/>
    <hyperlink r:id="rId124" ref="H119"/>
    <hyperlink r:id="rId125" ref="B120"/>
    <hyperlink r:id="rId126" ref="B121"/>
    <hyperlink r:id="rId127" ref="B122"/>
    <hyperlink r:id="rId128" ref="B123"/>
    <hyperlink r:id="rId129" ref="H123"/>
    <hyperlink r:id="rId130" ref="B124"/>
    <hyperlink r:id="rId131" ref="B125"/>
    <hyperlink r:id="rId132" ref="B126"/>
    <hyperlink r:id="rId133" ref="B127"/>
    <hyperlink r:id="rId134" ref="B128"/>
    <hyperlink r:id="rId135" ref="B129"/>
    <hyperlink r:id="rId136" ref="H129"/>
    <hyperlink r:id="rId137" ref="B130"/>
    <hyperlink r:id="rId138" ref="B131"/>
    <hyperlink r:id="rId139" ref="B132"/>
    <hyperlink r:id="rId140" ref="B133"/>
    <hyperlink r:id="rId141" ref="B134"/>
    <hyperlink r:id="rId142" ref="B135"/>
    <hyperlink r:id="rId143" ref="B136"/>
    <hyperlink r:id="rId144" ref="B137"/>
    <hyperlink r:id="rId145" ref="B138"/>
    <hyperlink r:id="rId146" ref="B139"/>
    <hyperlink r:id="rId147" ref="B140"/>
    <hyperlink r:id="rId148" ref="B141"/>
    <hyperlink r:id="rId149" ref="B142"/>
    <hyperlink r:id="rId150" ref="B143"/>
    <hyperlink r:id="rId151" ref="B144"/>
    <hyperlink r:id="rId152" ref="B145"/>
    <hyperlink r:id="rId153" ref="B146"/>
    <hyperlink r:id="rId154" ref="B147"/>
    <hyperlink r:id="rId155" ref="B148"/>
    <hyperlink r:id="rId156" ref="B149"/>
    <hyperlink r:id="rId157" ref="B150"/>
    <hyperlink r:id="rId158" ref="B151"/>
    <hyperlink r:id="rId159" ref="B152"/>
    <hyperlink r:id="rId160" ref="B153"/>
    <hyperlink r:id="rId161" ref="B154"/>
    <hyperlink r:id="rId162" ref="B155"/>
    <hyperlink r:id="rId163" ref="B156"/>
    <hyperlink r:id="rId164" ref="B157"/>
    <hyperlink r:id="rId165" ref="B158"/>
    <hyperlink r:id="rId166" ref="B159"/>
    <hyperlink r:id="rId167" ref="B160"/>
    <hyperlink r:id="rId168" ref="B161"/>
    <hyperlink r:id="rId169" ref="B162"/>
    <hyperlink r:id="rId170" ref="B163"/>
    <hyperlink r:id="rId171" ref="B164"/>
    <hyperlink r:id="rId172" ref="B165"/>
    <hyperlink r:id="rId173" ref="B166"/>
    <hyperlink r:id="rId174" ref="B167"/>
    <hyperlink r:id="rId175" ref="B168"/>
    <hyperlink r:id="rId176" ref="B169"/>
    <hyperlink r:id="rId177" ref="B170"/>
    <hyperlink r:id="rId178" ref="B171"/>
    <hyperlink r:id="rId179" ref="B172"/>
    <hyperlink r:id="rId180" ref="B173"/>
    <hyperlink r:id="rId181" ref="B174"/>
    <hyperlink r:id="rId182" ref="B175"/>
    <hyperlink r:id="rId183" ref="B176"/>
    <hyperlink r:id="rId184" ref="B177"/>
    <hyperlink r:id="rId185" ref="B178"/>
    <hyperlink r:id="rId186" ref="B179"/>
    <hyperlink r:id="rId187" ref="C179"/>
    <hyperlink r:id="rId188" ref="B180"/>
    <hyperlink r:id="rId189" ref="C180"/>
    <hyperlink r:id="rId190" ref="B181"/>
    <hyperlink r:id="rId191" ref="B182"/>
    <hyperlink r:id="rId192" ref="B183"/>
    <hyperlink r:id="rId193" ref="C183"/>
    <hyperlink r:id="rId194" ref="B184"/>
    <hyperlink r:id="rId195" ref="C184"/>
    <hyperlink r:id="rId196" ref="B185"/>
    <hyperlink r:id="rId197" ref="C185"/>
    <hyperlink r:id="rId198" ref="B186"/>
    <hyperlink r:id="rId199" ref="C186"/>
    <hyperlink r:id="rId200" ref="B187"/>
    <hyperlink r:id="rId201" ref="C187"/>
    <hyperlink r:id="rId202" ref="B188"/>
    <hyperlink r:id="rId203" ref="C188"/>
    <hyperlink r:id="rId204" ref="B189"/>
    <hyperlink r:id="rId205" ref="C189"/>
    <hyperlink r:id="rId206" ref="B190"/>
    <hyperlink r:id="rId207" ref="C190"/>
    <hyperlink r:id="rId208" ref="B191"/>
    <hyperlink r:id="rId209" ref="C191"/>
    <hyperlink r:id="rId210" ref="B192"/>
    <hyperlink r:id="rId211" ref="C192"/>
    <hyperlink r:id="rId212" ref="B193"/>
    <hyperlink r:id="rId213" ref="C193"/>
    <hyperlink r:id="rId214" ref="B194"/>
    <hyperlink r:id="rId215" ref="C194"/>
    <hyperlink r:id="rId216" ref="B195"/>
    <hyperlink r:id="rId217" ref="C195"/>
    <hyperlink r:id="rId218" ref="B196"/>
    <hyperlink r:id="rId219" ref="C196"/>
    <hyperlink r:id="rId220" ref="B197"/>
    <hyperlink r:id="rId221" ref="C197"/>
    <hyperlink r:id="rId222" ref="B198"/>
    <hyperlink r:id="rId223" ref="C198"/>
    <hyperlink r:id="rId224" ref="B199"/>
    <hyperlink r:id="rId225" ref="C199"/>
    <hyperlink r:id="rId226" ref="B200"/>
    <hyperlink r:id="rId227" ref="C200"/>
    <hyperlink r:id="rId228" ref="B201"/>
    <hyperlink r:id="rId229" ref="C201"/>
    <hyperlink r:id="rId230" ref="B202"/>
    <hyperlink r:id="rId231" ref="C202"/>
    <hyperlink r:id="rId232" ref="B203"/>
    <hyperlink r:id="rId233" ref="C203"/>
    <hyperlink r:id="rId234" ref="B204"/>
    <hyperlink r:id="rId235" ref="C204"/>
    <hyperlink r:id="rId236" ref="B205"/>
    <hyperlink r:id="rId237" ref="C205"/>
    <hyperlink r:id="rId238" ref="B206"/>
    <hyperlink r:id="rId239" ref="C206"/>
    <hyperlink r:id="rId240" ref="B207"/>
    <hyperlink r:id="rId241" ref="C207"/>
    <hyperlink r:id="rId242" ref="C208"/>
    <hyperlink r:id="rId243" ref="B209"/>
    <hyperlink r:id="rId244" ref="C209"/>
    <hyperlink r:id="rId245" ref="B210"/>
    <hyperlink r:id="rId246" ref="C210"/>
    <hyperlink r:id="rId247" ref="B211"/>
    <hyperlink r:id="rId248" ref="C211"/>
    <hyperlink r:id="rId249" ref="B212"/>
    <hyperlink r:id="rId250" ref="C212"/>
    <hyperlink r:id="rId251" ref="B213"/>
    <hyperlink r:id="rId252" ref="C213"/>
    <hyperlink r:id="rId253" ref="B214"/>
    <hyperlink r:id="rId254" ref="C214"/>
    <hyperlink r:id="rId255" ref="B215"/>
    <hyperlink r:id="rId256" ref="C215"/>
    <hyperlink r:id="rId257" ref="B216"/>
    <hyperlink r:id="rId258" ref="C216"/>
    <hyperlink r:id="rId259" ref="B217"/>
    <hyperlink r:id="rId260" ref="C217"/>
    <hyperlink r:id="rId261" ref="B218"/>
    <hyperlink r:id="rId262" ref="C218"/>
    <hyperlink r:id="rId263" ref="B219"/>
    <hyperlink r:id="rId264" ref="C219"/>
    <hyperlink r:id="rId265" ref="B220"/>
    <hyperlink r:id="rId266" ref="B221"/>
    <hyperlink r:id="rId267" ref="B222"/>
    <hyperlink r:id="rId268" ref="B223"/>
    <hyperlink r:id="rId269" ref="B224"/>
    <hyperlink r:id="rId270" ref="B225"/>
    <hyperlink r:id="rId271" ref="B226"/>
    <hyperlink r:id="rId272" ref="B227"/>
    <hyperlink r:id="rId273" ref="B228"/>
    <hyperlink r:id="rId274" ref="B229"/>
    <hyperlink r:id="rId275" ref="B230"/>
    <hyperlink r:id="rId276" ref="B231"/>
    <hyperlink r:id="rId277" ref="B232"/>
    <hyperlink r:id="rId278" ref="B233"/>
    <hyperlink r:id="rId279" ref="B234"/>
    <hyperlink r:id="rId280" ref="B235"/>
    <hyperlink r:id="rId281" ref="B236"/>
    <hyperlink r:id="rId282" ref="B237"/>
    <hyperlink r:id="rId283" ref="B238"/>
    <hyperlink r:id="rId284" ref="B239"/>
    <hyperlink r:id="rId285" ref="B240"/>
    <hyperlink r:id="rId286" ref="B241"/>
    <hyperlink r:id="rId287" ref="B242"/>
    <hyperlink r:id="rId288" ref="B243"/>
    <hyperlink r:id="rId289" ref="B244"/>
    <hyperlink r:id="rId290" ref="B245"/>
    <hyperlink r:id="rId291" ref="B246"/>
    <hyperlink r:id="rId292" ref="B247"/>
    <hyperlink r:id="rId293" ref="B248"/>
    <hyperlink r:id="rId294" ref="B249"/>
    <hyperlink r:id="rId295" ref="B250"/>
    <hyperlink r:id="rId296" ref="B251"/>
    <hyperlink r:id="rId297" ref="B252"/>
    <hyperlink r:id="rId298" ref="C252"/>
    <hyperlink r:id="rId299" ref="B253"/>
    <hyperlink r:id="rId300" ref="C253"/>
    <hyperlink r:id="rId301" ref="B254"/>
    <hyperlink r:id="rId302" ref="C254"/>
    <hyperlink r:id="rId303" ref="B255"/>
    <hyperlink r:id="rId304" ref="C255"/>
    <hyperlink r:id="rId305" ref="B256"/>
    <hyperlink r:id="rId306" ref="C256"/>
    <hyperlink r:id="rId307" ref="B257"/>
    <hyperlink r:id="rId308" ref="C257"/>
    <hyperlink r:id="rId309" ref="B258"/>
    <hyperlink r:id="rId310" ref="C258"/>
    <hyperlink r:id="rId311" ref="B259"/>
    <hyperlink r:id="rId312" ref="C259"/>
    <hyperlink r:id="rId313" ref="B260"/>
    <hyperlink r:id="rId314" ref="C260"/>
    <hyperlink r:id="rId315" ref="B261"/>
    <hyperlink r:id="rId316" ref="C261"/>
    <hyperlink r:id="rId317" ref="B262"/>
    <hyperlink r:id="rId318" ref="C262"/>
    <hyperlink r:id="rId319" ref="B263"/>
    <hyperlink r:id="rId320" ref="C263"/>
    <hyperlink r:id="rId321" ref="B264"/>
    <hyperlink r:id="rId322" ref="C264"/>
    <hyperlink r:id="rId323" ref="B265"/>
    <hyperlink r:id="rId324" ref="C265"/>
    <hyperlink r:id="rId325" ref="B266"/>
    <hyperlink r:id="rId326" ref="C266"/>
    <hyperlink r:id="rId327" ref="B267"/>
    <hyperlink r:id="rId328" ref="C267"/>
    <hyperlink r:id="rId329" ref="B268"/>
    <hyperlink r:id="rId330" ref="C268"/>
    <hyperlink r:id="rId331" ref="B269"/>
    <hyperlink r:id="rId332" ref="C269"/>
    <hyperlink r:id="rId333" ref="B270"/>
    <hyperlink r:id="rId334" ref="C270"/>
    <hyperlink r:id="rId335" ref="B271"/>
    <hyperlink r:id="rId336" ref="C271"/>
    <hyperlink r:id="rId337" ref="B272"/>
    <hyperlink r:id="rId338" ref="C272"/>
    <hyperlink r:id="rId339" ref="B273"/>
    <hyperlink r:id="rId340" ref="C273"/>
    <hyperlink r:id="rId341" ref="B274"/>
    <hyperlink r:id="rId342" ref="C274"/>
    <hyperlink r:id="rId343" ref="B275"/>
    <hyperlink r:id="rId344" ref="C275"/>
    <hyperlink r:id="rId345" ref="B276"/>
    <hyperlink r:id="rId346" ref="C276"/>
    <hyperlink r:id="rId347" ref="B277"/>
    <hyperlink r:id="rId348" ref="C277"/>
    <hyperlink r:id="rId349" ref="B278"/>
    <hyperlink r:id="rId350" ref="C278"/>
    <hyperlink r:id="rId351" ref="B279"/>
    <hyperlink r:id="rId352" ref="C279"/>
    <hyperlink r:id="rId353" ref="B280"/>
    <hyperlink r:id="rId354" ref="C280"/>
    <hyperlink r:id="rId355" ref="B281"/>
    <hyperlink r:id="rId356" ref="C281"/>
    <hyperlink r:id="rId357" ref="B282"/>
    <hyperlink r:id="rId358" ref="C282"/>
    <hyperlink r:id="rId359" ref="B283"/>
    <hyperlink r:id="rId360" ref="C283"/>
    <hyperlink r:id="rId361" ref="B284"/>
    <hyperlink r:id="rId362" ref="C284"/>
    <hyperlink r:id="rId363" ref="B285"/>
    <hyperlink r:id="rId364" ref="C285"/>
    <hyperlink r:id="rId365" ref="B286"/>
    <hyperlink r:id="rId366" ref="C286"/>
    <hyperlink r:id="rId367" ref="B287"/>
    <hyperlink r:id="rId368" ref="C287"/>
    <hyperlink r:id="rId369" ref="B288"/>
    <hyperlink r:id="rId370" ref="C288"/>
    <hyperlink r:id="rId371" ref="B289"/>
    <hyperlink r:id="rId372" ref="C289"/>
    <hyperlink r:id="rId373" ref="B290"/>
    <hyperlink r:id="rId374" ref="C290"/>
    <hyperlink r:id="rId375" ref="B291"/>
    <hyperlink r:id="rId376" ref="C291"/>
    <hyperlink r:id="rId377" ref="B292"/>
    <hyperlink r:id="rId378" ref="C292"/>
    <hyperlink r:id="rId379" ref="B293"/>
    <hyperlink r:id="rId380" ref="C293"/>
    <hyperlink r:id="rId381" ref="B294"/>
    <hyperlink r:id="rId382" ref="C294"/>
    <hyperlink r:id="rId383" ref="B295"/>
    <hyperlink r:id="rId384" ref="C295"/>
    <hyperlink r:id="rId385" ref="B296"/>
    <hyperlink r:id="rId386" ref="C296"/>
    <hyperlink r:id="rId387" ref="B297"/>
    <hyperlink r:id="rId388" ref="C297"/>
    <hyperlink r:id="rId389" ref="B298"/>
    <hyperlink r:id="rId390" ref="C298"/>
    <hyperlink r:id="rId391" ref="B299"/>
    <hyperlink r:id="rId392" ref="C299"/>
    <hyperlink r:id="rId393" ref="B300"/>
    <hyperlink r:id="rId394" ref="C300"/>
    <hyperlink r:id="rId395" ref="B301"/>
    <hyperlink r:id="rId396" ref="C301"/>
    <hyperlink r:id="rId397" ref="B302"/>
    <hyperlink r:id="rId398" ref="C302"/>
    <hyperlink r:id="rId399" ref="B303"/>
    <hyperlink r:id="rId400" ref="C303"/>
    <hyperlink r:id="rId401" ref="B304"/>
    <hyperlink r:id="rId402" ref="C304"/>
    <hyperlink r:id="rId403" ref="B305"/>
    <hyperlink r:id="rId404" ref="C305"/>
    <hyperlink r:id="rId405" ref="B306"/>
    <hyperlink r:id="rId406" ref="C306"/>
    <hyperlink r:id="rId407" ref="B307"/>
    <hyperlink r:id="rId408" ref="C307"/>
    <hyperlink r:id="rId409" ref="B308"/>
    <hyperlink r:id="rId410" ref="C308"/>
    <hyperlink r:id="rId411" ref="B309"/>
    <hyperlink r:id="rId412" ref="C309"/>
    <hyperlink r:id="rId413" ref="B310"/>
    <hyperlink r:id="rId414" ref="C310"/>
    <hyperlink r:id="rId415" ref="B311"/>
    <hyperlink r:id="rId416" ref="C311"/>
    <hyperlink r:id="rId417" ref="B312"/>
    <hyperlink r:id="rId418" ref="C312"/>
    <hyperlink r:id="rId419" ref="B313"/>
    <hyperlink r:id="rId420" ref="C313"/>
    <hyperlink r:id="rId421" ref="B314"/>
    <hyperlink r:id="rId422" ref="C314"/>
    <hyperlink r:id="rId423" ref="B315"/>
    <hyperlink r:id="rId424" ref="C315"/>
    <hyperlink r:id="rId425" ref="B316"/>
    <hyperlink r:id="rId426" ref="C316"/>
    <hyperlink r:id="rId427" ref="B317"/>
    <hyperlink r:id="rId428" ref="C317"/>
    <hyperlink r:id="rId429" ref="B318"/>
    <hyperlink r:id="rId430" ref="C318"/>
    <hyperlink r:id="rId431" ref="B319"/>
    <hyperlink r:id="rId432" ref="C319"/>
    <hyperlink r:id="rId433" ref="B320"/>
    <hyperlink r:id="rId434" ref="C320"/>
    <hyperlink r:id="rId435" ref="B321"/>
    <hyperlink r:id="rId436" ref="C321"/>
    <hyperlink r:id="rId437" ref="B322"/>
    <hyperlink r:id="rId438" ref="C322"/>
    <hyperlink r:id="rId439" ref="B323"/>
    <hyperlink r:id="rId440" ref="C323"/>
    <hyperlink r:id="rId441" ref="B324"/>
    <hyperlink r:id="rId442" ref="C324"/>
    <hyperlink r:id="rId443" ref="B325"/>
    <hyperlink r:id="rId444" ref="C325"/>
    <hyperlink r:id="rId445" ref="B335"/>
    <hyperlink r:id="rId446" ref="B336"/>
    <hyperlink r:id="rId447" ref="C336"/>
    <hyperlink r:id="rId448" ref="B337"/>
    <hyperlink r:id="rId449" ref="C337"/>
    <hyperlink r:id="rId450" ref="B338"/>
    <hyperlink r:id="rId451" ref="C338"/>
    <hyperlink r:id="rId452" ref="B339"/>
    <hyperlink r:id="rId453" ref="C339"/>
    <hyperlink r:id="rId454" ref="B340"/>
    <hyperlink r:id="rId455" ref="C340"/>
    <hyperlink r:id="rId456" ref="B341"/>
    <hyperlink r:id="rId457" ref="C341"/>
    <hyperlink r:id="rId458" ref="B342"/>
    <hyperlink r:id="rId459" ref="C342"/>
    <hyperlink r:id="rId460" ref="B343"/>
    <hyperlink r:id="rId461" ref="C343"/>
    <hyperlink r:id="rId462" ref="B344"/>
    <hyperlink r:id="rId463" ref="C344"/>
    <hyperlink r:id="rId464" ref="B345"/>
    <hyperlink r:id="rId465" ref="C345"/>
    <hyperlink r:id="rId466" ref="B346"/>
    <hyperlink r:id="rId467" ref="C346"/>
    <hyperlink r:id="rId468" ref="B347"/>
    <hyperlink r:id="rId469" ref="C347"/>
    <hyperlink r:id="rId470" ref="B348"/>
    <hyperlink r:id="rId471" ref="C348"/>
    <hyperlink r:id="rId472" ref="B349"/>
    <hyperlink r:id="rId473" ref="C349"/>
    <hyperlink r:id="rId474" ref="B350"/>
    <hyperlink r:id="rId475" ref="C350"/>
    <hyperlink r:id="rId476" ref="B351"/>
    <hyperlink r:id="rId477" ref="C351"/>
    <hyperlink r:id="rId478" ref="B352"/>
    <hyperlink r:id="rId479" ref="C352"/>
    <hyperlink r:id="rId480" ref="B353"/>
    <hyperlink r:id="rId481" ref="C353"/>
    <hyperlink r:id="rId482" ref="B354"/>
    <hyperlink r:id="rId483" ref="C354"/>
    <hyperlink r:id="rId484" ref="B355"/>
    <hyperlink r:id="rId485" ref="C355"/>
    <hyperlink r:id="rId486" ref="B356"/>
    <hyperlink r:id="rId487" ref="C356"/>
    <hyperlink r:id="rId488" ref="B357"/>
    <hyperlink r:id="rId489" ref="C357"/>
    <hyperlink r:id="rId490" ref="B358"/>
    <hyperlink r:id="rId491" ref="C358"/>
    <hyperlink r:id="rId492" ref="B359"/>
    <hyperlink r:id="rId493" ref="C359"/>
    <hyperlink r:id="rId494" ref="B360"/>
    <hyperlink r:id="rId495" ref="C360"/>
    <hyperlink r:id="rId496" ref="B361"/>
    <hyperlink r:id="rId497" ref="C361"/>
    <hyperlink r:id="rId498" ref="B362"/>
    <hyperlink r:id="rId499" ref="C362"/>
    <hyperlink r:id="rId500" ref="B363"/>
    <hyperlink r:id="rId501" ref="C363"/>
    <hyperlink r:id="rId502" ref="B364"/>
    <hyperlink r:id="rId503" ref="C364"/>
    <hyperlink r:id="rId504" ref="B365"/>
    <hyperlink r:id="rId505" ref="C365"/>
    <hyperlink r:id="rId506" ref="B366"/>
    <hyperlink r:id="rId507" ref="C366"/>
    <hyperlink r:id="rId508" ref="B367"/>
    <hyperlink r:id="rId509" ref="C367"/>
    <hyperlink r:id="rId510" ref="B368"/>
    <hyperlink r:id="rId511" ref="C368"/>
    <hyperlink r:id="rId512" ref="B369"/>
    <hyperlink r:id="rId513" ref="C369"/>
    <hyperlink r:id="rId514" ref="B370"/>
    <hyperlink r:id="rId515" ref="C370"/>
    <hyperlink r:id="rId516" ref="B371"/>
    <hyperlink r:id="rId517" ref="C371"/>
    <hyperlink r:id="rId518" ref="B372"/>
    <hyperlink r:id="rId519" ref="C372"/>
    <hyperlink r:id="rId520" ref="B373"/>
    <hyperlink r:id="rId521" ref="C373"/>
    <hyperlink r:id="rId522" ref="B374"/>
    <hyperlink r:id="rId523" ref="C374"/>
    <hyperlink r:id="rId524" ref="B375"/>
    <hyperlink r:id="rId525" ref="C375"/>
    <hyperlink r:id="rId526" ref="B376"/>
    <hyperlink r:id="rId527" ref="C376"/>
    <hyperlink r:id="rId528" ref="B377"/>
    <hyperlink r:id="rId529" ref="C377"/>
    <hyperlink r:id="rId530" ref="B378"/>
    <hyperlink r:id="rId531" ref="C378"/>
    <hyperlink r:id="rId532" ref="B379"/>
    <hyperlink r:id="rId533" ref="C379"/>
    <hyperlink r:id="rId534" ref="B380"/>
    <hyperlink r:id="rId535" ref="C380"/>
    <hyperlink r:id="rId536" ref="B381"/>
    <hyperlink r:id="rId537" ref="C381"/>
    <hyperlink r:id="rId538" ref="B382"/>
    <hyperlink r:id="rId539" ref="C382"/>
    <hyperlink r:id="rId540" ref="B383"/>
    <hyperlink r:id="rId541" ref="C383"/>
    <hyperlink r:id="rId542" ref="B384"/>
    <hyperlink r:id="rId543" ref="C384"/>
    <hyperlink r:id="rId544" ref="B385"/>
    <hyperlink r:id="rId545" ref="C385"/>
    <hyperlink r:id="rId546" ref="B386"/>
    <hyperlink r:id="rId547" ref="C386"/>
    <hyperlink r:id="rId548" ref="B387"/>
    <hyperlink r:id="rId549" ref="C387"/>
    <hyperlink r:id="rId550" ref="B388"/>
    <hyperlink r:id="rId551" ref="C388"/>
    <hyperlink r:id="rId552" ref="B389"/>
    <hyperlink r:id="rId553" ref="C389"/>
    <hyperlink r:id="rId554" ref="B390"/>
    <hyperlink r:id="rId555" ref="C390"/>
    <hyperlink r:id="rId556" ref="B391"/>
    <hyperlink r:id="rId557" ref="B392"/>
    <hyperlink r:id="rId558" ref="B393"/>
    <hyperlink r:id="rId559" ref="B394"/>
    <hyperlink r:id="rId560" ref="B395"/>
    <hyperlink r:id="rId561" ref="B396"/>
    <hyperlink r:id="rId562" ref="B397"/>
    <hyperlink r:id="rId563" ref="B398"/>
    <hyperlink r:id="rId564" ref="B399"/>
    <hyperlink r:id="rId565" ref="B400"/>
    <hyperlink r:id="rId566" ref="B401"/>
    <hyperlink r:id="rId567" ref="B402"/>
    <hyperlink r:id="rId568" ref="B403"/>
    <hyperlink r:id="rId569" ref="B404"/>
    <hyperlink r:id="rId570" ref="C404"/>
    <hyperlink r:id="rId571" ref="B405"/>
    <hyperlink r:id="rId572" ref="C405"/>
    <hyperlink r:id="rId573" ref="B406"/>
    <hyperlink r:id="rId574" ref="C406"/>
    <hyperlink r:id="rId575" ref="B407"/>
    <hyperlink r:id="rId576" ref="C407"/>
    <hyperlink r:id="rId577" ref="B408"/>
    <hyperlink r:id="rId578" ref="C408"/>
    <hyperlink r:id="rId579" ref="B409"/>
    <hyperlink r:id="rId580" ref="C409"/>
    <hyperlink r:id="rId581" ref="B410"/>
    <hyperlink r:id="rId582" ref="C410"/>
    <hyperlink r:id="rId583" ref="B411"/>
    <hyperlink r:id="rId584" ref="C411"/>
    <hyperlink r:id="rId585" ref="B412"/>
    <hyperlink r:id="rId586" ref="C412"/>
    <hyperlink r:id="rId587" ref="B413"/>
    <hyperlink r:id="rId588" ref="C413"/>
    <hyperlink r:id="rId589" ref="B414"/>
    <hyperlink r:id="rId590" ref="C414"/>
    <hyperlink r:id="rId591" ref="B415"/>
    <hyperlink r:id="rId592" ref="C415"/>
    <hyperlink r:id="rId593" ref="B416"/>
    <hyperlink r:id="rId594" ref="C416"/>
    <hyperlink r:id="rId595" ref="B417"/>
    <hyperlink r:id="rId596" ref="C417"/>
    <hyperlink r:id="rId597" ref="B418"/>
    <hyperlink r:id="rId598" ref="C418"/>
    <hyperlink r:id="rId599" ref="B419"/>
    <hyperlink r:id="rId600" ref="C419"/>
    <hyperlink r:id="rId601" ref="B420"/>
    <hyperlink r:id="rId602" ref="C420"/>
    <hyperlink r:id="rId603" ref="B421"/>
    <hyperlink r:id="rId604" ref="C421"/>
    <hyperlink r:id="rId605" ref="B422"/>
    <hyperlink r:id="rId606" ref="C422"/>
    <hyperlink r:id="rId607" ref="B423"/>
    <hyperlink r:id="rId608" ref="C423"/>
    <hyperlink r:id="rId609" ref="B424"/>
    <hyperlink r:id="rId610" ref="C424"/>
    <hyperlink r:id="rId611" ref="B425"/>
    <hyperlink r:id="rId612" ref="C425"/>
    <hyperlink r:id="rId613" ref="B426"/>
    <hyperlink r:id="rId614" ref="C426"/>
    <hyperlink r:id="rId615" ref="B427"/>
    <hyperlink r:id="rId616" ref="C427"/>
    <hyperlink r:id="rId617" ref="B428"/>
    <hyperlink r:id="rId618" ref="C428"/>
    <hyperlink r:id="rId619" ref="B429"/>
    <hyperlink r:id="rId620" ref="C429"/>
    <hyperlink r:id="rId621" ref="B430"/>
    <hyperlink r:id="rId622" ref="C430"/>
    <hyperlink r:id="rId623" ref="B431"/>
    <hyperlink r:id="rId624" ref="C431"/>
    <hyperlink r:id="rId625" ref="B432"/>
    <hyperlink r:id="rId626" ref="C432"/>
    <hyperlink r:id="rId627" ref="B433"/>
    <hyperlink r:id="rId628" ref="C433"/>
    <hyperlink r:id="rId629" ref="B434"/>
    <hyperlink r:id="rId630" ref="C434"/>
    <hyperlink r:id="rId631" ref="B435"/>
    <hyperlink r:id="rId632" ref="C435"/>
    <hyperlink r:id="rId633" ref="B436"/>
    <hyperlink r:id="rId634" ref="C436"/>
    <hyperlink r:id="rId635" ref="B437"/>
    <hyperlink r:id="rId636" ref="C437"/>
    <hyperlink r:id="rId637" ref="B438"/>
    <hyperlink r:id="rId638" ref="C438"/>
    <hyperlink r:id="rId639" ref="B439"/>
    <hyperlink r:id="rId640" ref="C439"/>
    <hyperlink r:id="rId641" ref="B440"/>
    <hyperlink r:id="rId642" ref="C440"/>
    <hyperlink r:id="rId643" ref="B441"/>
    <hyperlink r:id="rId644" ref="C441"/>
    <hyperlink r:id="rId645" ref="B442"/>
    <hyperlink r:id="rId646" ref="C442"/>
    <hyperlink r:id="rId647" ref="B443"/>
    <hyperlink r:id="rId648" ref="C443"/>
    <hyperlink r:id="rId649" ref="B444"/>
    <hyperlink r:id="rId650" ref="C444"/>
    <hyperlink r:id="rId651" ref="B445"/>
    <hyperlink r:id="rId652" ref="C445"/>
    <hyperlink r:id="rId653" ref="B446"/>
    <hyperlink r:id="rId654" ref="C446"/>
    <hyperlink r:id="rId655" ref="B447"/>
    <hyperlink r:id="rId656" ref="C447"/>
    <hyperlink r:id="rId657" ref="B448"/>
    <hyperlink r:id="rId658" ref="C448"/>
    <hyperlink r:id="rId659" ref="B449"/>
    <hyperlink r:id="rId660" ref="C449"/>
    <hyperlink r:id="rId661" ref="B450"/>
    <hyperlink r:id="rId662" ref="C450"/>
    <hyperlink r:id="rId663" ref="B451"/>
    <hyperlink r:id="rId664" ref="C451"/>
    <hyperlink r:id="rId665" ref="B452"/>
    <hyperlink r:id="rId666" ref="C452"/>
    <hyperlink r:id="rId667" ref="B453"/>
    <hyperlink r:id="rId668" ref="C453"/>
    <hyperlink r:id="rId669" ref="B454"/>
    <hyperlink r:id="rId670" ref="C454"/>
    <hyperlink r:id="rId671" ref="B455"/>
    <hyperlink r:id="rId672" ref="C455"/>
    <hyperlink r:id="rId673" ref="B456"/>
    <hyperlink r:id="rId674" ref="C456"/>
    <hyperlink r:id="rId675" ref="B457"/>
    <hyperlink r:id="rId676" ref="C457"/>
    <hyperlink r:id="rId677" ref="C458"/>
    <hyperlink r:id="rId678" ref="B459"/>
    <hyperlink r:id="rId679" ref="C459"/>
    <hyperlink r:id="rId680" ref="B460"/>
    <hyperlink r:id="rId681" ref="C460"/>
    <hyperlink r:id="rId682" ref="B461"/>
    <hyperlink r:id="rId683" ref="C461"/>
    <hyperlink r:id="rId684" ref="B462"/>
    <hyperlink r:id="rId685" ref="C462"/>
    <hyperlink r:id="rId686" ref="B463"/>
    <hyperlink r:id="rId687" ref="C463"/>
    <hyperlink r:id="rId688" ref="B464"/>
    <hyperlink r:id="rId689" ref="C464"/>
    <hyperlink r:id="rId690" ref="B465"/>
    <hyperlink r:id="rId691" ref="C465"/>
    <hyperlink r:id="rId692" ref="B466"/>
    <hyperlink r:id="rId693" ref="C466"/>
    <hyperlink r:id="rId694" ref="B467"/>
    <hyperlink r:id="rId695" ref="C467"/>
    <hyperlink r:id="rId696" ref="B474"/>
    <hyperlink r:id="rId697" ref="C474"/>
    <hyperlink r:id="rId698" ref="B475"/>
    <hyperlink r:id="rId699" ref="C475"/>
    <hyperlink r:id="rId700" ref="B476"/>
    <hyperlink r:id="rId701" ref="C476"/>
    <hyperlink r:id="rId702" ref="B477"/>
    <hyperlink r:id="rId703" ref="C477"/>
    <hyperlink r:id="rId704" ref="B478"/>
    <hyperlink r:id="rId705" ref="C478"/>
    <hyperlink r:id="rId706" ref="B479"/>
    <hyperlink r:id="rId707" ref="C479"/>
    <hyperlink r:id="rId708" ref="B480"/>
    <hyperlink r:id="rId709" ref="B481"/>
    <hyperlink r:id="rId710" ref="C481"/>
    <hyperlink r:id="rId711" ref="B482"/>
    <hyperlink r:id="rId712" ref="C482"/>
    <hyperlink r:id="rId713" ref="B483"/>
    <hyperlink r:id="rId714" ref="C483"/>
    <hyperlink r:id="rId715" ref="B484"/>
    <hyperlink r:id="rId716" ref="C484"/>
    <hyperlink r:id="rId717" ref="B485"/>
    <hyperlink r:id="rId718" ref="C485"/>
    <hyperlink r:id="rId719" ref="B486"/>
    <hyperlink r:id="rId720" ref="C486"/>
    <hyperlink r:id="rId721" ref="B487"/>
    <hyperlink r:id="rId722" ref="C487"/>
    <hyperlink r:id="rId723" ref="B488"/>
    <hyperlink r:id="rId724" ref="C488"/>
    <hyperlink r:id="rId725" ref="B489"/>
    <hyperlink r:id="rId726" ref="C489"/>
    <hyperlink r:id="rId727" ref="B490"/>
    <hyperlink r:id="rId728" ref="C490"/>
    <hyperlink r:id="rId729" ref="B491"/>
    <hyperlink r:id="rId730" ref="C491"/>
    <hyperlink r:id="rId731" ref="B492"/>
    <hyperlink r:id="rId732" ref="C492"/>
    <hyperlink r:id="rId733" ref="B493"/>
    <hyperlink r:id="rId734" ref="C493"/>
    <hyperlink r:id="rId735" ref="B494"/>
    <hyperlink r:id="rId736" ref="C494"/>
    <hyperlink r:id="rId737" ref="B495"/>
    <hyperlink r:id="rId738" ref="C495"/>
    <hyperlink r:id="rId739" ref="B496"/>
    <hyperlink r:id="rId740" ref="C496"/>
    <hyperlink r:id="rId741" ref="B497"/>
    <hyperlink r:id="rId742" ref="C497"/>
    <hyperlink r:id="rId743" ref="B498"/>
    <hyperlink r:id="rId744" ref="C498"/>
    <hyperlink r:id="rId745" ref="B499"/>
    <hyperlink r:id="rId746" ref="C499"/>
    <hyperlink r:id="rId747" ref="B500"/>
    <hyperlink r:id="rId748" ref="C500"/>
    <hyperlink r:id="rId749" ref="B501"/>
    <hyperlink r:id="rId750" ref="C501"/>
    <hyperlink r:id="rId751" ref="B502"/>
    <hyperlink r:id="rId752" ref="C502"/>
    <hyperlink r:id="rId753" ref="B503"/>
    <hyperlink r:id="rId754" ref="C503"/>
    <hyperlink r:id="rId755" ref="B504"/>
    <hyperlink r:id="rId756" ref="C504"/>
    <hyperlink r:id="rId757" ref="B505"/>
    <hyperlink r:id="rId758" ref="C505"/>
    <hyperlink r:id="rId759" ref="B506"/>
    <hyperlink r:id="rId760" ref="C506"/>
    <hyperlink r:id="rId761" ref="B507"/>
    <hyperlink r:id="rId762" ref="C507"/>
    <hyperlink r:id="rId763" ref="B508"/>
    <hyperlink r:id="rId764" ref="C508"/>
    <hyperlink r:id="rId765" ref="B509"/>
    <hyperlink r:id="rId766" ref="C509"/>
    <hyperlink r:id="rId767" ref="B510"/>
    <hyperlink r:id="rId768" ref="C510"/>
    <hyperlink r:id="rId769" ref="B511"/>
    <hyperlink r:id="rId770" ref="C511"/>
    <hyperlink r:id="rId771" ref="B512"/>
    <hyperlink r:id="rId772" ref="C512"/>
    <hyperlink r:id="rId773" ref="B513"/>
    <hyperlink r:id="rId774" ref="C513"/>
    <hyperlink r:id="rId775" ref="B514"/>
    <hyperlink r:id="rId776" ref="C514"/>
    <hyperlink r:id="rId777" ref="B515"/>
    <hyperlink r:id="rId778" ref="C515"/>
    <hyperlink r:id="rId779" ref="B516"/>
    <hyperlink r:id="rId780" ref="C516"/>
    <hyperlink r:id="rId781" ref="B517"/>
    <hyperlink r:id="rId782" ref="C517"/>
    <hyperlink r:id="rId783" ref="B518"/>
    <hyperlink r:id="rId784" ref="C518"/>
    <hyperlink r:id="rId785" ref="B519"/>
    <hyperlink r:id="rId786" ref="C519"/>
    <hyperlink r:id="rId787" ref="B520"/>
    <hyperlink r:id="rId788" ref="C520"/>
    <hyperlink r:id="rId789" ref="B521"/>
    <hyperlink r:id="rId790" ref="C521"/>
    <hyperlink r:id="rId791" ref="B522"/>
    <hyperlink r:id="rId792" ref="C522"/>
    <hyperlink r:id="rId793" ref="B523"/>
    <hyperlink r:id="rId794" ref="C523"/>
    <hyperlink r:id="rId795" ref="B524"/>
    <hyperlink r:id="rId796" ref="C524"/>
    <hyperlink r:id="rId797" ref="B525"/>
    <hyperlink r:id="rId798" ref="C525"/>
    <hyperlink r:id="rId799" ref="B526"/>
    <hyperlink r:id="rId800" ref="C526"/>
    <hyperlink r:id="rId801" ref="B527"/>
    <hyperlink r:id="rId802" ref="C527"/>
    <hyperlink r:id="rId803" ref="B528"/>
    <hyperlink r:id="rId804" ref="C528"/>
    <hyperlink r:id="rId805" ref="B529"/>
    <hyperlink r:id="rId806" ref="C529"/>
    <hyperlink r:id="rId807" ref="B530"/>
    <hyperlink r:id="rId808" ref="C530"/>
    <hyperlink r:id="rId809" ref="B531"/>
    <hyperlink r:id="rId810" ref="C531"/>
    <hyperlink r:id="rId811" ref="B532"/>
    <hyperlink r:id="rId812" ref="C532"/>
    <hyperlink r:id="rId813" ref="B533"/>
    <hyperlink r:id="rId814" ref="C533"/>
    <hyperlink r:id="rId815" ref="B534"/>
    <hyperlink r:id="rId816" ref="C534"/>
    <hyperlink r:id="rId817" ref="B535"/>
    <hyperlink r:id="rId818" ref="C535"/>
    <hyperlink r:id="rId819" ref="B536"/>
    <hyperlink r:id="rId820" ref="C536"/>
    <hyperlink r:id="rId821" ref="B537"/>
    <hyperlink r:id="rId822" ref="C537"/>
    <hyperlink r:id="rId823" ref="B538"/>
    <hyperlink r:id="rId824" ref="C538"/>
    <hyperlink r:id="rId825" ref="B539"/>
    <hyperlink r:id="rId826" ref="C539"/>
    <hyperlink r:id="rId827" ref="B540"/>
    <hyperlink r:id="rId828" ref="C540"/>
    <hyperlink r:id="rId829" ref="B541"/>
    <hyperlink r:id="rId830" ref="C541"/>
    <hyperlink r:id="rId831" ref="B542"/>
    <hyperlink r:id="rId832" ref="C542"/>
    <hyperlink r:id="rId833" ref="B544"/>
    <hyperlink r:id="rId834" ref="C544"/>
    <hyperlink r:id="rId835" ref="B545"/>
    <hyperlink r:id="rId836" ref="C545"/>
    <hyperlink r:id="rId837" ref="B546"/>
    <hyperlink r:id="rId838" ref="C546"/>
    <hyperlink r:id="rId839" ref="B547"/>
    <hyperlink r:id="rId840" ref="C547"/>
    <hyperlink r:id="rId841" ref="B548"/>
    <hyperlink r:id="rId842" ref="C548"/>
    <hyperlink r:id="rId843" ref="B549"/>
    <hyperlink r:id="rId844" ref="C549"/>
    <hyperlink r:id="rId845" ref="B550"/>
    <hyperlink r:id="rId846" ref="C550"/>
    <hyperlink r:id="rId847" ref="B551"/>
    <hyperlink r:id="rId848" ref="C551"/>
    <hyperlink r:id="rId849" ref="B552"/>
    <hyperlink r:id="rId850" ref="C552"/>
    <hyperlink r:id="rId851" ref="B553"/>
    <hyperlink r:id="rId852" ref="C553"/>
    <hyperlink r:id="rId853" ref="B554"/>
    <hyperlink r:id="rId854" ref="C554"/>
    <hyperlink r:id="rId855" ref="B555"/>
    <hyperlink r:id="rId856" ref="C555"/>
    <hyperlink r:id="rId857" ref="B556"/>
    <hyperlink r:id="rId858" ref="C556"/>
    <hyperlink r:id="rId859" ref="B557"/>
    <hyperlink r:id="rId860" ref="C557"/>
    <hyperlink r:id="rId861" ref="B558"/>
    <hyperlink r:id="rId862" ref="C558"/>
    <hyperlink r:id="rId863" ref="B559"/>
    <hyperlink r:id="rId864" ref="C559"/>
    <hyperlink r:id="rId865" ref="B560"/>
    <hyperlink r:id="rId866" ref="C560"/>
    <hyperlink r:id="rId867" ref="B561"/>
    <hyperlink r:id="rId868" ref="C561"/>
    <hyperlink r:id="rId869" ref="B562"/>
    <hyperlink r:id="rId870" ref="C562"/>
    <hyperlink r:id="rId871" ref="B563"/>
    <hyperlink r:id="rId872" ref="C563"/>
    <hyperlink r:id="rId873" ref="B564"/>
    <hyperlink r:id="rId874" ref="C564"/>
    <hyperlink r:id="rId875" ref="B565"/>
    <hyperlink r:id="rId876" ref="C565"/>
    <hyperlink r:id="rId877" ref="B566"/>
    <hyperlink r:id="rId878" ref="C566"/>
    <hyperlink r:id="rId879" ref="B567"/>
    <hyperlink r:id="rId880" ref="C567"/>
    <hyperlink r:id="rId881" ref="B568"/>
    <hyperlink r:id="rId882" ref="C568"/>
    <hyperlink r:id="rId883" ref="B569"/>
    <hyperlink r:id="rId884" ref="C569"/>
    <hyperlink r:id="rId885" ref="B570"/>
    <hyperlink r:id="rId886" ref="C570"/>
    <hyperlink r:id="rId887" ref="B571"/>
    <hyperlink r:id="rId888" ref="C571"/>
    <hyperlink r:id="rId889" ref="B572"/>
    <hyperlink r:id="rId890" ref="C572"/>
    <hyperlink r:id="rId891" ref="B573"/>
    <hyperlink r:id="rId892" ref="C573"/>
    <hyperlink r:id="rId893" ref="B574"/>
    <hyperlink r:id="rId894" ref="C574"/>
    <hyperlink r:id="rId895" ref="B575"/>
    <hyperlink r:id="rId896" ref="C575"/>
    <hyperlink r:id="rId897" ref="B576"/>
    <hyperlink r:id="rId898" ref="C576"/>
    <hyperlink r:id="rId899" ref="B577"/>
    <hyperlink r:id="rId900" ref="C577"/>
    <hyperlink r:id="rId901" ref="B578"/>
    <hyperlink r:id="rId902" ref="C578"/>
    <hyperlink r:id="rId903" ref="B579"/>
    <hyperlink r:id="rId904" ref="C579"/>
    <hyperlink r:id="rId905" ref="C580"/>
    <hyperlink r:id="rId906" ref="C581"/>
    <hyperlink r:id="rId907" ref="B582"/>
    <hyperlink r:id="rId908" ref="C582"/>
    <hyperlink r:id="rId909" ref="B583"/>
    <hyperlink r:id="rId910" ref="C583"/>
    <hyperlink r:id="rId911" ref="B584"/>
    <hyperlink r:id="rId912" ref="C584"/>
    <hyperlink r:id="rId913" ref="B585"/>
    <hyperlink r:id="rId914" ref="C585"/>
    <hyperlink r:id="rId915" ref="B586"/>
    <hyperlink r:id="rId916" ref="C586"/>
    <hyperlink r:id="rId917" ref="B587"/>
    <hyperlink r:id="rId918" ref="C587"/>
    <hyperlink r:id="rId919" ref="B588"/>
    <hyperlink r:id="rId920" ref="C588"/>
    <hyperlink r:id="rId921" ref="B589"/>
    <hyperlink r:id="rId922" ref="C589"/>
    <hyperlink r:id="rId923" ref="B590"/>
    <hyperlink r:id="rId924" ref="C590"/>
    <hyperlink r:id="rId925" ref="B591"/>
    <hyperlink r:id="rId926" ref="C591"/>
    <hyperlink r:id="rId927" ref="B592"/>
    <hyperlink r:id="rId928" ref="C592"/>
    <hyperlink r:id="rId929" ref="B593"/>
    <hyperlink r:id="rId930" ref="C593"/>
    <hyperlink r:id="rId931" ref="B594"/>
    <hyperlink r:id="rId932" ref="C594"/>
    <hyperlink r:id="rId933" ref="B595"/>
    <hyperlink r:id="rId934" ref="C595"/>
    <hyperlink r:id="rId935" ref="B596"/>
    <hyperlink r:id="rId936" ref="C596"/>
    <hyperlink r:id="rId937" ref="B597"/>
    <hyperlink r:id="rId938" ref="C597"/>
    <hyperlink r:id="rId939" ref="B598"/>
    <hyperlink r:id="rId940" ref="C598"/>
    <hyperlink r:id="rId941" ref="B599"/>
    <hyperlink r:id="rId942" ref="C599"/>
    <hyperlink r:id="rId943" ref="B600"/>
    <hyperlink r:id="rId944" ref="C600"/>
    <hyperlink r:id="rId945" ref="B601"/>
    <hyperlink r:id="rId946" ref="C601"/>
    <hyperlink r:id="rId947" ref="B602"/>
    <hyperlink r:id="rId948" ref="C602"/>
    <hyperlink r:id="rId949" ref="B603"/>
    <hyperlink r:id="rId950" ref="C603"/>
    <hyperlink r:id="rId951" ref="B604"/>
    <hyperlink r:id="rId952" ref="C604"/>
    <hyperlink r:id="rId953" ref="B605"/>
    <hyperlink r:id="rId954" ref="C605"/>
    <hyperlink r:id="rId955" ref="B606"/>
    <hyperlink r:id="rId956" ref="C606"/>
    <hyperlink r:id="rId957" ref="B607"/>
    <hyperlink r:id="rId958" ref="C607"/>
    <hyperlink r:id="rId959" ref="B608"/>
    <hyperlink r:id="rId960" ref="C608"/>
    <hyperlink r:id="rId961" ref="B609"/>
    <hyperlink r:id="rId962" ref="C609"/>
    <hyperlink r:id="rId963" ref="B610"/>
    <hyperlink r:id="rId964" ref="C610"/>
    <hyperlink r:id="rId965" ref="B611"/>
    <hyperlink r:id="rId966" ref="C611"/>
    <hyperlink r:id="rId967" ref="B612"/>
    <hyperlink r:id="rId968" ref="C612"/>
    <hyperlink r:id="rId969" ref="B613"/>
    <hyperlink r:id="rId970" ref="C613"/>
    <hyperlink r:id="rId971" ref="B614"/>
    <hyperlink r:id="rId972" ref="C614"/>
    <hyperlink r:id="rId973" ref="B615"/>
    <hyperlink r:id="rId974" ref="C615"/>
    <hyperlink r:id="rId975" ref="B616"/>
    <hyperlink r:id="rId976" ref="C616"/>
    <hyperlink r:id="rId977" ref="B617"/>
    <hyperlink r:id="rId978" ref="C617"/>
    <hyperlink r:id="rId979" ref="B618"/>
    <hyperlink r:id="rId980" ref="C618"/>
    <hyperlink r:id="rId981" ref="B619"/>
    <hyperlink r:id="rId982" ref="C619"/>
    <hyperlink r:id="rId983" ref="B620"/>
    <hyperlink r:id="rId984" ref="C620"/>
    <hyperlink r:id="rId985" ref="B621"/>
    <hyperlink r:id="rId986" ref="C621"/>
    <hyperlink r:id="rId987" ref="B622"/>
    <hyperlink r:id="rId988" ref="C622"/>
    <hyperlink r:id="rId989" ref="B623"/>
    <hyperlink r:id="rId990" ref="C623"/>
    <hyperlink r:id="rId991" ref="B624"/>
    <hyperlink r:id="rId992" ref="C624"/>
    <hyperlink r:id="rId993" ref="B625"/>
    <hyperlink r:id="rId994" ref="C625"/>
    <hyperlink r:id="rId995" ref="B626"/>
    <hyperlink r:id="rId996" ref="C626"/>
    <hyperlink r:id="rId997" ref="B627"/>
    <hyperlink r:id="rId998" ref="C627"/>
    <hyperlink r:id="rId999" ref="B628"/>
    <hyperlink r:id="rId1000" ref="C628"/>
    <hyperlink r:id="rId1001" ref="B629"/>
    <hyperlink r:id="rId1002" ref="C629"/>
    <hyperlink r:id="rId1003" ref="B630"/>
    <hyperlink r:id="rId1004" ref="C630"/>
    <hyperlink r:id="rId1005" ref="B631"/>
    <hyperlink r:id="rId1006" ref="C631"/>
    <hyperlink r:id="rId1007" ref="B632"/>
    <hyperlink r:id="rId1008" ref="C632"/>
    <hyperlink r:id="rId1009" ref="B633"/>
    <hyperlink r:id="rId1010" ref="C633"/>
    <hyperlink r:id="rId1011" ref="B634"/>
    <hyperlink r:id="rId1012" ref="C634"/>
    <hyperlink r:id="rId1013" ref="B635"/>
    <hyperlink r:id="rId1014" ref="C635"/>
    <hyperlink r:id="rId1015" ref="B636"/>
    <hyperlink r:id="rId1016" ref="C636"/>
    <hyperlink r:id="rId1017" ref="B637"/>
    <hyperlink r:id="rId1018" ref="C637"/>
    <hyperlink r:id="rId1019" ref="B638"/>
    <hyperlink r:id="rId1020" ref="C638"/>
    <hyperlink r:id="rId1021" ref="B639"/>
    <hyperlink r:id="rId1022" ref="C639"/>
    <hyperlink r:id="rId1023" ref="B640"/>
    <hyperlink r:id="rId1024" ref="C640"/>
    <hyperlink r:id="rId1025" ref="B641"/>
    <hyperlink r:id="rId1026" ref="C641"/>
    <hyperlink r:id="rId1027" ref="B642"/>
    <hyperlink r:id="rId1028" ref="C642"/>
    <hyperlink r:id="rId1029" ref="B643"/>
    <hyperlink r:id="rId1030" ref="C643"/>
    <hyperlink r:id="rId1031" ref="B644"/>
    <hyperlink r:id="rId1032" ref="C644"/>
    <hyperlink r:id="rId1033" ref="B645"/>
    <hyperlink r:id="rId1034" ref="C645"/>
    <hyperlink r:id="rId1035" ref="B646"/>
    <hyperlink r:id="rId1036" ref="C646"/>
    <hyperlink r:id="rId1037" ref="B647"/>
    <hyperlink r:id="rId1038" ref="C647"/>
    <hyperlink r:id="rId1039" ref="B648"/>
    <hyperlink r:id="rId1040" ref="C648"/>
    <hyperlink r:id="rId1041" ref="B649"/>
    <hyperlink r:id="rId1042" ref="C649"/>
    <hyperlink r:id="rId1043" ref="B650"/>
    <hyperlink r:id="rId1044" ref="C650"/>
    <hyperlink r:id="rId1045" ref="B651"/>
    <hyperlink r:id="rId1046" ref="C651"/>
    <hyperlink r:id="rId1047" ref="B652"/>
    <hyperlink r:id="rId1048" ref="C652"/>
    <hyperlink r:id="rId1049" ref="B653"/>
    <hyperlink r:id="rId1050" ref="C653"/>
    <hyperlink r:id="rId1051" ref="B654"/>
    <hyperlink r:id="rId1052" ref="C654"/>
    <hyperlink r:id="rId1053" ref="B655"/>
    <hyperlink r:id="rId1054" ref="C655"/>
    <hyperlink r:id="rId1055" ref="B656"/>
    <hyperlink r:id="rId1056" ref="C656"/>
    <hyperlink r:id="rId1057" ref="B657"/>
    <hyperlink r:id="rId1058" ref="C657"/>
    <hyperlink r:id="rId1059" ref="B658"/>
    <hyperlink r:id="rId1060" ref="C658"/>
    <hyperlink r:id="rId1061" ref="B659"/>
    <hyperlink r:id="rId1062" ref="C659"/>
    <hyperlink r:id="rId1063" ref="B660"/>
    <hyperlink r:id="rId1064" ref="C660"/>
    <hyperlink r:id="rId1065" ref="B661"/>
    <hyperlink r:id="rId1066" ref="C661"/>
    <hyperlink r:id="rId1067" ref="B662"/>
    <hyperlink r:id="rId1068" ref="C662"/>
    <hyperlink r:id="rId1069" ref="B663"/>
    <hyperlink r:id="rId1070" ref="C663"/>
    <hyperlink r:id="rId1071" ref="B664"/>
    <hyperlink r:id="rId1072" ref="C664"/>
    <hyperlink r:id="rId1073" ref="B665"/>
    <hyperlink r:id="rId1074" ref="C665"/>
    <hyperlink r:id="rId1075" ref="B666"/>
    <hyperlink r:id="rId1076" ref="C666"/>
    <hyperlink r:id="rId1077" ref="B667"/>
    <hyperlink r:id="rId1078" ref="C667"/>
    <hyperlink r:id="rId1079" ref="B668"/>
    <hyperlink r:id="rId1080" ref="C668"/>
    <hyperlink r:id="rId1081" ref="B669"/>
    <hyperlink r:id="rId1082" ref="C669"/>
    <hyperlink r:id="rId1083" ref="B670"/>
    <hyperlink r:id="rId1084" ref="C670"/>
    <hyperlink r:id="rId1085" ref="B671"/>
    <hyperlink r:id="rId1086" ref="C671"/>
    <hyperlink r:id="rId1087" ref="B672"/>
    <hyperlink r:id="rId1088" ref="C672"/>
    <hyperlink r:id="rId1089" ref="C673"/>
    <hyperlink r:id="rId1090" ref="B674"/>
    <hyperlink r:id="rId1091" ref="C674"/>
    <hyperlink r:id="rId1092" ref="B675"/>
    <hyperlink r:id="rId1093" ref="C675"/>
    <hyperlink r:id="rId1094" ref="B676"/>
    <hyperlink r:id="rId1095" ref="C676"/>
    <hyperlink r:id="rId1096" ref="B677"/>
    <hyperlink r:id="rId1097" ref="C677"/>
    <hyperlink r:id="rId1098" ref="B678"/>
    <hyperlink r:id="rId1099" ref="C678"/>
    <hyperlink r:id="rId1100" ref="B679"/>
    <hyperlink r:id="rId1101" ref="C679"/>
    <hyperlink r:id="rId1102" ref="B680"/>
    <hyperlink r:id="rId1103" ref="C680"/>
    <hyperlink r:id="rId1104" ref="B681"/>
    <hyperlink r:id="rId1105" ref="C681"/>
    <hyperlink r:id="rId1106" ref="C683"/>
    <hyperlink r:id="rId1107" ref="B684"/>
    <hyperlink r:id="rId1108" ref="C684"/>
    <hyperlink r:id="rId1109" ref="B685"/>
    <hyperlink r:id="rId1110" ref="C685"/>
    <hyperlink r:id="rId1111" ref="B686"/>
    <hyperlink r:id="rId1112" ref="C686"/>
    <hyperlink r:id="rId1113" ref="B687"/>
    <hyperlink r:id="rId1114" ref="C687"/>
    <hyperlink r:id="rId1115" ref="B688"/>
    <hyperlink r:id="rId1116" ref="C688"/>
    <hyperlink r:id="rId1117" ref="B689"/>
    <hyperlink r:id="rId1118" ref="C689"/>
    <hyperlink r:id="rId1119" ref="B690"/>
    <hyperlink r:id="rId1120" ref="C690"/>
    <hyperlink r:id="rId1121" ref="B691"/>
    <hyperlink r:id="rId1122" ref="C691"/>
    <hyperlink r:id="rId1123" ref="B692"/>
    <hyperlink r:id="rId1124" ref="C692"/>
    <hyperlink r:id="rId1125" ref="B693"/>
    <hyperlink r:id="rId1126" ref="C693"/>
    <hyperlink r:id="rId1127" ref="B694"/>
    <hyperlink r:id="rId1128" ref="C694"/>
    <hyperlink r:id="rId1129" ref="B695"/>
    <hyperlink r:id="rId1130" ref="C695"/>
    <hyperlink r:id="rId1131" ref="B696"/>
    <hyperlink r:id="rId1132" ref="C696"/>
    <hyperlink r:id="rId1133" ref="B697"/>
    <hyperlink r:id="rId1134" ref="C697"/>
    <hyperlink r:id="rId1135" ref="B698"/>
    <hyperlink r:id="rId1136" ref="C698"/>
    <hyperlink r:id="rId1137" ref="B699"/>
    <hyperlink r:id="rId1138" ref="C699"/>
    <hyperlink r:id="rId1139" ref="B700"/>
    <hyperlink r:id="rId1140" ref="C700"/>
    <hyperlink r:id="rId1141" ref="B701"/>
    <hyperlink r:id="rId1142" ref="C701"/>
    <hyperlink r:id="rId1143" ref="B702"/>
    <hyperlink r:id="rId1144" ref="C702"/>
    <hyperlink r:id="rId1145" ref="B703"/>
    <hyperlink r:id="rId1146" ref="C703"/>
    <hyperlink r:id="rId1147" ref="B704"/>
    <hyperlink r:id="rId1148" ref="C704"/>
    <hyperlink r:id="rId1149" ref="B705"/>
    <hyperlink r:id="rId1150" ref="C705"/>
    <hyperlink r:id="rId1151" ref="B706"/>
    <hyperlink r:id="rId1152" ref="C706"/>
    <hyperlink r:id="rId1153" ref="B707"/>
    <hyperlink r:id="rId1154" ref="C707"/>
    <hyperlink r:id="rId1155" ref="B708"/>
    <hyperlink r:id="rId1156" ref="C708"/>
    <hyperlink r:id="rId1157" ref="B709"/>
    <hyperlink r:id="rId1158" ref="C709"/>
    <hyperlink r:id="rId1159" ref="B710"/>
    <hyperlink r:id="rId1160" ref="C710"/>
    <hyperlink r:id="rId1161" ref="B711"/>
    <hyperlink r:id="rId1162" ref="C711"/>
    <hyperlink r:id="rId1163" ref="B712"/>
    <hyperlink r:id="rId1164" ref="C712"/>
    <hyperlink r:id="rId1165" ref="B713"/>
    <hyperlink r:id="rId1166" ref="C713"/>
    <hyperlink r:id="rId1167" ref="B714"/>
    <hyperlink r:id="rId1168" ref="C714"/>
    <hyperlink r:id="rId1169" ref="B715"/>
    <hyperlink r:id="rId1170" ref="C715"/>
    <hyperlink r:id="rId1171" ref="B716"/>
    <hyperlink r:id="rId1172" ref="C716"/>
    <hyperlink r:id="rId1173" ref="B717"/>
    <hyperlink r:id="rId1174" ref="C717"/>
    <hyperlink r:id="rId1175" ref="B718"/>
    <hyperlink r:id="rId1176" ref="C718"/>
    <hyperlink r:id="rId1177" ref="B719"/>
    <hyperlink r:id="rId1178" ref="C719"/>
    <hyperlink r:id="rId1179" ref="B720"/>
    <hyperlink r:id="rId1180" ref="C720"/>
    <hyperlink r:id="rId1181" ref="B721"/>
    <hyperlink r:id="rId1182" ref="C721"/>
    <hyperlink r:id="rId1183" ref="B722"/>
    <hyperlink r:id="rId1184" ref="C722"/>
    <hyperlink r:id="rId1185" ref="B723"/>
    <hyperlink r:id="rId1186" ref="C723"/>
    <hyperlink r:id="rId1187" ref="B724"/>
    <hyperlink r:id="rId1188" ref="C724"/>
    <hyperlink r:id="rId1189" ref="B725"/>
    <hyperlink r:id="rId1190" ref="C725"/>
    <hyperlink r:id="rId1191" ref="B726"/>
    <hyperlink r:id="rId1192" ref="C726"/>
    <hyperlink r:id="rId1193" ref="B727"/>
    <hyperlink r:id="rId1194" ref="C727"/>
    <hyperlink r:id="rId1195" ref="B728"/>
    <hyperlink r:id="rId1196" ref="C728"/>
    <hyperlink r:id="rId1197" ref="B729"/>
    <hyperlink r:id="rId1198" ref="C729"/>
    <hyperlink r:id="rId1199" ref="C730"/>
    <hyperlink r:id="rId1200" ref="B731"/>
    <hyperlink r:id="rId1201" ref="C731"/>
    <hyperlink r:id="rId1202" ref="B732"/>
    <hyperlink r:id="rId1203" ref="C732"/>
    <hyperlink r:id="rId1204" ref="B733"/>
    <hyperlink r:id="rId1205" ref="C733"/>
    <hyperlink r:id="rId1206" ref="B734"/>
    <hyperlink r:id="rId1207" ref="C734"/>
    <hyperlink r:id="rId1208" ref="B735"/>
    <hyperlink r:id="rId1209" ref="C735"/>
    <hyperlink r:id="rId1210" ref="B736"/>
    <hyperlink r:id="rId1211" ref="C736"/>
    <hyperlink r:id="rId1212" ref="B737"/>
    <hyperlink r:id="rId1213" ref="C737"/>
    <hyperlink r:id="rId1214" ref="B738"/>
    <hyperlink r:id="rId1215" ref="C738"/>
    <hyperlink r:id="rId1216" ref="B739"/>
    <hyperlink r:id="rId1217" ref="C739"/>
    <hyperlink r:id="rId1218" ref="B740"/>
    <hyperlink r:id="rId1219" ref="C740"/>
    <hyperlink r:id="rId1220" ref="B741"/>
    <hyperlink r:id="rId1221" ref="C741"/>
    <hyperlink r:id="rId1222" ref="B742"/>
    <hyperlink r:id="rId1223" ref="C742"/>
    <hyperlink r:id="rId1224" ref="B743"/>
    <hyperlink r:id="rId1225" ref="C743"/>
    <hyperlink r:id="rId1226" ref="B744"/>
    <hyperlink r:id="rId1227" ref="C744"/>
    <hyperlink r:id="rId1228" ref="B745"/>
    <hyperlink r:id="rId1229" ref="C745"/>
    <hyperlink r:id="rId1230" ref="B746"/>
    <hyperlink r:id="rId1231" ref="C746"/>
    <hyperlink r:id="rId1232" ref="B747"/>
    <hyperlink r:id="rId1233" ref="C747"/>
    <hyperlink r:id="rId1234" ref="B748"/>
    <hyperlink r:id="rId1235" ref="C748"/>
    <hyperlink r:id="rId1236" ref="B749"/>
    <hyperlink r:id="rId1237" ref="C749"/>
    <hyperlink r:id="rId1238" ref="B750"/>
    <hyperlink r:id="rId1239" ref="C750"/>
    <hyperlink r:id="rId1240" ref="B751"/>
    <hyperlink r:id="rId1241" ref="C751"/>
    <hyperlink r:id="rId1242" ref="B752"/>
    <hyperlink r:id="rId1243" ref="C752"/>
    <hyperlink r:id="rId1244" ref="B753"/>
    <hyperlink r:id="rId1245" ref="C753"/>
    <hyperlink r:id="rId1246" ref="B754"/>
    <hyperlink r:id="rId1247" ref="C754"/>
    <hyperlink r:id="rId1248" ref="B755"/>
    <hyperlink r:id="rId1249" ref="C755"/>
    <hyperlink r:id="rId1250" ref="B756"/>
    <hyperlink r:id="rId1251" ref="C756"/>
    <hyperlink r:id="rId1252" ref="B757"/>
    <hyperlink r:id="rId1253" ref="C757"/>
    <hyperlink r:id="rId1254" ref="B758"/>
    <hyperlink r:id="rId1255" ref="C758"/>
    <hyperlink r:id="rId1256" ref="B759"/>
    <hyperlink r:id="rId1257" ref="C759"/>
    <hyperlink r:id="rId1258" ref="B760"/>
    <hyperlink r:id="rId1259" ref="C760"/>
    <hyperlink r:id="rId1260" ref="B761"/>
    <hyperlink r:id="rId1261" ref="C761"/>
    <hyperlink r:id="rId1262" ref="B762"/>
    <hyperlink r:id="rId1263" ref="C762"/>
    <hyperlink r:id="rId1264" ref="B763"/>
    <hyperlink r:id="rId1265" ref="C763"/>
    <hyperlink r:id="rId1266" ref="B764"/>
    <hyperlink r:id="rId1267" ref="C764"/>
    <hyperlink r:id="rId1268" ref="B765"/>
    <hyperlink r:id="rId1269" ref="C765"/>
    <hyperlink r:id="rId1270" ref="B766"/>
    <hyperlink r:id="rId1271" ref="C766"/>
    <hyperlink r:id="rId1272" ref="B767"/>
    <hyperlink r:id="rId1273" ref="C767"/>
    <hyperlink r:id="rId1274" ref="B768"/>
    <hyperlink r:id="rId1275" ref="C768"/>
    <hyperlink r:id="rId1276" ref="B769"/>
    <hyperlink r:id="rId1277" ref="C769"/>
    <hyperlink r:id="rId1278" ref="B770"/>
    <hyperlink r:id="rId1279" ref="C770"/>
    <hyperlink r:id="rId1280" ref="B771"/>
    <hyperlink r:id="rId1281" ref="C771"/>
    <hyperlink r:id="rId1282" ref="B772"/>
    <hyperlink r:id="rId1283" ref="C772"/>
    <hyperlink r:id="rId1284" ref="B773"/>
    <hyperlink r:id="rId1285" ref="C773"/>
    <hyperlink r:id="rId1286" ref="B774"/>
    <hyperlink r:id="rId1287" ref="C774"/>
    <hyperlink r:id="rId1288" ref="B775"/>
    <hyperlink r:id="rId1289" ref="C775"/>
    <hyperlink r:id="rId1290" ref="B776"/>
    <hyperlink r:id="rId1291" ref="C776"/>
    <hyperlink r:id="rId1292" ref="B777"/>
    <hyperlink r:id="rId1293" ref="C777"/>
    <hyperlink r:id="rId1294" ref="B778"/>
    <hyperlink r:id="rId1295" ref="C778"/>
    <hyperlink r:id="rId1296" ref="B779"/>
    <hyperlink r:id="rId1297" ref="C779"/>
    <hyperlink r:id="rId1298" ref="B780"/>
    <hyperlink r:id="rId1299" ref="C780"/>
    <hyperlink r:id="rId1300" ref="B781"/>
    <hyperlink r:id="rId1301" ref="C781"/>
    <hyperlink r:id="rId1302" ref="B782"/>
    <hyperlink r:id="rId1303" ref="C782"/>
    <hyperlink r:id="rId1304" ref="B783"/>
    <hyperlink r:id="rId1305" ref="C783"/>
    <hyperlink r:id="rId1306" ref="B784"/>
    <hyperlink r:id="rId1307" ref="C784"/>
    <hyperlink r:id="rId1308" ref="B785"/>
    <hyperlink r:id="rId1309" ref="C785"/>
    <hyperlink r:id="rId1310" ref="B786"/>
    <hyperlink r:id="rId1311" ref="C786"/>
    <hyperlink r:id="rId1312" ref="B787"/>
    <hyperlink r:id="rId1313" ref="C787"/>
    <hyperlink r:id="rId1314" ref="B788"/>
    <hyperlink r:id="rId1315" ref="C788"/>
    <hyperlink r:id="rId1316" ref="B789"/>
    <hyperlink r:id="rId1317" ref="C789"/>
    <hyperlink r:id="rId1318" ref="B790"/>
    <hyperlink r:id="rId1319" ref="C790"/>
    <hyperlink r:id="rId1320" ref="B791"/>
    <hyperlink r:id="rId1321" ref="C791"/>
    <hyperlink r:id="rId1322" ref="B792"/>
    <hyperlink r:id="rId1323" ref="C792"/>
    <hyperlink r:id="rId1324" ref="B793"/>
    <hyperlink r:id="rId1325" ref="C793"/>
    <hyperlink r:id="rId1326" ref="B794"/>
    <hyperlink r:id="rId1327" ref="C794"/>
    <hyperlink r:id="rId1328" ref="B795"/>
    <hyperlink r:id="rId1329" ref="C795"/>
    <hyperlink r:id="rId1330" ref="B797"/>
    <hyperlink r:id="rId1331" ref="C797"/>
    <hyperlink r:id="rId1332" ref="B798"/>
    <hyperlink r:id="rId1333" ref="C798"/>
    <hyperlink r:id="rId1334" ref="B799"/>
    <hyperlink r:id="rId1335" ref="C799"/>
    <hyperlink r:id="rId1336" ref="B800"/>
    <hyperlink r:id="rId1337" ref="C800"/>
    <hyperlink r:id="rId1338" ref="B801"/>
    <hyperlink r:id="rId1339" ref="C801"/>
    <hyperlink r:id="rId1340" ref="B802"/>
    <hyperlink r:id="rId1341" ref="C802"/>
    <hyperlink r:id="rId1342" ref="B803"/>
    <hyperlink r:id="rId1343" ref="C803"/>
    <hyperlink r:id="rId1344" ref="B804"/>
    <hyperlink r:id="rId1345" ref="C804"/>
    <hyperlink r:id="rId1346" ref="B805"/>
    <hyperlink r:id="rId1347" ref="C805"/>
    <hyperlink r:id="rId1348" ref="B806"/>
    <hyperlink r:id="rId1349" ref="C806"/>
    <hyperlink r:id="rId1350" ref="B807"/>
    <hyperlink r:id="rId1351" ref="C807"/>
    <hyperlink r:id="rId1352" ref="B808"/>
    <hyperlink r:id="rId1353" ref="C808"/>
    <hyperlink r:id="rId1354" ref="B809"/>
    <hyperlink r:id="rId1355" ref="C809"/>
    <hyperlink r:id="rId1356" ref="B810"/>
    <hyperlink r:id="rId1357" ref="C810"/>
    <hyperlink r:id="rId1358" ref="B811"/>
    <hyperlink r:id="rId1359" ref="C811"/>
    <hyperlink r:id="rId1360" ref="B812"/>
    <hyperlink r:id="rId1361" ref="C812"/>
    <hyperlink r:id="rId1362" ref="B813"/>
    <hyperlink r:id="rId1363" ref="C813"/>
    <hyperlink r:id="rId1364" ref="B814"/>
    <hyperlink r:id="rId1365" ref="C814"/>
    <hyperlink r:id="rId1366" ref="B815"/>
    <hyperlink r:id="rId1367" ref="C815"/>
    <hyperlink r:id="rId1368" ref="B816"/>
    <hyperlink r:id="rId1369" ref="C816"/>
    <hyperlink r:id="rId1370" ref="B817"/>
    <hyperlink r:id="rId1371" ref="C817"/>
    <hyperlink r:id="rId1372" ref="B818"/>
    <hyperlink r:id="rId1373" ref="C818"/>
    <hyperlink r:id="rId1374" ref="B819"/>
    <hyperlink r:id="rId1375" ref="C819"/>
    <hyperlink r:id="rId1376" ref="B820"/>
    <hyperlink r:id="rId1377" ref="C820"/>
    <hyperlink r:id="rId1378" ref="B821"/>
    <hyperlink r:id="rId1379" ref="C821"/>
    <hyperlink r:id="rId1380" ref="B822"/>
    <hyperlink r:id="rId1381" ref="C822"/>
    <hyperlink r:id="rId1382" ref="B823"/>
    <hyperlink r:id="rId1383" ref="C823"/>
    <hyperlink r:id="rId1384" ref="B824"/>
    <hyperlink r:id="rId1385" ref="C824"/>
    <hyperlink r:id="rId1386" ref="B825"/>
    <hyperlink r:id="rId1387" ref="C825"/>
    <hyperlink r:id="rId1388" ref="B826"/>
    <hyperlink r:id="rId1389" ref="C826"/>
    <hyperlink r:id="rId1390" ref="B827"/>
    <hyperlink r:id="rId1391" ref="C827"/>
    <hyperlink r:id="rId1392" ref="B828"/>
    <hyperlink r:id="rId1393" ref="C828"/>
    <hyperlink r:id="rId1394" ref="B829"/>
    <hyperlink r:id="rId1395" ref="C829"/>
    <hyperlink r:id="rId1396" ref="B830"/>
    <hyperlink r:id="rId1397" ref="C830"/>
    <hyperlink r:id="rId1398" ref="B831"/>
    <hyperlink r:id="rId1399" ref="C831"/>
    <hyperlink r:id="rId1400" ref="B832"/>
    <hyperlink r:id="rId1401" ref="C832"/>
    <hyperlink r:id="rId1402" ref="B833"/>
    <hyperlink r:id="rId1403" ref="C833"/>
    <hyperlink r:id="rId1404" ref="B834"/>
    <hyperlink r:id="rId1405" ref="C834"/>
    <hyperlink r:id="rId1406" ref="B835"/>
    <hyperlink r:id="rId1407" ref="C835"/>
    <hyperlink r:id="rId1408" ref="B836"/>
    <hyperlink r:id="rId1409" ref="C836"/>
    <hyperlink r:id="rId1410" ref="B837"/>
    <hyperlink r:id="rId1411" ref="C837"/>
    <hyperlink r:id="rId1412" ref="B838"/>
    <hyperlink r:id="rId1413" ref="C838"/>
    <hyperlink r:id="rId1414" ref="B839"/>
    <hyperlink r:id="rId1415" ref="C839"/>
    <hyperlink r:id="rId1416" ref="B840"/>
    <hyperlink r:id="rId1417" ref="C840"/>
    <hyperlink r:id="rId1418" ref="B841"/>
    <hyperlink r:id="rId1419" ref="C841"/>
    <hyperlink r:id="rId1420" ref="B842"/>
    <hyperlink r:id="rId1421" ref="C842"/>
    <hyperlink r:id="rId1422" ref="B843"/>
    <hyperlink r:id="rId1423" ref="C843"/>
    <hyperlink r:id="rId1424" ref="B844"/>
    <hyperlink r:id="rId1425" ref="C844"/>
    <hyperlink r:id="rId1426" ref="B845"/>
    <hyperlink r:id="rId1427" ref="C845"/>
    <hyperlink r:id="rId1428" ref="B846"/>
    <hyperlink r:id="rId1429" ref="C846"/>
    <hyperlink r:id="rId1430" ref="B847"/>
    <hyperlink r:id="rId1431" ref="C847"/>
    <hyperlink r:id="rId1432" ref="B848"/>
    <hyperlink r:id="rId1433" ref="C848"/>
    <hyperlink r:id="rId1434" ref="B849"/>
    <hyperlink r:id="rId1435" ref="C849"/>
    <hyperlink r:id="rId1436" ref="B850"/>
    <hyperlink r:id="rId1437" ref="C850"/>
    <hyperlink r:id="rId1438" ref="B851"/>
    <hyperlink r:id="rId1439" ref="C851"/>
    <hyperlink r:id="rId1440" ref="B852"/>
    <hyperlink r:id="rId1441" ref="C852"/>
    <hyperlink r:id="rId1442" ref="B853"/>
    <hyperlink r:id="rId1443" ref="C853"/>
    <hyperlink r:id="rId1444" ref="B854"/>
    <hyperlink r:id="rId1445" ref="C854"/>
    <hyperlink r:id="rId1446" ref="B855"/>
    <hyperlink r:id="rId1447" ref="C855"/>
    <hyperlink r:id="rId1448" ref="B856"/>
    <hyperlink r:id="rId1449" ref="C856"/>
    <hyperlink r:id="rId1450" ref="B857"/>
    <hyperlink r:id="rId1451" ref="C857"/>
    <hyperlink r:id="rId1452" ref="B858"/>
    <hyperlink r:id="rId1453" ref="C858"/>
    <hyperlink r:id="rId1454" ref="B859"/>
    <hyperlink r:id="rId1455" ref="C859"/>
    <hyperlink r:id="rId1456" ref="B860"/>
    <hyperlink r:id="rId1457" ref="C860"/>
    <hyperlink r:id="rId1458" ref="B861"/>
    <hyperlink r:id="rId1459" ref="C861"/>
    <hyperlink r:id="rId1460" ref="B862"/>
    <hyperlink r:id="rId1461" ref="C862"/>
    <hyperlink r:id="rId1462" ref="B863"/>
    <hyperlink r:id="rId1463" ref="C863"/>
    <hyperlink r:id="rId1464" ref="B864"/>
    <hyperlink r:id="rId1465" ref="C864"/>
    <hyperlink r:id="rId1466" ref="B865"/>
    <hyperlink r:id="rId1467" ref="C865"/>
    <hyperlink r:id="rId1468" ref="B866"/>
    <hyperlink r:id="rId1469" ref="C866"/>
    <hyperlink r:id="rId1470" ref="B867"/>
    <hyperlink r:id="rId1471" ref="C867"/>
    <hyperlink r:id="rId1472" ref="B868"/>
    <hyperlink r:id="rId1473" ref="C868"/>
    <hyperlink r:id="rId1474" ref="B869"/>
    <hyperlink r:id="rId1475" ref="C869"/>
    <hyperlink r:id="rId1476" ref="B870"/>
    <hyperlink r:id="rId1477" ref="C870"/>
    <hyperlink r:id="rId1478" ref="B871"/>
    <hyperlink r:id="rId1479" ref="C871"/>
    <hyperlink r:id="rId1480" ref="B872"/>
    <hyperlink r:id="rId1481" ref="C872"/>
    <hyperlink r:id="rId1482" ref="B873"/>
    <hyperlink r:id="rId1483" ref="C873"/>
    <hyperlink r:id="rId1484" ref="B874"/>
    <hyperlink r:id="rId1485" ref="C874"/>
    <hyperlink r:id="rId1486" ref="B875"/>
    <hyperlink r:id="rId1487" ref="C875"/>
    <hyperlink r:id="rId1488" ref="B876"/>
    <hyperlink r:id="rId1489" ref="C876"/>
    <hyperlink r:id="rId1490" ref="B877"/>
    <hyperlink r:id="rId1491" ref="C877"/>
    <hyperlink r:id="rId1492" ref="B878"/>
    <hyperlink r:id="rId1493" ref="C878"/>
    <hyperlink r:id="rId1494" ref="B879"/>
    <hyperlink r:id="rId1495" ref="C879"/>
    <hyperlink r:id="rId1496" ref="B880"/>
    <hyperlink r:id="rId1497" ref="C880"/>
    <hyperlink r:id="rId1498" ref="B881"/>
    <hyperlink r:id="rId1499" ref="C881"/>
    <hyperlink r:id="rId1500" ref="B882"/>
    <hyperlink r:id="rId1501" ref="C882"/>
    <hyperlink r:id="rId1502" ref="B883"/>
    <hyperlink r:id="rId1503" ref="C883"/>
    <hyperlink r:id="rId1504" ref="B884"/>
    <hyperlink r:id="rId1505" ref="C884"/>
    <hyperlink r:id="rId1506" ref="B885"/>
    <hyperlink r:id="rId1507" ref="C885"/>
    <hyperlink r:id="rId1508" ref="B886"/>
    <hyperlink r:id="rId1509" ref="C886"/>
    <hyperlink r:id="rId1510" ref="B887"/>
    <hyperlink r:id="rId1511" ref="C887"/>
    <hyperlink r:id="rId1512" ref="B888"/>
    <hyperlink r:id="rId1513" ref="C888"/>
    <hyperlink r:id="rId1514" ref="B889"/>
    <hyperlink r:id="rId1515" ref="C889"/>
    <hyperlink r:id="rId1516" ref="B890"/>
    <hyperlink r:id="rId1517" ref="C890"/>
    <hyperlink r:id="rId1518" ref="B891"/>
    <hyperlink r:id="rId1519" ref="C891"/>
    <hyperlink r:id="rId1520" ref="B892"/>
    <hyperlink r:id="rId1521" ref="C892"/>
    <hyperlink r:id="rId1522" ref="B893"/>
    <hyperlink r:id="rId1523" ref="C893"/>
    <hyperlink r:id="rId1524" ref="B894"/>
    <hyperlink r:id="rId1525" ref="C894"/>
    <hyperlink r:id="rId1526" ref="B895"/>
    <hyperlink r:id="rId1527" ref="C895"/>
    <hyperlink r:id="rId1528" ref="B896"/>
    <hyperlink r:id="rId1529" ref="C896"/>
    <hyperlink r:id="rId1530" ref="B897"/>
    <hyperlink r:id="rId1531" ref="C897"/>
    <hyperlink r:id="rId1532" ref="B898"/>
    <hyperlink r:id="rId1533" ref="C898"/>
    <hyperlink r:id="rId1534" ref="B899"/>
    <hyperlink r:id="rId1535" ref="C899"/>
    <hyperlink r:id="rId1536" ref="B900"/>
    <hyperlink r:id="rId1537" ref="C900"/>
    <hyperlink r:id="rId1538" ref="B901"/>
    <hyperlink r:id="rId1539" ref="C901"/>
    <hyperlink r:id="rId1540" ref="B902"/>
    <hyperlink r:id="rId1541" ref="C902"/>
    <hyperlink r:id="rId1542" ref="B903"/>
    <hyperlink r:id="rId1543" ref="C903"/>
    <hyperlink r:id="rId1544" ref="B904"/>
    <hyperlink r:id="rId1545" ref="C904"/>
    <hyperlink r:id="rId1546" ref="B905"/>
    <hyperlink r:id="rId1547" ref="C905"/>
    <hyperlink r:id="rId1548" ref="B906"/>
    <hyperlink r:id="rId1549" ref="C906"/>
    <hyperlink r:id="rId1550" ref="B907"/>
    <hyperlink r:id="rId1551" ref="C907"/>
    <hyperlink r:id="rId1552" ref="B908"/>
    <hyperlink r:id="rId1553" ref="C908"/>
    <hyperlink r:id="rId1554" ref="B909"/>
    <hyperlink r:id="rId1555" ref="C909"/>
    <hyperlink r:id="rId1556" ref="B910"/>
    <hyperlink r:id="rId1557" ref="C910"/>
    <hyperlink r:id="rId1558" ref="B911"/>
    <hyperlink r:id="rId1559" ref="C911"/>
    <hyperlink r:id="rId1560" ref="B912"/>
    <hyperlink r:id="rId1561" ref="C912"/>
    <hyperlink r:id="rId1562" ref="B913"/>
    <hyperlink r:id="rId1563" ref="C913"/>
    <hyperlink r:id="rId1564" ref="B914"/>
    <hyperlink r:id="rId1565" ref="C914"/>
    <hyperlink r:id="rId1566" ref="B915"/>
    <hyperlink r:id="rId1567" ref="C915"/>
    <hyperlink r:id="rId1568" ref="B916"/>
    <hyperlink r:id="rId1569" ref="C916"/>
    <hyperlink r:id="rId1570" ref="B917"/>
    <hyperlink r:id="rId1571" ref="C917"/>
    <hyperlink r:id="rId1572" ref="B918"/>
    <hyperlink r:id="rId1573" ref="C918"/>
    <hyperlink r:id="rId1574" ref="B919"/>
    <hyperlink r:id="rId1575" ref="C919"/>
    <hyperlink r:id="rId1576" ref="B920"/>
    <hyperlink r:id="rId1577" ref="C920"/>
    <hyperlink r:id="rId1578" ref="B921"/>
    <hyperlink r:id="rId1579" ref="C921"/>
    <hyperlink r:id="rId1580" ref="B922"/>
    <hyperlink r:id="rId1581" ref="C922"/>
    <hyperlink r:id="rId1582" ref="B923"/>
    <hyperlink r:id="rId1583" ref="C923"/>
    <hyperlink r:id="rId1584" ref="B924"/>
    <hyperlink r:id="rId1585" ref="C924"/>
    <hyperlink r:id="rId1586" ref="B925"/>
    <hyperlink r:id="rId1587" ref="C925"/>
    <hyperlink r:id="rId1588" ref="B926"/>
    <hyperlink r:id="rId1589" ref="C926"/>
    <hyperlink r:id="rId1590" ref="B927"/>
    <hyperlink r:id="rId1591" ref="C927"/>
    <hyperlink r:id="rId1592" ref="B928"/>
    <hyperlink r:id="rId1593" ref="C928"/>
    <hyperlink r:id="rId1594" ref="B929"/>
    <hyperlink r:id="rId1595" ref="C929"/>
    <hyperlink r:id="rId1596" ref="B930"/>
    <hyperlink r:id="rId1597" ref="C930"/>
    <hyperlink r:id="rId1598" ref="B931"/>
    <hyperlink r:id="rId1599" ref="C931"/>
    <hyperlink r:id="rId1600" ref="B932"/>
    <hyperlink r:id="rId1601" ref="C932"/>
    <hyperlink r:id="rId1602" ref="B933"/>
    <hyperlink r:id="rId1603" ref="C933"/>
    <hyperlink r:id="rId1604" ref="B934"/>
    <hyperlink r:id="rId1605" ref="C934"/>
    <hyperlink r:id="rId1606" ref="B935"/>
    <hyperlink r:id="rId1607" ref="C935"/>
    <hyperlink r:id="rId1608" ref="B936"/>
    <hyperlink r:id="rId1609" ref="C936"/>
    <hyperlink r:id="rId1610" ref="B937"/>
    <hyperlink r:id="rId1611" ref="C937"/>
    <hyperlink r:id="rId1612" ref="B938"/>
    <hyperlink r:id="rId1613" ref="C938"/>
    <hyperlink r:id="rId1614" ref="B939"/>
    <hyperlink r:id="rId1615" ref="C939"/>
    <hyperlink r:id="rId1616" ref="B940"/>
    <hyperlink r:id="rId1617" ref="C940"/>
    <hyperlink r:id="rId1618" ref="B941"/>
    <hyperlink r:id="rId1619" ref="C941"/>
    <hyperlink r:id="rId1620" ref="B942"/>
    <hyperlink r:id="rId1621" ref="C942"/>
    <hyperlink r:id="rId1622" ref="B943"/>
    <hyperlink r:id="rId1623" ref="C943"/>
    <hyperlink r:id="rId1624" ref="B944"/>
    <hyperlink r:id="rId1625" ref="C944"/>
    <hyperlink r:id="rId1626" ref="B945"/>
    <hyperlink r:id="rId1627" ref="C945"/>
    <hyperlink r:id="rId1628" ref="B946"/>
    <hyperlink r:id="rId1629" ref="C946"/>
    <hyperlink r:id="rId1630" ref="B947"/>
    <hyperlink r:id="rId1631" ref="C947"/>
    <hyperlink r:id="rId1632" ref="B948"/>
    <hyperlink r:id="rId1633" ref="C948"/>
    <hyperlink r:id="rId1634" ref="B949"/>
    <hyperlink r:id="rId1635" ref="C949"/>
    <hyperlink r:id="rId1636" ref="B950"/>
    <hyperlink r:id="rId1637" ref="C950"/>
    <hyperlink r:id="rId1638" ref="B951"/>
    <hyperlink r:id="rId1639" ref="C951"/>
    <hyperlink r:id="rId1640" ref="B952"/>
    <hyperlink r:id="rId1641" ref="C952"/>
    <hyperlink r:id="rId1642" ref="B953"/>
    <hyperlink r:id="rId1643" ref="C953"/>
    <hyperlink r:id="rId1644" ref="B954"/>
    <hyperlink r:id="rId1645" ref="C954"/>
    <hyperlink r:id="rId1646" ref="B955"/>
    <hyperlink r:id="rId1647" ref="C955"/>
    <hyperlink r:id="rId1648" ref="B956"/>
    <hyperlink r:id="rId1649" ref="C956"/>
    <hyperlink r:id="rId1650" ref="B957"/>
    <hyperlink r:id="rId1651" ref="C957"/>
    <hyperlink r:id="rId1652" ref="B958"/>
    <hyperlink r:id="rId1653" ref="C958"/>
    <hyperlink r:id="rId1654" ref="B959"/>
    <hyperlink r:id="rId1655" ref="C959"/>
    <hyperlink r:id="rId1656" ref="B960"/>
    <hyperlink r:id="rId1657" ref="C960"/>
    <hyperlink r:id="rId1658" ref="B961"/>
    <hyperlink r:id="rId1659" ref="C961"/>
    <hyperlink r:id="rId1660" ref="B962"/>
    <hyperlink r:id="rId1661" ref="C962"/>
    <hyperlink r:id="rId1662" ref="B963"/>
    <hyperlink r:id="rId1663" ref="C963"/>
    <hyperlink r:id="rId1664" ref="B964"/>
    <hyperlink r:id="rId1665" ref="C964"/>
    <hyperlink r:id="rId1666" ref="B965"/>
    <hyperlink r:id="rId1667" ref="C965"/>
    <hyperlink r:id="rId1668" ref="B966"/>
    <hyperlink r:id="rId1669" ref="C966"/>
    <hyperlink r:id="rId1670" ref="B967"/>
    <hyperlink r:id="rId1671" ref="C967"/>
    <hyperlink r:id="rId1672" ref="B968"/>
    <hyperlink r:id="rId1673" ref="C968"/>
    <hyperlink r:id="rId1674" ref="B969"/>
    <hyperlink r:id="rId1675" ref="C969"/>
    <hyperlink r:id="rId1676" ref="B970"/>
    <hyperlink r:id="rId1677" ref="C970"/>
    <hyperlink r:id="rId1678" ref="B971"/>
    <hyperlink r:id="rId1679" ref="C971"/>
    <hyperlink r:id="rId1680" ref="B972"/>
    <hyperlink r:id="rId1681" ref="C972"/>
    <hyperlink r:id="rId1682" ref="B973"/>
    <hyperlink r:id="rId1683" ref="C973"/>
    <hyperlink r:id="rId1684" ref="B974"/>
    <hyperlink r:id="rId1685" ref="C974"/>
    <hyperlink r:id="rId1686" ref="B975"/>
    <hyperlink r:id="rId1687" ref="C975"/>
    <hyperlink r:id="rId1688" ref="B976"/>
    <hyperlink r:id="rId1689" ref="C976"/>
    <hyperlink r:id="rId1690" ref="B977"/>
    <hyperlink r:id="rId1691" ref="C977"/>
    <hyperlink r:id="rId1692" ref="B978"/>
    <hyperlink r:id="rId1693" ref="C978"/>
    <hyperlink r:id="rId1694" ref="B979"/>
    <hyperlink r:id="rId1695" ref="C979"/>
    <hyperlink r:id="rId1696" ref="B980"/>
    <hyperlink r:id="rId1697" ref="C980"/>
    <hyperlink r:id="rId1698" ref="B981"/>
    <hyperlink r:id="rId1699" ref="C981"/>
    <hyperlink r:id="rId1700" ref="B982"/>
    <hyperlink r:id="rId1701" ref="C982"/>
    <hyperlink r:id="rId1702" ref="B983"/>
    <hyperlink r:id="rId1703" ref="C983"/>
    <hyperlink r:id="rId1704" ref="B984"/>
    <hyperlink r:id="rId1705" ref="C984"/>
    <hyperlink r:id="rId1706" ref="B985"/>
    <hyperlink r:id="rId1707" ref="C985"/>
    <hyperlink r:id="rId1708" ref="B986"/>
    <hyperlink r:id="rId1709" ref="C986"/>
    <hyperlink r:id="rId1710" ref="B987"/>
    <hyperlink r:id="rId1711" ref="C987"/>
    <hyperlink r:id="rId1712" ref="B988"/>
    <hyperlink r:id="rId1713" ref="C988"/>
    <hyperlink r:id="rId1714" ref="B989"/>
    <hyperlink r:id="rId1715" ref="C989"/>
    <hyperlink r:id="rId1716" ref="B990"/>
    <hyperlink r:id="rId1717" ref="C990"/>
    <hyperlink r:id="rId1718" ref="B991"/>
    <hyperlink r:id="rId1719" ref="C991"/>
    <hyperlink r:id="rId1720" ref="B992"/>
    <hyperlink r:id="rId1721" ref="C992"/>
    <hyperlink r:id="rId1722" ref="B993"/>
    <hyperlink r:id="rId1723" ref="C993"/>
    <hyperlink r:id="rId1724" ref="B994"/>
    <hyperlink r:id="rId1725" ref="C994"/>
    <hyperlink r:id="rId1726" ref="B995"/>
    <hyperlink r:id="rId1727" ref="C995"/>
    <hyperlink r:id="rId1728" ref="B996"/>
    <hyperlink r:id="rId1729" ref="C996"/>
    <hyperlink r:id="rId1730" ref="B997"/>
    <hyperlink r:id="rId1731" ref="C997"/>
    <hyperlink r:id="rId1732" ref="B998"/>
    <hyperlink r:id="rId1733" ref="C998"/>
    <hyperlink r:id="rId1734" ref="B999"/>
    <hyperlink r:id="rId1735" ref="C999"/>
    <hyperlink r:id="rId1736" ref="B1000"/>
    <hyperlink r:id="rId1737" ref="C1000"/>
    <hyperlink r:id="rId1738" ref="B1001"/>
    <hyperlink r:id="rId1739" ref="C1001"/>
    <hyperlink r:id="rId1740" ref="B1002"/>
    <hyperlink r:id="rId1741" ref="C1002"/>
    <hyperlink r:id="rId1742" ref="B1003"/>
    <hyperlink r:id="rId1743" ref="C1003"/>
    <hyperlink r:id="rId1744" ref="B1004"/>
    <hyperlink r:id="rId1745" ref="C1004"/>
    <hyperlink r:id="rId1746" ref="B1005"/>
    <hyperlink r:id="rId1747" ref="C1005"/>
    <hyperlink r:id="rId1748" ref="B1006"/>
    <hyperlink r:id="rId1749" ref="C1006"/>
    <hyperlink r:id="rId1750" ref="B1007"/>
    <hyperlink r:id="rId1751" ref="C1007"/>
    <hyperlink r:id="rId1752" ref="B1008"/>
    <hyperlink r:id="rId1753" ref="C1008"/>
    <hyperlink r:id="rId1754" ref="B1009"/>
    <hyperlink r:id="rId1755" ref="C1009"/>
    <hyperlink r:id="rId1756" ref="B1010"/>
    <hyperlink r:id="rId1757" ref="C1010"/>
    <hyperlink r:id="rId1758" ref="B1011"/>
    <hyperlink r:id="rId1759" ref="C1011"/>
    <hyperlink r:id="rId1760" ref="B1012"/>
    <hyperlink r:id="rId1761" ref="C1012"/>
    <hyperlink r:id="rId1762" ref="B1013"/>
    <hyperlink r:id="rId1763" ref="C1013"/>
    <hyperlink r:id="rId1764" ref="B1014"/>
    <hyperlink r:id="rId1765" ref="C1014"/>
    <hyperlink r:id="rId1766" ref="B1015"/>
    <hyperlink r:id="rId1767" ref="C1015"/>
    <hyperlink r:id="rId1768" ref="B1016"/>
    <hyperlink r:id="rId1769" ref="C1016"/>
    <hyperlink r:id="rId1770" ref="B1017"/>
    <hyperlink r:id="rId1771" ref="C1017"/>
    <hyperlink r:id="rId1772" ref="B1018"/>
    <hyperlink r:id="rId1773" ref="C1018"/>
    <hyperlink r:id="rId1774" ref="B1019"/>
    <hyperlink r:id="rId1775" ref="C1019"/>
    <hyperlink r:id="rId1776" ref="B1020"/>
    <hyperlink r:id="rId1777" ref="C1020"/>
    <hyperlink r:id="rId1778" ref="B1021"/>
    <hyperlink r:id="rId1779" ref="C1021"/>
    <hyperlink r:id="rId1780" ref="B1022"/>
    <hyperlink r:id="rId1781" ref="C1022"/>
    <hyperlink r:id="rId1782" ref="B1023"/>
    <hyperlink r:id="rId1783" ref="C1023"/>
    <hyperlink r:id="rId1784" ref="B1024"/>
    <hyperlink r:id="rId1785" ref="C1024"/>
    <hyperlink r:id="rId1786" ref="B1025"/>
    <hyperlink r:id="rId1787" ref="C1025"/>
    <hyperlink r:id="rId1788" ref="B1026"/>
    <hyperlink r:id="rId1789" ref="C1026"/>
    <hyperlink r:id="rId1790" ref="B1027"/>
    <hyperlink r:id="rId1791" ref="C1027"/>
    <hyperlink r:id="rId1792" ref="B1028"/>
    <hyperlink r:id="rId1793" ref="C1028"/>
    <hyperlink r:id="rId1794" ref="B1029"/>
    <hyperlink r:id="rId1795" ref="C1029"/>
    <hyperlink r:id="rId1796" ref="B1030"/>
    <hyperlink r:id="rId1797" ref="C1030"/>
    <hyperlink r:id="rId1798" ref="B1031"/>
    <hyperlink r:id="rId1799" ref="C1031"/>
    <hyperlink r:id="rId1800" ref="B1032"/>
    <hyperlink r:id="rId1801" ref="C1032"/>
    <hyperlink r:id="rId1802" ref="B1033"/>
    <hyperlink r:id="rId1803" ref="C1033"/>
    <hyperlink r:id="rId1804" ref="B1034"/>
    <hyperlink r:id="rId1805" ref="C1034"/>
    <hyperlink r:id="rId1806" ref="B1035"/>
    <hyperlink r:id="rId1807" ref="C1035"/>
    <hyperlink r:id="rId1808" ref="B1036"/>
    <hyperlink r:id="rId1809" ref="C1036"/>
    <hyperlink r:id="rId1810" ref="B1037"/>
    <hyperlink r:id="rId1811" ref="C1037"/>
    <hyperlink r:id="rId1812" ref="B1038"/>
    <hyperlink r:id="rId1813" ref="C1038"/>
    <hyperlink r:id="rId1814" ref="B1039"/>
    <hyperlink r:id="rId1815" ref="C1039"/>
    <hyperlink r:id="rId1816" ref="B1040"/>
    <hyperlink r:id="rId1817" ref="C1040"/>
    <hyperlink r:id="rId1818" ref="B1041"/>
    <hyperlink r:id="rId1819" ref="C1041"/>
    <hyperlink r:id="rId1820" ref="B1042"/>
    <hyperlink r:id="rId1821" ref="C1042"/>
    <hyperlink r:id="rId1822" ref="B1043"/>
    <hyperlink r:id="rId1823" ref="C1043"/>
    <hyperlink r:id="rId1824" ref="B1044"/>
    <hyperlink r:id="rId1825" ref="C1044"/>
    <hyperlink r:id="rId1826" ref="B1045"/>
    <hyperlink r:id="rId1827" ref="C1045"/>
    <hyperlink r:id="rId1828" ref="B1046"/>
    <hyperlink r:id="rId1829" ref="C1046"/>
    <hyperlink r:id="rId1830" ref="B1047"/>
    <hyperlink r:id="rId1831" ref="C1047"/>
    <hyperlink r:id="rId1832" ref="B1048"/>
    <hyperlink r:id="rId1833" ref="C1048"/>
    <hyperlink r:id="rId1834" ref="B1049"/>
    <hyperlink r:id="rId1835" ref="C1049"/>
    <hyperlink r:id="rId1836" ref="B1050"/>
    <hyperlink r:id="rId1837" ref="C1050"/>
    <hyperlink r:id="rId1838" ref="B1051"/>
    <hyperlink r:id="rId1839" ref="C1051"/>
    <hyperlink r:id="rId1840" ref="B1052"/>
    <hyperlink r:id="rId1841" ref="C1052"/>
    <hyperlink r:id="rId1842" ref="B1053"/>
    <hyperlink r:id="rId1843" ref="C1053"/>
    <hyperlink r:id="rId1844" ref="B1054"/>
    <hyperlink r:id="rId1845" ref="C1054"/>
    <hyperlink r:id="rId1846" ref="B1055"/>
    <hyperlink r:id="rId1847" ref="C1055"/>
    <hyperlink r:id="rId1848" ref="B1056"/>
    <hyperlink r:id="rId1849" ref="C1056"/>
    <hyperlink r:id="rId1850" ref="B1057"/>
    <hyperlink r:id="rId1851" ref="C1057"/>
    <hyperlink r:id="rId1852" ref="B1058"/>
    <hyperlink r:id="rId1853" ref="C1058"/>
    <hyperlink r:id="rId1854" ref="B1059"/>
    <hyperlink r:id="rId1855" ref="C1059"/>
    <hyperlink r:id="rId1856" ref="B1060"/>
    <hyperlink r:id="rId1857" ref="C1060"/>
    <hyperlink r:id="rId1858" ref="B1061"/>
    <hyperlink r:id="rId1859" ref="C1061"/>
    <hyperlink r:id="rId1860" ref="B1062"/>
    <hyperlink r:id="rId1861" ref="C1062"/>
    <hyperlink r:id="rId1862" ref="B1063"/>
    <hyperlink r:id="rId1863" ref="C1063"/>
    <hyperlink r:id="rId1864" ref="B1064"/>
    <hyperlink r:id="rId1865" ref="C1064"/>
    <hyperlink r:id="rId1866" ref="B1065"/>
    <hyperlink r:id="rId1867" ref="C1065"/>
    <hyperlink r:id="rId1868" ref="B1066"/>
    <hyperlink r:id="rId1869" ref="C1066"/>
    <hyperlink r:id="rId1870" ref="B1067"/>
    <hyperlink r:id="rId1871" ref="C1067"/>
    <hyperlink r:id="rId1872" ref="B1068"/>
    <hyperlink r:id="rId1873" ref="C1068"/>
    <hyperlink r:id="rId1874" ref="B1069"/>
    <hyperlink r:id="rId1875" ref="C1069"/>
    <hyperlink r:id="rId1876" ref="B1070"/>
    <hyperlink r:id="rId1877" ref="C1070"/>
    <hyperlink r:id="rId1878" ref="B1071"/>
    <hyperlink r:id="rId1879" ref="C1071"/>
    <hyperlink r:id="rId1880" ref="B1072"/>
    <hyperlink r:id="rId1881" ref="C1072"/>
    <hyperlink r:id="rId1882" ref="B1073"/>
    <hyperlink r:id="rId1883" ref="C1073"/>
    <hyperlink r:id="rId1884" ref="B1074"/>
    <hyperlink r:id="rId1885" ref="C1074"/>
    <hyperlink r:id="rId1886" ref="B1075"/>
    <hyperlink r:id="rId1887" ref="C1075"/>
    <hyperlink r:id="rId1888" ref="B1076"/>
    <hyperlink r:id="rId1889" ref="C1076"/>
    <hyperlink r:id="rId1890" ref="B1077"/>
    <hyperlink r:id="rId1891" ref="C1077"/>
    <hyperlink r:id="rId1892" ref="B1078"/>
    <hyperlink r:id="rId1893" ref="C1078"/>
    <hyperlink r:id="rId1894" ref="B1079"/>
    <hyperlink r:id="rId1895" ref="C1079"/>
    <hyperlink r:id="rId1896" ref="B1080"/>
    <hyperlink r:id="rId1897" ref="C1080"/>
    <hyperlink r:id="rId1898" ref="B1081"/>
    <hyperlink r:id="rId1899" ref="C1081"/>
    <hyperlink r:id="rId1900" ref="B1082"/>
    <hyperlink r:id="rId1901" ref="C1082"/>
    <hyperlink r:id="rId1902" ref="B1083"/>
    <hyperlink r:id="rId1903" ref="C1083"/>
    <hyperlink r:id="rId1904" ref="B1084"/>
    <hyperlink r:id="rId1905" ref="C1084"/>
    <hyperlink r:id="rId1906" ref="B1085"/>
    <hyperlink r:id="rId1907" ref="C1085"/>
    <hyperlink r:id="rId1908" ref="B1086"/>
    <hyperlink r:id="rId1909" ref="C1086"/>
    <hyperlink r:id="rId1910" ref="B1087"/>
    <hyperlink r:id="rId1911" ref="C1087"/>
    <hyperlink r:id="rId1912" ref="B1088"/>
    <hyperlink r:id="rId1913" ref="C1088"/>
    <hyperlink r:id="rId1914" ref="B1089"/>
    <hyperlink r:id="rId1915" ref="C1089"/>
    <hyperlink r:id="rId1916" ref="B1090"/>
    <hyperlink r:id="rId1917" ref="C1090"/>
    <hyperlink r:id="rId1918" ref="B1091"/>
    <hyperlink r:id="rId1919" ref="C1091"/>
    <hyperlink r:id="rId1920" ref="B1092"/>
    <hyperlink r:id="rId1921" ref="C1092"/>
    <hyperlink r:id="rId1922" ref="B1093"/>
    <hyperlink r:id="rId1923" ref="C1093"/>
    <hyperlink r:id="rId1924" ref="B1094"/>
    <hyperlink r:id="rId1925" ref="C1094"/>
    <hyperlink r:id="rId1926" ref="B1095"/>
    <hyperlink r:id="rId1927" ref="C1095"/>
    <hyperlink r:id="rId1928" ref="B1096"/>
    <hyperlink r:id="rId1929" ref="C1096"/>
    <hyperlink r:id="rId1930" ref="B1097"/>
    <hyperlink r:id="rId1931" ref="C1097"/>
    <hyperlink r:id="rId1932" ref="B1098"/>
    <hyperlink r:id="rId1933" ref="C1098"/>
    <hyperlink r:id="rId1934" ref="B1099"/>
    <hyperlink r:id="rId1935" ref="C1099"/>
    <hyperlink r:id="rId1936" ref="B1100"/>
    <hyperlink r:id="rId1937" ref="C1100"/>
    <hyperlink r:id="rId1938" ref="B1101"/>
    <hyperlink r:id="rId1939" ref="C1101"/>
    <hyperlink r:id="rId1940" ref="B1102"/>
    <hyperlink r:id="rId1941" ref="C1102"/>
    <hyperlink r:id="rId1942" ref="B1103"/>
    <hyperlink r:id="rId1943" ref="C1103"/>
    <hyperlink r:id="rId1944" ref="B1104"/>
    <hyperlink r:id="rId1945" ref="C1104"/>
    <hyperlink r:id="rId1946" ref="B1105"/>
    <hyperlink r:id="rId1947" ref="C1105"/>
    <hyperlink r:id="rId1948" ref="B1106"/>
    <hyperlink r:id="rId1949" ref="C1106"/>
    <hyperlink r:id="rId1950" ref="B1107"/>
    <hyperlink r:id="rId1951" ref="C1107"/>
    <hyperlink r:id="rId1952" ref="B1108"/>
    <hyperlink r:id="rId1953" ref="C1108"/>
    <hyperlink r:id="rId1954" ref="B1109"/>
    <hyperlink r:id="rId1955" ref="C1109"/>
    <hyperlink r:id="rId1956" ref="B1110"/>
    <hyperlink r:id="rId1957" ref="C1110"/>
    <hyperlink r:id="rId1958" ref="B1111"/>
    <hyperlink r:id="rId1959" ref="C1111"/>
    <hyperlink r:id="rId1960" ref="B1112"/>
    <hyperlink r:id="rId1961" ref="C1112"/>
    <hyperlink r:id="rId1962" ref="B1113"/>
    <hyperlink r:id="rId1963" ref="C1113"/>
    <hyperlink r:id="rId1964" ref="C1114"/>
    <hyperlink r:id="rId1965" ref="B1115"/>
    <hyperlink r:id="rId1966" ref="C1115"/>
    <hyperlink r:id="rId1967" ref="B1116"/>
    <hyperlink r:id="rId1968" ref="C1116"/>
    <hyperlink r:id="rId1969" ref="B1117"/>
    <hyperlink r:id="rId1970" ref="C1117"/>
    <hyperlink r:id="rId1971" ref="B1118"/>
    <hyperlink r:id="rId1972" ref="C1118"/>
    <hyperlink r:id="rId1973" ref="B1119"/>
    <hyperlink r:id="rId1974" ref="B1120"/>
    <hyperlink r:id="rId1975" ref="C1120"/>
    <hyperlink r:id="rId1976" ref="B1121"/>
    <hyperlink r:id="rId1977" ref="C1121"/>
    <hyperlink r:id="rId1978" ref="B1122"/>
    <hyperlink r:id="rId1979" ref="C1122"/>
    <hyperlink r:id="rId1980" ref="B1123"/>
    <hyperlink r:id="rId1981" ref="C1123"/>
    <hyperlink r:id="rId1982" ref="B1124"/>
    <hyperlink r:id="rId1983" ref="C1124"/>
    <hyperlink r:id="rId1984" ref="C1125"/>
    <hyperlink r:id="rId1985" ref="C1126"/>
    <hyperlink r:id="rId1986" ref="B1127"/>
    <hyperlink r:id="rId1987" ref="C1127"/>
    <hyperlink r:id="rId1988" ref="B1128"/>
    <hyperlink r:id="rId1989" ref="C1128"/>
    <hyperlink r:id="rId1990" ref="B1129"/>
    <hyperlink r:id="rId1991" ref="C1129"/>
    <hyperlink r:id="rId1992" ref="B1130"/>
    <hyperlink r:id="rId1993" ref="C1130"/>
    <hyperlink r:id="rId1994" ref="B1131"/>
    <hyperlink r:id="rId1995" ref="C1131"/>
    <hyperlink r:id="rId1996" ref="B1132"/>
    <hyperlink r:id="rId1997" ref="C1132"/>
    <hyperlink r:id="rId1998" ref="B1133"/>
    <hyperlink r:id="rId1999" ref="C1133"/>
    <hyperlink r:id="rId2000" ref="B1134"/>
    <hyperlink r:id="rId2001" ref="C1134"/>
    <hyperlink r:id="rId2002" ref="B1135"/>
    <hyperlink r:id="rId2003" ref="C1135"/>
    <hyperlink r:id="rId2004" ref="B1136"/>
    <hyperlink r:id="rId2005" ref="C1136"/>
    <hyperlink r:id="rId2006" ref="B1137"/>
    <hyperlink r:id="rId2007" ref="C1137"/>
    <hyperlink r:id="rId2008" ref="B1138"/>
    <hyperlink r:id="rId2009" ref="C1138"/>
    <hyperlink r:id="rId2010" ref="B1139"/>
    <hyperlink r:id="rId2011" ref="C1139"/>
    <hyperlink r:id="rId2012" ref="B1140"/>
    <hyperlink r:id="rId2013" ref="C1140"/>
    <hyperlink r:id="rId2014" ref="B1141"/>
    <hyperlink r:id="rId2015" ref="C1141"/>
    <hyperlink r:id="rId2016" ref="B1142"/>
    <hyperlink r:id="rId2017" ref="C1142"/>
    <hyperlink r:id="rId2018" ref="B1143"/>
    <hyperlink r:id="rId2019" ref="C1143"/>
    <hyperlink r:id="rId2020" ref="B1144"/>
    <hyperlink r:id="rId2021" ref="C1144"/>
    <hyperlink r:id="rId2022" ref="B1145"/>
    <hyperlink r:id="rId2023" ref="C1145"/>
    <hyperlink r:id="rId2024" ref="B1146"/>
    <hyperlink r:id="rId2025" ref="C1146"/>
    <hyperlink r:id="rId2026" ref="B1147"/>
    <hyperlink r:id="rId2027" ref="C1147"/>
    <hyperlink r:id="rId2028" ref="B1148"/>
    <hyperlink r:id="rId2029" ref="C1148"/>
    <hyperlink r:id="rId2030" ref="B1149"/>
    <hyperlink r:id="rId2031" ref="C1149"/>
    <hyperlink r:id="rId2032" ref="B1150"/>
    <hyperlink r:id="rId2033" ref="C1150"/>
    <hyperlink r:id="rId2034" ref="B1151"/>
    <hyperlink r:id="rId2035" ref="C1151"/>
    <hyperlink r:id="rId2036" ref="B1152"/>
    <hyperlink r:id="rId2037" ref="C1152"/>
    <hyperlink r:id="rId2038" ref="B1153"/>
    <hyperlink r:id="rId2039" ref="C1153"/>
    <hyperlink r:id="rId2040" ref="B1154"/>
    <hyperlink r:id="rId2041" ref="C1154"/>
    <hyperlink r:id="rId2042" ref="B1155"/>
    <hyperlink r:id="rId2043" ref="C1155"/>
    <hyperlink r:id="rId2044" ref="B1156"/>
    <hyperlink r:id="rId2045" ref="C1156"/>
    <hyperlink r:id="rId2046" ref="B1157"/>
    <hyperlink r:id="rId2047" ref="C1157"/>
    <hyperlink r:id="rId2048" ref="B1158"/>
    <hyperlink r:id="rId2049" ref="C1158"/>
    <hyperlink r:id="rId2050" ref="B1159"/>
    <hyperlink r:id="rId2051" ref="C1159"/>
    <hyperlink r:id="rId2052" ref="B1160"/>
    <hyperlink r:id="rId2053" ref="C1160"/>
    <hyperlink r:id="rId2054" ref="B1161"/>
    <hyperlink r:id="rId2055" ref="C1161"/>
    <hyperlink r:id="rId2056" ref="B1162"/>
    <hyperlink r:id="rId2057" ref="C1162"/>
    <hyperlink r:id="rId2058" ref="B1163"/>
    <hyperlink r:id="rId2059" ref="C1163"/>
    <hyperlink r:id="rId2060" ref="B1164"/>
    <hyperlink r:id="rId2061" ref="C1164"/>
    <hyperlink r:id="rId2062" ref="B1165"/>
    <hyperlink r:id="rId2063" ref="C1165"/>
    <hyperlink r:id="rId2064" ref="B1166"/>
    <hyperlink r:id="rId2065" ref="C1166"/>
    <hyperlink r:id="rId2066" ref="B1167"/>
    <hyperlink r:id="rId2067" ref="C1167"/>
    <hyperlink r:id="rId2068" ref="B1168"/>
    <hyperlink r:id="rId2069" ref="C1168"/>
    <hyperlink r:id="rId2070" ref="B1169"/>
    <hyperlink r:id="rId2071" ref="C1169"/>
    <hyperlink r:id="rId2072" ref="B1170"/>
    <hyperlink r:id="rId2073" ref="C1170"/>
    <hyperlink r:id="rId2074" ref="B1171"/>
    <hyperlink r:id="rId2075" ref="C1171"/>
    <hyperlink r:id="rId2076" ref="B1172"/>
    <hyperlink r:id="rId2077" ref="C1172"/>
    <hyperlink r:id="rId2078" ref="B1173"/>
    <hyperlink r:id="rId2079" ref="C1173"/>
    <hyperlink r:id="rId2080" ref="B1174"/>
    <hyperlink r:id="rId2081" ref="C1174"/>
    <hyperlink r:id="rId2082" ref="B1175"/>
    <hyperlink r:id="rId2083" ref="C1175"/>
    <hyperlink r:id="rId2084" ref="B1176"/>
    <hyperlink r:id="rId2085" ref="C1176"/>
    <hyperlink r:id="rId2086" ref="B1177"/>
    <hyperlink r:id="rId2087" ref="C1177"/>
    <hyperlink r:id="rId2088" ref="B1178"/>
    <hyperlink r:id="rId2089" ref="C1178"/>
    <hyperlink r:id="rId2090" ref="B1179"/>
    <hyperlink r:id="rId2091" ref="C1179"/>
    <hyperlink r:id="rId2092" ref="B1180"/>
    <hyperlink r:id="rId2093" ref="C1180"/>
    <hyperlink r:id="rId2094" ref="B1181"/>
    <hyperlink r:id="rId2095" ref="C1181"/>
    <hyperlink r:id="rId2096" ref="B1182"/>
    <hyperlink r:id="rId2097" ref="C1182"/>
    <hyperlink r:id="rId2098" ref="B1183"/>
    <hyperlink r:id="rId2099" ref="C1183"/>
    <hyperlink r:id="rId2100" ref="B1184"/>
    <hyperlink r:id="rId2101" ref="C1184"/>
    <hyperlink r:id="rId2102" ref="B1185"/>
    <hyperlink r:id="rId2103" ref="C1185"/>
    <hyperlink r:id="rId2104" ref="B1186"/>
    <hyperlink r:id="rId2105" ref="C1186"/>
    <hyperlink r:id="rId2106" ref="B1187"/>
    <hyperlink r:id="rId2107" ref="C1187"/>
    <hyperlink r:id="rId2108" ref="B1188"/>
    <hyperlink r:id="rId2109" ref="C1188"/>
    <hyperlink r:id="rId2110" ref="B1189"/>
    <hyperlink r:id="rId2111" ref="C1189"/>
    <hyperlink r:id="rId2112" ref="B1190"/>
    <hyperlink r:id="rId2113" ref="C1190"/>
    <hyperlink r:id="rId2114" ref="B1191"/>
    <hyperlink r:id="rId2115" ref="C1191"/>
    <hyperlink r:id="rId2116" ref="B1192"/>
    <hyperlink r:id="rId2117" ref="C1192"/>
    <hyperlink r:id="rId2118" ref="B1193"/>
    <hyperlink r:id="rId2119" ref="C1193"/>
    <hyperlink r:id="rId2120" ref="B1194"/>
    <hyperlink r:id="rId2121" ref="C1194"/>
    <hyperlink r:id="rId2122" ref="B1195"/>
    <hyperlink r:id="rId2123" ref="C1195"/>
    <hyperlink r:id="rId2124" ref="B1196"/>
    <hyperlink r:id="rId2125" ref="C1196"/>
    <hyperlink r:id="rId2126" ref="B1197"/>
    <hyperlink r:id="rId2127" ref="C1197"/>
    <hyperlink r:id="rId2128" ref="B1198"/>
    <hyperlink r:id="rId2129" ref="C1198"/>
    <hyperlink r:id="rId2130" ref="B1199"/>
    <hyperlink r:id="rId2131" ref="C1199"/>
    <hyperlink r:id="rId2132" ref="B1200"/>
    <hyperlink r:id="rId2133" ref="C1200"/>
    <hyperlink r:id="rId2134" ref="B1201"/>
    <hyperlink r:id="rId2135" ref="C1201"/>
    <hyperlink r:id="rId2136" ref="B1202"/>
    <hyperlink r:id="rId2137" ref="C1202"/>
    <hyperlink r:id="rId2138" ref="B1203"/>
    <hyperlink r:id="rId2139" ref="C1203"/>
    <hyperlink r:id="rId2140" ref="B1204"/>
    <hyperlink r:id="rId2141" ref="C1204"/>
    <hyperlink r:id="rId2142" ref="B1205"/>
    <hyperlink r:id="rId2143" ref="C1205"/>
    <hyperlink r:id="rId2144" ref="B1206"/>
    <hyperlink r:id="rId2145" ref="C1206"/>
    <hyperlink r:id="rId2146" ref="B1207"/>
    <hyperlink r:id="rId2147" ref="C1207"/>
    <hyperlink r:id="rId2148" ref="B1208"/>
    <hyperlink r:id="rId2149" ref="C1208"/>
    <hyperlink r:id="rId2150" ref="B1209"/>
    <hyperlink r:id="rId2151" ref="C1209"/>
    <hyperlink r:id="rId2152" ref="B1210"/>
    <hyperlink r:id="rId2153" ref="C1210"/>
    <hyperlink r:id="rId2154" ref="B1211"/>
    <hyperlink r:id="rId2155" ref="C1211"/>
    <hyperlink r:id="rId2156" ref="B1212"/>
    <hyperlink r:id="rId2157" ref="C1212"/>
    <hyperlink r:id="rId2158" ref="B1213"/>
    <hyperlink r:id="rId2159" ref="C1213"/>
    <hyperlink r:id="rId2160" ref="B1214"/>
    <hyperlink r:id="rId2161" ref="C1214"/>
    <hyperlink r:id="rId2162" ref="B1215"/>
    <hyperlink r:id="rId2163" ref="C1215"/>
    <hyperlink r:id="rId2164" ref="B1216"/>
    <hyperlink r:id="rId2165" ref="C1216"/>
    <hyperlink r:id="rId2166" ref="B1217"/>
    <hyperlink r:id="rId2167" ref="C1217"/>
    <hyperlink r:id="rId2168" ref="B1218"/>
    <hyperlink r:id="rId2169" ref="C1218"/>
    <hyperlink r:id="rId2170" ref="B1219"/>
    <hyperlink r:id="rId2171" ref="C1219"/>
    <hyperlink r:id="rId2172" ref="B1220"/>
    <hyperlink r:id="rId2173" ref="C1220"/>
    <hyperlink r:id="rId2174" ref="B1221"/>
    <hyperlink r:id="rId2175" ref="C1221"/>
    <hyperlink r:id="rId2176" ref="B1222"/>
    <hyperlink r:id="rId2177" ref="C1222"/>
    <hyperlink r:id="rId2178" ref="B1223"/>
    <hyperlink r:id="rId2179" ref="C1223"/>
    <hyperlink r:id="rId2180" ref="B1224"/>
    <hyperlink r:id="rId2181" ref="C1224"/>
    <hyperlink r:id="rId2182" ref="B1225"/>
    <hyperlink r:id="rId2183" ref="C1225"/>
    <hyperlink r:id="rId2184" ref="B1226"/>
    <hyperlink r:id="rId2185" ref="C1226"/>
    <hyperlink r:id="rId2186" ref="B1227"/>
    <hyperlink r:id="rId2187" ref="C1227"/>
    <hyperlink r:id="rId2188" ref="B1228"/>
    <hyperlink r:id="rId2189" ref="C1228"/>
    <hyperlink r:id="rId2190" ref="B1229"/>
    <hyperlink r:id="rId2191" ref="C1229"/>
    <hyperlink r:id="rId2192" ref="B1230"/>
    <hyperlink r:id="rId2193" ref="C1230"/>
    <hyperlink r:id="rId2194" ref="B1231"/>
    <hyperlink r:id="rId2195" ref="C1231"/>
    <hyperlink r:id="rId2196" ref="B1232"/>
    <hyperlink r:id="rId2197" ref="C1232"/>
    <hyperlink r:id="rId2198" ref="B1233"/>
    <hyperlink r:id="rId2199" ref="C1233"/>
    <hyperlink r:id="rId2200" ref="B1234"/>
    <hyperlink r:id="rId2201" ref="C1234"/>
    <hyperlink r:id="rId2202" ref="B1235"/>
    <hyperlink r:id="rId2203" ref="C1235"/>
    <hyperlink r:id="rId2204" ref="B1236"/>
    <hyperlink r:id="rId2205" ref="C1236"/>
    <hyperlink r:id="rId2206" ref="B1237"/>
    <hyperlink r:id="rId2207" ref="C1237"/>
    <hyperlink r:id="rId2208" ref="B1238"/>
    <hyperlink r:id="rId2209" ref="C1238"/>
    <hyperlink r:id="rId2210" ref="B1239"/>
    <hyperlink r:id="rId2211" ref="C1239"/>
    <hyperlink r:id="rId2212" ref="B1240"/>
    <hyperlink r:id="rId2213" ref="C1240"/>
    <hyperlink r:id="rId2214" ref="B1241"/>
    <hyperlink r:id="rId2215" ref="C1241"/>
    <hyperlink r:id="rId2216" ref="B1242"/>
    <hyperlink r:id="rId2217" ref="C1242"/>
    <hyperlink r:id="rId2218" ref="B1243"/>
    <hyperlink r:id="rId2219" ref="C1243"/>
    <hyperlink r:id="rId2220" ref="B1244"/>
    <hyperlink r:id="rId2221" ref="C1244"/>
    <hyperlink r:id="rId2222" ref="B1245"/>
    <hyperlink r:id="rId2223" ref="C1245"/>
    <hyperlink r:id="rId2224" ref="B1246"/>
    <hyperlink r:id="rId2225" ref="C1246"/>
    <hyperlink r:id="rId2226" ref="B1247"/>
    <hyperlink r:id="rId2227" ref="C1247"/>
    <hyperlink r:id="rId2228" ref="B1248"/>
    <hyperlink r:id="rId2229" ref="C1248"/>
    <hyperlink r:id="rId2230" ref="B1249"/>
    <hyperlink r:id="rId2231" ref="C1249"/>
    <hyperlink r:id="rId2232" ref="B1250"/>
    <hyperlink r:id="rId2233" ref="C1250"/>
    <hyperlink r:id="rId2234" ref="B1251"/>
    <hyperlink r:id="rId2235" ref="C1251"/>
    <hyperlink r:id="rId2236" ref="B1252"/>
    <hyperlink r:id="rId2237" ref="C1252"/>
    <hyperlink r:id="rId2238" ref="B1253"/>
    <hyperlink r:id="rId2239" ref="C1253"/>
    <hyperlink r:id="rId2240" ref="B1254"/>
    <hyperlink r:id="rId2241" ref="C1254"/>
    <hyperlink r:id="rId2242" ref="B1255"/>
    <hyperlink r:id="rId2243" ref="C1255"/>
    <hyperlink r:id="rId2244" ref="B1256"/>
    <hyperlink r:id="rId2245" ref="C1256"/>
    <hyperlink r:id="rId2246" ref="B1257"/>
    <hyperlink r:id="rId2247" ref="C1257"/>
    <hyperlink r:id="rId2248" ref="B1258"/>
    <hyperlink r:id="rId2249" ref="C1258"/>
    <hyperlink r:id="rId2250" ref="B1259"/>
    <hyperlink r:id="rId2251" ref="C1259"/>
    <hyperlink r:id="rId2252" ref="B1260"/>
    <hyperlink r:id="rId2253" ref="C1260"/>
    <hyperlink r:id="rId2254" ref="B1261"/>
    <hyperlink r:id="rId2255" ref="C1261"/>
    <hyperlink r:id="rId2256" ref="B1262"/>
    <hyperlink r:id="rId2257" ref="C1262"/>
    <hyperlink r:id="rId2258" ref="B1263"/>
    <hyperlink r:id="rId2259" ref="C1263"/>
    <hyperlink r:id="rId2260" ref="B1264"/>
    <hyperlink r:id="rId2261" ref="C1264"/>
    <hyperlink r:id="rId2262" ref="B1265"/>
    <hyperlink r:id="rId2263" ref="C1265"/>
    <hyperlink r:id="rId2264" ref="B1266"/>
    <hyperlink r:id="rId2265" ref="C1266"/>
    <hyperlink r:id="rId2266" ref="B1267"/>
    <hyperlink r:id="rId2267" ref="C1267"/>
    <hyperlink r:id="rId2268" ref="B1268"/>
    <hyperlink r:id="rId2269" ref="C1268"/>
    <hyperlink r:id="rId2270" ref="B1269"/>
    <hyperlink r:id="rId2271" ref="C1269"/>
    <hyperlink r:id="rId2272" ref="B1270"/>
    <hyperlink r:id="rId2273" ref="C1270"/>
    <hyperlink r:id="rId2274" ref="B1271"/>
    <hyperlink r:id="rId2275" ref="C1271"/>
    <hyperlink r:id="rId2276" ref="B1272"/>
    <hyperlink r:id="rId2277" ref="C1272"/>
    <hyperlink r:id="rId2278" ref="B1273"/>
    <hyperlink r:id="rId2279" ref="C1273"/>
    <hyperlink r:id="rId2280" ref="B1274"/>
    <hyperlink r:id="rId2281" ref="C1274"/>
    <hyperlink r:id="rId2282" ref="B1275"/>
    <hyperlink r:id="rId2283" ref="C1275"/>
    <hyperlink r:id="rId2284" ref="B1276"/>
    <hyperlink r:id="rId2285" ref="C1276"/>
    <hyperlink r:id="rId2286" ref="B1277"/>
    <hyperlink r:id="rId2287" ref="C1277"/>
    <hyperlink r:id="rId2288" ref="B1278"/>
    <hyperlink r:id="rId2289" ref="C1278"/>
    <hyperlink r:id="rId2290" ref="B1279"/>
    <hyperlink r:id="rId2291" ref="C1279"/>
    <hyperlink r:id="rId2292" ref="B1280"/>
    <hyperlink r:id="rId2293" ref="C1280"/>
    <hyperlink r:id="rId2294" ref="B1281"/>
    <hyperlink r:id="rId2295" ref="C1281"/>
    <hyperlink r:id="rId2296" ref="B1282"/>
    <hyperlink r:id="rId2297" ref="C1282"/>
    <hyperlink r:id="rId2298" ref="B1283"/>
    <hyperlink r:id="rId2299" ref="C1283"/>
    <hyperlink r:id="rId2300" ref="B1284"/>
    <hyperlink r:id="rId2301" ref="C1284"/>
    <hyperlink r:id="rId2302" ref="B1285"/>
    <hyperlink r:id="rId2303" ref="C1285"/>
    <hyperlink r:id="rId2304" ref="B1286"/>
    <hyperlink r:id="rId2305" ref="C1286"/>
    <hyperlink r:id="rId2306" ref="B1287"/>
    <hyperlink r:id="rId2307" ref="C1287"/>
    <hyperlink r:id="rId2308" ref="B1288"/>
    <hyperlink r:id="rId2309" ref="C1288"/>
    <hyperlink r:id="rId2310" ref="B1289"/>
    <hyperlink r:id="rId2311" ref="C1289"/>
    <hyperlink r:id="rId2312" ref="B1290"/>
    <hyperlink r:id="rId2313" ref="C1290"/>
    <hyperlink r:id="rId2314" ref="B1291"/>
    <hyperlink r:id="rId2315" ref="C1291"/>
    <hyperlink r:id="rId2316" ref="B1292"/>
    <hyperlink r:id="rId2317" ref="C1292"/>
    <hyperlink r:id="rId2318" ref="B1293"/>
    <hyperlink r:id="rId2319" ref="C1293"/>
    <hyperlink r:id="rId2320" ref="B1294"/>
    <hyperlink r:id="rId2321" ref="C1294"/>
    <hyperlink r:id="rId2322" ref="B1295"/>
    <hyperlink r:id="rId2323" ref="C1295"/>
    <hyperlink r:id="rId2324" ref="B1296"/>
    <hyperlink r:id="rId2325" ref="C1296"/>
    <hyperlink r:id="rId2326" ref="B1297"/>
    <hyperlink r:id="rId2327" ref="C1297"/>
    <hyperlink r:id="rId2328" ref="B1298"/>
    <hyperlink r:id="rId2329" ref="C1298"/>
    <hyperlink r:id="rId2330" ref="B1299"/>
    <hyperlink r:id="rId2331" ref="C1299"/>
    <hyperlink r:id="rId2332" ref="B1300"/>
    <hyperlink r:id="rId2333" ref="C1300"/>
    <hyperlink r:id="rId2334" ref="B1301"/>
    <hyperlink r:id="rId2335" ref="C1301"/>
    <hyperlink r:id="rId2336" ref="B1302"/>
    <hyperlink r:id="rId2337" ref="C1302"/>
    <hyperlink r:id="rId2338" ref="B1303"/>
    <hyperlink r:id="rId2339" ref="C1303"/>
    <hyperlink r:id="rId2340" ref="B1304"/>
    <hyperlink r:id="rId2341" ref="C1304"/>
    <hyperlink r:id="rId2342" ref="B1305"/>
    <hyperlink r:id="rId2343" ref="C1305"/>
    <hyperlink r:id="rId2344" ref="B1316"/>
    <hyperlink r:id="rId2345" ref="C1316"/>
    <hyperlink r:id="rId2346" ref="B1317"/>
    <hyperlink r:id="rId2347" ref="C1317"/>
    <hyperlink r:id="rId2348" ref="B1318"/>
    <hyperlink r:id="rId2349" ref="C1318"/>
    <hyperlink r:id="rId2350" ref="B1319"/>
    <hyperlink r:id="rId2351" ref="C1319"/>
    <hyperlink r:id="rId2352" ref="B1320"/>
    <hyperlink r:id="rId2353" ref="C1320"/>
    <hyperlink r:id="rId2354" ref="B1321"/>
    <hyperlink r:id="rId2355" ref="C1321"/>
    <hyperlink r:id="rId2356" ref="B1322"/>
    <hyperlink r:id="rId2357" ref="C1322"/>
    <hyperlink r:id="rId2358" ref="B1323"/>
    <hyperlink r:id="rId2359" ref="C1323"/>
    <hyperlink r:id="rId2360" ref="B1324"/>
    <hyperlink r:id="rId2361" ref="C1324"/>
    <hyperlink r:id="rId2362" ref="B1325"/>
    <hyperlink r:id="rId2363" ref="C1325"/>
    <hyperlink r:id="rId2364" ref="B1326"/>
    <hyperlink r:id="rId2365" ref="C1326"/>
    <hyperlink r:id="rId2366" ref="B1327"/>
    <hyperlink r:id="rId2367" ref="C1327"/>
    <hyperlink r:id="rId2368" ref="B1328"/>
    <hyperlink r:id="rId2369" ref="C1328"/>
    <hyperlink r:id="rId2370" ref="B1329"/>
    <hyperlink r:id="rId2371" ref="C1329"/>
    <hyperlink r:id="rId2372" ref="B1330"/>
    <hyperlink r:id="rId2373" ref="C1330"/>
    <hyperlink r:id="rId2374" ref="B1331"/>
    <hyperlink r:id="rId2375" ref="C1331"/>
    <hyperlink r:id="rId2376" ref="B1332"/>
    <hyperlink r:id="rId2377" ref="C1332"/>
    <hyperlink r:id="rId2378" ref="B1333"/>
    <hyperlink r:id="rId2379" ref="C1333"/>
    <hyperlink r:id="rId2380" ref="B1334"/>
    <hyperlink r:id="rId2381" ref="C1334"/>
    <hyperlink r:id="rId2382" ref="B1335"/>
    <hyperlink r:id="rId2383" ref="C1335"/>
    <hyperlink r:id="rId2384" ref="B1336"/>
    <hyperlink r:id="rId2385" ref="C1336"/>
    <hyperlink r:id="rId2386" ref="B1337"/>
    <hyperlink r:id="rId2387" ref="C1337"/>
    <hyperlink r:id="rId2388" ref="B1338"/>
    <hyperlink r:id="rId2389" ref="C1338"/>
    <hyperlink r:id="rId2390" ref="B1339"/>
    <hyperlink r:id="rId2391" ref="C1339"/>
    <hyperlink r:id="rId2392" ref="B1340"/>
    <hyperlink r:id="rId2393" ref="C1340"/>
    <hyperlink r:id="rId2394" ref="B1341"/>
    <hyperlink r:id="rId2395" ref="C1341"/>
    <hyperlink r:id="rId2396" ref="B1342"/>
    <hyperlink r:id="rId2397" ref="C1342"/>
    <hyperlink r:id="rId2398" ref="B1343"/>
    <hyperlink r:id="rId2399" ref="C1343"/>
    <hyperlink r:id="rId2400" ref="B1344"/>
    <hyperlink r:id="rId2401" ref="C1344"/>
    <hyperlink r:id="rId2402" ref="B1345"/>
    <hyperlink r:id="rId2403" ref="C1345"/>
    <hyperlink r:id="rId2404" ref="B1346"/>
    <hyperlink r:id="rId2405" ref="C1346"/>
    <hyperlink r:id="rId2406" ref="B1347"/>
    <hyperlink r:id="rId2407" ref="C1347"/>
    <hyperlink r:id="rId2408" ref="B1348"/>
    <hyperlink r:id="rId2409" ref="C1348"/>
    <hyperlink r:id="rId2410" ref="B1349"/>
    <hyperlink r:id="rId2411" ref="C1349"/>
    <hyperlink r:id="rId2412" ref="B1350"/>
    <hyperlink r:id="rId2413" ref="C1350"/>
    <hyperlink r:id="rId2414" ref="B1351"/>
    <hyperlink r:id="rId2415" ref="C1351"/>
    <hyperlink r:id="rId2416" ref="B1352"/>
    <hyperlink r:id="rId2417" ref="C1352"/>
    <hyperlink r:id="rId2418" ref="B1353"/>
    <hyperlink r:id="rId2419" ref="C1353"/>
    <hyperlink r:id="rId2420" ref="B1354"/>
    <hyperlink r:id="rId2421" ref="C1354"/>
    <hyperlink r:id="rId2422" ref="B1355"/>
    <hyperlink r:id="rId2423" ref="C1355"/>
    <hyperlink r:id="rId2424" ref="B1356"/>
    <hyperlink r:id="rId2425" ref="C1356"/>
    <hyperlink r:id="rId2426" ref="B1357"/>
    <hyperlink r:id="rId2427" ref="C1357"/>
    <hyperlink r:id="rId2428" ref="B1358"/>
    <hyperlink r:id="rId2429" ref="C1358"/>
    <hyperlink r:id="rId2430" ref="B1359"/>
    <hyperlink r:id="rId2431" ref="C1359"/>
    <hyperlink r:id="rId2432" ref="B1360"/>
    <hyperlink r:id="rId2433" ref="C1360"/>
    <hyperlink r:id="rId2434" ref="B1361"/>
    <hyperlink r:id="rId2435" ref="C1361"/>
    <hyperlink r:id="rId2436" ref="B1362"/>
    <hyperlink r:id="rId2437" ref="C1362"/>
    <hyperlink r:id="rId2438" ref="B1363"/>
    <hyperlink r:id="rId2439" ref="C1363"/>
    <hyperlink r:id="rId2440" ref="B1364"/>
    <hyperlink r:id="rId2441" ref="C1364"/>
    <hyperlink r:id="rId2442" ref="B1365"/>
    <hyperlink r:id="rId2443" ref="C1365"/>
    <hyperlink r:id="rId2444" ref="B1366"/>
    <hyperlink r:id="rId2445" ref="C1366"/>
    <hyperlink r:id="rId2446" ref="B1367"/>
    <hyperlink r:id="rId2447" ref="C1367"/>
    <hyperlink r:id="rId2448" ref="B1368"/>
    <hyperlink r:id="rId2449" ref="C1368"/>
    <hyperlink r:id="rId2450" ref="B1369"/>
    <hyperlink r:id="rId2451" ref="C1369"/>
    <hyperlink r:id="rId2452" ref="B1370"/>
    <hyperlink r:id="rId2453" ref="C1370"/>
    <hyperlink r:id="rId2454" ref="B1371"/>
    <hyperlink r:id="rId2455" ref="C1371"/>
    <hyperlink r:id="rId2456" ref="B1372"/>
    <hyperlink r:id="rId2457" ref="C1372"/>
    <hyperlink r:id="rId2458" ref="B1373"/>
    <hyperlink r:id="rId2459" ref="C1373"/>
    <hyperlink r:id="rId2460" ref="B1374"/>
    <hyperlink r:id="rId2461" ref="C1374"/>
    <hyperlink r:id="rId2462" ref="B1375"/>
    <hyperlink r:id="rId2463" ref="C1375"/>
    <hyperlink r:id="rId2464" ref="B1376"/>
    <hyperlink r:id="rId2465" ref="C1376"/>
    <hyperlink r:id="rId2466" ref="B1377"/>
    <hyperlink r:id="rId2467" ref="C1377"/>
    <hyperlink r:id="rId2468" ref="B1378"/>
    <hyperlink r:id="rId2469" ref="C1378"/>
    <hyperlink r:id="rId2470" ref="B1379"/>
    <hyperlink r:id="rId2471" ref="C1379"/>
    <hyperlink r:id="rId2472" ref="B1380"/>
    <hyperlink r:id="rId2473" ref="C1380"/>
    <hyperlink r:id="rId2474" ref="B1381"/>
    <hyperlink r:id="rId2475" ref="C1381"/>
    <hyperlink r:id="rId2476" ref="B1382"/>
    <hyperlink r:id="rId2477" ref="C1382"/>
    <hyperlink r:id="rId2478" ref="B1383"/>
    <hyperlink r:id="rId2479" ref="C1383"/>
    <hyperlink r:id="rId2480" ref="B1384"/>
    <hyperlink r:id="rId2481" ref="C1384"/>
    <hyperlink r:id="rId2482" ref="B1385"/>
    <hyperlink r:id="rId2483" ref="C1385"/>
    <hyperlink r:id="rId2484" ref="B1386"/>
    <hyperlink r:id="rId2485" ref="C1386"/>
    <hyperlink r:id="rId2486" ref="B1387"/>
    <hyperlink r:id="rId2487" ref="C1387"/>
    <hyperlink r:id="rId2488" ref="B1388"/>
    <hyperlink r:id="rId2489" ref="C1388"/>
    <hyperlink r:id="rId2490" ref="B1389"/>
    <hyperlink r:id="rId2491" ref="C1389"/>
    <hyperlink r:id="rId2492" ref="B1390"/>
    <hyperlink r:id="rId2493" ref="C1390"/>
    <hyperlink r:id="rId2494" ref="B1391"/>
    <hyperlink r:id="rId2495" ref="C1391"/>
    <hyperlink r:id="rId2496" ref="B1392"/>
    <hyperlink r:id="rId2497" ref="C1392"/>
    <hyperlink r:id="rId2498" ref="B1393"/>
    <hyperlink r:id="rId2499" ref="C1393"/>
    <hyperlink r:id="rId2500" ref="B1394"/>
    <hyperlink r:id="rId2501" ref="C1394"/>
    <hyperlink r:id="rId2502" ref="B1395"/>
    <hyperlink r:id="rId2503" ref="C1395"/>
    <hyperlink r:id="rId2504" ref="B1396"/>
    <hyperlink r:id="rId2505" ref="C1396"/>
    <hyperlink r:id="rId2506" ref="B1397"/>
    <hyperlink r:id="rId2507" ref="C1397"/>
    <hyperlink r:id="rId2508" ref="B1398"/>
    <hyperlink r:id="rId2509" ref="C1398"/>
    <hyperlink r:id="rId2510" ref="B1399"/>
    <hyperlink r:id="rId2511" ref="C1399"/>
    <hyperlink r:id="rId2512" ref="B1400"/>
    <hyperlink r:id="rId2513" ref="C1400"/>
    <hyperlink r:id="rId2514" ref="B1401"/>
    <hyperlink r:id="rId2515" ref="C1401"/>
    <hyperlink r:id="rId2516" ref="B1402"/>
    <hyperlink r:id="rId2517" ref="C1402"/>
    <hyperlink r:id="rId2518" ref="B1403"/>
    <hyperlink r:id="rId2519" ref="C1403"/>
    <hyperlink r:id="rId2520" ref="B1404"/>
    <hyperlink r:id="rId2521" ref="C1404"/>
    <hyperlink r:id="rId2522" ref="B1405"/>
    <hyperlink r:id="rId2523" ref="C1405"/>
    <hyperlink r:id="rId2524" ref="B1406"/>
    <hyperlink r:id="rId2525" ref="C1406"/>
    <hyperlink r:id="rId2526" ref="B1407"/>
    <hyperlink r:id="rId2527" ref="C1407"/>
    <hyperlink r:id="rId2528" ref="B1408"/>
    <hyperlink r:id="rId2529" ref="C1408"/>
    <hyperlink r:id="rId2530" ref="B1409"/>
    <hyperlink r:id="rId2531" ref="C1409"/>
    <hyperlink r:id="rId2532" ref="B1410"/>
    <hyperlink r:id="rId2533" ref="C1410"/>
    <hyperlink r:id="rId2534" ref="B1411"/>
    <hyperlink r:id="rId2535" ref="C1411"/>
    <hyperlink r:id="rId2536" ref="B1412"/>
    <hyperlink r:id="rId2537" ref="B1413"/>
    <hyperlink r:id="rId2538" ref="C1413"/>
    <hyperlink r:id="rId2539" ref="B1414"/>
    <hyperlink r:id="rId2540" ref="C1414"/>
    <hyperlink r:id="rId2541" ref="B1415"/>
    <hyperlink r:id="rId2542" ref="C1415"/>
    <hyperlink r:id="rId2543" ref="B1416"/>
    <hyperlink r:id="rId2544" ref="C1416"/>
    <hyperlink r:id="rId2545" ref="B1417"/>
    <hyperlink r:id="rId2546" ref="C1417"/>
    <hyperlink r:id="rId2547" ref="B1418"/>
    <hyperlink r:id="rId2548" ref="C1418"/>
    <hyperlink r:id="rId2549" ref="B1419"/>
    <hyperlink r:id="rId2550" ref="C1419"/>
    <hyperlink r:id="rId2551" ref="B1420"/>
    <hyperlink r:id="rId2552" ref="C1420"/>
    <hyperlink r:id="rId2553" ref="B1421"/>
    <hyperlink r:id="rId2554" ref="C1421"/>
    <hyperlink r:id="rId2555" ref="B1422"/>
    <hyperlink r:id="rId2556" ref="C1422"/>
    <hyperlink r:id="rId2557" ref="B1423"/>
    <hyperlink r:id="rId2558" ref="C1423"/>
    <hyperlink r:id="rId2559" ref="B1424"/>
    <hyperlink r:id="rId2560" ref="C1424"/>
    <hyperlink r:id="rId2561" ref="B1425"/>
    <hyperlink r:id="rId2562" ref="C1425"/>
    <hyperlink r:id="rId2563" ref="B1426"/>
    <hyperlink r:id="rId2564" ref="C1426"/>
    <hyperlink r:id="rId2565" ref="B1427"/>
    <hyperlink r:id="rId2566" ref="C1427"/>
    <hyperlink r:id="rId2567" ref="B1428"/>
    <hyperlink r:id="rId2568" ref="C1428"/>
    <hyperlink r:id="rId2569" ref="B1429"/>
    <hyperlink r:id="rId2570" ref="C1429"/>
    <hyperlink r:id="rId2571" ref="B1430"/>
    <hyperlink r:id="rId2572" ref="C1430"/>
    <hyperlink r:id="rId2573" ref="B1431"/>
    <hyperlink r:id="rId2574" ref="C1431"/>
    <hyperlink r:id="rId2575" ref="B1432"/>
    <hyperlink r:id="rId2576" ref="C1432"/>
    <hyperlink r:id="rId2577" ref="B1433"/>
    <hyperlink r:id="rId2578" ref="C1433"/>
    <hyperlink r:id="rId2579" ref="B1434"/>
    <hyperlink r:id="rId2580" ref="C1434"/>
    <hyperlink r:id="rId2581" ref="B1435"/>
    <hyperlink r:id="rId2582" ref="C1435"/>
    <hyperlink r:id="rId2583" ref="B1436"/>
    <hyperlink r:id="rId2584" ref="C1436"/>
    <hyperlink r:id="rId2585" ref="B1438"/>
    <hyperlink r:id="rId2586" ref="C1438"/>
    <hyperlink r:id="rId2587" ref="B1439"/>
    <hyperlink r:id="rId2588" ref="C1439"/>
    <hyperlink r:id="rId2589" ref="B1440"/>
    <hyperlink r:id="rId2590" ref="C1440"/>
    <hyperlink r:id="rId2591" ref="B1441"/>
    <hyperlink r:id="rId2592" ref="C1441"/>
    <hyperlink r:id="rId2593" ref="B1442"/>
    <hyperlink r:id="rId2594" ref="C1442"/>
    <hyperlink r:id="rId2595" ref="B1443"/>
    <hyperlink r:id="rId2596" ref="C1443"/>
    <hyperlink r:id="rId2597" ref="B1444"/>
    <hyperlink r:id="rId2598" ref="C1444"/>
    <hyperlink r:id="rId2599" ref="B1445"/>
    <hyperlink r:id="rId2600" ref="C1445"/>
    <hyperlink r:id="rId2601" ref="B1446"/>
    <hyperlink r:id="rId2602" ref="C1446"/>
    <hyperlink r:id="rId2603" ref="B1447"/>
    <hyperlink r:id="rId2604" ref="C1447"/>
    <hyperlink r:id="rId2605" ref="B1448"/>
    <hyperlink r:id="rId2606" ref="C1448"/>
    <hyperlink r:id="rId2607" ref="B1449"/>
    <hyperlink r:id="rId2608" ref="C1449"/>
    <hyperlink r:id="rId2609" ref="B1450"/>
    <hyperlink r:id="rId2610" ref="C1450"/>
    <hyperlink r:id="rId2611" ref="B1451"/>
    <hyperlink r:id="rId2612" ref="C1451"/>
    <hyperlink r:id="rId2613" ref="B1452"/>
    <hyperlink r:id="rId2614" ref="C1452"/>
    <hyperlink r:id="rId2615" ref="B1453"/>
    <hyperlink r:id="rId2616" ref="C1453"/>
    <hyperlink r:id="rId2617" ref="B1454"/>
    <hyperlink r:id="rId2618" ref="C1454"/>
    <hyperlink r:id="rId2619" ref="B1455"/>
    <hyperlink r:id="rId2620" ref="C1455"/>
    <hyperlink r:id="rId2621" ref="B1456"/>
    <hyperlink r:id="rId2622" ref="C1456"/>
    <hyperlink r:id="rId2623" ref="B1457"/>
    <hyperlink r:id="rId2624" ref="C1457"/>
    <hyperlink r:id="rId2625" ref="B1458"/>
    <hyperlink r:id="rId2626" ref="C1458"/>
    <hyperlink r:id="rId2627" ref="B1459"/>
    <hyperlink r:id="rId2628" ref="C1459"/>
    <hyperlink r:id="rId2629" ref="B1460"/>
    <hyperlink r:id="rId2630" ref="C1460"/>
    <hyperlink r:id="rId2631" ref="B1461"/>
    <hyperlink r:id="rId2632" ref="C1461"/>
    <hyperlink r:id="rId2633" ref="B1462"/>
    <hyperlink r:id="rId2634" ref="C1462"/>
    <hyperlink r:id="rId2635" ref="B1463"/>
    <hyperlink r:id="rId2636" ref="C1463"/>
    <hyperlink r:id="rId2637" ref="B1464"/>
    <hyperlink r:id="rId2638" ref="C1464"/>
    <hyperlink r:id="rId2639" ref="B1465"/>
    <hyperlink r:id="rId2640" ref="C1465"/>
    <hyperlink r:id="rId2641" ref="B1466"/>
    <hyperlink r:id="rId2642" ref="C1466"/>
    <hyperlink r:id="rId2643" ref="B1467"/>
    <hyperlink r:id="rId2644" ref="C1467"/>
    <hyperlink r:id="rId2645" ref="B1468"/>
    <hyperlink r:id="rId2646" ref="C1468"/>
    <hyperlink r:id="rId2647" ref="B1469"/>
    <hyperlink r:id="rId2648" ref="C1469"/>
    <hyperlink r:id="rId2649" ref="B1470"/>
    <hyperlink r:id="rId2650" ref="C1470"/>
    <hyperlink r:id="rId2651" ref="B1471"/>
    <hyperlink r:id="rId2652" ref="C1471"/>
    <hyperlink r:id="rId2653" ref="B1472"/>
    <hyperlink r:id="rId2654" ref="C1472"/>
    <hyperlink r:id="rId2655" ref="B1473"/>
    <hyperlink r:id="rId2656" ref="C1473"/>
    <hyperlink r:id="rId2657" ref="B1474"/>
    <hyperlink r:id="rId2658" ref="C1474"/>
    <hyperlink r:id="rId2659" ref="B1475"/>
    <hyperlink r:id="rId2660" ref="C1475"/>
    <hyperlink r:id="rId2661" ref="B1476"/>
    <hyperlink r:id="rId2662" ref="C1476"/>
    <hyperlink r:id="rId2663" ref="B1477"/>
    <hyperlink r:id="rId2664" ref="C1477"/>
    <hyperlink r:id="rId2665" ref="B1478"/>
    <hyperlink r:id="rId2666" ref="C1478"/>
    <hyperlink r:id="rId2667" ref="B1479"/>
    <hyperlink r:id="rId2668" ref="C1479"/>
    <hyperlink r:id="rId2669" ref="B1480"/>
    <hyperlink r:id="rId2670" ref="C1480"/>
    <hyperlink r:id="rId2671" ref="B1481"/>
    <hyperlink r:id="rId2672" ref="C1481"/>
    <hyperlink r:id="rId2673" ref="B1482"/>
    <hyperlink r:id="rId2674" ref="C1482"/>
    <hyperlink r:id="rId2675" ref="B1483"/>
    <hyperlink r:id="rId2676" ref="C1483"/>
    <hyperlink r:id="rId2677" ref="B1484"/>
    <hyperlink r:id="rId2678" ref="C1484"/>
    <hyperlink r:id="rId2679" ref="B1485"/>
    <hyperlink r:id="rId2680" ref="C1485"/>
    <hyperlink r:id="rId2681" ref="B1486"/>
    <hyperlink r:id="rId2682" ref="C1486"/>
    <hyperlink r:id="rId2683" ref="B1487"/>
    <hyperlink r:id="rId2684" ref="C1487"/>
    <hyperlink r:id="rId2685" ref="B1488"/>
    <hyperlink r:id="rId2686" ref="C1488"/>
    <hyperlink r:id="rId2687" ref="B1489"/>
    <hyperlink r:id="rId2688" ref="C1489"/>
    <hyperlink r:id="rId2689" ref="B1490"/>
    <hyperlink r:id="rId2690" ref="C1490"/>
    <hyperlink r:id="rId2691" ref="B1491"/>
    <hyperlink r:id="rId2692" ref="C1491"/>
    <hyperlink r:id="rId2693" ref="B1492"/>
    <hyperlink r:id="rId2694" ref="C1492"/>
    <hyperlink r:id="rId2695" ref="B1493"/>
    <hyperlink r:id="rId2696" ref="C1493"/>
    <hyperlink r:id="rId2697" ref="B1494"/>
    <hyperlink r:id="rId2698" ref="C1494"/>
    <hyperlink r:id="rId2699" ref="B1495"/>
    <hyperlink r:id="rId2700" ref="C1495"/>
    <hyperlink r:id="rId2701" ref="B1496"/>
    <hyperlink r:id="rId2702" ref="C1496"/>
    <hyperlink r:id="rId2703" ref="B1497"/>
    <hyperlink r:id="rId2704" ref="C1497"/>
    <hyperlink r:id="rId2705" ref="B1498"/>
    <hyperlink r:id="rId2706" ref="C1498"/>
    <hyperlink r:id="rId2707" ref="B1499"/>
    <hyperlink r:id="rId2708" ref="C1499"/>
    <hyperlink r:id="rId2709" ref="B1500"/>
    <hyperlink r:id="rId2710" ref="C1500"/>
    <hyperlink r:id="rId2711" ref="B1501"/>
    <hyperlink r:id="rId2712" ref="C1501"/>
    <hyperlink r:id="rId2713" ref="B1502"/>
    <hyperlink r:id="rId2714" ref="C1502"/>
    <hyperlink r:id="rId2715" ref="B1503"/>
    <hyperlink r:id="rId2716" ref="C1503"/>
    <hyperlink r:id="rId2717" ref="B1504"/>
    <hyperlink r:id="rId2718" ref="C1504"/>
    <hyperlink r:id="rId2719" ref="B1505"/>
    <hyperlink r:id="rId2720" ref="C1505"/>
    <hyperlink r:id="rId2721" ref="B1506"/>
    <hyperlink r:id="rId2722" ref="C1506"/>
    <hyperlink r:id="rId2723" ref="B1507"/>
    <hyperlink r:id="rId2724" ref="C1507"/>
    <hyperlink r:id="rId2725" ref="B1508"/>
    <hyperlink r:id="rId2726" ref="C1508"/>
    <hyperlink r:id="rId2727" ref="B1509"/>
    <hyperlink r:id="rId2728" ref="C1509"/>
    <hyperlink r:id="rId2729" ref="B1510"/>
    <hyperlink r:id="rId2730" ref="C1510"/>
    <hyperlink r:id="rId2731" ref="B1511"/>
    <hyperlink r:id="rId2732" ref="C1511"/>
    <hyperlink r:id="rId2733" ref="B1512"/>
    <hyperlink r:id="rId2734" ref="C1512"/>
    <hyperlink r:id="rId2735" ref="B1513"/>
    <hyperlink r:id="rId2736" ref="C1513"/>
    <hyperlink r:id="rId2737" ref="B1514"/>
    <hyperlink r:id="rId2738" ref="C1514"/>
    <hyperlink r:id="rId2739" ref="B1515"/>
    <hyperlink r:id="rId2740" ref="C1515"/>
    <hyperlink r:id="rId2741" ref="B1516"/>
    <hyperlink r:id="rId2742" ref="C1516"/>
    <hyperlink r:id="rId2743" ref="B1517"/>
    <hyperlink r:id="rId2744" ref="C1517"/>
    <hyperlink r:id="rId2745" ref="B1518"/>
    <hyperlink r:id="rId2746" ref="C1518"/>
    <hyperlink r:id="rId2747" ref="B1519"/>
    <hyperlink r:id="rId2748" ref="C1519"/>
    <hyperlink r:id="rId2749" ref="B1520"/>
    <hyperlink r:id="rId2750" ref="C1520"/>
    <hyperlink r:id="rId2751" ref="B1521"/>
    <hyperlink r:id="rId2752" ref="C1521"/>
    <hyperlink r:id="rId2753" ref="B1522"/>
    <hyperlink r:id="rId2754" ref="C1522"/>
    <hyperlink r:id="rId2755" ref="B1523"/>
    <hyperlink r:id="rId2756" ref="C1523"/>
    <hyperlink r:id="rId2757" ref="B1524"/>
    <hyperlink r:id="rId2758" ref="C1524"/>
    <hyperlink r:id="rId2759" ref="B1525"/>
    <hyperlink r:id="rId2760" ref="C1525"/>
    <hyperlink r:id="rId2761" ref="B1526"/>
    <hyperlink r:id="rId2762" ref="C1526"/>
    <hyperlink r:id="rId2763" ref="B1527"/>
    <hyperlink r:id="rId2764" ref="C1527"/>
    <hyperlink r:id="rId2765" ref="B1528"/>
    <hyperlink r:id="rId2766" ref="C1528"/>
    <hyperlink r:id="rId2767" ref="B1529"/>
    <hyperlink r:id="rId2768" ref="C1529"/>
    <hyperlink r:id="rId2769" ref="B1530"/>
    <hyperlink r:id="rId2770" ref="C1530"/>
    <hyperlink r:id="rId2771" ref="B1531"/>
    <hyperlink r:id="rId2772" ref="C1531"/>
    <hyperlink r:id="rId2773" ref="B1532"/>
    <hyperlink r:id="rId2774" ref="C1532"/>
    <hyperlink r:id="rId2775" ref="B1533"/>
    <hyperlink r:id="rId2776" ref="C1533"/>
    <hyperlink r:id="rId2777" ref="B1534"/>
    <hyperlink r:id="rId2778" ref="C1534"/>
    <hyperlink r:id="rId2779" ref="B1535"/>
    <hyperlink r:id="rId2780" ref="C1535"/>
    <hyperlink r:id="rId2781" ref="B1536"/>
    <hyperlink r:id="rId2782" ref="C1536"/>
    <hyperlink r:id="rId2783" ref="B1537"/>
    <hyperlink r:id="rId2784" ref="C1537"/>
    <hyperlink r:id="rId2785" ref="B1538"/>
    <hyperlink r:id="rId2786" ref="C1538"/>
    <hyperlink r:id="rId2787" ref="B1539"/>
    <hyperlink r:id="rId2788" ref="C1539"/>
    <hyperlink r:id="rId2789" ref="B1540"/>
    <hyperlink r:id="rId2790" ref="C1540"/>
    <hyperlink r:id="rId2791" ref="B1541"/>
    <hyperlink r:id="rId2792" ref="C1541"/>
    <hyperlink r:id="rId2793" ref="B1542"/>
    <hyperlink r:id="rId2794" ref="C1542"/>
    <hyperlink r:id="rId2795" ref="B1543"/>
    <hyperlink r:id="rId2796" ref="C1543"/>
    <hyperlink r:id="rId2797" ref="B1544"/>
    <hyperlink r:id="rId2798" ref="C1544"/>
    <hyperlink r:id="rId2799" ref="B1545"/>
    <hyperlink r:id="rId2800" ref="C1545"/>
    <hyperlink r:id="rId2801" ref="B1546"/>
    <hyperlink r:id="rId2802" ref="C1546"/>
    <hyperlink r:id="rId2803" ref="B1547"/>
    <hyperlink r:id="rId2804" ref="C1547"/>
    <hyperlink r:id="rId2805" ref="B1548"/>
    <hyperlink r:id="rId2806" ref="C1548"/>
    <hyperlink r:id="rId2807" ref="B1549"/>
    <hyperlink r:id="rId2808" ref="C1549"/>
    <hyperlink r:id="rId2809" ref="B1550"/>
    <hyperlink r:id="rId2810" ref="C1550"/>
    <hyperlink r:id="rId2811" ref="B1551"/>
    <hyperlink r:id="rId2812" ref="C1551"/>
    <hyperlink r:id="rId2813" ref="B1552"/>
    <hyperlink r:id="rId2814" ref="C1552"/>
    <hyperlink r:id="rId2815" ref="B1553"/>
    <hyperlink r:id="rId2816" ref="C1553"/>
    <hyperlink r:id="rId2817" ref="B1554"/>
    <hyperlink r:id="rId2818" ref="C1554"/>
    <hyperlink r:id="rId2819" ref="B1555"/>
    <hyperlink r:id="rId2820" ref="C1555"/>
    <hyperlink r:id="rId2821" ref="B1556"/>
    <hyperlink r:id="rId2822" ref="C1556"/>
    <hyperlink r:id="rId2823" ref="B1557"/>
    <hyperlink r:id="rId2824" ref="C1557"/>
    <hyperlink r:id="rId2825" ref="B1558"/>
    <hyperlink r:id="rId2826" ref="C1558"/>
    <hyperlink r:id="rId2827" ref="B1559"/>
    <hyperlink r:id="rId2828" ref="C1559"/>
    <hyperlink r:id="rId2829" ref="B1560"/>
    <hyperlink r:id="rId2830" ref="C1560"/>
    <hyperlink r:id="rId2831" ref="B1561"/>
    <hyperlink r:id="rId2832" ref="C1561"/>
    <hyperlink r:id="rId2833" ref="B1562"/>
    <hyperlink r:id="rId2834" ref="C1562"/>
    <hyperlink r:id="rId2835" ref="B1563"/>
    <hyperlink r:id="rId2836" ref="C1563"/>
    <hyperlink r:id="rId2837" ref="B1564"/>
    <hyperlink r:id="rId2838" ref="C1564"/>
    <hyperlink r:id="rId2839" ref="B1565"/>
    <hyperlink r:id="rId2840" ref="C1565"/>
    <hyperlink r:id="rId2841" ref="B1566"/>
    <hyperlink r:id="rId2842" ref="C1566"/>
    <hyperlink r:id="rId2843" ref="B1567"/>
    <hyperlink r:id="rId2844" ref="C1567"/>
    <hyperlink r:id="rId2845" ref="B1568"/>
    <hyperlink r:id="rId2846" ref="C1568"/>
    <hyperlink r:id="rId2847" ref="B1569"/>
    <hyperlink r:id="rId2848" ref="C1569"/>
    <hyperlink r:id="rId2849" ref="B1570"/>
    <hyperlink r:id="rId2850" ref="C1570"/>
    <hyperlink r:id="rId2851" ref="B1571"/>
    <hyperlink r:id="rId2852" ref="C1571"/>
    <hyperlink r:id="rId2853" ref="B1572"/>
    <hyperlink r:id="rId2854" ref="C1572"/>
    <hyperlink r:id="rId2855" ref="B1573"/>
    <hyperlink r:id="rId2856" ref="C1573"/>
    <hyperlink r:id="rId2857" ref="B1574"/>
    <hyperlink r:id="rId2858" ref="C1574"/>
    <hyperlink r:id="rId2859" ref="B1575"/>
    <hyperlink r:id="rId2860" ref="C1575"/>
    <hyperlink r:id="rId2861" ref="B1576"/>
    <hyperlink r:id="rId2862" ref="C1576"/>
    <hyperlink r:id="rId2863" ref="B1577"/>
    <hyperlink r:id="rId2864" ref="C1577"/>
    <hyperlink r:id="rId2865" ref="B1578"/>
    <hyperlink r:id="rId2866" ref="C1578"/>
    <hyperlink r:id="rId2867" ref="B1579"/>
    <hyperlink r:id="rId2868" ref="C1579"/>
    <hyperlink r:id="rId2869" ref="B1580"/>
    <hyperlink r:id="rId2870" ref="C1580"/>
    <hyperlink r:id="rId2871" ref="B1581"/>
    <hyperlink r:id="rId2872" ref="C1581"/>
    <hyperlink r:id="rId2873" ref="B1582"/>
    <hyperlink r:id="rId2874" ref="C1582"/>
    <hyperlink r:id="rId2875" ref="B1583"/>
    <hyperlink r:id="rId2876" ref="C1583"/>
    <hyperlink r:id="rId2877" ref="B1584"/>
    <hyperlink r:id="rId2878" ref="C1584"/>
    <hyperlink r:id="rId2879" ref="B1585"/>
    <hyperlink r:id="rId2880" ref="C1585"/>
    <hyperlink r:id="rId2881" ref="B1586"/>
    <hyperlink r:id="rId2882" ref="C1586"/>
    <hyperlink r:id="rId2883" ref="B1587"/>
    <hyperlink r:id="rId2884" ref="C1587"/>
    <hyperlink r:id="rId2885" ref="B1588"/>
    <hyperlink r:id="rId2886" ref="C1588"/>
    <hyperlink r:id="rId2887" ref="B1589"/>
    <hyperlink r:id="rId2888" ref="C1589"/>
    <hyperlink r:id="rId2889" ref="B1590"/>
    <hyperlink r:id="rId2890" ref="C1590"/>
    <hyperlink r:id="rId2891" ref="B1591"/>
    <hyperlink r:id="rId2892" ref="C1591"/>
    <hyperlink r:id="rId2893" ref="B1592"/>
    <hyperlink r:id="rId2894" ref="C1592"/>
    <hyperlink r:id="rId2895" ref="B1593"/>
    <hyperlink r:id="rId2896" ref="C1593"/>
    <hyperlink r:id="rId2897" ref="B1594"/>
    <hyperlink r:id="rId2898" ref="C1594"/>
    <hyperlink r:id="rId2899" ref="B1595"/>
    <hyperlink r:id="rId2900" ref="C1595"/>
    <hyperlink r:id="rId2901" ref="B1596"/>
    <hyperlink r:id="rId2902" ref="C1596"/>
    <hyperlink r:id="rId2903" ref="B1597"/>
    <hyperlink r:id="rId2904" ref="C1597"/>
    <hyperlink r:id="rId2905" ref="B1598"/>
    <hyperlink r:id="rId2906" ref="C1598"/>
    <hyperlink r:id="rId2907" ref="B1599"/>
    <hyperlink r:id="rId2908" ref="C1599"/>
    <hyperlink r:id="rId2909" ref="B1600"/>
    <hyperlink r:id="rId2910" ref="C1600"/>
    <hyperlink r:id="rId2911" ref="B1601"/>
    <hyperlink r:id="rId2912" ref="C1601"/>
    <hyperlink r:id="rId2913" ref="B1602"/>
    <hyperlink r:id="rId2914" ref="C1602"/>
    <hyperlink r:id="rId2915" ref="B1603"/>
    <hyperlink r:id="rId2916" ref="C1603"/>
    <hyperlink r:id="rId2917" ref="B1604"/>
    <hyperlink r:id="rId2918" ref="C1604"/>
    <hyperlink r:id="rId2919" ref="B1605"/>
    <hyperlink r:id="rId2920" ref="C1605"/>
    <hyperlink r:id="rId2921" ref="B1606"/>
    <hyperlink r:id="rId2922" ref="C1606"/>
    <hyperlink r:id="rId2923" ref="B1607"/>
    <hyperlink r:id="rId2924" ref="C1607"/>
    <hyperlink r:id="rId2925" ref="B1608"/>
    <hyperlink r:id="rId2926" ref="C1608"/>
    <hyperlink r:id="rId2927" ref="B1609"/>
    <hyperlink r:id="rId2928" ref="C1609"/>
    <hyperlink r:id="rId2929" ref="B1610"/>
    <hyperlink r:id="rId2930" ref="C1610"/>
    <hyperlink r:id="rId2931" ref="B1611"/>
    <hyperlink r:id="rId2932" ref="C1611"/>
    <hyperlink r:id="rId2933" ref="B1612"/>
    <hyperlink r:id="rId2934" ref="C1612"/>
    <hyperlink r:id="rId2935" ref="B1613"/>
    <hyperlink r:id="rId2936" ref="C1613"/>
    <hyperlink r:id="rId2937" ref="B1614"/>
    <hyperlink r:id="rId2938" ref="C1614"/>
    <hyperlink r:id="rId2939" ref="B1615"/>
    <hyperlink r:id="rId2940" ref="C1615"/>
    <hyperlink r:id="rId2941" ref="B1616"/>
    <hyperlink r:id="rId2942" ref="C1616"/>
    <hyperlink r:id="rId2943" ref="B1617"/>
    <hyperlink r:id="rId2944" ref="C1617"/>
    <hyperlink r:id="rId2945" ref="B1618"/>
    <hyperlink r:id="rId2946" ref="C1618"/>
    <hyperlink r:id="rId2947" ref="B1619"/>
    <hyperlink r:id="rId2948" ref="C1619"/>
    <hyperlink r:id="rId2949" ref="B1620"/>
    <hyperlink r:id="rId2950" ref="C1620"/>
    <hyperlink r:id="rId2951" ref="B1621"/>
    <hyperlink r:id="rId2952" ref="C1621"/>
    <hyperlink r:id="rId2953" ref="B1622"/>
    <hyperlink r:id="rId2954" ref="C1622"/>
    <hyperlink r:id="rId2955" ref="B1623"/>
    <hyperlink r:id="rId2956" ref="C1623"/>
    <hyperlink r:id="rId2957" ref="B1624"/>
    <hyperlink r:id="rId2958" ref="C1624"/>
    <hyperlink r:id="rId2959" ref="B1625"/>
    <hyperlink r:id="rId2960" ref="C1625"/>
    <hyperlink r:id="rId2961" ref="B1626"/>
    <hyperlink r:id="rId2962" ref="C1626"/>
    <hyperlink r:id="rId2963" ref="B1627"/>
    <hyperlink r:id="rId2964" ref="C1627"/>
    <hyperlink r:id="rId2965" ref="B1628"/>
    <hyperlink r:id="rId2966" ref="C1628"/>
    <hyperlink r:id="rId2967" ref="B1629"/>
    <hyperlink r:id="rId2968" ref="C1629"/>
    <hyperlink r:id="rId2969" ref="B1630"/>
    <hyperlink r:id="rId2970" ref="C1630"/>
    <hyperlink r:id="rId2971" ref="B1631"/>
    <hyperlink r:id="rId2972" ref="C1631"/>
    <hyperlink r:id="rId2973" ref="B1632"/>
    <hyperlink r:id="rId2974" ref="C1632"/>
    <hyperlink r:id="rId2975" ref="B1633"/>
    <hyperlink r:id="rId2976" ref="C1633"/>
    <hyperlink r:id="rId2977" ref="B1634"/>
    <hyperlink r:id="rId2978" ref="C1634"/>
    <hyperlink r:id="rId2979" ref="B1635"/>
    <hyperlink r:id="rId2980" ref="C1635"/>
    <hyperlink r:id="rId2981" ref="B1636"/>
    <hyperlink r:id="rId2982" ref="C1636"/>
    <hyperlink r:id="rId2983" ref="B1637"/>
    <hyperlink r:id="rId2984" ref="C1637"/>
    <hyperlink r:id="rId2985" ref="B1638"/>
    <hyperlink r:id="rId2986" ref="C1638"/>
    <hyperlink r:id="rId2987" ref="B1639"/>
    <hyperlink r:id="rId2988" ref="C1639"/>
    <hyperlink r:id="rId2989" ref="B1640"/>
    <hyperlink r:id="rId2990" ref="C1640"/>
    <hyperlink r:id="rId2991" ref="B1641"/>
    <hyperlink r:id="rId2992" ref="C1641"/>
    <hyperlink r:id="rId2993" ref="B1642"/>
    <hyperlink r:id="rId2994" ref="C1642"/>
    <hyperlink r:id="rId2995" ref="B1643"/>
    <hyperlink r:id="rId2996" ref="C1643"/>
    <hyperlink r:id="rId2997" ref="B1644"/>
    <hyperlink r:id="rId2998" ref="C1644"/>
    <hyperlink r:id="rId2999" ref="B1645"/>
    <hyperlink r:id="rId3000" ref="C1645"/>
    <hyperlink r:id="rId3001" ref="B1646"/>
    <hyperlink r:id="rId3002" ref="C1646"/>
    <hyperlink r:id="rId3003" ref="B1647"/>
    <hyperlink r:id="rId3004" ref="C1647"/>
    <hyperlink r:id="rId3005" ref="B1648"/>
    <hyperlink r:id="rId3006" ref="C1648"/>
    <hyperlink r:id="rId3007" ref="B1649"/>
    <hyperlink r:id="rId3008" ref="C1649"/>
    <hyperlink r:id="rId3009" ref="B1650"/>
    <hyperlink r:id="rId3010" ref="C1650"/>
    <hyperlink r:id="rId3011" ref="B1651"/>
    <hyperlink r:id="rId3012" ref="C1651"/>
    <hyperlink r:id="rId3013" ref="B1652"/>
    <hyperlink r:id="rId3014" ref="C1652"/>
    <hyperlink r:id="rId3015" ref="B1653"/>
    <hyperlink r:id="rId3016" ref="C1653"/>
    <hyperlink r:id="rId3017" ref="B1654"/>
    <hyperlink r:id="rId3018" ref="C1654"/>
    <hyperlink r:id="rId3019" ref="B1655"/>
    <hyperlink r:id="rId3020" ref="C1655"/>
    <hyperlink r:id="rId3021" ref="B1656"/>
    <hyperlink r:id="rId3022" ref="C1656"/>
    <hyperlink r:id="rId3023" ref="B1657"/>
    <hyperlink r:id="rId3024" ref="C1657"/>
    <hyperlink r:id="rId3025" ref="B1658"/>
    <hyperlink r:id="rId3026" ref="C1658"/>
    <hyperlink r:id="rId3027" ref="B1659"/>
    <hyperlink r:id="rId3028" ref="C1659"/>
    <hyperlink r:id="rId3029" ref="B1660"/>
    <hyperlink r:id="rId3030" ref="C1660"/>
    <hyperlink r:id="rId3031" ref="B1661"/>
    <hyperlink r:id="rId3032" ref="C1661"/>
    <hyperlink r:id="rId3033" ref="B1662"/>
    <hyperlink r:id="rId3034" ref="C1662"/>
    <hyperlink r:id="rId3035" ref="B1663"/>
    <hyperlink r:id="rId3036" ref="C1663"/>
    <hyperlink r:id="rId3037" ref="B1664"/>
    <hyperlink r:id="rId3038" ref="C1664"/>
    <hyperlink r:id="rId3039" ref="B1665"/>
    <hyperlink r:id="rId3040" ref="C1665"/>
    <hyperlink r:id="rId3041" ref="B1666"/>
    <hyperlink r:id="rId3042" ref="C1666"/>
    <hyperlink r:id="rId3043" ref="B1667"/>
    <hyperlink r:id="rId3044" ref="C1667"/>
    <hyperlink r:id="rId3045" ref="B1668"/>
    <hyperlink r:id="rId3046" ref="C1668"/>
    <hyperlink r:id="rId3047" ref="B1669"/>
    <hyperlink r:id="rId3048" ref="C1669"/>
    <hyperlink r:id="rId3049" ref="B1670"/>
    <hyperlink r:id="rId3050" ref="C1670"/>
    <hyperlink r:id="rId3051" ref="B1671"/>
    <hyperlink r:id="rId3052" ref="C1671"/>
    <hyperlink r:id="rId3053" ref="B1672"/>
    <hyperlink r:id="rId3054" ref="C1672"/>
    <hyperlink r:id="rId3055" ref="B1673"/>
    <hyperlink r:id="rId3056" ref="C1673"/>
    <hyperlink r:id="rId3057" ref="B1674"/>
    <hyperlink r:id="rId3058" ref="C1674"/>
    <hyperlink r:id="rId3059" ref="B1675"/>
    <hyperlink r:id="rId3060" ref="C1675"/>
    <hyperlink r:id="rId3061" ref="B1676"/>
    <hyperlink r:id="rId3062" ref="C1676"/>
    <hyperlink r:id="rId3063" ref="B1677"/>
    <hyperlink r:id="rId3064" ref="C1677"/>
    <hyperlink r:id="rId3065" ref="B1678"/>
    <hyperlink r:id="rId3066" ref="C1678"/>
    <hyperlink r:id="rId3067" ref="B1679"/>
    <hyperlink r:id="rId3068" ref="C1679"/>
    <hyperlink r:id="rId3069" ref="B1680"/>
    <hyperlink r:id="rId3070" ref="C1680"/>
    <hyperlink r:id="rId3071" ref="B1681"/>
    <hyperlink r:id="rId3072" ref="C1681"/>
    <hyperlink r:id="rId3073" ref="B1682"/>
    <hyperlink r:id="rId3074" ref="C1682"/>
    <hyperlink r:id="rId3075" ref="B1683"/>
    <hyperlink r:id="rId3076" ref="C1683"/>
    <hyperlink r:id="rId3077" ref="B1684"/>
    <hyperlink r:id="rId3078" ref="C1684"/>
    <hyperlink r:id="rId3079" ref="B1685"/>
    <hyperlink r:id="rId3080" ref="C1685"/>
    <hyperlink r:id="rId3081" ref="B1686"/>
    <hyperlink r:id="rId3082" ref="C1686"/>
    <hyperlink r:id="rId3083" ref="B1687"/>
    <hyperlink r:id="rId3084" ref="C1687"/>
    <hyperlink r:id="rId3085" ref="B1688"/>
    <hyperlink r:id="rId3086" ref="C1688"/>
    <hyperlink r:id="rId3087" ref="B1689"/>
    <hyperlink r:id="rId3088" ref="C1689"/>
    <hyperlink r:id="rId3089" ref="B1690"/>
    <hyperlink r:id="rId3090" ref="C1690"/>
    <hyperlink r:id="rId3091" ref="B1691"/>
    <hyperlink r:id="rId3092" ref="C1691"/>
    <hyperlink r:id="rId3093" ref="B1692"/>
    <hyperlink r:id="rId3094" ref="C1692"/>
    <hyperlink r:id="rId3095" ref="B1693"/>
    <hyperlink r:id="rId3096" ref="C1693"/>
    <hyperlink r:id="rId3097" ref="B1694"/>
    <hyperlink r:id="rId3098" ref="C1694"/>
    <hyperlink r:id="rId3099" ref="B1695"/>
    <hyperlink r:id="rId3100" ref="C1695"/>
    <hyperlink r:id="rId3101" ref="B1696"/>
    <hyperlink r:id="rId3102" ref="C1696"/>
    <hyperlink r:id="rId3103" ref="B1697"/>
    <hyperlink r:id="rId3104" ref="C1697"/>
    <hyperlink r:id="rId3105" ref="B1698"/>
    <hyperlink r:id="rId3106" ref="C1698"/>
    <hyperlink r:id="rId3107" ref="B1699"/>
    <hyperlink r:id="rId3108" ref="C1699"/>
    <hyperlink r:id="rId3109" ref="B1701"/>
    <hyperlink r:id="rId3110" ref="C1701"/>
    <hyperlink r:id="rId3111" ref="B1702"/>
    <hyperlink r:id="rId3112" ref="C1702"/>
    <hyperlink r:id="rId3113" ref="B1703"/>
    <hyperlink r:id="rId3114" ref="C1703"/>
    <hyperlink r:id="rId3115" ref="B1704"/>
    <hyperlink r:id="rId3116" ref="C1704"/>
    <hyperlink r:id="rId3117" ref="B1705"/>
    <hyperlink r:id="rId3118" ref="C1705"/>
    <hyperlink r:id="rId3119" ref="B1706"/>
    <hyperlink r:id="rId3120" ref="C1706"/>
    <hyperlink r:id="rId3121" ref="B1707"/>
    <hyperlink r:id="rId3122" ref="C1707"/>
    <hyperlink r:id="rId3123" ref="B1708"/>
    <hyperlink r:id="rId3124" ref="C1708"/>
    <hyperlink r:id="rId3125" ref="B1709"/>
    <hyperlink r:id="rId3126" ref="C1709"/>
    <hyperlink r:id="rId3127" ref="B1710"/>
    <hyperlink r:id="rId3128" ref="C1710"/>
    <hyperlink r:id="rId3129" ref="B1711"/>
    <hyperlink r:id="rId3130" ref="C1711"/>
    <hyperlink r:id="rId3131" ref="B1712"/>
    <hyperlink r:id="rId3132" ref="C1712"/>
    <hyperlink r:id="rId3133" ref="B1713"/>
    <hyperlink r:id="rId3134" ref="C1713"/>
    <hyperlink r:id="rId3135" ref="B1714"/>
    <hyperlink r:id="rId3136" ref="C1714"/>
    <hyperlink r:id="rId3137" ref="B1715"/>
    <hyperlink r:id="rId3138" ref="C1715"/>
    <hyperlink r:id="rId3139" ref="B1716"/>
    <hyperlink r:id="rId3140" ref="C1716"/>
    <hyperlink r:id="rId3141" ref="B1717"/>
    <hyperlink r:id="rId3142" ref="C1717"/>
    <hyperlink r:id="rId3143" ref="B1718"/>
    <hyperlink r:id="rId3144" ref="C1718"/>
    <hyperlink r:id="rId3145" ref="B1719"/>
    <hyperlink r:id="rId3146" ref="C1719"/>
    <hyperlink r:id="rId3147" ref="B1720"/>
    <hyperlink r:id="rId3148" ref="C1720"/>
    <hyperlink r:id="rId3149" ref="B1721"/>
    <hyperlink r:id="rId3150" ref="C1721"/>
    <hyperlink r:id="rId3151" ref="B1722"/>
    <hyperlink r:id="rId3152" ref="C1722"/>
    <hyperlink r:id="rId3153" ref="B1723"/>
    <hyperlink r:id="rId3154" ref="C1723"/>
    <hyperlink r:id="rId3155" ref="B1724"/>
    <hyperlink r:id="rId3156" ref="C1724"/>
    <hyperlink r:id="rId3157" ref="B1725"/>
    <hyperlink r:id="rId3158" ref="C1725"/>
    <hyperlink r:id="rId3159" ref="B1726"/>
    <hyperlink r:id="rId3160" ref="C1726"/>
    <hyperlink r:id="rId3161" ref="B1727"/>
    <hyperlink r:id="rId3162" ref="C1727"/>
    <hyperlink r:id="rId3163" ref="B1728"/>
    <hyperlink r:id="rId3164" ref="C1728"/>
    <hyperlink r:id="rId3165" ref="B1729"/>
    <hyperlink r:id="rId3166" ref="C1729"/>
    <hyperlink r:id="rId3167" ref="B1730"/>
    <hyperlink r:id="rId3168" ref="C1730"/>
    <hyperlink r:id="rId3169" ref="B1731"/>
    <hyperlink r:id="rId3170" ref="C1731"/>
    <hyperlink r:id="rId3171" ref="B1732"/>
    <hyperlink r:id="rId3172" ref="C1732"/>
    <hyperlink r:id="rId3173" ref="B1733"/>
    <hyperlink r:id="rId3174" ref="C1733"/>
    <hyperlink r:id="rId3175" ref="B1734"/>
    <hyperlink r:id="rId3176" ref="C1734"/>
    <hyperlink r:id="rId3177" ref="B1735"/>
    <hyperlink r:id="rId3178" ref="C1735"/>
    <hyperlink r:id="rId3179" ref="B1736"/>
    <hyperlink r:id="rId3180" ref="C1736"/>
    <hyperlink r:id="rId3181" ref="B1737"/>
    <hyperlink r:id="rId3182" ref="C1737"/>
    <hyperlink r:id="rId3183" ref="B1738"/>
    <hyperlink r:id="rId3184" ref="C1738"/>
    <hyperlink r:id="rId3185" ref="B1739"/>
    <hyperlink r:id="rId3186" ref="C1739"/>
    <hyperlink r:id="rId3187" ref="B1740"/>
    <hyperlink r:id="rId3188" ref="C1740"/>
    <hyperlink r:id="rId3189" ref="B1741"/>
    <hyperlink r:id="rId3190" ref="C1741"/>
    <hyperlink r:id="rId3191" ref="B1742"/>
    <hyperlink r:id="rId3192" ref="C1742"/>
    <hyperlink r:id="rId3193" ref="B1743"/>
    <hyperlink r:id="rId3194" ref="C1743"/>
    <hyperlink r:id="rId3195" ref="B1744"/>
    <hyperlink r:id="rId3196" ref="C1744"/>
    <hyperlink r:id="rId3197" ref="B1745"/>
    <hyperlink r:id="rId3198" ref="C1745"/>
    <hyperlink r:id="rId3199" ref="B1746"/>
    <hyperlink r:id="rId3200" ref="C1746"/>
    <hyperlink r:id="rId3201" ref="B1747"/>
    <hyperlink r:id="rId3202" ref="C1747"/>
    <hyperlink r:id="rId3203" ref="B1748"/>
    <hyperlink r:id="rId3204" ref="C1748"/>
    <hyperlink r:id="rId3205" ref="B1749"/>
    <hyperlink r:id="rId3206" ref="C1749"/>
    <hyperlink r:id="rId3207" ref="B1750"/>
    <hyperlink r:id="rId3208" ref="C1750"/>
    <hyperlink r:id="rId3209" ref="B1751"/>
    <hyperlink r:id="rId3210" ref="C1751"/>
    <hyperlink r:id="rId3211" ref="B1752"/>
    <hyperlink r:id="rId3212" ref="C1752"/>
    <hyperlink r:id="rId3213" ref="B1753"/>
    <hyperlink r:id="rId3214" ref="C1753"/>
    <hyperlink r:id="rId3215" ref="B1754"/>
    <hyperlink r:id="rId3216" ref="C1754"/>
    <hyperlink r:id="rId3217" ref="B1755"/>
    <hyperlink r:id="rId3218" ref="C1755"/>
    <hyperlink r:id="rId3219" ref="B1756"/>
    <hyperlink r:id="rId3220" ref="C1756"/>
    <hyperlink r:id="rId3221" ref="B1757"/>
    <hyperlink r:id="rId3222" ref="C1757"/>
    <hyperlink r:id="rId3223" ref="B1758"/>
    <hyperlink r:id="rId3224" ref="C1758"/>
    <hyperlink r:id="rId3225" ref="B1759"/>
    <hyperlink r:id="rId3226" ref="C1759"/>
    <hyperlink r:id="rId3227" ref="B1760"/>
    <hyperlink r:id="rId3228" ref="C1760"/>
    <hyperlink r:id="rId3229" ref="B1761"/>
    <hyperlink r:id="rId3230" ref="C1761"/>
    <hyperlink r:id="rId3231" ref="B1762"/>
    <hyperlink r:id="rId3232" ref="C1762"/>
    <hyperlink r:id="rId3233" ref="B1763"/>
    <hyperlink r:id="rId3234" ref="C1763"/>
    <hyperlink r:id="rId3235" ref="B1764"/>
    <hyperlink r:id="rId3236" ref="C1764"/>
    <hyperlink r:id="rId3237" ref="B1765"/>
    <hyperlink r:id="rId3238" ref="C1765"/>
    <hyperlink r:id="rId3239" ref="B1766"/>
    <hyperlink r:id="rId3240" ref="C1766"/>
    <hyperlink r:id="rId3241" ref="B1767"/>
    <hyperlink r:id="rId3242" ref="C1767"/>
    <hyperlink r:id="rId3243" ref="B1768"/>
    <hyperlink r:id="rId3244" ref="C1768"/>
    <hyperlink r:id="rId3245" ref="B1769"/>
    <hyperlink r:id="rId3246" ref="C1769"/>
    <hyperlink r:id="rId3247" ref="B1770"/>
    <hyperlink r:id="rId3248" ref="C1770"/>
    <hyperlink r:id="rId3249" ref="B1771"/>
    <hyperlink r:id="rId3250" ref="C1771"/>
    <hyperlink r:id="rId3251" ref="B1772"/>
    <hyperlink r:id="rId3252" ref="C1772"/>
    <hyperlink r:id="rId3253" ref="B1773"/>
    <hyperlink r:id="rId3254" ref="C1773"/>
    <hyperlink r:id="rId3255" ref="B1774"/>
    <hyperlink r:id="rId3256" ref="C1774"/>
    <hyperlink r:id="rId3257" ref="B1775"/>
    <hyperlink r:id="rId3258" ref="C1775"/>
    <hyperlink r:id="rId3259" ref="B1776"/>
    <hyperlink r:id="rId3260" ref="C1776"/>
    <hyperlink r:id="rId3261" ref="B1777"/>
    <hyperlink r:id="rId3262" ref="C1777"/>
    <hyperlink r:id="rId3263" ref="B1778"/>
    <hyperlink r:id="rId3264" ref="C1778"/>
    <hyperlink r:id="rId3265" ref="B1779"/>
    <hyperlink r:id="rId3266" ref="C1779"/>
    <hyperlink r:id="rId3267" ref="B1780"/>
    <hyperlink r:id="rId3268" ref="C1780"/>
    <hyperlink r:id="rId3269" ref="B1781"/>
    <hyperlink r:id="rId3270" ref="C1781"/>
    <hyperlink r:id="rId3271" ref="B1782"/>
    <hyperlink r:id="rId3272" ref="C1782"/>
    <hyperlink r:id="rId3273" ref="B1783"/>
    <hyperlink r:id="rId3274" ref="C1783"/>
    <hyperlink r:id="rId3275" ref="B1784"/>
    <hyperlink r:id="rId3276" ref="C1784"/>
    <hyperlink r:id="rId3277" ref="B1785"/>
    <hyperlink r:id="rId3278" ref="C1785"/>
    <hyperlink r:id="rId3279" ref="B1786"/>
    <hyperlink r:id="rId3280" ref="C1786"/>
    <hyperlink r:id="rId3281" ref="B1787"/>
    <hyperlink r:id="rId3282" ref="C1787"/>
    <hyperlink r:id="rId3283" ref="B1788"/>
    <hyperlink r:id="rId3284" ref="C1788"/>
    <hyperlink r:id="rId3285" ref="B1789"/>
    <hyperlink r:id="rId3286" ref="C1789"/>
    <hyperlink r:id="rId3287" ref="B1790"/>
    <hyperlink r:id="rId3288" ref="C1790"/>
    <hyperlink r:id="rId3289" ref="B1791"/>
    <hyperlink r:id="rId3290" ref="C1791"/>
    <hyperlink r:id="rId3291" ref="B1792"/>
    <hyperlink r:id="rId3292" ref="C1792"/>
    <hyperlink r:id="rId3293" ref="B1793"/>
    <hyperlink r:id="rId3294" ref="C1793"/>
    <hyperlink r:id="rId3295" ref="B1794"/>
    <hyperlink r:id="rId3296" ref="C1794"/>
    <hyperlink r:id="rId3297" ref="B1795"/>
    <hyperlink r:id="rId3298" ref="C1795"/>
    <hyperlink r:id="rId3299" ref="B1796"/>
    <hyperlink r:id="rId3300" ref="C1796"/>
    <hyperlink r:id="rId3301" ref="B1797"/>
    <hyperlink r:id="rId3302" ref="C1797"/>
    <hyperlink r:id="rId3303" ref="B1798"/>
    <hyperlink r:id="rId3304" ref="C1798"/>
    <hyperlink r:id="rId3305" ref="B1799"/>
    <hyperlink r:id="rId3306" ref="C1799"/>
    <hyperlink r:id="rId3307" ref="B1800"/>
    <hyperlink r:id="rId3308" ref="C1800"/>
    <hyperlink r:id="rId3309" ref="B1801"/>
    <hyperlink r:id="rId3310" ref="C1801"/>
    <hyperlink r:id="rId3311" ref="B1802"/>
    <hyperlink r:id="rId3312" ref="C1802"/>
    <hyperlink r:id="rId3313" ref="B1803"/>
    <hyperlink r:id="rId3314" ref="C1803"/>
    <hyperlink r:id="rId3315" ref="B1804"/>
    <hyperlink r:id="rId3316" ref="C1804"/>
    <hyperlink r:id="rId3317" ref="B1805"/>
    <hyperlink r:id="rId3318" ref="C1805"/>
    <hyperlink r:id="rId3319" ref="B1806"/>
    <hyperlink r:id="rId3320" ref="C1806"/>
    <hyperlink r:id="rId3321" ref="B1807"/>
    <hyperlink r:id="rId3322" ref="C1807"/>
    <hyperlink r:id="rId3323" ref="B1808"/>
    <hyperlink r:id="rId3324" ref="C1808"/>
    <hyperlink r:id="rId3325" ref="B1809"/>
    <hyperlink r:id="rId3326" ref="C1809"/>
    <hyperlink r:id="rId3327" ref="B1810"/>
    <hyperlink r:id="rId3328" ref="C1810"/>
    <hyperlink r:id="rId3329" ref="B1811"/>
    <hyperlink r:id="rId3330" ref="C1811"/>
    <hyperlink r:id="rId3331" ref="B1812"/>
    <hyperlink r:id="rId3332" ref="C1812"/>
    <hyperlink r:id="rId3333" ref="B1813"/>
    <hyperlink r:id="rId3334" ref="C1813"/>
    <hyperlink r:id="rId3335" ref="B1814"/>
    <hyperlink r:id="rId3336" ref="C1814"/>
    <hyperlink r:id="rId3337" ref="B1815"/>
    <hyperlink r:id="rId3338" ref="C1815"/>
    <hyperlink r:id="rId3339" ref="B1816"/>
    <hyperlink r:id="rId3340" ref="C1816"/>
    <hyperlink r:id="rId3341" ref="B1817"/>
    <hyperlink r:id="rId3342" ref="C1817"/>
    <hyperlink r:id="rId3343" ref="B1818"/>
    <hyperlink r:id="rId3344" ref="C1818"/>
    <hyperlink r:id="rId3345" ref="B1819"/>
    <hyperlink r:id="rId3346" ref="C1819"/>
    <hyperlink r:id="rId3347" ref="B1820"/>
    <hyperlink r:id="rId3348" ref="C1820"/>
    <hyperlink r:id="rId3349" ref="B1821"/>
    <hyperlink r:id="rId3350" ref="C1821"/>
    <hyperlink r:id="rId3351" ref="B1822"/>
    <hyperlink r:id="rId3352" ref="C1822"/>
    <hyperlink r:id="rId3353" ref="B1823"/>
    <hyperlink r:id="rId3354" ref="C1823"/>
    <hyperlink r:id="rId3355" ref="B1824"/>
    <hyperlink r:id="rId3356" ref="C1824"/>
    <hyperlink r:id="rId3357" ref="B1825"/>
    <hyperlink r:id="rId3358" ref="C1825"/>
    <hyperlink r:id="rId3359" ref="B1826"/>
    <hyperlink r:id="rId3360" ref="C1826"/>
    <hyperlink r:id="rId3361" ref="B1827"/>
    <hyperlink r:id="rId3362" ref="C1827"/>
    <hyperlink r:id="rId3363" ref="B1828"/>
    <hyperlink r:id="rId3364" ref="C1828"/>
    <hyperlink r:id="rId3365" ref="B1829"/>
    <hyperlink r:id="rId3366" ref="C1829"/>
    <hyperlink r:id="rId3367" ref="B1830"/>
    <hyperlink r:id="rId3368" ref="C1830"/>
    <hyperlink r:id="rId3369" ref="B1831"/>
    <hyperlink r:id="rId3370" ref="C1831"/>
    <hyperlink r:id="rId3371" ref="B1832"/>
    <hyperlink r:id="rId3372" ref="C1832"/>
    <hyperlink r:id="rId3373" ref="B1833"/>
    <hyperlink r:id="rId3374" ref="C1833"/>
    <hyperlink r:id="rId3375" ref="B1834"/>
    <hyperlink r:id="rId3376" ref="C1834"/>
    <hyperlink r:id="rId3377" ref="B1835"/>
    <hyperlink r:id="rId3378" ref="C1835"/>
    <hyperlink r:id="rId3379" ref="B1836"/>
    <hyperlink r:id="rId3380" ref="C1836"/>
    <hyperlink r:id="rId3381" ref="B1837"/>
    <hyperlink r:id="rId3382" ref="C1837"/>
    <hyperlink r:id="rId3383" ref="B1838"/>
    <hyperlink r:id="rId3384" ref="C1838"/>
    <hyperlink r:id="rId3385" ref="B1839"/>
    <hyperlink r:id="rId3386" ref="C1839"/>
    <hyperlink r:id="rId3387" ref="B1840"/>
    <hyperlink r:id="rId3388" ref="C1840"/>
    <hyperlink r:id="rId3389" ref="B1841"/>
    <hyperlink r:id="rId3390" ref="C1841"/>
    <hyperlink r:id="rId3391" ref="B1842"/>
    <hyperlink r:id="rId3392" ref="C1842"/>
    <hyperlink r:id="rId3393" ref="B1843"/>
    <hyperlink r:id="rId3394" ref="C1843"/>
    <hyperlink r:id="rId3395" ref="B1844"/>
    <hyperlink r:id="rId3396" ref="C1844"/>
    <hyperlink r:id="rId3397" ref="B1845"/>
    <hyperlink r:id="rId3398" ref="C1845"/>
    <hyperlink r:id="rId3399" ref="B1846"/>
    <hyperlink r:id="rId3400" ref="C1846"/>
    <hyperlink r:id="rId3401" ref="B1847"/>
    <hyperlink r:id="rId3402" ref="C1847"/>
    <hyperlink r:id="rId3403" ref="B1848"/>
    <hyperlink r:id="rId3404" ref="C1848"/>
    <hyperlink r:id="rId3405" ref="B1849"/>
    <hyperlink r:id="rId3406" ref="C1849"/>
    <hyperlink r:id="rId3407" ref="B1850"/>
    <hyperlink r:id="rId3408" ref="C1850"/>
    <hyperlink r:id="rId3409" ref="B1851"/>
    <hyperlink r:id="rId3410" ref="C1851"/>
    <hyperlink r:id="rId3411" ref="B1852"/>
    <hyperlink r:id="rId3412" ref="C1852"/>
    <hyperlink r:id="rId3413" ref="B1853"/>
    <hyperlink r:id="rId3414" ref="C1853"/>
    <hyperlink r:id="rId3415" ref="B1854"/>
    <hyperlink r:id="rId3416" ref="C1854"/>
    <hyperlink r:id="rId3417" ref="B1855"/>
    <hyperlink r:id="rId3418" ref="C1855"/>
    <hyperlink r:id="rId3419" ref="B1856"/>
    <hyperlink r:id="rId3420" ref="C1856"/>
    <hyperlink r:id="rId3421" ref="B1857"/>
    <hyperlink r:id="rId3422" ref="C1857"/>
    <hyperlink r:id="rId3423" ref="B1858"/>
    <hyperlink r:id="rId3424" ref="C1858"/>
    <hyperlink r:id="rId3425" ref="B1859"/>
    <hyperlink r:id="rId3426" ref="C1859"/>
    <hyperlink r:id="rId3427" ref="B1860"/>
    <hyperlink r:id="rId3428" ref="C1860"/>
    <hyperlink r:id="rId3429" ref="B1861"/>
    <hyperlink r:id="rId3430" ref="C1861"/>
    <hyperlink r:id="rId3431" ref="B1862"/>
    <hyperlink r:id="rId3432" ref="C1862"/>
    <hyperlink r:id="rId3433" ref="B1863"/>
    <hyperlink r:id="rId3434" ref="C1863"/>
    <hyperlink r:id="rId3435" ref="B1864"/>
    <hyperlink r:id="rId3436" ref="C1864"/>
    <hyperlink r:id="rId3437" ref="B1865"/>
    <hyperlink r:id="rId3438" ref="C1865"/>
    <hyperlink r:id="rId3439" ref="B1866"/>
    <hyperlink r:id="rId3440" ref="C1866"/>
    <hyperlink r:id="rId3441" ref="B1867"/>
    <hyperlink r:id="rId3442" ref="C1867"/>
    <hyperlink r:id="rId3443" ref="B1868"/>
    <hyperlink r:id="rId3444" ref="C1868"/>
    <hyperlink r:id="rId3445" ref="B1869"/>
    <hyperlink r:id="rId3446" ref="C1869"/>
    <hyperlink r:id="rId3447" ref="B1870"/>
    <hyperlink r:id="rId3448" ref="C1870"/>
    <hyperlink r:id="rId3449" ref="B1871"/>
    <hyperlink r:id="rId3450" ref="C1871"/>
    <hyperlink r:id="rId3451" ref="B1872"/>
    <hyperlink r:id="rId3452" ref="C1872"/>
    <hyperlink r:id="rId3453" ref="B1873"/>
    <hyperlink r:id="rId3454" ref="C1873"/>
    <hyperlink r:id="rId3455" ref="B1874"/>
    <hyperlink r:id="rId3456" ref="C1874"/>
    <hyperlink r:id="rId3457" ref="B1875"/>
    <hyperlink r:id="rId3458" ref="C1875"/>
    <hyperlink r:id="rId3459" ref="B1876"/>
    <hyperlink r:id="rId3460" ref="C1876"/>
    <hyperlink r:id="rId3461" ref="B1877"/>
    <hyperlink r:id="rId3462" ref="C1877"/>
    <hyperlink r:id="rId3463" ref="B1878"/>
    <hyperlink r:id="rId3464" ref="C1878"/>
    <hyperlink r:id="rId3465" ref="B1879"/>
    <hyperlink r:id="rId3466" ref="C1879"/>
    <hyperlink r:id="rId3467" ref="B1880"/>
    <hyperlink r:id="rId3468" ref="C1880"/>
    <hyperlink r:id="rId3469" ref="B1881"/>
    <hyperlink r:id="rId3470" ref="C1881"/>
    <hyperlink r:id="rId3471" ref="B1882"/>
    <hyperlink r:id="rId3472" ref="C1882"/>
    <hyperlink r:id="rId3473" ref="B1883"/>
    <hyperlink r:id="rId3474" ref="C1883"/>
    <hyperlink r:id="rId3475" ref="B1884"/>
    <hyperlink r:id="rId3476" ref="C1884"/>
    <hyperlink r:id="rId3477" ref="B1885"/>
    <hyperlink r:id="rId3478" ref="C1885"/>
    <hyperlink r:id="rId3479" ref="B1886"/>
    <hyperlink r:id="rId3480" ref="C1886"/>
    <hyperlink r:id="rId3481" ref="B1887"/>
    <hyperlink r:id="rId3482" ref="C1887"/>
    <hyperlink r:id="rId3483" ref="B1888"/>
    <hyperlink r:id="rId3484" ref="C1888"/>
    <hyperlink r:id="rId3485" ref="B1889"/>
    <hyperlink r:id="rId3486" ref="C1889"/>
    <hyperlink r:id="rId3487" ref="B1890"/>
    <hyperlink r:id="rId3488" ref="C1890"/>
    <hyperlink r:id="rId3489" ref="B1891"/>
    <hyperlink r:id="rId3490" ref="C1891"/>
    <hyperlink r:id="rId3491" ref="B1892"/>
    <hyperlink r:id="rId3492" ref="C1892"/>
    <hyperlink r:id="rId3493" ref="B1893"/>
    <hyperlink r:id="rId3494" ref="C1893"/>
    <hyperlink r:id="rId3495" ref="B1894"/>
    <hyperlink r:id="rId3496" ref="C1894"/>
    <hyperlink r:id="rId3497" ref="B1895"/>
    <hyperlink r:id="rId3498" ref="C1895"/>
    <hyperlink r:id="rId3499" ref="B1896"/>
    <hyperlink r:id="rId3500" ref="C1896"/>
    <hyperlink r:id="rId3501" ref="B1897"/>
    <hyperlink r:id="rId3502" ref="C1897"/>
    <hyperlink r:id="rId3503" ref="B1898"/>
    <hyperlink r:id="rId3504" ref="C1898"/>
    <hyperlink r:id="rId3505" ref="B1899"/>
    <hyperlink r:id="rId3506" ref="C1899"/>
    <hyperlink r:id="rId3507" ref="B1900"/>
    <hyperlink r:id="rId3508" ref="C1900"/>
    <hyperlink r:id="rId3509" ref="B1901"/>
    <hyperlink r:id="rId3510" ref="C1901"/>
    <hyperlink r:id="rId3511" ref="B1902"/>
    <hyperlink r:id="rId3512" ref="C1902"/>
    <hyperlink r:id="rId3513" ref="B1903"/>
    <hyperlink r:id="rId3514" ref="C1903"/>
    <hyperlink r:id="rId3515" ref="B1904"/>
    <hyperlink r:id="rId3516" ref="C1904"/>
    <hyperlink r:id="rId3517" ref="B1905"/>
    <hyperlink r:id="rId3518" ref="C1905"/>
    <hyperlink r:id="rId3519" ref="B1906"/>
    <hyperlink r:id="rId3520" ref="C1906"/>
    <hyperlink r:id="rId3521" ref="B1907"/>
    <hyperlink r:id="rId3522" ref="C1907"/>
    <hyperlink r:id="rId3523" ref="B1908"/>
    <hyperlink r:id="rId3524" ref="C1908"/>
    <hyperlink r:id="rId3525" ref="B1909"/>
    <hyperlink r:id="rId3526" ref="C1909"/>
    <hyperlink r:id="rId3527" ref="B1910"/>
    <hyperlink r:id="rId3528" ref="C1910"/>
    <hyperlink r:id="rId3529" ref="B1911"/>
    <hyperlink r:id="rId3530" ref="C1911"/>
    <hyperlink r:id="rId3531" ref="B1912"/>
    <hyperlink r:id="rId3532" ref="C1912"/>
    <hyperlink r:id="rId3533" ref="B1913"/>
    <hyperlink r:id="rId3534" ref="C1913"/>
    <hyperlink r:id="rId3535" ref="B1914"/>
    <hyperlink r:id="rId3536" ref="C1914"/>
    <hyperlink r:id="rId3537" ref="B1915"/>
    <hyperlink r:id="rId3538" ref="C1915"/>
    <hyperlink r:id="rId3539" ref="B1916"/>
    <hyperlink r:id="rId3540" ref="C1916"/>
    <hyperlink r:id="rId3541" ref="B1917"/>
    <hyperlink r:id="rId3542" ref="C1917"/>
    <hyperlink r:id="rId3543" ref="B1918"/>
    <hyperlink r:id="rId3544" ref="C1918"/>
    <hyperlink r:id="rId3545" ref="B1919"/>
    <hyperlink r:id="rId3546" ref="C1919"/>
    <hyperlink r:id="rId3547" ref="B1920"/>
    <hyperlink r:id="rId3548" ref="C1920"/>
    <hyperlink r:id="rId3549" ref="B1921"/>
    <hyperlink r:id="rId3550" ref="C1921"/>
    <hyperlink r:id="rId3551" ref="B1922"/>
    <hyperlink r:id="rId3552" ref="C1922"/>
    <hyperlink r:id="rId3553" ref="B1923"/>
    <hyperlink r:id="rId3554" ref="C1923"/>
    <hyperlink r:id="rId3555" ref="B1924"/>
    <hyperlink r:id="rId3556" ref="C1924"/>
    <hyperlink r:id="rId3557" ref="B1925"/>
    <hyperlink r:id="rId3558" ref="C1925"/>
    <hyperlink r:id="rId3559" ref="B1926"/>
    <hyperlink r:id="rId3560" ref="C1926"/>
    <hyperlink r:id="rId3561" ref="B1927"/>
    <hyperlink r:id="rId3562" ref="C1927"/>
    <hyperlink r:id="rId3563" ref="B1928"/>
    <hyperlink r:id="rId3564" ref="C1928"/>
    <hyperlink r:id="rId3565" ref="B1929"/>
    <hyperlink r:id="rId3566" ref="C1929"/>
    <hyperlink r:id="rId3567" ref="B1930"/>
    <hyperlink r:id="rId3568" ref="C1930"/>
    <hyperlink r:id="rId3569" ref="B1931"/>
    <hyperlink r:id="rId3570" ref="C1931"/>
    <hyperlink r:id="rId3571" ref="B1932"/>
    <hyperlink r:id="rId3572" ref="C1932"/>
    <hyperlink r:id="rId3573" ref="B1933"/>
    <hyperlink r:id="rId3574" ref="C1933"/>
    <hyperlink r:id="rId3575" ref="B1934"/>
    <hyperlink r:id="rId3576" ref="C1934"/>
    <hyperlink r:id="rId3577" ref="B1935"/>
    <hyperlink r:id="rId3578" ref="C1935"/>
    <hyperlink r:id="rId3579" ref="B1936"/>
    <hyperlink r:id="rId3580" ref="C1936"/>
    <hyperlink r:id="rId3581" ref="B1937"/>
    <hyperlink r:id="rId3582" ref="C1937"/>
    <hyperlink r:id="rId3583" ref="B1938"/>
    <hyperlink r:id="rId3584" ref="C1938"/>
    <hyperlink r:id="rId3585" ref="B1939"/>
    <hyperlink r:id="rId3586" ref="C1939"/>
    <hyperlink r:id="rId3587" ref="B1940"/>
    <hyperlink r:id="rId3588" ref="C1940"/>
    <hyperlink r:id="rId3589" ref="B1941"/>
    <hyperlink r:id="rId3590" ref="C1941"/>
    <hyperlink r:id="rId3591" ref="B1942"/>
    <hyperlink r:id="rId3592" ref="C1942"/>
    <hyperlink r:id="rId3593" ref="B1943"/>
    <hyperlink r:id="rId3594" ref="C1943"/>
    <hyperlink r:id="rId3595" ref="B1944"/>
    <hyperlink r:id="rId3596" ref="C1944"/>
    <hyperlink r:id="rId3597" ref="B1945"/>
    <hyperlink r:id="rId3598" ref="C1945"/>
    <hyperlink r:id="rId3599" ref="B1946"/>
    <hyperlink r:id="rId3600" ref="C1946"/>
    <hyperlink r:id="rId3601" ref="B1947"/>
    <hyperlink r:id="rId3602" ref="C1947"/>
    <hyperlink r:id="rId3603" ref="B1948"/>
    <hyperlink r:id="rId3604" ref="C1948"/>
    <hyperlink r:id="rId3605" ref="B1949"/>
    <hyperlink r:id="rId3606" ref="C1949"/>
    <hyperlink r:id="rId3607" ref="B1950"/>
    <hyperlink r:id="rId3608" ref="C1950"/>
    <hyperlink r:id="rId3609" ref="B1951"/>
    <hyperlink r:id="rId3610" ref="C1951"/>
    <hyperlink r:id="rId3611" ref="B1952"/>
    <hyperlink r:id="rId3612" ref="C1952"/>
    <hyperlink r:id="rId3613" ref="B1953"/>
    <hyperlink r:id="rId3614" ref="C1953"/>
    <hyperlink r:id="rId3615" ref="B1954"/>
    <hyperlink r:id="rId3616" ref="C1954"/>
    <hyperlink r:id="rId3617" ref="B1955"/>
    <hyperlink r:id="rId3618" ref="C1955"/>
    <hyperlink r:id="rId3619" ref="B1956"/>
    <hyperlink r:id="rId3620" ref="C1956"/>
    <hyperlink r:id="rId3621" ref="B1957"/>
    <hyperlink r:id="rId3622" ref="C1957"/>
    <hyperlink r:id="rId3623" ref="B1958"/>
    <hyperlink r:id="rId3624" ref="C1958"/>
    <hyperlink r:id="rId3625" ref="B1959"/>
    <hyperlink r:id="rId3626" ref="C1959"/>
    <hyperlink r:id="rId3627" ref="B1960"/>
    <hyperlink r:id="rId3628" ref="C1960"/>
    <hyperlink r:id="rId3629" ref="B1961"/>
    <hyperlink r:id="rId3630" ref="C1961"/>
    <hyperlink r:id="rId3631" ref="B1962"/>
    <hyperlink r:id="rId3632" ref="C1962"/>
    <hyperlink r:id="rId3633" ref="B1963"/>
    <hyperlink r:id="rId3634" ref="C1963"/>
    <hyperlink r:id="rId3635" ref="B1964"/>
    <hyperlink r:id="rId3636" ref="C1964"/>
    <hyperlink r:id="rId3637" ref="B1965"/>
    <hyperlink r:id="rId3638" ref="C1965"/>
    <hyperlink r:id="rId3639" ref="B1966"/>
    <hyperlink r:id="rId3640" ref="C1966"/>
    <hyperlink r:id="rId3641" ref="B1967"/>
    <hyperlink r:id="rId3642" ref="C1967"/>
    <hyperlink r:id="rId3643" ref="B1968"/>
    <hyperlink r:id="rId3644" ref="C1968"/>
    <hyperlink r:id="rId3645" ref="B1969"/>
    <hyperlink r:id="rId3646" ref="C1969"/>
    <hyperlink r:id="rId3647" ref="B1970"/>
    <hyperlink r:id="rId3648" ref="C1970"/>
    <hyperlink r:id="rId3649" ref="B1971"/>
    <hyperlink r:id="rId3650" ref="C1971"/>
    <hyperlink r:id="rId3651" ref="B1972"/>
    <hyperlink r:id="rId3652" ref="C1972"/>
    <hyperlink r:id="rId3653" ref="B1973"/>
    <hyperlink r:id="rId3654" ref="C1973"/>
    <hyperlink r:id="rId3655" ref="B1974"/>
    <hyperlink r:id="rId3656" ref="C1974"/>
    <hyperlink r:id="rId3657" ref="B1975"/>
    <hyperlink r:id="rId3658" ref="C1975"/>
    <hyperlink r:id="rId3659" ref="B1976"/>
    <hyperlink r:id="rId3660" ref="C1976"/>
    <hyperlink r:id="rId3661" ref="B1977"/>
    <hyperlink r:id="rId3662" ref="C1977"/>
    <hyperlink r:id="rId3663" ref="B1978"/>
    <hyperlink r:id="rId3664" ref="C1978"/>
    <hyperlink r:id="rId3665" ref="B1979"/>
    <hyperlink r:id="rId3666" ref="C1979"/>
    <hyperlink r:id="rId3667" ref="B1980"/>
    <hyperlink r:id="rId3668" ref="C1980"/>
    <hyperlink r:id="rId3669" ref="B1981"/>
    <hyperlink r:id="rId3670" ref="C1981"/>
    <hyperlink r:id="rId3671" ref="B1982"/>
    <hyperlink r:id="rId3672" ref="C1982"/>
    <hyperlink r:id="rId3673" ref="B1983"/>
    <hyperlink r:id="rId3674" ref="C1983"/>
    <hyperlink r:id="rId3675" ref="B1984"/>
    <hyperlink r:id="rId3676" ref="C1984"/>
    <hyperlink r:id="rId3677" ref="B1985"/>
    <hyperlink r:id="rId3678" ref="C1985"/>
    <hyperlink r:id="rId3679" ref="B1986"/>
    <hyperlink r:id="rId3680" ref="C1986"/>
    <hyperlink r:id="rId3681" ref="B1987"/>
    <hyperlink r:id="rId3682" ref="C1987"/>
    <hyperlink r:id="rId3683" ref="B1988"/>
    <hyperlink r:id="rId3684" ref="C1988"/>
    <hyperlink r:id="rId3685" ref="B1989"/>
    <hyperlink r:id="rId3686" ref="C1989"/>
    <hyperlink r:id="rId3687" ref="B1990"/>
    <hyperlink r:id="rId3688" ref="C1990"/>
    <hyperlink r:id="rId3689" ref="B1991"/>
    <hyperlink r:id="rId3690" ref="C1991"/>
    <hyperlink r:id="rId3691" ref="B1992"/>
    <hyperlink r:id="rId3692" ref="C1992"/>
    <hyperlink r:id="rId3693" ref="B1993"/>
    <hyperlink r:id="rId3694" ref="C1993"/>
    <hyperlink r:id="rId3695" ref="B1994"/>
    <hyperlink r:id="rId3696" ref="C1994"/>
    <hyperlink r:id="rId3697" ref="B1995"/>
    <hyperlink r:id="rId3698" ref="C1995"/>
    <hyperlink r:id="rId3699" ref="B1996"/>
    <hyperlink r:id="rId3700" ref="C1996"/>
    <hyperlink r:id="rId3701" ref="B1997"/>
    <hyperlink r:id="rId3702" ref="C1997"/>
    <hyperlink r:id="rId3703" ref="B1998"/>
    <hyperlink r:id="rId3704" ref="C1998"/>
    <hyperlink r:id="rId3705" ref="B1999"/>
    <hyperlink r:id="rId3706" ref="C1999"/>
    <hyperlink r:id="rId3707" ref="B2000"/>
    <hyperlink r:id="rId3708" ref="C2000"/>
    <hyperlink r:id="rId3709" ref="B2001"/>
    <hyperlink r:id="rId3710" ref="C2001"/>
    <hyperlink r:id="rId3711" ref="B2002"/>
    <hyperlink r:id="rId3712" ref="C2002"/>
    <hyperlink r:id="rId3713" ref="B2003"/>
    <hyperlink r:id="rId3714" ref="C2003"/>
    <hyperlink r:id="rId3715" ref="B2004"/>
    <hyperlink r:id="rId3716" ref="C2004"/>
    <hyperlink r:id="rId3717" ref="B2005"/>
    <hyperlink r:id="rId3718" ref="C2005"/>
    <hyperlink r:id="rId3719" ref="B2006"/>
    <hyperlink r:id="rId3720" ref="C2006"/>
    <hyperlink r:id="rId3721" ref="B2007"/>
    <hyperlink r:id="rId3722" ref="C2007"/>
    <hyperlink r:id="rId3723" ref="B2008"/>
    <hyperlink r:id="rId3724" ref="C2008"/>
    <hyperlink r:id="rId3725" ref="B2009"/>
    <hyperlink r:id="rId3726" ref="C2009"/>
    <hyperlink r:id="rId3727" ref="B2010"/>
    <hyperlink r:id="rId3728" ref="C2010"/>
    <hyperlink r:id="rId3729" ref="B2011"/>
    <hyperlink r:id="rId3730" ref="C2011"/>
    <hyperlink r:id="rId3731" ref="B2012"/>
    <hyperlink r:id="rId3732" ref="C2012"/>
    <hyperlink r:id="rId3733" ref="B2013"/>
    <hyperlink r:id="rId3734" ref="C2013"/>
    <hyperlink r:id="rId3735" ref="B2014"/>
    <hyperlink r:id="rId3736" ref="C2014"/>
    <hyperlink r:id="rId3737" ref="B2015"/>
    <hyperlink r:id="rId3738" ref="C2015"/>
    <hyperlink r:id="rId3739" ref="B2016"/>
    <hyperlink r:id="rId3740" ref="C2016"/>
    <hyperlink r:id="rId3741" ref="B2017"/>
    <hyperlink r:id="rId3742" ref="C2017"/>
    <hyperlink r:id="rId3743" ref="B2018"/>
    <hyperlink r:id="rId3744" ref="C2018"/>
    <hyperlink r:id="rId3745" ref="B2019"/>
    <hyperlink r:id="rId3746" ref="C2019"/>
    <hyperlink r:id="rId3747" ref="B2020"/>
    <hyperlink r:id="rId3748" ref="C2020"/>
    <hyperlink r:id="rId3749" ref="B2021"/>
    <hyperlink r:id="rId3750" ref="C2021"/>
    <hyperlink r:id="rId3751" ref="B2022"/>
    <hyperlink r:id="rId3752" ref="C2022"/>
    <hyperlink r:id="rId3753" ref="B2023"/>
    <hyperlink r:id="rId3754" ref="C2023"/>
    <hyperlink r:id="rId3755" ref="B2024"/>
    <hyperlink r:id="rId3756" ref="C2024"/>
    <hyperlink r:id="rId3757" ref="B2025"/>
    <hyperlink r:id="rId3758" ref="C2025"/>
    <hyperlink r:id="rId3759" ref="B2026"/>
    <hyperlink r:id="rId3760" ref="C2026"/>
    <hyperlink r:id="rId3761" ref="B2027"/>
    <hyperlink r:id="rId3762" ref="C2027"/>
    <hyperlink r:id="rId3763" ref="B2028"/>
    <hyperlink r:id="rId3764" ref="C2028"/>
    <hyperlink r:id="rId3765" ref="B2029"/>
    <hyperlink r:id="rId3766" ref="C2029"/>
    <hyperlink r:id="rId3767" ref="B2030"/>
    <hyperlink r:id="rId3768" ref="C2030"/>
    <hyperlink r:id="rId3769" ref="B2031"/>
    <hyperlink r:id="rId3770" ref="C2031"/>
    <hyperlink r:id="rId3771" ref="B2032"/>
    <hyperlink r:id="rId3772" ref="C2032"/>
    <hyperlink r:id="rId3773" ref="B2033"/>
    <hyperlink r:id="rId3774" ref="C2033"/>
    <hyperlink r:id="rId3775" ref="B2034"/>
    <hyperlink r:id="rId3776" ref="C2034"/>
    <hyperlink r:id="rId3777" ref="B2035"/>
    <hyperlink r:id="rId3778" ref="C2035"/>
    <hyperlink r:id="rId3779" ref="B2036"/>
    <hyperlink r:id="rId3780" ref="C2036"/>
    <hyperlink r:id="rId3781" ref="B2037"/>
    <hyperlink r:id="rId3782" ref="C2037"/>
    <hyperlink r:id="rId3783" ref="B2038"/>
    <hyperlink r:id="rId3784" ref="C2038"/>
    <hyperlink r:id="rId3785" ref="B2039"/>
    <hyperlink r:id="rId3786" ref="C2039"/>
    <hyperlink r:id="rId3787" ref="B2040"/>
    <hyperlink r:id="rId3788" ref="C2040"/>
    <hyperlink r:id="rId3789" ref="B2041"/>
    <hyperlink r:id="rId3790" ref="C2041"/>
    <hyperlink r:id="rId3791" ref="B2042"/>
    <hyperlink r:id="rId3792" ref="C2042"/>
    <hyperlink r:id="rId3793" ref="B2043"/>
    <hyperlink r:id="rId3794" ref="C2043"/>
    <hyperlink r:id="rId3795" ref="B2044"/>
    <hyperlink r:id="rId3796" ref="C2044"/>
    <hyperlink r:id="rId3797" ref="B2045"/>
    <hyperlink r:id="rId3798" ref="C2045"/>
    <hyperlink r:id="rId3799" ref="B2046"/>
    <hyperlink r:id="rId3800" ref="C2046"/>
    <hyperlink r:id="rId3801" ref="B2047"/>
    <hyperlink r:id="rId3802" ref="C2047"/>
    <hyperlink r:id="rId3803" ref="B2048"/>
    <hyperlink r:id="rId3804" ref="C2048"/>
    <hyperlink r:id="rId3805" ref="B2049"/>
    <hyperlink r:id="rId3806" ref="C2049"/>
    <hyperlink r:id="rId3807" ref="B2050"/>
    <hyperlink r:id="rId3808" ref="C2050"/>
    <hyperlink r:id="rId3809" ref="B2051"/>
    <hyperlink r:id="rId3810" ref="C2051"/>
    <hyperlink r:id="rId3811" ref="B2052"/>
    <hyperlink r:id="rId3812" ref="C2052"/>
    <hyperlink r:id="rId3813" ref="B2053"/>
    <hyperlink r:id="rId3814" ref="C2053"/>
    <hyperlink r:id="rId3815" ref="B2054"/>
    <hyperlink r:id="rId3816" ref="C2054"/>
    <hyperlink r:id="rId3817" ref="B2055"/>
    <hyperlink r:id="rId3818" ref="C2055"/>
    <hyperlink r:id="rId3819" ref="H2055"/>
    <hyperlink r:id="rId3820" ref="B2056"/>
    <hyperlink r:id="rId3821" ref="C2056"/>
    <hyperlink r:id="rId3822" ref="B2057"/>
    <hyperlink r:id="rId3823" ref="C2057"/>
    <hyperlink r:id="rId3824" ref="B2058"/>
    <hyperlink r:id="rId3825" ref="C2058"/>
    <hyperlink r:id="rId3826" ref="B2059"/>
    <hyperlink r:id="rId3827" ref="C2059"/>
    <hyperlink r:id="rId3828" ref="B2060"/>
    <hyperlink r:id="rId3829" ref="C2060"/>
    <hyperlink r:id="rId3830" ref="B2061"/>
    <hyperlink r:id="rId3831" ref="C2061"/>
    <hyperlink r:id="rId3832" ref="B2062"/>
    <hyperlink r:id="rId3833" ref="C2062"/>
    <hyperlink r:id="rId3834" ref="B2063"/>
    <hyperlink r:id="rId3835" ref="C2063"/>
    <hyperlink r:id="rId3836" ref="B2064"/>
    <hyperlink r:id="rId3837" ref="C2064"/>
    <hyperlink r:id="rId3838" ref="B2065"/>
    <hyperlink r:id="rId3839" ref="C2065"/>
    <hyperlink r:id="rId3840" ref="B2066"/>
    <hyperlink r:id="rId3841" ref="C2066"/>
    <hyperlink r:id="rId3842" ref="B2067"/>
    <hyperlink r:id="rId3843" ref="C2067"/>
    <hyperlink r:id="rId3844" ref="B2068"/>
    <hyperlink r:id="rId3845" ref="C2068"/>
    <hyperlink r:id="rId3846" ref="B2069"/>
    <hyperlink r:id="rId3847" ref="C2069"/>
    <hyperlink r:id="rId3848" ref="B2070"/>
    <hyperlink r:id="rId3849" ref="C2070"/>
    <hyperlink r:id="rId3850" ref="B2071"/>
    <hyperlink r:id="rId3851" ref="C2071"/>
    <hyperlink r:id="rId3852" ref="B2072"/>
    <hyperlink r:id="rId3853" ref="C2072"/>
    <hyperlink r:id="rId3854" ref="B2073"/>
    <hyperlink r:id="rId3855" ref="C2073"/>
    <hyperlink r:id="rId3856" ref="B2074"/>
    <hyperlink r:id="rId3857" ref="C2074"/>
    <hyperlink r:id="rId3858" ref="B2075"/>
    <hyperlink r:id="rId3859" ref="C2075"/>
    <hyperlink r:id="rId3860" ref="B2076"/>
    <hyperlink r:id="rId3861" ref="C2076"/>
    <hyperlink r:id="rId3862" ref="B2077"/>
    <hyperlink r:id="rId3863" ref="C2077"/>
    <hyperlink r:id="rId3864" ref="B2078"/>
    <hyperlink r:id="rId3865" ref="C2078"/>
    <hyperlink r:id="rId3866" ref="B2079"/>
    <hyperlink r:id="rId3867" ref="C2079"/>
    <hyperlink r:id="rId3868" ref="B2080"/>
    <hyperlink r:id="rId3869" ref="C2080"/>
    <hyperlink r:id="rId3870" ref="B2081"/>
    <hyperlink r:id="rId3871" ref="C2081"/>
    <hyperlink r:id="rId3872" ref="B2082"/>
    <hyperlink r:id="rId3873" ref="C2082"/>
    <hyperlink r:id="rId3874" ref="B2083"/>
    <hyperlink r:id="rId3875" ref="C2083"/>
    <hyperlink r:id="rId3876" ref="B2084"/>
    <hyperlink r:id="rId3877" ref="C2084"/>
    <hyperlink r:id="rId3878" ref="B2085"/>
    <hyperlink r:id="rId3879" ref="C2085"/>
    <hyperlink r:id="rId3880" ref="B2086"/>
    <hyperlink r:id="rId3881" ref="C2086"/>
    <hyperlink r:id="rId3882" ref="B2087"/>
    <hyperlink r:id="rId3883" ref="C2087"/>
    <hyperlink r:id="rId3884" ref="B2088"/>
    <hyperlink r:id="rId3885" ref="C2088"/>
    <hyperlink r:id="rId3886" ref="B2089"/>
    <hyperlink r:id="rId3887" ref="C2089"/>
    <hyperlink r:id="rId3888" ref="B2090"/>
    <hyperlink r:id="rId3889" ref="C2090"/>
    <hyperlink r:id="rId3890" ref="B2091"/>
    <hyperlink r:id="rId3891" ref="C2091"/>
    <hyperlink r:id="rId3892" ref="B2092"/>
    <hyperlink r:id="rId3893" ref="C2092"/>
    <hyperlink r:id="rId3894" ref="B2093"/>
    <hyperlink r:id="rId3895" ref="C2093"/>
    <hyperlink r:id="rId3896" ref="B2094"/>
    <hyperlink r:id="rId3897" ref="C2094"/>
    <hyperlink r:id="rId3898" ref="B2095"/>
    <hyperlink r:id="rId3899" ref="C2095"/>
    <hyperlink r:id="rId3900" ref="B2096"/>
    <hyperlink r:id="rId3901" ref="C2096"/>
    <hyperlink r:id="rId3902" ref="B2097"/>
    <hyperlink r:id="rId3903" ref="C2097"/>
    <hyperlink r:id="rId3904" ref="B2098"/>
    <hyperlink r:id="rId3905" ref="C2098"/>
    <hyperlink r:id="rId3906" ref="B2099"/>
    <hyperlink r:id="rId3907" ref="C2099"/>
    <hyperlink r:id="rId3908" ref="B2100"/>
    <hyperlink r:id="rId3909" ref="C2100"/>
    <hyperlink r:id="rId3910" ref="B2101"/>
    <hyperlink r:id="rId3911" ref="C2101"/>
    <hyperlink r:id="rId3912" ref="B2102"/>
    <hyperlink r:id="rId3913" ref="C2102"/>
    <hyperlink r:id="rId3914" ref="B2103"/>
    <hyperlink r:id="rId3915" ref="C2103"/>
    <hyperlink r:id="rId3916" ref="B2104"/>
    <hyperlink r:id="rId3917" ref="C2104"/>
    <hyperlink r:id="rId3918" ref="B2105"/>
    <hyperlink r:id="rId3919" ref="C2105"/>
    <hyperlink r:id="rId3920" ref="B2106"/>
    <hyperlink r:id="rId3921" ref="C2106"/>
    <hyperlink r:id="rId3922" ref="B2107"/>
    <hyperlink r:id="rId3923" ref="C2107"/>
    <hyperlink r:id="rId3924" ref="B2108"/>
    <hyperlink r:id="rId3925" ref="C2108"/>
    <hyperlink r:id="rId3926" ref="B2109"/>
    <hyperlink r:id="rId3927" ref="C2109"/>
    <hyperlink r:id="rId3928" ref="B2110"/>
    <hyperlink r:id="rId3929" ref="C2110"/>
    <hyperlink r:id="rId3930" ref="B2111"/>
    <hyperlink r:id="rId3931" ref="C2111"/>
    <hyperlink r:id="rId3932" ref="B2112"/>
    <hyperlink r:id="rId3933" ref="C2112"/>
    <hyperlink r:id="rId3934" ref="B2113"/>
    <hyperlink r:id="rId3935" ref="C2113"/>
    <hyperlink r:id="rId3936" ref="B2114"/>
    <hyperlink r:id="rId3937" ref="C2114"/>
    <hyperlink r:id="rId3938" ref="B2115"/>
    <hyperlink r:id="rId3939" ref="C2115"/>
    <hyperlink r:id="rId3940" ref="B2116"/>
    <hyperlink r:id="rId3941" ref="C2116"/>
    <hyperlink r:id="rId3942" ref="B2117"/>
    <hyperlink r:id="rId3943" ref="C2117"/>
    <hyperlink r:id="rId3944" ref="B2118"/>
    <hyperlink r:id="rId3945" ref="C2118"/>
    <hyperlink r:id="rId3946" ref="B2119"/>
    <hyperlink r:id="rId3947" ref="C2119"/>
    <hyperlink r:id="rId3948" ref="B2120"/>
    <hyperlink r:id="rId3949" ref="C2120"/>
    <hyperlink r:id="rId3950" ref="B2121"/>
    <hyperlink r:id="rId3951" ref="C2121"/>
    <hyperlink r:id="rId3952" ref="B2122"/>
    <hyperlink r:id="rId3953" ref="C2122"/>
    <hyperlink r:id="rId3954" ref="B2123"/>
    <hyperlink r:id="rId3955" ref="C2123"/>
    <hyperlink r:id="rId3956" ref="B2124"/>
    <hyperlink r:id="rId3957" ref="C2124"/>
    <hyperlink r:id="rId3958" ref="B2125"/>
    <hyperlink r:id="rId3959" ref="C2125"/>
    <hyperlink r:id="rId3960" ref="B2126"/>
    <hyperlink r:id="rId3961" ref="C2126"/>
    <hyperlink r:id="rId3962" ref="B2127"/>
    <hyperlink r:id="rId3963" ref="C2127"/>
    <hyperlink r:id="rId3964" ref="B2128"/>
    <hyperlink r:id="rId3965" ref="C2128"/>
    <hyperlink r:id="rId3966" ref="B2129"/>
    <hyperlink r:id="rId3967" ref="C2129"/>
    <hyperlink r:id="rId3968" ref="B2130"/>
    <hyperlink r:id="rId3969" ref="C2130"/>
    <hyperlink r:id="rId3970" ref="B2131"/>
    <hyperlink r:id="rId3971" ref="C2131"/>
    <hyperlink r:id="rId3972" ref="B2132"/>
    <hyperlink r:id="rId3973" ref="C2132"/>
    <hyperlink r:id="rId3974" ref="B2133"/>
    <hyperlink r:id="rId3975" ref="C2133"/>
    <hyperlink r:id="rId3976" ref="B2134"/>
    <hyperlink r:id="rId3977" ref="C2134"/>
    <hyperlink r:id="rId3978" ref="B2135"/>
    <hyperlink r:id="rId3979" ref="C2135"/>
    <hyperlink r:id="rId3980" ref="B2136"/>
    <hyperlink r:id="rId3981" ref="C2136"/>
    <hyperlink r:id="rId3982" ref="B2137"/>
    <hyperlink r:id="rId3983" ref="C2137"/>
    <hyperlink r:id="rId3984" ref="B2138"/>
    <hyperlink r:id="rId3985" ref="C2138"/>
    <hyperlink r:id="rId3986" ref="B2139"/>
    <hyperlink r:id="rId3987" ref="C2139"/>
    <hyperlink r:id="rId3988" ref="B2140"/>
    <hyperlink r:id="rId3989" ref="C2140"/>
    <hyperlink r:id="rId3990" ref="B2141"/>
    <hyperlink r:id="rId3991" ref="C2141"/>
    <hyperlink r:id="rId3992" ref="B2142"/>
    <hyperlink r:id="rId3993" ref="C2142"/>
    <hyperlink r:id="rId3994" ref="B2143"/>
    <hyperlink r:id="rId3995" ref="C2143"/>
    <hyperlink r:id="rId3996" ref="B2144"/>
    <hyperlink r:id="rId3997" ref="C2144"/>
    <hyperlink r:id="rId3998" ref="B2145"/>
    <hyperlink r:id="rId3999" ref="C2145"/>
    <hyperlink r:id="rId4000" ref="B2146"/>
    <hyperlink r:id="rId4001" ref="C2146"/>
    <hyperlink r:id="rId4002" ref="B2147"/>
    <hyperlink r:id="rId4003" ref="C2147"/>
    <hyperlink r:id="rId4004" ref="B2148"/>
    <hyperlink r:id="rId4005" ref="C2148"/>
    <hyperlink r:id="rId4006" ref="B2149"/>
    <hyperlink r:id="rId4007" ref="C2149"/>
    <hyperlink r:id="rId4008" ref="B2150"/>
    <hyperlink r:id="rId4009" ref="C2150"/>
    <hyperlink r:id="rId4010" ref="B2151"/>
    <hyperlink r:id="rId4011" ref="C2151"/>
    <hyperlink r:id="rId4012" ref="B2152"/>
    <hyperlink r:id="rId4013" ref="C2152"/>
    <hyperlink r:id="rId4014" ref="B2153"/>
    <hyperlink r:id="rId4015" ref="C2153"/>
    <hyperlink r:id="rId4016" ref="B2154"/>
    <hyperlink r:id="rId4017" ref="C2154"/>
    <hyperlink r:id="rId4018" ref="B2155"/>
    <hyperlink r:id="rId4019" ref="C2155"/>
    <hyperlink r:id="rId4020" ref="B2156"/>
    <hyperlink r:id="rId4021" ref="C2156"/>
    <hyperlink r:id="rId4022" ref="B2157"/>
    <hyperlink r:id="rId4023" ref="C2157"/>
    <hyperlink r:id="rId4024" ref="B2158"/>
    <hyperlink r:id="rId4025" ref="C2158"/>
    <hyperlink r:id="rId4026" ref="B2159"/>
    <hyperlink r:id="rId4027" ref="C2159"/>
    <hyperlink r:id="rId4028" ref="B2160"/>
    <hyperlink r:id="rId4029" ref="C2160"/>
    <hyperlink r:id="rId4030" ref="B2161"/>
    <hyperlink r:id="rId4031" ref="C2161"/>
    <hyperlink r:id="rId4032" ref="B2162"/>
    <hyperlink r:id="rId4033" ref="C2162"/>
    <hyperlink r:id="rId4034" ref="B2163"/>
    <hyperlink r:id="rId4035" ref="C2163"/>
    <hyperlink r:id="rId4036" ref="B2164"/>
    <hyperlink r:id="rId4037" ref="C2164"/>
    <hyperlink r:id="rId4038" ref="B2165"/>
    <hyperlink r:id="rId4039" ref="C2165"/>
    <hyperlink r:id="rId4040" ref="B2166"/>
    <hyperlink r:id="rId4041" ref="C2166"/>
    <hyperlink r:id="rId4042" ref="B2167"/>
    <hyperlink r:id="rId4043" ref="C2167"/>
    <hyperlink r:id="rId4044" ref="B2168"/>
    <hyperlink r:id="rId4045" ref="C2168"/>
    <hyperlink r:id="rId4046" ref="B2169"/>
    <hyperlink r:id="rId4047" ref="C2169"/>
    <hyperlink r:id="rId4048" ref="B2170"/>
    <hyperlink r:id="rId4049" ref="C2170"/>
    <hyperlink r:id="rId4050" ref="B2171"/>
    <hyperlink r:id="rId4051" ref="C2171"/>
    <hyperlink r:id="rId4052" ref="B2172"/>
    <hyperlink r:id="rId4053" ref="C2172"/>
    <hyperlink r:id="rId4054" ref="B2173"/>
    <hyperlink r:id="rId4055" ref="C2173"/>
    <hyperlink r:id="rId4056" ref="B2174"/>
    <hyperlink r:id="rId4057" ref="C2174"/>
    <hyperlink r:id="rId4058" ref="B2175"/>
    <hyperlink r:id="rId4059" ref="C2175"/>
    <hyperlink r:id="rId4060" ref="B2176"/>
    <hyperlink r:id="rId4061" ref="C2176"/>
    <hyperlink r:id="rId4062" ref="B2177"/>
    <hyperlink r:id="rId4063" ref="C2177"/>
    <hyperlink r:id="rId4064" ref="B2178"/>
    <hyperlink r:id="rId4065" ref="C2178"/>
    <hyperlink r:id="rId4066" ref="B2179"/>
    <hyperlink r:id="rId4067" ref="C2179"/>
    <hyperlink r:id="rId4068" ref="B2180"/>
    <hyperlink r:id="rId4069" ref="C2180"/>
    <hyperlink r:id="rId4070" ref="B2181"/>
    <hyperlink r:id="rId4071" ref="C2181"/>
    <hyperlink r:id="rId4072" ref="B2182"/>
    <hyperlink r:id="rId4073" ref="C2182"/>
    <hyperlink r:id="rId4074" ref="B2183"/>
    <hyperlink r:id="rId4075" ref="C2183"/>
    <hyperlink r:id="rId4076" ref="B2184"/>
    <hyperlink r:id="rId4077" ref="C2184"/>
    <hyperlink r:id="rId4078" ref="B2185"/>
    <hyperlink r:id="rId4079" ref="C2185"/>
    <hyperlink r:id="rId4080" ref="B2186"/>
    <hyperlink r:id="rId4081" ref="C2186"/>
    <hyperlink r:id="rId4082" ref="B2187"/>
    <hyperlink r:id="rId4083" ref="C2187"/>
    <hyperlink r:id="rId4084" ref="B2188"/>
    <hyperlink r:id="rId4085" ref="C2188"/>
    <hyperlink r:id="rId4086" ref="B2189"/>
    <hyperlink r:id="rId4087" ref="C2189"/>
    <hyperlink r:id="rId4088" ref="B2190"/>
    <hyperlink r:id="rId4089" ref="C2190"/>
    <hyperlink r:id="rId4090" ref="B2191"/>
    <hyperlink r:id="rId4091" ref="C2191"/>
    <hyperlink r:id="rId4092" ref="B2192"/>
    <hyperlink r:id="rId4093" ref="C2192"/>
    <hyperlink r:id="rId4094" ref="B2193"/>
    <hyperlink r:id="rId4095" ref="C2193"/>
    <hyperlink r:id="rId4096" ref="B2194"/>
    <hyperlink r:id="rId4097" ref="C2194"/>
    <hyperlink r:id="rId4098" ref="B2195"/>
    <hyperlink r:id="rId4099" ref="C2195"/>
    <hyperlink r:id="rId4100" ref="B2196"/>
    <hyperlink r:id="rId4101" ref="C2196"/>
    <hyperlink r:id="rId4102" ref="B2197"/>
    <hyperlink r:id="rId4103" ref="C2197"/>
    <hyperlink r:id="rId4104" ref="B2198"/>
    <hyperlink r:id="rId4105" ref="C2198"/>
    <hyperlink r:id="rId4106" ref="B2199"/>
    <hyperlink r:id="rId4107" ref="C2199"/>
    <hyperlink r:id="rId4108" ref="B2200"/>
    <hyperlink r:id="rId4109" ref="C2200"/>
    <hyperlink r:id="rId4110" ref="B2201"/>
    <hyperlink r:id="rId4111" ref="C2201"/>
    <hyperlink r:id="rId4112" ref="B2202"/>
    <hyperlink r:id="rId4113" ref="C2202"/>
    <hyperlink r:id="rId4114" ref="B2203"/>
    <hyperlink r:id="rId4115" ref="C2203"/>
    <hyperlink r:id="rId4116" ref="B2204"/>
    <hyperlink r:id="rId4117" ref="C2204"/>
    <hyperlink r:id="rId4118" ref="B2205"/>
    <hyperlink r:id="rId4119" ref="C2205"/>
    <hyperlink r:id="rId4120" ref="B2206"/>
    <hyperlink r:id="rId4121" ref="C2206"/>
    <hyperlink r:id="rId4122" ref="B2207"/>
    <hyperlink r:id="rId4123" ref="C2207"/>
    <hyperlink r:id="rId4124" ref="B2208"/>
    <hyperlink r:id="rId4125" ref="C2208"/>
    <hyperlink r:id="rId4126" ref="B2209"/>
    <hyperlink r:id="rId4127" ref="C2209"/>
    <hyperlink r:id="rId4128" ref="B2210"/>
    <hyperlink r:id="rId4129" ref="C2210"/>
    <hyperlink r:id="rId4130" ref="B2211"/>
    <hyperlink r:id="rId4131" ref="C2211"/>
    <hyperlink r:id="rId4132" ref="B2212"/>
    <hyperlink r:id="rId4133" ref="C2212"/>
    <hyperlink r:id="rId4134" ref="B2213"/>
    <hyperlink r:id="rId4135" ref="C2213"/>
    <hyperlink r:id="rId4136" ref="B2214"/>
    <hyperlink r:id="rId4137" ref="C2214"/>
    <hyperlink r:id="rId4138" ref="B2215"/>
    <hyperlink r:id="rId4139" ref="C2215"/>
    <hyperlink r:id="rId4140" ref="B2216"/>
    <hyperlink r:id="rId4141" ref="C2216"/>
    <hyperlink r:id="rId4142" ref="B2217"/>
    <hyperlink r:id="rId4143" ref="C2217"/>
    <hyperlink r:id="rId4144" ref="B2218"/>
    <hyperlink r:id="rId4145" ref="C2218"/>
    <hyperlink r:id="rId4146" ref="B2219"/>
    <hyperlink r:id="rId4147" ref="C2219"/>
    <hyperlink r:id="rId4148" ref="B2220"/>
    <hyperlink r:id="rId4149" ref="C2220"/>
    <hyperlink r:id="rId4150" ref="B2221"/>
    <hyperlink r:id="rId4151" ref="C2221"/>
    <hyperlink r:id="rId4152" ref="B2222"/>
    <hyperlink r:id="rId4153" ref="C2222"/>
    <hyperlink r:id="rId4154" ref="B2223"/>
    <hyperlink r:id="rId4155" ref="C2223"/>
    <hyperlink r:id="rId4156" ref="B2224"/>
    <hyperlink r:id="rId4157" ref="C2224"/>
    <hyperlink r:id="rId4158" ref="B2225"/>
    <hyperlink r:id="rId4159" ref="C2225"/>
    <hyperlink r:id="rId4160" ref="B2226"/>
    <hyperlink r:id="rId4161" ref="C2226"/>
    <hyperlink r:id="rId4162" ref="B2227"/>
    <hyperlink r:id="rId4163" ref="C2227"/>
    <hyperlink r:id="rId4164" ref="B2228"/>
    <hyperlink r:id="rId4165" ref="C2228"/>
    <hyperlink r:id="rId4166" ref="B2229"/>
    <hyperlink r:id="rId4167" ref="C2229"/>
    <hyperlink r:id="rId4168" ref="B2230"/>
    <hyperlink r:id="rId4169" ref="C2230"/>
    <hyperlink r:id="rId4170" ref="B2231"/>
    <hyperlink r:id="rId4171" ref="C2231"/>
    <hyperlink r:id="rId4172" ref="B2232"/>
    <hyperlink r:id="rId4173" ref="C2232"/>
    <hyperlink r:id="rId4174" ref="B2233"/>
    <hyperlink r:id="rId4175" ref="C2233"/>
    <hyperlink r:id="rId4176" ref="B2234"/>
    <hyperlink r:id="rId4177" ref="C2234"/>
    <hyperlink r:id="rId4178" ref="B2235"/>
    <hyperlink r:id="rId4179" ref="C2235"/>
    <hyperlink r:id="rId4180" ref="B2236"/>
    <hyperlink r:id="rId4181" ref="C2236"/>
    <hyperlink r:id="rId4182" ref="B2237"/>
    <hyperlink r:id="rId4183" ref="C2237"/>
    <hyperlink r:id="rId4184" ref="B2238"/>
    <hyperlink r:id="rId4185" ref="C2238"/>
    <hyperlink r:id="rId4186" ref="B2239"/>
    <hyperlink r:id="rId4187" ref="C2239"/>
    <hyperlink r:id="rId4188" ref="B2240"/>
    <hyperlink r:id="rId4189" ref="C2240"/>
    <hyperlink r:id="rId4190" ref="B2241"/>
    <hyperlink r:id="rId4191" ref="C2241"/>
    <hyperlink r:id="rId4192" ref="B2242"/>
    <hyperlink r:id="rId4193" ref="C2242"/>
    <hyperlink r:id="rId4194" ref="B2243"/>
    <hyperlink r:id="rId4195" ref="C2243"/>
    <hyperlink r:id="rId4196" ref="B2244"/>
    <hyperlink r:id="rId4197" ref="C2244"/>
    <hyperlink r:id="rId4198" ref="B2245"/>
    <hyperlink r:id="rId4199" ref="C2245"/>
    <hyperlink r:id="rId4200" ref="B2246"/>
    <hyperlink r:id="rId4201" ref="C2246"/>
    <hyperlink r:id="rId4202" ref="H2246"/>
    <hyperlink r:id="rId4203" ref="B2247"/>
    <hyperlink r:id="rId4204" ref="C2247"/>
    <hyperlink r:id="rId4205" ref="B2248"/>
    <hyperlink r:id="rId4206" ref="C2248"/>
    <hyperlink r:id="rId4207" ref="B2249"/>
    <hyperlink r:id="rId4208" ref="C2249"/>
    <hyperlink r:id="rId4209" ref="B2250"/>
    <hyperlink r:id="rId4210" ref="C2250"/>
    <hyperlink r:id="rId4211" ref="B2251"/>
    <hyperlink r:id="rId4212" ref="C2251"/>
    <hyperlink r:id="rId4213" ref="B2252"/>
    <hyperlink r:id="rId4214" ref="C2252"/>
    <hyperlink r:id="rId4215" ref="B2253"/>
    <hyperlink r:id="rId4216" ref="C2253"/>
    <hyperlink r:id="rId4217" ref="B2254"/>
    <hyperlink r:id="rId4218" ref="C2254"/>
    <hyperlink r:id="rId4219" ref="B2255"/>
    <hyperlink r:id="rId4220" ref="C2255"/>
    <hyperlink r:id="rId4221" ref="B2256"/>
    <hyperlink r:id="rId4222" ref="C2256"/>
    <hyperlink r:id="rId4223" ref="B2257"/>
    <hyperlink r:id="rId4224" ref="C2257"/>
    <hyperlink r:id="rId4225" ref="B2258"/>
    <hyperlink r:id="rId4226" ref="C2258"/>
    <hyperlink r:id="rId4227" ref="B2259"/>
    <hyperlink r:id="rId4228" ref="C2259"/>
    <hyperlink r:id="rId4229" ref="B2260"/>
    <hyperlink r:id="rId4230" ref="C2260"/>
    <hyperlink r:id="rId4231" ref="B2261"/>
    <hyperlink r:id="rId4232" ref="C2261"/>
    <hyperlink r:id="rId4233" ref="B2262"/>
    <hyperlink r:id="rId4234" ref="C2262"/>
    <hyperlink r:id="rId4235" ref="B2263"/>
    <hyperlink r:id="rId4236" ref="C2263"/>
    <hyperlink r:id="rId4237" ref="B2264"/>
    <hyperlink r:id="rId4238" ref="C2264"/>
    <hyperlink r:id="rId4239" ref="B2265"/>
    <hyperlink r:id="rId4240" ref="C2265"/>
    <hyperlink r:id="rId4241" ref="B2266"/>
    <hyperlink r:id="rId4242" ref="C2266"/>
    <hyperlink r:id="rId4243" ref="B2267"/>
    <hyperlink r:id="rId4244" ref="C2267"/>
    <hyperlink r:id="rId4245" ref="B2268"/>
    <hyperlink r:id="rId4246" ref="C2268"/>
    <hyperlink r:id="rId4247" ref="B2269"/>
    <hyperlink r:id="rId4248" ref="C2269"/>
    <hyperlink r:id="rId4249" ref="B2270"/>
    <hyperlink r:id="rId4250" ref="C2270"/>
    <hyperlink r:id="rId4251" ref="B2271"/>
    <hyperlink r:id="rId4252" ref="C2271"/>
    <hyperlink r:id="rId4253" ref="B2272"/>
    <hyperlink r:id="rId4254" ref="C2272"/>
    <hyperlink r:id="rId4255" ref="B2273"/>
    <hyperlink r:id="rId4256" ref="C2273"/>
    <hyperlink r:id="rId4257" ref="B2274"/>
    <hyperlink r:id="rId4258" ref="C2274"/>
    <hyperlink r:id="rId4259" ref="B2275"/>
    <hyperlink r:id="rId4260" ref="C2275"/>
    <hyperlink r:id="rId4261" ref="B2276"/>
    <hyperlink r:id="rId4262" ref="C2276"/>
    <hyperlink r:id="rId4263" ref="B2277"/>
    <hyperlink r:id="rId4264" ref="C2277"/>
    <hyperlink r:id="rId4265" ref="B2278"/>
    <hyperlink r:id="rId4266" ref="C2278"/>
    <hyperlink r:id="rId4267" ref="B2279"/>
    <hyperlink r:id="rId4268" ref="C2279"/>
    <hyperlink r:id="rId4269" ref="B2280"/>
    <hyperlink r:id="rId4270" ref="C2280"/>
    <hyperlink r:id="rId4271" ref="B2281"/>
    <hyperlink r:id="rId4272" ref="C2281"/>
    <hyperlink r:id="rId4273" ref="B2282"/>
    <hyperlink r:id="rId4274" ref="C2282"/>
    <hyperlink r:id="rId4275" ref="B2283"/>
    <hyperlink r:id="rId4276" ref="C2283"/>
    <hyperlink r:id="rId4277" ref="B2284"/>
    <hyperlink r:id="rId4278" ref="C2284"/>
    <hyperlink r:id="rId4279" ref="B2285"/>
    <hyperlink r:id="rId4280" ref="C2285"/>
    <hyperlink r:id="rId4281" ref="B2286"/>
    <hyperlink r:id="rId4282" ref="C2286"/>
    <hyperlink r:id="rId4283" ref="B2287"/>
    <hyperlink r:id="rId4284" ref="C2287"/>
    <hyperlink r:id="rId4285" ref="B2288"/>
    <hyperlink r:id="rId4286" ref="C2288"/>
    <hyperlink r:id="rId4287" ref="B2289"/>
    <hyperlink r:id="rId4288" ref="C2289"/>
    <hyperlink r:id="rId4289" ref="B2290"/>
    <hyperlink r:id="rId4290" ref="C2290"/>
    <hyperlink r:id="rId4291" ref="B2291"/>
    <hyperlink r:id="rId4292" ref="C2291"/>
    <hyperlink r:id="rId4293" ref="B2292"/>
    <hyperlink r:id="rId4294" ref="C2292"/>
    <hyperlink r:id="rId4295" ref="B2293"/>
    <hyperlink r:id="rId4296" ref="C2293"/>
    <hyperlink r:id="rId4297" ref="B2294"/>
    <hyperlink r:id="rId4298" ref="C2294"/>
    <hyperlink r:id="rId4299" ref="B2295"/>
    <hyperlink r:id="rId4300" ref="C2295"/>
    <hyperlink r:id="rId4301" ref="B2296"/>
    <hyperlink r:id="rId4302" ref="C2296"/>
    <hyperlink r:id="rId4303" ref="B2297"/>
    <hyperlink r:id="rId4304" ref="C2297"/>
    <hyperlink r:id="rId4305" ref="B2298"/>
    <hyperlink r:id="rId4306" ref="C2298"/>
    <hyperlink r:id="rId4307" ref="B2299"/>
    <hyperlink r:id="rId4308" ref="C2299"/>
    <hyperlink r:id="rId4309" ref="B2300"/>
    <hyperlink r:id="rId4310" ref="C2300"/>
    <hyperlink r:id="rId4311" ref="B2301"/>
    <hyperlink r:id="rId4312" ref="C2301"/>
    <hyperlink r:id="rId4313" ref="B2302"/>
    <hyperlink r:id="rId4314" ref="C2302"/>
    <hyperlink r:id="rId4315" ref="B2303"/>
    <hyperlink r:id="rId4316" ref="C2303"/>
    <hyperlink r:id="rId4317" ref="B2304"/>
    <hyperlink r:id="rId4318" ref="C2304"/>
    <hyperlink r:id="rId4319" ref="B2305"/>
    <hyperlink r:id="rId4320" ref="C2305"/>
    <hyperlink r:id="rId4321" ref="B2306"/>
    <hyperlink r:id="rId4322" ref="C2306"/>
    <hyperlink r:id="rId4323" ref="B2307"/>
    <hyperlink r:id="rId4324" ref="C2307"/>
    <hyperlink r:id="rId4325" ref="B2308"/>
    <hyperlink r:id="rId4326" ref="C2308"/>
    <hyperlink r:id="rId4327" ref="B2309"/>
    <hyperlink r:id="rId4328" ref="C2309"/>
    <hyperlink r:id="rId4329" ref="B2310"/>
    <hyperlink r:id="rId4330" ref="C2310"/>
    <hyperlink r:id="rId4331" ref="B2311"/>
    <hyperlink r:id="rId4332" ref="C2311"/>
    <hyperlink r:id="rId4333" ref="B2312"/>
    <hyperlink r:id="rId4334" ref="C2312"/>
    <hyperlink r:id="rId4335" ref="B2313"/>
    <hyperlink r:id="rId4336" ref="C2313"/>
    <hyperlink r:id="rId4337" ref="B2314"/>
    <hyperlink r:id="rId4338" ref="C2314"/>
    <hyperlink r:id="rId4339" ref="B2315"/>
    <hyperlink r:id="rId4340" ref="C2315"/>
    <hyperlink r:id="rId4341" ref="B2316"/>
    <hyperlink r:id="rId4342" ref="C2316"/>
    <hyperlink r:id="rId4343" ref="B2317"/>
    <hyperlink r:id="rId4344" ref="C2317"/>
    <hyperlink r:id="rId4345" ref="B2318"/>
    <hyperlink r:id="rId4346" ref="C2318"/>
    <hyperlink r:id="rId4347" ref="B2319"/>
    <hyperlink r:id="rId4348" ref="C2319"/>
    <hyperlink r:id="rId4349" ref="B2320"/>
    <hyperlink r:id="rId4350" ref="C2320"/>
    <hyperlink r:id="rId4351" ref="B2321"/>
    <hyperlink r:id="rId4352" ref="C2321"/>
    <hyperlink r:id="rId4353" ref="B2322"/>
    <hyperlink r:id="rId4354" ref="C2322"/>
    <hyperlink r:id="rId4355" ref="B2323"/>
    <hyperlink r:id="rId4356" ref="C2323"/>
    <hyperlink r:id="rId4357" ref="B2324"/>
    <hyperlink r:id="rId4358" ref="C2324"/>
    <hyperlink r:id="rId4359" ref="B2325"/>
    <hyperlink r:id="rId4360" ref="C2325"/>
    <hyperlink r:id="rId4361" ref="B2326"/>
    <hyperlink r:id="rId4362" ref="C2326"/>
    <hyperlink r:id="rId4363" ref="B2327"/>
    <hyperlink r:id="rId4364" ref="C2327"/>
    <hyperlink r:id="rId4365" ref="B2328"/>
    <hyperlink r:id="rId4366" ref="C2328"/>
    <hyperlink r:id="rId4367" ref="B2329"/>
    <hyperlink r:id="rId4368" ref="C2329"/>
    <hyperlink r:id="rId4369" ref="B2330"/>
    <hyperlink r:id="rId4370" ref="C2330"/>
    <hyperlink r:id="rId4371" ref="B2331"/>
    <hyperlink r:id="rId4372" ref="C2331"/>
    <hyperlink r:id="rId4373" ref="B2332"/>
    <hyperlink r:id="rId4374" ref="C2332"/>
    <hyperlink r:id="rId4375" ref="B2333"/>
    <hyperlink r:id="rId4376" ref="C2333"/>
    <hyperlink r:id="rId4377" ref="B2334"/>
    <hyperlink r:id="rId4378" ref="C2334"/>
    <hyperlink r:id="rId4379" ref="B2335"/>
    <hyperlink r:id="rId4380" ref="B2336"/>
    <hyperlink r:id="rId4381" ref="C2336"/>
    <hyperlink r:id="rId4382" ref="B2337"/>
    <hyperlink r:id="rId4383" ref="C2337"/>
    <hyperlink r:id="rId4384" ref="B2338"/>
    <hyperlink r:id="rId4385" ref="C2338"/>
    <hyperlink r:id="rId4386" ref="B2339"/>
    <hyperlink r:id="rId4387" ref="C2339"/>
    <hyperlink r:id="rId4388" ref="B2340"/>
    <hyperlink r:id="rId4389" ref="C2340"/>
    <hyperlink r:id="rId4390" ref="B2341"/>
    <hyperlink r:id="rId4391" ref="C2341"/>
    <hyperlink r:id="rId4392" ref="B2342"/>
    <hyperlink r:id="rId4393" ref="C2342"/>
    <hyperlink r:id="rId4394" ref="B2343"/>
    <hyperlink r:id="rId4395" ref="C2343"/>
  </hyperlinks>
  <printOptions gridLines="1" horizontalCentered="1"/>
  <pageMargins bottom="0.75" footer="0.0" header="0.0" left="0.7" right="0.7" top="0.75"/>
  <pageSetup fitToHeight="0" paperSize="8" cellComments="atEnd" orientation="landscape" pageOrder="overThenDown"/>
  <drawing r:id="rId4396"/>
  <legacyDrawing r:id="rId4397"/>
  <tableParts count="1">
    <tablePart r:id="rId4399"/>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outlinePr summaryBelow="0" summaryRight="0"/>
    <pageSetUpPr fitToPage="1"/>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2.63" defaultRowHeight="15.75"/>
  <cols>
    <col customWidth="1" min="1" max="1" width="6.75"/>
    <col customWidth="1" min="2" max="2" width="12.13"/>
    <col customWidth="1" min="3" max="3" width="15.75"/>
    <col customWidth="1" min="4" max="4" width="48.38"/>
    <col customWidth="1" min="5" max="5" width="14.38"/>
    <col customWidth="1" min="6" max="6" width="12.13"/>
    <col customWidth="1" min="7" max="7" width="26.5"/>
    <col customWidth="1" min="8" max="8" width="63.5"/>
    <col customWidth="1" min="9" max="9" width="7.5"/>
    <col customWidth="1" min="10" max="10" width="21.13"/>
    <col customWidth="1" min="11" max="11" width="30.88"/>
    <col customWidth="1" min="12" max="12" width="11.13"/>
    <col customWidth="1" min="13" max="13" width="9.75"/>
    <col customWidth="1" min="14" max="14" width="8.63"/>
    <col customWidth="1" min="15" max="15" width="10.25"/>
    <col customWidth="1" min="16" max="16" width="13.38"/>
    <col customWidth="1" hidden="1" min="17" max="18" width="13.38"/>
    <col customWidth="1" min="19" max="22" width="13.38"/>
  </cols>
  <sheetData>
    <row r="1" ht="66.0" customHeight="1">
      <c r="A1" s="36" t="s">
        <v>43</v>
      </c>
      <c r="B1" s="37" t="s">
        <v>44</v>
      </c>
      <c r="C1" s="37" t="s">
        <v>45</v>
      </c>
      <c r="D1" s="37" t="s">
        <v>46</v>
      </c>
      <c r="E1" s="37" t="s">
        <v>31</v>
      </c>
      <c r="F1" s="37" t="s">
        <v>47</v>
      </c>
      <c r="G1" s="38" t="s">
        <v>28</v>
      </c>
      <c r="H1" s="39" t="s">
        <v>48</v>
      </c>
      <c r="I1" s="39" t="s">
        <v>49</v>
      </c>
      <c r="J1" s="39" t="s">
        <v>50</v>
      </c>
      <c r="K1" s="40" t="s">
        <v>51</v>
      </c>
      <c r="L1" s="41" t="s">
        <v>52</v>
      </c>
      <c r="M1" s="41" t="s">
        <v>53</v>
      </c>
      <c r="N1" s="41" t="s">
        <v>54</v>
      </c>
      <c r="O1" s="41" t="s">
        <v>55</v>
      </c>
      <c r="P1" s="41" t="s">
        <v>56</v>
      </c>
      <c r="Q1" s="41" t="s">
        <v>57</v>
      </c>
      <c r="R1" s="41" t="s">
        <v>58</v>
      </c>
      <c r="S1" s="41" t="s">
        <v>59</v>
      </c>
      <c r="T1" s="41" t="s">
        <v>60</v>
      </c>
      <c r="U1" s="41" t="s">
        <v>61</v>
      </c>
      <c r="V1" s="41" t="s">
        <v>62</v>
      </c>
    </row>
    <row r="2" ht="22.5" customHeight="1">
      <c r="A2" s="42">
        <v>1.0</v>
      </c>
      <c r="B2" s="43">
        <v>2.0245910117822E13</v>
      </c>
      <c r="C2" s="44">
        <v>45590.0</v>
      </c>
      <c r="D2" s="42" t="s">
        <v>63</v>
      </c>
      <c r="E2" s="42" t="s">
        <v>40</v>
      </c>
      <c r="F2" s="45"/>
      <c r="G2" s="46" t="s">
        <v>7</v>
      </c>
      <c r="H2" s="47" t="s">
        <v>64</v>
      </c>
      <c r="I2" s="47"/>
      <c r="J2" s="48"/>
      <c r="K2" s="49" t="s">
        <v>65</v>
      </c>
      <c r="L2" s="50"/>
      <c r="M2" s="50"/>
      <c r="N2" s="50"/>
      <c r="O2" s="50"/>
      <c r="P2" s="51" t="b">
        <v>0</v>
      </c>
      <c r="Q2" s="52" t="str">
        <f t="shared" ref="Q2:Q1260" si="1">IFERROR(G2,"")</f>
        <v>CARLOS LINARES</v>
      </c>
      <c r="R2" s="53"/>
      <c r="S2" s="53"/>
      <c r="T2" s="53"/>
      <c r="U2" s="53"/>
      <c r="V2" s="53"/>
    </row>
    <row r="3" ht="22.5" customHeight="1">
      <c r="A3" s="42">
        <v>2.0</v>
      </c>
      <c r="B3" s="54">
        <v>2.0245910119782E13</v>
      </c>
      <c r="C3" s="44">
        <v>45597.0</v>
      </c>
      <c r="D3" s="42" t="s">
        <v>66</v>
      </c>
      <c r="E3" s="42" t="s">
        <v>40</v>
      </c>
      <c r="F3" s="45"/>
      <c r="G3" s="46" t="s">
        <v>7</v>
      </c>
      <c r="H3" s="55">
        <v>2.0255920136321E13</v>
      </c>
      <c r="I3" s="55"/>
      <c r="J3" s="47">
        <v>45750.0</v>
      </c>
      <c r="K3" s="49" t="s">
        <v>67</v>
      </c>
      <c r="L3" s="50">
        <v>45750.0</v>
      </c>
      <c r="M3" s="50">
        <v>45750.0</v>
      </c>
      <c r="N3" s="50">
        <v>45750.0</v>
      </c>
      <c r="O3" s="50">
        <v>45750.0</v>
      </c>
      <c r="P3" s="51" t="b">
        <v>1</v>
      </c>
      <c r="Q3" s="52" t="str">
        <f t="shared" si="1"/>
        <v>CARLOS LINARES</v>
      </c>
      <c r="R3" s="53"/>
      <c r="S3" s="53"/>
      <c r="T3" s="53"/>
      <c r="U3" s="53"/>
      <c r="V3" s="53"/>
    </row>
    <row r="4" ht="22.5" customHeight="1">
      <c r="A4" s="42">
        <v>3.0</v>
      </c>
      <c r="B4" s="54">
        <v>2.0245910120262E13</v>
      </c>
      <c r="C4" s="44">
        <v>45601.0</v>
      </c>
      <c r="D4" s="42" t="s">
        <v>68</v>
      </c>
      <c r="E4" s="42" t="s">
        <v>40</v>
      </c>
      <c r="F4" s="45"/>
      <c r="G4" s="46" t="s">
        <v>8</v>
      </c>
      <c r="H4" s="53" t="s">
        <v>68</v>
      </c>
      <c r="I4" s="53">
        <v>1.0</v>
      </c>
      <c r="J4" s="47">
        <v>45620.0</v>
      </c>
      <c r="K4" s="49" t="s">
        <v>69</v>
      </c>
      <c r="L4" s="50">
        <v>45720.0</v>
      </c>
      <c r="M4" s="50">
        <v>45720.0</v>
      </c>
      <c r="N4" s="50">
        <v>45720.0</v>
      </c>
      <c r="O4" s="50">
        <v>45720.0</v>
      </c>
      <c r="P4" s="51" t="b">
        <v>1</v>
      </c>
      <c r="Q4" s="52" t="str">
        <f t="shared" si="1"/>
        <v>CRISTIAN PEDROZA</v>
      </c>
      <c r="R4" s="53"/>
      <c r="S4" s="53"/>
      <c r="T4" s="53"/>
      <c r="U4" s="53"/>
      <c r="V4" s="53"/>
    </row>
    <row r="5" ht="22.5" customHeight="1">
      <c r="A5" s="42">
        <v>4.0</v>
      </c>
      <c r="B5" s="54">
        <v>2.0244213701612E13</v>
      </c>
      <c r="C5" s="44">
        <v>45618.0</v>
      </c>
      <c r="D5" s="42" t="s">
        <v>70</v>
      </c>
      <c r="E5" s="42" t="s">
        <v>40</v>
      </c>
      <c r="F5" s="45"/>
      <c r="G5" s="46" t="s">
        <v>7</v>
      </c>
      <c r="H5" s="53" t="s">
        <v>71</v>
      </c>
      <c r="I5" s="53">
        <v>1.0</v>
      </c>
      <c r="J5" s="48"/>
      <c r="K5" s="49" t="s">
        <v>72</v>
      </c>
      <c r="L5" s="50"/>
      <c r="M5" s="50"/>
      <c r="N5" s="50"/>
      <c r="O5" s="50"/>
      <c r="P5" s="51" t="b">
        <v>0</v>
      </c>
      <c r="Q5" s="52" t="str">
        <f t="shared" si="1"/>
        <v>CARLOS LINARES</v>
      </c>
      <c r="R5" s="53"/>
      <c r="S5" s="53"/>
      <c r="T5" s="53"/>
      <c r="U5" s="53"/>
      <c r="V5" s="53"/>
    </row>
    <row r="6" ht="22.5" customHeight="1">
      <c r="A6" s="42">
        <v>5.0</v>
      </c>
      <c r="B6" s="43">
        <v>2.0245910131882E13</v>
      </c>
      <c r="C6" s="44">
        <v>45629.0</v>
      </c>
      <c r="D6" s="42" t="s">
        <v>73</v>
      </c>
      <c r="E6" s="42" t="s">
        <v>40</v>
      </c>
      <c r="F6" s="45"/>
      <c r="G6" s="46" t="s">
        <v>7</v>
      </c>
      <c r="H6" s="53" t="s">
        <v>74</v>
      </c>
      <c r="I6" s="53">
        <v>1.0</v>
      </c>
      <c r="J6" s="47">
        <v>45827.0</v>
      </c>
      <c r="K6" s="56" t="s">
        <v>75</v>
      </c>
      <c r="L6" s="50"/>
      <c r="M6" s="50"/>
      <c r="N6" s="50"/>
      <c r="O6" s="50"/>
      <c r="P6" s="51" t="b">
        <v>0</v>
      </c>
      <c r="Q6" s="52" t="str">
        <f t="shared" si="1"/>
        <v>CARLOS LINARES</v>
      </c>
      <c r="R6" s="53"/>
      <c r="S6" s="53"/>
      <c r="T6" s="53"/>
      <c r="U6" s="53"/>
      <c r="V6" s="53"/>
    </row>
    <row r="7" ht="22.5" customHeight="1">
      <c r="A7" s="42">
        <v>6.0</v>
      </c>
      <c r="B7" s="54">
        <v>2.0242100403003E13</v>
      </c>
      <c r="C7" s="44">
        <v>45649.0</v>
      </c>
      <c r="D7" s="42" t="s">
        <v>76</v>
      </c>
      <c r="E7" s="42" t="s">
        <v>38</v>
      </c>
      <c r="F7" s="45"/>
      <c r="G7" s="46" t="s">
        <v>7</v>
      </c>
      <c r="H7" s="53" t="s">
        <v>77</v>
      </c>
      <c r="I7" s="53">
        <v>1.0</v>
      </c>
      <c r="J7" s="48"/>
      <c r="K7" s="49" t="s">
        <v>78</v>
      </c>
      <c r="L7" s="50"/>
      <c r="M7" s="50"/>
      <c r="N7" s="50"/>
      <c r="O7" s="50"/>
      <c r="P7" s="51" t="b">
        <v>0</v>
      </c>
      <c r="Q7" s="52" t="str">
        <f t="shared" si="1"/>
        <v>CARLOS LINARES</v>
      </c>
      <c r="R7" s="53"/>
      <c r="S7" s="53"/>
      <c r="T7" s="53"/>
      <c r="U7" s="53"/>
      <c r="V7" s="53"/>
    </row>
    <row r="8" ht="22.5" customHeight="1">
      <c r="A8" s="42">
        <v>7.0</v>
      </c>
      <c r="B8" s="43">
        <v>2.0255910000512E13</v>
      </c>
      <c r="C8" s="44">
        <v>45660.0</v>
      </c>
      <c r="D8" s="42" t="s">
        <v>79</v>
      </c>
      <c r="E8" s="42" t="s">
        <v>40</v>
      </c>
      <c r="F8" s="45"/>
      <c r="G8" s="46" t="s">
        <v>7</v>
      </c>
      <c r="H8" s="53">
        <v>2.0255920136461E13</v>
      </c>
      <c r="I8" s="47"/>
      <c r="J8" s="47">
        <v>45750.0</v>
      </c>
      <c r="K8" s="49" t="s">
        <v>67</v>
      </c>
      <c r="L8" s="50">
        <v>45763.0</v>
      </c>
      <c r="M8" s="50">
        <v>45763.0</v>
      </c>
      <c r="N8" s="50">
        <v>45763.0</v>
      </c>
      <c r="O8" s="50">
        <v>45763.0</v>
      </c>
      <c r="P8" s="51" t="b">
        <v>1</v>
      </c>
      <c r="Q8" s="52" t="str">
        <f t="shared" si="1"/>
        <v>CARLOS LINARES</v>
      </c>
      <c r="R8" s="53"/>
      <c r="S8" s="53"/>
      <c r="T8" s="53"/>
      <c r="U8" s="53"/>
      <c r="V8" s="53"/>
    </row>
    <row r="9" ht="22.5" customHeight="1">
      <c r="A9" s="42">
        <v>8.0</v>
      </c>
      <c r="B9" s="54">
        <v>2.0255910000822E13</v>
      </c>
      <c r="C9" s="44">
        <v>45664.0</v>
      </c>
      <c r="D9" s="42" t="s">
        <v>80</v>
      </c>
      <c r="E9" s="42" t="s">
        <v>40</v>
      </c>
      <c r="F9" s="45"/>
      <c r="G9" s="46" t="s">
        <v>7</v>
      </c>
      <c r="H9" s="53">
        <v>2.0255920131021E13</v>
      </c>
      <c r="I9" s="47"/>
      <c r="J9" s="47">
        <v>45747.0</v>
      </c>
      <c r="K9" s="49" t="s">
        <v>67</v>
      </c>
      <c r="L9" s="50">
        <v>45750.0</v>
      </c>
      <c r="M9" s="50">
        <v>45750.0</v>
      </c>
      <c r="N9" s="50">
        <v>45750.0</v>
      </c>
      <c r="O9" s="50">
        <v>45750.0</v>
      </c>
      <c r="P9" s="51" t="b">
        <v>1</v>
      </c>
      <c r="Q9" s="52" t="str">
        <f t="shared" si="1"/>
        <v>CARLOS LINARES</v>
      </c>
      <c r="R9" s="53"/>
      <c r="S9" s="53"/>
      <c r="T9" s="53"/>
      <c r="U9" s="53"/>
      <c r="V9" s="53"/>
    </row>
    <row r="10" ht="22.5" customHeight="1">
      <c r="A10" s="42">
        <v>9.0</v>
      </c>
      <c r="B10" s="43">
        <v>2.0255910002022E13</v>
      </c>
      <c r="C10" s="44">
        <v>45667.0</v>
      </c>
      <c r="D10" s="42" t="s">
        <v>81</v>
      </c>
      <c r="E10" s="42" t="s">
        <v>40</v>
      </c>
      <c r="F10" s="45"/>
      <c r="G10" s="46" t="s">
        <v>7</v>
      </c>
      <c r="H10" s="53">
        <v>2.0255920131561E13</v>
      </c>
      <c r="I10" s="47"/>
      <c r="J10" s="47">
        <v>45747.0</v>
      </c>
      <c r="K10" s="49" t="s">
        <v>67</v>
      </c>
      <c r="L10" s="50">
        <v>45750.0</v>
      </c>
      <c r="M10" s="50">
        <v>45750.0</v>
      </c>
      <c r="N10" s="50">
        <v>45750.0</v>
      </c>
      <c r="O10" s="50">
        <v>45750.0</v>
      </c>
      <c r="P10" s="51" t="b">
        <v>1</v>
      </c>
      <c r="Q10" s="52" t="str">
        <f t="shared" si="1"/>
        <v>CARLOS LINARES</v>
      </c>
      <c r="R10" s="53"/>
      <c r="S10" s="53"/>
      <c r="T10" s="53"/>
      <c r="U10" s="53"/>
      <c r="V10" s="53"/>
    </row>
    <row r="11" ht="22.5" customHeight="1">
      <c r="A11" s="42">
        <v>10.0</v>
      </c>
      <c r="B11" s="43">
        <v>2.0255910014762E13</v>
      </c>
      <c r="C11" s="44">
        <v>45698.0</v>
      </c>
      <c r="D11" s="42" t="s">
        <v>82</v>
      </c>
      <c r="E11" s="42" t="s">
        <v>40</v>
      </c>
      <c r="F11" s="45"/>
      <c r="G11" s="46" t="s">
        <v>7</v>
      </c>
      <c r="H11" s="55">
        <v>2.0255920156321E13</v>
      </c>
      <c r="I11" s="55"/>
      <c r="J11" s="47">
        <v>45768.0</v>
      </c>
      <c r="K11" s="49" t="s">
        <v>83</v>
      </c>
      <c r="L11" s="50">
        <v>45770.0</v>
      </c>
      <c r="M11" s="50">
        <v>45772.0</v>
      </c>
      <c r="N11" s="50">
        <v>45772.0</v>
      </c>
      <c r="O11" s="50">
        <v>45772.0</v>
      </c>
      <c r="P11" s="51" t="b">
        <v>1</v>
      </c>
      <c r="Q11" s="52" t="str">
        <f t="shared" si="1"/>
        <v>CARLOS LINARES</v>
      </c>
      <c r="R11" s="53"/>
      <c r="S11" s="53"/>
      <c r="T11" s="53"/>
      <c r="U11" s="53"/>
      <c r="V11" s="53"/>
    </row>
    <row r="12" ht="22.5" customHeight="1">
      <c r="A12" s="42">
        <v>11.0</v>
      </c>
      <c r="B12" s="54">
        <v>2.0254210374572E13</v>
      </c>
      <c r="C12" s="44">
        <v>45698.0</v>
      </c>
      <c r="D12" s="42" t="s">
        <v>84</v>
      </c>
      <c r="E12" s="42" t="s">
        <v>40</v>
      </c>
      <c r="F12" s="45"/>
      <c r="G12" s="46" t="s">
        <v>7</v>
      </c>
      <c r="H12" s="55" t="s">
        <v>85</v>
      </c>
      <c r="I12" s="53">
        <v>1.0</v>
      </c>
      <c r="J12" s="48"/>
      <c r="K12" s="49" t="s">
        <v>86</v>
      </c>
      <c r="L12" s="50"/>
      <c r="M12" s="50"/>
      <c r="N12" s="50"/>
      <c r="O12" s="50"/>
      <c r="P12" s="51" t="b">
        <v>0</v>
      </c>
      <c r="Q12" s="52" t="str">
        <f t="shared" si="1"/>
        <v>CARLOS LINARES</v>
      </c>
      <c r="R12" s="53"/>
      <c r="S12" s="53"/>
      <c r="T12" s="53"/>
      <c r="U12" s="53"/>
      <c r="V12" s="53"/>
    </row>
    <row r="13" ht="22.5" customHeight="1">
      <c r="A13" s="42">
        <v>12.0</v>
      </c>
      <c r="B13" s="43">
        <v>2.0255910014442E13</v>
      </c>
      <c r="C13" s="44">
        <v>45698.0</v>
      </c>
      <c r="D13" s="42" t="s">
        <v>87</v>
      </c>
      <c r="E13" s="42" t="s">
        <v>40</v>
      </c>
      <c r="F13" s="45"/>
      <c r="G13" s="46" t="s">
        <v>7</v>
      </c>
      <c r="H13" s="53" t="s">
        <v>88</v>
      </c>
      <c r="I13" s="53">
        <v>1.0</v>
      </c>
      <c r="J13" s="48"/>
      <c r="K13" s="49" t="s">
        <v>89</v>
      </c>
      <c r="L13" s="50"/>
      <c r="M13" s="50"/>
      <c r="N13" s="50"/>
      <c r="O13" s="50"/>
      <c r="P13" s="51" t="b">
        <v>0</v>
      </c>
      <c r="Q13" s="52" t="str">
        <f t="shared" si="1"/>
        <v>CARLOS LINARES</v>
      </c>
      <c r="R13" s="53"/>
      <c r="S13" s="53"/>
      <c r="T13" s="53"/>
      <c r="U13" s="53"/>
      <c r="V13" s="53"/>
    </row>
    <row r="14" ht="22.5" customHeight="1">
      <c r="A14" s="42">
        <v>13.0</v>
      </c>
      <c r="B14" s="54">
        <v>2.0255910015972E13</v>
      </c>
      <c r="C14" s="44">
        <v>45700.0</v>
      </c>
      <c r="D14" s="42" t="s">
        <v>90</v>
      </c>
      <c r="E14" s="42" t="s">
        <v>40</v>
      </c>
      <c r="F14" s="45"/>
      <c r="G14" s="46" t="s">
        <v>7</v>
      </c>
      <c r="H14" s="53" t="s">
        <v>91</v>
      </c>
      <c r="I14" s="53">
        <v>1.0</v>
      </c>
      <c r="J14" s="48"/>
      <c r="K14" s="49" t="s">
        <v>92</v>
      </c>
      <c r="L14" s="50"/>
      <c r="M14" s="50"/>
      <c r="N14" s="50"/>
      <c r="O14" s="50"/>
      <c r="P14" s="51" t="b">
        <v>0</v>
      </c>
      <c r="Q14" s="52" t="str">
        <f t="shared" si="1"/>
        <v>CARLOS LINARES</v>
      </c>
      <c r="R14" s="53"/>
      <c r="S14" s="53"/>
      <c r="T14" s="53"/>
      <c r="U14" s="53"/>
      <c r="V14" s="53"/>
    </row>
    <row r="15" ht="22.5" customHeight="1">
      <c r="A15" s="42">
        <v>14.0</v>
      </c>
      <c r="B15" s="43">
        <v>2.0255910015872E13</v>
      </c>
      <c r="C15" s="44">
        <v>45700.0</v>
      </c>
      <c r="D15" s="42" t="s">
        <v>93</v>
      </c>
      <c r="E15" s="42" t="s">
        <v>40</v>
      </c>
      <c r="F15" s="45"/>
      <c r="G15" s="46" t="s">
        <v>7</v>
      </c>
      <c r="H15" s="53">
        <v>2.0255920217541E13</v>
      </c>
      <c r="I15" s="55"/>
      <c r="J15" s="47">
        <v>45807.0</v>
      </c>
      <c r="K15" s="49" t="s">
        <v>69</v>
      </c>
      <c r="L15" s="50">
        <v>45817.0</v>
      </c>
      <c r="M15" s="50">
        <v>45819.0</v>
      </c>
      <c r="N15" s="50">
        <v>45819.0</v>
      </c>
      <c r="O15" s="50">
        <v>45819.0</v>
      </c>
      <c r="P15" s="51" t="b">
        <v>1</v>
      </c>
      <c r="Q15" s="52" t="str">
        <f t="shared" si="1"/>
        <v>CARLOS LINARES</v>
      </c>
      <c r="R15" s="53"/>
      <c r="S15" s="53"/>
      <c r="T15" s="53"/>
      <c r="U15" s="53"/>
      <c r="V15" s="53"/>
    </row>
    <row r="16" ht="22.5" customHeight="1">
      <c r="A16" s="42">
        <v>15.0</v>
      </c>
      <c r="B16" s="43">
        <v>2.0255910015612E13</v>
      </c>
      <c r="C16" s="44">
        <v>45700.0</v>
      </c>
      <c r="D16" s="42" t="s">
        <v>94</v>
      </c>
      <c r="E16" s="42" t="s">
        <v>40</v>
      </c>
      <c r="F16" s="45"/>
      <c r="G16" s="46" t="s">
        <v>7</v>
      </c>
      <c r="H16" s="55">
        <v>2.0255920141501E13</v>
      </c>
      <c r="I16" s="55"/>
      <c r="J16" s="47">
        <v>45753.0</v>
      </c>
      <c r="K16" s="49" t="s">
        <v>69</v>
      </c>
      <c r="L16" s="50"/>
      <c r="M16" s="50"/>
      <c r="N16" s="50"/>
      <c r="O16" s="50"/>
      <c r="P16" s="51" t="b">
        <v>0</v>
      </c>
      <c r="Q16" s="52" t="str">
        <f t="shared" si="1"/>
        <v>CARLOS LINARES</v>
      </c>
      <c r="R16" s="53"/>
      <c r="S16" s="53"/>
      <c r="T16" s="53"/>
      <c r="U16" s="53"/>
      <c r="V16" s="53"/>
    </row>
    <row r="17" ht="22.5" customHeight="1">
      <c r="A17" s="42">
        <v>16.0</v>
      </c>
      <c r="B17" s="43">
        <v>2.0255910015492E13</v>
      </c>
      <c r="C17" s="44">
        <v>45700.0</v>
      </c>
      <c r="D17" s="42" t="s">
        <v>95</v>
      </c>
      <c r="E17" s="42" t="s">
        <v>40</v>
      </c>
      <c r="F17" s="45"/>
      <c r="G17" s="46" t="s">
        <v>7</v>
      </c>
      <c r="H17" s="53" t="s">
        <v>96</v>
      </c>
      <c r="I17" s="53">
        <v>1.0</v>
      </c>
      <c r="J17" s="48"/>
      <c r="K17" s="49" t="s">
        <v>97</v>
      </c>
      <c r="L17" s="50"/>
      <c r="M17" s="50"/>
      <c r="N17" s="50"/>
      <c r="O17" s="50"/>
      <c r="P17" s="51" t="b">
        <v>0</v>
      </c>
      <c r="Q17" s="52" t="str">
        <f t="shared" si="1"/>
        <v>CARLOS LINARES</v>
      </c>
      <c r="R17" s="53"/>
      <c r="S17" s="53"/>
      <c r="T17" s="53"/>
      <c r="U17" s="53"/>
      <c r="V17" s="53"/>
    </row>
    <row r="18" ht="22.5" customHeight="1">
      <c r="A18" s="42">
        <v>17.0</v>
      </c>
      <c r="B18" s="43">
        <v>2.0255910015462E13</v>
      </c>
      <c r="C18" s="44">
        <v>45700.0</v>
      </c>
      <c r="D18" s="42" t="s">
        <v>98</v>
      </c>
      <c r="E18" s="42" t="s">
        <v>40</v>
      </c>
      <c r="F18" s="45"/>
      <c r="G18" s="46" t="s">
        <v>12</v>
      </c>
      <c r="H18" s="47" t="s">
        <v>99</v>
      </c>
      <c r="I18" s="53">
        <v>1.0</v>
      </c>
      <c r="J18" s="48"/>
      <c r="K18" s="49" t="s">
        <v>100</v>
      </c>
      <c r="L18" s="50"/>
      <c r="M18" s="50"/>
      <c r="N18" s="50"/>
      <c r="O18" s="50"/>
      <c r="P18" s="51" t="b">
        <v>0</v>
      </c>
      <c r="Q18" s="52" t="str">
        <f t="shared" si="1"/>
        <v>EDUARDO ARREDONDO</v>
      </c>
      <c r="R18" s="53"/>
      <c r="S18" s="53"/>
      <c r="T18" s="53"/>
      <c r="U18" s="53"/>
      <c r="V18" s="53"/>
    </row>
    <row r="19" ht="22.5" customHeight="1">
      <c r="A19" s="42">
        <v>18.0</v>
      </c>
      <c r="B19" s="43">
        <v>2.0255910016852E13</v>
      </c>
      <c r="C19" s="44">
        <v>45701.0</v>
      </c>
      <c r="D19" s="42" t="s">
        <v>101</v>
      </c>
      <c r="E19" s="42" t="s">
        <v>40</v>
      </c>
      <c r="F19" s="45"/>
      <c r="G19" s="46" t="s">
        <v>12</v>
      </c>
      <c r="H19" s="55">
        <v>2.0255920141481E13</v>
      </c>
      <c r="I19" s="55"/>
      <c r="J19" s="47">
        <v>45752.0</v>
      </c>
      <c r="K19" s="49" t="s">
        <v>102</v>
      </c>
      <c r="L19" s="50">
        <v>45779.0</v>
      </c>
      <c r="M19" s="50" t="s">
        <v>103</v>
      </c>
      <c r="N19" s="50" t="s">
        <v>103</v>
      </c>
      <c r="O19" s="50" t="s">
        <v>103</v>
      </c>
      <c r="P19" s="51" t="b">
        <v>0</v>
      </c>
      <c r="Q19" s="52" t="str">
        <f t="shared" si="1"/>
        <v>EDUARDO ARREDONDO</v>
      </c>
      <c r="R19" s="53"/>
      <c r="S19" s="53"/>
      <c r="T19" s="53"/>
      <c r="U19" s="53"/>
      <c r="V19" s="53"/>
    </row>
    <row r="20" ht="22.5" customHeight="1">
      <c r="A20" s="42">
        <v>19.0</v>
      </c>
      <c r="B20" s="43">
        <v>2.0255910017582E13</v>
      </c>
      <c r="C20" s="44">
        <v>45703.0</v>
      </c>
      <c r="D20" s="42" t="s">
        <v>104</v>
      </c>
      <c r="E20" s="42" t="s">
        <v>40</v>
      </c>
      <c r="F20" s="45"/>
      <c r="G20" s="46" t="s">
        <v>12</v>
      </c>
      <c r="H20" s="55">
        <v>2.0255920141491E13</v>
      </c>
      <c r="I20" s="55"/>
      <c r="J20" s="47">
        <v>45752.0</v>
      </c>
      <c r="K20" s="49" t="s">
        <v>105</v>
      </c>
      <c r="L20" s="50">
        <v>45763.0</v>
      </c>
      <c r="M20" s="50">
        <v>45763.0</v>
      </c>
      <c r="N20" s="50">
        <v>45763.0</v>
      </c>
      <c r="O20" s="50">
        <v>45772.0</v>
      </c>
      <c r="P20" s="51" t="b">
        <v>1</v>
      </c>
      <c r="Q20" s="52" t="str">
        <f t="shared" si="1"/>
        <v>EDUARDO ARREDONDO</v>
      </c>
      <c r="R20" s="53"/>
      <c r="S20" s="53"/>
      <c r="T20" s="53"/>
      <c r="U20" s="53"/>
      <c r="V20" s="53"/>
    </row>
    <row r="21" ht="22.5" customHeight="1">
      <c r="A21" s="42">
        <v>20.0</v>
      </c>
      <c r="B21" s="43">
        <v>2.0255910018002E13</v>
      </c>
      <c r="C21" s="44">
        <v>45705.0</v>
      </c>
      <c r="D21" s="42" t="s">
        <v>106</v>
      </c>
      <c r="E21" s="42" t="s">
        <v>40</v>
      </c>
      <c r="F21" s="45"/>
      <c r="G21" s="46" t="s">
        <v>12</v>
      </c>
      <c r="H21" s="55">
        <v>2.0255920141531E13</v>
      </c>
      <c r="I21" s="55"/>
      <c r="J21" s="47">
        <v>45753.0</v>
      </c>
      <c r="K21" s="49" t="s">
        <v>105</v>
      </c>
      <c r="L21" s="50" t="s">
        <v>107</v>
      </c>
      <c r="M21" s="50" t="s">
        <v>107</v>
      </c>
      <c r="N21" s="50" t="s">
        <v>107</v>
      </c>
      <c r="O21" s="50" t="s">
        <v>107</v>
      </c>
      <c r="P21" s="51" t="b">
        <v>0</v>
      </c>
      <c r="Q21" s="52" t="str">
        <f t="shared" si="1"/>
        <v>EDUARDO ARREDONDO</v>
      </c>
      <c r="R21" s="53"/>
      <c r="S21" s="53"/>
      <c r="T21" s="53"/>
      <c r="U21" s="53"/>
      <c r="V21" s="53"/>
    </row>
    <row r="22" ht="22.5" customHeight="1">
      <c r="A22" s="42">
        <v>21.0</v>
      </c>
      <c r="B22" s="43">
        <v>2.0255910018412E13</v>
      </c>
      <c r="C22" s="44">
        <v>45706.0</v>
      </c>
      <c r="D22" s="42" t="s">
        <v>108</v>
      </c>
      <c r="E22" s="42" t="s">
        <v>40</v>
      </c>
      <c r="F22" s="45"/>
      <c r="G22" s="46" t="s">
        <v>8</v>
      </c>
      <c r="H22" s="55">
        <v>2.0255920152541E13</v>
      </c>
      <c r="I22" s="55"/>
      <c r="J22" s="47">
        <v>45761.0</v>
      </c>
      <c r="K22" s="49" t="s">
        <v>102</v>
      </c>
      <c r="L22" s="50">
        <v>45763.0</v>
      </c>
      <c r="M22" s="50">
        <v>45763.0</v>
      </c>
      <c r="N22" s="50">
        <v>45763.0</v>
      </c>
      <c r="O22" s="50">
        <v>45772.0</v>
      </c>
      <c r="P22" s="51" t="b">
        <v>1</v>
      </c>
      <c r="Q22" s="52" t="str">
        <f t="shared" si="1"/>
        <v>CRISTIAN PEDROZA</v>
      </c>
      <c r="R22" s="53"/>
      <c r="S22" s="53"/>
      <c r="T22" s="53"/>
      <c r="U22" s="53"/>
      <c r="V22" s="53"/>
    </row>
    <row r="23" ht="22.5" customHeight="1">
      <c r="A23" s="42">
        <v>22.0</v>
      </c>
      <c r="B23" s="54">
        <v>2.0255910019642E13</v>
      </c>
      <c r="C23" s="44">
        <v>45708.0</v>
      </c>
      <c r="D23" s="42" t="s">
        <v>109</v>
      </c>
      <c r="E23" s="42" t="s">
        <v>40</v>
      </c>
      <c r="F23" s="45"/>
      <c r="G23" s="46" t="s">
        <v>8</v>
      </c>
      <c r="H23" s="55" t="s">
        <v>110</v>
      </c>
      <c r="I23" s="53">
        <v>1.0</v>
      </c>
      <c r="J23" s="48"/>
      <c r="K23" s="49" t="s">
        <v>102</v>
      </c>
      <c r="L23" s="50"/>
      <c r="M23" s="50"/>
      <c r="N23" s="50"/>
      <c r="O23" s="50"/>
      <c r="P23" s="51" t="b">
        <v>0</v>
      </c>
      <c r="Q23" s="52" t="str">
        <f t="shared" si="1"/>
        <v>CRISTIAN PEDROZA</v>
      </c>
      <c r="R23" s="53"/>
      <c r="S23" s="53"/>
      <c r="T23" s="53"/>
      <c r="U23" s="53"/>
      <c r="V23" s="53"/>
    </row>
    <row r="24" ht="22.5" customHeight="1">
      <c r="A24" s="42">
        <v>23.0</v>
      </c>
      <c r="B24" s="43">
        <v>2.0255910020182E13</v>
      </c>
      <c r="C24" s="44">
        <v>45709.0</v>
      </c>
      <c r="D24" s="42" t="s">
        <v>111</v>
      </c>
      <c r="E24" s="42" t="s">
        <v>40</v>
      </c>
      <c r="F24" s="45"/>
      <c r="G24" s="46" t="s">
        <v>8</v>
      </c>
      <c r="H24" s="55">
        <v>2.0255920165331E13</v>
      </c>
      <c r="I24" s="55"/>
      <c r="J24" s="47">
        <v>45774.0</v>
      </c>
      <c r="K24" s="49" t="s">
        <v>102</v>
      </c>
      <c r="L24" s="50">
        <v>45779.0</v>
      </c>
      <c r="M24" s="50">
        <v>45779.0</v>
      </c>
      <c r="N24" s="50">
        <v>45779.0</v>
      </c>
      <c r="O24" s="50">
        <v>45779.0</v>
      </c>
      <c r="P24" s="51" t="b">
        <v>1</v>
      </c>
      <c r="Q24" s="52" t="str">
        <f t="shared" si="1"/>
        <v>CRISTIAN PEDROZA</v>
      </c>
      <c r="R24" s="53"/>
      <c r="S24" s="53"/>
      <c r="T24" s="53"/>
      <c r="U24" s="53"/>
      <c r="V24" s="53"/>
    </row>
    <row r="25" ht="22.5" customHeight="1">
      <c r="A25" s="42">
        <v>24.0</v>
      </c>
      <c r="B25" s="43">
        <v>2.0255910019842E13</v>
      </c>
      <c r="C25" s="44">
        <v>45709.0</v>
      </c>
      <c r="D25" s="42" t="s">
        <v>112</v>
      </c>
      <c r="E25" s="42" t="s">
        <v>40</v>
      </c>
      <c r="F25" s="45"/>
      <c r="G25" s="46" t="s">
        <v>8</v>
      </c>
      <c r="H25" s="53" t="s">
        <v>113</v>
      </c>
      <c r="I25" s="53">
        <v>1.0</v>
      </c>
      <c r="J25" s="47">
        <v>45995.0</v>
      </c>
      <c r="K25" s="49" t="s">
        <v>69</v>
      </c>
      <c r="L25" s="50"/>
      <c r="M25" s="50"/>
      <c r="N25" s="50"/>
      <c r="O25" s="50"/>
      <c r="P25" s="51" t="b">
        <v>0</v>
      </c>
      <c r="Q25" s="52" t="str">
        <f t="shared" si="1"/>
        <v>CRISTIAN PEDROZA</v>
      </c>
      <c r="R25" s="53"/>
      <c r="S25" s="53"/>
      <c r="T25" s="53"/>
      <c r="U25" s="53"/>
      <c r="V25" s="53"/>
    </row>
    <row r="26" ht="22.5" customHeight="1">
      <c r="A26" s="42">
        <v>25.0</v>
      </c>
      <c r="B26" s="43">
        <v>2.0255910021772E13</v>
      </c>
      <c r="C26" s="44">
        <v>45713.0</v>
      </c>
      <c r="D26" s="42" t="s">
        <v>114</v>
      </c>
      <c r="E26" s="42" t="s">
        <v>40</v>
      </c>
      <c r="F26" s="45"/>
      <c r="G26" s="46" t="s">
        <v>8</v>
      </c>
      <c r="H26" s="55">
        <v>2.0255920153991E13</v>
      </c>
      <c r="I26" s="55"/>
      <c r="J26" s="47">
        <v>45762.0</v>
      </c>
      <c r="K26" s="49" t="s">
        <v>102</v>
      </c>
      <c r="L26" s="50">
        <v>45770.0</v>
      </c>
      <c r="M26" s="50">
        <v>45772.0</v>
      </c>
      <c r="N26" s="50">
        <v>45772.0</v>
      </c>
      <c r="O26" s="50">
        <v>45772.0</v>
      </c>
      <c r="P26" s="51" t="b">
        <v>1</v>
      </c>
      <c r="Q26" s="52" t="str">
        <f t="shared" si="1"/>
        <v>CRISTIAN PEDROZA</v>
      </c>
      <c r="R26" s="53"/>
      <c r="S26" s="53"/>
      <c r="T26" s="53"/>
      <c r="U26" s="53"/>
      <c r="V26" s="53"/>
    </row>
    <row r="27" ht="22.5" customHeight="1">
      <c r="A27" s="42">
        <v>26.0</v>
      </c>
      <c r="B27" s="43">
        <v>2.0255910021442E13</v>
      </c>
      <c r="C27" s="44">
        <v>45713.0</v>
      </c>
      <c r="D27" s="42" t="s">
        <v>115</v>
      </c>
      <c r="E27" s="42" t="s">
        <v>40</v>
      </c>
      <c r="F27" s="45"/>
      <c r="G27" s="46" t="s">
        <v>8</v>
      </c>
      <c r="H27" s="48" t="s">
        <v>116</v>
      </c>
      <c r="I27" s="53">
        <v>1.0</v>
      </c>
      <c r="J27" s="48"/>
      <c r="K27" s="49" t="s">
        <v>102</v>
      </c>
      <c r="L27" s="50"/>
      <c r="M27" s="50"/>
      <c r="N27" s="50"/>
      <c r="O27" s="50"/>
      <c r="P27" s="51" t="b">
        <v>0</v>
      </c>
      <c r="Q27" s="52" t="str">
        <f t="shared" si="1"/>
        <v>CRISTIAN PEDROZA</v>
      </c>
      <c r="R27" s="53"/>
      <c r="S27" s="53"/>
      <c r="T27" s="53"/>
      <c r="U27" s="53"/>
      <c r="V27" s="53"/>
    </row>
    <row r="28" ht="22.5" customHeight="1">
      <c r="A28" s="42">
        <v>27.0</v>
      </c>
      <c r="B28" s="43">
        <v>2.0255910021432E13</v>
      </c>
      <c r="C28" s="44">
        <v>45713.0</v>
      </c>
      <c r="D28" s="42" t="s">
        <v>117</v>
      </c>
      <c r="E28" s="42" t="s">
        <v>40</v>
      </c>
      <c r="F28" s="45"/>
      <c r="G28" s="46" t="s">
        <v>25</v>
      </c>
      <c r="H28" s="55" t="s">
        <v>118</v>
      </c>
      <c r="I28" s="53">
        <v>1.0</v>
      </c>
      <c r="J28" s="48"/>
      <c r="K28" s="49" t="s">
        <v>102</v>
      </c>
      <c r="L28" s="50"/>
      <c r="M28" s="50"/>
      <c r="N28" s="50"/>
      <c r="O28" s="50"/>
      <c r="P28" s="51" t="b">
        <v>1</v>
      </c>
      <c r="Q28" s="52" t="str">
        <f t="shared" si="1"/>
        <v>SEBASTIÁN RAMÍREZ</v>
      </c>
      <c r="R28" s="53"/>
      <c r="S28" s="53"/>
      <c r="T28" s="53"/>
      <c r="U28" s="53"/>
      <c r="V28" s="53"/>
    </row>
    <row r="29" ht="22.5" customHeight="1">
      <c r="A29" s="42">
        <v>28.0</v>
      </c>
      <c r="B29" s="43">
        <v>2.0255910022312E13</v>
      </c>
      <c r="C29" s="44">
        <v>45714.0</v>
      </c>
      <c r="D29" s="42" t="s">
        <v>119</v>
      </c>
      <c r="E29" s="42" t="s">
        <v>40</v>
      </c>
      <c r="F29" s="45"/>
      <c r="G29" s="46" t="s">
        <v>24</v>
      </c>
      <c r="H29" s="55" t="s">
        <v>120</v>
      </c>
      <c r="I29" s="53">
        <v>1.0</v>
      </c>
      <c r="J29" s="48"/>
      <c r="K29" s="49" t="s">
        <v>69</v>
      </c>
      <c r="L29" s="50"/>
      <c r="M29" s="50"/>
      <c r="N29" s="50"/>
      <c r="O29" s="50"/>
      <c r="P29" s="51" t="b">
        <v>1</v>
      </c>
      <c r="Q29" s="52" t="str">
        <f t="shared" si="1"/>
        <v>SANTIAGO VARGAS CAMACHO</v>
      </c>
      <c r="R29" s="53"/>
      <c r="S29" s="53"/>
      <c r="T29" s="53"/>
      <c r="U29" s="53"/>
      <c r="V29" s="53"/>
    </row>
    <row r="30" ht="22.5" customHeight="1">
      <c r="A30" s="42">
        <v>29.0</v>
      </c>
      <c r="B30" s="43">
        <v>2.0255910022302E13</v>
      </c>
      <c r="C30" s="44">
        <v>45714.0</v>
      </c>
      <c r="D30" s="42" t="s">
        <v>121</v>
      </c>
      <c r="E30" s="42" t="s">
        <v>40</v>
      </c>
      <c r="F30" s="45"/>
      <c r="G30" s="46" t="s">
        <v>24</v>
      </c>
      <c r="H30" s="55" t="s">
        <v>122</v>
      </c>
      <c r="I30" s="53">
        <v>1.0</v>
      </c>
      <c r="J30" s="48"/>
      <c r="K30" s="49" t="s">
        <v>69</v>
      </c>
      <c r="L30" s="50"/>
      <c r="M30" s="50"/>
      <c r="N30" s="50"/>
      <c r="O30" s="50"/>
      <c r="P30" s="51" t="b">
        <v>1</v>
      </c>
      <c r="Q30" s="52" t="str">
        <f t="shared" si="1"/>
        <v>SANTIAGO VARGAS CAMACHO</v>
      </c>
      <c r="R30" s="53"/>
      <c r="S30" s="53"/>
      <c r="T30" s="53"/>
      <c r="U30" s="53"/>
      <c r="V30" s="53"/>
    </row>
    <row r="31" ht="22.5" customHeight="1">
      <c r="A31" s="42">
        <v>30.0</v>
      </c>
      <c r="B31" s="43">
        <v>2.0255910022292E13</v>
      </c>
      <c r="C31" s="44">
        <v>45714.0</v>
      </c>
      <c r="D31" s="42" t="s">
        <v>123</v>
      </c>
      <c r="E31" s="42" t="s">
        <v>40</v>
      </c>
      <c r="F31" s="45"/>
      <c r="G31" s="46" t="s">
        <v>24</v>
      </c>
      <c r="H31" s="55" t="s">
        <v>124</v>
      </c>
      <c r="I31" s="53">
        <v>1.0</v>
      </c>
      <c r="J31" s="48"/>
      <c r="K31" s="49" t="s">
        <v>69</v>
      </c>
      <c r="L31" s="50"/>
      <c r="M31" s="50"/>
      <c r="N31" s="50"/>
      <c r="O31" s="50"/>
      <c r="P31" s="51" t="b">
        <v>1</v>
      </c>
      <c r="Q31" s="52" t="str">
        <f t="shared" si="1"/>
        <v>SANTIAGO VARGAS CAMACHO</v>
      </c>
      <c r="R31" s="53"/>
      <c r="S31" s="53"/>
      <c r="T31" s="53"/>
      <c r="U31" s="53"/>
      <c r="V31" s="53"/>
    </row>
    <row r="32" ht="22.5" customHeight="1">
      <c r="A32" s="42">
        <v>31.0</v>
      </c>
      <c r="B32" s="43">
        <v>2.0255910022282E13</v>
      </c>
      <c r="C32" s="44">
        <v>45714.0</v>
      </c>
      <c r="D32" s="42" t="s">
        <v>125</v>
      </c>
      <c r="E32" s="42" t="s">
        <v>40</v>
      </c>
      <c r="F32" s="45"/>
      <c r="G32" s="46" t="s">
        <v>24</v>
      </c>
      <c r="H32" s="55" t="s">
        <v>126</v>
      </c>
      <c r="I32" s="53">
        <v>1.0</v>
      </c>
      <c r="J32" s="48"/>
      <c r="K32" s="49" t="s">
        <v>69</v>
      </c>
      <c r="L32" s="50"/>
      <c r="M32" s="50"/>
      <c r="N32" s="50"/>
      <c r="O32" s="50"/>
      <c r="P32" s="51" t="b">
        <v>1</v>
      </c>
      <c r="Q32" s="52" t="str">
        <f t="shared" si="1"/>
        <v>SANTIAGO VARGAS CAMACHO</v>
      </c>
      <c r="R32" s="53"/>
      <c r="S32" s="53"/>
      <c r="T32" s="53"/>
      <c r="U32" s="53"/>
      <c r="V32" s="53"/>
    </row>
    <row r="33" ht="22.5" customHeight="1">
      <c r="A33" s="42">
        <v>32.0</v>
      </c>
      <c r="B33" s="43">
        <v>2.0255910022272E13</v>
      </c>
      <c r="C33" s="44">
        <v>45714.0</v>
      </c>
      <c r="D33" s="42" t="s">
        <v>127</v>
      </c>
      <c r="E33" s="42" t="s">
        <v>40</v>
      </c>
      <c r="F33" s="45"/>
      <c r="G33" s="46" t="s">
        <v>24</v>
      </c>
      <c r="H33" s="55" t="s">
        <v>126</v>
      </c>
      <c r="I33" s="53">
        <v>1.0</v>
      </c>
      <c r="J33" s="48"/>
      <c r="K33" s="49" t="s">
        <v>69</v>
      </c>
      <c r="L33" s="50"/>
      <c r="M33" s="50"/>
      <c r="N33" s="50"/>
      <c r="O33" s="50"/>
      <c r="P33" s="51" t="b">
        <v>1</v>
      </c>
      <c r="Q33" s="52" t="str">
        <f t="shared" si="1"/>
        <v>SANTIAGO VARGAS CAMACHO</v>
      </c>
      <c r="R33" s="53"/>
      <c r="S33" s="53"/>
      <c r="T33" s="53"/>
      <c r="U33" s="53"/>
      <c r="V33" s="53"/>
    </row>
    <row r="34" ht="22.5" customHeight="1">
      <c r="A34" s="42">
        <v>33.0</v>
      </c>
      <c r="B34" s="43">
        <v>2.0255910022262E13</v>
      </c>
      <c r="C34" s="44">
        <v>45714.0</v>
      </c>
      <c r="D34" s="42" t="s">
        <v>128</v>
      </c>
      <c r="E34" s="42" t="s">
        <v>40</v>
      </c>
      <c r="F34" s="45"/>
      <c r="G34" s="46" t="s">
        <v>24</v>
      </c>
      <c r="H34" s="55" t="s">
        <v>129</v>
      </c>
      <c r="I34" s="53">
        <v>1.0</v>
      </c>
      <c r="J34" s="48"/>
      <c r="K34" s="49" t="s">
        <v>69</v>
      </c>
      <c r="L34" s="50"/>
      <c r="M34" s="50"/>
      <c r="N34" s="50"/>
      <c r="O34" s="50"/>
      <c r="P34" s="51" t="b">
        <v>1</v>
      </c>
      <c r="Q34" s="52" t="str">
        <f t="shared" si="1"/>
        <v>SANTIAGO VARGAS CAMACHO</v>
      </c>
      <c r="R34" s="53"/>
      <c r="S34" s="53"/>
      <c r="T34" s="53"/>
      <c r="U34" s="53"/>
      <c r="V34" s="53"/>
    </row>
    <row r="35" ht="22.5" customHeight="1">
      <c r="A35" s="42">
        <v>34.0</v>
      </c>
      <c r="B35" s="43">
        <v>2.0255910023422E13</v>
      </c>
      <c r="C35" s="44">
        <v>45716.0</v>
      </c>
      <c r="D35" s="56" t="s">
        <v>130</v>
      </c>
      <c r="E35" s="42" t="s">
        <v>40</v>
      </c>
      <c r="F35" s="45"/>
      <c r="G35" s="46" t="s">
        <v>15</v>
      </c>
      <c r="H35" s="55">
        <v>2.0255920163451E13</v>
      </c>
      <c r="I35" s="55"/>
      <c r="J35" s="48">
        <v>45772.0</v>
      </c>
      <c r="K35" s="49" t="s">
        <v>131</v>
      </c>
      <c r="L35" s="50">
        <v>45779.0</v>
      </c>
      <c r="M35" s="50">
        <v>45779.0</v>
      </c>
      <c r="N35" s="50">
        <v>45779.0</v>
      </c>
      <c r="O35" s="50">
        <v>45779.0</v>
      </c>
      <c r="P35" s="51" t="b">
        <v>1</v>
      </c>
      <c r="Q35" s="52" t="str">
        <f t="shared" si="1"/>
        <v>JOHN CORREDOR</v>
      </c>
      <c r="R35" s="53"/>
      <c r="S35" s="53"/>
      <c r="T35" s="53"/>
      <c r="U35" s="53"/>
      <c r="V35" s="53"/>
    </row>
    <row r="36" ht="22.5" customHeight="1">
      <c r="A36" s="42">
        <v>35.0</v>
      </c>
      <c r="B36" s="43">
        <v>2.0255910023392E13</v>
      </c>
      <c r="C36" s="44">
        <v>45716.0</v>
      </c>
      <c r="D36" s="42" t="s">
        <v>132</v>
      </c>
      <c r="E36" s="42" t="s">
        <v>40</v>
      </c>
      <c r="F36" s="45"/>
      <c r="G36" s="46" t="s">
        <v>8</v>
      </c>
      <c r="H36" s="55">
        <v>2.0255920163331E13</v>
      </c>
      <c r="I36" s="55"/>
      <c r="J36" s="47">
        <v>45772.0</v>
      </c>
      <c r="K36" s="49" t="s">
        <v>102</v>
      </c>
      <c r="L36" s="50">
        <v>45779.0</v>
      </c>
      <c r="M36" s="50">
        <v>45779.0</v>
      </c>
      <c r="N36" s="50">
        <v>45779.0</v>
      </c>
      <c r="O36" s="50">
        <v>45779.0</v>
      </c>
      <c r="P36" s="51" t="b">
        <v>1</v>
      </c>
      <c r="Q36" s="52" t="str">
        <f t="shared" si="1"/>
        <v>CRISTIAN PEDROZA</v>
      </c>
      <c r="R36" s="53"/>
      <c r="S36" s="53"/>
      <c r="T36" s="53"/>
      <c r="U36" s="53"/>
      <c r="V36" s="53"/>
    </row>
    <row r="37" ht="22.5" customHeight="1">
      <c r="A37" s="42">
        <v>36.0</v>
      </c>
      <c r="B37" s="43">
        <v>2.0255910024742E13</v>
      </c>
      <c r="C37" s="44">
        <v>45719.0</v>
      </c>
      <c r="D37" s="42" t="s">
        <v>133</v>
      </c>
      <c r="E37" s="42" t="s">
        <v>38</v>
      </c>
      <c r="F37" s="45"/>
      <c r="G37" s="46" t="s">
        <v>25</v>
      </c>
      <c r="H37" s="55" t="s">
        <v>118</v>
      </c>
      <c r="I37" s="53">
        <v>1.0</v>
      </c>
      <c r="J37" s="48"/>
      <c r="K37" s="49" t="s">
        <v>134</v>
      </c>
      <c r="L37" s="50"/>
      <c r="M37" s="50"/>
      <c r="N37" s="50"/>
      <c r="O37" s="50"/>
      <c r="P37" s="51" t="b">
        <v>1</v>
      </c>
      <c r="Q37" s="52" t="str">
        <f t="shared" si="1"/>
        <v>SEBASTIÁN RAMÍREZ</v>
      </c>
      <c r="R37" s="53"/>
      <c r="S37" s="53"/>
      <c r="T37" s="53"/>
      <c r="U37" s="53"/>
      <c r="V37" s="53"/>
    </row>
    <row r="38" ht="22.5" customHeight="1">
      <c r="A38" s="42">
        <v>37.0</v>
      </c>
      <c r="B38" s="43">
        <v>2.0255910024702E13</v>
      </c>
      <c r="C38" s="44">
        <v>45719.0</v>
      </c>
      <c r="D38" s="56" t="s">
        <v>135</v>
      </c>
      <c r="E38" s="42" t="s">
        <v>38</v>
      </c>
      <c r="F38" s="45"/>
      <c r="G38" s="46" t="s">
        <v>15</v>
      </c>
      <c r="H38" s="53">
        <v>2.0255920165381E13</v>
      </c>
      <c r="I38" s="47"/>
      <c r="J38" s="48">
        <v>45774.0</v>
      </c>
      <c r="K38" s="49" t="s">
        <v>136</v>
      </c>
      <c r="L38" s="50">
        <v>45779.0</v>
      </c>
      <c r="M38" s="50">
        <v>45779.0</v>
      </c>
      <c r="N38" s="50">
        <v>45779.0</v>
      </c>
      <c r="O38" s="50">
        <v>45779.0</v>
      </c>
      <c r="P38" s="51" t="b">
        <v>1</v>
      </c>
      <c r="Q38" s="52" t="str">
        <f t="shared" si="1"/>
        <v>JOHN CORREDOR</v>
      </c>
      <c r="R38" s="53"/>
      <c r="S38" s="53"/>
      <c r="T38" s="53"/>
      <c r="U38" s="53"/>
      <c r="V38" s="53"/>
    </row>
    <row r="39" ht="22.5" customHeight="1">
      <c r="A39" s="42">
        <v>38.0</v>
      </c>
      <c r="B39" s="43">
        <v>2.0255910024652E13</v>
      </c>
      <c r="C39" s="44">
        <v>45719.0</v>
      </c>
      <c r="D39" s="42" t="s">
        <v>137</v>
      </c>
      <c r="E39" s="42" t="s">
        <v>38</v>
      </c>
      <c r="F39" s="45"/>
      <c r="G39" s="46" t="s">
        <v>8</v>
      </c>
      <c r="H39" s="55">
        <v>2.0255920155321E13</v>
      </c>
      <c r="I39" s="55"/>
      <c r="J39" s="47">
        <v>45767.0</v>
      </c>
      <c r="K39" s="49" t="s">
        <v>102</v>
      </c>
      <c r="L39" s="50">
        <v>45772.0</v>
      </c>
      <c r="M39" s="50">
        <v>45772.0</v>
      </c>
      <c r="N39" s="50">
        <v>45772.0</v>
      </c>
      <c r="O39" s="50">
        <v>45772.0</v>
      </c>
      <c r="P39" s="51" t="b">
        <v>1</v>
      </c>
      <c r="Q39" s="52" t="str">
        <f t="shared" si="1"/>
        <v>CRISTIAN PEDROZA</v>
      </c>
      <c r="R39" s="53"/>
      <c r="S39" s="53"/>
      <c r="T39" s="53"/>
      <c r="U39" s="53"/>
      <c r="V39" s="53"/>
    </row>
    <row r="40" ht="22.5" customHeight="1">
      <c r="A40" s="42">
        <v>39.0</v>
      </c>
      <c r="B40" s="43">
        <v>2.0255910024442E13</v>
      </c>
      <c r="C40" s="44">
        <v>45719.0</v>
      </c>
      <c r="D40" s="56" t="s">
        <v>138</v>
      </c>
      <c r="E40" s="42" t="s">
        <v>38</v>
      </c>
      <c r="F40" s="45"/>
      <c r="G40" s="46" t="s">
        <v>15</v>
      </c>
      <c r="H40" s="57">
        <v>2.0255920151541E13</v>
      </c>
      <c r="I40" s="47"/>
      <c r="J40" s="48">
        <v>45760.0</v>
      </c>
      <c r="K40" s="49" t="s">
        <v>69</v>
      </c>
      <c r="L40" s="50">
        <v>45763.0</v>
      </c>
      <c r="M40" s="50">
        <v>45763.0</v>
      </c>
      <c r="N40" s="50">
        <v>45763.0</v>
      </c>
      <c r="O40" s="50">
        <v>45763.0</v>
      </c>
      <c r="P40" s="51" t="b">
        <v>1</v>
      </c>
      <c r="Q40" s="52" t="str">
        <f t="shared" si="1"/>
        <v>JOHN CORREDOR</v>
      </c>
      <c r="R40" s="53"/>
      <c r="S40" s="53"/>
      <c r="T40" s="53"/>
      <c r="U40" s="53"/>
      <c r="V40" s="53"/>
    </row>
    <row r="41" ht="22.5" customHeight="1">
      <c r="A41" s="42">
        <v>40.0</v>
      </c>
      <c r="B41" s="43">
        <v>2.0255910024362E13</v>
      </c>
      <c r="C41" s="44">
        <v>45719.0</v>
      </c>
      <c r="D41" s="42" t="s">
        <v>139</v>
      </c>
      <c r="E41" s="42" t="s">
        <v>38</v>
      </c>
      <c r="F41" s="45"/>
      <c r="G41" s="46" t="s">
        <v>25</v>
      </c>
      <c r="H41" s="55" t="s">
        <v>118</v>
      </c>
      <c r="I41" s="53">
        <v>1.0</v>
      </c>
      <c r="J41" s="48"/>
      <c r="K41" s="49" t="s">
        <v>140</v>
      </c>
      <c r="L41" s="50"/>
      <c r="M41" s="50"/>
      <c r="N41" s="50"/>
      <c r="O41" s="50"/>
      <c r="P41" s="51" t="b">
        <v>1</v>
      </c>
      <c r="Q41" s="52" t="str">
        <f t="shared" si="1"/>
        <v>SEBASTIÁN RAMÍREZ</v>
      </c>
      <c r="R41" s="53"/>
      <c r="S41" s="53"/>
      <c r="T41" s="53"/>
      <c r="U41" s="53"/>
      <c r="V41" s="53"/>
    </row>
    <row r="42" ht="22.5" customHeight="1">
      <c r="A42" s="42">
        <v>41.0</v>
      </c>
      <c r="B42" s="43">
        <v>2.0255910023992E13</v>
      </c>
      <c r="C42" s="44">
        <v>45719.0</v>
      </c>
      <c r="D42" s="42" t="s">
        <v>141</v>
      </c>
      <c r="E42" s="42" t="s">
        <v>38</v>
      </c>
      <c r="F42" s="45"/>
      <c r="G42" s="46" t="s">
        <v>12</v>
      </c>
      <c r="H42" s="55">
        <v>2.0255920141541E13</v>
      </c>
      <c r="I42" s="55"/>
      <c r="J42" s="47">
        <v>45753.0</v>
      </c>
      <c r="K42" s="49" t="s">
        <v>140</v>
      </c>
      <c r="L42" s="50">
        <v>45794.0</v>
      </c>
      <c r="M42" s="50">
        <v>45795.0</v>
      </c>
      <c r="N42" s="50">
        <v>45796.0</v>
      </c>
      <c r="O42" s="50">
        <v>45796.0</v>
      </c>
      <c r="P42" s="51" t="b">
        <v>1</v>
      </c>
      <c r="Q42" s="52" t="str">
        <f t="shared" si="1"/>
        <v>EDUARDO ARREDONDO</v>
      </c>
      <c r="R42" s="53"/>
      <c r="S42" s="53"/>
      <c r="T42" s="53"/>
      <c r="U42" s="53"/>
      <c r="V42" s="53"/>
    </row>
    <row r="43" ht="22.5" customHeight="1">
      <c r="A43" s="42">
        <v>42.0</v>
      </c>
      <c r="B43" s="43">
        <v>2.0255910023702E13</v>
      </c>
      <c r="C43" s="44">
        <v>45719.0</v>
      </c>
      <c r="D43" s="42" t="s">
        <v>142</v>
      </c>
      <c r="E43" s="42" t="s">
        <v>38</v>
      </c>
      <c r="F43" s="45"/>
      <c r="G43" s="46" t="s">
        <v>25</v>
      </c>
      <c r="H43" s="47" t="s">
        <v>118</v>
      </c>
      <c r="I43" s="53">
        <v>1.0</v>
      </c>
      <c r="J43" s="48"/>
      <c r="K43" s="49" t="s">
        <v>143</v>
      </c>
      <c r="L43" s="50"/>
      <c r="M43" s="50"/>
      <c r="N43" s="50"/>
      <c r="O43" s="50"/>
      <c r="P43" s="51" t="b">
        <v>0</v>
      </c>
      <c r="Q43" s="52" t="str">
        <f t="shared" si="1"/>
        <v>SEBASTIÁN RAMÍREZ</v>
      </c>
      <c r="R43" s="53"/>
      <c r="S43" s="53"/>
      <c r="T43" s="53"/>
      <c r="U43" s="53"/>
      <c r="V43" s="53"/>
    </row>
    <row r="44" ht="22.5" customHeight="1">
      <c r="A44" s="42">
        <v>43.0</v>
      </c>
      <c r="B44" s="43">
        <v>2.0255910024822E13</v>
      </c>
      <c r="C44" s="44">
        <v>45720.0</v>
      </c>
      <c r="D44" s="56" t="s">
        <v>144</v>
      </c>
      <c r="E44" s="42" t="s">
        <v>38</v>
      </c>
      <c r="F44" s="45"/>
      <c r="G44" s="46" t="s">
        <v>15</v>
      </c>
      <c r="H44" s="53">
        <v>2.0255920142721E13</v>
      </c>
      <c r="I44" s="47"/>
      <c r="J44" s="48">
        <v>45754.0</v>
      </c>
      <c r="K44" s="49" t="s">
        <v>145</v>
      </c>
      <c r="L44" s="50">
        <v>45769.0</v>
      </c>
      <c r="M44" s="50">
        <v>45769.0</v>
      </c>
      <c r="N44" s="50">
        <v>45769.0</v>
      </c>
      <c r="O44" s="50">
        <v>45769.0</v>
      </c>
      <c r="P44" s="51" t="b">
        <v>1</v>
      </c>
      <c r="Q44" s="52" t="str">
        <f t="shared" si="1"/>
        <v>JOHN CORREDOR</v>
      </c>
      <c r="R44" s="53"/>
      <c r="S44" s="53"/>
      <c r="T44" s="53"/>
      <c r="U44" s="53"/>
      <c r="V44" s="53"/>
    </row>
    <row r="45" ht="22.5" customHeight="1">
      <c r="A45" s="42">
        <v>44.0</v>
      </c>
      <c r="B45" s="43">
        <v>2.0255910025832E13</v>
      </c>
      <c r="C45" s="44">
        <v>45721.0</v>
      </c>
      <c r="D45" s="42" t="s">
        <v>146</v>
      </c>
      <c r="E45" s="42" t="s">
        <v>38</v>
      </c>
      <c r="F45" s="45"/>
      <c r="G45" s="46" t="s">
        <v>25</v>
      </c>
      <c r="H45" s="55">
        <v>2.0255920146691E13</v>
      </c>
      <c r="I45" s="55"/>
      <c r="J45" s="47">
        <v>45756.0</v>
      </c>
      <c r="K45" s="49" t="s">
        <v>140</v>
      </c>
      <c r="L45" s="50">
        <v>45763.0</v>
      </c>
      <c r="M45" s="50">
        <v>45763.0</v>
      </c>
      <c r="N45" s="50">
        <v>45763.0</v>
      </c>
      <c r="O45" s="50">
        <v>45763.0</v>
      </c>
      <c r="P45" s="51" t="b">
        <v>1</v>
      </c>
      <c r="Q45" s="52" t="str">
        <f t="shared" si="1"/>
        <v>SEBASTIÁN RAMÍREZ</v>
      </c>
      <c r="R45" s="53"/>
      <c r="S45" s="53"/>
      <c r="T45" s="53"/>
      <c r="U45" s="53"/>
      <c r="V45" s="53"/>
    </row>
    <row r="46" ht="22.5" customHeight="1">
      <c r="A46" s="42">
        <v>45.0</v>
      </c>
      <c r="B46" s="43">
        <v>2.0255910025822E13</v>
      </c>
      <c r="C46" s="44">
        <v>45721.0</v>
      </c>
      <c r="D46" s="56" t="s">
        <v>147</v>
      </c>
      <c r="E46" s="42" t="s">
        <v>38</v>
      </c>
      <c r="F46" s="45"/>
      <c r="G46" s="46" t="s">
        <v>15</v>
      </c>
      <c r="H46" s="53">
        <v>2.0255920135221E13</v>
      </c>
      <c r="I46" s="47"/>
      <c r="J46" s="48">
        <v>45749.0</v>
      </c>
      <c r="K46" s="49" t="s">
        <v>148</v>
      </c>
      <c r="L46" s="50">
        <v>45770.0</v>
      </c>
      <c r="M46" s="50">
        <v>45770.0</v>
      </c>
      <c r="N46" s="50">
        <v>45770.0</v>
      </c>
      <c r="O46" s="50">
        <v>45770.0</v>
      </c>
      <c r="P46" s="51" t="b">
        <v>1</v>
      </c>
      <c r="Q46" s="52" t="str">
        <f t="shared" si="1"/>
        <v>JOHN CORREDOR</v>
      </c>
      <c r="R46" s="53"/>
      <c r="S46" s="53"/>
      <c r="T46" s="53"/>
      <c r="U46" s="53"/>
      <c r="V46" s="53"/>
    </row>
    <row r="47" ht="22.5" customHeight="1">
      <c r="A47" s="42">
        <v>46.0</v>
      </c>
      <c r="B47" s="43">
        <v>2.0255910025682E13</v>
      </c>
      <c r="C47" s="44">
        <v>45721.0</v>
      </c>
      <c r="D47" s="42" t="s">
        <v>149</v>
      </c>
      <c r="E47" s="42" t="s">
        <v>38</v>
      </c>
      <c r="F47" s="45"/>
      <c r="G47" s="46" t="s">
        <v>24</v>
      </c>
      <c r="H47" s="55" t="s">
        <v>150</v>
      </c>
      <c r="I47" s="53">
        <v>1.0</v>
      </c>
      <c r="J47" s="48"/>
      <c r="K47" s="49" t="s">
        <v>69</v>
      </c>
      <c r="L47" s="50"/>
      <c r="M47" s="50"/>
      <c r="N47" s="50"/>
      <c r="O47" s="50"/>
      <c r="P47" s="51" t="b">
        <v>1</v>
      </c>
      <c r="Q47" s="52" t="str">
        <f t="shared" si="1"/>
        <v>SANTIAGO VARGAS CAMACHO</v>
      </c>
      <c r="R47" s="53"/>
      <c r="S47" s="53"/>
      <c r="T47" s="53"/>
      <c r="U47" s="53"/>
      <c r="V47" s="53"/>
    </row>
    <row r="48" ht="22.5" customHeight="1">
      <c r="A48" s="42">
        <v>47.0</v>
      </c>
      <c r="B48" s="43">
        <v>2.0255910025572E13</v>
      </c>
      <c r="C48" s="44">
        <v>45721.0</v>
      </c>
      <c r="D48" s="42" t="s">
        <v>151</v>
      </c>
      <c r="E48" s="42" t="s">
        <v>38</v>
      </c>
      <c r="F48" s="45"/>
      <c r="G48" s="46" t="s">
        <v>7</v>
      </c>
      <c r="H48" s="55" t="s">
        <v>99</v>
      </c>
      <c r="I48" s="53">
        <v>1.0</v>
      </c>
      <c r="J48" s="48"/>
      <c r="K48" s="49" t="s">
        <v>152</v>
      </c>
      <c r="L48" s="50"/>
      <c r="M48" s="50"/>
      <c r="N48" s="50"/>
      <c r="O48" s="50"/>
      <c r="P48" s="51" t="b">
        <v>0</v>
      </c>
      <c r="Q48" s="52" t="str">
        <f t="shared" si="1"/>
        <v>CARLOS LINARES</v>
      </c>
      <c r="R48" s="53"/>
      <c r="S48" s="53"/>
      <c r="T48" s="53"/>
      <c r="U48" s="53"/>
      <c r="V48" s="53"/>
    </row>
    <row r="49" ht="22.5" customHeight="1">
      <c r="A49" s="42">
        <v>48.0</v>
      </c>
      <c r="B49" s="43">
        <v>2.0255910025562E13</v>
      </c>
      <c r="C49" s="44">
        <v>45721.0</v>
      </c>
      <c r="D49" s="42" t="s">
        <v>153</v>
      </c>
      <c r="E49" s="42" t="s">
        <v>38</v>
      </c>
      <c r="F49" s="45"/>
      <c r="G49" s="46" t="s">
        <v>12</v>
      </c>
      <c r="H49" s="55" t="s">
        <v>99</v>
      </c>
      <c r="I49" s="53">
        <v>1.0</v>
      </c>
      <c r="J49" s="48"/>
      <c r="K49" s="49" t="s">
        <v>154</v>
      </c>
      <c r="L49" s="50"/>
      <c r="M49" s="50"/>
      <c r="N49" s="50"/>
      <c r="O49" s="50"/>
      <c r="P49" s="51" t="b">
        <v>0</v>
      </c>
      <c r="Q49" s="52" t="str">
        <f t="shared" si="1"/>
        <v>EDUARDO ARREDONDO</v>
      </c>
      <c r="R49" s="53"/>
      <c r="S49" s="53"/>
      <c r="T49" s="53"/>
      <c r="U49" s="53"/>
      <c r="V49" s="53"/>
    </row>
    <row r="50" ht="22.5" customHeight="1">
      <c r="A50" s="42">
        <v>49.0</v>
      </c>
      <c r="B50" s="43">
        <v>2.0255910026282E13</v>
      </c>
      <c r="C50" s="44">
        <v>45722.0</v>
      </c>
      <c r="D50" s="42" t="s">
        <v>155</v>
      </c>
      <c r="E50" s="42" t="s">
        <v>38</v>
      </c>
      <c r="F50" s="45"/>
      <c r="G50" s="46" t="s">
        <v>10</v>
      </c>
      <c r="H50" s="55">
        <v>2.0255920152381E13</v>
      </c>
      <c r="I50" s="55"/>
      <c r="J50" s="47">
        <v>45761.0</v>
      </c>
      <c r="K50" s="49" t="s">
        <v>102</v>
      </c>
      <c r="L50" s="50" t="s">
        <v>107</v>
      </c>
      <c r="M50" s="50" t="s">
        <v>107</v>
      </c>
      <c r="N50" s="50" t="s">
        <v>107</v>
      </c>
      <c r="O50" s="50" t="s">
        <v>107</v>
      </c>
      <c r="P50" s="51" t="b">
        <v>0</v>
      </c>
      <c r="Q50" s="52" t="str">
        <f t="shared" si="1"/>
        <v>DIEGO PEÑA</v>
      </c>
      <c r="R50" s="53"/>
      <c r="S50" s="53"/>
      <c r="T50" s="53"/>
      <c r="U50" s="53"/>
      <c r="V50" s="53"/>
    </row>
    <row r="51" ht="22.5" customHeight="1">
      <c r="A51" s="42">
        <v>50.0</v>
      </c>
      <c r="B51" s="43">
        <v>2.0255910026072E13</v>
      </c>
      <c r="C51" s="44">
        <v>45722.0</v>
      </c>
      <c r="D51" s="42" t="s">
        <v>156</v>
      </c>
      <c r="E51" s="42" t="s">
        <v>38</v>
      </c>
      <c r="F51" s="45"/>
      <c r="G51" s="46" t="s">
        <v>25</v>
      </c>
      <c r="H51" s="55" t="s">
        <v>118</v>
      </c>
      <c r="I51" s="53">
        <v>1.0</v>
      </c>
      <c r="J51" s="48"/>
      <c r="K51" s="49" t="s">
        <v>102</v>
      </c>
      <c r="L51" s="50"/>
      <c r="M51" s="50"/>
      <c r="N51" s="50"/>
      <c r="O51" s="50"/>
      <c r="P51" s="51" t="b">
        <v>1</v>
      </c>
      <c r="Q51" s="52" t="str">
        <f t="shared" si="1"/>
        <v>SEBASTIÁN RAMÍREZ</v>
      </c>
      <c r="R51" s="53"/>
      <c r="S51" s="53"/>
      <c r="T51" s="53"/>
      <c r="U51" s="53"/>
      <c r="V51" s="53"/>
    </row>
    <row r="52" ht="22.5" customHeight="1">
      <c r="A52" s="42">
        <v>51.0</v>
      </c>
      <c r="B52" s="43">
        <v>2.0254600718612E13</v>
      </c>
      <c r="C52" s="44">
        <v>45722.0</v>
      </c>
      <c r="D52" s="42" t="s">
        <v>157</v>
      </c>
      <c r="E52" s="42" t="s">
        <v>38</v>
      </c>
      <c r="F52" s="45"/>
      <c r="G52" s="46" t="s">
        <v>25</v>
      </c>
      <c r="H52" s="55">
        <v>2.0255920106101E13</v>
      </c>
      <c r="I52" s="55"/>
      <c r="J52" s="47">
        <v>45733.0</v>
      </c>
      <c r="K52" s="49" t="s">
        <v>102</v>
      </c>
      <c r="L52" s="50">
        <v>45734.0</v>
      </c>
      <c r="M52" s="50">
        <v>45734.0</v>
      </c>
      <c r="N52" s="50">
        <v>45734.0</v>
      </c>
      <c r="O52" s="50">
        <v>45734.0</v>
      </c>
      <c r="P52" s="51" t="b">
        <v>1</v>
      </c>
      <c r="Q52" s="52" t="str">
        <f t="shared" si="1"/>
        <v>SEBASTIÁN RAMÍREZ</v>
      </c>
      <c r="R52" s="53"/>
      <c r="S52" s="53"/>
      <c r="T52" s="53"/>
      <c r="U52" s="53"/>
      <c r="V52" s="53"/>
    </row>
    <row r="53" ht="22.5" customHeight="1">
      <c r="A53" s="42">
        <v>52.0</v>
      </c>
      <c r="B53" s="43">
        <v>2.0255910026812E13</v>
      </c>
      <c r="C53" s="44">
        <v>45723.0</v>
      </c>
      <c r="D53" s="42" t="s">
        <v>158</v>
      </c>
      <c r="E53" s="42" t="s">
        <v>38</v>
      </c>
      <c r="F53" s="45"/>
      <c r="G53" s="46" t="s">
        <v>25</v>
      </c>
      <c r="H53" s="55">
        <v>2.0255920153431E13</v>
      </c>
      <c r="I53" s="55"/>
      <c r="J53" s="47">
        <v>45762.0</v>
      </c>
      <c r="K53" s="49" t="s">
        <v>102</v>
      </c>
      <c r="L53" s="50">
        <v>45763.0</v>
      </c>
      <c r="M53" s="50">
        <v>45763.0</v>
      </c>
      <c r="N53" s="50">
        <v>45763.0</v>
      </c>
      <c r="O53" s="50">
        <v>45763.0</v>
      </c>
      <c r="P53" s="51" t="b">
        <v>1</v>
      </c>
      <c r="Q53" s="52" t="str">
        <f t="shared" si="1"/>
        <v>SEBASTIÁN RAMÍREZ</v>
      </c>
      <c r="R53" s="53"/>
      <c r="S53" s="53"/>
      <c r="T53" s="53"/>
      <c r="U53" s="53"/>
      <c r="V53" s="53"/>
    </row>
    <row r="54" ht="22.5" customHeight="1">
      <c r="A54" s="42">
        <v>53.0</v>
      </c>
      <c r="B54" s="54">
        <v>2.0255910027372E13</v>
      </c>
      <c r="C54" s="44">
        <v>45726.0</v>
      </c>
      <c r="D54" s="56" t="s">
        <v>159</v>
      </c>
      <c r="E54" s="42" t="s">
        <v>41</v>
      </c>
      <c r="F54" s="45"/>
      <c r="G54" s="46" t="s">
        <v>15</v>
      </c>
      <c r="H54" s="53">
        <v>2.0255920163741E13</v>
      </c>
      <c r="I54" s="55"/>
      <c r="J54" s="47">
        <v>45772.0</v>
      </c>
      <c r="K54" s="49" t="s">
        <v>160</v>
      </c>
      <c r="L54" s="50">
        <v>45806.0</v>
      </c>
      <c r="M54" s="50">
        <v>45806.0</v>
      </c>
      <c r="N54" s="50">
        <v>45806.0</v>
      </c>
      <c r="O54" s="50">
        <v>45806.0</v>
      </c>
      <c r="P54" s="51" t="b">
        <v>1</v>
      </c>
      <c r="Q54" s="52" t="str">
        <f t="shared" si="1"/>
        <v>JOHN CORREDOR</v>
      </c>
      <c r="R54" s="53"/>
      <c r="S54" s="53"/>
      <c r="T54" s="53"/>
      <c r="U54" s="53"/>
      <c r="V54" s="53"/>
    </row>
    <row r="55" ht="22.5" customHeight="1">
      <c r="A55" s="42">
        <v>54.0</v>
      </c>
      <c r="B55" s="43">
        <v>2.0255910027362E13</v>
      </c>
      <c r="C55" s="44">
        <v>45726.0</v>
      </c>
      <c r="D55" s="42" t="s">
        <v>161</v>
      </c>
      <c r="E55" s="42" t="s">
        <v>38</v>
      </c>
      <c r="F55" s="45"/>
      <c r="G55" s="46" t="s">
        <v>25</v>
      </c>
      <c r="H55" s="53">
        <v>2.0255920137741E13</v>
      </c>
      <c r="I55" s="47"/>
      <c r="J55" s="47">
        <v>45750.0</v>
      </c>
      <c r="K55" s="49" t="s">
        <v>162</v>
      </c>
      <c r="L55" s="50">
        <v>45751.0</v>
      </c>
      <c r="M55" s="50">
        <v>45751.0</v>
      </c>
      <c r="N55" s="50">
        <v>45751.0</v>
      </c>
      <c r="O55" s="50">
        <v>45751.0</v>
      </c>
      <c r="P55" s="51" t="b">
        <v>1</v>
      </c>
      <c r="Q55" s="52" t="str">
        <f t="shared" si="1"/>
        <v>SEBASTIÁN RAMÍREZ</v>
      </c>
      <c r="R55" s="53"/>
      <c r="S55" s="53"/>
      <c r="T55" s="53"/>
      <c r="U55" s="53"/>
      <c r="V55" s="53"/>
    </row>
    <row r="56" ht="22.5" customHeight="1">
      <c r="A56" s="42">
        <v>55.0</v>
      </c>
      <c r="B56" s="43">
        <v>2.0255910027342E13</v>
      </c>
      <c r="C56" s="44">
        <v>45726.0</v>
      </c>
      <c r="D56" s="42" t="s">
        <v>163</v>
      </c>
      <c r="E56" s="42" t="s">
        <v>38</v>
      </c>
      <c r="F56" s="45"/>
      <c r="G56" s="46" t="s">
        <v>25</v>
      </c>
      <c r="H56" s="55">
        <v>2.0255920143211E13</v>
      </c>
      <c r="I56" s="55"/>
      <c r="J56" s="47">
        <v>45754.0</v>
      </c>
      <c r="K56" s="49" t="s">
        <v>140</v>
      </c>
      <c r="L56" s="50">
        <v>45763.0</v>
      </c>
      <c r="M56" s="50">
        <v>45763.0</v>
      </c>
      <c r="N56" s="50">
        <v>45763.0</v>
      </c>
      <c r="O56" s="50">
        <v>45763.0</v>
      </c>
      <c r="P56" s="51" t="b">
        <v>1</v>
      </c>
      <c r="Q56" s="52" t="str">
        <f t="shared" si="1"/>
        <v>SEBASTIÁN RAMÍREZ</v>
      </c>
      <c r="R56" s="53"/>
      <c r="S56" s="53"/>
      <c r="T56" s="53"/>
      <c r="U56" s="53"/>
      <c r="V56" s="53"/>
    </row>
    <row r="57" ht="22.5" customHeight="1">
      <c r="A57" s="42">
        <v>56.0</v>
      </c>
      <c r="B57" s="43">
        <v>2.0255910027282E13</v>
      </c>
      <c r="C57" s="44">
        <v>45726.0</v>
      </c>
      <c r="D57" s="42" t="s">
        <v>164</v>
      </c>
      <c r="E57" s="42" t="s">
        <v>41</v>
      </c>
      <c r="F57" s="45"/>
      <c r="G57" s="46" t="s">
        <v>25</v>
      </c>
      <c r="H57" s="53">
        <v>2.0255920132931E13</v>
      </c>
      <c r="I57" s="47"/>
      <c r="J57" s="47">
        <v>45748.0</v>
      </c>
      <c r="K57" s="49" t="s">
        <v>165</v>
      </c>
      <c r="L57" s="50">
        <v>45750.0</v>
      </c>
      <c r="M57" s="50">
        <v>45750.0</v>
      </c>
      <c r="N57" s="50">
        <v>45750.0</v>
      </c>
      <c r="O57" s="50">
        <v>45750.0</v>
      </c>
      <c r="P57" s="51" t="b">
        <v>1</v>
      </c>
      <c r="Q57" s="52" t="str">
        <f t="shared" si="1"/>
        <v>SEBASTIÁN RAMÍREZ</v>
      </c>
      <c r="R57" s="53"/>
      <c r="S57" s="53"/>
      <c r="T57" s="53"/>
      <c r="U57" s="53"/>
      <c r="V57" s="53"/>
    </row>
    <row r="58" ht="22.5" customHeight="1">
      <c r="A58" s="42">
        <v>57.0</v>
      </c>
      <c r="B58" s="43">
        <v>2.0255910027072E13</v>
      </c>
      <c r="C58" s="44">
        <v>45726.0</v>
      </c>
      <c r="D58" s="42" t="s">
        <v>166</v>
      </c>
      <c r="E58" s="42" t="s">
        <v>41</v>
      </c>
      <c r="F58" s="45"/>
      <c r="G58" s="46" t="s">
        <v>8</v>
      </c>
      <c r="H58" s="55">
        <v>2.0255920153251E13</v>
      </c>
      <c r="I58" s="55"/>
      <c r="J58" s="47">
        <v>45762.0</v>
      </c>
      <c r="K58" s="49" t="s">
        <v>167</v>
      </c>
      <c r="L58" s="50">
        <v>45763.0</v>
      </c>
      <c r="M58" s="50">
        <v>45763.0</v>
      </c>
      <c r="N58" s="50">
        <v>45763.0</v>
      </c>
      <c r="O58" s="50">
        <v>45763.0</v>
      </c>
      <c r="P58" s="51" t="b">
        <v>1</v>
      </c>
      <c r="Q58" s="52" t="str">
        <f t="shared" si="1"/>
        <v>CRISTIAN PEDROZA</v>
      </c>
      <c r="R58" s="53"/>
      <c r="S58" s="53"/>
      <c r="T58" s="53"/>
      <c r="U58" s="53"/>
      <c r="V58" s="53"/>
    </row>
    <row r="59" ht="22.5" customHeight="1">
      <c r="A59" s="42">
        <v>58.0</v>
      </c>
      <c r="B59" s="43">
        <v>2.0255910027052E13</v>
      </c>
      <c r="C59" s="44">
        <v>45726.0</v>
      </c>
      <c r="D59" s="42" t="s">
        <v>168</v>
      </c>
      <c r="E59" s="42" t="s">
        <v>38</v>
      </c>
      <c r="F59" s="45"/>
      <c r="G59" s="46" t="s">
        <v>8</v>
      </c>
      <c r="H59" s="55" t="s">
        <v>169</v>
      </c>
      <c r="I59" s="53">
        <v>1.0</v>
      </c>
      <c r="J59" s="48"/>
      <c r="K59" s="49" t="s">
        <v>169</v>
      </c>
      <c r="L59" s="50"/>
      <c r="M59" s="50"/>
      <c r="N59" s="50"/>
      <c r="O59" s="50"/>
      <c r="P59" s="51" t="b">
        <v>0</v>
      </c>
      <c r="Q59" s="52" t="str">
        <f t="shared" si="1"/>
        <v>CRISTIAN PEDROZA</v>
      </c>
      <c r="R59" s="53"/>
      <c r="S59" s="53"/>
      <c r="T59" s="53"/>
      <c r="U59" s="53"/>
      <c r="V59" s="53"/>
    </row>
    <row r="60" ht="22.5" customHeight="1">
      <c r="A60" s="42">
        <v>59.0</v>
      </c>
      <c r="B60" s="58">
        <v>2.0255910027032E13</v>
      </c>
      <c r="C60" s="44">
        <v>45726.0</v>
      </c>
      <c r="D60" s="56" t="s">
        <v>170</v>
      </c>
      <c r="E60" s="42" t="s">
        <v>38</v>
      </c>
      <c r="F60" s="59" t="s">
        <v>171</v>
      </c>
      <c r="G60" s="46" t="s">
        <v>15</v>
      </c>
      <c r="H60" s="53" t="s">
        <v>172</v>
      </c>
      <c r="I60" s="47"/>
      <c r="J60" s="47">
        <v>45750.0</v>
      </c>
      <c r="K60" s="49" t="s">
        <v>173</v>
      </c>
      <c r="L60" s="50">
        <v>45751.0</v>
      </c>
      <c r="M60" s="50">
        <v>45751.0</v>
      </c>
      <c r="N60" s="50">
        <v>45751.0</v>
      </c>
      <c r="O60" s="50">
        <v>45751.0</v>
      </c>
      <c r="P60" s="51" t="b">
        <v>1</v>
      </c>
      <c r="Q60" s="52" t="str">
        <f t="shared" si="1"/>
        <v>JOHN CORREDOR</v>
      </c>
      <c r="R60" s="53"/>
      <c r="S60" s="53"/>
      <c r="T60" s="53"/>
      <c r="U60" s="53"/>
      <c r="V60" s="53"/>
    </row>
    <row r="61" ht="22.5" customHeight="1">
      <c r="A61" s="42">
        <v>60.0</v>
      </c>
      <c r="B61" s="43">
        <v>2.0255910027022E13</v>
      </c>
      <c r="C61" s="44">
        <v>45726.0</v>
      </c>
      <c r="D61" s="42" t="s">
        <v>174</v>
      </c>
      <c r="E61" s="42" t="s">
        <v>38</v>
      </c>
      <c r="F61" s="45"/>
      <c r="G61" s="46" t="s">
        <v>8</v>
      </c>
      <c r="H61" s="53">
        <v>2.0255920495521E13</v>
      </c>
      <c r="I61" s="53">
        <v>1.0</v>
      </c>
      <c r="J61" s="47">
        <v>45997.0</v>
      </c>
      <c r="K61" s="49" t="s">
        <v>69</v>
      </c>
      <c r="L61" s="50"/>
      <c r="M61" s="50"/>
      <c r="N61" s="50"/>
      <c r="O61" s="50"/>
      <c r="P61" s="51" t="b">
        <v>0</v>
      </c>
      <c r="Q61" s="52" t="str">
        <f t="shared" si="1"/>
        <v>CRISTIAN PEDROZA</v>
      </c>
      <c r="R61" s="53"/>
      <c r="S61" s="53"/>
      <c r="T61" s="53"/>
      <c r="U61" s="53"/>
      <c r="V61" s="53"/>
    </row>
    <row r="62" ht="22.5" customHeight="1">
      <c r="A62" s="42">
        <v>61.0</v>
      </c>
      <c r="B62" s="43">
        <v>2.0254600779542E13</v>
      </c>
      <c r="C62" s="44">
        <v>45727.0</v>
      </c>
      <c r="D62" s="42" t="s">
        <v>175</v>
      </c>
      <c r="E62" s="42" t="s">
        <v>41</v>
      </c>
      <c r="F62" s="45"/>
      <c r="G62" s="46" t="s">
        <v>8</v>
      </c>
      <c r="H62" s="53">
        <v>2.0255920132531E13</v>
      </c>
      <c r="I62" s="47"/>
      <c r="J62" s="47">
        <v>45748.0</v>
      </c>
      <c r="K62" s="49" t="s">
        <v>165</v>
      </c>
      <c r="L62" s="50">
        <v>45750.0</v>
      </c>
      <c r="M62" s="50">
        <v>45750.0</v>
      </c>
      <c r="N62" s="50">
        <v>45750.0</v>
      </c>
      <c r="O62" s="50">
        <v>45750.0</v>
      </c>
      <c r="P62" s="51" t="b">
        <v>1</v>
      </c>
      <c r="Q62" s="52" t="str">
        <f t="shared" si="1"/>
        <v>CRISTIAN PEDROZA</v>
      </c>
      <c r="R62" s="53"/>
      <c r="S62" s="53"/>
      <c r="T62" s="53"/>
      <c r="U62" s="53"/>
      <c r="V62" s="53"/>
    </row>
    <row r="63" ht="22.5" customHeight="1">
      <c r="A63" s="42">
        <v>62.0</v>
      </c>
      <c r="B63" s="43">
        <v>2.0255910027942E13</v>
      </c>
      <c r="C63" s="44">
        <v>45727.0</v>
      </c>
      <c r="D63" s="42" t="s">
        <v>138</v>
      </c>
      <c r="E63" s="42" t="s">
        <v>41</v>
      </c>
      <c r="F63" s="45"/>
      <c r="G63" s="46" t="s">
        <v>12</v>
      </c>
      <c r="H63" s="55">
        <v>2.0255920141551E13</v>
      </c>
      <c r="I63" s="55"/>
      <c r="J63" s="48"/>
      <c r="K63" s="49" t="s">
        <v>140</v>
      </c>
      <c r="L63" s="50" t="s">
        <v>107</v>
      </c>
      <c r="M63" s="50" t="s">
        <v>107</v>
      </c>
      <c r="N63" s="50" t="s">
        <v>107</v>
      </c>
      <c r="O63" s="50" t="s">
        <v>107</v>
      </c>
      <c r="P63" s="51" t="b">
        <v>0</v>
      </c>
      <c r="Q63" s="52" t="str">
        <f t="shared" si="1"/>
        <v>EDUARDO ARREDONDO</v>
      </c>
      <c r="R63" s="53"/>
      <c r="S63" s="53"/>
      <c r="T63" s="53"/>
      <c r="U63" s="53"/>
      <c r="V63" s="53"/>
    </row>
    <row r="64" ht="22.5" customHeight="1">
      <c r="A64" s="42">
        <v>63.0</v>
      </c>
      <c r="B64" s="43">
        <v>2.0254600772852E13</v>
      </c>
      <c r="C64" s="44">
        <v>45727.0</v>
      </c>
      <c r="D64" s="42" t="s">
        <v>176</v>
      </c>
      <c r="E64" s="42" t="s">
        <v>41</v>
      </c>
      <c r="F64" s="45"/>
      <c r="G64" s="46" t="s">
        <v>25</v>
      </c>
      <c r="H64" s="53">
        <v>2.0255920115991E13</v>
      </c>
      <c r="I64" s="47"/>
      <c r="J64" s="47">
        <v>45740.0</v>
      </c>
      <c r="K64" s="49" t="s">
        <v>165</v>
      </c>
      <c r="L64" s="50">
        <v>45741.0</v>
      </c>
      <c r="M64" s="50">
        <v>45741.0</v>
      </c>
      <c r="N64" s="50">
        <v>45741.0</v>
      </c>
      <c r="O64" s="50">
        <v>45741.0</v>
      </c>
      <c r="P64" s="51" t="b">
        <v>1</v>
      </c>
      <c r="Q64" s="52" t="str">
        <f t="shared" si="1"/>
        <v>SEBASTIÁN RAMÍREZ</v>
      </c>
      <c r="R64" s="53"/>
      <c r="S64" s="53"/>
      <c r="T64" s="53"/>
      <c r="U64" s="53"/>
      <c r="V64" s="53"/>
    </row>
    <row r="65" ht="22.5" customHeight="1">
      <c r="A65" s="42">
        <v>64.0</v>
      </c>
      <c r="B65" s="43">
        <v>2.0254600771832E13</v>
      </c>
      <c r="C65" s="44">
        <v>45727.0</v>
      </c>
      <c r="D65" s="42" t="s">
        <v>177</v>
      </c>
      <c r="E65" s="42" t="s">
        <v>41</v>
      </c>
      <c r="F65" s="45"/>
      <c r="G65" s="46" t="s">
        <v>25</v>
      </c>
      <c r="H65" s="53">
        <v>2.0255920132581E13</v>
      </c>
      <c r="I65" s="47"/>
      <c r="J65" s="47">
        <v>45748.0</v>
      </c>
      <c r="K65" s="49" t="s">
        <v>165</v>
      </c>
      <c r="L65" s="50">
        <v>45750.0</v>
      </c>
      <c r="M65" s="50">
        <v>45750.0</v>
      </c>
      <c r="N65" s="50">
        <v>45750.0</v>
      </c>
      <c r="O65" s="50">
        <v>45750.0</v>
      </c>
      <c r="P65" s="51" t="b">
        <v>1</v>
      </c>
      <c r="Q65" s="52" t="str">
        <f t="shared" si="1"/>
        <v>SEBASTIÁN RAMÍREZ</v>
      </c>
      <c r="R65" s="53"/>
      <c r="S65" s="53"/>
      <c r="T65" s="53"/>
      <c r="U65" s="53"/>
      <c r="V65" s="53"/>
    </row>
    <row r="66" ht="22.5" customHeight="1">
      <c r="A66" s="42">
        <v>65.0</v>
      </c>
      <c r="B66" s="43">
        <v>2.0255910027472E13</v>
      </c>
      <c r="C66" s="44">
        <v>45727.0</v>
      </c>
      <c r="D66" s="56" t="s">
        <v>178</v>
      </c>
      <c r="E66" s="42" t="s">
        <v>41</v>
      </c>
      <c r="F66" s="45"/>
      <c r="G66" s="46" t="s">
        <v>15</v>
      </c>
      <c r="H66" s="53">
        <v>2.0255920142781E13</v>
      </c>
      <c r="I66" s="47"/>
      <c r="J66" s="48">
        <v>45754.0</v>
      </c>
      <c r="K66" s="49" t="s">
        <v>145</v>
      </c>
      <c r="L66" s="50">
        <v>45763.0</v>
      </c>
      <c r="M66" s="50">
        <v>45763.0</v>
      </c>
      <c r="N66" s="50">
        <v>45763.0</v>
      </c>
      <c r="O66" s="50">
        <v>45763.0</v>
      </c>
      <c r="P66" s="51" t="b">
        <v>1</v>
      </c>
      <c r="Q66" s="52" t="str">
        <f t="shared" si="1"/>
        <v>JOHN CORREDOR</v>
      </c>
      <c r="R66" s="53"/>
      <c r="S66" s="53"/>
      <c r="T66" s="53"/>
      <c r="U66" s="53"/>
      <c r="V66" s="53"/>
    </row>
    <row r="67" ht="22.5" customHeight="1">
      <c r="A67" s="42">
        <v>66.0</v>
      </c>
      <c r="B67" s="43">
        <v>2.0255910028452E13</v>
      </c>
      <c r="C67" s="44">
        <v>45728.0</v>
      </c>
      <c r="D67" s="56" t="s">
        <v>179</v>
      </c>
      <c r="E67" s="42" t="s">
        <v>41</v>
      </c>
      <c r="F67" s="45"/>
      <c r="G67" s="46" t="s">
        <v>15</v>
      </c>
      <c r="H67" s="53">
        <v>2.0255920135221E13</v>
      </c>
      <c r="I67" s="47"/>
      <c r="J67" s="48">
        <v>45749.0</v>
      </c>
      <c r="K67" s="49" t="s">
        <v>148</v>
      </c>
      <c r="L67" s="50">
        <v>45770.0</v>
      </c>
      <c r="M67" s="50">
        <v>45770.0</v>
      </c>
      <c r="N67" s="50">
        <v>45770.0</v>
      </c>
      <c r="O67" s="50">
        <v>45770.0</v>
      </c>
      <c r="P67" s="51" t="b">
        <v>1</v>
      </c>
      <c r="Q67" s="52" t="str">
        <f t="shared" si="1"/>
        <v>JOHN CORREDOR</v>
      </c>
      <c r="R67" s="53"/>
      <c r="S67" s="53"/>
      <c r="T67" s="53"/>
      <c r="U67" s="53"/>
      <c r="V67" s="53"/>
    </row>
    <row r="68" ht="22.5" customHeight="1">
      <c r="A68" s="42">
        <v>67.0</v>
      </c>
      <c r="B68" s="43">
        <v>2.0255910028362E13</v>
      </c>
      <c r="C68" s="44">
        <v>45728.0</v>
      </c>
      <c r="D68" s="42" t="s">
        <v>180</v>
      </c>
      <c r="E68" s="42" t="s">
        <v>41</v>
      </c>
      <c r="F68" s="45"/>
      <c r="G68" s="46" t="s">
        <v>12</v>
      </c>
      <c r="H68" s="55">
        <v>2.0255920141561E13</v>
      </c>
      <c r="I68" s="55"/>
      <c r="J68" s="48"/>
      <c r="K68" s="49" t="s">
        <v>140</v>
      </c>
      <c r="L68" s="50" t="s">
        <v>107</v>
      </c>
      <c r="M68" s="50" t="s">
        <v>107</v>
      </c>
      <c r="N68" s="50" t="s">
        <v>107</v>
      </c>
      <c r="O68" s="50" t="s">
        <v>107</v>
      </c>
      <c r="P68" s="51" t="b">
        <v>0</v>
      </c>
      <c r="Q68" s="52" t="str">
        <f t="shared" si="1"/>
        <v>EDUARDO ARREDONDO</v>
      </c>
      <c r="R68" s="53"/>
      <c r="S68" s="53"/>
      <c r="T68" s="53"/>
      <c r="U68" s="53"/>
      <c r="V68" s="53"/>
    </row>
    <row r="69" ht="22.5" customHeight="1">
      <c r="A69" s="42">
        <v>68.0</v>
      </c>
      <c r="B69" s="43">
        <v>2.0254600795222E13</v>
      </c>
      <c r="C69" s="44">
        <v>45728.0</v>
      </c>
      <c r="D69" s="42" t="s">
        <v>181</v>
      </c>
      <c r="E69" s="42" t="s">
        <v>41</v>
      </c>
      <c r="F69" s="45"/>
      <c r="G69" s="46" t="s">
        <v>25</v>
      </c>
      <c r="H69" s="53">
        <v>2.0255920136251E13</v>
      </c>
      <c r="I69" s="47"/>
      <c r="J69" s="47">
        <v>45750.0</v>
      </c>
      <c r="K69" s="49" t="s">
        <v>165</v>
      </c>
      <c r="L69" s="50">
        <v>45750.0</v>
      </c>
      <c r="M69" s="50">
        <v>45750.0</v>
      </c>
      <c r="N69" s="50">
        <v>45750.0</v>
      </c>
      <c r="O69" s="50">
        <v>45750.0</v>
      </c>
      <c r="P69" s="51" t="b">
        <v>1</v>
      </c>
      <c r="Q69" s="52" t="str">
        <f t="shared" si="1"/>
        <v>SEBASTIÁN RAMÍREZ</v>
      </c>
      <c r="R69" s="53"/>
      <c r="S69" s="53"/>
      <c r="T69" s="53"/>
      <c r="U69" s="53"/>
      <c r="V69" s="53"/>
    </row>
    <row r="70" ht="22.5" customHeight="1">
      <c r="A70" s="42">
        <v>69.0</v>
      </c>
      <c r="B70" s="43">
        <v>2.0255910028272E13</v>
      </c>
      <c r="C70" s="44">
        <v>45728.0</v>
      </c>
      <c r="D70" s="42" t="s">
        <v>182</v>
      </c>
      <c r="E70" s="42" t="s">
        <v>41</v>
      </c>
      <c r="F70" s="45"/>
      <c r="G70" s="46" t="s">
        <v>8</v>
      </c>
      <c r="H70" s="55">
        <v>2.0255920152371E13</v>
      </c>
      <c r="I70" s="55"/>
      <c r="J70" s="47">
        <v>45761.0</v>
      </c>
      <c r="K70" s="49" t="s">
        <v>105</v>
      </c>
      <c r="L70" s="50">
        <v>45763.0</v>
      </c>
      <c r="M70" s="50">
        <v>45763.0</v>
      </c>
      <c r="N70" s="50">
        <v>45763.0</v>
      </c>
      <c r="O70" s="50">
        <v>45763.0</v>
      </c>
      <c r="P70" s="51" t="b">
        <v>1</v>
      </c>
      <c r="Q70" s="52" t="str">
        <f t="shared" si="1"/>
        <v>CRISTIAN PEDROZA</v>
      </c>
      <c r="R70" s="53"/>
      <c r="S70" s="53"/>
      <c r="T70" s="53"/>
      <c r="U70" s="53"/>
      <c r="V70" s="53"/>
    </row>
    <row r="71" ht="22.5" customHeight="1">
      <c r="A71" s="42">
        <v>70.0</v>
      </c>
      <c r="B71" s="43">
        <v>2.0254600792932E13</v>
      </c>
      <c r="C71" s="44">
        <v>45728.0</v>
      </c>
      <c r="D71" s="42" t="s">
        <v>183</v>
      </c>
      <c r="E71" s="42" t="s">
        <v>41</v>
      </c>
      <c r="F71" s="45"/>
      <c r="G71" s="46" t="s">
        <v>25</v>
      </c>
      <c r="H71" s="53">
        <v>2.0255920132631E13</v>
      </c>
      <c r="I71" s="47"/>
      <c r="J71" s="47">
        <v>45748.0</v>
      </c>
      <c r="K71" s="49" t="s">
        <v>165</v>
      </c>
      <c r="L71" s="50">
        <v>45750.0</v>
      </c>
      <c r="M71" s="50">
        <v>45750.0</v>
      </c>
      <c r="N71" s="50">
        <v>45750.0</v>
      </c>
      <c r="O71" s="50">
        <v>45750.0</v>
      </c>
      <c r="P71" s="51" t="b">
        <v>1</v>
      </c>
      <c r="Q71" s="52" t="str">
        <f t="shared" si="1"/>
        <v>SEBASTIÁN RAMÍREZ</v>
      </c>
      <c r="R71" s="53"/>
      <c r="S71" s="53"/>
      <c r="T71" s="53"/>
      <c r="U71" s="53"/>
      <c r="V71" s="53"/>
    </row>
    <row r="72" ht="22.5" customHeight="1">
      <c r="A72" s="42">
        <v>71.0</v>
      </c>
      <c r="B72" s="43">
        <v>2.0255910028112E13</v>
      </c>
      <c r="C72" s="44">
        <v>45728.0</v>
      </c>
      <c r="D72" s="42" t="s">
        <v>184</v>
      </c>
      <c r="E72" s="42" t="s">
        <v>41</v>
      </c>
      <c r="F72" s="45"/>
      <c r="G72" s="46" t="s">
        <v>7</v>
      </c>
      <c r="H72" s="55" t="s">
        <v>99</v>
      </c>
      <c r="I72" s="53">
        <v>1.0</v>
      </c>
      <c r="J72" s="48"/>
      <c r="K72" s="49" t="s">
        <v>185</v>
      </c>
      <c r="L72" s="50"/>
      <c r="M72" s="50"/>
      <c r="N72" s="50"/>
      <c r="O72" s="50"/>
      <c r="P72" s="51" t="b">
        <v>0</v>
      </c>
      <c r="Q72" s="52" t="str">
        <f t="shared" si="1"/>
        <v>CARLOS LINARES</v>
      </c>
      <c r="R72" s="53"/>
      <c r="S72" s="53"/>
      <c r="T72" s="53"/>
      <c r="U72" s="53"/>
      <c r="V72" s="53"/>
    </row>
    <row r="73" ht="22.5" customHeight="1">
      <c r="A73" s="42">
        <v>72.0</v>
      </c>
      <c r="B73" s="43">
        <v>2.0255910028012E13</v>
      </c>
      <c r="C73" s="44">
        <v>45728.0</v>
      </c>
      <c r="D73" s="56" t="s">
        <v>186</v>
      </c>
      <c r="E73" s="42" t="s">
        <v>41</v>
      </c>
      <c r="F73" s="45"/>
      <c r="G73" s="46" t="s">
        <v>15</v>
      </c>
      <c r="H73" s="53">
        <v>2.0255920142821E13</v>
      </c>
      <c r="I73" s="47"/>
      <c r="J73" s="48">
        <v>45754.0</v>
      </c>
      <c r="K73" s="49" t="s">
        <v>145</v>
      </c>
      <c r="L73" s="50">
        <v>45763.0</v>
      </c>
      <c r="M73" s="50">
        <v>45763.0</v>
      </c>
      <c r="N73" s="50">
        <v>45763.0</v>
      </c>
      <c r="O73" s="50">
        <v>45763.0</v>
      </c>
      <c r="P73" s="51" t="b">
        <v>1</v>
      </c>
      <c r="Q73" s="52" t="str">
        <f t="shared" si="1"/>
        <v>JOHN CORREDOR</v>
      </c>
      <c r="R73" s="53"/>
      <c r="S73" s="53"/>
      <c r="T73" s="53"/>
      <c r="U73" s="53"/>
      <c r="V73" s="53"/>
    </row>
    <row r="74" ht="22.5" customHeight="1">
      <c r="A74" s="42">
        <v>73.0</v>
      </c>
      <c r="B74" s="43">
        <v>2.0255910029042E13</v>
      </c>
      <c r="C74" s="44">
        <v>45729.0</v>
      </c>
      <c r="D74" s="42" t="s">
        <v>187</v>
      </c>
      <c r="E74" s="42" t="s">
        <v>41</v>
      </c>
      <c r="F74" s="45"/>
      <c r="G74" s="46" t="s">
        <v>8</v>
      </c>
      <c r="H74" s="55">
        <v>2.0255920106101E13</v>
      </c>
      <c r="I74" s="55"/>
      <c r="J74" s="47">
        <v>45733.0</v>
      </c>
      <c r="K74" s="49" t="s">
        <v>105</v>
      </c>
      <c r="L74" s="50">
        <v>45734.0</v>
      </c>
      <c r="M74" s="50">
        <v>45734.0</v>
      </c>
      <c r="N74" s="50">
        <v>45734.0</v>
      </c>
      <c r="O74" s="50">
        <v>45734.0</v>
      </c>
      <c r="P74" s="51" t="b">
        <v>1</v>
      </c>
      <c r="Q74" s="52" t="str">
        <f t="shared" si="1"/>
        <v>CRISTIAN PEDROZA</v>
      </c>
      <c r="R74" s="53"/>
      <c r="S74" s="53"/>
      <c r="T74" s="53"/>
      <c r="U74" s="53"/>
      <c r="V74" s="53"/>
    </row>
    <row r="75" ht="22.5" customHeight="1">
      <c r="A75" s="42">
        <v>74.0</v>
      </c>
      <c r="B75" s="43">
        <v>2.0255910029012E13</v>
      </c>
      <c r="C75" s="44">
        <v>45729.0</v>
      </c>
      <c r="D75" s="42" t="s">
        <v>188</v>
      </c>
      <c r="E75" s="42" t="s">
        <v>41</v>
      </c>
      <c r="F75" s="45"/>
      <c r="G75" s="46" t="s">
        <v>10</v>
      </c>
      <c r="H75" s="55">
        <v>2.0255920077121E13</v>
      </c>
      <c r="I75" s="55"/>
      <c r="J75" s="47">
        <v>45714.0</v>
      </c>
      <c r="K75" s="49" t="s">
        <v>140</v>
      </c>
      <c r="L75" s="50">
        <v>45734.0</v>
      </c>
      <c r="M75" s="50">
        <v>45734.0</v>
      </c>
      <c r="N75" s="50">
        <v>45734.0</v>
      </c>
      <c r="O75" s="50">
        <v>45734.0</v>
      </c>
      <c r="P75" s="51" t="b">
        <v>1</v>
      </c>
      <c r="Q75" s="52" t="str">
        <f t="shared" si="1"/>
        <v>DIEGO PEÑA</v>
      </c>
      <c r="R75" s="53"/>
      <c r="S75" s="53"/>
      <c r="T75" s="53"/>
      <c r="U75" s="53"/>
      <c r="V75" s="53"/>
    </row>
    <row r="76" ht="22.5" customHeight="1">
      <c r="A76" s="42">
        <v>75.0</v>
      </c>
      <c r="B76" s="43">
        <v>2.0255910028882E13</v>
      </c>
      <c r="C76" s="44">
        <v>45729.0</v>
      </c>
      <c r="D76" s="42" t="s">
        <v>189</v>
      </c>
      <c r="E76" s="42" t="s">
        <v>41</v>
      </c>
      <c r="F76" s="45"/>
      <c r="G76" s="46" t="s">
        <v>10</v>
      </c>
      <c r="H76" s="53">
        <v>2.0255920153791E13</v>
      </c>
      <c r="I76" s="47"/>
      <c r="J76" s="47">
        <v>45762.0</v>
      </c>
      <c r="K76" s="49" t="s">
        <v>140</v>
      </c>
      <c r="L76" s="50">
        <v>45772.0</v>
      </c>
      <c r="M76" s="50">
        <v>45772.0</v>
      </c>
      <c r="N76" s="50">
        <v>45772.0</v>
      </c>
      <c r="O76" s="50">
        <v>45772.0</v>
      </c>
      <c r="P76" s="51" t="b">
        <v>1</v>
      </c>
      <c r="Q76" s="52" t="str">
        <f t="shared" si="1"/>
        <v>DIEGO PEÑA</v>
      </c>
      <c r="R76" s="53"/>
      <c r="S76" s="53"/>
      <c r="T76" s="53"/>
      <c r="U76" s="53"/>
      <c r="V76" s="53"/>
    </row>
    <row r="77" ht="22.5" customHeight="1">
      <c r="A77" s="42">
        <v>76.0</v>
      </c>
      <c r="B77" s="43">
        <v>2.0255910028862E13</v>
      </c>
      <c r="C77" s="44">
        <v>45729.0</v>
      </c>
      <c r="D77" s="42" t="s">
        <v>190</v>
      </c>
      <c r="E77" s="42" t="s">
        <v>41</v>
      </c>
      <c r="F77" s="45"/>
      <c r="G77" s="46" t="s">
        <v>10</v>
      </c>
      <c r="H77" s="53">
        <v>2.0255920153361E13</v>
      </c>
      <c r="I77" s="47"/>
      <c r="J77" s="47">
        <v>45762.0</v>
      </c>
      <c r="K77" s="49" t="s">
        <v>140</v>
      </c>
      <c r="L77" s="50">
        <v>45772.0</v>
      </c>
      <c r="M77" s="50">
        <v>45772.0</v>
      </c>
      <c r="N77" s="50">
        <v>45772.0</v>
      </c>
      <c r="O77" s="50">
        <v>45772.0</v>
      </c>
      <c r="P77" s="51" t="b">
        <v>0</v>
      </c>
      <c r="Q77" s="52" t="str">
        <f t="shared" si="1"/>
        <v>DIEGO PEÑA</v>
      </c>
      <c r="R77" s="53"/>
      <c r="S77" s="53"/>
      <c r="T77" s="53"/>
      <c r="U77" s="53"/>
      <c r="V77" s="53"/>
    </row>
    <row r="78" ht="22.5" customHeight="1">
      <c r="A78" s="42">
        <v>77.0</v>
      </c>
      <c r="B78" s="43">
        <v>2.0255910028822E13</v>
      </c>
      <c r="C78" s="44">
        <v>45729.0</v>
      </c>
      <c r="D78" s="42" t="s">
        <v>191</v>
      </c>
      <c r="E78" s="42" t="s">
        <v>41</v>
      </c>
      <c r="F78" s="45"/>
      <c r="G78" s="46" t="s">
        <v>12</v>
      </c>
      <c r="H78" s="55">
        <v>2.0255920141591E13</v>
      </c>
      <c r="I78" s="55"/>
      <c r="J78" s="47">
        <v>45753.0</v>
      </c>
      <c r="K78" s="49" t="s">
        <v>105</v>
      </c>
      <c r="L78" s="50" t="s">
        <v>107</v>
      </c>
      <c r="M78" s="50" t="s">
        <v>107</v>
      </c>
      <c r="N78" s="50" t="s">
        <v>107</v>
      </c>
      <c r="O78" s="50" t="s">
        <v>107</v>
      </c>
      <c r="P78" s="51" t="b">
        <v>0</v>
      </c>
      <c r="Q78" s="52" t="str">
        <f t="shared" si="1"/>
        <v>EDUARDO ARREDONDO</v>
      </c>
      <c r="R78" s="53"/>
      <c r="S78" s="53"/>
      <c r="T78" s="53"/>
      <c r="U78" s="53"/>
      <c r="V78" s="53"/>
    </row>
    <row r="79" ht="22.5" customHeight="1">
      <c r="A79" s="42">
        <v>78.0</v>
      </c>
      <c r="B79" s="43">
        <v>2.0255910028752E13</v>
      </c>
      <c r="C79" s="44">
        <v>45729.0</v>
      </c>
      <c r="D79" s="42" t="s">
        <v>192</v>
      </c>
      <c r="E79" s="42" t="s">
        <v>41</v>
      </c>
      <c r="F79" s="45"/>
      <c r="G79" s="46" t="s">
        <v>10</v>
      </c>
      <c r="H79" s="53">
        <v>2.0255920153311E13</v>
      </c>
      <c r="I79" s="47"/>
      <c r="J79" s="47">
        <v>45762.0</v>
      </c>
      <c r="K79" s="49" t="s">
        <v>140</v>
      </c>
      <c r="L79" s="50">
        <v>45772.0</v>
      </c>
      <c r="M79" s="50">
        <v>45772.0</v>
      </c>
      <c r="N79" s="50">
        <v>45772.0</v>
      </c>
      <c r="O79" s="50">
        <v>45772.0</v>
      </c>
      <c r="P79" s="51" t="b">
        <v>1</v>
      </c>
      <c r="Q79" s="52" t="str">
        <f t="shared" si="1"/>
        <v>DIEGO PEÑA</v>
      </c>
      <c r="R79" s="53"/>
      <c r="S79" s="53"/>
      <c r="T79" s="53"/>
      <c r="U79" s="53"/>
      <c r="V79" s="53"/>
    </row>
    <row r="80" ht="22.5" customHeight="1">
      <c r="A80" s="42">
        <v>79.0</v>
      </c>
      <c r="B80" s="43">
        <v>2.0254600810192E13</v>
      </c>
      <c r="C80" s="44">
        <v>45729.0</v>
      </c>
      <c r="D80" s="42" t="s">
        <v>193</v>
      </c>
      <c r="E80" s="42" t="s">
        <v>41</v>
      </c>
      <c r="F80" s="45"/>
      <c r="G80" s="46" t="s">
        <v>12</v>
      </c>
      <c r="H80" s="55">
        <v>2.0255920137871E13</v>
      </c>
      <c r="I80" s="55"/>
      <c r="J80" s="47">
        <v>45751.0</v>
      </c>
      <c r="K80" s="49" t="s">
        <v>194</v>
      </c>
      <c r="L80" s="50">
        <v>45772.0</v>
      </c>
      <c r="M80" s="50">
        <v>45772.0</v>
      </c>
      <c r="N80" s="50">
        <v>45772.0</v>
      </c>
      <c r="O80" s="50">
        <v>45772.0</v>
      </c>
      <c r="P80" s="51" t="b">
        <v>0</v>
      </c>
      <c r="Q80" s="52" t="str">
        <f t="shared" si="1"/>
        <v>EDUARDO ARREDONDO</v>
      </c>
      <c r="R80" s="53"/>
      <c r="S80" s="53"/>
      <c r="T80" s="53"/>
      <c r="U80" s="53"/>
      <c r="V80" s="53"/>
    </row>
    <row r="81" ht="22.5" customHeight="1">
      <c r="A81" s="42">
        <v>80.0</v>
      </c>
      <c r="B81" s="43">
        <v>2.0255910028672E13</v>
      </c>
      <c r="C81" s="44">
        <v>45729.0</v>
      </c>
      <c r="D81" s="42" t="s">
        <v>195</v>
      </c>
      <c r="E81" s="42" t="s">
        <v>41</v>
      </c>
      <c r="F81" s="45"/>
      <c r="G81" s="46" t="s">
        <v>24</v>
      </c>
      <c r="H81" s="55" t="s">
        <v>196</v>
      </c>
      <c r="I81" s="53">
        <v>1.0</v>
      </c>
      <c r="J81" s="48"/>
      <c r="K81" s="49" t="s">
        <v>69</v>
      </c>
      <c r="L81" s="50"/>
      <c r="M81" s="50"/>
      <c r="N81" s="50"/>
      <c r="O81" s="50"/>
      <c r="P81" s="51" t="b">
        <v>1</v>
      </c>
      <c r="Q81" s="52" t="str">
        <f t="shared" si="1"/>
        <v>SANTIAGO VARGAS CAMACHO</v>
      </c>
      <c r="R81" s="53"/>
      <c r="S81" s="53"/>
      <c r="T81" s="53"/>
      <c r="U81" s="53"/>
      <c r="V81" s="53"/>
    </row>
    <row r="82" ht="22.5" customHeight="1">
      <c r="A82" s="42">
        <v>81.0</v>
      </c>
      <c r="B82" s="43">
        <v>2.0255910028662E13</v>
      </c>
      <c r="C82" s="44">
        <v>45729.0</v>
      </c>
      <c r="D82" s="42" t="s">
        <v>197</v>
      </c>
      <c r="E82" s="42" t="s">
        <v>41</v>
      </c>
      <c r="F82" s="45"/>
      <c r="G82" s="46" t="s">
        <v>24</v>
      </c>
      <c r="H82" s="55" t="s">
        <v>198</v>
      </c>
      <c r="I82" s="53">
        <v>1.0</v>
      </c>
      <c r="J82" s="48"/>
      <c r="K82" s="49" t="s">
        <v>69</v>
      </c>
      <c r="L82" s="50"/>
      <c r="M82" s="50"/>
      <c r="N82" s="50"/>
      <c r="O82" s="50"/>
      <c r="P82" s="51" t="b">
        <v>1</v>
      </c>
      <c r="Q82" s="52" t="str">
        <f t="shared" si="1"/>
        <v>SANTIAGO VARGAS CAMACHO</v>
      </c>
      <c r="R82" s="53"/>
      <c r="S82" s="53"/>
      <c r="T82" s="53"/>
      <c r="U82" s="53"/>
      <c r="V82" s="53"/>
    </row>
    <row r="83" ht="22.5" customHeight="1">
      <c r="A83" s="42">
        <v>82.0</v>
      </c>
      <c r="B83" s="43">
        <v>2.0255910028652E13</v>
      </c>
      <c r="C83" s="44">
        <v>45729.0</v>
      </c>
      <c r="D83" s="42" t="s">
        <v>199</v>
      </c>
      <c r="E83" s="42" t="s">
        <v>41</v>
      </c>
      <c r="F83" s="45"/>
      <c r="G83" s="46" t="s">
        <v>24</v>
      </c>
      <c r="H83" s="55" t="s">
        <v>200</v>
      </c>
      <c r="I83" s="53">
        <v>1.0</v>
      </c>
      <c r="J83" s="48"/>
      <c r="K83" s="49" t="s">
        <v>69</v>
      </c>
      <c r="L83" s="50"/>
      <c r="M83" s="50"/>
      <c r="N83" s="50"/>
      <c r="O83" s="50"/>
      <c r="P83" s="51" t="b">
        <v>1</v>
      </c>
      <c r="Q83" s="52" t="str">
        <f t="shared" si="1"/>
        <v>SANTIAGO VARGAS CAMACHO</v>
      </c>
      <c r="R83" s="53"/>
      <c r="S83" s="53"/>
      <c r="T83" s="53"/>
      <c r="U83" s="53"/>
      <c r="V83" s="53"/>
    </row>
    <row r="84" ht="22.5" customHeight="1">
      <c r="A84" s="42">
        <v>83.0</v>
      </c>
      <c r="B84" s="43">
        <v>2.0254600803572E13</v>
      </c>
      <c r="C84" s="44">
        <v>45729.0</v>
      </c>
      <c r="D84" s="42" t="s">
        <v>201</v>
      </c>
      <c r="E84" s="42" t="s">
        <v>41</v>
      </c>
      <c r="F84" s="45"/>
      <c r="G84" s="46" t="s">
        <v>25</v>
      </c>
      <c r="H84" s="53">
        <v>2.0255920132661E13</v>
      </c>
      <c r="I84" s="47"/>
      <c r="J84" s="47">
        <v>45748.0</v>
      </c>
      <c r="K84" s="49" t="s">
        <v>165</v>
      </c>
      <c r="L84" s="50">
        <v>45750.0</v>
      </c>
      <c r="M84" s="50">
        <v>45750.0</v>
      </c>
      <c r="N84" s="50">
        <v>45750.0</v>
      </c>
      <c r="O84" s="50">
        <v>45750.0</v>
      </c>
      <c r="P84" s="51" t="b">
        <v>1</v>
      </c>
      <c r="Q84" s="52" t="str">
        <f t="shared" si="1"/>
        <v>SEBASTIÁN RAMÍREZ</v>
      </c>
      <c r="R84" s="53"/>
      <c r="S84" s="53"/>
      <c r="T84" s="53"/>
      <c r="U84" s="53"/>
      <c r="V84" s="53"/>
    </row>
    <row r="85" ht="22.5" customHeight="1">
      <c r="A85" s="42">
        <v>84.0</v>
      </c>
      <c r="B85" s="43">
        <v>2.0254600800772E13</v>
      </c>
      <c r="C85" s="44">
        <v>45729.0</v>
      </c>
      <c r="D85" s="42" t="s">
        <v>202</v>
      </c>
      <c r="E85" s="42" t="s">
        <v>41</v>
      </c>
      <c r="F85" s="45"/>
      <c r="G85" s="46" t="s">
        <v>25</v>
      </c>
      <c r="H85" s="53">
        <v>2.0255920132731E13</v>
      </c>
      <c r="I85" s="47"/>
      <c r="J85" s="47">
        <v>45748.0</v>
      </c>
      <c r="K85" s="49" t="s">
        <v>165</v>
      </c>
      <c r="L85" s="50">
        <v>45750.0</v>
      </c>
      <c r="M85" s="50">
        <v>45750.0</v>
      </c>
      <c r="N85" s="50">
        <v>45750.0</v>
      </c>
      <c r="O85" s="50">
        <v>45750.0</v>
      </c>
      <c r="P85" s="51" t="b">
        <v>1</v>
      </c>
      <c r="Q85" s="52" t="str">
        <f t="shared" si="1"/>
        <v>SEBASTIÁN RAMÍREZ</v>
      </c>
      <c r="R85" s="53"/>
      <c r="S85" s="53"/>
      <c r="T85" s="53"/>
      <c r="U85" s="53"/>
      <c r="V85" s="53"/>
    </row>
    <row r="86" ht="22.5" customHeight="1">
      <c r="A86" s="42">
        <v>85.0</v>
      </c>
      <c r="B86" s="43">
        <v>2.0254600828742E13</v>
      </c>
      <c r="C86" s="44">
        <v>45730.0</v>
      </c>
      <c r="D86" s="42" t="s">
        <v>203</v>
      </c>
      <c r="E86" s="42" t="s">
        <v>41</v>
      </c>
      <c r="F86" s="45"/>
      <c r="G86" s="46" t="s">
        <v>13</v>
      </c>
      <c r="H86" s="53">
        <v>2.0255920136311E13</v>
      </c>
      <c r="I86" s="47"/>
      <c r="J86" s="47">
        <v>45750.0</v>
      </c>
      <c r="K86" s="49" t="s">
        <v>67</v>
      </c>
      <c r="L86" s="50">
        <v>45750.0</v>
      </c>
      <c r="M86" s="50">
        <v>45750.0</v>
      </c>
      <c r="N86" s="50">
        <v>45750.0</v>
      </c>
      <c r="O86" s="50">
        <v>45750.0</v>
      </c>
      <c r="P86" s="51" t="b">
        <v>1</v>
      </c>
      <c r="Q86" s="52" t="str">
        <f t="shared" si="1"/>
        <v>FERNANDA CHAVES MANRIQUE</v>
      </c>
      <c r="R86" s="53"/>
      <c r="S86" s="53"/>
      <c r="T86" s="53"/>
      <c r="U86" s="53"/>
      <c r="V86" s="53"/>
    </row>
    <row r="87" ht="22.5" customHeight="1">
      <c r="A87" s="42">
        <v>86.0</v>
      </c>
      <c r="B87" s="43">
        <v>2.0254600827082E13</v>
      </c>
      <c r="C87" s="44">
        <v>45730.0</v>
      </c>
      <c r="D87" s="42" t="s">
        <v>204</v>
      </c>
      <c r="E87" s="42" t="s">
        <v>41</v>
      </c>
      <c r="F87" s="45"/>
      <c r="G87" s="46" t="s">
        <v>13</v>
      </c>
      <c r="H87" s="53">
        <v>2.0255920136411E13</v>
      </c>
      <c r="I87" s="47"/>
      <c r="J87" s="47">
        <v>45750.0</v>
      </c>
      <c r="K87" s="49" t="s">
        <v>67</v>
      </c>
      <c r="L87" s="50">
        <v>45750.0</v>
      </c>
      <c r="M87" s="50">
        <v>45750.0</v>
      </c>
      <c r="N87" s="50">
        <v>45750.0</v>
      </c>
      <c r="O87" s="50">
        <v>45750.0</v>
      </c>
      <c r="P87" s="51" t="b">
        <v>1</v>
      </c>
      <c r="Q87" s="52" t="str">
        <f t="shared" si="1"/>
        <v>FERNANDA CHAVES MANRIQUE</v>
      </c>
      <c r="R87" s="53"/>
      <c r="S87" s="53"/>
      <c r="T87" s="53"/>
      <c r="U87" s="53"/>
      <c r="V87" s="53"/>
    </row>
    <row r="88" ht="22.5" customHeight="1">
      <c r="A88" s="42">
        <v>87.0</v>
      </c>
      <c r="B88" s="43">
        <v>2.0255910029302E13</v>
      </c>
      <c r="C88" s="44">
        <v>45730.0</v>
      </c>
      <c r="D88" s="42" t="s">
        <v>205</v>
      </c>
      <c r="E88" s="42" t="s">
        <v>41</v>
      </c>
      <c r="F88" s="45"/>
      <c r="G88" s="46" t="s">
        <v>8</v>
      </c>
      <c r="H88" s="55">
        <v>2.0255920149721E13</v>
      </c>
      <c r="I88" s="55"/>
      <c r="J88" s="47">
        <v>45757.0</v>
      </c>
      <c r="K88" s="49" t="s">
        <v>105</v>
      </c>
      <c r="L88" s="50">
        <v>45750.0</v>
      </c>
      <c r="M88" s="50">
        <v>45750.0</v>
      </c>
      <c r="N88" s="50">
        <v>45750.0</v>
      </c>
      <c r="O88" s="50">
        <v>45750.0</v>
      </c>
      <c r="P88" s="51" t="b">
        <v>1</v>
      </c>
      <c r="Q88" s="52" t="str">
        <f t="shared" si="1"/>
        <v>CRISTIAN PEDROZA</v>
      </c>
      <c r="R88" s="53"/>
      <c r="S88" s="53"/>
      <c r="T88" s="53"/>
      <c r="U88" s="53"/>
      <c r="V88" s="53"/>
    </row>
    <row r="89" ht="22.5" customHeight="1">
      <c r="A89" s="42">
        <v>88.0</v>
      </c>
      <c r="B89" s="43">
        <v>2.0254210816472E13</v>
      </c>
      <c r="C89" s="44">
        <v>45730.0</v>
      </c>
      <c r="D89" s="42" t="s">
        <v>206</v>
      </c>
      <c r="E89" s="42" t="s">
        <v>41</v>
      </c>
      <c r="F89" s="45"/>
      <c r="G89" s="46" t="s">
        <v>10</v>
      </c>
      <c r="H89" s="55">
        <v>2.0255920165211E13</v>
      </c>
      <c r="I89" s="55"/>
      <c r="J89" s="47">
        <v>45774.0</v>
      </c>
      <c r="K89" s="49" t="s">
        <v>140</v>
      </c>
      <c r="L89" s="50">
        <v>45779.0</v>
      </c>
      <c r="M89" s="50">
        <v>45779.0</v>
      </c>
      <c r="N89" s="50">
        <v>45779.0</v>
      </c>
      <c r="O89" s="50">
        <v>45779.0</v>
      </c>
      <c r="P89" s="51" t="b">
        <v>1</v>
      </c>
      <c r="Q89" s="52" t="str">
        <f t="shared" si="1"/>
        <v>DIEGO PEÑA</v>
      </c>
      <c r="R89" s="53"/>
      <c r="S89" s="53"/>
      <c r="T89" s="53"/>
      <c r="U89" s="53"/>
      <c r="V89" s="53"/>
    </row>
    <row r="90" ht="22.5" customHeight="1">
      <c r="A90" s="42">
        <v>89.0</v>
      </c>
      <c r="B90" s="43">
        <v>2.0254210816442E13</v>
      </c>
      <c r="C90" s="44">
        <v>45730.0</v>
      </c>
      <c r="D90" s="42" t="s">
        <v>207</v>
      </c>
      <c r="E90" s="42" t="s">
        <v>41</v>
      </c>
      <c r="F90" s="45"/>
      <c r="G90" s="46" t="s">
        <v>10</v>
      </c>
      <c r="H90" s="55">
        <v>2.0255920165211E13</v>
      </c>
      <c r="I90" s="55"/>
      <c r="J90" s="47">
        <v>45774.0</v>
      </c>
      <c r="K90" s="49" t="s">
        <v>140</v>
      </c>
      <c r="L90" s="50">
        <v>45791.0</v>
      </c>
      <c r="M90" s="50">
        <v>45791.0</v>
      </c>
      <c r="N90" s="50">
        <v>45791.0</v>
      </c>
      <c r="O90" s="50">
        <v>45791.0</v>
      </c>
      <c r="P90" s="51" t="b">
        <v>1</v>
      </c>
      <c r="Q90" s="52" t="str">
        <f t="shared" si="1"/>
        <v>DIEGO PEÑA</v>
      </c>
      <c r="R90" s="53"/>
      <c r="S90" s="53"/>
      <c r="T90" s="53"/>
      <c r="U90" s="53"/>
      <c r="V90" s="53"/>
    </row>
    <row r="91" ht="22.5" customHeight="1">
      <c r="A91" s="42">
        <v>90.0</v>
      </c>
      <c r="B91" s="43">
        <v>2.0255910030162E13</v>
      </c>
      <c r="C91" s="44">
        <v>45733.0</v>
      </c>
      <c r="D91" s="42" t="s">
        <v>208</v>
      </c>
      <c r="E91" s="42" t="s">
        <v>41</v>
      </c>
      <c r="F91" s="45"/>
      <c r="G91" s="46" t="s">
        <v>12</v>
      </c>
      <c r="H91" s="55">
        <v>2.0255920141601E13</v>
      </c>
      <c r="I91" s="55"/>
      <c r="J91" s="47"/>
      <c r="K91" s="49" t="s">
        <v>105</v>
      </c>
      <c r="L91" s="50" t="s">
        <v>107</v>
      </c>
      <c r="M91" s="50" t="s">
        <v>107</v>
      </c>
      <c r="N91" s="50" t="s">
        <v>107</v>
      </c>
      <c r="O91" s="50" t="s">
        <v>107</v>
      </c>
      <c r="P91" s="51" t="b">
        <v>1</v>
      </c>
      <c r="Q91" s="52" t="str">
        <f t="shared" si="1"/>
        <v>EDUARDO ARREDONDO</v>
      </c>
      <c r="R91" s="53"/>
      <c r="S91" s="53"/>
      <c r="T91" s="53"/>
      <c r="U91" s="53"/>
      <c r="V91" s="53"/>
    </row>
    <row r="92" ht="22.5" customHeight="1">
      <c r="A92" s="42">
        <v>91.0</v>
      </c>
      <c r="B92" s="43">
        <v>2.0255910030032E13</v>
      </c>
      <c r="C92" s="44">
        <v>45733.0</v>
      </c>
      <c r="D92" s="42" t="s">
        <v>209</v>
      </c>
      <c r="E92" s="42" t="s">
        <v>41</v>
      </c>
      <c r="F92" s="45"/>
      <c r="G92" s="46" t="s">
        <v>12</v>
      </c>
      <c r="H92" s="55">
        <v>2.0255920142681E13</v>
      </c>
      <c r="I92" s="55"/>
      <c r="J92" s="47">
        <v>45754.0</v>
      </c>
      <c r="K92" s="49" t="s">
        <v>140</v>
      </c>
      <c r="L92" s="50" t="s">
        <v>107</v>
      </c>
      <c r="M92" s="50" t="s">
        <v>107</v>
      </c>
      <c r="N92" s="50" t="s">
        <v>107</v>
      </c>
      <c r="O92" s="50" t="s">
        <v>107</v>
      </c>
      <c r="P92" s="51" t="b">
        <v>0</v>
      </c>
      <c r="Q92" s="52" t="str">
        <f t="shared" si="1"/>
        <v>EDUARDO ARREDONDO</v>
      </c>
      <c r="R92" s="53"/>
      <c r="S92" s="53"/>
      <c r="T92" s="53"/>
      <c r="U92" s="53"/>
      <c r="V92" s="53"/>
    </row>
    <row r="93" ht="22.5" customHeight="1">
      <c r="A93" s="42">
        <v>92.0</v>
      </c>
      <c r="B93" s="54">
        <v>2.0255910029942E13</v>
      </c>
      <c r="C93" s="44">
        <v>45733.0</v>
      </c>
      <c r="D93" s="42" t="s">
        <v>210</v>
      </c>
      <c r="E93" s="42" t="s">
        <v>41</v>
      </c>
      <c r="F93" s="45"/>
      <c r="G93" s="46" t="s">
        <v>11</v>
      </c>
      <c r="H93" s="55" t="s">
        <v>211</v>
      </c>
      <c r="I93" s="53">
        <v>1.0</v>
      </c>
      <c r="J93" s="47"/>
      <c r="K93" s="49" t="s">
        <v>212</v>
      </c>
      <c r="L93" s="50"/>
      <c r="M93" s="50"/>
      <c r="N93" s="50"/>
      <c r="O93" s="50"/>
      <c r="P93" s="51" t="b">
        <v>0</v>
      </c>
      <c r="Q93" s="52" t="str">
        <f t="shared" si="1"/>
        <v>EDGAR GRANADOS</v>
      </c>
      <c r="R93" s="53"/>
      <c r="S93" s="53"/>
      <c r="T93" s="53"/>
      <c r="U93" s="53"/>
      <c r="V93" s="53"/>
    </row>
    <row r="94" ht="22.5" customHeight="1">
      <c r="A94" s="42">
        <v>93.0</v>
      </c>
      <c r="B94" s="43">
        <v>2.0255910029772E13</v>
      </c>
      <c r="C94" s="44">
        <v>45733.0</v>
      </c>
      <c r="D94" s="42" t="s">
        <v>213</v>
      </c>
      <c r="E94" s="42" t="s">
        <v>41</v>
      </c>
      <c r="F94" s="45"/>
      <c r="G94" s="46" t="s">
        <v>8</v>
      </c>
      <c r="H94" s="55" t="s">
        <v>169</v>
      </c>
      <c r="I94" s="53">
        <v>1.0</v>
      </c>
      <c r="J94" s="48"/>
      <c r="K94" s="49" t="s">
        <v>169</v>
      </c>
      <c r="L94" s="50"/>
      <c r="M94" s="50"/>
      <c r="N94" s="50"/>
      <c r="O94" s="50"/>
      <c r="P94" s="51" t="b">
        <v>0</v>
      </c>
      <c r="Q94" s="52" t="str">
        <f t="shared" si="1"/>
        <v>CRISTIAN PEDROZA</v>
      </c>
      <c r="R94" s="53"/>
      <c r="S94" s="53"/>
      <c r="T94" s="53"/>
      <c r="U94" s="53"/>
      <c r="V94" s="53"/>
    </row>
    <row r="95" ht="22.5" customHeight="1">
      <c r="A95" s="42">
        <v>94.0</v>
      </c>
      <c r="B95" s="43">
        <v>2.0254600848102E13</v>
      </c>
      <c r="C95" s="44">
        <v>45733.0</v>
      </c>
      <c r="D95" s="42" t="s">
        <v>214</v>
      </c>
      <c r="E95" s="42" t="s">
        <v>41</v>
      </c>
      <c r="F95" s="45"/>
      <c r="G95" s="46" t="s">
        <v>13</v>
      </c>
      <c r="H95" s="60">
        <v>2.0255920121921E13</v>
      </c>
      <c r="I95" s="47"/>
      <c r="J95" s="47">
        <v>45742.0</v>
      </c>
      <c r="K95" s="49" t="s">
        <v>67</v>
      </c>
      <c r="L95" s="50">
        <v>45750.0</v>
      </c>
      <c r="M95" s="50">
        <v>45750.0</v>
      </c>
      <c r="N95" s="50">
        <v>45750.0</v>
      </c>
      <c r="O95" s="50">
        <v>45750.0</v>
      </c>
      <c r="P95" s="51" t="b">
        <v>1</v>
      </c>
      <c r="Q95" s="52" t="str">
        <f t="shared" si="1"/>
        <v>FERNANDA CHAVES MANRIQUE</v>
      </c>
      <c r="R95" s="61"/>
      <c r="S95" s="61"/>
      <c r="T95" s="61"/>
      <c r="U95" s="61"/>
      <c r="V95" s="61"/>
    </row>
    <row r="96" ht="22.5" customHeight="1">
      <c r="A96" s="42">
        <v>95.0</v>
      </c>
      <c r="B96" s="43">
        <v>2.0255910029722E13</v>
      </c>
      <c r="C96" s="44">
        <v>45733.0</v>
      </c>
      <c r="D96" s="56" t="s">
        <v>215</v>
      </c>
      <c r="E96" s="42" t="s">
        <v>41</v>
      </c>
      <c r="F96" s="45"/>
      <c r="G96" s="46" t="s">
        <v>15</v>
      </c>
      <c r="H96" s="53">
        <v>2.0255920151091E13</v>
      </c>
      <c r="I96" s="47"/>
      <c r="J96" s="48">
        <v>45754.0</v>
      </c>
      <c r="K96" s="49" t="s">
        <v>216</v>
      </c>
      <c r="L96" s="50" t="s">
        <v>217</v>
      </c>
      <c r="M96" s="50" t="s">
        <v>217</v>
      </c>
      <c r="N96" s="50" t="s">
        <v>217</v>
      </c>
      <c r="O96" s="50" t="s">
        <v>217</v>
      </c>
      <c r="P96" s="51" t="b">
        <v>0</v>
      </c>
      <c r="Q96" s="52" t="str">
        <f t="shared" si="1"/>
        <v>JOHN CORREDOR</v>
      </c>
      <c r="R96" s="53"/>
      <c r="S96" s="53"/>
      <c r="T96" s="53"/>
      <c r="U96" s="53"/>
      <c r="V96" s="53"/>
    </row>
    <row r="97" ht="22.5" customHeight="1">
      <c r="A97" s="42">
        <v>96.0</v>
      </c>
      <c r="B97" s="43">
        <v>2.0255910029682E13</v>
      </c>
      <c r="C97" s="44">
        <v>45733.0</v>
      </c>
      <c r="D97" s="42" t="s">
        <v>218</v>
      </c>
      <c r="E97" s="42" t="s">
        <v>41</v>
      </c>
      <c r="F97" s="45"/>
      <c r="G97" s="46" t="s">
        <v>24</v>
      </c>
      <c r="H97" s="55" t="s">
        <v>219</v>
      </c>
      <c r="I97" s="53">
        <v>1.0</v>
      </c>
      <c r="J97" s="48"/>
      <c r="K97" s="49" t="s">
        <v>69</v>
      </c>
      <c r="L97" s="50"/>
      <c r="M97" s="50"/>
      <c r="N97" s="50"/>
      <c r="O97" s="50"/>
      <c r="P97" s="51" t="b">
        <v>1</v>
      </c>
      <c r="Q97" s="52" t="str">
        <f t="shared" si="1"/>
        <v>SANTIAGO VARGAS CAMACHO</v>
      </c>
      <c r="R97" s="53"/>
      <c r="S97" s="53"/>
      <c r="T97" s="53"/>
      <c r="U97" s="53"/>
      <c r="V97" s="53"/>
    </row>
    <row r="98" ht="22.5" customHeight="1">
      <c r="A98" s="42">
        <v>97.0</v>
      </c>
      <c r="B98" s="43">
        <v>2.0255910029652E13</v>
      </c>
      <c r="C98" s="44">
        <v>45733.0</v>
      </c>
      <c r="D98" s="56" t="s">
        <v>220</v>
      </c>
      <c r="E98" s="42" t="s">
        <v>41</v>
      </c>
      <c r="F98" s="45"/>
      <c r="G98" s="46" t="s">
        <v>15</v>
      </c>
      <c r="H98" s="53">
        <v>2.0255920142831E13</v>
      </c>
      <c r="I98" s="47"/>
      <c r="J98" s="48">
        <v>45754.0</v>
      </c>
      <c r="K98" s="49" t="s">
        <v>145</v>
      </c>
      <c r="L98" s="50">
        <v>45763.0</v>
      </c>
      <c r="M98" s="50">
        <v>45763.0</v>
      </c>
      <c r="N98" s="50">
        <v>45763.0</v>
      </c>
      <c r="O98" s="50">
        <v>45763.0</v>
      </c>
      <c r="P98" s="51" t="b">
        <v>1</v>
      </c>
      <c r="Q98" s="52" t="str">
        <f t="shared" si="1"/>
        <v>JOHN CORREDOR</v>
      </c>
      <c r="R98" s="53"/>
      <c r="S98" s="53"/>
      <c r="T98" s="53"/>
      <c r="U98" s="53"/>
      <c r="V98" s="53"/>
    </row>
    <row r="99" ht="22.5" customHeight="1">
      <c r="A99" s="42">
        <v>98.0</v>
      </c>
      <c r="B99" s="43">
        <v>2.0254210841082E13</v>
      </c>
      <c r="C99" s="44">
        <v>45733.0</v>
      </c>
      <c r="D99" s="42" t="s">
        <v>221</v>
      </c>
      <c r="E99" s="42" t="s">
        <v>41</v>
      </c>
      <c r="F99" s="45"/>
      <c r="G99" s="46" t="s">
        <v>10</v>
      </c>
      <c r="H99" s="55" t="s">
        <v>222</v>
      </c>
      <c r="I99" s="53">
        <v>1.0</v>
      </c>
      <c r="J99" s="48"/>
      <c r="K99" s="49" t="s">
        <v>140</v>
      </c>
      <c r="L99" s="50"/>
      <c r="M99" s="50"/>
      <c r="N99" s="50"/>
      <c r="O99" s="50"/>
      <c r="P99" s="51" t="b">
        <v>0</v>
      </c>
      <c r="Q99" s="52" t="str">
        <f t="shared" si="1"/>
        <v>DIEGO PEÑA</v>
      </c>
      <c r="R99" s="53"/>
      <c r="S99" s="53"/>
      <c r="T99" s="53"/>
      <c r="U99" s="53"/>
      <c r="V99" s="53"/>
    </row>
    <row r="100" ht="22.5" customHeight="1">
      <c r="A100" s="42">
        <v>99.0</v>
      </c>
      <c r="B100" s="43">
        <v>2.0254600867662E13</v>
      </c>
      <c r="C100" s="44">
        <v>45734.0</v>
      </c>
      <c r="D100" s="42" t="s">
        <v>223</v>
      </c>
      <c r="E100" s="42" t="s">
        <v>41</v>
      </c>
      <c r="F100" s="45"/>
      <c r="G100" s="46" t="s">
        <v>13</v>
      </c>
      <c r="H100" s="60">
        <v>2.0255920121771E13</v>
      </c>
      <c r="I100" s="62"/>
      <c r="J100" s="47">
        <v>45742.0</v>
      </c>
      <c r="K100" s="49" t="s">
        <v>67</v>
      </c>
      <c r="L100" s="50">
        <v>45750.0</v>
      </c>
      <c r="M100" s="50">
        <v>45750.0</v>
      </c>
      <c r="N100" s="50">
        <v>45750.0</v>
      </c>
      <c r="O100" s="50">
        <v>45750.0</v>
      </c>
      <c r="P100" s="51" t="b">
        <v>1</v>
      </c>
      <c r="Q100" s="52" t="str">
        <f t="shared" si="1"/>
        <v>FERNANDA CHAVES MANRIQUE</v>
      </c>
      <c r="R100" s="61"/>
      <c r="S100" s="61"/>
      <c r="T100" s="61"/>
      <c r="U100" s="61"/>
      <c r="V100" s="61"/>
    </row>
    <row r="101" ht="22.5" customHeight="1">
      <c r="A101" s="42">
        <v>100.0</v>
      </c>
      <c r="B101" s="43">
        <v>2.0254600864542E13</v>
      </c>
      <c r="C101" s="44">
        <v>45734.0</v>
      </c>
      <c r="D101" s="42" t="s">
        <v>224</v>
      </c>
      <c r="E101" s="42" t="s">
        <v>41</v>
      </c>
      <c r="F101" s="59" t="s">
        <v>225</v>
      </c>
      <c r="G101" s="46" t="s">
        <v>7</v>
      </c>
      <c r="H101" s="55">
        <v>2.0255920146481E13</v>
      </c>
      <c r="I101" s="55"/>
      <c r="J101" s="47">
        <v>45756.0</v>
      </c>
      <c r="K101" s="49" t="s">
        <v>69</v>
      </c>
      <c r="L101" s="50">
        <v>45757.0</v>
      </c>
      <c r="M101" s="50">
        <v>45757.0</v>
      </c>
      <c r="N101" s="50">
        <v>45757.0</v>
      </c>
      <c r="O101" s="50">
        <v>45757.0</v>
      </c>
      <c r="P101" s="51" t="b">
        <v>1</v>
      </c>
      <c r="Q101" s="52" t="str">
        <f t="shared" si="1"/>
        <v>CARLOS LINARES</v>
      </c>
      <c r="R101" s="53"/>
      <c r="S101" s="53"/>
      <c r="T101" s="53"/>
      <c r="U101" s="53"/>
      <c r="V101" s="53"/>
    </row>
    <row r="102" ht="22.5" customHeight="1">
      <c r="A102" s="42">
        <v>101.0</v>
      </c>
      <c r="B102" s="43">
        <v>2.0255910030482E13</v>
      </c>
      <c r="C102" s="44">
        <v>45734.0</v>
      </c>
      <c r="D102" s="42" t="s">
        <v>226</v>
      </c>
      <c r="E102" s="42" t="s">
        <v>41</v>
      </c>
      <c r="F102" s="59" t="s">
        <v>225</v>
      </c>
      <c r="G102" s="46" t="s">
        <v>12</v>
      </c>
      <c r="H102" s="53">
        <v>2.0255920149881E13</v>
      </c>
      <c r="I102" s="47"/>
      <c r="J102" s="47">
        <v>45757.0</v>
      </c>
      <c r="K102" s="49" t="s">
        <v>140</v>
      </c>
      <c r="L102" s="50">
        <v>45757.0</v>
      </c>
      <c r="M102" s="50">
        <v>45757.0</v>
      </c>
      <c r="N102" s="50">
        <v>45757.0</v>
      </c>
      <c r="O102" s="50">
        <v>45757.0</v>
      </c>
      <c r="P102" s="51" t="b">
        <v>0</v>
      </c>
      <c r="Q102" s="52" t="str">
        <f t="shared" si="1"/>
        <v>EDUARDO ARREDONDO</v>
      </c>
      <c r="R102" s="53"/>
      <c r="S102" s="53"/>
      <c r="T102" s="53"/>
      <c r="U102" s="53"/>
      <c r="V102" s="53"/>
    </row>
    <row r="103" ht="22.5" customHeight="1">
      <c r="A103" s="42">
        <v>102.0</v>
      </c>
      <c r="B103" s="43">
        <v>2.0255910030442E13</v>
      </c>
      <c r="C103" s="44">
        <v>45734.0</v>
      </c>
      <c r="D103" s="42" t="s">
        <v>227</v>
      </c>
      <c r="E103" s="42" t="s">
        <v>41</v>
      </c>
      <c r="F103" s="45"/>
      <c r="G103" s="46" t="s">
        <v>25</v>
      </c>
      <c r="H103" s="55" t="s">
        <v>118</v>
      </c>
      <c r="I103" s="53">
        <v>1.0</v>
      </c>
      <c r="J103" s="48"/>
      <c r="K103" s="49" t="s">
        <v>140</v>
      </c>
      <c r="L103" s="50"/>
      <c r="M103" s="50"/>
      <c r="N103" s="50"/>
      <c r="O103" s="50"/>
      <c r="P103" s="51" t="b">
        <v>1</v>
      </c>
      <c r="Q103" s="52" t="str">
        <f t="shared" si="1"/>
        <v>SEBASTIÁN RAMÍREZ</v>
      </c>
      <c r="R103" s="53"/>
      <c r="S103" s="53"/>
      <c r="T103" s="53"/>
      <c r="U103" s="53"/>
      <c r="V103" s="53"/>
    </row>
    <row r="104" ht="22.5" customHeight="1">
      <c r="A104" s="42">
        <v>103.0</v>
      </c>
      <c r="B104" s="43">
        <v>2.0255910031442E13</v>
      </c>
      <c r="C104" s="44">
        <v>45735.0</v>
      </c>
      <c r="D104" s="42" t="s">
        <v>228</v>
      </c>
      <c r="E104" s="42" t="s">
        <v>41</v>
      </c>
      <c r="F104" s="45"/>
      <c r="G104" s="46" t="s">
        <v>25</v>
      </c>
      <c r="H104" s="55" t="s">
        <v>118</v>
      </c>
      <c r="I104" s="53">
        <v>1.0</v>
      </c>
      <c r="J104" s="48"/>
      <c r="K104" s="49" t="s">
        <v>105</v>
      </c>
      <c r="L104" s="50"/>
      <c r="M104" s="50"/>
      <c r="N104" s="50"/>
      <c r="O104" s="50"/>
      <c r="P104" s="51" t="b">
        <v>1</v>
      </c>
      <c r="Q104" s="52" t="str">
        <f t="shared" si="1"/>
        <v>SEBASTIÁN RAMÍREZ</v>
      </c>
      <c r="R104" s="53"/>
      <c r="S104" s="53"/>
      <c r="T104" s="53"/>
      <c r="U104" s="53"/>
      <c r="V104" s="53"/>
    </row>
    <row r="105" ht="22.5" customHeight="1">
      <c r="A105" s="42">
        <v>104.0</v>
      </c>
      <c r="B105" s="43">
        <v>2.0255910031402E13</v>
      </c>
      <c r="C105" s="44">
        <v>45735.0</v>
      </c>
      <c r="D105" s="56" t="s">
        <v>229</v>
      </c>
      <c r="E105" s="42" t="s">
        <v>41</v>
      </c>
      <c r="F105" s="45"/>
      <c r="G105" s="46" t="s">
        <v>15</v>
      </c>
      <c r="H105" s="55">
        <v>2.0255920142891E13</v>
      </c>
      <c r="I105" s="55"/>
      <c r="J105" s="48">
        <v>45754.0</v>
      </c>
      <c r="K105" s="49" t="s">
        <v>145</v>
      </c>
      <c r="L105" s="50">
        <v>45763.0</v>
      </c>
      <c r="M105" s="50">
        <v>45763.0</v>
      </c>
      <c r="N105" s="50">
        <v>45763.0</v>
      </c>
      <c r="O105" s="50">
        <v>45763.0</v>
      </c>
      <c r="P105" s="51" t="b">
        <v>1</v>
      </c>
      <c r="Q105" s="52" t="str">
        <f t="shared" si="1"/>
        <v>JOHN CORREDOR</v>
      </c>
      <c r="R105" s="53"/>
      <c r="S105" s="53"/>
      <c r="T105" s="53"/>
      <c r="U105" s="53"/>
      <c r="V105" s="53"/>
    </row>
    <row r="106" ht="22.5" customHeight="1">
      <c r="A106" s="42">
        <v>105.0</v>
      </c>
      <c r="B106" s="43">
        <v>2.0255910031392E13</v>
      </c>
      <c r="C106" s="44">
        <v>45735.0</v>
      </c>
      <c r="D106" s="42" t="s">
        <v>230</v>
      </c>
      <c r="E106" s="42" t="s">
        <v>41</v>
      </c>
      <c r="F106" s="45"/>
      <c r="G106" s="46" t="s">
        <v>25</v>
      </c>
      <c r="H106" s="55">
        <v>2.0255920143091E13</v>
      </c>
      <c r="I106" s="55"/>
      <c r="J106" s="48">
        <v>45754.0</v>
      </c>
      <c r="K106" s="49" t="s">
        <v>105</v>
      </c>
      <c r="L106" s="50">
        <v>45763.0</v>
      </c>
      <c r="M106" s="50">
        <v>45763.0</v>
      </c>
      <c r="N106" s="50">
        <v>45763.0</v>
      </c>
      <c r="O106" s="50">
        <v>45763.0</v>
      </c>
      <c r="P106" s="51" t="b">
        <v>1</v>
      </c>
      <c r="Q106" s="52" t="str">
        <f t="shared" si="1"/>
        <v>SEBASTIÁN RAMÍREZ</v>
      </c>
      <c r="R106" s="53"/>
      <c r="S106" s="53"/>
      <c r="T106" s="53"/>
      <c r="U106" s="53"/>
      <c r="V106" s="53"/>
    </row>
    <row r="107" ht="22.5" customHeight="1">
      <c r="A107" s="42">
        <v>106.0</v>
      </c>
      <c r="B107" s="43">
        <v>2.0255910031162E13</v>
      </c>
      <c r="C107" s="44">
        <v>45735.0</v>
      </c>
      <c r="D107" s="42" t="s">
        <v>231</v>
      </c>
      <c r="E107" s="42" t="s">
        <v>41</v>
      </c>
      <c r="F107" s="45"/>
      <c r="G107" s="46" t="s">
        <v>25</v>
      </c>
      <c r="H107" s="55" t="s">
        <v>118</v>
      </c>
      <c r="I107" s="53">
        <v>1.0</v>
      </c>
      <c r="J107" s="48"/>
      <c r="K107" s="49" t="s">
        <v>105</v>
      </c>
      <c r="L107" s="50"/>
      <c r="M107" s="50"/>
      <c r="N107" s="50"/>
      <c r="O107" s="50"/>
      <c r="P107" s="51" t="b">
        <v>1</v>
      </c>
      <c r="Q107" s="52" t="str">
        <f t="shared" si="1"/>
        <v>SEBASTIÁN RAMÍREZ</v>
      </c>
      <c r="R107" s="53"/>
      <c r="S107" s="53"/>
      <c r="T107" s="53"/>
      <c r="U107" s="53"/>
      <c r="V107" s="53"/>
    </row>
    <row r="108" ht="22.5" customHeight="1">
      <c r="A108" s="42">
        <v>107.0</v>
      </c>
      <c r="B108" s="43">
        <v>2.0255910031132E13</v>
      </c>
      <c r="C108" s="44">
        <v>45735.0</v>
      </c>
      <c r="D108" s="42" t="s">
        <v>232</v>
      </c>
      <c r="E108" s="42" t="s">
        <v>41</v>
      </c>
      <c r="F108" s="45"/>
      <c r="G108" s="46" t="s">
        <v>25</v>
      </c>
      <c r="H108" s="55" t="s">
        <v>118</v>
      </c>
      <c r="I108" s="53">
        <v>1.0</v>
      </c>
      <c r="J108" s="48"/>
      <c r="K108" s="49" t="s">
        <v>140</v>
      </c>
      <c r="L108" s="50"/>
      <c r="M108" s="50"/>
      <c r="N108" s="50"/>
      <c r="O108" s="50"/>
      <c r="P108" s="51" t="b">
        <v>1</v>
      </c>
      <c r="Q108" s="52" t="str">
        <f t="shared" si="1"/>
        <v>SEBASTIÁN RAMÍREZ</v>
      </c>
      <c r="R108" s="53"/>
      <c r="S108" s="53"/>
      <c r="T108" s="53"/>
      <c r="U108" s="53"/>
      <c r="V108" s="53"/>
    </row>
    <row r="109" ht="22.5" customHeight="1">
      <c r="A109" s="42">
        <v>108.0</v>
      </c>
      <c r="B109" s="43">
        <v>2.0254600886782E13</v>
      </c>
      <c r="C109" s="44">
        <v>45735.0</v>
      </c>
      <c r="D109" s="42" t="s">
        <v>233</v>
      </c>
      <c r="E109" s="42" t="s">
        <v>41</v>
      </c>
      <c r="F109" s="45"/>
      <c r="G109" s="46" t="s">
        <v>13</v>
      </c>
      <c r="H109" s="53">
        <v>2.0255920114981E13</v>
      </c>
      <c r="I109" s="47"/>
      <c r="J109" s="47">
        <v>45737.0</v>
      </c>
      <c r="K109" s="49" t="s">
        <v>67</v>
      </c>
      <c r="L109" s="50">
        <v>45741.0</v>
      </c>
      <c r="M109" s="50">
        <v>45741.0</v>
      </c>
      <c r="N109" s="50">
        <v>45741.0</v>
      </c>
      <c r="O109" s="50">
        <v>45741.0</v>
      </c>
      <c r="P109" s="51" t="b">
        <v>1</v>
      </c>
      <c r="Q109" s="52" t="str">
        <f t="shared" si="1"/>
        <v>FERNANDA CHAVES MANRIQUE</v>
      </c>
      <c r="R109" s="53"/>
      <c r="S109" s="53"/>
      <c r="T109" s="53"/>
      <c r="U109" s="53"/>
      <c r="V109" s="53"/>
    </row>
    <row r="110" ht="22.5" customHeight="1">
      <c r="A110" s="42">
        <v>109.0</v>
      </c>
      <c r="B110" s="43">
        <v>2.0255910030782E13</v>
      </c>
      <c r="C110" s="44">
        <v>45735.0</v>
      </c>
      <c r="D110" s="42" t="s">
        <v>234</v>
      </c>
      <c r="E110" s="42" t="s">
        <v>41</v>
      </c>
      <c r="F110" s="45"/>
      <c r="G110" s="46" t="s">
        <v>24</v>
      </c>
      <c r="H110" s="53" t="s">
        <v>235</v>
      </c>
      <c r="I110" s="53">
        <v>1.0</v>
      </c>
      <c r="J110" s="48"/>
      <c r="K110" s="49" t="s">
        <v>235</v>
      </c>
      <c r="L110" s="50"/>
      <c r="M110" s="50"/>
      <c r="N110" s="50"/>
      <c r="O110" s="50"/>
      <c r="P110" s="51" t="b">
        <v>1</v>
      </c>
      <c r="Q110" s="52" t="str">
        <f t="shared" si="1"/>
        <v>SANTIAGO VARGAS CAMACHO</v>
      </c>
      <c r="R110" s="53"/>
      <c r="S110" s="53"/>
      <c r="T110" s="53"/>
      <c r="U110" s="53"/>
      <c r="V110" s="53"/>
    </row>
    <row r="111" ht="22.5" customHeight="1">
      <c r="A111" s="42">
        <v>110.0</v>
      </c>
      <c r="B111" s="43">
        <v>2.0255910030732E13</v>
      </c>
      <c r="C111" s="44">
        <v>45735.0</v>
      </c>
      <c r="D111" s="42" t="s">
        <v>228</v>
      </c>
      <c r="E111" s="42" t="s">
        <v>41</v>
      </c>
      <c r="F111" s="45"/>
      <c r="G111" s="46" t="s">
        <v>12</v>
      </c>
      <c r="H111" s="55">
        <v>2.0255920141621E13</v>
      </c>
      <c r="I111" s="55"/>
      <c r="J111" s="48"/>
      <c r="K111" s="49" t="s">
        <v>105</v>
      </c>
      <c r="L111" s="50" t="s">
        <v>217</v>
      </c>
      <c r="M111" s="50" t="s">
        <v>107</v>
      </c>
      <c r="N111" s="50" t="s">
        <v>107</v>
      </c>
      <c r="O111" s="50" t="s">
        <v>107</v>
      </c>
      <c r="P111" s="51" t="b">
        <v>0</v>
      </c>
      <c r="Q111" s="52" t="str">
        <f t="shared" si="1"/>
        <v>EDUARDO ARREDONDO</v>
      </c>
      <c r="R111" s="53"/>
      <c r="S111" s="53"/>
      <c r="T111" s="53"/>
      <c r="U111" s="53"/>
      <c r="V111" s="53"/>
    </row>
    <row r="112" ht="22.5" customHeight="1">
      <c r="A112" s="42">
        <v>111.0</v>
      </c>
      <c r="B112" s="43">
        <v>2.0255910030702E13</v>
      </c>
      <c r="C112" s="44">
        <v>45735.0</v>
      </c>
      <c r="D112" s="42" t="s">
        <v>236</v>
      </c>
      <c r="E112" s="42" t="s">
        <v>41</v>
      </c>
      <c r="F112" s="45"/>
      <c r="G112" s="46" t="s">
        <v>10</v>
      </c>
      <c r="H112" s="55">
        <v>2.0255920102421E13</v>
      </c>
      <c r="I112" s="55"/>
      <c r="J112" s="47">
        <v>45729.0</v>
      </c>
      <c r="K112" s="49" t="s">
        <v>69</v>
      </c>
      <c r="L112" s="50">
        <v>45730.0</v>
      </c>
      <c r="M112" s="50">
        <v>45730.0</v>
      </c>
      <c r="N112" s="50">
        <v>45730.0</v>
      </c>
      <c r="O112" s="50">
        <v>45730.0</v>
      </c>
      <c r="P112" s="51" t="b">
        <v>1</v>
      </c>
      <c r="Q112" s="52" t="str">
        <f t="shared" si="1"/>
        <v>DIEGO PEÑA</v>
      </c>
      <c r="R112" s="53"/>
      <c r="S112" s="53"/>
      <c r="T112" s="53"/>
      <c r="U112" s="53"/>
      <c r="V112" s="53"/>
    </row>
    <row r="113" ht="22.5" customHeight="1">
      <c r="A113" s="42">
        <v>112.0</v>
      </c>
      <c r="B113" s="43">
        <v>2.0255910031772E13</v>
      </c>
      <c r="C113" s="44">
        <v>45736.0</v>
      </c>
      <c r="D113" s="42" t="s">
        <v>237</v>
      </c>
      <c r="E113" s="42" t="s">
        <v>41</v>
      </c>
      <c r="F113" s="45"/>
      <c r="G113" s="46" t="s">
        <v>25</v>
      </c>
      <c r="H113" s="55">
        <v>2.0255920142551E13</v>
      </c>
      <c r="I113" s="55"/>
      <c r="J113" s="47">
        <v>45754.0</v>
      </c>
      <c r="K113" s="49" t="s">
        <v>105</v>
      </c>
      <c r="L113" s="50">
        <v>45763.0</v>
      </c>
      <c r="M113" s="50">
        <v>45763.0</v>
      </c>
      <c r="N113" s="50">
        <v>45763.0</v>
      </c>
      <c r="O113" s="50">
        <v>45763.0</v>
      </c>
      <c r="P113" s="51" t="b">
        <v>1</v>
      </c>
      <c r="Q113" s="52" t="str">
        <f t="shared" si="1"/>
        <v>SEBASTIÁN RAMÍREZ</v>
      </c>
      <c r="R113" s="53"/>
      <c r="S113" s="53"/>
      <c r="T113" s="53"/>
      <c r="U113" s="53"/>
      <c r="V113" s="53"/>
    </row>
    <row r="114" ht="22.5" customHeight="1">
      <c r="A114" s="42">
        <v>113.0</v>
      </c>
      <c r="B114" s="43">
        <v>2.0255910031752E13</v>
      </c>
      <c r="C114" s="44">
        <v>45736.0</v>
      </c>
      <c r="D114" s="42" t="s">
        <v>238</v>
      </c>
      <c r="E114" s="42" t="s">
        <v>41</v>
      </c>
      <c r="F114" s="45"/>
      <c r="G114" s="46" t="s">
        <v>13</v>
      </c>
      <c r="H114" s="60">
        <v>2.0255920118251E13</v>
      </c>
      <c r="I114" s="62"/>
      <c r="J114" s="47">
        <v>45741.0</v>
      </c>
      <c r="K114" s="49" t="s">
        <v>67</v>
      </c>
      <c r="L114" s="50">
        <v>45750.0</v>
      </c>
      <c r="M114" s="50">
        <v>45750.0</v>
      </c>
      <c r="N114" s="50">
        <v>45750.0</v>
      </c>
      <c r="O114" s="50">
        <v>45750.0</v>
      </c>
      <c r="P114" s="51" t="b">
        <v>1</v>
      </c>
      <c r="Q114" s="52" t="str">
        <f t="shared" si="1"/>
        <v>FERNANDA CHAVES MANRIQUE</v>
      </c>
      <c r="R114" s="61"/>
      <c r="S114" s="61"/>
      <c r="T114" s="61"/>
      <c r="U114" s="61"/>
      <c r="V114" s="61"/>
    </row>
    <row r="115" ht="22.5" customHeight="1">
      <c r="A115" s="42">
        <v>114.0</v>
      </c>
      <c r="B115" s="43">
        <v>2.0255910031742E13</v>
      </c>
      <c r="C115" s="44">
        <v>45736.0</v>
      </c>
      <c r="D115" s="42" t="s">
        <v>239</v>
      </c>
      <c r="E115" s="42" t="s">
        <v>41</v>
      </c>
      <c r="F115" s="45"/>
      <c r="G115" s="46" t="s">
        <v>10</v>
      </c>
      <c r="H115" s="55">
        <v>2.0255920165221E13</v>
      </c>
      <c r="I115" s="55"/>
      <c r="J115" s="47">
        <v>45774.0</v>
      </c>
      <c r="K115" s="49" t="s">
        <v>140</v>
      </c>
      <c r="L115" s="50">
        <v>45779.0</v>
      </c>
      <c r="M115" s="50">
        <v>45779.0</v>
      </c>
      <c r="N115" s="50">
        <v>45779.0</v>
      </c>
      <c r="O115" s="50">
        <v>45779.0</v>
      </c>
      <c r="P115" s="51" t="b">
        <v>1</v>
      </c>
      <c r="Q115" s="52" t="str">
        <f t="shared" si="1"/>
        <v>DIEGO PEÑA</v>
      </c>
      <c r="R115" s="53"/>
      <c r="S115" s="53"/>
      <c r="T115" s="53"/>
      <c r="U115" s="53"/>
      <c r="V115" s="53"/>
    </row>
    <row r="116" ht="22.5" customHeight="1">
      <c r="A116" s="42">
        <v>115.0</v>
      </c>
      <c r="B116" s="43">
        <v>2.0255910031712E13</v>
      </c>
      <c r="C116" s="44">
        <v>45736.0</v>
      </c>
      <c r="D116" s="42" t="s">
        <v>240</v>
      </c>
      <c r="E116" s="42" t="s">
        <v>41</v>
      </c>
      <c r="F116" s="45"/>
      <c r="G116" s="46" t="s">
        <v>10</v>
      </c>
      <c r="H116" s="55">
        <v>2.0255920165251E13</v>
      </c>
      <c r="I116" s="55"/>
      <c r="J116" s="47">
        <v>45774.0</v>
      </c>
      <c r="K116" s="49" t="s">
        <v>140</v>
      </c>
      <c r="L116" s="50">
        <v>45779.0</v>
      </c>
      <c r="M116" s="50">
        <v>45779.0</v>
      </c>
      <c r="N116" s="50">
        <v>45779.0</v>
      </c>
      <c r="O116" s="50">
        <v>45779.0</v>
      </c>
      <c r="P116" s="51" t="b">
        <v>1</v>
      </c>
      <c r="Q116" s="52" t="str">
        <f t="shared" si="1"/>
        <v>DIEGO PEÑA</v>
      </c>
      <c r="R116" s="53"/>
      <c r="S116" s="53"/>
      <c r="T116" s="53"/>
      <c r="U116" s="53"/>
      <c r="V116" s="53"/>
    </row>
    <row r="117" ht="22.5" customHeight="1">
      <c r="A117" s="42">
        <v>116.0</v>
      </c>
      <c r="B117" s="43">
        <v>2.0254210900892E13</v>
      </c>
      <c r="C117" s="44">
        <v>45736.0</v>
      </c>
      <c r="D117" s="42" t="s">
        <v>241</v>
      </c>
      <c r="E117" s="42" t="s">
        <v>41</v>
      </c>
      <c r="F117" s="45"/>
      <c r="G117" s="46" t="s">
        <v>10</v>
      </c>
      <c r="H117" s="55">
        <v>2.0255920165231E13</v>
      </c>
      <c r="I117" s="55"/>
      <c r="J117" s="47">
        <v>45774.0</v>
      </c>
      <c r="K117" s="49" t="s">
        <v>140</v>
      </c>
      <c r="L117" s="50">
        <v>45779.0</v>
      </c>
      <c r="M117" s="50">
        <v>45779.0</v>
      </c>
      <c r="N117" s="50">
        <v>45779.0</v>
      </c>
      <c r="O117" s="50">
        <v>45779.0</v>
      </c>
      <c r="P117" s="51" t="b">
        <v>1</v>
      </c>
      <c r="Q117" s="52" t="str">
        <f t="shared" si="1"/>
        <v>DIEGO PEÑA</v>
      </c>
      <c r="R117" s="53"/>
      <c r="S117" s="53"/>
      <c r="T117" s="53"/>
      <c r="U117" s="53"/>
      <c r="V117" s="53"/>
    </row>
    <row r="118" ht="22.5" customHeight="1">
      <c r="A118" s="42">
        <v>117.0</v>
      </c>
      <c r="B118" s="43">
        <v>2.0255910031642E13</v>
      </c>
      <c r="C118" s="44">
        <v>45736.0</v>
      </c>
      <c r="D118" s="42" t="s">
        <v>242</v>
      </c>
      <c r="E118" s="42" t="s">
        <v>41</v>
      </c>
      <c r="F118" s="45"/>
      <c r="G118" s="46" t="s">
        <v>24</v>
      </c>
      <c r="H118" s="55" t="s">
        <v>243</v>
      </c>
      <c r="I118" s="53">
        <v>1.0</v>
      </c>
      <c r="J118" s="48"/>
      <c r="K118" s="49" t="s">
        <v>69</v>
      </c>
      <c r="L118" s="50"/>
      <c r="M118" s="50"/>
      <c r="N118" s="50"/>
      <c r="O118" s="50"/>
      <c r="P118" s="51" t="b">
        <v>1</v>
      </c>
      <c r="Q118" s="52" t="str">
        <f t="shared" si="1"/>
        <v>SANTIAGO VARGAS CAMACHO</v>
      </c>
      <c r="R118" s="53"/>
      <c r="S118" s="53"/>
      <c r="T118" s="53"/>
      <c r="U118" s="53"/>
      <c r="V118" s="53"/>
    </row>
    <row r="119" ht="22.5" customHeight="1">
      <c r="A119" s="42">
        <v>118.0</v>
      </c>
      <c r="B119" s="54">
        <v>2.0254600919812E13</v>
      </c>
      <c r="C119" s="44">
        <v>45737.0</v>
      </c>
      <c r="D119" s="42" t="s">
        <v>244</v>
      </c>
      <c r="E119" s="42" t="s">
        <v>41</v>
      </c>
      <c r="F119" s="45"/>
      <c r="G119" s="46" t="s">
        <v>13</v>
      </c>
      <c r="H119" s="60">
        <v>2.0255920118001E13</v>
      </c>
      <c r="I119" s="62"/>
      <c r="J119" s="63">
        <v>45741.0</v>
      </c>
      <c r="K119" s="49" t="s">
        <v>67</v>
      </c>
      <c r="L119" s="50">
        <v>45750.0</v>
      </c>
      <c r="M119" s="50">
        <v>45750.0</v>
      </c>
      <c r="N119" s="50">
        <v>45750.0</v>
      </c>
      <c r="O119" s="50">
        <v>45750.0</v>
      </c>
      <c r="P119" s="51" t="b">
        <v>1</v>
      </c>
      <c r="Q119" s="52" t="str">
        <f t="shared" si="1"/>
        <v>FERNANDA CHAVES MANRIQUE</v>
      </c>
      <c r="R119" s="61"/>
      <c r="S119" s="61"/>
      <c r="T119" s="61"/>
      <c r="U119" s="61"/>
      <c r="V119" s="61"/>
    </row>
    <row r="120" ht="22.5" customHeight="1">
      <c r="A120" s="42">
        <v>119.0</v>
      </c>
      <c r="B120" s="54">
        <v>2.0255910032452E13</v>
      </c>
      <c r="C120" s="44">
        <v>45737.0</v>
      </c>
      <c r="D120" s="42" t="s">
        <v>245</v>
      </c>
      <c r="E120" s="42" t="s">
        <v>41</v>
      </c>
      <c r="F120" s="45"/>
      <c r="G120" s="46" t="s">
        <v>11</v>
      </c>
      <c r="H120" s="55" t="s">
        <v>246</v>
      </c>
      <c r="I120" s="53">
        <v>1.0</v>
      </c>
      <c r="J120" s="48"/>
      <c r="K120" s="49" t="s">
        <v>247</v>
      </c>
      <c r="L120" s="50"/>
      <c r="M120" s="50"/>
      <c r="N120" s="50"/>
      <c r="O120" s="50"/>
      <c r="P120" s="51" t="b">
        <v>0</v>
      </c>
      <c r="Q120" s="52" t="str">
        <f t="shared" si="1"/>
        <v>EDGAR GRANADOS</v>
      </c>
      <c r="R120" s="53"/>
      <c r="S120" s="53"/>
      <c r="T120" s="53"/>
      <c r="U120" s="53"/>
      <c r="V120" s="53"/>
    </row>
    <row r="121" ht="22.5" customHeight="1">
      <c r="A121" s="42">
        <v>120.0</v>
      </c>
      <c r="B121" s="43">
        <v>2.0255910032442E13</v>
      </c>
      <c r="C121" s="44">
        <v>45737.0</v>
      </c>
      <c r="D121" s="42" t="s">
        <v>248</v>
      </c>
      <c r="E121" s="42" t="s">
        <v>41</v>
      </c>
      <c r="F121" s="45"/>
      <c r="G121" s="46" t="s">
        <v>25</v>
      </c>
      <c r="H121" s="55" t="s">
        <v>118</v>
      </c>
      <c r="I121" s="53">
        <v>1.0</v>
      </c>
      <c r="J121" s="48"/>
      <c r="K121" s="49" t="s">
        <v>102</v>
      </c>
      <c r="L121" s="50"/>
      <c r="M121" s="50"/>
      <c r="N121" s="50"/>
      <c r="O121" s="50"/>
      <c r="P121" s="51" t="b">
        <v>1</v>
      </c>
      <c r="Q121" s="52" t="str">
        <f t="shared" si="1"/>
        <v>SEBASTIÁN RAMÍREZ</v>
      </c>
      <c r="R121" s="53"/>
      <c r="S121" s="53"/>
      <c r="T121" s="53"/>
      <c r="U121" s="53"/>
      <c r="V121" s="53"/>
    </row>
    <row r="122" ht="22.5" customHeight="1">
      <c r="A122" s="42">
        <v>121.0</v>
      </c>
      <c r="B122" s="43">
        <v>2.0255910032412E13</v>
      </c>
      <c r="C122" s="44">
        <v>45737.0</v>
      </c>
      <c r="D122" s="42" t="s">
        <v>249</v>
      </c>
      <c r="E122" s="42" t="s">
        <v>41</v>
      </c>
      <c r="F122" s="45"/>
      <c r="G122" s="46" t="s">
        <v>8</v>
      </c>
      <c r="H122" s="55">
        <v>2.0245920458941E13</v>
      </c>
      <c r="I122" s="55"/>
      <c r="J122" s="47">
        <v>46007.0</v>
      </c>
      <c r="K122" s="49" t="s">
        <v>102</v>
      </c>
      <c r="L122" s="50">
        <v>45685.0</v>
      </c>
      <c r="M122" s="50">
        <v>45685.0</v>
      </c>
      <c r="N122" s="50">
        <v>45685.0</v>
      </c>
      <c r="O122" s="50">
        <v>45685.0</v>
      </c>
      <c r="P122" s="51" t="b">
        <v>1</v>
      </c>
      <c r="Q122" s="52" t="str">
        <f t="shared" si="1"/>
        <v>CRISTIAN PEDROZA</v>
      </c>
      <c r="R122" s="53"/>
      <c r="S122" s="53"/>
      <c r="T122" s="53"/>
      <c r="U122" s="53"/>
      <c r="V122" s="53"/>
    </row>
    <row r="123" ht="22.5" customHeight="1">
      <c r="A123" s="42">
        <v>122.0</v>
      </c>
      <c r="B123" s="54">
        <v>2.0254600915592E13</v>
      </c>
      <c r="C123" s="44">
        <v>45737.0</v>
      </c>
      <c r="D123" s="42" t="s">
        <v>250</v>
      </c>
      <c r="E123" s="42" t="s">
        <v>41</v>
      </c>
      <c r="F123" s="45"/>
      <c r="G123" s="46" t="s">
        <v>13</v>
      </c>
      <c r="H123" s="60">
        <v>2.0255920117971E13</v>
      </c>
      <c r="I123" s="62"/>
      <c r="J123" s="63">
        <v>45741.0</v>
      </c>
      <c r="K123" s="49" t="s">
        <v>67</v>
      </c>
      <c r="L123" s="50">
        <v>45750.0</v>
      </c>
      <c r="M123" s="50">
        <v>45750.0</v>
      </c>
      <c r="N123" s="50">
        <v>45750.0</v>
      </c>
      <c r="O123" s="50">
        <v>45750.0</v>
      </c>
      <c r="P123" s="51" t="b">
        <v>1</v>
      </c>
      <c r="Q123" s="52" t="str">
        <f t="shared" si="1"/>
        <v>FERNANDA CHAVES MANRIQUE</v>
      </c>
      <c r="R123" s="61"/>
      <c r="S123" s="61"/>
      <c r="T123" s="61"/>
      <c r="U123" s="61"/>
      <c r="V123" s="61"/>
    </row>
    <row r="124" ht="22.5" customHeight="1">
      <c r="A124" s="42">
        <v>123.0</v>
      </c>
      <c r="B124" s="43">
        <v>2.0255910032382E13</v>
      </c>
      <c r="C124" s="44">
        <v>45737.0</v>
      </c>
      <c r="D124" s="56" t="s">
        <v>251</v>
      </c>
      <c r="E124" s="42" t="s">
        <v>41</v>
      </c>
      <c r="F124" s="45"/>
      <c r="G124" s="46" t="s">
        <v>15</v>
      </c>
      <c r="H124" s="53" t="s">
        <v>252</v>
      </c>
      <c r="I124" s="53">
        <v>1.0</v>
      </c>
      <c r="J124" s="47"/>
      <c r="K124" s="49" t="s">
        <v>252</v>
      </c>
      <c r="L124" s="50"/>
      <c r="M124" s="50"/>
      <c r="N124" s="50"/>
      <c r="O124" s="50"/>
      <c r="P124" s="51" t="b">
        <v>1</v>
      </c>
      <c r="Q124" s="52" t="str">
        <f t="shared" si="1"/>
        <v>JOHN CORREDOR</v>
      </c>
      <c r="R124" s="53"/>
      <c r="S124" s="53"/>
      <c r="T124" s="53"/>
      <c r="U124" s="53"/>
      <c r="V124" s="53"/>
    </row>
    <row r="125" ht="22.5" customHeight="1">
      <c r="A125" s="42">
        <v>124.0</v>
      </c>
      <c r="B125" s="54">
        <v>2.0255910032352E13</v>
      </c>
      <c r="C125" s="44">
        <v>45737.0</v>
      </c>
      <c r="D125" s="42" t="s">
        <v>253</v>
      </c>
      <c r="E125" s="42" t="s">
        <v>41</v>
      </c>
      <c r="F125" s="45"/>
      <c r="G125" s="46" t="s">
        <v>12</v>
      </c>
      <c r="H125" s="55">
        <v>2.0255920155221E13</v>
      </c>
      <c r="I125" s="55"/>
      <c r="J125" s="48"/>
      <c r="K125" s="49" t="s">
        <v>102</v>
      </c>
      <c r="L125" s="50" t="s">
        <v>107</v>
      </c>
      <c r="M125" s="50" t="s">
        <v>107</v>
      </c>
      <c r="N125" s="50" t="s">
        <v>107</v>
      </c>
      <c r="O125" s="50" t="s">
        <v>107</v>
      </c>
      <c r="P125" s="51" t="b">
        <v>0</v>
      </c>
      <c r="Q125" s="52" t="str">
        <f t="shared" si="1"/>
        <v>EDUARDO ARREDONDO</v>
      </c>
      <c r="R125" s="53"/>
      <c r="S125" s="53"/>
      <c r="T125" s="53"/>
      <c r="U125" s="53"/>
      <c r="V125" s="53"/>
    </row>
    <row r="126" ht="22.5" customHeight="1">
      <c r="A126" s="42">
        <v>125.0</v>
      </c>
      <c r="B126" s="43">
        <v>2.0255910032332E13</v>
      </c>
      <c r="C126" s="44">
        <v>45737.0</v>
      </c>
      <c r="D126" s="42" t="s">
        <v>254</v>
      </c>
      <c r="E126" s="42" t="s">
        <v>41</v>
      </c>
      <c r="F126" s="45"/>
      <c r="G126" s="46" t="s">
        <v>8</v>
      </c>
      <c r="H126" s="55">
        <v>2.0255920163441E13</v>
      </c>
      <c r="I126" s="55"/>
      <c r="J126" s="47">
        <v>45772.0</v>
      </c>
      <c r="K126" s="49" t="s">
        <v>102</v>
      </c>
      <c r="L126" s="50">
        <v>45779.0</v>
      </c>
      <c r="M126" s="50">
        <v>45779.0</v>
      </c>
      <c r="N126" s="50">
        <v>45779.0</v>
      </c>
      <c r="O126" s="50">
        <v>45779.0</v>
      </c>
      <c r="P126" s="51" t="b">
        <v>1</v>
      </c>
      <c r="Q126" s="52" t="str">
        <f t="shared" si="1"/>
        <v>CRISTIAN PEDROZA</v>
      </c>
      <c r="R126" s="53"/>
      <c r="S126" s="53"/>
      <c r="T126" s="53"/>
      <c r="U126" s="53"/>
      <c r="V126" s="53"/>
    </row>
    <row r="127" ht="22.5" customHeight="1">
      <c r="A127" s="42">
        <v>126.0</v>
      </c>
      <c r="B127" s="54">
        <v>2.0255910032312E13</v>
      </c>
      <c r="C127" s="44">
        <v>45737.0</v>
      </c>
      <c r="D127" s="42" t="s">
        <v>255</v>
      </c>
      <c r="E127" s="42" t="s">
        <v>41</v>
      </c>
      <c r="F127" s="45"/>
      <c r="G127" s="46" t="s">
        <v>10</v>
      </c>
      <c r="H127" s="47" t="s">
        <v>256</v>
      </c>
      <c r="I127" s="47"/>
      <c r="J127" s="47">
        <v>45796.0</v>
      </c>
      <c r="K127" s="49" t="s">
        <v>69</v>
      </c>
      <c r="L127" s="50">
        <v>45797.0</v>
      </c>
      <c r="M127" s="50">
        <v>45797.0</v>
      </c>
      <c r="N127" s="50">
        <v>45797.0</v>
      </c>
      <c r="O127" s="50">
        <v>45797.0</v>
      </c>
      <c r="P127" s="51" t="b">
        <v>1</v>
      </c>
      <c r="Q127" s="52" t="str">
        <f t="shared" si="1"/>
        <v>DIEGO PEÑA</v>
      </c>
      <c r="R127" s="53"/>
      <c r="S127" s="53"/>
      <c r="T127" s="53"/>
      <c r="U127" s="53"/>
      <c r="V127" s="53"/>
    </row>
    <row r="128" ht="22.5" customHeight="1">
      <c r="A128" s="42">
        <v>127.0</v>
      </c>
      <c r="B128" s="43">
        <v>2.0255910032302E13</v>
      </c>
      <c r="C128" s="44">
        <v>45737.0</v>
      </c>
      <c r="D128" s="42" t="s">
        <v>257</v>
      </c>
      <c r="E128" s="42" t="s">
        <v>41</v>
      </c>
      <c r="F128" s="45"/>
      <c r="G128" s="46" t="s">
        <v>10</v>
      </c>
      <c r="H128" s="55">
        <v>2.0255920165271E13</v>
      </c>
      <c r="I128" s="55"/>
      <c r="J128" s="47">
        <v>45774.0</v>
      </c>
      <c r="K128" s="49" t="s">
        <v>140</v>
      </c>
      <c r="L128" s="50">
        <v>45779.0</v>
      </c>
      <c r="M128" s="50">
        <v>45779.0</v>
      </c>
      <c r="N128" s="50">
        <v>45779.0</v>
      </c>
      <c r="O128" s="50">
        <v>45779.0</v>
      </c>
      <c r="P128" s="51" t="b">
        <v>1</v>
      </c>
      <c r="Q128" s="52" t="str">
        <f t="shared" si="1"/>
        <v>DIEGO PEÑA</v>
      </c>
      <c r="R128" s="53"/>
      <c r="S128" s="53"/>
      <c r="T128" s="53"/>
      <c r="U128" s="53"/>
      <c r="V128" s="53"/>
    </row>
    <row r="129" ht="22.5" customHeight="1">
      <c r="A129" s="42">
        <v>128.0</v>
      </c>
      <c r="B129" s="54">
        <v>2.0254600914902E13</v>
      </c>
      <c r="C129" s="44">
        <v>45737.0</v>
      </c>
      <c r="D129" s="42" t="s">
        <v>258</v>
      </c>
      <c r="E129" s="42" t="s">
        <v>41</v>
      </c>
      <c r="F129" s="45"/>
      <c r="G129" s="46" t="s">
        <v>13</v>
      </c>
      <c r="H129" s="60">
        <v>2.0255920118031E13</v>
      </c>
      <c r="I129" s="62"/>
      <c r="J129" s="47">
        <v>45741.0</v>
      </c>
      <c r="K129" s="49" t="s">
        <v>67</v>
      </c>
      <c r="L129" s="50">
        <v>45750.0</v>
      </c>
      <c r="M129" s="50">
        <v>45750.0</v>
      </c>
      <c r="N129" s="50">
        <v>45750.0</v>
      </c>
      <c r="O129" s="50">
        <v>45750.0</v>
      </c>
      <c r="P129" s="51" t="b">
        <v>1</v>
      </c>
      <c r="Q129" s="52" t="str">
        <f t="shared" si="1"/>
        <v>FERNANDA CHAVES MANRIQUE</v>
      </c>
      <c r="R129" s="61"/>
      <c r="S129" s="61"/>
      <c r="T129" s="61"/>
      <c r="U129" s="61"/>
      <c r="V129" s="61"/>
    </row>
    <row r="130" ht="22.5" customHeight="1">
      <c r="A130" s="42">
        <v>129.0</v>
      </c>
      <c r="B130" s="43">
        <v>2.0255910032252E13</v>
      </c>
      <c r="C130" s="44">
        <v>45737.0</v>
      </c>
      <c r="D130" s="42" t="s">
        <v>259</v>
      </c>
      <c r="E130" s="42" t="s">
        <v>41</v>
      </c>
      <c r="F130" s="45"/>
      <c r="G130" s="46" t="s">
        <v>10</v>
      </c>
      <c r="H130" s="55" t="s">
        <v>260</v>
      </c>
      <c r="I130" s="53">
        <v>1.0</v>
      </c>
      <c r="J130" s="48"/>
      <c r="K130" s="49" t="s">
        <v>69</v>
      </c>
      <c r="L130" s="50"/>
      <c r="M130" s="50"/>
      <c r="N130" s="50"/>
      <c r="O130" s="50"/>
      <c r="P130" s="51" t="b">
        <v>0</v>
      </c>
      <c r="Q130" s="52" t="str">
        <f t="shared" si="1"/>
        <v>DIEGO PEÑA</v>
      </c>
      <c r="R130" s="53"/>
      <c r="S130" s="53"/>
      <c r="T130" s="53"/>
      <c r="U130" s="53"/>
      <c r="V130" s="53"/>
    </row>
    <row r="131" ht="22.5" customHeight="1">
      <c r="A131" s="42">
        <v>130.0</v>
      </c>
      <c r="B131" s="43">
        <v>2.0255910032192E13</v>
      </c>
      <c r="C131" s="44">
        <v>45737.0</v>
      </c>
      <c r="D131" s="42" t="s">
        <v>261</v>
      </c>
      <c r="E131" s="42" t="s">
        <v>41</v>
      </c>
      <c r="F131" s="45"/>
      <c r="G131" s="46" t="s">
        <v>10</v>
      </c>
      <c r="H131" s="55" t="s">
        <v>262</v>
      </c>
      <c r="I131" s="53">
        <v>1.0</v>
      </c>
      <c r="J131" s="48"/>
      <c r="K131" s="49" t="s">
        <v>69</v>
      </c>
      <c r="L131" s="50"/>
      <c r="M131" s="50"/>
      <c r="N131" s="50"/>
      <c r="O131" s="50"/>
      <c r="P131" s="51" t="b">
        <v>0</v>
      </c>
      <c r="Q131" s="52" t="str">
        <f t="shared" si="1"/>
        <v>DIEGO PEÑA</v>
      </c>
      <c r="R131" s="53"/>
      <c r="S131" s="53"/>
      <c r="T131" s="53"/>
      <c r="U131" s="53"/>
      <c r="V131" s="53"/>
    </row>
    <row r="132" ht="22.5" customHeight="1">
      <c r="A132" s="42">
        <v>131.0</v>
      </c>
      <c r="B132" s="43">
        <v>2.0255910032182E13</v>
      </c>
      <c r="C132" s="44">
        <v>45737.0</v>
      </c>
      <c r="D132" s="42" t="s">
        <v>263</v>
      </c>
      <c r="E132" s="42" t="s">
        <v>41</v>
      </c>
      <c r="F132" s="45"/>
      <c r="G132" s="46" t="s">
        <v>10</v>
      </c>
      <c r="H132" s="55" t="s">
        <v>264</v>
      </c>
      <c r="I132" s="53">
        <v>1.0</v>
      </c>
      <c r="J132" s="48"/>
      <c r="K132" s="49" t="s">
        <v>140</v>
      </c>
      <c r="L132" s="50"/>
      <c r="M132" s="50"/>
      <c r="N132" s="50"/>
      <c r="O132" s="50"/>
      <c r="P132" s="51" t="b">
        <v>0</v>
      </c>
      <c r="Q132" s="52" t="str">
        <f t="shared" si="1"/>
        <v>DIEGO PEÑA</v>
      </c>
      <c r="R132" s="53"/>
      <c r="S132" s="53"/>
      <c r="T132" s="53"/>
      <c r="U132" s="53"/>
      <c r="V132" s="53"/>
    </row>
    <row r="133" ht="22.5" customHeight="1">
      <c r="A133" s="42">
        <v>132.0</v>
      </c>
      <c r="B133" s="43">
        <v>2.0255910032162E13</v>
      </c>
      <c r="C133" s="44">
        <v>45737.0</v>
      </c>
      <c r="D133" s="42" t="s">
        <v>263</v>
      </c>
      <c r="E133" s="42" t="s">
        <v>41</v>
      </c>
      <c r="F133" s="45"/>
      <c r="G133" s="46" t="s">
        <v>10</v>
      </c>
      <c r="H133" s="55" t="s">
        <v>263</v>
      </c>
      <c r="I133" s="53">
        <v>1.0</v>
      </c>
      <c r="J133" s="48"/>
      <c r="K133" s="49" t="s">
        <v>140</v>
      </c>
      <c r="L133" s="50"/>
      <c r="M133" s="50"/>
      <c r="N133" s="50"/>
      <c r="O133" s="50"/>
      <c r="P133" s="51" t="b">
        <v>0</v>
      </c>
      <c r="Q133" s="52" t="str">
        <f t="shared" si="1"/>
        <v>DIEGO PEÑA</v>
      </c>
      <c r="R133" s="53"/>
      <c r="S133" s="53"/>
      <c r="T133" s="53"/>
      <c r="U133" s="53"/>
      <c r="V133" s="53"/>
    </row>
    <row r="134" ht="22.5" customHeight="1">
      <c r="A134" s="42">
        <v>133.0</v>
      </c>
      <c r="B134" s="43">
        <v>2.0255910032052E13</v>
      </c>
      <c r="C134" s="44">
        <v>45737.0</v>
      </c>
      <c r="D134" s="42" t="s">
        <v>265</v>
      </c>
      <c r="E134" s="42" t="s">
        <v>41</v>
      </c>
      <c r="F134" s="45"/>
      <c r="G134" s="46" t="s">
        <v>10</v>
      </c>
      <c r="H134" s="55" t="s">
        <v>99</v>
      </c>
      <c r="I134" s="53">
        <v>1.0</v>
      </c>
      <c r="J134" s="48"/>
      <c r="K134" s="49" t="s">
        <v>69</v>
      </c>
      <c r="L134" s="50"/>
      <c r="M134" s="50"/>
      <c r="N134" s="50"/>
      <c r="O134" s="50"/>
      <c r="P134" s="51" t="b">
        <v>0</v>
      </c>
      <c r="Q134" s="52" t="str">
        <f t="shared" si="1"/>
        <v>DIEGO PEÑA</v>
      </c>
      <c r="R134" s="53"/>
      <c r="S134" s="53"/>
      <c r="T134" s="53"/>
      <c r="U134" s="53"/>
      <c r="V134" s="53"/>
    </row>
    <row r="135" ht="22.5" customHeight="1">
      <c r="A135" s="42">
        <v>134.0</v>
      </c>
      <c r="B135" s="43">
        <v>2.0255910031982E13</v>
      </c>
      <c r="C135" s="44">
        <v>45737.0</v>
      </c>
      <c r="D135" s="42" t="s">
        <v>266</v>
      </c>
      <c r="E135" s="42" t="s">
        <v>41</v>
      </c>
      <c r="F135" s="45"/>
      <c r="G135" s="46" t="s">
        <v>12</v>
      </c>
      <c r="H135" s="55">
        <v>2.0255920141471E13</v>
      </c>
      <c r="I135" s="55"/>
      <c r="J135" s="47">
        <v>45752.0</v>
      </c>
      <c r="K135" s="49" t="s">
        <v>105</v>
      </c>
      <c r="L135" s="50">
        <v>45763.0</v>
      </c>
      <c r="M135" s="50">
        <v>45763.0</v>
      </c>
      <c r="N135" s="50">
        <v>45763.0</v>
      </c>
      <c r="O135" s="50">
        <v>45763.0</v>
      </c>
      <c r="P135" s="51" t="b">
        <v>1</v>
      </c>
      <c r="Q135" s="52" t="str">
        <f t="shared" si="1"/>
        <v>EDUARDO ARREDONDO</v>
      </c>
      <c r="R135" s="53"/>
      <c r="S135" s="53"/>
      <c r="T135" s="53"/>
      <c r="U135" s="53"/>
      <c r="V135" s="53"/>
    </row>
    <row r="136" ht="22.5" customHeight="1">
      <c r="A136" s="42">
        <v>135.0</v>
      </c>
      <c r="B136" s="43">
        <v>2.0255910031962E13</v>
      </c>
      <c r="C136" s="44">
        <v>45737.0</v>
      </c>
      <c r="D136" s="42" t="s">
        <v>267</v>
      </c>
      <c r="E136" s="42" t="s">
        <v>41</v>
      </c>
      <c r="F136" s="45"/>
      <c r="G136" s="46" t="s">
        <v>25</v>
      </c>
      <c r="H136" s="55">
        <v>2.0255920142481E13</v>
      </c>
      <c r="I136" s="55"/>
      <c r="J136" s="47">
        <v>45754.0</v>
      </c>
      <c r="K136" s="49" t="s">
        <v>105</v>
      </c>
      <c r="L136" s="50">
        <v>45763.0</v>
      </c>
      <c r="M136" s="50">
        <v>45763.0</v>
      </c>
      <c r="N136" s="50">
        <v>45763.0</v>
      </c>
      <c r="O136" s="50">
        <v>45763.0</v>
      </c>
      <c r="P136" s="51" t="b">
        <v>1</v>
      </c>
      <c r="Q136" s="52" t="str">
        <f t="shared" si="1"/>
        <v>SEBASTIÁN RAMÍREZ</v>
      </c>
      <c r="R136" s="53"/>
      <c r="S136" s="53"/>
      <c r="T136" s="53"/>
      <c r="U136" s="53"/>
      <c r="V136" s="53"/>
    </row>
    <row r="137" ht="22.5" customHeight="1">
      <c r="A137" s="42">
        <v>136.0</v>
      </c>
      <c r="B137" s="43">
        <v>2.0255910031942E13</v>
      </c>
      <c r="C137" s="44">
        <v>45737.0</v>
      </c>
      <c r="D137" s="42" t="s">
        <v>268</v>
      </c>
      <c r="E137" s="42" t="s">
        <v>41</v>
      </c>
      <c r="F137" s="45"/>
      <c r="G137" s="46" t="s">
        <v>10</v>
      </c>
      <c r="H137" s="55">
        <v>2.0255920153791E13</v>
      </c>
      <c r="I137" s="55"/>
      <c r="J137" s="47">
        <v>45762.0</v>
      </c>
      <c r="K137" s="49" t="s">
        <v>69</v>
      </c>
      <c r="L137" s="50">
        <v>45772.0</v>
      </c>
      <c r="M137" s="50">
        <v>45772.0</v>
      </c>
      <c r="N137" s="50">
        <v>45772.0</v>
      </c>
      <c r="O137" s="50">
        <v>45772.0</v>
      </c>
      <c r="P137" s="51" t="b">
        <v>1</v>
      </c>
      <c r="Q137" s="52" t="str">
        <f t="shared" si="1"/>
        <v>DIEGO PEÑA</v>
      </c>
      <c r="R137" s="53"/>
      <c r="S137" s="53"/>
      <c r="T137" s="53"/>
      <c r="U137" s="53"/>
      <c r="V137" s="53"/>
    </row>
    <row r="138" ht="22.5" customHeight="1">
      <c r="A138" s="42">
        <v>137.0</v>
      </c>
      <c r="B138" s="43">
        <v>2.0255910032742E13</v>
      </c>
      <c r="C138" s="44">
        <v>45741.0</v>
      </c>
      <c r="D138" s="56" t="s">
        <v>269</v>
      </c>
      <c r="E138" s="42" t="s">
        <v>41</v>
      </c>
      <c r="F138" s="45"/>
      <c r="G138" s="46" t="s">
        <v>15</v>
      </c>
      <c r="H138" s="55">
        <v>2.0255920162711E13</v>
      </c>
      <c r="I138" s="55"/>
      <c r="J138" s="48">
        <v>45771.0</v>
      </c>
      <c r="K138" s="49" t="s">
        <v>69</v>
      </c>
      <c r="L138" s="50">
        <v>45779.0</v>
      </c>
      <c r="M138" s="50">
        <v>45779.0</v>
      </c>
      <c r="N138" s="50">
        <v>45779.0</v>
      </c>
      <c r="O138" s="50">
        <v>45779.0</v>
      </c>
      <c r="P138" s="51" t="b">
        <v>1</v>
      </c>
      <c r="Q138" s="52" t="str">
        <f t="shared" si="1"/>
        <v>JOHN CORREDOR</v>
      </c>
      <c r="R138" s="53"/>
      <c r="S138" s="53"/>
      <c r="T138" s="53"/>
      <c r="U138" s="53"/>
      <c r="V138" s="53"/>
    </row>
    <row r="139" ht="22.5" customHeight="1">
      <c r="A139" s="42">
        <v>138.0</v>
      </c>
      <c r="B139" s="43">
        <v>2.0255910032642E13</v>
      </c>
      <c r="C139" s="44">
        <v>45741.0</v>
      </c>
      <c r="D139" s="56" t="s">
        <v>270</v>
      </c>
      <c r="E139" s="42" t="s">
        <v>41</v>
      </c>
      <c r="F139" s="45"/>
      <c r="G139" s="46" t="s">
        <v>15</v>
      </c>
      <c r="H139" s="55">
        <v>2.0255920142931E13</v>
      </c>
      <c r="I139" s="55"/>
      <c r="J139" s="48">
        <v>45754.0</v>
      </c>
      <c r="K139" s="49" t="s">
        <v>145</v>
      </c>
      <c r="L139" s="50">
        <v>45772.0</v>
      </c>
      <c r="M139" s="50">
        <v>45772.0</v>
      </c>
      <c r="N139" s="50">
        <v>45772.0</v>
      </c>
      <c r="O139" s="50">
        <v>45772.0</v>
      </c>
      <c r="P139" s="51" t="b">
        <v>1</v>
      </c>
      <c r="Q139" s="52" t="str">
        <f t="shared" si="1"/>
        <v>JOHN CORREDOR</v>
      </c>
      <c r="R139" s="53"/>
      <c r="S139" s="53"/>
      <c r="T139" s="53"/>
      <c r="U139" s="53"/>
      <c r="V139" s="53"/>
    </row>
    <row r="140" ht="22.5" customHeight="1">
      <c r="A140" s="42">
        <v>139.0</v>
      </c>
      <c r="B140" s="43">
        <v>2.0255910033142E13</v>
      </c>
      <c r="C140" s="44">
        <v>45742.0</v>
      </c>
      <c r="D140" s="42" t="s">
        <v>271</v>
      </c>
      <c r="E140" s="42" t="s">
        <v>41</v>
      </c>
      <c r="F140" s="45"/>
      <c r="G140" s="46" t="s">
        <v>12</v>
      </c>
      <c r="H140" s="55">
        <v>2.0255920155211E13</v>
      </c>
      <c r="I140" s="55"/>
      <c r="J140" s="47">
        <v>45767.0</v>
      </c>
      <c r="K140" s="49" t="s">
        <v>102</v>
      </c>
      <c r="L140" s="50">
        <v>45772.0</v>
      </c>
      <c r="M140" s="50">
        <v>45772.0</v>
      </c>
      <c r="N140" s="50">
        <v>45772.0</v>
      </c>
      <c r="O140" s="50">
        <v>45772.0</v>
      </c>
      <c r="P140" s="51" t="b">
        <v>1</v>
      </c>
      <c r="Q140" s="52" t="str">
        <f t="shared" si="1"/>
        <v>EDUARDO ARREDONDO</v>
      </c>
      <c r="R140" s="53"/>
      <c r="S140" s="53"/>
      <c r="T140" s="53"/>
      <c r="U140" s="53"/>
      <c r="V140" s="53"/>
    </row>
    <row r="141" ht="22.5" customHeight="1">
      <c r="A141" s="42">
        <v>140.0</v>
      </c>
      <c r="B141" s="54">
        <v>2.0255910033092E13</v>
      </c>
      <c r="C141" s="44">
        <v>45742.0</v>
      </c>
      <c r="D141" s="42" t="s">
        <v>272</v>
      </c>
      <c r="E141" s="42" t="s">
        <v>41</v>
      </c>
      <c r="F141" s="45"/>
      <c r="G141" s="46" t="s">
        <v>8</v>
      </c>
      <c r="H141" s="55" t="s">
        <v>273</v>
      </c>
      <c r="I141" s="53">
        <v>1.0</v>
      </c>
      <c r="J141" s="48"/>
      <c r="K141" s="49" t="s">
        <v>102</v>
      </c>
      <c r="L141" s="50"/>
      <c r="M141" s="50"/>
      <c r="N141" s="50"/>
      <c r="O141" s="50"/>
      <c r="P141" s="51" t="b">
        <v>0</v>
      </c>
      <c r="Q141" s="52" t="str">
        <f t="shared" si="1"/>
        <v>CRISTIAN PEDROZA</v>
      </c>
      <c r="R141" s="53"/>
      <c r="S141" s="53"/>
      <c r="T141" s="53"/>
      <c r="U141" s="53"/>
      <c r="V141" s="53"/>
    </row>
    <row r="142" ht="22.5" customHeight="1">
      <c r="A142" s="42">
        <v>141.0</v>
      </c>
      <c r="B142" s="54">
        <v>2.0255910033032E13</v>
      </c>
      <c r="C142" s="44">
        <v>45742.0</v>
      </c>
      <c r="D142" s="42" t="s">
        <v>274</v>
      </c>
      <c r="E142" s="42" t="s">
        <v>41</v>
      </c>
      <c r="F142" s="45"/>
      <c r="G142" s="46" t="s">
        <v>12</v>
      </c>
      <c r="H142" s="55">
        <v>2.0250010843331E13</v>
      </c>
      <c r="I142" s="55"/>
      <c r="J142" s="47">
        <v>45757.0</v>
      </c>
      <c r="K142" s="49" t="s">
        <v>105</v>
      </c>
      <c r="L142" s="50">
        <v>45763.0</v>
      </c>
      <c r="M142" s="50">
        <v>45763.0</v>
      </c>
      <c r="N142" s="50">
        <v>45763.0</v>
      </c>
      <c r="O142" s="50">
        <v>45763.0</v>
      </c>
      <c r="P142" s="51" t="b">
        <v>1</v>
      </c>
      <c r="Q142" s="52" t="str">
        <f t="shared" si="1"/>
        <v>EDUARDO ARREDONDO</v>
      </c>
      <c r="R142" s="53"/>
      <c r="S142" s="53"/>
      <c r="T142" s="53"/>
      <c r="U142" s="53"/>
      <c r="V142" s="53"/>
    </row>
    <row r="143" ht="22.5" customHeight="1">
      <c r="A143" s="42">
        <v>142.0</v>
      </c>
      <c r="B143" s="54">
        <v>2.0255910033022E13</v>
      </c>
      <c r="C143" s="44">
        <v>45742.0</v>
      </c>
      <c r="D143" s="42" t="s">
        <v>275</v>
      </c>
      <c r="E143" s="42" t="s">
        <v>41</v>
      </c>
      <c r="F143" s="45"/>
      <c r="G143" s="46" t="s">
        <v>13</v>
      </c>
      <c r="H143" s="53" t="s">
        <v>276</v>
      </c>
      <c r="I143" s="53">
        <v>1.0</v>
      </c>
      <c r="J143" s="47"/>
      <c r="K143" s="49" t="s">
        <v>69</v>
      </c>
      <c r="L143" s="50"/>
      <c r="M143" s="50"/>
      <c r="N143" s="50"/>
      <c r="O143" s="50"/>
      <c r="P143" s="51" t="b">
        <v>0</v>
      </c>
      <c r="Q143" s="52" t="str">
        <f t="shared" si="1"/>
        <v>FERNANDA CHAVES MANRIQUE</v>
      </c>
      <c r="R143" s="53"/>
      <c r="S143" s="53"/>
      <c r="T143" s="53"/>
      <c r="U143" s="53"/>
      <c r="V143" s="53"/>
    </row>
    <row r="144" ht="22.5" customHeight="1">
      <c r="A144" s="42">
        <v>143.0</v>
      </c>
      <c r="B144" s="43">
        <v>2.0255910032882E13</v>
      </c>
      <c r="C144" s="44">
        <v>45742.0</v>
      </c>
      <c r="D144" s="42" t="s">
        <v>277</v>
      </c>
      <c r="E144" s="42" t="s">
        <v>41</v>
      </c>
      <c r="F144" s="59" t="s">
        <v>278</v>
      </c>
      <c r="G144" s="46" t="s">
        <v>8</v>
      </c>
      <c r="H144" s="55">
        <v>2.0255920145751E13</v>
      </c>
      <c r="I144" s="55"/>
      <c r="J144" s="47">
        <v>45755.0</v>
      </c>
      <c r="K144" s="49" t="s">
        <v>102</v>
      </c>
      <c r="L144" s="50">
        <v>45763.0</v>
      </c>
      <c r="M144" s="50">
        <v>45763.0</v>
      </c>
      <c r="N144" s="50">
        <v>45763.0</v>
      </c>
      <c r="O144" s="50">
        <v>45763.0</v>
      </c>
      <c r="P144" s="51" t="b">
        <v>1</v>
      </c>
      <c r="Q144" s="52" t="str">
        <f t="shared" si="1"/>
        <v>CRISTIAN PEDROZA</v>
      </c>
      <c r="R144" s="53"/>
      <c r="S144" s="53"/>
      <c r="T144" s="53"/>
      <c r="U144" s="53"/>
      <c r="V144" s="53"/>
    </row>
    <row r="145" ht="22.5" customHeight="1">
      <c r="A145" s="42">
        <v>144.0</v>
      </c>
      <c r="B145" s="54">
        <v>2.0255910034232E13</v>
      </c>
      <c r="C145" s="44">
        <v>45743.0</v>
      </c>
      <c r="D145" s="56" t="s">
        <v>279</v>
      </c>
      <c r="E145" s="42" t="s">
        <v>41</v>
      </c>
      <c r="F145" s="45"/>
      <c r="G145" s="46" t="s">
        <v>15</v>
      </c>
      <c r="H145" s="55">
        <v>2.0255920164231E13</v>
      </c>
      <c r="I145" s="55"/>
      <c r="J145" s="48">
        <v>45772.0</v>
      </c>
      <c r="K145" s="49" t="s">
        <v>280</v>
      </c>
      <c r="L145" s="50">
        <v>45779.0</v>
      </c>
      <c r="M145" s="50">
        <v>45779.0</v>
      </c>
      <c r="N145" s="50">
        <v>45779.0</v>
      </c>
      <c r="O145" s="50">
        <v>45779.0</v>
      </c>
      <c r="P145" s="51" t="b">
        <v>1</v>
      </c>
      <c r="Q145" s="52" t="str">
        <f t="shared" si="1"/>
        <v>JOHN CORREDOR</v>
      </c>
      <c r="R145" s="53"/>
      <c r="S145" s="53"/>
      <c r="T145" s="53"/>
      <c r="U145" s="53"/>
      <c r="V145" s="53"/>
    </row>
    <row r="146" ht="22.5" customHeight="1">
      <c r="A146" s="42">
        <v>145.0</v>
      </c>
      <c r="B146" s="43">
        <v>2.0255910034172E13</v>
      </c>
      <c r="C146" s="44">
        <v>45743.0</v>
      </c>
      <c r="D146" s="42" t="s">
        <v>281</v>
      </c>
      <c r="E146" s="42" t="s">
        <v>41</v>
      </c>
      <c r="F146" s="45"/>
      <c r="G146" s="46" t="s">
        <v>12</v>
      </c>
      <c r="H146" s="55">
        <v>2.0255920141461E13</v>
      </c>
      <c r="I146" s="55"/>
      <c r="J146" s="48"/>
      <c r="K146" s="49" t="s">
        <v>105</v>
      </c>
      <c r="L146" s="50" t="s">
        <v>107</v>
      </c>
      <c r="M146" s="50" t="s">
        <v>107</v>
      </c>
      <c r="N146" s="50" t="s">
        <v>107</v>
      </c>
      <c r="O146" s="50" t="s">
        <v>107</v>
      </c>
      <c r="P146" s="51" t="b">
        <v>0</v>
      </c>
      <c r="Q146" s="52" t="str">
        <f t="shared" si="1"/>
        <v>EDUARDO ARREDONDO</v>
      </c>
      <c r="R146" s="53"/>
      <c r="S146" s="53"/>
      <c r="T146" s="53"/>
      <c r="U146" s="53"/>
      <c r="V146" s="53"/>
    </row>
    <row r="147" ht="22.5" customHeight="1">
      <c r="A147" s="42">
        <v>146.0</v>
      </c>
      <c r="B147" s="43">
        <v>2.0255910034092E13</v>
      </c>
      <c r="C147" s="44">
        <v>45743.0</v>
      </c>
      <c r="D147" s="42" t="s">
        <v>282</v>
      </c>
      <c r="E147" s="42" t="s">
        <v>41</v>
      </c>
      <c r="F147" s="45"/>
      <c r="G147" s="46" t="s">
        <v>8</v>
      </c>
      <c r="H147" s="55">
        <v>2.0255920087441E13</v>
      </c>
      <c r="I147" s="55"/>
      <c r="J147" s="47">
        <v>45720.0</v>
      </c>
      <c r="K147" s="49" t="s">
        <v>102</v>
      </c>
      <c r="L147" s="50">
        <v>45721.0</v>
      </c>
      <c r="M147" s="50">
        <v>45721.0</v>
      </c>
      <c r="N147" s="50">
        <v>45721.0</v>
      </c>
      <c r="O147" s="50">
        <v>45721.0</v>
      </c>
      <c r="P147" s="51" t="b">
        <v>1</v>
      </c>
      <c r="Q147" s="52" t="str">
        <f t="shared" si="1"/>
        <v>CRISTIAN PEDROZA</v>
      </c>
      <c r="R147" s="53"/>
      <c r="S147" s="53"/>
      <c r="T147" s="53"/>
      <c r="U147" s="53"/>
      <c r="V147" s="53"/>
    </row>
    <row r="148" ht="22.5" customHeight="1">
      <c r="A148" s="42">
        <v>147.0</v>
      </c>
      <c r="B148" s="43">
        <v>2.0255910034082E13</v>
      </c>
      <c r="C148" s="44">
        <v>45743.0</v>
      </c>
      <c r="D148" s="56" t="s">
        <v>283</v>
      </c>
      <c r="E148" s="42" t="s">
        <v>41</v>
      </c>
      <c r="F148" s="45"/>
      <c r="G148" s="46" t="s">
        <v>15</v>
      </c>
      <c r="H148" s="53">
        <v>2.0255920136801E13</v>
      </c>
      <c r="I148" s="47"/>
      <c r="J148" s="48">
        <v>45750.0</v>
      </c>
      <c r="K148" s="49" t="s">
        <v>69</v>
      </c>
      <c r="L148" s="50"/>
      <c r="M148" s="50"/>
      <c r="N148" s="50"/>
      <c r="O148" s="50"/>
      <c r="P148" s="51" t="b">
        <v>0</v>
      </c>
      <c r="Q148" s="52" t="str">
        <f t="shared" si="1"/>
        <v>JOHN CORREDOR</v>
      </c>
      <c r="R148" s="53"/>
      <c r="S148" s="53"/>
      <c r="T148" s="53"/>
      <c r="U148" s="53"/>
      <c r="V148" s="53"/>
    </row>
    <row r="149" ht="22.5" customHeight="1">
      <c r="A149" s="42">
        <v>148.0</v>
      </c>
      <c r="B149" s="43">
        <v>2.0255910033972E13</v>
      </c>
      <c r="C149" s="44">
        <v>45743.0</v>
      </c>
      <c r="D149" s="42" t="s">
        <v>284</v>
      </c>
      <c r="E149" s="42" t="s">
        <v>41</v>
      </c>
      <c r="F149" s="45"/>
      <c r="G149" s="46" t="s">
        <v>8</v>
      </c>
      <c r="H149" s="55">
        <v>2.0255920077261E13</v>
      </c>
      <c r="I149" s="55"/>
      <c r="J149" s="47">
        <v>45714.0</v>
      </c>
      <c r="K149" s="49" t="s">
        <v>102</v>
      </c>
      <c r="L149" s="50">
        <v>45721.0</v>
      </c>
      <c r="M149" s="50">
        <v>45721.0</v>
      </c>
      <c r="N149" s="50">
        <v>45721.0</v>
      </c>
      <c r="O149" s="50">
        <v>45721.0</v>
      </c>
      <c r="P149" s="51" t="b">
        <v>1</v>
      </c>
      <c r="Q149" s="52" t="str">
        <f t="shared" si="1"/>
        <v>CRISTIAN PEDROZA</v>
      </c>
      <c r="R149" s="53"/>
      <c r="S149" s="53"/>
      <c r="T149" s="53"/>
      <c r="U149" s="53"/>
      <c r="V149" s="53"/>
    </row>
    <row r="150" ht="22.5" customHeight="1">
      <c r="A150" s="42">
        <v>149.0</v>
      </c>
      <c r="B150" s="43">
        <v>2.0255910033812E13</v>
      </c>
      <c r="C150" s="44">
        <v>45743.0</v>
      </c>
      <c r="D150" s="42" t="s">
        <v>285</v>
      </c>
      <c r="E150" s="42" t="s">
        <v>41</v>
      </c>
      <c r="F150" s="45"/>
      <c r="G150" s="46" t="s">
        <v>8</v>
      </c>
      <c r="H150" s="55">
        <v>2.0255920163521E13</v>
      </c>
      <c r="I150" s="55"/>
      <c r="J150" s="47">
        <v>45772.0</v>
      </c>
      <c r="K150" s="49" t="s">
        <v>69</v>
      </c>
      <c r="L150" s="50">
        <v>45779.0</v>
      </c>
      <c r="M150" s="50">
        <v>45779.0</v>
      </c>
      <c r="N150" s="50">
        <v>45779.0</v>
      </c>
      <c r="O150" s="50">
        <v>45779.0</v>
      </c>
      <c r="P150" s="51" t="b">
        <v>1</v>
      </c>
      <c r="Q150" s="52" t="str">
        <f t="shared" si="1"/>
        <v>CRISTIAN PEDROZA</v>
      </c>
      <c r="R150" s="53"/>
      <c r="S150" s="53"/>
      <c r="T150" s="53"/>
      <c r="U150" s="53"/>
      <c r="V150" s="53"/>
    </row>
    <row r="151" ht="22.5" customHeight="1">
      <c r="A151" s="42">
        <v>150.0</v>
      </c>
      <c r="B151" s="54">
        <v>2.0254601031492E13</v>
      </c>
      <c r="C151" s="44">
        <v>45743.0</v>
      </c>
      <c r="D151" s="42" t="s">
        <v>286</v>
      </c>
      <c r="E151" s="42" t="s">
        <v>41</v>
      </c>
      <c r="F151" s="59" t="s">
        <v>287</v>
      </c>
      <c r="G151" s="46" t="s">
        <v>25</v>
      </c>
      <c r="H151" s="53">
        <v>2.0255920142411E13</v>
      </c>
      <c r="I151" s="47"/>
      <c r="J151" s="47">
        <v>45754.0</v>
      </c>
      <c r="K151" s="49" t="s">
        <v>140</v>
      </c>
      <c r="L151" s="50">
        <v>45758.0</v>
      </c>
      <c r="M151" s="50">
        <v>45758.0</v>
      </c>
      <c r="N151" s="50">
        <v>45758.0</v>
      </c>
      <c r="O151" s="50">
        <v>45758.0</v>
      </c>
      <c r="P151" s="51" t="b">
        <v>0</v>
      </c>
      <c r="Q151" s="52" t="str">
        <f t="shared" si="1"/>
        <v>SEBASTIÁN RAMÍREZ</v>
      </c>
      <c r="R151" s="53"/>
      <c r="S151" s="53"/>
      <c r="T151" s="53"/>
      <c r="U151" s="53"/>
      <c r="V151" s="53"/>
    </row>
    <row r="152" ht="22.5" customHeight="1">
      <c r="A152" s="42">
        <v>151.0</v>
      </c>
      <c r="B152" s="43">
        <v>2.0255910033392E13</v>
      </c>
      <c r="C152" s="44">
        <v>45743.0</v>
      </c>
      <c r="D152" s="42" t="s">
        <v>288</v>
      </c>
      <c r="E152" s="42" t="s">
        <v>41</v>
      </c>
      <c r="F152" s="45"/>
      <c r="G152" s="46" t="s">
        <v>7</v>
      </c>
      <c r="H152" s="55">
        <v>2.0255920153161E13</v>
      </c>
      <c r="I152" s="55"/>
      <c r="J152" s="48"/>
      <c r="K152" s="49" t="s">
        <v>83</v>
      </c>
      <c r="L152" s="50"/>
      <c r="M152" s="50"/>
      <c r="N152" s="50"/>
      <c r="O152" s="50"/>
      <c r="P152" s="51" t="b">
        <v>0</v>
      </c>
      <c r="Q152" s="52" t="str">
        <f t="shared" si="1"/>
        <v>CARLOS LINARES</v>
      </c>
      <c r="R152" s="53"/>
      <c r="S152" s="53"/>
      <c r="T152" s="53"/>
      <c r="U152" s="53"/>
      <c r="V152" s="53"/>
    </row>
    <row r="153" ht="22.5" customHeight="1">
      <c r="A153" s="42">
        <v>152.0</v>
      </c>
      <c r="B153" s="43">
        <v>2.0255910033222E13</v>
      </c>
      <c r="C153" s="44">
        <v>45743.0</v>
      </c>
      <c r="D153" s="42" t="s">
        <v>289</v>
      </c>
      <c r="E153" s="42" t="s">
        <v>41</v>
      </c>
      <c r="F153" s="45"/>
      <c r="G153" s="46" t="s">
        <v>25</v>
      </c>
      <c r="H153" s="55">
        <v>2.0255920170001E13</v>
      </c>
      <c r="I153" s="55"/>
      <c r="J153" s="48"/>
      <c r="K153" s="49" t="s">
        <v>140</v>
      </c>
      <c r="L153" s="50">
        <v>45779.0</v>
      </c>
      <c r="M153" s="50">
        <v>45779.0</v>
      </c>
      <c r="N153" s="50">
        <v>45779.0</v>
      </c>
      <c r="O153" s="50">
        <v>45779.0</v>
      </c>
      <c r="P153" s="51" t="b">
        <v>1</v>
      </c>
      <c r="Q153" s="52" t="str">
        <f t="shared" si="1"/>
        <v>SEBASTIÁN RAMÍREZ</v>
      </c>
      <c r="R153" s="53"/>
      <c r="S153" s="53"/>
      <c r="T153" s="53"/>
      <c r="U153" s="53"/>
      <c r="V153" s="53"/>
    </row>
    <row r="154" ht="22.5" customHeight="1">
      <c r="A154" s="42">
        <v>153.0</v>
      </c>
      <c r="B154" s="43">
        <v>2.0255910034602E13</v>
      </c>
      <c r="C154" s="44">
        <v>45744.0</v>
      </c>
      <c r="D154" s="42" t="s">
        <v>290</v>
      </c>
      <c r="E154" s="42" t="s">
        <v>41</v>
      </c>
      <c r="F154" s="45"/>
      <c r="G154" s="46" t="s">
        <v>24</v>
      </c>
      <c r="H154" s="55" t="s">
        <v>291</v>
      </c>
      <c r="I154" s="53">
        <v>1.0</v>
      </c>
      <c r="J154" s="48"/>
      <c r="K154" s="49" t="s">
        <v>69</v>
      </c>
      <c r="L154" s="50"/>
      <c r="M154" s="50"/>
      <c r="N154" s="50"/>
      <c r="O154" s="50"/>
      <c r="P154" s="51" t="b">
        <v>1</v>
      </c>
      <c r="Q154" s="52" t="str">
        <f t="shared" si="1"/>
        <v>SANTIAGO VARGAS CAMACHO</v>
      </c>
      <c r="R154" s="53"/>
      <c r="S154" s="53"/>
      <c r="T154" s="53"/>
      <c r="U154" s="53"/>
      <c r="V154" s="53"/>
    </row>
    <row r="155" ht="22.5" customHeight="1">
      <c r="A155" s="42">
        <v>154.0</v>
      </c>
      <c r="B155" s="43">
        <v>2.0255910034572E13</v>
      </c>
      <c r="C155" s="44">
        <v>45744.0</v>
      </c>
      <c r="D155" s="42" t="s">
        <v>292</v>
      </c>
      <c r="E155" s="42" t="s">
        <v>41</v>
      </c>
      <c r="F155" s="45"/>
      <c r="G155" s="46" t="s">
        <v>25</v>
      </c>
      <c r="H155" s="55" t="s">
        <v>118</v>
      </c>
      <c r="I155" s="53">
        <v>1.0</v>
      </c>
      <c r="J155" s="48"/>
      <c r="K155" s="49" t="s">
        <v>140</v>
      </c>
      <c r="L155" s="50"/>
      <c r="M155" s="50"/>
      <c r="N155" s="50"/>
      <c r="O155" s="50"/>
      <c r="P155" s="51" t="b">
        <v>1</v>
      </c>
      <c r="Q155" s="52" t="str">
        <f t="shared" si="1"/>
        <v>SEBASTIÁN RAMÍREZ</v>
      </c>
      <c r="R155" s="53"/>
      <c r="S155" s="53"/>
      <c r="T155" s="53"/>
      <c r="U155" s="53"/>
      <c r="V155" s="53"/>
    </row>
    <row r="156" ht="22.5" customHeight="1">
      <c r="A156" s="42">
        <v>155.0</v>
      </c>
      <c r="B156" s="43">
        <v>2.0255910034562E13</v>
      </c>
      <c r="C156" s="44">
        <v>45744.0</v>
      </c>
      <c r="D156" s="42" t="s">
        <v>293</v>
      </c>
      <c r="E156" s="42" t="s">
        <v>41</v>
      </c>
      <c r="F156" s="45"/>
      <c r="G156" s="46" t="s">
        <v>24</v>
      </c>
      <c r="H156" s="55" t="s">
        <v>294</v>
      </c>
      <c r="I156" s="53">
        <v>1.0</v>
      </c>
      <c r="J156" s="48"/>
      <c r="K156" s="49" t="s">
        <v>69</v>
      </c>
      <c r="L156" s="50"/>
      <c r="M156" s="50"/>
      <c r="N156" s="50"/>
      <c r="O156" s="50"/>
      <c r="P156" s="51" t="b">
        <v>1</v>
      </c>
      <c r="Q156" s="52" t="str">
        <f t="shared" si="1"/>
        <v>SANTIAGO VARGAS CAMACHO</v>
      </c>
      <c r="R156" s="53"/>
      <c r="S156" s="53"/>
      <c r="T156" s="53"/>
      <c r="U156" s="53"/>
      <c r="V156" s="53"/>
    </row>
    <row r="157" ht="22.5" customHeight="1">
      <c r="A157" s="42">
        <v>156.0</v>
      </c>
      <c r="B157" s="43">
        <v>2.0255910034462E13</v>
      </c>
      <c r="C157" s="44">
        <v>45744.0</v>
      </c>
      <c r="D157" s="56" t="s">
        <v>295</v>
      </c>
      <c r="E157" s="42" t="s">
        <v>41</v>
      </c>
      <c r="F157" s="45"/>
      <c r="G157" s="46" t="s">
        <v>15</v>
      </c>
      <c r="H157" s="55">
        <v>2.0255920162831E13</v>
      </c>
      <c r="I157" s="55"/>
      <c r="J157" s="48">
        <v>45771.0</v>
      </c>
      <c r="K157" s="49" t="s">
        <v>69</v>
      </c>
      <c r="L157" s="50"/>
      <c r="M157" s="50"/>
      <c r="N157" s="50"/>
      <c r="O157" s="50"/>
      <c r="P157" s="51" t="b">
        <v>0</v>
      </c>
      <c r="Q157" s="52" t="str">
        <f t="shared" si="1"/>
        <v>JOHN CORREDOR</v>
      </c>
      <c r="R157" s="53"/>
      <c r="S157" s="53"/>
      <c r="T157" s="53"/>
      <c r="U157" s="53"/>
      <c r="V157" s="53"/>
    </row>
    <row r="158" ht="22.5" customHeight="1">
      <c r="A158" s="42">
        <v>157.0</v>
      </c>
      <c r="B158" s="43">
        <v>2.0255910034412E13</v>
      </c>
      <c r="C158" s="44">
        <v>45744.0</v>
      </c>
      <c r="D158" s="42" t="s">
        <v>296</v>
      </c>
      <c r="E158" s="42" t="s">
        <v>41</v>
      </c>
      <c r="F158" s="45"/>
      <c r="G158" s="46" t="s">
        <v>8</v>
      </c>
      <c r="H158" s="55">
        <v>2.0255920143461E13</v>
      </c>
      <c r="I158" s="55"/>
      <c r="J158" s="48"/>
      <c r="K158" s="49" t="s">
        <v>105</v>
      </c>
      <c r="L158" s="50"/>
      <c r="M158" s="50"/>
      <c r="N158" s="50"/>
      <c r="O158" s="50"/>
      <c r="P158" s="51" t="b">
        <v>0</v>
      </c>
      <c r="Q158" s="52" t="str">
        <f t="shared" si="1"/>
        <v>CRISTIAN PEDROZA</v>
      </c>
      <c r="R158" s="53"/>
      <c r="S158" s="53"/>
      <c r="T158" s="53"/>
      <c r="U158" s="53"/>
      <c r="V158" s="53"/>
    </row>
    <row r="159" ht="22.5" customHeight="1">
      <c r="A159" s="42">
        <v>158.0</v>
      </c>
      <c r="B159" s="43">
        <v>2.0255910034402E13</v>
      </c>
      <c r="C159" s="44">
        <v>45744.0</v>
      </c>
      <c r="D159" s="42" t="s">
        <v>297</v>
      </c>
      <c r="E159" s="42" t="s">
        <v>41</v>
      </c>
      <c r="F159" s="45"/>
      <c r="G159" s="46" t="s">
        <v>7</v>
      </c>
      <c r="H159" s="55" t="s">
        <v>99</v>
      </c>
      <c r="I159" s="53">
        <v>1.0</v>
      </c>
      <c r="J159" s="48"/>
      <c r="K159" s="49" t="s">
        <v>298</v>
      </c>
      <c r="L159" s="50"/>
      <c r="M159" s="50"/>
      <c r="N159" s="50"/>
      <c r="O159" s="50"/>
      <c r="P159" s="51" t="b">
        <v>0</v>
      </c>
      <c r="Q159" s="52" t="str">
        <f t="shared" si="1"/>
        <v>CARLOS LINARES</v>
      </c>
      <c r="R159" s="53"/>
      <c r="S159" s="53"/>
      <c r="T159" s="53"/>
      <c r="U159" s="53"/>
      <c r="V159" s="53"/>
    </row>
    <row r="160" ht="22.5" customHeight="1">
      <c r="A160" s="42">
        <v>159.0</v>
      </c>
      <c r="B160" s="43">
        <v>2.0254601088922E13</v>
      </c>
      <c r="C160" s="44">
        <v>45747.0</v>
      </c>
      <c r="D160" s="42" t="s">
        <v>299</v>
      </c>
      <c r="E160" s="42" t="s">
        <v>34</v>
      </c>
      <c r="F160" s="59" t="s">
        <v>300</v>
      </c>
      <c r="G160" s="46" t="s">
        <v>8</v>
      </c>
      <c r="H160" s="53">
        <v>2.0255920142901E13</v>
      </c>
      <c r="I160" s="47"/>
      <c r="J160" s="47"/>
      <c r="K160" s="49" t="s">
        <v>165</v>
      </c>
      <c r="L160" s="50"/>
      <c r="M160" s="50"/>
      <c r="N160" s="50"/>
      <c r="O160" s="50"/>
      <c r="P160" s="51" t="b">
        <v>0</v>
      </c>
      <c r="Q160" s="52" t="str">
        <f t="shared" si="1"/>
        <v>CRISTIAN PEDROZA</v>
      </c>
      <c r="R160" s="53"/>
      <c r="S160" s="53"/>
      <c r="T160" s="53"/>
      <c r="U160" s="53"/>
      <c r="V160" s="53"/>
    </row>
    <row r="161" ht="22.5" customHeight="1">
      <c r="A161" s="42">
        <v>160.0</v>
      </c>
      <c r="B161" s="43">
        <v>2.0255910035032E13</v>
      </c>
      <c r="C161" s="44">
        <v>45747.0</v>
      </c>
      <c r="D161" s="42" t="s">
        <v>301</v>
      </c>
      <c r="E161" s="42" t="s">
        <v>34</v>
      </c>
      <c r="F161" s="45"/>
      <c r="G161" s="46" t="s">
        <v>25</v>
      </c>
      <c r="H161" s="55" t="s">
        <v>118</v>
      </c>
      <c r="I161" s="53">
        <v>1.0</v>
      </c>
      <c r="J161" s="48"/>
      <c r="K161" s="49" t="s">
        <v>140</v>
      </c>
      <c r="L161" s="50"/>
      <c r="M161" s="50"/>
      <c r="N161" s="50"/>
      <c r="O161" s="50"/>
      <c r="P161" s="51" t="b">
        <v>1</v>
      </c>
      <c r="Q161" s="52" t="str">
        <f t="shared" si="1"/>
        <v>SEBASTIÁN RAMÍREZ</v>
      </c>
      <c r="R161" s="53"/>
      <c r="S161" s="53"/>
      <c r="T161" s="53"/>
      <c r="U161" s="53"/>
      <c r="V161" s="53"/>
    </row>
    <row r="162" ht="22.5" customHeight="1">
      <c r="A162" s="42">
        <v>161.0</v>
      </c>
      <c r="B162" s="43">
        <v>2.0255910035022E13</v>
      </c>
      <c r="C162" s="44">
        <v>45747.0</v>
      </c>
      <c r="D162" s="42" t="s">
        <v>302</v>
      </c>
      <c r="E162" s="42" t="s">
        <v>34</v>
      </c>
      <c r="F162" s="45"/>
      <c r="G162" s="46" t="s">
        <v>25</v>
      </c>
      <c r="H162" s="55" t="s">
        <v>118</v>
      </c>
      <c r="I162" s="53">
        <v>1.0</v>
      </c>
      <c r="J162" s="48"/>
      <c r="K162" s="49" t="s">
        <v>140</v>
      </c>
      <c r="L162" s="50"/>
      <c r="M162" s="50"/>
      <c r="N162" s="50"/>
      <c r="O162" s="50"/>
      <c r="P162" s="51" t="b">
        <v>1</v>
      </c>
      <c r="Q162" s="52" t="str">
        <f t="shared" si="1"/>
        <v>SEBASTIÁN RAMÍREZ</v>
      </c>
      <c r="R162" s="53"/>
      <c r="S162" s="53"/>
      <c r="T162" s="53"/>
      <c r="U162" s="53"/>
      <c r="V162" s="53"/>
    </row>
    <row r="163" ht="22.5" customHeight="1">
      <c r="A163" s="42">
        <v>162.0</v>
      </c>
      <c r="B163" s="43">
        <v>2.0255910035012E13</v>
      </c>
      <c r="C163" s="44">
        <v>45747.0</v>
      </c>
      <c r="D163" s="42" t="s">
        <v>303</v>
      </c>
      <c r="E163" s="42" t="s">
        <v>34</v>
      </c>
      <c r="F163" s="45"/>
      <c r="G163" s="46" t="s">
        <v>25</v>
      </c>
      <c r="H163" s="55" t="s">
        <v>118</v>
      </c>
      <c r="I163" s="53">
        <v>1.0</v>
      </c>
      <c r="J163" s="48"/>
      <c r="K163" s="49" t="s">
        <v>140</v>
      </c>
      <c r="L163" s="50"/>
      <c r="M163" s="50"/>
      <c r="N163" s="50"/>
      <c r="O163" s="50"/>
      <c r="P163" s="51" t="b">
        <v>1</v>
      </c>
      <c r="Q163" s="52" t="str">
        <f t="shared" si="1"/>
        <v>SEBASTIÁN RAMÍREZ</v>
      </c>
      <c r="R163" s="53"/>
      <c r="S163" s="53"/>
      <c r="T163" s="53"/>
      <c r="U163" s="53"/>
      <c r="V163" s="53"/>
    </row>
    <row r="164" ht="22.5" customHeight="1">
      <c r="A164" s="42">
        <v>163.0</v>
      </c>
      <c r="B164" s="43">
        <v>2.0255910035002E13</v>
      </c>
      <c r="C164" s="44">
        <v>45747.0</v>
      </c>
      <c r="D164" s="42" t="s">
        <v>304</v>
      </c>
      <c r="E164" s="42" t="s">
        <v>34</v>
      </c>
      <c r="F164" s="45"/>
      <c r="G164" s="46" t="s">
        <v>25</v>
      </c>
      <c r="H164" s="55" t="s">
        <v>118</v>
      </c>
      <c r="I164" s="53">
        <v>1.0</v>
      </c>
      <c r="J164" s="48"/>
      <c r="K164" s="49" t="s">
        <v>140</v>
      </c>
      <c r="L164" s="50"/>
      <c r="M164" s="50"/>
      <c r="N164" s="50"/>
      <c r="O164" s="50"/>
      <c r="P164" s="51" t="b">
        <v>1</v>
      </c>
      <c r="Q164" s="52" t="str">
        <f t="shared" si="1"/>
        <v>SEBASTIÁN RAMÍREZ</v>
      </c>
      <c r="R164" s="53"/>
      <c r="S164" s="53"/>
      <c r="T164" s="53"/>
      <c r="U164" s="53"/>
      <c r="V164" s="53"/>
    </row>
    <row r="165" ht="22.5" customHeight="1">
      <c r="A165" s="42">
        <v>164.0</v>
      </c>
      <c r="B165" s="43">
        <v>2.0255910034962E13</v>
      </c>
      <c r="C165" s="44">
        <v>45747.0</v>
      </c>
      <c r="D165" s="42" t="s">
        <v>305</v>
      </c>
      <c r="E165" s="42" t="s">
        <v>34</v>
      </c>
      <c r="F165" s="45"/>
      <c r="G165" s="46" t="s">
        <v>25</v>
      </c>
      <c r="H165" s="48" t="s">
        <v>306</v>
      </c>
      <c r="I165" s="48"/>
      <c r="J165" s="48"/>
      <c r="K165" s="49" t="s">
        <v>140</v>
      </c>
      <c r="L165" s="50">
        <v>45797.0</v>
      </c>
      <c r="M165" s="50">
        <v>45797.0</v>
      </c>
      <c r="N165" s="50">
        <v>45797.0</v>
      </c>
      <c r="O165" s="50">
        <v>45797.0</v>
      </c>
      <c r="P165" s="51" t="b">
        <v>1</v>
      </c>
      <c r="Q165" s="52" t="str">
        <f t="shared" si="1"/>
        <v>SEBASTIÁN RAMÍREZ</v>
      </c>
      <c r="R165" s="53"/>
      <c r="S165" s="53"/>
      <c r="T165" s="53"/>
      <c r="U165" s="53"/>
      <c r="V165" s="53"/>
    </row>
    <row r="166" ht="22.5" customHeight="1">
      <c r="A166" s="42">
        <v>165.0</v>
      </c>
      <c r="B166" s="43">
        <v>2.0255910034902E13</v>
      </c>
      <c r="C166" s="44">
        <v>45747.0</v>
      </c>
      <c r="D166" s="56" t="s">
        <v>307</v>
      </c>
      <c r="E166" s="42" t="s">
        <v>34</v>
      </c>
      <c r="F166" s="45"/>
      <c r="G166" s="46" t="s">
        <v>15</v>
      </c>
      <c r="H166" s="55">
        <v>2.0255920157921E13</v>
      </c>
      <c r="I166" s="55"/>
      <c r="J166" s="48">
        <v>45769.0</v>
      </c>
      <c r="K166" s="49" t="s">
        <v>308</v>
      </c>
      <c r="L166" s="50"/>
      <c r="M166" s="50"/>
      <c r="N166" s="50"/>
      <c r="O166" s="50"/>
      <c r="P166" s="51" t="b">
        <v>0</v>
      </c>
      <c r="Q166" s="52" t="str">
        <f t="shared" si="1"/>
        <v>JOHN CORREDOR</v>
      </c>
      <c r="R166" s="53"/>
      <c r="S166" s="53"/>
      <c r="T166" s="53"/>
      <c r="U166" s="53"/>
      <c r="V166" s="53"/>
    </row>
    <row r="167" ht="22.5" customHeight="1">
      <c r="A167" s="42">
        <v>166.0</v>
      </c>
      <c r="B167" s="43">
        <v>2.0255910034732E13</v>
      </c>
      <c r="C167" s="44">
        <v>45747.0</v>
      </c>
      <c r="D167" s="42" t="s">
        <v>309</v>
      </c>
      <c r="E167" s="42" t="s">
        <v>34</v>
      </c>
      <c r="F167" s="45"/>
      <c r="G167" s="46" t="s">
        <v>8</v>
      </c>
      <c r="H167" s="55">
        <v>2.0255920142451E13</v>
      </c>
      <c r="I167" s="55"/>
      <c r="J167" s="48"/>
      <c r="K167" s="49" t="s">
        <v>105</v>
      </c>
      <c r="L167" s="50"/>
      <c r="M167" s="50"/>
      <c r="N167" s="50"/>
      <c r="O167" s="50"/>
      <c r="P167" s="51" t="b">
        <v>0</v>
      </c>
      <c r="Q167" s="52" t="str">
        <f t="shared" si="1"/>
        <v>CRISTIAN PEDROZA</v>
      </c>
      <c r="R167" s="53"/>
      <c r="S167" s="53"/>
      <c r="T167" s="53"/>
      <c r="U167" s="53"/>
      <c r="V167" s="53"/>
    </row>
    <row r="168" ht="22.5" customHeight="1">
      <c r="A168" s="42">
        <v>167.0</v>
      </c>
      <c r="B168" s="43">
        <v>2.0255910034872E13</v>
      </c>
      <c r="C168" s="44">
        <v>45747.0</v>
      </c>
      <c r="D168" s="42" t="s">
        <v>310</v>
      </c>
      <c r="E168" s="42" t="s">
        <v>34</v>
      </c>
      <c r="F168" s="45"/>
      <c r="G168" s="46" t="s">
        <v>7</v>
      </c>
      <c r="H168" s="55">
        <v>2.0255920149551E13</v>
      </c>
      <c r="I168" s="55"/>
      <c r="J168" s="48"/>
      <c r="K168" s="49" t="s">
        <v>69</v>
      </c>
      <c r="L168" s="50"/>
      <c r="M168" s="50"/>
      <c r="N168" s="50"/>
      <c r="O168" s="50"/>
      <c r="P168" s="51" t="b">
        <v>0</v>
      </c>
      <c r="Q168" s="52" t="str">
        <f t="shared" si="1"/>
        <v>CARLOS LINARES</v>
      </c>
      <c r="R168" s="53"/>
      <c r="S168" s="53"/>
      <c r="T168" s="53"/>
      <c r="U168" s="53"/>
      <c r="V168" s="53"/>
    </row>
    <row r="169" ht="22.5" customHeight="1">
      <c r="A169" s="42">
        <v>168.0</v>
      </c>
      <c r="B169" s="43">
        <v>2.0255910034772E13</v>
      </c>
      <c r="C169" s="44">
        <v>45747.0</v>
      </c>
      <c r="D169" s="56" t="s">
        <v>138</v>
      </c>
      <c r="E169" s="42" t="s">
        <v>34</v>
      </c>
      <c r="F169" s="45"/>
      <c r="G169" s="46" t="s">
        <v>15</v>
      </c>
      <c r="H169" s="55">
        <v>2.0255920151401E13</v>
      </c>
      <c r="I169" s="55"/>
      <c r="J169" s="48">
        <v>45758.0</v>
      </c>
      <c r="K169" s="49" t="s">
        <v>69</v>
      </c>
      <c r="L169" s="50"/>
      <c r="M169" s="50"/>
      <c r="N169" s="50"/>
      <c r="O169" s="50"/>
      <c r="P169" s="51" t="b">
        <v>0</v>
      </c>
      <c r="Q169" s="52" t="str">
        <f t="shared" si="1"/>
        <v>JOHN CORREDOR</v>
      </c>
      <c r="R169" s="53"/>
      <c r="S169" s="53"/>
      <c r="T169" s="53"/>
      <c r="U169" s="53"/>
      <c r="V169" s="53"/>
    </row>
    <row r="170" ht="22.5" customHeight="1">
      <c r="A170" s="42">
        <v>169.0</v>
      </c>
      <c r="B170" s="54">
        <v>2.0255910034762E13</v>
      </c>
      <c r="C170" s="44">
        <v>45747.0</v>
      </c>
      <c r="D170" s="56" t="s">
        <v>311</v>
      </c>
      <c r="E170" s="42" t="s">
        <v>34</v>
      </c>
      <c r="F170" s="45"/>
      <c r="G170" s="46" t="s">
        <v>15</v>
      </c>
      <c r="H170" s="55" t="s">
        <v>312</v>
      </c>
      <c r="I170" s="53">
        <v>1.0</v>
      </c>
      <c r="J170" s="48"/>
      <c r="K170" s="49" t="s">
        <v>312</v>
      </c>
      <c r="L170" s="50"/>
      <c r="M170" s="50"/>
      <c r="N170" s="50"/>
      <c r="O170" s="50"/>
      <c r="P170" s="51" t="b">
        <v>1</v>
      </c>
      <c r="Q170" s="52" t="str">
        <f t="shared" si="1"/>
        <v>JOHN CORREDOR</v>
      </c>
      <c r="R170" s="53"/>
      <c r="S170" s="53"/>
      <c r="T170" s="53"/>
      <c r="U170" s="53"/>
      <c r="V170" s="53"/>
    </row>
    <row r="171" ht="22.5" customHeight="1">
      <c r="A171" s="42">
        <v>170.0</v>
      </c>
      <c r="B171" s="43">
        <v>2.0255910035392E13</v>
      </c>
      <c r="C171" s="44">
        <v>45748.0</v>
      </c>
      <c r="D171" s="56" t="s">
        <v>313</v>
      </c>
      <c r="E171" s="42" t="s">
        <v>34</v>
      </c>
      <c r="F171" s="45"/>
      <c r="G171" s="46" t="s">
        <v>15</v>
      </c>
      <c r="H171" s="55">
        <v>2.0255920142941E13</v>
      </c>
      <c r="I171" s="55"/>
      <c r="J171" s="48">
        <v>45754.0</v>
      </c>
      <c r="K171" s="49" t="s">
        <v>145</v>
      </c>
      <c r="L171" s="50"/>
      <c r="M171" s="50"/>
      <c r="N171" s="50"/>
      <c r="O171" s="50"/>
      <c r="P171" s="51" t="b">
        <v>0</v>
      </c>
      <c r="Q171" s="52" t="str">
        <f t="shared" si="1"/>
        <v>JOHN CORREDOR</v>
      </c>
      <c r="R171" s="53"/>
      <c r="S171" s="53"/>
      <c r="T171" s="53"/>
      <c r="U171" s="53"/>
      <c r="V171" s="53"/>
    </row>
    <row r="172" ht="22.5" customHeight="1">
      <c r="A172" s="42">
        <v>171.0</v>
      </c>
      <c r="B172" s="43">
        <v>2.0255910035382E13</v>
      </c>
      <c r="C172" s="44">
        <v>45748.0</v>
      </c>
      <c r="D172" s="56" t="s">
        <v>270</v>
      </c>
      <c r="E172" s="42" t="s">
        <v>34</v>
      </c>
      <c r="F172" s="45"/>
      <c r="G172" s="46" t="s">
        <v>15</v>
      </c>
      <c r="H172" s="55">
        <v>2.0255920148241E13</v>
      </c>
      <c r="I172" s="55"/>
      <c r="J172" s="48">
        <v>45757.0</v>
      </c>
      <c r="K172" s="49" t="s">
        <v>314</v>
      </c>
      <c r="L172" s="50"/>
      <c r="M172" s="50"/>
      <c r="N172" s="50"/>
      <c r="O172" s="50"/>
      <c r="P172" s="51" t="b">
        <v>0</v>
      </c>
      <c r="Q172" s="52" t="str">
        <f t="shared" si="1"/>
        <v>JOHN CORREDOR</v>
      </c>
      <c r="R172" s="53"/>
      <c r="S172" s="53"/>
      <c r="T172" s="53"/>
      <c r="U172" s="53"/>
      <c r="V172" s="53"/>
    </row>
    <row r="173" ht="22.5" customHeight="1">
      <c r="A173" s="42">
        <v>172.0</v>
      </c>
      <c r="B173" s="54">
        <v>2.0255910035372E13</v>
      </c>
      <c r="C173" s="44">
        <v>45748.0</v>
      </c>
      <c r="D173" s="42" t="s">
        <v>315</v>
      </c>
      <c r="E173" s="42" t="s">
        <v>34</v>
      </c>
      <c r="F173" s="45"/>
      <c r="G173" s="46" t="s">
        <v>24</v>
      </c>
      <c r="H173" s="53" t="s">
        <v>316</v>
      </c>
      <c r="I173" s="53">
        <v>1.0</v>
      </c>
      <c r="J173" s="48"/>
      <c r="K173" s="49" t="s">
        <v>317</v>
      </c>
      <c r="L173" s="50"/>
      <c r="M173" s="50"/>
      <c r="N173" s="50"/>
      <c r="O173" s="50"/>
      <c r="P173" s="51" t="b">
        <v>1</v>
      </c>
      <c r="Q173" s="52" t="str">
        <f t="shared" si="1"/>
        <v>SANTIAGO VARGAS CAMACHO</v>
      </c>
      <c r="R173" s="53"/>
      <c r="S173" s="53"/>
      <c r="T173" s="53"/>
      <c r="U173" s="53"/>
      <c r="V173" s="53"/>
    </row>
    <row r="174" ht="22.5" customHeight="1">
      <c r="A174" s="42">
        <v>173.0</v>
      </c>
      <c r="B174" s="43">
        <v>2.0255910035612E13</v>
      </c>
      <c r="C174" s="44">
        <v>45748.0</v>
      </c>
      <c r="D174" s="42" t="s">
        <v>318</v>
      </c>
      <c r="E174" s="42" t="s">
        <v>34</v>
      </c>
      <c r="F174" s="45"/>
      <c r="G174" s="46" t="s">
        <v>24</v>
      </c>
      <c r="H174" s="55" t="s">
        <v>319</v>
      </c>
      <c r="I174" s="53">
        <v>1.0</v>
      </c>
      <c r="J174" s="48"/>
      <c r="K174" s="49" t="s">
        <v>320</v>
      </c>
      <c r="L174" s="50"/>
      <c r="M174" s="50"/>
      <c r="N174" s="50"/>
      <c r="O174" s="50"/>
      <c r="P174" s="51" t="b">
        <v>1</v>
      </c>
      <c r="Q174" s="52" t="str">
        <f t="shared" si="1"/>
        <v>SANTIAGO VARGAS CAMACHO</v>
      </c>
      <c r="R174" s="53"/>
      <c r="S174" s="53"/>
      <c r="T174" s="53"/>
      <c r="U174" s="53"/>
      <c r="V174" s="53"/>
    </row>
    <row r="175" ht="22.5" customHeight="1">
      <c r="A175" s="42">
        <v>174.0</v>
      </c>
      <c r="B175" s="43">
        <v>2.0255910035582E13</v>
      </c>
      <c r="C175" s="44">
        <v>45748.0</v>
      </c>
      <c r="D175" s="42" t="s">
        <v>321</v>
      </c>
      <c r="E175" s="42" t="s">
        <v>34</v>
      </c>
      <c r="F175" s="45"/>
      <c r="G175" s="46" t="s">
        <v>7</v>
      </c>
      <c r="H175" s="55">
        <v>2.0255920153421E13</v>
      </c>
      <c r="I175" s="55"/>
      <c r="J175" s="48"/>
      <c r="K175" s="49" t="s">
        <v>69</v>
      </c>
      <c r="L175" s="50"/>
      <c r="M175" s="50"/>
      <c r="N175" s="50"/>
      <c r="O175" s="50"/>
      <c r="P175" s="51" t="b">
        <v>0</v>
      </c>
      <c r="Q175" s="52" t="str">
        <f t="shared" si="1"/>
        <v>CARLOS LINARES</v>
      </c>
      <c r="R175" s="53"/>
      <c r="S175" s="53"/>
      <c r="T175" s="53"/>
      <c r="U175" s="53"/>
      <c r="V175" s="53"/>
    </row>
    <row r="176" ht="22.5" customHeight="1">
      <c r="A176" s="42">
        <v>175.0</v>
      </c>
      <c r="B176" s="43">
        <v>2.0255910035532E13</v>
      </c>
      <c r="C176" s="44">
        <v>45748.0</v>
      </c>
      <c r="D176" s="42" t="s">
        <v>322</v>
      </c>
      <c r="E176" s="42" t="s">
        <v>34</v>
      </c>
      <c r="F176" s="45"/>
      <c r="G176" s="46" t="s">
        <v>24</v>
      </c>
      <c r="H176" s="55" t="s">
        <v>323</v>
      </c>
      <c r="I176" s="53">
        <v>1.0</v>
      </c>
      <c r="J176" s="48"/>
      <c r="K176" s="49" t="s">
        <v>69</v>
      </c>
      <c r="L176" s="50"/>
      <c r="M176" s="50"/>
      <c r="N176" s="50"/>
      <c r="O176" s="50"/>
      <c r="P176" s="51" t="b">
        <v>1</v>
      </c>
      <c r="Q176" s="52" t="str">
        <f t="shared" si="1"/>
        <v>SANTIAGO VARGAS CAMACHO</v>
      </c>
      <c r="R176" s="53"/>
      <c r="S176" s="53"/>
      <c r="T176" s="53"/>
      <c r="U176" s="53"/>
      <c r="V176" s="53"/>
    </row>
    <row r="177" ht="22.5" customHeight="1">
      <c r="A177" s="42">
        <v>176.0</v>
      </c>
      <c r="B177" s="43">
        <v>2.0255910035512E13</v>
      </c>
      <c r="C177" s="44">
        <v>45748.0</v>
      </c>
      <c r="D177" s="56" t="s">
        <v>324</v>
      </c>
      <c r="E177" s="42" t="s">
        <v>34</v>
      </c>
      <c r="F177" s="45"/>
      <c r="G177" s="46" t="s">
        <v>15</v>
      </c>
      <c r="H177" s="55">
        <v>2.0255920157571E13</v>
      </c>
      <c r="I177" s="55"/>
      <c r="J177" s="48">
        <v>45769.0</v>
      </c>
      <c r="K177" s="49" t="s">
        <v>83</v>
      </c>
      <c r="L177" s="50"/>
      <c r="M177" s="50"/>
      <c r="N177" s="50"/>
      <c r="O177" s="50"/>
      <c r="P177" s="51" t="b">
        <v>0</v>
      </c>
      <c r="Q177" s="52" t="str">
        <f t="shared" si="1"/>
        <v>JOHN CORREDOR</v>
      </c>
      <c r="R177" s="53"/>
      <c r="S177" s="53"/>
      <c r="T177" s="53"/>
      <c r="U177" s="53"/>
      <c r="V177" s="53"/>
    </row>
    <row r="178" ht="22.5" customHeight="1">
      <c r="A178" s="42">
        <v>177.0</v>
      </c>
      <c r="B178" s="43">
        <v>2.0255910035772E13</v>
      </c>
      <c r="C178" s="44">
        <v>45749.0</v>
      </c>
      <c r="D178" s="42" t="s">
        <v>325</v>
      </c>
      <c r="E178" s="42" t="s">
        <v>34</v>
      </c>
      <c r="F178" s="45"/>
      <c r="G178" s="46" t="s">
        <v>10</v>
      </c>
      <c r="H178" s="55">
        <v>2.0255920153361E13</v>
      </c>
      <c r="I178" s="55"/>
      <c r="J178" s="48"/>
      <c r="K178" s="49" t="s">
        <v>69</v>
      </c>
      <c r="L178" s="50"/>
      <c r="M178" s="50"/>
      <c r="N178" s="50"/>
      <c r="O178" s="50"/>
      <c r="P178" s="51" t="b">
        <v>0</v>
      </c>
      <c r="Q178" s="52" t="str">
        <f t="shared" si="1"/>
        <v>DIEGO PEÑA</v>
      </c>
      <c r="R178" s="53"/>
      <c r="S178" s="53"/>
      <c r="T178" s="53"/>
      <c r="U178" s="53"/>
      <c r="V178" s="53"/>
    </row>
    <row r="179" ht="22.5" customHeight="1">
      <c r="A179" s="42">
        <v>178.0</v>
      </c>
      <c r="B179" s="43">
        <v>2.0255910036062E13</v>
      </c>
      <c r="C179" s="64">
        <v>45749.0</v>
      </c>
      <c r="D179" s="42" t="s">
        <v>326</v>
      </c>
      <c r="E179" s="42" t="s">
        <v>34</v>
      </c>
      <c r="F179" s="45"/>
      <c r="G179" s="46" t="s">
        <v>25</v>
      </c>
      <c r="H179" s="55">
        <v>2.0255920170271E13</v>
      </c>
      <c r="I179" s="55"/>
      <c r="J179" s="48"/>
      <c r="K179" s="49" t="s">
        <v>69</v>
      </c>
      <c r="L179" s="50">
        <v>45779.0</v>
      </c>
      <c r="M179" s="50">
        <v>45779.0</v>
      </c>
      <c r="N179" s="50">
        <v>45779.0</v>
      </c>
      <c r="O179" s="50">
        <v>45779.0</v>
      </c>
      <c r="P179" s="51" t="b">
        <v>1</v>
      </c>
      <c r="Q179" s="52" t="str">
        <f t="shared" si="1"/>
        <v>SEBASTIÁN RAMÍREZ</v>
      </c>
      <c r="R179" s="53"/>
      <c r="S179" s="53"/>
      <c r="T179" s="53"/>
      <c r="U179" s="53"/>
      <c r="V179" s="53"/>
    </row>
    <row r="180" ht="22.5" customHeight="1">
      <c r="A180" s="42">
        <v>179.0</v>
      </c>
      <c r="B180" s="54">
        <v>2.0255910035942E13</v>
      </c>
      <c r="C180" s="64">
        <v>45749.0</v>
      </c>
      <c r="D180" s="56" t="s">
        <v>327</v>
      </c>
      <c r="E180" s="42" t="s">
        <v>34</v>
      </c>
      <c r="F180" s="45"/>
      <c r="G180" s="46" t="s">
        <v>15</v>
      </c>
      <c r="H180" s="55">
        <v>2.0255920163871E13</v>
      </c>
      <c r="I180" s="55"/>
      <c r="J180" s="48">
        <v>45772.0</v>
      </c>
      <c r="K180" s="49" t="s">
        <v>69</v>
      </c>
      <c r="L180" s="50"/>
      <c r="M180" s="50"/>
      <c r="N180" s="50"/>
      <c r="O180" s="50"/>
      <c r="P180" s="51" t="b">
        <v>0</v>
      </c>
      <c r="Q180" s="52" t="str">
        <f t="shared" si="1"/>
        <v>JOHN CORREDOR</v>
      </c>
      <c r="R180" s="53"/>
      <c r="S180" s="53"/>
      <c r="T180" s="53"/>
      <c r="U180" s="53"/>
      <c r="V180" s="53"/>
    </row>
    <row r="181" ht="22.5" customHeight="1">
      <c r="A181" s="42">
        <v>180.0</v>
      </c>
      <c r="B181" s="43">
        <v>2.0255910035662E13</v>
      </c>
      <c r="C181" s="44">
        <v>45749.0</v>
      </c>
      <c r="D181" s="42" t="s">
        <v>328</v>
      </c>
      <c r="E181" s="42" t="s">
        <v>34</v>
      </c>
      <c r="F181" s="45"/>
      <c r="G181" s="46" t="s">
        <v>12</v>
      </c>
      <c r="H181" s="55">
        <v>2.0255920155201E13</v>
      </c>
      <c r="I181" s="55"/>
      <c r="J181" s="48"/>
      <c r="K181" s="49" t="s">
        <v>140</v>
      </c>
      <c r="L181" s="50"/>
      <c r="M181" s="50"/>
      <c r="N181" s="50"/>
      <c r="O181" s="50"/>
      <c r="P181" s="51" t="b">
        <v>0</v>
      </c>
      <c r="Q181" s="52" t="str">
        <f t="shared" si="1"/>
        <v>EDUARDO ARREDONDO</v>
      </c>
      <c r="R181" s="53"/>
      <c r="S181" s="53"/>
      <c r="T181" s="53"/>
      <c r="U181" s="53"/>
      <c r="V181" s="53"/>
    </row>
    <row r="182" ht="22.5" customHeight="1">
      <c r="A182" s="42">
        <v>181.0</v>
      </c>
      <c r="B182" s="54">
        <v>2.0254601143682E13</v>
      </c>
      <c r="C182" s="44">
        <v>45750.0</v>
      </c>
      <c r="D182" s="42" t="s">
        <v>329</v>
      </c>
      <c r="E182" s="42" t="s">
        <v>34</v>
      </c>
      <c r="F182" s="45"/>
      <c r="G182" s="46" t="s">
        <v>10</v>
      </c>
      <c r="H182" s="53" t="s">
        <v>330</v>
      </c>
      <c r="I182" s="47"/>
      <c r="J182" s="47"/>
      <c r="K182" s="49" t="s">
        <v>140</v>
      </c>
      <c r="L182" s="50"/>
      <c r="M182" s="50"/>
      <c r="N182" s="50"/>
      <c r="O182" s="50"/>
      <c r="P182" s="51" t="b">
        <v>0</v>
      </c>
      <c r="Q182" s="52" t="str">
        <f t="shared" si="1"/>
        <v>DIEGO PEÑA</v>
      </c>
      <c r="R182" s="53"/>
      <c r="S182" s="53"/>
      <c r="T182" s="53"/>
      <c r="U182" s="53"/>
      <c r="V182" s="53"/>
    </row>
    <row r="183" ht="22.5" customHeight="1">
      <c r="A183" s="42">
        <v>182.0</v>
      </c>
      <c r="B183" s="43">
        <v>2.0255910035042E13</v>
      </c>
      <c r="C183" s="64">
        <v>45747.0</v>
      </c>
      <c r="D183" s="42" t="s">
        <v>331</v>
      </c>
      <c r="E183" s="42" t="s">
        <v>34</v>
      </c>
      <c r="F183" s="45"/>
      <c r="G183" s="46" t="s">
        <v>7</v>
      </c>
      <c r="H183" s="53">
        <v>2.0255920242931E13</v>
      </c>
      <c r="I183" s="55"/>
      <c r="J183" s="47">
        <v>45827.0</v>
      </c>
      <c r="K183" s="49"/>
      <c r="L183" s="50"/>
      <c r="M183" s="50"/>
      <c r="N183" s="50"/>
      <c r="O183" s="50"/>
      <c r="P183" s="51" t="b">
        <v>0</v>
      </c>
      <c r="Q183" s="52" t="str">
        <f t="shared" si="1"/>
        <v>CARLOS LINARES</v>
      </c>
      <c r="R183" s="53"/>
      <c r="S183" s="53"/>
      <c r="T183" s="53"/>
      <c r="U183" s="53"/>
      <c r="V183" s="53"/>
    </row>
    <row r="184" ht="22.5" customHeight="1">
      <c r="A184" s="42">
        <v>183.0</v>
      </c>
      <c r="B184" s="43">
        <v>2.0255910035812E13</v>
      </c>
      <c r="C184" s="64">
        <v>45749.0</v>
      </c>
      <c r="D184" s="42" t="s">
        <v>332</v>
      </c>
      <c r="E184" s="42" t="s">
        <v>34</v>
      </c>
      <c r="F184" s="45"/>
      <c r="G184" s="46" t="s">
        <v>7</v>
      </c>
      <c r="H184" s="55">
        <v>2.0255920166051E13</v>
      </c>
      <c r="I184" s="55"/>
      <c r="J184" s="48"/>
      <c r="K184" s="49" t="s">
        <v>69</v>
      </c>
      <c r="L184" s="50">
        <v>45779.0</v>
      </c>
      <c r="M184" s="50">
        <v>45779.0</v>
      </c>
      <c r="N184" s="50">
        <v>45779.0</v>
      </c>
      <c r="O184" s="50">
        <v>45779.0</v>
      </c>
      <c r="P184" s="51" t="b">
        <v>1</v>
      </c>
      <c r="Q184" s="52" t="str">
        <f t="shared" si="1"/>
        <v>CARLOS LINARES</v>
      </c>
      <c r="R184" s="53"/>
      <c r="S184" s="53"/>
      <c r="T184" s="53"/>
      <c r="U184" s="53"/>
      <c r="V184" s="53"/>
    </row>
    <row r="185" ht="22.5" customHeight="1">
      <c r="A185" s="42">
        <v>184.0</v>
      </c>
      <c r="B185" s="43">
        <v>2.0255910035832E13</v>
      </c>
      <c r="C185" s="64">
        <v>45749.0</v>
      </c>
      <c r="D185" s="42" t="s">
        <v>333</v>
      </c>
      <c r="E185" s="42" t="s">
        <v>34</v>
      </c>
      <c r="F185" s="45"/>
      <c r="G185" s="46" t="s">
        <v>7</v>
      </c>
      <c r="H185" s="55">
        <v>2.0255920169671E13</v>
      </c>
      <c r="I185" s="55"/>
      <c r="J185" s="48"/>
      <c r="K185" s="49" t="s">
        <v>69</v>
      </c>
      <c r="L185" s="50">
        <v>45779.0</v>
      </c>
      <c r="M185" s="50">
        <v>45779.0</v>
      </c>
      <c r="N185" s="50">
        <v>45779.0</v>
      </c>
      <c r="O185" s="50">
        <v>45779.0</v>
      </c>
      <c r="P185" s="51" t="b">
        <v>1</v>
      </c>
      <c r="Q185" s="52" t="str">
        <f t="shared" si="1"/>
        <v>CARLOS LINARES</v>
      </c>
      <c r="R185" s="53"/>
      <c r="S185" s="53"/>
      <c r="T185" s="53"/>
      <c r="U185" s="53"/>
      <c r="V185" s="53"/>
    </row>
    <row r="186" ht="22.5" customHeight="1">
      <c r="A186" s="42">
        <v>185.0</v>
      </c>
      <c r="B186" s="43">
        <v>2.0255910035872E13</v>
      </c>
      <c r="C186" s="64">
        <v>45749.0</v>
      </c>
      <c r="D186" s="42" t="s">
        <v>334</v>
      </c>
      <c r="E186" s="42" t="s">
        <v>34</v>
      </c>
      <c r="F186" s="45"/>
      <c r="G186" s="46" t="s">
        <v>8</v>
      </c>
      <c r="H186" s="55">
        <v>2.0255920022991E13</v>
      </c>
      <c r="I186" s="55"/>
      <c r="J186" s="48"/>
      <c r="K186" s="49" t="s">
        <v>102</v>
      </c>
      <c r="L186" s="50"/>
      <c r="M186" s="50"/>
      <c r="N186" s="50"/>
      <c r="O186" s="50"/>
      <c r="P186" s="51" t="b">
        <v>0</v>
      </c>
      <c r="Q186" s="52" t="str">
        <f t="shared" si="1"/>
        <v>CRISTIAN PEDROZA</v>
      </c>
      <c r="R186" s="53"/>
      <c r="S186" s="53"/>
      <c r="T186" s="53"/>
      <c r="U186" s="53"/>
      <c r="V186" s="53"/>
    </row>
    <row r="187" ht="22.5" customHeight="1">
      <c r="A187" s="42">
        <v>186.0</v>
      </c>
      <c r="B187" s="43">
        <v>2.0255910036142E13</v>
      </c>
      <c r="C187" s="64">
        <v>45749.0</v>
      </c>
      <c r="D187" s="42" t="s">
        <v>335</v>
      </c>
      <c r="E187" s="42" t="s">
        <v>34</v>
      </c>
      <c r="F187" s="45"/>
      <c r="G187" s="46" t="s">
        <v>10</v>
      </c>
      <c r="H187" s="55">
        <v>2.0255920152381E13</v>
      </c>
      <c r="I187" s="55"/>
      <c r="J187" s="48"/>
      <c r="K187" s="49" t="s">
        <v>69</v>
      </c>
      <c r="L187" s="50"/>
      <c r="M187" s="50"/>
      <c r="N187" s="50"/>
      <c r="O187" s="50"/>
      <c r="P187" s="51" t="b">
        <v>0</v>
      </c>
      <c r="Q187" s="52" t="str">
        <f t="shared" si="1"/>
        <v>DIEGO PEÑA</v>
      </c>
      <c r="R187" s="53"/>
      <c r="S187" s="53"/>
      <c r="T187" s="53"/>
      <c r="U187" s="53"/>
      <c r="V187" s="53"/>
    </row>
    <row r="188" ht="22.5" customHeight="1">
      <c r="A188" s="42">
        <v>187.0</v>
      </c>
      <c r="B188" s="43">
        <v>2.0255910036172E13</v>
      </c>
      <c r="C188" s="64">
        <v>45749.0</v>
      </c>
      <c r="D188" s="42" t="s">
        <v>336</v>
      </c>
      <c r="E188" s="42" t="s">
        <v>34</v>
      </c>
      <c r="F188" s="45"/>
      <c r="G188" s="46" t="s">
        <v>25</v>
      </c>
      <c r="H188" s="55">
        <v>2.0255920170271E13</v>
      </c>
      <c r="I188" s="55"/>
      <c r="J188" s="48"/>
      <c r="K188" s="49" t="s">
        <v>140</v>
      </c>
      <c r="L188" s="50"/>
      <c r="M188" s="50"/>
      <c r="N188" s="50"/>
      <c r="O188" s="50"/>
      <c r="P188" s="51" t="b">
        <v>0</v>
      </c>
      <c r="Q188" s="52" t="str">
        <f t="shared" si="1"/>
        <v>SEBASTIÁN RAMÍREZ</v>
      </c>
      <c r="R188" s="53"/>
      <c r="S188" s="53"/>
      <c r="T188" s="53"/>
      <c r="U188" s="53"/>
      <c r="V188" s="53"/>
    </row>
    <row r="189" ht="22.5" customHeight="1">
      <c r="A189" s="42">
        <v>188.0</v>
      </c>
      <c r="B189" s="43">
        <v>2.0255910036222E13</v>
      </c>
      <c r="C189" s="64">
        <v>45749.0</v>
      </c>
      <c r="D189" s="42" t="s">
        <v>337</v>
      </c>
      <c r="E189" s="42" t="s">
        <v>34</v>
      </c>
      <c r="F189" s="45"/>
      <c r="G189" s="46" t="s">
        <v>7</v>
      </c>
      <c r="H189" s="55" t="s">
        <v>99</v>
      </c>
      <c r="I189" s="53">
        <v>1.0</v>
      </c>
      <c r="J189" s="48"/>
      <c r="K189" s="49" t="s">
        <v>338</v>
      </c>
      <c r="L189" s="50"/>
      <c r="M189" s="50"/>
      <c r="N189" s="50"/>
      <c r="O189" s="50"/>
      <c r="P189" s="51" t="b">
        <v>0</v>
      </c>
      <c r="Q189" s="52" t="str">
        <f t="shared" si="1"/>
        <v>CARLOS LINARES</v>
      </c>
      <c r="R189" s="53"/>
      <c r="S189" s="53"/>
      <c r="T189" s="53"/>
      <c r="U189" s="53"/>
      <c r="V189" s="53"/>
    </row>
    <row r="190" ht="22.5" customHeight="1">
      <c r="A190" s="42">
        <v>189.0</v>
      </c>
      <c r="B190" s="54">
        <v>2.0255910036232E13</v>
      </c>
      <c r="C190" s="64">
        <v>45749.0</v>
      </c>
      <c r="D190" s="42" t="s">
        <v>339</v>
      </c>
      <c r="E190" s="42" t="s">
        <v>34</v>
      </c>
      <c r="F190" s="45"/>
      <c r="G190" s="46" t="s">
        <v>7</v>
      </c>
      <c r="H190" s="47" t="s">
        <v>340</v>
      </c>
      <c r="I190" s="47"/>
      <c r="J190" s="48"/>
      <c r="K190" s="49" t="s">
        <v>102</v>
      </c>
      <c r="L190" s="50"/>
      <c r="M190" s="50"/>
      <c r="N190" s="50"/>
      <c r="O190" s="50"/>
      <c r="P190" s="51" t="b">
        <v>1</v>
      </c>
      <c r="Q190" s="52" t="str">
        <f t="shared" si="1"/>
        <v>CARLOS LINARES</v>
      </c>
      <c r="R190" s="53"/>
      <c r="S190" s="53"/>
      <c r="T190" s="53"/>
      <c r="U190" s="53"/>
      <c r="V190" s="53"/>
    </row>
    <row r="191" ht="22.5" customHeight="1">
      <c r="A191" s="42">
        <v>190.0</v>
      </c>
      <c r="B191" s="43">
        <v>2.0254601132182E13</v>
      </c>
      <c r="C191" s="64">
        <v>45749.0</v>
      </c>
      <c r="D191" s="42" t="s">
        <v>341</v>
      </c>
      <c r="E191" s="42" t="s">
        <v>34</v>
      </c>
      <c r="F191" s="45"/>
      <c r="G191" s="46" t="s">
        <v>10</v>
      </c>
      <c r="H191" s="55">
        <v>2.0255920142861E13</v>
      </c>
      <c r="I191" s="55"/>
      <c r="J191" s="48"/>
      <c r="K191" s="49" t="s">
        <v>102</v>
      </c>
      <c r="L191" s="50"/>
      <c r="M191" s="50"/>
      <c r="N191" s="50"/>
      <c r="O191" s="50"/>
      <c r="P191" s="51" t="b">
        <v>0</v>
      </c>
      <c r="Q191" s="52" t="str">
        <f t="shared" si="1"/>
        <v>DIEGO PEÑA</v>
      </c>
      <c r="R191" s="53"/>
      <c r="S191" s="53"/>
      <c r="T191" s="53"/>
      <c r="U191" s="53"/>
      <c r="V191" s="53"/>
    </row>
    <row r="192" ht="22.5" customHeight="1">
      <c r="A192" s="42">
        <v>191.0</v>
      </c>
      <c r="B192" s="54">
        <v>2.0254601132372E13</v>
      </c>
      <c r="C192" s="64">
        <v>45749.0</v>
      </c>
      <c r="D192" s="42" t="s">
        <v>342</v>
      </c>
      <c r="E192" s="42" t="s">
        <v>34</v>
      </c>
      <c r="F192" s="45" t="s">
        <v>287</v>
      </c>
      <c r="G192" s="46" t="s">
        <v>13</v>
      </c>
      <c r="H192" s="53">
        <v>2.0255920149831E13</v>
      </c>
      <c r="I192" s="47"/>
      <c r="J192" s="47"/>
      <c r="K192" s="49" t="s">
        <v>69</v>
      </c>
      <c r="L192" s="50"/>
      <c r="M192" s="50"/>
      <c r="N192" s="50"/>
      <c r="O192" s="50"/>
      <c r="P192" s="51" t="b">
        <v>0</v>
      </c>
      <c r="Q192" s="52" t="str">
        <f t="shared" si="1"/>
        <v>FERNANDA CHAVES MANRIQUE</v>
      </c>
      <c r="R192" s="53"/>
      <c r="S192" s="53"/>
      <c r="T192" s="53"/>
      <c r="U192" s="53"/>
      <c r="V192" s="53"/>
    </row>
    <row r="193" ht="22.5" customHeight="1">
      <c r="A193" s="42">
        <v>192.0</v>
      </c>
      <c r="B193" s="54">
        <v>2.0255910036322E13</v>
      </c>
      <c r="C193" s="64">
        <v>45749.0</v>
      </c>
      <c r="D193" s="56" t="s">
        <v>343</v>
      </c>
      <c r="E193" s="42" t="s">
        <v>34</v>
      </c>
      <c r="F193" s="45"/>
      <c r="G193" s="46" t="s">
        <v>15</v>
      </c>
      <c r="H193" s="48" t="s">
        <v>344</v>
      </c>
      <c r="I193" s="48"/>
      <c r="J193" s="47">
        <v>45780.0</v>
      </c>
      <c r="K193" s="49" t="s">
        <v>345</v>
      </c>
      <c r="L193" s="50">
        <v>45779.0</v>
      </c>
      <c r="M193" s="50">
        <v>45779.0</v>
      </c>
      <c r="N193" s="50">
        <v>45779.0</v>
      </c>
      <c r="O193" s="50">
        <v>45779.0</v>
      </c>
      <c r="P193" s="51" t="b">
        <v>1</v>
      </c>
      <c r="Q193" s="52" t="str">
        <f t="shared" si="1"/>
        <v>JOHN CORREDOR</v>
      </c>
      <c r="R193" s="53"/>
      <c r="S193" s="53"/>
      <c r="T193" s="53"/>
      <c r="U193" s="53"/>
      <c r="V193" s="53"/>
    </row>
    <row r="194" ht="22.5" customHeight="1">
      <c r="A194" s="42">
        <v>193.0</v>
      </c>
      <c r="B194" s="43">
        <v>2.0255910036332E13</v>
      </c>
      <c r="C194" s="64">
        <v>45749.0</v>
      </c>
      <c r="D194" s="42" t="s">
        <v>346</v>
      </c>
      <c r="E194" s="42" t="s">
        <v>34</v>
      </c>
      <c r="F194" s="45"/>
      <c r="G194" s="46" t="s">
        <v>12</v>
      </c>
      <c r="H194" s="55">
        <v>2.0255920154131E13</v>
      </c>
      <c r="I194" s="55"/>
      <c r="J194" s="48"/>
      <c r="K194" s="49" t="s">
        <v>140</v>
      </c>
      <c r="L194" s="50"/>
      <c r="M194" s="50"/>
      <c r="N194" s="50"/>
      <c r="O194" s="50"/>
      <c r="P194" s="51" t="b">
        <v>0</v>
      </c>
      <c r="Q194" s="52" t="str">
        <f t="shared" si="1"/>
        <v>EDUARDO ARREDONDO</v>
      </c>
      <c r="R194" s="53"/>
      <c r="S194" s="53"/>
      <c r="T194" s="53"/>
      <c r="U194" s="53"/>
      <c r="V194" s="53"/>
    </row>
    <row r="195" ht="22.5" customHeight="1">
      <c r="A195" s="42">
        <v>194.0</v>
      </c>
      <c r="B195" s="43">
        <v>2.0255910036352E13</v>
      </c>
      <c r="C195" s="64">
        <v>45749.0</v>
      </c>
      <c r="D195" s="42" t="s">
        <v>347</v>
      </c>
      <c r="E195" s="42" t="s">
        <v>34</v>
      </c>
      <c r="F195" s="45"/>
      <c r="G195" s="46" t="s">
        <v>7</v>
      </c>
      <c r="H195" s="55" t="s">
        <v>348</v>
      </c>
      <c r="I195" s="53">
        <v>1.0</v>
      </c>
      <c r="J195" s="48"/>
      <c r="K195" s="49" t="s">
        <v>349</v>
      </c>
      <c r="L195" s="50"/>
      <c r="M195" s="50"/>
      <c r="N195" s="50"/>
      <c r="O195" s="50"/>
      <c r="P195" s="51" t="b">
        <v>0</v>
      </c>
      <c r="Q195" s="52" t="str">
        <f t="shared" si="1"/>
        <v>CARLOS LINARES</v>
      </c>
      <c r="R195" s="53"/>
      <c r="S195" s="53"/>
      <c r="T195" s="53"/>
      <c r="U195" s="53"/>
      <c r="V195" s="53"/>
    </row>
    <row r="196" ht="22.5" customHeight="1">
      <c r="A196" s="42">
        <v>195.0</v>
      </c>
      <c r="B196" s="43">
        <v>2.0255910036522E13</v>
      </c>
      <c r="C196" s="64">
        <v>45749.0</v>
      </c>
      <c r="D196" s="42" t="s">
        <v>350</v>
      </c>
      <c r="E196" s="42" t="s">
        <v>34</v>
      </c>
      <c r="F196" s="45"/>
      <c r="G196" s="46" t="s">
        <v>7</v>
      </c>
      <c r="H196" s="55">
        <v>2.0255920169941E13</v>
      </c>
      <c r="I196" s="55"/>
      <c r="J196" s="48"/>
      <c r="K196" s="49" t="s">
        <v>69</v>
      </c>
      <c r="L196" s="50">
        <v>45779.0</v>
      </c>
      <c r="M196" s="50">
        <v>45779.0</v>
      </c>
      <c r="N196" s="50">
        <v>45779.0</v>
      </c>
      <c r="O196" s="50">
        <v>45779.0</v>
      </c>
      <c r="P196" s="51" t="b">
        <v>1</v>
      </c>
      <c r="Q196" s="52" t="str">
        <f t="shared" si="1"/>
        <v>CARLOS LINARES</v>
      </c>
      <c r="R196" s="53"/>
      <c r="S196" s="53"/>
      <c r="T196" s="53"/>
      <c r="U196" s="53"/>
      <c r="V196" s="53"/>
    </row>
    <row r="197" ht="22.5" customHeight="1">
      <c r="A197" s="42">
        <v>196.0</v>
      </c>
      <c r="B197" s="43">
        <v>2.0255910036532E13</v>
      </c>
      <c r="C197" s="64">
        <v>45749.0</v>
      </c>
      <c r="D197" s="42" t="s">
        <v>351</v>
      </c>
      <c r="E197" s="42" t="s">
        <v>34</v>
      </c>
      <c r="F197" s="45"/>
      <c r="G197" s="46" t="s">
        <v>7</v>
      </c>
      <c r="H197" s="55">
        <v>2.0255920170141E13</v>
      </c>
      <c r="I197" s="55"/>
      <c r="J197" s="48"/>
      <c r="K197" s="49" t="s">
        <v>69</v>
      </c>
      <c r="L197" s="50">
        <v>45779.0</v>
      </c>
      <c r="M197" s="50">
        <v>45779.0</v>
      </c>
      <c r="N197" s="50">
        <v>45779.0</v>
      </c>
      <c r="O197" s="50">
        <v>45779.0</v>
      </c>
      <c r="P197" s="51" t="b">
        <v>1</v>
      </c>
      <c r="Q197" s="52" t="str">
        <f t="shared" si="1"/>
        <v>CARLOS LINARES</v>
      </c>
      <c r="R197" s="53"/>
      <c r="S197" s="53"/>
      <c r="T197" s="53"/>
      <c r="U197" s="53"/>
      <c r="V197" s="53"/>
    </row>
    <row r="198" ht="22.5" customHeight="1">
      <c r="A198" s="42">
        <v>197.0</v>
      </c>
      <c r="B198" s="43">
        <v>2.0255910036612E13</v>
      </c>
      <c r="C198" s="64">
        <v>45749.0</v>
      </c>
      <c r="D198" s="42" t="s">
        <v>352</v>
      </c>
      <c r="E198" s="42" t="s">
        <v>34</v>
      </c>
      <c r="F198" s="45"/>
      <c r="G198" s="46" t="s">
        <v>25</v>
      </c>
      <c r="H198" s="48" t="s">
        <v>353</v>
      </c>
      <c r="I198" s="48"/>
      <c r="J198" s="48"/>
      <c r="K198" s="49" t="s">
        <v>69</v>
      </c>
      <c r="L198" s="50">
        <v>45784.0</v>
      </c>
      <c r="M198" s="50">
        <v>45784.0</v>
      </c>
      <c r="N198" s="50">
        <v>45785.0</v>
      </c>
      <c r="O198" s="50">
        <v>45785.0</v>
      </c>
      <c r="P198" s="51" t="b">
        <v>1</v>
      </c>
      <c r="Q198" s="52" t="str">
        <f t="shared" si="1"/>
        <v>SEBASTIÁN RAMÍREZ</v>
      </c>
      <c r="R198" s="53"/>
      <c r="S198" s="53"/>
      <c r="T198" s="53"/>
      <c r="U198" s="53"/>
      <c r="V198" s="53"/>
    </row>
    <row r="199" ht="22.5" customHeight="1">
      <c r="A199" s="42">
        <v>198.0</v>
      </c>
      <c r="B199" s="54">
        <v>2.0255910036662E13</v>
      </c>
      <c r="C199" s="64">
        <v>45750.0</v>
      </c>
      <c r="D199" s="42" t="s">
        <v>354</v>
      </c>
      <c r="E199" s="42" t="s">
        <v>34</v>
      </c>
      <c r="F199" s="45"/>
      <c r="G199" s="46" t="s">
        <v>24</v>
      </c>
      <c r="H199" s="53" t="s">
        <v>316</v>
      </c>
      <c r="I199" s="53">
        <v>1.0</v>
      </c>
      <c r="J199" s="48"/>
      <c r="K199" s="49" t="s">
        <v>355</v>
      </c>
      <c r="L199" s="50"/>
      <c r="M199" s="50"/>
      <c r="N199" s="50"/>
      <c r="O199" s="50"/>
      <c r="P199" s="51" t="b">
        <v>1</v>
      </c>
      <c r="Q199" s="52" t="str">
        <f t="shared" si="1"/>
        <v>SANTIAGO VARGAS CAMACHO</v>
      </c>
      <c r="R199" s="53"/>
      <c r="S199" s="53"/>
      <c r="T199" s="53"/>
      <c r="U199" s="53"/>
      <c r="V199" s="53"/>
    </row>
    <row r="200" ht="22.5" customHeight="1">
      <c r="A200" s="42">
        <v>199.0</v>
      </c>
      <c r="B200" s="43">
        <v>2.0254601171692E13</v>
      </c>
      <c r="C200" s="64">
        <v>45751.0</v>
      </c>
      <c r="D200" s="42" t="s">
        <v>356</v>
      </c>
      <c r="E200" s="42" t="s">
        <v>34</v>
      </c>
      <c r="F200" s="45"/>
      <c r="G200" s="65" t="s">
        <v>10</v>
      </c>
      <c r="H200" s="53">
        <v>2.0255920333741E13</v>
      </c>
      <c r="I200" s="55"/>
      <c r="J200" s="47">
        <v>45892.0</v>
      </c>
      <c r="K200" s="49" t="s">
        <v>69</v>
      </c>
      <c r="L200" s="50">
        <v>45772.0</v>
      </c>
      <c r="M200" s="50">
        <v>45772.0</v>
      </c>
      <c r="N200" s="50">
        <v>45772.0</v>
      </c>
      <c r="O200" s="50"/>
      <c r="P200" s="51" t="b">
        <v>0</v>
      </c>
      <c r="Q200" s="52" t="str">
        <f t="shared" si="1"/>
        <v>DIEGO PEÑA</v>
      </c>
      <c r="R200" s="53"/>
      <c r="S200" s="53"/>
      <c r="T200" s="53"/>
      <c r="U200" s="53"/>
      <c r="V200" s="53"/>
    </row>
    <row r="201" ht="22.5" customHeight="1">
      <c r="A201" s="42">
        <v>200.0</v>
      </c>
      <c r="B201" s="54">
        <v>2.0255910037252E13</v>
      </c>
      <c r="C201" s="64">
        <v>45751.0</v>
      </c>
      <c r="D201" s="42" t="s">
        <v>357</v>
      </c>
      <c r="E201" s="42" t="s">
        <v>34</v>
      </c>
      <c r="F201" s="45"/>
      <c r="G201" s="46" t="s">
        <v>11</v>
      </c>
      <c r="H201" s="55">
        <v>2.0255920160821E13</v>
      </c>
      <c r="I201" s="55"/>
      <c r="J201" s="47">
        <v>45801.0</v>
      </c>
      <c r="K201" s="49" t="s">
        <v>69</v>
      </c>
      <c r="L201" s="50"/>
      <c r="M201" s="50"/>
      <c r="N201" s="50"/>
      <c r="O201" s="50"/>
      <c r="P201" s="51" t="b">
        <v>0</v>
      </c>
      <c r="Q201" s="52" t="str">
        <f t="shared" si="1"/>
        <v>EDGAR GRANADOS</v>
      </c>
      <c r="R201" s="53"/>
      <c r="S201" s="53"/>
      <c r="T201" s="53"/>
      <c r="U201" s="53"/>
      <c r="V201" s="53"/>
    </row>
    <row r="202" ht="22.5" customHeight="1">
      <c r="A202" s="42">
        <v>201.0</v>
      </c>
      <c r="B202" s="43">
        <v>2.0255910037622E13</v>
      </c>
      <c r="C202" s="64">
        <v>45751.0</v>
      </c>
      <c r="D202" s="42" t="s">
        <v>358</v>
      </c>
      <c r="E202" s="42" t="s">
        <v>34</v>
      </c>
      <c r="F202" s="45"/>
      <c r="G202" s="46" t="s">
        <v>25</v>
      </c>
      <c r="H202" s="55">
        <v>2.0255920170501E13</v>
      </c>
      <c r="I202" s="55"/>
      <c r="J202" s="48"/>
      <c r="K202" s="49" t="s">
        <v>69</v>
      </c>
      <c r="L202" s="50"/>
      <c r="M202" s="50"/>
      <c r="N202" s="50"/>
      <c r="O202" s="50"/>
      <c r="P202" s="51" t="b">
        <v>0</v>
      </c>
      <c r="Q202" s="52" t="str">
        <f t="shared" si="1"/>
        <v>SEBASTIÁN RAMÍREZ</v>
      </c>
      <c r="R202" s="53"/>
      <c r="S202" s="53"/>
      <c r="T202" s="53"/>
      <c r="U202" s="53"/>
      <c r="V202" s="53"/>
    </row>
    <row r="203" ht="22.5" customHeight="1">
      <c r="A203" s="42">
        <v>202.0</v>
      </c>
      <c r="B203" s="43">
        <v>2.0255910037662E13</v>
      </c>
      <c r="C203" s="64">
        <v>45751.0</v>
      </c>
      <c r="D203" s="42" t="s">
        <v>359</v>
      </c>
      <c r="E203" s="42" t="s">
        <v>34</v>
      </c>
      <c r="F203" s="45"/>
      <c r="G203" s="46" t="s">
        <v>10</v>
      </c>
      <c r="H203" s="55" t="s">
        <v>360</v>
      </c>
      <c r="I203" s="53">
        <v>1.0</v>
      </c>
      <c r="J203" s="48"/>
      <c r="K203" s="49" t="s">
        <v>69</v>
      </c>
      <c r="L203" s="50"/>
      <c r="M203" s="50"/>
      <c r="N203" s="50"/>
      <c r="O203" s="50"/>
      <c r="P203" s="51" t="b">
        <v>0</v>
      </c>
      <c r="Q203" s="52" t="str">
        <f t="shared" si="1"/>
        <v>DIEGO PEÑA</v>
      </c>
      <c r="R203" s="53"/>
      <c r="S203" s="53"/>
      <c r="T203" s="53"/>
      <c r="U203" s="53"/>
      <c r="V203" s="53"/>
    </row>
    <row r="204" ht="22.5" customHeight="1">
      <c r="A204" s="42">
        <v>203.0</v>
      </c>
      <c r="B204" s="43">
        <v>2.0255910037822E13</v>
      </c>
      <c r="C204" s="64">
        <v>45751.0</v>
      </c>
      <c r="D204" s="56" t="s">
        <v>361</v>
      </c>
      <c r="E204" s="42" t="s">
        <v>34</v>
      </c>
      <c r="F204" s="45"/>
      <c r="G204" s="46" t="s">
        <v>15</v>
      </c>
      <c r="H204" s="48" t="s">
        <v>362</v>
      </c>
      <c r="I204" s="48"/>
      <c r="J204" s="47">
        <v>45780.0</v>
      </c>
      <c r="K204" s="49" t="s">
        <v>363</v>
      </c>
      <c r="L204" s="50">
        <v>45779.0</v>
      </c>
      <c r="M204" s="50">
        <v>45779.0</v>
      </c>
      <c r="N204" s="50">
        <v>45779.0</v>
      </c>
      <c r="O204" s="50">
        <v>45779.0</v>
      </c>
      <c r="P204" s="51" t="b">
        <v>1</v>
      </c>
      <c r="Q204" s="52" t="str">
        <f t="shared" si="1"/>
        <v>JOHN CORREDOR</v>
      </c>
      <c r="R204" s="53"/>
      <c r="S204" s="53"/>
      <c r="T204" s="53"/>
      <c r="U204" s="53"/>
      <c r="V204" s="53"/>
    </row>
    <row r="205" ht="22.5" customHeight="1">
      <c r="A205" s="42">
        <v>204.0</v>
      </c>
      <c r="B205" s="54">
        <v>2.0254601183682E13</v>
      </c>
      <c r="C205" s="64">
        <v>45754.0</v>
      </c>
      <c r="D205" s="42" t="s">
        <v>364</v>
      </c>
      <c r="E205" s="42" t="s">
        <v>34</v>
      </c>
      <c r="F205" s="45"/>
      <c r="G205" s="46" t="s">
        <v>12</v>
      </c>
      <c r="H205" s="53">
        <v>2.0255920142841E13</v>
      </c>
      <c r="I205" s="47"/>
      <c r="J205" s="47"/>
      <c r="K205" s="49" t="s">
        <v>69</v>
      </c>
      <c r="L205" s="50"/>
      <c r="M205" s="50"/>
      <c r="N205" s="50"/>
      <c r="O205" s="50"/>
      <c r="P205" s="51" t="b">
        <v>0</v>
      </c>
      <c r="Q205" s="52" t="str">
        <f t="shared" si="1"/>
        <v>EDUARDO ARREDONDO</v>
      </c>
      <c r="R205" s="53"/>
      <c r="S205" s="53"/>
      <c r="T205" s="53"/>
      <c r="U205" s="53"/>
      <c r="V205" s="53"/>
    </row>
    <row r="206" ht="22.5" customHeight="1">
      <c r="A206" s="42">
        <v>205.0</v>
      </c>
      <c r="B206" s="43">
        <v>2.0255910037932E13</v>
      </c>
      <c r="C206" s="64">
        <v>45754.0</v>
      </c>
      <c r="D206" s="42" t="s">
        <v>365</v>
      </c>
      <c r="E206" s="42" t="s">
        <v>34</v>
      </c>
      <c r="F206" s="45"/>
      <c r="G206" s="46" t="s">
        <v>12</v>
      </c>
      <c r="H206" s="55">
        <v>2.0255920154181E13</v>
      </c>
      <c r="I206" s="55"/>
      <c r="J206" s="48"/>
      <c r="K206" s="49" t="s">
        <v>140</v>
      </c>
      <c r="L206" s="50"/>
      <c r="M206" s="50"/>
      <c r="N206" s="50"/>
      <c r="O206" s="50"/>
      <c r="P206" s="51" t="b">
        <v>0</v>
      </c>
      <c r="Q206" s="52" t="str">
        <f t="shared" si="1"/>
        <v>EDUARDO ARREDONDO</v>
      </c>
      <c r="R206" s="53"/>
      <c r="S206" s="53"/>
      <c r="T206" s="53"/>
      <c r="U206" s="53"/>
      <c r="V206" s="53"/>
    </row>
    <row r="207" ht="22.5" customHeight="1">
      <c r="A207" s="42">
        <v>206.0</v>
      </c>
      <c r="B207" s="43">
        <v>2.0255910038182E13</v>
      </c>
      <c r="C207" s="64">
        <v>45754.0</v>
      </c>
      <c r="D207" s="42" t="s">
        <v>366</v>
      </c>
      <c r="E207" s="42" t="s">
        <v>34</v>
      </c>
      <c r="F207" s="45"/>
      <c r="G207" s="46" t="s">
        <v>25</v>
      </c>
      <c r="H207" s="48" t="s">
        <v>367</v>
      </c>
      <c r="I207" s="48"/>
      <c r="J207" s="48"/>
      <c r="K207" s="49" t="s">
        <v>69</v>
      </c>
      <c r="L207" s="50">
        <v>45777.0</v>
      </c>
      <c r="M207" s="50">
        <v>45777.0</v>
      </c>
      <c r="N207" s="50">
        <v>45777.0</v>
      </c>
      <c r="O207" s="50">
        <v>45777.0</v>
      </c>
      <c r="P207" s="51" t="b">
        <v>1</v>
      </c>
      <c r="Q207" s="52" t="str">
        <f t="shared" si="1"/>
        <v>SEBASTIÁN RAMÍREZ</v>
      </c>
      <c r="R207" s="53"/>
      <c r="S207" s="53"/>
      <c r="T207" s="53"/>
      <c r="U207" s="53"/>
      <c r="V207" s="53"/>
    </row>
    <row r="208" ht="22.5" customHeight="1">
      <c r="A208" s="42">
        <v>207.0</v>
      </c>
      <c r="B208" s="58">
        <v>2.0254601196752E13</v>
      </c>
      <c r="C208" s="64">
        <v>45754.0</v>
      </c>
      <c r="D208" s="42" t="s">
        <v>368</v>
      </c>
      <c r="E208" s="42" t="s">
        <v>34</v>
      </c>
      <c r="F208" s="59" t="s">
        <v>369</v>
      </c>
      <c r="G208" s="46" t="s">
        <v>11</v>
      </c>
      <c r="H208" s="55">
        <v>2.0255920158961E13</v>
      </c>
      <c r="I208" s="55"/>
      <c r="J208" s="47"/>
      <c r="K208" s="49" t="s">
        <v>140</v>
      </c>
      <c r="L208" s="50"/>
      <c r="M208" s="50"/>
      <c r="N208" s="50"/>
      <c r="O208" s="50"/>
      <c r="P208" s="51" t="b">
        <v>0</v>
      </c>
      <c r="Q208" s="52" t="str">
        <f t="shared" si="1"/>
        <v>EDGAR GRANADOS</v>
      </c>
      <c r="R208" s="53"/>
      <c r="S208" s="53"/>
      <c r="T208" s="53"/>
      <c r="U208" s="53"/>
      <c r="V208" s="53"/>
    </row>
    <row r="209" ht="22.5" customHeight="1">
      <c r="A209" s="42">
        <v>208.0</v>
      </c>
      <c r="B209" s="43">
        <v>2.0255910038322E13</v>
      </c>
      <c r="C209" s="64">
        <v>45754.0</v>
      </c>
      <c r="D209" s="42" t="s">
        <v>370</v>
      </c>
      <c r="E209" s="42" t="s">
        <v>34</v>
      </c>
      <c r="F209" s="45"/>
      <c r="G209" s="46" t="s">
        <v>12</v>
      </c>
      <c r="H209" s="55">
        <v>2.0255920155191E13</v>
      </c>
      <c r="I209" s="55"/>
      <c r="J209" s="48"/>
      <c r="K209" s="49" t="s">
        <v>140</v>
      </c>
      <c r="L209" s="50"/>
      <c r="M209" s="50"/>
      <c r="N209" s="50"/>
      <c r="O209" s="50"/>
      <c r="P209" s="51" t="b">
        <v>0</v>
      </c>
      <c r="Q209" s="52" t="str">
        <f t="shared" si="1"/>
        <v>EDUARDO ARREDONDO</v>
      </c>
      <c r="R209" s="53"/>
      <c r="S209" s="53"/>
      <c r="T209" s="53"/>
      <c r="U209" s="53"/>
      <c r="V209" s="53"/>
    </row>
    <row r="210" ht="22.5" customHeight="1">
      <c r="A210" s="42">
        <v>209.0</v>
      </c>
      <c r="B210" s="43">
        <v>2.0254601222512E13</v>
      </c>
      <c r="C210" s="64">
        <v>45755.0</v>
      </c>
      <c r="D210" s="42" t="s">
        <v>371</v>
      </c>
      <c r="E210" s="42" t="s">
        <v>34</v>
      </c>
      <c r="F210" s="45" t="s">
        <v>372</v>
      </c>
      <c r="G210" s="46" t="s">
        <v>12</v>
      </c>
      <c r="H210" s="55">
        <v>2.0255920148331E13</v>
      </c>
      <c r="I210" s="55"/>
      <c r="J210" s="47">
        <v>45757.0</v>
      </c>
      <c r="K210" s="49" t="s">
        <v>69</v>
      </c>
      <c r="L210" s="50">
        <v>45777.0</v>
      </c>
      <c r="M210" s="50">
        <v>45777.0</v>
      </c>
      <c r="N210" s="50">
        <v>45777.0</v>
      </c>
      <c r="O210" s="50">
        <v>45777.0</v>
      </c>
      <c r="P210" s="51" t="b">
        <v>1</v>
      </c>
      <c r="Q210" s="52" t="str">
        <f t="shared" si="1"/>
        <v>EDUARDO ARREDONDO</v>
      </c>
      <c r="R210" s="53"/>
      <c r="S210" s="53"/>
      <c r="T210" s="53"/>
      <c r="U210" s="53"/>
      <c r="V210" s="53"/>
    </row>
    <row r="211" ht="22.5" customHeight="1">
      <c r="A211" s="42">
        <v>210.0</v>
      </c>
      <c r="B211" s="43">
        <v>2.0254211243172E13</v>
      </c>
      <c r="C211" s="66">
        <v>45756.0</v>
      </c>
      <c r="D211" s="42" t="s">
        <v>373</v>
      </c>
      <c r="E211" s="42" t="s">
        <v>34</v>
      </c>
      <c r="F211" s="45"/>
      <c r="G211" s="46" t="s">
        <v>7</v>
      </c>
      <c r="H211" s="55" t="s">
        <v>374</v>
      </c>
      <c r="I211" s="53">
        <v>1.0</v>
      </c>
      <c r="J211" s="48"/>
      <c r="K211" s="49" t="s">
        <v>69</v>
      </c>
      <c r="L211" s="50"/>
      <c r="M211" s="50"/>
      <c r="N211" s="50"/>
      <c r="O211" s="50"/>
      <c r="P211" s="51" t="b">
        <v>0</v>
      </c>
      <c r="Q211" s="52" t="str">
        <f t="shared" si="1"/>
        <v>CARLOS LINARES</v>
      </c>
      <c r="R211" s="53"/>
      <c r="S211" s="53"/>
      <c r="T211" s="53"/>
      <c r="U211" s="53"/>
      <c r="V211" s="53"/>
    </row>
    <row r="212" ht="22.5" customHeight="1">
      <c r="A212" s="42">
        <v>211.0</v>
      </c>
      <c r="B212" s="43">
        <v>2.0254211239032E13</v>
      </c>
      <c r="C212" s="66">
        <v>45756.0</v>
      </c>
      <c r="D212" s="56" t="s">
        <v>375</v>
      </c>
      <c r="E212" s="42" t="s">
        <v>34</v>
      </c>
      <c r="F212" s="45"/>
      <c r="G212" s="46" t="s">
        <v>15</v>
      </c>
      <c r="H212" s="48" t="s">
        <v>376</v>
      </c>
      <c r="I212" s="48"/>
      <c r="J212" s="47">
        <v>45779.0</v>
      </c>
      <c r="K212" s="49" t="s">
        <v>136</v>
      </c>
      <c r="L212" s="50">
        <v>45779.0</v>
      </c>
      <c r="M212" s="50">
        <v>45779.0</v>
      </c>
      <c r="N212" s="50">
        <v>45779.0</v>
      </c>
      <c r="O212" s="50">
        <v>45779.0</v>
      </c>
      <c r="P212" s="51" t="b">
        <v>1</v>
      </c>
      <c r="Q212" s="52" t="str">
        <f t="shared" si="1"/>
        <v>JOHN CORREDOR</v>
      </c>
      <c r="R212" s="53"/>
      <c r="S212" s="53"/>
      <c r="T212" s="53"/>
      <c r="U212" s="53"/>
      <c r="V212" s="53"/>
    </row>
    <row r="213" ht="22.5" customHeight="1">
      <c r="A213" s="42">
        <v>212.0</v>
      </c>
      <c r="B213" s="43">
        <v>2.0254601233032E13</v>
      </c>
      <c r="C213" s="64">
        <v>45756.47777777778</v>
      </c>
      <c r="D213" s="42" t="s">
        <v>377</v>
      </c>
      <c r="E213" s="42" t="s">
        <v>34</v>
      </c>
      <c r="F213" s="45" t="s">
        <v>378</v>
      </c>
      <c r="G213" s="46" t="s">
        <v>7</v>
      </c>
      <c r="H213" s="55">
        <v>2.0255920153671E13</v>
      </c>
      <c r="I213" s="55"/>
      <c r="J213" s="47">
        <v>45762.0</v>
      </c>
      <c r="K213" s="49" t="s">
        <v>69</v>
      </c>
      <c r="L213" s="50">
        <v>45777.0</v>
      </c>
      <c r="M213" s="50">
        <v>45777.0</v>
      </c>
      <c r="N213" s="50">
        <v>45777.0</v>
      </c>
      <c r="O213" s="50">
        <v>45777.0</v>
      </c>
      <c r="P213" s="51" t="b">
        <v>1</v>
      </c>
      <c r="Q213" s="52" t="str">
        <f t="shared" si="1"/>
        <v>CARLOS LINARES</v>
      </c>
      <c r="R213" s="53"/>
      <c r="S213" s="53"/>
      <c r="T213" s="53"/>
      <c r="U213" s="53"/>
      <c r="V213" s="53"/>
    </row>
    <row r="214" ht="22.5" customHeight="1">
      <c r="A214" s="42">
        <v>213.0</v>
      </c>
      <c r="B214" s="43">
        <v>2.0255910039022E13</v>
      </c>
      <c r="C214" s="64">
        <v>45756.35833333333</v>
      </c>
      <c r="D214" s="42" t="s">
        <v>379</v>
      </c>
      <c r="E214" s="42" t="s">
        <v>34</v>
      </c>
      <c r="F214" s="45"/>
      <c r="G214" s="46" t="s">
        <v>25</v>
      </c>
      <c r="H214" s="53" t="s">
        <v>85</v>
      </c>
      <c r="I214" s="53">
        <v>1.0</v>
      </c>
      <c r="J214" s="48"/>
      <c r="K214" s="49" t="s">
        <v>69</v>
      </c>
      <c r="L214" s="50"/>
      <c r="M214" s="50"/>
      <c r="N214" s="50"/>
      <c r="O214" s="50"/>
      <c r="P214" s="51" t="b">
        <v>0</v>
      </c>
      <c r="Q214" s="52" t="str">
        <f t="shared" si="1"/>
        <v>SEBASTIÁN RAMÍREZ</v>
      </c>
      <c r="R214" s="53"/>
      <c r="S214" s="53"/>
      <c r="T214" s="53"/>
      <c r="U214" s="53"/>
      <c r="V214" s="53"/>
    </row>
    <row r="215" ht="22.5" customHeight="1">
      <c r="A215" s="42">
        <v>214.0</v>
      </c>
      <c r="B215" s="43">
        <v>2.0255910038942E13</v>
      </c>
      <c r="C215" s="64">
        <v>45756.31319444445</v>
      </c>
      <c r="D215" s="42" t="s">
        <v>380</v>
      </c>
      <c r="E215" s="42" t="s">
        <v>34</v>
      </c>
      <c r="F215" s="45"/>
      <c r="G215" s="46" t="s">
        <v>7</v>
      </c>
      <c r="H215" s="55">
        <v>2.0255920171361E13</v>
      </c>
      <c r="I215" s="55"/>
      <c r="J215" s="48"/>
      <c r="K215" s="49" t="s">
        <v>69</v>
      </c>
      <c r="L215" s="50">
        <v>45779.0</v>
      </c>
      <c r="M215" s="50">
        <v>45779.0</v>
      </c>
      <c r="N215" s="50">
        <v>45779.0</v>
      </c>
      <c r="O215" s="50">
        <v>45779.0</v>
      </c>
      <c r="P215" s="51" t="b">
        <v>1</v>
      </c>
      <c r="Q215" s="52" t="str">
        <f t="shared" si="1"/>
        <v>CARLOS LINARES</v>
      </c>
      <c r="R215" s="53"/>
      <c r="S215" s="53"/>
      <c r="T215" s="53"/>
      <c r="U215" s="53"/>
      <c r="V215" s="53"/>
    </row>
    <row r="216" ht="22.5" customHeight="1">
      <c r="A216" s="42">
        <v>215.0</v>
      </c>
      <c r="B216" s="43">
        <v>2.0255910038922E13</v>
      </c>
      <c r="C216" s="64">
        <v>45756.30138888889</v>
      </c>
      <c r="D216" s="42" t="s">
        <v>381</v>
      </c>
      <c r="E216" s="42" t="s">
        <v>34</v>
      </c>
      <c r="F216" s="45"/>
      <c r="G216" s="46" t="s">
        <v>8</v>
      </c>
      <c r="H216" s="55">
        <v>2.0255920163601E13</v>
      </c>
      <c r="I216" s="55"/>
      <c r="J216" s="48"/>
      <c r="K216" s="49" t="s">
        <v>102</v>
      </c>
      <c r="L216" s="50"/>
      <c r="M216" s="50"/>
      <c r="N216" s="50"/>
      <c r="O216" s="50"/>
      <c r="P216" s="51" t="b">
        <v>0</v>
      </c>
      <c r="Q216" s="52" t="str">
        <f t="shared" si="1"/>
        <v>CRISTIAN PEDROZA</v>
      </c>
      <c r="R216" s="53"/>
      <c r="S216" s="53"/>
      <c r="T216" s="53"/>
      <c r="U216" s="53"/>
      <c r="V216" s="53"/>
    </row>
    <row r="217" ht="22.5" customHeight="1">
      <c r="A217" s="42">
        <v>216.0</v>
      </c>
      <c r="B217" s="43">
        <v>2.0255910038522E13</v>
      </c>
      <c r="C217" s="64">
        <v>45755.42083333333</v>
      </c>
      <c r="D217" s="42" t="s">
        <v>382</v>
      </c>
      <c r="E217" s="42" t="s">
        <v>34</v>
      </c>
      <c r="F217" s="45"/>
      <c r="G217" s="46" t="s">
        <v>12</v>
      </c>
      <c r="H217" s="55">
        <v>2.0255920160971E13</v>
      </c>
      <c r="I217" s="55"/>
      <c r="J217" s="48"/>
      <c r="K217" s="49" t="s">
        <v>102</v>
      </c>
      <c r="L217" s="50"/>
      <c r="M217" s="50"/>
      <c r="N217" s="50"/>
      <c r="O217" s="50"/>
      <c r="P217" s="51" t="b">
        <v>0</v>
      </c>
      <c r="Q217" s="52" t="str">
        <f t="shared" si="1"/>
        <v>EDUARDO ARREDONDO</v>
      </c>
      <c r="R217" s="53"/>
      <c r="S217" s="53"/>
      <c r="T217" s="53"/>
      <c r="U217" s="53"/>
      <c r="V217" s="53"/>
    </row>
    <row r="218" ht="22.5" customHeight="1">
      <c r="A218" s="42">
        <v>217.0</v>
      </c>
      <c r="B218" s="43">
        <v>2.0255910038402E13</v>
      </c>
      <c r="C218" s="64">
        <v>45755.33888888889</v>
      </c>
      <c r="D218" s="42" t="s">
        <v>383</v>
      </c>
      <c r="E218" s="42" t="s">
        <v>34</v>
      </c>
      <c r="F218" s="45"/>
      <c r="G218" s="46" t="s">
        <v>12</v>
      </c>
      <c r="H218" s="55">
        <v>2.0255920165101E13</v>
      </c>
      <c r="I218" s="55"/>
      <c r="J218" s="48"/>
      <c r="K218" s="49" t="s">
        <v>102</v>
      </c>
      <c r="L218" s="50"/>
      <c r="M218" s="50"/>
      <c r="N218" s="50"/>
      <c r="O218" s="50"/>
      <c r="P218" s="51" t="b">
        <v>0</v>
      </c>
      <c r="Q218" s="52" t="str">
        <f t="shared" si="1"/>
        <v>EDUARDO ARREDONDO</v>
      </c>
      <c r="R218" s="53"/>
      <c r="S218" s="53"/>
      <c r="T218" s="53"/>
      <c r="U218" s="53"/>
      <c r="V218" s="53"/>
    </row>
    <row r="219" ht="22.5" customHeight="1">
      <c r="A219" s="42">
        <v>218.0</v>
      </c>
      <c r="B219" s="54">
        <v>2.0255910038022E13</v>
      </c>
      <c r="C219" s="64">
        <v>45754.4875</v>
      </c>
      <c r="D219" s="42" t="s">
        <v>384</v>
      </c>
      <c r="E219" s="42" t="s">
        <v>35</v>
      </c>
      <c r="F219" s="45"/>
      <c r="G219" s="46" t="s">
        <v>11</v>
      </c>
      <c r="H219" s="55">
        <v>2.0255920160861E13</v>
      </c>
      <c r="I219" s="55"/>
      <c r="J219" s="47">
        <v>45771.0</v>
      </c>
      <c r="K219" s="49" t="s">
        <v>102</v>
      </c>
      <c r="L219" s="50">
        <v>45777.0</v>
      </c>
      <c r="M219" s="50">
        <v>45777.0</v>
      </c>
      <c r="N219" s="50">
        <v>45777.0</v>
      </c>
      <c r="O219" s="50">
        <v>45777.0</v>
      </c>
      <c r="P219" s="51" t="b">
        <v>0</v>
      </c>
      <c r="Q219" s="52" t="str">
        <f t="shared" si="1"/>
        <v>EDGAR GRANADOS</v>
      </c>
      <c r="R219" s="53"/>
      <c r="S219" s="53"/>
      <c r="T219" s="53"/>
      <c r="U219" s="53"/>
      <c r="V219" s="53"/>
    </row>
    <row r="220" ht="22.5" customHeight="1">
      <c r="A220" s="42">
        <v>219.0</v>
      </c>
      <c r="B220" s="43">
        <v>2.0254601260062E13</v>
      </c>
      <c r="C220" s="44">
        <v>45757.0</v>
      </c>
      <c r="D220" s="42" t="s">
        <v>385</v>
      </c>
      <c r="E220" s="42" t="s">
        <v>34</v>
      </c>
      <c r="F220" s="45" t="s">
        <v>372</v>
      </c>
      <c r="G220" s="46" t="s">
        <v>8</v>
      </c>
      <c r="H220" s="55">
        <v>2.0255920153401E13</v>
      </c>
      <c r="I220" s="55"/>
      <c r="J220" s="47">
        <v>45762.0</v>
      </c>
      <c r="K220" s="49" t="s">
        <v>102</v>
      </c>
      <c r="L220" s="50">
        <v>45763.0</v>
      </c>
      <c r="M220" s="50">
        <v>45763.0</v>
      </c>
      <c r="N220" s="50">
        <v>45763.0</v>
      </c>
      <c r="O220" s="50">
        <v>45763.0</v>
      </c>
      <c r="P220" s="51" t="b">
        <v>1</v>
      </c>
      <c r="Q220" s="52" t="str">
        <f t="shared" si="1"/>
        <v>CRISTIAN PEDROZA</v>
      </c>
      <c r="R220" s="53"/>
      <c r="S220" s="53"/>
      <c r="T220" s="53"/>
      <c r="U220" s="53"/>
      <c r="V220" s="53"/>
    </row>
    <row r="221" ht="22.5" customHeight="1">
      <c r="A221" s="42">
        <v>220.0</v>
      </c>
      <c r="B221" s="43">
        <v>2.0255910039802E13</v>
      </c>
      <c r="C221" s="44">
        <v>45756.0</v>
      </c>
      <c r="D221" s="42" t="s">
        <v>386</v>
      </c>
      <c r="E221" s="42" t="s">
        <v>34</v>
      </c>
      <c r="F221" s="45"/>
      <c r="G221" s="46" t="s">
        <v>12</v>
      </c>
      <c r="H221" s="55">
        <v>2.0255920165121E13</v>
      </c>
      <c r="I221" s="55"/>
      <c r="J221" s="48"/>
      <c r="K221" s="49" t="s">
        <v>102</v>
      </c>
      <c r="L221" s="50"/>
      <c r="M221" s="50"/>
      <c r="N221" s="50"/>
      <c r="O221" s="50"/>
      <c r="P221" s="51" t="b">
        <v>0</v>
      </c>
      <c r="Q221" s="52" t="str">
        <f t="shared" si="1"/>
        <v>EDUARDO ARREDONDO</v>
      </c>
      <c r="R221" s="53"/>
      <c r="S221" s="53"/>
      <c r="T221" s="53"/>
      <c r="U221" s="53"/>
      <c r="V221" s="53"/>
    </row>
    <row r="222" ht="22.5" customHeight="1">
      <c r="A222" s="42">
        <v>221.0</v>
      </c>
      <c r="B222" s="43">
        <v>2.0255910039722E13</v>
      </c>
      <c r="C222" s="44">
        <v>45756.0</v>
      </c>
      <c r="D222" s="42" t="s">
        <v>387</v>
      </c>
      <c r="E222" s="42" t="s">
        <v>34</v>
      </c>
      <c r="F222" s="45"/>
      <c r="G222" s="46" t="s">
        <v>7</v>
      </c>
      <c r="H222" s="53" t="s">
        <v>388</v>
      </c>
      <c r="I222" s="53">
        <v>1.0</v>
      </c>
      <c r="J222" s="48"/>
      <c r="K222" s="49" t="s">
        <v>69</v>
      </c>
      <c r="L222" s="50"/>
      <c r="M222" s="50"/>
      <c r="N222" s="50"/>
      <c r="O222" s="50"/>
      <c r="P222" s="51" t="b">
        <v>0</v>
      </c>
      <c r="Q222" s="52" t="str">
        <f t="shared" si="1"/>
        <v>CARLOS LINARES</v>
      </c>
      <c r="R222" s="53"/>
      <c r="S222" s="53"/>
      <c r="T222" s="53"/>
      <c r="U222" s="53"/>
      <c r="V222" s="53"/>
    </row>
    <row r="223" ht="22.5" customHeight="1">
      <c r="A223" s="42">
        <v>222.0</v>
      </c>
      <c r="B223" s="43">
        <v>2.0254601241412E13</v>
      </c>
      <c r="C223" s="44">
        <v>45756.0</v>
      </c>
      <c r="D223" s="42" t="s">
        <v>389</v>
      </c>
      <c r="E223" s="42" t="s">
        <v>34</v>
      </c>
      <c r="F223" s="59" t="s">
        <v>390</v>
      </c>
      <c r="G223" s="46" t="s">
        <v>10</v>
      </c>
      <c r="H223" s="55">
        <v>2.0255920156141E13</v>
      </c>
      <c r="I223" s="55"/>
      <c r="J223" s="48"/>
      <c r="K223" s="49" t="s">
        <v>140</v>
      </c>
      <c r="L223" s="50"/>
      <c r="M223" s="50"/>
      <c r="N223" s="50"/>
      <c r="O223" s="50"/>
      <c r="P223" s="51" t="b">
        <v>0</v>
      </c>
      <c r="Q223" s="52" t="str">
        <f t="shared" si="1"/>
        <v>DIEGO PEÑA</v>
      </c>
      <c r="R223" s="53"/>
      <c r="S223" s="53"/>
      <c r="T223" s="53"/>
      <c r="U223" s="53"/>
      <c r="V223" s="53"/>
    </row>
    <row r="224" ht="22.5" customHeight="1">
      <c r="A224" s="42">
        <v>223.0</v>
      </c>
      <c r="B224" s="43">
        <v>2.0255910039682E13</v>
      </c>
      <c r="C224" s="44">
        <v>45756.0</v>
      </c>
      <c r="D224" s="42" t="s">
        <v>391</v>
      </c>
      <c r="E224" s="42" t="s">
        <v>34</v>
      </c>
      <c r="F224" s="45"/>
      <c r="G224" s="46" t="s">
        <v>10</v>
      </c>
      <c r="H224" s="55">
        <v>2.0255920160501E13</v>
      </c>
      <c r="I224" s="55"/>
      <c r="J224" s="48"/>
      <c r="K224" s="49" t="s">
        <v>140</v>
      </c>
      <c r="L224" s="50"/>
      <c r="M224" s="50"/>
      <c r="N224" s="50"/>
      <c r="O224" s="50"/>
      <c r="P224" s="51" t="b">
        <v>0</v>
      </c>
      <c r="Q224" s="52" t="str">
        <f t="shared" si="1"/>
        <v>DIEGO PEÑA</v>
      </c>
      <c r="R224" s="53"/>
      <c r="S224" s="53"/>
      <c r="T224" s="53"/>
      <c r="U224" s="53"/>
      <c r="V224" s="53"/>
    </row>
    <row r="225" ht="22.5" customHeight="1">
      <c r="A225" s="42">
        <v>224.0</v>
      </c>
      <c r="B225" s="43">
        <v>2.0255910039372E13</v>
      </c>
      <c r="C225" s="44">
        <v>45756.0</v>
      </c>
      <c r="D225" s="42" t="s">
        <v>392</v>
      </c>
      <c r="E225" s="42" t="s">
        <v>34</v>
      </c>
      <c r="F225" s="45"/>
      <c r="G225" s="46" t="s">
        <v>12</v>
      </c>
      <c r="H225" s="55">
        <v>2.0255920165201E13</v>
      </c>
      <c r="I225" s="55"/>
      <c r="J225" s="48"/>
      <c r="K225" s="49" t="s">
        <v>140</v>
      </c>
      <c r="L225" s="50">
        <v>45779.0</v>
      </c>
      <c r="M225" s="50">
        <v>45779.0</v>
      </c>
      <c r="N225" s="50">
        <v>45779.0</v>
      </c>
      <c r="O225" s="50">
        <v>45779.0</v>
      </c>
      <c r="P225" s="51" t="b">
        <v>1</v>
      </c>
      <c r="Q225" s="52" t="str">
        <f t="shared" si="1"/>
        <v>EDUARDO ARREDONDO</v>
      </c>
      <c r="R225" s="53"/>
      <c r="S225" s="53"/>
      <c r="T225" s="53"/>
      <c r="U225" s="53"/>
      <c r="V225" s="53"/>
    </row>
    <row r="226" ht="22.5" customHeight="1">
      <c r="A226" s="42">
        <v>225.0</v>
      </c>
      <c r="B226" s="43">
        <v>2.0255910039272E13</v>
      </c>
      <c r="C226" s="44">
        <v>45756.0</v>
      </c>
      <c r="D226" s="42" t="s">
        <v>393</v>
      </c>
      <c r="E226" s="42" t="s">
        <v>34</v>
      </c>
      <c r="F226" s="45"/>
      <c r="G226" s="46" t="s">
        <v>7</v>
      </c>
      <c r="H226" s="53">
        <v>2.0255920211451E13</v>
      </c>
      <c r="I226" s="47"/>
      <c r="J226" s="48"/>
      <c r="K226" s="49" t="s">
        <v>69</v>
      </c>
      <c r="L226" s="50">
        <v>45806.0</v>
      </c>
      <c r="M226" s="50">
        <v>45806.0</v>
      </c>
      <c r="N226" s="50">
        <v>45806.0</v>
      </c>
      <c r="O226" s="50">
        <v>45806.0</v>
      </c>
      <c r="P226" s="51" t="b">
        <v>1</v>
      </c>
      <c r="Q226" s="52" t="str">
        <f t="shared" si="1"/>
        <v>CARLOS LINARES</v>
      </c>
      <c r="R226" s="53"/>
      <c r="S226" s="53"/>
      <c r="T226" s="53"/>
      <c r="U226" s="53"/>
      <c r="V226" s="53"/>
    </row>
    <row r="227" ht="22.5" customHeight="1">
      <c r="A227" s="42">
        <v>226.0</v>
      </c>
      <c r="B227" s="54">
        <v>2.0255910039202E13</v>
      </c>
      <c r="C227" s="44">
        <v>45756.0</v>
      </c>
      <c r="D227" s="42" t="s">
        <v>394</v>
      </c>
      <c r="E227" s="42" t="s">
        <v>34</v>
      </c>
      <c r="F227" s="45"/>
      <c r="G227" s="46" t="s">
        <v>8</v>
      </c>
      <c r="H227" s="55" t="s">
        <v>395</v>
      </c>
      <c r="I227" s="53">
        <v>1.0</v>
      </c>
      <c r="J227" s="48"/>
      <c r="K227" s="49" t="s">
        <v>69</v>
      </c>
      <c r="L227" s="50"/>
      <c r="M227" s="50"/>
      <c r="N227" s="50"/>
      <c r="O227" s="50"/>
      <c r="P227" s="51" t="b">
        <v>0</v>
      </c>
      <c r="Q227" s="52" t="str">
        <f t="shared" si="1"/>
        <v>CRISTIAN PEDROZA</v>
      </c>
      <c r="R227" s="53"/>
      <c r="S227" s="53"/>
      <c r="T227" s="53"/>
      <c r="U227" s="53"/>
      <c r="V227" s="53"/>
    </row>
    <row r="228" ht="22.5" customHeight="1">
      <c r="A228" s="42">
        <v>227.0</v>
      </c>
      <c r="B228" s="43">
        <v>2.0255910039192E13</v>
      </c>
      <c r="C228" s="44">
        <v>45756.0</v>
      </c>
      <c r="D228" s="42" t="s">
        <v>396</v>
      </c>
      <c r="E228" s="42" t="s">
        <v>34</v>
      </c>
      <c r="F228" s="45"/>
      <c r="G228" s="46" t="s">
        <v>7</v>
      </c>
      <c r="H228" s="55">
        <v>2.0255920136411E13</v>
      </c>
      <c r="I228" s="55"/>
      <c r="J228" s="48"/>
      <c r="K228" s="49" t="s">
        <v>102</v>
      </c>
      <c r="L228" s="50"/>
      <c r="M228" s="50"/>
      <c r="N228" s="50"/>
      <c r="O228" s="50"/>
      <c r="P228" s="51" t="b">
        <v>1</v>
      </c>
      <c r="Q228" s="52" t="str">
        <f t="shared" si="1"/>
        <v>CARLOS LINARES</v>
      </c>
      <c r="R228" s="53"/>
      <c r="S228" s="53"/>
      <c r="T228" s="53"/>
      <c r="U228" s="53"/>
      <c r="V228" s="53"/>
    </row>
    <row r="229" ht="22.5" customHeight="1">
      <c r="A229" s="42">
        <v>228.0</v>
      </c>
      <c r="B229" s="43">
        <v>2.0255910040992E13</v>
      </c>
      <c r="C229" s="44">
        <v>45758.0</v>
      </c>
      <c r="D229" s="42" t="s">
        <v>397</v>
      </c>
      <c r="E229" s="42" t="s">
        <v>34</v>
      </c>
      <c r="F229" s="45"/>
      <c r="G229" s="46" t="s">
        <v>8</v>
      </c>
      <c r="H229" s="47" t="s">
        <v>398</v>
      </c>
      <c r="I229" s="47"/>
      <c r="J229" s="48"/>
      <c r="K229" s="49" t="s">
        <v>140</v>
      </c>
      <c r="L229" s="50">
        <v>45797.0</v>
      </c>
      <c r="M229" s="50">
        <v>45797.0</v>
      </c>
      <c r="N229" s="50">
        <v>45797.0</v>
      </c>
      <c r="O229" s="50">
        <v>45797.0</v>
      </c>
      <c r="P229" s="51" t="b">
        <v>1</v>
      </c>
      <c r="Q229" s="52" t="str">
        <f t="shared" si="1"/>
        <v>CRISTIAN PEDROZA</v>
      </c>
      <c r="R229" s="53"/>
      <c r="S229" s="53"/>
      <c r="T229" s="53"/>
      <c r="U229" s="53"/>
      <c r="V229" s="53"/>
    </row>
    <row r="230" ht="22.5" customHeight="1">
      <c r="A230" s="42">
        <v>229.0</v>
      </c>
      <c r="B230" s="43">
        <v>2.0255910040982E13</v>
      </c>
      <c r="C230" s="44">
        <v>45758.0</v>
      </c>
      <c r="D230" s="42" t="s">
        <v>399</v>
      </c>
      <c r="E230" s="42" t="s">
        <v>34</v>
      </c>
      <c r="F230" s="45"/>
      <c r="G230" s="65" t="s">
        <v>25</v>
      </c>
      <c r="H230" s="55" t="s">
        <v>118</v>
      </c>
      <c r="I230" s="53">
        <v>1.0</v>
      </c>
      <c r="J230" s="48"/>
      <c r="K230" s="49" t="s">
        <v>140</v>
      </c>
      <c r="L230" s="50"/>
      <c r="M230" s="50"/>
      <c r="N230" s="50"/>
      <c r="O230" s="50"/>
      <c r="P230" s="51" t="b">
        <v>1</v>
      </c>
      <c r="Q230" s="52" t="str">
        <f t="shared" si="1"/>
        <v>SEBASTIÁN RAMÍREZ</v>
      </c>
      <c r="R230" s="53"/>
      <c r="S230" s="53"/>
      <c r="T230" s="53"/>
      <c r="U230" s="53"/>
      <c r="V230" s="53"/>
    </row>
    <row r="231" ht="22.5" customHeight="1">
      <c r="A231" s="42">
        <v>230.0</v>
      </c>
      <c r="B231" s="43">
        <v>2.0255910040962E13</v>
      </c>
      <c r="C231" s="44">
        <v>45758.0</v>
      </c>
      <c r="D231" s="42" t="s">
        <v>400</v>
      </c>
      <c r="E231" s="42" t="s">
        <v>34</v>
      </c>
      <c r="F231" s="45"/>
      <c r="G231" s="65" t="s">
        <v>25</v>
      </c>
      <c r="H231" s="47" t="s">
        <v>118</v>
      </c>
      <c r="I231" s="53">
        <v>1.0</v>
      </c>
      <c r="J231" s="48"/>
      <c r="K231" s="49" t="s">
        <v>69</v>
      </c>
      <c r="L231" s="50"/>
      <c r="M231" s="50"/>
      <c r="N231" s="50"/>
      <c r="O231" s="50"/>
      <c r="P231" s="51" t="b">
        <v>0</v>
      </c>
      <c r="Q231" s="52" t="str">
        <f t="shared" si="1"/>
        <v>SEBASTIÁN RAMÍREZ</v>
      </c>
      <c r="R231" s="53"/>
      <c r="S231" s="53"/>
      <c r="T231" s="53"/>
      <c r="U231" s="53"/>
      <c r="V231" s="53"/>
    </row>
    <row r="232" ht="22.5" customHeight="1">
      <c r="A232" s="42">
        <v>231.0</v>
      </c>
      <c r="B232" s="54">
        <v>2.0255910040852E13</v>
      </c>
      <c r="C232" s="44">
        <v>45758.0</v>
      </c>
      <c r="D232" s="42" t="s">
        <v>401</v>
      </c>
      <c r="E232" s="42" t="s">
        <v>34</v>
      </c>
      <c r="F232" s="45"/>
      <c r="G232" s="46" t="s">
        <v>8</v>
      </c>
      <c r="H232" s="53">
        <v>2.0255920068911E13</v>
      </c>
      <c r="I232" s="47"/>
      <c r="J232" s="48"/>
      <c r="K232" s="49" t="s">
        <v>69</v>
      </c>
      <c r="L232" s="50"/>
      <c r="M232" s="50"/>
      <c r="N232" s="50"/>
      <c r="O232" s="50"/>
      <c r="P232" s="51" t="b">
        <v>0</v>
      </c>
      <c r="Q232" s="52" t="str">
        <f t="shared" si="1"/>
        <v>CRISTIAN PEDROZA</v>
      </c>
      <c r="R232" s="53"/>
      <c r="S232" s="53"/>
      <c r="T232" s="53"/>
      <c r="U232" s="53"/>
      <c r="V232" s="53"/>
    </row>
    <row r="233" ht="22.5" customHeight="1">
      <c r="A233" s="42">
        <v>232.0</v>
      </c>
      <c r="B233" s="43">
        <v>2.0255910040842E13</v>
      </c>
      <c r="C233" s="44">
        <v>45758.0</v>
      </c>
      <c r="D233" s="42" t="s">
        <v>402</v>
      </c>
      <c r="E233" s="42" t="s">
        <v>34</v>
      </c>
      <c r="F233" s="45"/>
      <c r="G233" s="46" t="s">
        <v>8</v>
      </c>
      <c r="H233" s="53">
        <v>2.0255920203881E13</v>
      </c>
      <c r="I233" s="47"/>
      <c r="J233" s="48"/>
      <c r="K233" s="49" t="s">
        <v>69</v>
      </c>
      <c r="L233" s="50"/>
      <c r="M233" s="50"/>
      <c r="N233" s="50"/>
      <c r="O233" s="50"/>
      <c r="P233" s="51" t="b">
        <v>0</v>
      </c>
      <c r="Q233" s="52" t="str">
        <f t="shared" si="1"/>
        <v>CRISTIAN PEDROZA</v>
      </c>
      <c r="R233" s="53"/>
      <c r="S233" s="53"/>
      <c r="T233" s="53"/>
      <c r="U233" s="53"/>
      <c r="V233" s="53"/>
    </row>
    <row r="234" ht="22.5" customHeight="1">
      <c r="A234" s="42">
        <v>233.0</v>
      </c>
      <c r="B234" s="43">
        <v>2.0255910040822E13</v>
      </c>
      <c r="C234" s="44">
        <v>45758.0</v>
      </c>
      <c r="D234" s="42" t="s">
        <v>403</v>
      </c>
      <c r="E234" s="42" t="s">
        <v>34</v>
      </c>
      <c r="F234" s="45"/>
      <c r="G234" s="46" t="s">
        <v>8</v>
      </c>
      <c r="H234" s="47" t="s">
        <v>404</v>
      </c>
      <c r="I234" s="47"/>
      <c r="J234" s="48"/>
      <c r="K234" s="49" t="s">
        <v>69</v>
      </c>
      <c r="L234" s="50">
        <v>45797.0</v>
      </c>
      <c r="M234" s="50">
        <v>45797.0</v>
      </c>
      <c r="N234" s="50">
        <v>45797.0</v>
      </c>
      <c r="O234" s="50">
        <v>45797.0</v>
      </c>
      <c r="P234" s="51" t="b">
        <v>1</v>
      </c>
      <c r="Q234" s="52" t="str">
        <f t="shared" si="1"/>
        <v>CRISTIAN PEDROZA</v>
      </c>
      <c r="R234" s="53"/>
      <c r="S234" s="53"/>
      <c r="T234" s="53"/>
      <c r="U234" s="53"/>
      <c r="V234" s="53"/>
    </row>
    <row r="235" ht="22.5" customHeight="1">
      <c r="A235" s="42">
        <v>234.0</v>
      </c>
      <c r="B235" s="43">
        <v>2.0255910040762E13</v>
      </c>
      <c r="C235" s="44">
        <v>45758.0</v>
      </c>
      <c r="D235" s="42" t="s">
        <v>405</v>
      </c>
      <c r="E235" s="42" t="s">
        <v>34</v>
      </c>
      <c r="F235" s="45"/>
      <c r="G235" s="65" t="s">
        <v>7</v>
      </c>
      <c r="H235" s="55">
        <v>2.0255920167931E13</v>
      </c>
      <c r="I235" s="55"/>
      <c r="J235" s="48"/>
      <c r="K235" s="49" t="s">
        <v>69</v>
      </c>
      <c r="L235" s="50">
        <v>45779.0</v>
      </c>
      <c r="M235" s="50">
        <v>45779.0</v>
      </c>
      <c r="N235" s="50">
        <v>45779.0</v>
      </c>
      <c r="O235" s="50">
        <v>45779.0</v>
      </c>
      <c r="P235" s="51" t="b">
        <v>1</v>
      </c>
      <c r="Q235" s="52" t="str">
        <f t="shared" si="1"/>
        <v>CARLOS LINARES</v>
      </c>
      <c r="R235" s="53"/>
      <c r="S235" s="53"/>
      <c r="T235" s="53"/>
      <c r="U235" s="53"/>
      <c r="V235" s="53"/>
    </row>
    <row r="236" ht="22.5" customHeight="1">
      <c r="A236" s="42">
        <v>235.0</v>
      </c>
      <c r="B236" s="43">
        <v>2.0255910040722E13</v>
      </c>
      <c r="C236" s="44">
        <v>45758.0</v>
      </c>
      <c r="D236" s="42" t="s">
        <v>406</v>
      </c>
      <c r="E236" s="42" t="s">
        <v>34</v>
      </c>
      <c r="F236" s="45"/>
      <c r="G236" s="46" t="s">
        <v>25</v>
      </c>
      <c r="H236" s="47" t="s">
        <v>118</v>
      </c>
      <c r="I236" s="53">
        <v>1.0</v>
      </c>
      <c r="J236" s="48"/>
      <c r="K236" s="49" t="s">
        <v>407</v>
      </c>
      <c r="L236" s="50"/>
      <c r="M236" s="50"/>
      <c r="N236" s="50"/>
      <c r="O236" s="50"/>
      <c r="P236" s="51" t="b">
        <v>0</v>
      </c>
      <c r="Q236" s="52" t="str">
        <f t="shared" si="1"/>
        <v>SEBASTIÁN RAMÍREZ</v>
      </c>
      <c r="R236" s="53"/>
      <c r="S236" s="53"/>
      <c r="T236" s="53"/>
      <c r="U236" s="53"/>
      <c r="V236" s="53"/>
    </row>
    <row r="237" ht="22.5" customHeight="1">
      <c r="A237" s="42">
        <v>236.0</v>
      </c>
      <c r="B237" s="54">
        <v>2.0255910040582E13</v>
      </c>
      <c r="C237" s="44">
        <v>45757.0</v>
      </c>
      <c r="D237" s="42" t="s">
        <v>408</v>
      </c>
      <c r="E237" s="42" t="s">
        <v>34</v>
      </c>
      <c r="F237" s="45"/>
      <c r="G237" s="65" t="s">
        <v>12</v>
      </c>
      <c r="H237" s="55">
        <v>2.0255920165191E13</v>
      </c>
      <c r="I237" s="55"/>
      <c r="J237" s="48"/>
      <c r="K237" s="49" t="s">
        <v>140</v>
      </c>
      <c r="L237" s="50"/>
      <c r="M237" s="50"/>
      <c r="N237" s="50"/>
      <c r="O237" s="50"/>
      <c r="P237" s="51" t="b">
        <v>0</v>
      </c>
      <c r="Q237" s="52" t="str">
        <f t="shared" si="1"/>
        <v>EDUARDO ARREDONDO</v>
      </c>
      <c r="R237" s="53"/>
      <c r="S237" s="53"/>
      <c r="T237" s="53"/>
      <c r="U237" s="53"/>
      <c r="V237" s="53"/>
    </row>
    <row r="238" ht="22.5" customHeight="1">
      <c r="A238" s="42">
        <v>237.0</v>
      </c>
      <c r="B238" s="43">
        <v>2.0255910040572E13</v>
      </c>
      <c r="C238" s="44">
        <v>45757.0</v>
      </c>
      <c r="D238" s="42" t="s">
        <v>409</v>
      </c>
      <c r="E238" s="42" t="s">
        <v>34</v>
      </c>
      <c r="F238" s="45"/>
      <c r="G238" s="65" t="s">
        <v>7</v>
      </c>
      <c r="H238" s="53">
        <v>2.0255920210771E13</v>
      </c>
      <c r="I238" s="47"/>
      <c r="J238" s="48"/>
      <c r="K238" s="49" t="s">
        <v>69</v>
      </c>
      <c r="L238" s="50">
        <v>45806.0</v>
      </c>
      <c r="M238" s="50">
        <v>45806.0</v>
      </c>
      <c r="N238" s="50">
        <v>45806.0</v>
      </c>
      <c r="O238" s="50">
        <v>45806.0</v>
      </c>
      <c r="P238" s="51" t="b">
        <v>1</v>
      </c>
      <c r="Q238" s="52" t="str">
        <f t="shared" si="1"/>
        <v>CARLOS LINARES</v>
      </c>
      <c r="R238" s="53"/>
      <c r="S238" s="53"/>
      <c r="T238" s="53"/>
      <c r="U238" s="53"/>
      <c r="V238" s="53"/>
    </row>
    <row r="239" ht="22.5" customHeight="1">
      <c r="A239" s="42">
        <v>238.0</v>
      </c>
      <c r="B239" s="43">
        <v>2.0255910040562E13</v>
      </c>
      <c r="C239" s="44">
        <v>45757.0</v>
      </c>
      <c r="D239" s="42" t="s">
        <v>410</v>
      </c>
      <c r="E239" s="42" t="s">
        <v>34</v>
      </c>
      <c r="F239" s="45"/>
      <c r="G239" s="65" t="s">
        <v>7</v>
      </c>
      <c r="H239" s="55">
        <v>2.0255920168441E13</v>
      </c>
      <c r="I239" s="55"/>
      <c r="J239" s="48"/>
      <c r="K239" s="49" t="s">
        <v>69</v>
      </c>
      <c r="L239" s="50">
        <v>45779.0</v>
      </c>
      <c r="M239" s="50">
        <v>45779.0</v>
      </c>
      <c r="N239" s="50">
        <v>45779.0</v>
      </c>
      <c r="O239" s="50">
        <v>45779.0</v>
      </c>
      <c r="P239" s="51" t="b">
        <v>1</v>
      </c>
      <c r="Q239" s="52" t="str">
        <f t="shared" si="1"/>
        <v>CARLOS LINARES</v>
      </c>
      <c r="R239" s="53"/>
      <c r="S239" s="53"/>
      <c r="T239" s="53"/>
      <c r="U239" s="53"/>
      <c r="V239" s="53"/>
    </row>
    <row r="240" ht="22.5" customHeight="1">
      <c r="A240" s="42">
        <v>239.0</v>
      </c>
      <c r="B240" s="43">
        <v>2.0255910040202E13</v>
      </c>
      <c r="C240" s="44">
        <v>45757.0</v>
      </c>
      <c r="D240" s="42" t="s">
        <v>411</v>
      </c>
      <c r="E240" s="42" t="s">
        <v>34</v>
      </c>
      <c r="F240" s="45"/>
      <c r="G240" s="46" t="s">
        <v>8</v>
      </c>
      <c r="H240" s="47" t="s">
        <v>412</v>
      </c>
      <c r="I240" s="47"/>
      <c r="J240" s="48"/>
      <c r="K240" s="49" t="s">
        <v>69</v>
      </c>
      <c r="L240" s="50"/>
      <c r="M240" s="50"/>
      <c r="N240" s="50"/>
      <c r="O240" s="50"/>
      <c r="P240" s="51" t="b">
        <v>0</v>
      </c>
      <c r="Q240" s="52" t="str">
        <f t="shared" si="1"/>
        <v>CRISTIAN PEDROZA</v>
      </c>
      <c r="R240" s="53"/>
      <c r="S240" s="53"/>
      <c r="T240" s="53"/>
      <c r="U240" s="53"/>
      <c r="V240" s="53"/>
    </row>
    <row r="241" ht="22.5" customHeight="1">
      <c r="A241" s="42">
        <v>240.0</v>
      </c>
      <c r="B241" s="43">
        <v>2.0255910040132E13</v>
      </c>
      <c r="C241" s="44">
        <v>45757.0</v>
      </c>
      <c r="D241" s="42" t="s">
        <v>413</v>
      </c>
      <c r="E241" s="42" t="s">
        <v>34</v>
      </c>
      <c r="F241" s="45"/>
      <c r="G241" s="46" t="s">
        <v>8</v>
      </c>
      <c r="H241" s="47" t="s">
        <v>414</v>
      </c>
      <c r="I241" s="47"/>
      <c r="J241" s="48"/>
      <c r="K241" s="49" t="s">
        <v>69</v>
      </c>
      <c r="L241" s="50">
        <v>45797.0</v>
      </c>
      <c r="M241" s="50">
        <v>45797.0</v>
      </c>
      <c r="N241" s="50">
        <v>45797.0</v>
      </c>
      <c r="O241" s="50">
        <v>45797.0</v>
      </c>
      <c r="P241" s="51" t="b">
        <v>1</v>
      </c>
      <c r="Q241" s="52" t="str">
        <f t="shared" si="1"/>
        <v>CRISTIAN PEDROZA</v>
      </c>
      <c r="R241" s="53"/>
      <c r="S241" s="53"/>
      <c r="T241" s="53"/>
      <c r="U241" s="53"/>
      <c r="V241" s="53"/>
    </row>
    <row r="242" ht="22.5" customHeight="1">
      <c r="A242" s="42">
        <v>241.0</v>
      </c>
      <c r="B242" s="43">
        <v>2.0255910040122E13</v>
      </c>
      <c r="C242" s="44">
        <v>45757.0</v>
      </c>
      <c r="D242" s="42" t="s">
        <v>415</v>
      </c>
      <c r="E242" s="42" t="s">
        <v>34</v>
      </c>
      <c r="F242" s="45"/>
      <c r="G242" s="65" t="s">
        <v>10</v>
      </c>
      <c r="H242" s="55">
        <v>2.0255920114981E13</v>
      </c>
      <c r="I242" s="55"/>
      <c r="J242" s="48"/>
      <c r="K242" s="49" t="s">
        <v>140</v>
      </c>
      <c r="L242" s="50"/>
      <c r="M242" s="50"/>
      <c r="N242" s="50"/>
      <c r="O242" s="50"/>
      <c r="P242" s="51" t="b">
        <v>0</v>
      </c>
      <c r="Q242" s="52" t="str">
        <f t="shared" si="1"/>
        <v>DIEGO PEÑA</v>
      </c>
      <c r="R242" s="53"/>
      <c r="S242" s="53"/>
      <c r="T242" s="53"/>
      <c r="U242" s="53"/>
      <c r="V242" s="53"/>
    </row>
    <row r="243" ht="22.5" customHeight="1">
      <c r="A243" s="42">
        <v>242.0</v>
      </c>
      <c r="B243" s="43">
        <v>2.0255910040102E13</v>
      </c>
      <c r="C243" s="44">
        <v>45757.0</v>
      </c>
      <c r="D243" s="42" t="s">
        <v>416</v>
      </c>
      <c r="E243" s="42" t="s">
        <v>34</v>
      </c>
      <c r="F243" s="45"/>
      <c r="G243" s="46" t="s">
        <v>8</v>
      </c>
      <c r="H243" s="53" t="s">
        <v>417</v>
      </c>
      <c r="I243" s="53">
        <v>1.0</v>
      </c>
      <c r="J243" s="48"/>
      <c r="K243" s="49" t="s">
        <v>69</v>
      </c>
      <c r="L243" s="50"/>
      <c r="M243" s="50"/>
      <c r="N243" s="50"/>
      <c r="O243" s="50"/>
      <c r="P243" s="51" t="b">
        <v>0</v>
      </c>
      <c r="Q243" s="52" t="str">
        <f t="shared" si="1"/>
        <v>CRISTIAN PEDROZA</v>
      </c>
      <c r="R243" s="53"/>
      <c r="S243" s="53"/>
      <c r="T243" s="53"/>
      <c r="U243" s="53"/>
      <c r="V243" s="53"/>
    </row>
    <row r="244" ht="22.5" customHeight="1">
      <c r="A244" s="42">
        <v>243.0</v>
      </c>
      <c r="B244" s="43">
        <v>2.0255910040032E13</v>
      </c>
      <c r="C244" s="44">
        <v>45757.0</v>
      </c>
      <c r="D244" s="42" t="s">
        <v>418</v>
      </c>
      <c r="E244" s="42" t="s">
        <v>34</v>
      </c>
      <c r="F244" s="45"/>
      <c r="G244" s="65" t="s">
        <v>10</v>
      </c>
      <c r="H244" s="55">
        <v>2.0255920165241E13</v>
      </c>
      <c r="I244" s="55"/>
      <c r="J244" s="48"/>
      <c r="K244" s="49" t="s">
        <v>102</v>
      </c>
      <c r="L244" s="50"/>
      <c r="M244" s="50"/>
      <c r="N244" s="50"/>
      <c r="O244" s="50"/>
      <c r="P244" s="51" t="b">
        <v>0</v>
      </c>
      <c r="Q244" s="52" t="str">
        <f t="shared" si="1"/>
        <v>DIEGO PEÑA</v>
      </c>
      <c r="R244" s="53"/>
      <c r="S244" s="53"/>
      <c r="T244" s="53"/>
      <c r="U244" s="53"/>
      <c r="V244" s="53"/>
    </row>
    <row r="245" ht="22.5" customHeight="1">
      <c r="A245" s="42">
        <v>244.0</v>
      </c>
      <c r="B245" s="43">
        <v>2.0255910040002E13</v>
      </c>
      <c r="C245" s="44">
        <v>45757.0</v>
      </c>
      <c r="D245" s="42" t="s">
        <v>419</v>
      </c>
      <c r="E245" s="42" t="s">
        <v>34</v>
      </c>
      <c r="F245" s="45"/>
      <c r="G245" s="65" t="s">
        <v>8</v>
      </c>
      <c r="H245" s="55">
        <v>2.0255920165311E13</v>
      </c>
      <c r="I245" s="55"/>
      <c r="J245" s="48"/>
      <c r="K245" s="49" t="s">
        <v>102</v>
      </c>
      <c r="L245" s="50">
        <v>45779.0</v>
      </c>
      <c r="M245" s="50">
        <v>45779.0</v>
      </c>
      <c r="N245" s="50">
        <v>45779.0</v>
      </c>
      <c r="O245" s="50">
        <v>45779.0</v>
      </c>
      <c r="P245" s="51" t="b">
        <v>1</v>
      </c>
      <c r="Q245" s="52" t="str">
        <f t="shared" si="1"/>
        <v>CRISTIAN PEDROZA</v>
      </c>
      <c r="R245" s="53"/>
      <c r="S245" s="53"/>
      <c r="T245" s="53"/>
      <c r="U245" s="53"/>
      <c r="V245" s="53"/>
    </row>
    <row r="246" ht="22.5" customHeight="1">
      <c r="A246" s="42">
        <v>245.0</v>
      </c>
      <c r="B246" s="43">
        <v>2.0255910039712E13</v>
      </c>
      <c r="C246" s="44">
        <v>45756.0</v>
      </c>
      <c r="D246" s="42" t="s">
        <v>387</v>
      </c>
      <c r="E246" s="42" t="s">
        <v>34</v>
      </c>
      <c r="F246" s="45"/>
      <c r="G246" s="65" t="s">
        <v>8</v>
      </c>
      <c r="H246" s="53" t="s">
        <v>388</v>
      </c>
      <c r="I246" s="53">
        <v>1.0</v>
      </c>
      <c r="J246" s="48"/>
      <c r="K246" s="49" t="s">
        <v>69</v>
      </c>
      <c r="L246" s="50"/>
      <c r="M246" s="50"/>
      <c r="N246" s="50"/>
      <c r="O246" s="50"/>
      <c r="P246" s="51" t="b">
        <v>0</v>
      </c>
      <c r="Q246" s="52" t="str">
        <f t="shared" si="1"/>
        <v>CRISTIAN PEDROZA</v>
      </c>
      <c r="R246" s="53"/>
      <c r="S246" s="53"/>
      <c r="T246" s="53"/>
      <c r="U246" s="53"/>
      <c r="V246" s="53"/>
    </row>
    <row r="247" ht="22.5" customHeight="1">
      <c r="A247" s="42">
        <v>246.0</v>
      </c>
      <c r="B247" s="43">
        <v>2.0255910039562E13</v>
      </c>
      <c r="C247" s="44">
        <v>45756.0</v>
      </c>
      <c r="D247" s="42" t="s">
        <v>420</v>
      </c>
      <c r="E247" s="42" t="s">
        <v>34</v>
      </c>
      <c r="F247" s="45"/>
      <c r="G247" s="65" t="s">
        <v>12</v>
      </c>
      <c r="H247" s="55">
        <v>2.0255920155311E13</v>
      </c>
      <c r="I247" s="55"/>
      <c r="J247" s="48"/>
      <c r="K247" s="49" t="s">
        <v>140</v>
      </c>
      <c r="L247" s="50"/>
      <c r="M247" s="50"/>
      <c r="N247" s="50"/>
      <c r="O247" s="50"/>
      <c r="P247" s="51" t="b">
        <v>0</v>
      </c>
      <c r="Q247" s="52" t="str">
        <f t="shared" si="1"/>
        <v>EDUARDO ARREDONDO</v>
      </c>
      <c r="R247" s="53"/>
      <c r="S247" s="53"/>
      <c r="T247" s="53"/>
      <c r="U247" s="53"/>
      <c r="V247" s="53"/>
    </row>
    <row r="248" ht="22.5" customHeight="1">
      <c r="A248" s="42">
        <v>247.0</v>
      </c>
      <c r="B248" s="43">
        <v>2.0255910038722E13</v>
      </c>
      <c r="C248" s="44">
        <v>45755.0</v>
      </c>
      <c r="D248" s="56" t="s">
        <v>270</v>
      </c>
      <c r="E248" s="42" t="s">
        <v>34</v>
      </c>
      <c r="F248" s="45"/>
      <c r="G248" s="65" t="s">
        <v>15</v>
      </c>
      <c r="H248" s="53">
        <v>2.0255920162431E13</v>
      </c>
      <c r="I248" s="47"/>
      <c r="J248" s="48">
        <v>45771.0</v>
      </c>
      <c r="K248" s="49" t="s">
        <v>69</v>
      </c>
      <c r="L248" s="50"/>
      <c r="M248" s="50"/>
      <c r="N248" s="50"/>
      <c r="O248" s="50"/>
      <c r="P248" s="51" t="b">
        <v>0</v>
      </c>
      <c r="Q248" s="52" t="str">
        <f t="shared" si="1"/>
        <v>JOHN CORREDOR</v>
      </c>
      <c r="R248" s="53"/>
      <c r="S248" s="53"/>
      <c r="T248" s="53"/>
      <c r="U248" s="53"/>
      <c r="V248" s="53"/>
    </row>
    <row r="249" ht="22.5" customHeight="1">
      <c r="A249" s="42">
        <v>248.0</v>
      </c>
      <c r="B249" s="43">
        <v>2.0255910038622E13</v>
      </c>
      <c r="C249" s="44">
        <v>45755.0</v>
      </c>
      <c r="D249" s="56" t="s">
        <v>313</v>
      </c>
      <c r="E249" s="42" t="s">
        <v>34</v>
      </c>
      <c r="F249" s="45"/>
      <c r="G249" s="65" t="s">
        <v>15</v>
      </c>
      <c r="H249" s="53">
        <v>2.0255920162611E13</v>
      </c>
      <c r="I249" s="47"/>
      <c r="J249" s="48">
        <v>45771.0</v>
      </c>
      <c r="K249" s="49" t="s">
        <v>69</v>
      </c>
      <c r="L249" s="50"/>
      <c r="M249" s="50"/>
      <c r="N249" s="50"/>
      <c r="O249" s="50"/>
      <c r="P249" s="51" t="b">
        <v>0</v>
      </c>
      <c r="Q249" s="52" t="str">
        <f t="shared" si="1"/>
        <v>JOHN CORREDOR</v>
      </c>
      <c r="R249" s="53"/>
      <c r="S249" s="53"/>
      <c r="T249" s="53"/>
      <c r="U249" s="53"/>
      <c r="V249" s="53"/>
    </row>
    <row r="250" ht="22.5" customHeight="1">
      <c r="A250" s="42">
        <v>249.0</v>
      </c>
      <c r="B250" s="43">
        <v>2.0255910038592E13</v>
      </c>
      <c r="C250" s="44">
        <v>45755.0</v>
      </c>
      <c r="D250" s="42" t="s">
        <v>421</v>
      </c>
      <c r="E250" s="42" t="s">
        <v>34</v>
      </c>
      <c r="F250" s="45"/>
      <c r="G250" s="65" t="s">
        <v>12</v>
      </c>
      <c r="H250" s="55" t="s">
        <v>422</v>
      </c>
      <c r="I250" s="53">
        <v>1.0</v>
      </c>
      <c r="J250" s="48"/>
      <c r="K250" s="49" t="s">
        <v>423</v>
      </c>
      <c r="L250" s="50"/>
      <c r="M250" s="50"/>
      <c r="N250" s="50"/>
      <c r="O250" s="50"/>
      <c r="P250" s="51" t="b">
        <v>0</v>
      </c>
      <c r="Q250" s="52" t="str">
        <f t="shared" si="1"/>
        <v>EDUARDO ARREDONDO</v>
      </c>
      <c r="R250" s="53"/>
      <c r="S250" s="53"/>
      <c r="T250" s="53"/>
      <c r="U250" s="53"/>
      <c r="V250" s="53"/>
    </row>
    <row r="251" ht="22.5" customHeight="1">
      <c r="A251" s="42">
        <v>250.0</v>
      </c>
      <c r="B251" s="43">
        <v>2.0255910038582E13</v>
      </c>
      <c r="C251" s="44">
        <v>45755.0</v>
      </c>
      <c r="D251" s="42" t="s">
        <v>424</v>
      </c>
      <c r="E251" s="42" t="s">
        <v>34</v>
      </c>
      <c r="F251" s="45"/>
      <c r="G251" s="65" t="s">
        <v>12</v>
      </c>
      <c r="H251" s="53">
        <v>2.0255920218371E13</v>
      </c>
      <c r="I251" s="55"/>
      <c r="J251" s="47">
        <v>45810.0</v>
      </c>
      <c r="K251" s="49" t="s">
        <v>69</v>
      </c>
      <c r="L251" s="50">
        <v>45817.0</v>
      </c>
      <c r="M251" s="50">
        <v>45819.0</v>
      </c>
      <c r="N251" s="50">
        <v>45819.0</v>
      </c>
      <c r="O251" s="50">
        <v>45819.0</v>
      </c>
      <c r="P251" s="51" t="b">
        <v>1</v>
      </c>
      <c r="Q251" s="52" t="str">
        <f t="shared" si="1"/>
        <v>EDUARDO ARREDONDO</v>
      </c>
      <c r="R251" s="53"/>
      <c r="S251" s="53"/>
      <c r="T251" s="53"/>
      <c r="U251" s="53"/>
      <c r="V251" s="53"/>
    </row>
    <row r="252" ht="22.5" customHeight="1">
      <c r="A252" s="42">
        <v>251.0</v>
      </c>
      <c r="B252" s="43">
        <v>2.55910043892E11</v>
      </c>
      <c r="C252" s="64">
        <v>45768.50902777778</v>
      </c>
      <c r="D252" s="42" t="s">
        <v>425</v>
      </c>
      <c r="E252" s="42" t="s">
        <v>34</v>
      </c>
      <c r="F252" s="45"/>
      <c r="G252" s="46" t="s">
        <v>10</v>
      </c>
      <c r="H252" s="47" t="s">
        <v>412</v>
      </c>
      <c r="I252" s="47"/>
      <c r="J252" s="48"/>
      <c r="K252" s="49" t="s">
        <v>140</v>
      </c>
      <c r="L252" s="50"/>
      <c r="M252" s="50"/>
      <c r="N252" s="50"/>
      <c r="O252" s="50"/>
      <c r="P252" s="51" t="b">
        <v>0</v>
      </c>
      <c r="Q252" s="52" t="str">
        <f t="shared" si="1"/>
        <v>DIEGO PEÑA</v>
      </c>
      <c r="R252" s="53"/>
      <c r="S252" s="53"/>
      <c r="T252" s="53"/>
      <c r="U252" s="53"/>
      <c r="V252" s="53"/>
    </row>
    <row r="253" ht="22.5" customHeight="1">
      <c r="A253" s="42">
        <v>252.0</v>
      </c>
      <c r="B253" s="43">
        <v>2.0255910043882E13</v>
      </c>
      <c r="C253" s="64">
        <v>45768.50902777778</v>
      </c>
      <c r="D253" s="42" t="s">
        <v>426</v>
      </c>
      <c r="E253" s="42" t="s">
        <v>34</v>
      </c>
      <c r="F253" s="45"/>
      <c r="G253" s="46" t="s">
        <v>10</v>
      </c>
      <c r="H253" s="47" t="s">
        <v>427</v>
      </c>
      <c r="I253" s="47"/>
      <c r="J253" s="48"/>
      <c r="K253" s="49" t="s">
        <v>69</v>
      </c>
      <c r="L253" s="50"/>
      <c r="M253" s="50"/>
      <c r="N253" s="50"/>
      <c r="O253" s="50"/>
      <c r="P253" s="51" t="b">
        <v>0</v>
      </c>
      <c r="Q253" s="52" t="str">
        <f t="shared" si="1"/>
        <v>DIEGO PEÑA</v>
      </c>
      <c r="R253" s="53"/>
      <c r="S253" s="53"/>
      <c r="T253" s="53"/>
      <c r="U253" s="53"/>
      <c r="V253" s="53"/>
    </row>
    <row r="254" ht="22.5" customHeight="1">
      <c r="A254" s="42">
        <v>253.0</v>
      </c>
      <c r="B254" s="43">
        <v>2.0255910043722E13</v>
      </c>
      <c r="C254" s="64">
        <v>45768.50902777778</v>
      </c>
      <c r="D254" s="42" t="s">
        <v>428</v>
      </c>
      <c r="E254" s="42" t="s">
        <v>34</v>
      </c>
      <c r="F254" s="45"/>
      <c r="G254" s="46" t="s">
        <v>10</v>
      </c>
      <c r="H254" s="47" t="s">
        <v>429</v>
      </c>
      <c r="I254" s="47"/>
      <c r="J254" s="48"/>
      <c r="K254" s="49" t="s">
        <v>69</v>
      </c>
      <c r="L254" s="50"/>
      <c r="M254" s="50"/>
      <c r="N254" s="50"/>
      <c r="O254" s="50"/>
      <c r="P254" s="51" t="b">
        <v>0</v>
      </c>
      <c r="Q254" s="52" t="str">
        <f t="shared" si="1"/>
        <v>DIEGO PEÑA</v>
      </c>
      <c r="R254" s="53"/>
      <c r="S254" s="53"/>
      <c r="T254" s="53"/>
      <c r="U254" s="53"/>
      <c r="V254" s="53"/>
    </row>
    <row r="255" ht="22.5" customHeight="1">
      <c r="A255" s="42">
        <v>254.0</v>
      </c>
      <c r="B255" s="43">
        <v>2.0255910043382E13</v>
      </c>
      <c r="C255" s="64">
        <v>45768.50902777778</v>
      </c>
      <c r="D255" s="42" t="s">
        <v>430</v>
      </c>
      <c r="E255" s="42" t="s">
        <v>40</v>
      </c>
      <c r="F255" s="45"/>
      <c r="G255" s="46" t="s">
        <v>10</v>
      </c>
      <c r="H255" s="47" t="s">
        <v>431</v>
      </c>
      <c r="I255" s="47"/>
      <c r="J255" s="48"/>
      <c r="K255" s="49" t="s">
        <v>69</v>
      </c>
      <c r="L255" s="50">
        <v>45797.0</v>
      </c>
      <c r="M255" s="50">
        <v>45797.0</v>
      </c>
      <c r="N255" s="50">
        <v>45797.0</v>
      </c>
      <c r="O255" s="50">
        <v>45797.0</v>
      </c>
      <c r="P255" s="51" t="b">
        <v>1</v>
      </c>
      <c r="Q255" s="52" t="str">
        <f t="shared" si="1"/>
        <v>DIEGO PEÑA</v>
      </c>
      <c r="R255" s="53"/>
      <c r="S255" s="53"/>
      <c r="T255" s="53"/>
      <c r="U255" s="53"/>
      <c r="V255" s="53"/>
    </row>
    <row r="256" ht="22.5" customHeight="1">
      <c r="A256" s="42">
        <v>255.0</v>
      </c>
      <c r="B256" s="43">
        <v>2.0255910043232E13</v>
      </c>
      <c r="C256" s="64">
        <v>45768.43541666667</v>
      </c>
      <c r="D256" s="42" t="s">
        <v>432</v>
      </c>
      <c r="E256" s="42" t="s">
        <v>34</v>
      </c>
      <c r="F256" s="45"/>
      <c r="G256" s="46" t="s">
        <v>10</v>
      </c>
      <c r="H256" s="47" t="s">
        <v>433</v>
      </c>
      <c r="I256" s="53">
        <v>1.0</v>
      </c>
      <c r="J256" s="48"/>
      <c r="K256" s="49" t="s">
        <v>69</v>
      </c>
      <c r="L256" s="50"/>
      <c r="M256" s="50"/>
      <c r="N256" s="50"/>
      <c r="O256" s="50"/>
      <c r="P256" s="51" t="b">
        <v>0</v>
      </c>
      <c r="Q256" s="52" t="str">
        <f t="shared" si="1"/>
        <v>DIEGO PEÑA</v>
      </c>
      <c r="R256" s="53"/>
      <c r="S256" s="53"/>
      <c r="T256" s="53"/>
      <c r="U256" s="53"/>
      <c r="V256" s="53"/>
    </row>
    <row r="257" ht="22.5" customHeight="1">
      <c r="A257" s="42">
        <v>256.0</v>
      </c>
      <c r="B257" s="43">
        <v>2.0255910043222E13</v>
      </c>
      <c r="C257" s="64">
        <v>45768.43472222222</v>
      </c>
      <c r="D257" s="42" t="s">
        <v>434</v>
      </c>
      <c r="E257" s="42" t="s">
        <v>40</v>
      </c>
      <c r="F257" s="45"/>
      <c r="G257" s="46" t="s">
        <v>10</v>
      </c>
      <c r="H257" s="47" t="s">
        <v>435</v>
      </c>
      <c r="I257" s="47"/>
      <c r="J257" s="48"/>
      <c r="K257" s="49" t="s">
        <v>69</v>
      </c>
      <c r="L257" s="50">
        <v>45806.0</v>
      </c>
      <c r="M257" s="50">
        <v>45806.0</v>
      </c>
      <c r="N257" s="50">
        <v>45806.0</v>
      </c>
      <c r="O257" s="50">
        <v>45806.0</v>
      </c>
      <c r="P257" s="51" t="b">
        <v>1</v>
      </c>
      <c r="Q257" s="52" t="str">
        <f t="shared" si="1"/>
        <v>DIEGO PEÑA</v>
      </c>
      <c r="R257" s="53"/>
      <c r="S257" s="53"/>
      <c r="T257" s="53"/>
      <c r="U257" s="53"/>
      <c r="V257" s="53"/>
    </row>
    <row r="258" ht="22.5" customHeight="1">
      <c r="A258" s="42">
        <v>257.0</v>
      </c>
      <c r="B258" s="43">
        <v>2.0255910043122E13</v>
      </c>
      <c r="C258" s="64">
        <v>45768.35486111111</v>
      </c>
      <c r="D258" s="42" t="s">
        <v>436</v>
      </c>
      <c r="E258" s="42" t="s">
        <v>40</v>
      </c>
      <c r="F258" s="45"/>
      <c r="G258" s="46" t="s">
        <v>10</v>
      </c>
      <c r="H258" s="47" t="s">
        <v>437</v>
      </c>
      <c r="I258" s="47"/>
      <c r="J258" s="48"/>
      <c r="K258" s="49" t="s">
        <v>69</v>
      </c>
      <c r="L258" s="50"/>
      <c r="M258" s="50"/>
      <c r="N258" s="50"/>
      <c r="O258" s="50"/>
      <c r="P258" s="51" t="b">
        <v>0</v>
      </c>
      <c r="Q258" s="52" t="str">
        <f t="shared" si="1"/>
        <v>DIEGO PEÑA</v>
      </c>
      <c r="R258" s="53"/>
      <c r="S258" s="53"/>
      <c r="T258" s="53"/>
      <c r="U258" s="53"/>
      <c r="V258" s="53"/>
    </row>
    <row r="259" ht="22.5" customHeight="1">
      <c r="A259" s="42">
        <v>258.0</v>
      </c>
      <c r="B259" s="43">
        <v>2.0255910043082E13</v>
      </c>
      <c r="C259" s="67">
        <v>45763.0</v>
      </c>
      <c r="D259" s="42" t="s">
        <v>438</v>
      </c>
      <c r="E259" s="42" t="s">
        <v>34</v>
      </c>
      <c r="F259" s="45"/>
      <c r="G259" s="46" t="s">
        <v>10</v>
      </c>
      <c r="H259" s="53">
        <v>2.0255920153421E13</v>
      </c>
      <c r="I259" s="55"/>
      <c r="J259" s="47">
        <v>45762.0</v>
      </c>
      <c r="K259" s="49" t="s">
        <v>439</v>
      </c>
      <c r="L259" s="50">
        <v>45762.0</v>
      </c>
      <c r="M259" s="50">
        <v>45762.0</v>
      </c>
      <c r="N259" s="50">
        <v>45762.0</v>
      </c>
      <c r="O259" s="50">
        <v>45762.0</v>
      </c>
      <c r="P259" s="51" t="b">
        <v>1</v>
      </c>
      <c r="Q259" s="52" t="str">
        <f t="shared" si="1"/>
        <v>DIEGO PEÑA</v>
      </c>
      <c r="R259" s="53"/>
      <c r="S259" s="53"/>
      <c r="T259" s="53"/>
      <c r="U259" s="53"/>
      <c r="V259" s="53"/>
    </row>
    <row r="260" ht="22.5" customHeight="1">
      <c r="A260" s="42">
        <v>259.0</v>
      </c>
      <c r="B260" s="43">
        <v>2.0255910042972E13</v>
      </c>
      <c r="C260" s="66">
        <v>45763.0</v>
      </c>
      <c r="D260" s="42" t="s">
        <v>440</v>
      </c>
      <c r="E260" s="42" t="s">
        <v>40</v>
      </c>
      <c r="F260" s="45"/>
      <c r="G260" s="46" t="s">
        <v>10</v>
      </c>
      <c r="H260" s="47" t="s">
        <v>441</v>
      </c>
      <c r="I260" s="47"/>
      <c r="J260" s="48"/>
      <c r="K260" s="49" t="s">
        <v>69</v>
      </c>
      <c r="L260" s="50"/>
      <c r="M260" s="50"/>
      <c r="N260" s="50"/>
      <c r="O260" s="50"/>
      <c r="P260" s="51" t="b">
        <v>0</v>
      </c>
      <c r="Q260" s="52" t="str">
        <f t="shared" si="1"/>
        <v>DIEGO PEÑA</v>
      </c>
      <c r="R260" s="53"/>
      <c r="S260" s="53"/>
      <c r="T260" s="53"/>
      <c r="U260" s="53"/>
      <c r="V260" s="53"/>
    </row>
    <row r="261" ht="22.5" customHeight="1">
      <c r="A261" s="42">
        <v>260.0</v>
      </c>
      <c r="B261" s="43">
        <v>2.0255910042892E13</v>
      </c>
      <c r="C261" s="66">
        <v>45763.0</v>
      </c>
      <c r="D261" s="42" t="s">
        <v>442</v>
      </c>
      <c r="E261" s="42" t="s">
        <v>40</v>
      </c>
      <c r="F261" s="45"/>
      <c r="G261" s="46" t="s">
        <v>10</v>
      </c>
      <c r="H261" s="47" t="s">
        <v>443</v>
      </c>
      <c r="I261" s="47"/>
      <c r="J261" s="48"/>
      <c r="K261" s="49" t="s">
        <v>69</v>
      </c>
      <c r="L261" s="50">
        <v>45806.0</v>
      </c>
      <c r="M261" s="50">
        <v>45806.0</v>
      </c>
      <c r="N261" s="50">
        <v>45806.0</v>
      </c>
      <c r="O261" s="50">
        <v>45806.0</v>
      </c>
      <c r="P261" s="51" t="b">
        <v>1</v>
      </c>
      <c r="Q261" s="52" t="str">
        <f t="shared" si="1"/>
        <v>DIEGO PEÑA</v>
      </c>
      <c r="R261" s="53"/>
      <c r="S261" s="53"/>
      <c r="T261" s="53"/>
      <c r="U261" s="53"/>
      <c r="V261" s="53"/>
    </row>
    <row r="262" ht="22.5" customHeight="1">
      <c r="A262" s="42">
        <v>261.0</v>
      </c>
      <c r="B262" s="43">
        <v>2.0255910042862E13</v>
      </c>
      <c r="C262" s="66">
        <v>45763.0</v>
      </c>
      <c r="D262" s="56" t="s">
        <v>444</v>
      </c>
      <c r="E262" s="42" t="s">
        <v>40</v>
      </c>
      <c r="F262" s="45"/>
      <c r="G262" s="46" t="s">
        <v>15</v>
      </c>
      <c r="H262" s="53">
        <v>2.0255920158131E13</v>
      </c>
      <c r="I262" s="47"/>
      <c r="J262" s="48">
        <v>45769.0</v>
      </c>
      <c r="K262" s="49" t="s">
        <v>69</v>
      </c>
      <c r="L262" s="50"/>
      <c r="M262" s="50"/>
      <c r="N262" s="50"/>
      <c r="O262" s="50"/>
      <c r="P262" s="51" t="b">
        <v>0</v>
      </c>
      <c r="Q262" s="52" t="str">
        <f t="shared" si="1"/>
        <v>JOHN CORREDOR</v>
      </c>
      <c r="R262" s="53"/>
      <c r="S262" s="53"/>
      <c r="T262" s="53"/>
      <c r="U262" s="53"/>
      <c r="V262" s="53"/>
    </row>
    <row r="263" ht="22.5" customHeight="1">
      <c r="A263" s="42">
        <v>262.0</v>
      </c>
      <c r="B263" s="43">
        <v>2.0254601319602E13</v>
      </c>
      <c r="C263" s="64">
        <v>45763.46944444445</v>
      </c>
      <c r="D263" s="42" t="s">
        <v>445</v>
      </c>
      <c r="E263" s="42" t="s">
        <v>40</v>
      </c>
      <c r="F263" s="45"/>
      <c r="G263" s="46" t="s">
        <v>11</v>
      </c>
      <c r="H263" s="55">
        <v>2.0255920156731E13</v>
      </c>
      <c r="I263" s="55"/>
      <c r="J263" s="47">
        <v>45805.0</v>
      </c>
      <c r="K263" s="49" t="s">
        <v>102</v>
      </c>
      <c r="L263" s="50"/>
      <c r="M263" s="50"/>
      <c r="N263" s="50"/>
      <c r="O263" s="50"/>
      <c r="P263" s="51" t="b">
        <v>0</v>
      </c>
      <c r="Q263" s="52" t="str">
        <f t="shared" si="1"/>
        <v>EDGAR GRANADOS</v>
      </c>
      <c r="R263" s="53"/>
      <c r="S263" s="53"/>
      <c r="T263" s="53"/>
      <c r="U263" s="53"/>
      <c r="V263" s="53"/>
    </row>
    <row r="264" ht="22.5" customHeight="1">
      <c r="A264" s="42">
        <v>263.0</v>
      </c>
      <c r="B264" s="43">
        <v>2.0255910042662E13</v>
      </c>
      <c r="C264" s="64">
        <v>45763.416666666664</v>
      </c>
      <c r="D264" s="42" t="s">
        <v>446</v>
      </c>
      <c r="E264" s="42" t="s">
        <v>40</v>
      </c>
      <c r="F264" s="45"/>
      <c r="G264" s="46" t="s">
        <v>12</v>
      </c>
      <c r="H264" s="53">
        <v>2.0255920215041E13</v>
      </c>
      <c r="I264" s="55"/>
      <c r="J264" s="48"/>
      <c r="K264" s="49" t="s">
        <v>69</v>
      </c>
      <c r="L264" s="50">
        <v>45807.0</v>
      </c>
      <c r="M264" s="50">
        <v>45807.0</v>
      </c>
      <c r="N264" s="50">
        <v>45807.0</v>
      </c>
      <c r="O264" s="50">
        <v>45807.0</v>
      </c>
      <c r="P264" s="51" t="b">
        <v>1</v>
      </c>
      <c r="Q264" s="52" t="str">
        <f t="shared" si="1"/>
        <v>EDUARDO ARREDONDO</v>
      </c>
      <c r="R264" s="53"/>
      <c r="S264" s="53"/>
      <c r="T264" s="53"/>
      <c r="U264" s="53"/>
      <c r="V264" s="53"/>
    </row>
    <row r="265" ht="22.5" customHeight="1">
      <c r="A265" s="42">
        <v>264.0</v>
      </c>
      <c r="B265" s="43">
        <v>2.0255910042592E13</v>
      </c>
      <c r="C265" s="64">
        <v>45763.35</v>
      </c>
      <c r="D265" s="56" t="s">
        <v>270</v>
      </c>
      <c r="E265" s="42" t="s">
        <v>40</v>
      </c>
      <c r="F265" s="45"/>
      <c r="G265" s="46" t="s">
        <v>15</v>
      </c>
      <c r="H265" s="53">
        <v>2.0255920162661E13</v>
      </c>
      <c r="I265" s="47"/>
      <c r="J265" s="48">
        <v>45771.0</v>
      </c>
      <c r="K265" s="49" t="s">
        <v>69</v>
      </c>
      <c r="L265" s="50"/>
      <c r="M265" s="50"/>
      <c r="N265" s="50"/>
      <c r="O265" s="50"/>
      <c r="P265" s="51" t="b">
        <v>0</v>
      </c>
      <c r="Q265" s="52" t="str">
        <f t="shared" si="1"/>
        <v>JOHN CORREDOR</v>
      </c>
      <c r="R265" s="53"/>
      <c r="S265" s="53"/>
      <c r="T265" s="53"/>
      <c r="U265" s="53"/>
      <c r="V265" s="53"/>
    </row>
    <row r="266" ht="22.5" customHeight="1">
      <c r="A266" s="42">
        <v>265.0</v>
      </c>
      <c r="B266" s="43">
        <v>2.0255910042582E13</v>
      </c>
      <c r="C266" s="64">
        <v>45763.31319444445</v>
      </c>
      <c r="D266" s="42" t="s">
        <v>447</v>
      </c>
      <c r="E266" s="42" t="s">
        <v>40</v>
      </c>
      <c r="F266" s="45"/>
      <c r="G266" s="46" t="s">
        <v>11</v>
      </c>
      <c r="H266" s="55">
        <v>2.0255920165201E13</v>
      </c>
      <c r="I266" s="55"/>
      <c r="J266" s="48"/>
      <c r="K266" s="49" t="s">
        <v>102</v>
      </c>
      <c r="L266" s="50"/>
      <c r="M266" s="50"/>
      <c r="N266" s="50"/>
      <c r="O266" s="50"/>
      <c r="P266" s="51" t="b">
        <v>0</v>
      </c>
      <c r="Q266" s="52" t="str">
        <f t="shared" si="1"/>
        <v>EDGAR GRANADOS</v>
      </c>
      <c r="R266" s="53"/>
      <c r="S266" s="53"/>
      <c r="T266" s="53"/>
      <c r="U266" s="53"/>
      <c r="V266" s="53"/>
    </row>
    <row r="267" ht="22.5" customHeight="1">
      <c r="A267" s="42">
        <v>266.0</v>
      </c>
      <c r="B267" s="54">
        <v>2.0255910042572E13</v>
      </c>
      <c r="C267" s="64">
        <v>45763.31041666667</v>
      </c>
      <c r="D267" s="42" t="s">
        <v>448</v>
      </c>
      <c r="E267" s="42" t="s">
        <v>40</v>
      </c>
      <c r="F267" s="45"/>
      <c r="G267" s="46" t="s">
        <v>11</v>
      </c>
      <c r="H267" s="55">
        <v>2.0255920158161E13</v>
      </c>
      <c r="I267" s="55"/>
      <c r="J267" s="47"/>
      <c r="K267" s="49" t="s">
        <v>102</v>
      </c>
      <c r="L267" s="50"/>
      <c r="M267" s="50"/>
      <c r="N267" s="50"/>
      <c r="O267" s="50"/>
      <c r="P267" s="51" t="b">
        <v>0</v>
      </c>
      <c r="Q267" s="52" t="str">
        <f t="shared" si="1"/>
        <v>EDGAR GRANADOS</v>
      </c>
      <c r="R267" s="53"/>
      <c r="S267" s="53"/>
      <c r="T267" s="53"/>
      <c r="U267" s="53"/>
      <c r="V267" s="53"/>
    </row>
    <row r="268" ht="22.5" customHeight="1">
      <c r="A268" s="42">
        <v>267.0</v>
      </c>
      <c r="B268" s="43">
        <v>2.0255910042482E13</v>
      </c>
      <c r="C268" s="66">
        <v>45762.0</v>
      </c>
      <c r="D268" s="56" t="s">
        <v>449</v>
      </c>
      <c r="E268" s="42" t="s">
        <v>40</v>
      </c>
      <c r="F268" s="45"/>
      <c r="G268" s="46" t="s">
        <v>15</v>
      </c>
      <c r="H268" s="53">
        <v>2.0255920158091E13</v>
      </c>
      <c r="I268" s="47"/>
      <c r="J268" s="48">
        <v>45769.0</v>
      </c>
      <c r="K268" s="49" t="s">
        <v>69</v>
      </c>
      <c r="L268" s="50"/>
      <c r="M268" s="50"/>
      <c r="N268" s="50"/>
      <c r="O268" s="50"/>
      <c r="P268" s="51" t="b">
        <v>0</v>
      </c>
      <c r="Q268" s="52" t="str">
        <f t="shared" si="1"/>
        <v>JOHN CORREDOR</v>
      </c>
      <c r="R268" s="53"/>
      <c r="S268" s="53"/>
      <c r="T268" s="53"/>
      <c r="U268" s="53"/>
      <c r="V268" s="53"/>
    </row>
    <row r="269" ht="22.5" customHeight="1">
      <c r="A269" s="42">
        <v>268.0</v>
      </c>
      <c r="B269" s="43">
        <v>2.0254601310092E13</v>
      </c>
      <c r="C269" s="66">
        <v>45762.0</v>
      </c>
      <c r="D269" s="42" t="s">
        <v>450</v>
      </c>
      <c r="E269" s="42" t="s">
        <v>40</v>
      </c>
      <c r="F269" s="45"/>
      <c r="G269" s="46" t="s">
        <v>11</v>
      </c>
      <c r="H269" s="55">
        <v>2.0255920168701E13</v>
      </c>
      <c r="I269" s="55"/>
      <c r="J269" s="47">
        <v>45775.0</v>
      </c>
      <c r="K269" s="49" t="s">
        <v>69</v>
      </c>
      <c r="L269" s="50">
        <v>45779.0</v>
      </c>
      <c r="M269" s="50">
        <v>45779.0</v>
      </c>
      <c r="N269" s="50">
        <v>45779.0</v>
      </c>
      <c r="O269" s="50">
        <v>45779.0</v>
      </c>
      <c r="P269" s="51" t="b">
        <v>1</v>
      </c>
      <c r="Q269" s="52" t="str">
        <f t="shared" si="1"/>
        <v>EDGAR GRANADOS</v>
      </c>
      <c r="R269" s="53"/>
      <c r="S269" s="53"/>
      <c r="T269" s="53"/>
      <c r="U269" s="53"/>
      <c r="V269" s="53"/>
    </row>
    <row r="270" ht="22.5" customHeight="1">
      <c r="A270" s="42">
        <v>269.0</v>
      </c>
      <c r="B270" s="54">
        <v>2.0255910042212E13</v>
      </c>
      <c r="C270" s="64">
        <v>45762.50555555556</v>
      </c>
      <c r="D270" s="56" t="s">
        <v>451</v>
      </c>
      <c r="E270" s="42" t="s">
        <v>40</v>
      </c>
      <c r="F270" s="45"/>
      <c r="G270" s="46" t="s">
        <v>15</v>
      </c>
      <c r="H270" s="55">
        <v>2.0255920168721E13</v>
      </c>
      <c r="I270" s="55"/>
      <c r="J270" s="48">
        <v>45775.0</v>
      </c>
      <c r="K270" s="49" t="s">
        <v>69</v>
      </c>
      <c r="L270" s="50">
        <v>45779.0</v>
      </c>
      <c r="M270" s="50">
        <v>45779.0</v>
      </c>
      <c r="N270" s="50">
        <v>45779.0</v>
      </c>
      <c r="O270" s="50">
        <v>45779.0</v>
      </c>
      <c r="P270" s="51" t="b">
        <v>1</v>
      </c>
      <c r="Q270" s="52" t="str">
        <f t="shared" si="1"/>
        <v>JOHN CORREDOR</v>
      </c>
      <c r="R270" s="53"/>
      <c r="S270" s="53"/>
      <c r="T270" s="53"/>
      <c r="U270" s="53"/>
      <c r="V270" s="53"/>
    </row>
    <row r="271" ht="22.5" customHeight="1">
      <c r="A271" s="42">
        <v>270.0</v>
      </c>
      <c r="B271" s="43">
        <v>2.0254601301132E13</v>
      </c>
      <c r="C271" s="64">
        <v>45761.4</v>
      </c>
      <c r="D271" s="42" t="s">
        <v>452</v>
      </c>
      <c r="E271" s="42" t="s">
        <v>40</v>
      </c>
      <c r="F271" s="45"/>
      <c r="G271" s="46" t="s">
        <v>11</v>
      </c>
      <c r="H271" s="55">
        <v>2.0255920156721E13</v>
      </c>
      <c r="I271" s="55"/>
      <c r="J271" s="47">
        <v>45799.0</v>
      </c>
      <c r="K271" s="49" t="s">
        <v>102</v>
      </c>
      <c r="L271" s="50"/>
      <c r="M271" s="50"/>
      <c r="N271" s="50"/>
      <c r="O271" s="50"/>
      <c r="P271" s="51" t="b">
        <v>0</v>
      </c>
      <c r="Q271" s="52" t="str">
        <f t="shared" si="1"/>
        <v>EDGAR GRANADOS</v>
      </c>
      <c r="R271" s="53"/>
      <c r="S271" s="53"/>
      <c r="T271" s="53"/>
      <c r="U271" s="53"/>
      <c r="V271" s="53"/>
    </row>
    <row r="272" ht="22.5" customHeight="1">
      <c r="A272" s="42">
        <v>271.0</v>
      </c>
      <c r="B272" s="43">
        <v>2.0255910041672E13</v>
      </c>
      <c r="C272" s="64">
        <v>45761.4</v>
      </c>
      <c r="D272" s="42" t="s">
        <v>453</v>
      </c>
      <c r="E272" s="42" t="s">
        <v>40</v>
      </c>
      <c r="F272" s="45"/>
      <c r="G272" s="46" t="s">
        <v>12</v>
      </c>
      <c r="H272" s="53" t="s">
        <v>454</v>
      </c>
      <c r="I272" s="53">
        <v>1.0</v>
      </c>
      <c r="J272" s="48"/>
      <c r="K272" s="49" t="s">
        <v>69</v>
      </c>
      <c r="L272" s="50"/>
      <c r="M272" s="50"/>
      <c r="N272" s="50"/>
      <c r="O272" s="50"/>
      <c r="P272" s="51" t="b">
        <v>0</v>
      </c>
      <c r="Q272" s="52" t="str">
        <f t="shared" si="1"/>
        <v>EDUARDO ARREDONDO</v>
      </c>
      <c r="R272" s="53"/>
      <c r="S272" s="53"/>
      <c r="T272" s="53"/>
      <c r="U272" s="53"/>
      <c r="V272" s="53"/>
    </row>
    <row r="273" ht="22.5" customHeight="1">
      <c r="A273" s="42">
        <v>272.0</v>
      </c>
      <c r="B273" s="43">
        <v>2.0255910041642E13</v>
      </c>
      <c r="C273" s="64">
        <v>45761.39027777778</v>
      </c>
      <c r="D273" s="42" t="s">
        <v>455</v>
      </c>
      <c r="E273" s="42" t="s">
        <v>40</v>
      </c>
      <c r="F273" s="45"/>
      <c r="G273" s="46" t="s">
        <v>11</v>
      </c>
      <c r="H273" s="55">
        <v>2.0255920170151E13</v>
      </c>
      <c r="I273" s="55"/>
      <c r="J273" s="48"/>
      <c r="K273" s="49" t="s">
        <v>102</v>
      </c>
      <c r="L273" s="50">
        <v>45779.0</v>
      </c>
      <c r="M273" s="50">
        <v>45779.0</v>
      </c>
      <c r="N273" s="50">
        <v>45779.0</v>
      </c>
      <c r="O273" s="50">
        <v>45779.0</v>
      </c>
      <c r="P273" s="51" t="b">
        <v>1</v>
      </c>
      <c r="Q273" s="52" t="str">
        <f t="shared" si="1"/>
        <v>EDGAR GRANADOS</v>
      </c>
      <c r="R273" s="53"/>
      <c r="S273" s="53"/>
      <c r="T273" s="53"/>
      <c r="U273" s="53"/>
      <c r="V273" s="53"/>
    </row>
    <row r="274" ht="22.5" customHeight="1">
      <c r="A274" s="42">
        <v>273.0</v>
      </c>
      <c r="B274" s="43">
        <v>2.0255910041582E13</v>
      </c>
      <c r="C274" s="64">
        <v>45761.37152777778</v>
      </c>
      <c r="D274" s="42" t="s">
        <v>456</v>
      </c>
      <c r="E274" s="42" t="s">
        <v>40</v>
      </c>
      <c r="F274" s="45"/>
      <c r="G274" s="46" t="s">
        <v>11</v>
      </c>
      <c r="H274" s="55">
        <v>2.0255920158061E13</v>
      </c>
      <c r="I274" s="55"/>
      <c r="J274" s="47"/>
      <c r="K274" s="49" t="s">
        <v>102</v>
      </c>
      <c r="L274" s="50"/>
      <c r="M274" s="50"/>
      <c r="N274" s="50"/>
      <c r="O274" s="50"/>
      <c r="P274" s="51" t="b">
        <v>0</v>
      </c>
      <c r="Q274" s="52" t="str">
        <f t="shared" si="1"/>
        <v>EDGAR GRANADOS</v>
      </c>
      <c r="R274" s="53"/>
      <c r="S274" s="53"/>
      <c r="T274" s="53"/>
      <c r="U274" s="53"/>
      <c r="V274" s="53"/>
    </row>
    <row r="275" ht="22.5" customHeight="1">
      <c r="A275" s="42">
        <v>274.0</v>
      </c>
      <c r="B275" s="43">
        <v>2.0255910041462E13</v>
      </c>
      <c r="C275" s="64">
        <v>45761.33263888889</v>
      </c>
      <c r="D275" s="42" t="s">
        <v>457</v>
      </c>
      <c r="E275" s="42" t="s">
        <v>40</v>
      </c>
      <c r="F275" s="45"/>
      <c r="G275" s="46" t="s">
        <v>11</v>
      </c>
      <c r="H275" s="55">
        <v>2.0255920158031E13</v>
      </c>
      <c r="I275" s="55"/>
      <c r="J275" s="47"/>
      <c r="K275" s="49" t="s">
        <v>69</v>
      </c>
      <c r="L275" s="50"/>
      <c r="M275" s="50"/>
      <c r="N275" s="50"/>
      <c r="O275" s="50"/>
      <c r="P275" s="51" t="b">
        <v>0</v>
      </c>
      <c r="Q275" s="52" t="str">
        <f t="shared" si="1"/>
        <v>EDGAR GRANADOS</v>
      </c>
      <c r="R275" s="53"/>
      <c r="S275" s="53"/>
      <c r="T275" s="53"/>
      <c r="U275" s="53"/>
      <c r="V275" s="53"/>
    </row>
    <row r="276" ht="22.5" customHeight="1">
      <c r="A276" s="42">
        <v>275.0</v>
      </c>
      <c r="B276" s="43">
        <v>2.0255910041412E13</v>
      </c>
      <c r="C276" s="64">
        <v>45758.50486111111</v>
      </c>
      <c r="D276" s="42" t="s">
        <v>458</v>
      </c>
      <c r="E276" s="42" t="s">
        <v>40</v>
      </c>
      <c r="F276" s="45"/>
      <c r="G276" s="46" t="s">
        <v>12</v>
      </c>
      <c r="H276" s="53">
        <v>2.0255920215081E13</v>
      </c>
      <c r="I276" s="55"/>
      <c r="J276" s="48"/>
      <c r="K276" s="49" t="s">
        <v>69</v>
      </c>
      <c r="L276" s="50">
        <v>45807.0</v>
      </c>
      <c r="M276" s="50">
        <v>45807.0</v>
      </c>
      <c r="N276" s="50">
        <v>45807.0</v>
      </c>
      <c r="O276" s="50">
        <v>45807.0</v>
      </c>
      <c r="P276" s="51" t="b">
        <v>1</v>
      </c>
      <c r="Q276" s="52" t="str">
        <f t="shared" si="1"/>
        <v>EDUARDO ARREDONDO</v>
      </c>
      <c r="R276" s="53"/>
      <c r="S276" s="53"/>
      <c r="T276" s="53"/>
      <c r="U276" s="53"/>
      <c r="V276" s="53"/>
    </row>
    <row r="277" ht="22.5" customHeight="1">
      <c r="A277" s="42">
        <v>276.0</v>
      </c>
      <c r="B277" s="43">
        <v>2.0255910041322E13</v>
      </c>
      <c r="C277" s="64">
        <v>45758.50486111111</v>
      </c>
      <c r="D277" s="42" t="s">
        <v>459</v>
      </c>
      <c r="E277" s="42" t="s">
        <v>40</v>
      </c>
      <c r="F277" s="45"/>
      <c r="G277" s="46" t="s">
        <v>11</v>
      </c>
      <c r="H277" s="55" t="s">
        <v>460</v>
      </c>
      <c r="I277" s="53">
        <v>1.0</v>
      </c>
      <c r="J277" s="48"/>
      <c r="K277" s="49" t="s">
        <v>102</v>
      </c>
      <c r="L277" s="50"/>
      <c r="M277" s="50"/>
      <c r="N277" s="50"/>
      <c r="O277" s="50"/>
      <c r="P277" s="51" t="b">
        <v>0</v>
      </c>
      <c r="Q277" s="52" t="str">
        <f t="shared" si="1"/>
        <v>EDGAR GRANADOS</v>
      </c>
      <c r="R277" s="53"/>
      <c r="S277" s="53"/>
      <c r="T277" s="53"/>
      <c r="U277" s="53"/>
      <c r="V277" s="53"/>
    </row>
    <row r="278" ht="22.5" customHeight="1">
      <c r="A278" s="42">
        <v>277.0</v>
      </c>
      <c r="B278" s="43">
        <v>2.0255910041162E13</v>
      </c>
      <c r="C278" s="64">
        <v>45758.50486111111</v>
      </c>
      <c r="D278" s="42" t="s">
        <v>461</v>
      </c>
      <c r="E278" s="42" t="s">
        <v>34</v>
      </c>
      <c r="F278" s="45"/>
      <c r="G278" s="46" t="s">
        <v>12</v>
      </c>
      <c r="H278" s="53">
        <v>2.0255920191071E13</v>
      </c>
      <c r="I278" s="55"/>
      <c r="J278" s="47">
        <v>45789.0</v>
      </c>
      <c r="K278" s="49" t="s">
        <v>69</v>
      </c>
      <c r="L278" s="50"/>
      <c r="M278" s="50"/>
      <c r="N278" s="50"/>
      <c r="O278" s="50"/>
      <c r="P278" s="51" t="b">
        <v>0</v>
      </c>
      <c r="Q278" s="52" t="str">
        <f t="shared" si="1"/>
        <v>EDUARDO ARREDONDO</v>
      </c>
      <c r="R278" s="53"/>
      <c r="S278" s="53"/>
      <c r="T278" s="53"/>
      <c r="U278" s="53"/>
      <c r="V278" s="53"/>
    </row>
    <row r="279" ht="22.5" customHeight="1">
      <c r="A279" s="42">
        <v>278.0</v>
      </c>
      <c r="B279" s="43">
        <v>2.0255910041102E13</v>
      </c>
      <c r="C279" s="64">
        <v>45758.49375</v>
      </c>
      <c r="D279" s="42" t="s">
        <v>462</v>
      </c>
      <c r="E279" s="42" t="s">
        <v>40</v>
      </c>
      <c r="F279" s="45"/>
      <c r="G279" s="46" t="s">
        <v>12</v>
      </c>
      <c r="H279" s="53">
        <v>2.0255920191071E13</v>
      </c>
      <c r="I279" s="55"/>
      <c r="J279" s="47">
        <v>45789.0</v>
      </c>
      <c r="K279" s="49" t="s">
        <v>69</v>
      </c>
      <c r="L279" s="50"/>
      <c r="M279" s="50"/>
      <c r="N279" s="50"/>
      <c r="O279" s="50"/>
      <c r="P279" s="51" t="b">
        <v>0</v>
      </c>
      <c r="Q279" s="52" t="str">
        <f t="shared" si="1"/>
        <v>EDUARDO ARREDONDO</v>
      </c>
      <c r="R279" s="53"/>
      <c r="S279" s="53"/>
      <c r="T279" s="53"/>
      <c r="U279" s="53"/>
      <c r="V279" s="53"/>
    </row>
    <row r="280" ht="22.5" customHeight="1">
      <c r="A280" s="42">
        <v>279.0</v>
      </c>
      <c r="B280" s="43">
        <v>2.0255910040412E13</v>
      </c>
      <c r="C280" s="66">
        <v>45757.0</v>
      </c>
      <c r="D280" s="42" t="s">
        <v>463</v>
      </c>
      <c r="E280" s="42" t="s">
        <v>40</v>
      </c>
      <c r="F280" s="45"/>
      <c r="G280" s="46" t="s">
        <v>12</v>
      </c>
      <c r="H280" s="53" t="s">
        <v>464</v>
      </c>
      <c r="I280" s="53">
        <v>1.0</v>
      </c>
      <c r="J280" s="48"/>
      <c r="K280" s="49" t="s">
        <v>69</v>
      </c>
      <c r="L280" s="50"/>
      <c r="M280" s="50"/>
      <c r="N280" s="50"/>
      <c r="O280" s="50"/>
      <c r="P280" s="51" t="b">
        <v>0</v>
      </c>
      <c r="Q280" s="52" t="str">
        <f t="shared" si="1"/>
        <v>EDUARDO ARREDONDO</v>
      </c>
      <c r="R280" s="53"/>
      <c r="S280" s="53"/>
      <c r="T280" s="53"/>
      <c r="U280" s="53"/>
      <c r="V280" s="53"/>
    </row>
    <row r="281" ht="22.5" customHeight="1">
      <c r="A281" s="42">
        <v>280.0</v>
      </c>
      <c r="B281" s="54">
        <v>2.0254211170922E13</v>
      </c>
      <c r="C281" s="66">
        <v>45751.0</v>
      </c>
      <c r="D281" s="56" t="s">
        <v>465</v>
      </c>
      <c r="E281" s="42" t="s">
        <v>34</v>
      </c>
      <c r="F281" s="45" t="s">
        <v>466</v>
      </c>
      <c r="G281" s="46" t="s">
        <v>15</v>
      </c>
      <c r="H281" s="55">
        <v>2.0255920158401E13</v>
      </c>
      <c r="I281" s="55"/>
      <c r="J281" s="48">
        <v>45769.0</v>
      </c>
      <c r="K281" s="49" t="s">
        <v>69</v>
      </c>
      <c r="L281" s="50"/>
      <c r="M281" s="50"/>
      <c r="N281" s="50"/>
      <c r="O281" s="50"/>
      <c r="P281" s="51" t="b">
        <v>0</v>
      </c>
      <c r="Q281" s="52" t="str">
        <f t="shared" si="1"/>
        <v>JOHN CORREDOR</v>
      </c>
      <c r="R281" s="53"/>
      <c r="S281" s="53"/>
      <c r="T281" s="53"/>
      <c r="U281" s="53"/>
      <c r="V281" s="53"/>
    </row>
    <row r="282" ht="22.5" customHeight="1">
      <c r="A282" s="42">
        <v>281.0</v>
      </c>
      <c r="B282" s="54">
        <v>2.0255910044832E13</v>
      </c>
      <c r="C282" s="66">
        <v>45770.44097222222</v>
      </c>
      <c r="D282" s="42" t="s">
        <v>467</v>
      </c>
      <c r="E282" s="42" t="s">
        <v>34</v>
      </c>
      <c r="F282" s="45"/>
      <c r="G282" s="46" t="s">
        <v>11</v>
      </c>
      <c r="H282" s="55">
        <v>2.0255920170241E13</v>
      </c>
      <c r="I282" s="55"/>
      <c r="J282" s="48"/>
      <c r="K282" s="49" t="s">
        <v>102</v>
      </c>
      <c r="L282" s="50">
        <v>45779.0</v>
      </c>
      <c r="M282" s="50">
        <v>45779.0</v>
      </c>
      <c r="N282" s="50">
        <v>45779.0</v>
      </c>
      <c r="O282" s="50">
        <v>45779.0</v>
      </c>
      <c r="P282" s="51" t="b">
        <v>1</v>
      </c>
      <c r="Q282" s="52" t="str">
        <f t="shared" si="1"/>
        <v>EDGAR GRANADOS</v>
      </c>
      <c r="R282" s="53"/>
      <c r="S282" s="53"/>
      <c r="T282" s="53"/>
      <c r="U282" s="53"/>
      <c r="V282" s="53"/>
    </row>
    <row r="283" ht="22.5" customHeight="1">
      <c r="A283" s="42">
        <v>282.0</v>
      </c>
      <c r="B283" s="54">
        <v>2.0255910044822E13</v>
      </c>
      <c r="C283" s="66">
        <v>45770.44097222222</v>
      </c>
      <c r="D283" s="42" t="s">
        <v>468</v>
      </c>
      <c r="E283" s="42" t="s">
        <v>34</v>
      </c>
      <c r="F283" s="45"/>
      <c r="G283" s="46" t="s">
        <v>12</v>
      </c>
      <c r="H283" s="53">
        <v>2.0255920197031E13</v>
      </c>
      <c r="I283" s="55"/>
      <c r="J283" s="47">
        <v>45791.0</v>
      </c>
      <c r="K283" s="49" t="s">
        <v>69</v>
      </c>
      <c r="L283" s="50"/>
      <c r="M283" s="50"/>
      <c r="N283" s="50"/>
      <c r="O283" s="50"/>
      <c r="P283" s="51" t="b">
        <v>0</v>
      </c>
      <c r="Q283" s="52" t="str">
        <f t="shared" si="1"/>
        <v>EDUARDO ARREDONDO</v>
      </c>
      <c r="R283" s="53"/>
      <c r="S283" s="53"/>
      <c r="T283" s="53"/>
      <c r="U283" s="53"/>
      <c r="V283" s="53"/>
    </row>
    <row r="284" ht="22.5" customHeight="1">
      <c r="A284" s="42">
        <v>283.0</v>
      </c>
      <c r="B284" s="54">
        <v>2.0255910044812E13</v>
      </c>
      <c r="C284" s="66">
        <v>45770.44097222222</v>
      </c>
      <c r="D284" s="42" t="s">
        <v>469</v>
      </c>
      <c r="E284" s="42" t="s">
        <v>34</v>
      </c>
      <c r="F284" s="45"/>
      <c r="G284" s="46" t="s">
        <v>12</v>
      </c>
      <c r="H284" s="53" t="s">
        <v>470</v>
      </c>
      <c r="I284" s="53">
        <v>1.0</v>
      </c>
      <c r="J284" s="47">
        <v>45791.0</v>
      </c>
      <c r="K284" s="49" t="s">
        <v>69</v>
      </c>
      <c r="L284" s="50"/>
      <c r="M284" s="50"/>
      <c r="N284" s="50"/>
      <c r="O284" s="50"/>
      <c r="P284" s="51" t="b">
        <v>0</v>
      </c>
      <c r="Q284" s="52" t="str">
        <f t="shared" si="1"/>
        <v>EDUARDO ARREDONDO</v>
      </c>
      <c r="R284" s="53"/>
      <c r="S284" s="53"/>
      <c r="T284" s="53"/>
      <c r="U284" s="53"/>
      <c r="V284" s="53"/>
    </row>
    <row r="285" ht="22.5" customHeight="1">
      <c r="A285" s="42">
        <v>284.0</v>
      </c>
      <c r="B285" s="54">
        <v>2.0255910044792E13</v>
      </c>
      <c r="C285" s="66">
        <v>45770.44097222222</v>
      </c>
      <c r="D285" s="42" t="s">
        <v>471</v>
      </c>
      <c r="E285" s="42" t="s">
        <v>34</v>
      </c>
      <c r="F285" s="45"/>
      <c r="G285" s="46" t="s">
        <v>12</v>
      </c>
      <c r="H285" s="53">
        <v>2.0255920174121E13</v>
      </c>
      <c r="I285" s="55"/>
      <c r="J285" s="48"/>
      <c r="K285" s="49" t="s">
        <v>69</v>
      </c>
      <c r="L285" s="50"/>
      <c r="M285" s="50"/>
      <c r="N285" s="50"/>
      <c r="O285" s="50"/>
      <c r="P285" s="51" t="b">
        <v>0</v>
      </c>
      <c r="Q285" s="52" t="str">
        <f t="shared" si="1"/>
        <v>EDUARDO ARREDONDO</v>
      </c>
      <c r="R285" s="53"/>
      <c r="S285" s="53"/>
      <c r="T285" s="53"/>
      <c r="U285" s="53"/>
      <c r="V285" s="53"/>
    </row>
    <row r="286" ht="22.5" customHeight="1">
      <c r="A286" s="42">
        <v>285.0</v>
      </c>
      <c r="B286" s="54">
        <v>2.0255910044692E13</v>
      </c>
      <c r="C286" s="66">
        <v>45770.475694444445</v>
      </c>
      <c r="D286" s="42" t="s">
        <v>472</v>
      </c>
      <c r="E286" s="42" t="s">
        <v>34</v>
      </c>
      <c r="F286" s="45"/>
      <c r="G286" s="46" t="s">
        <v>11</v>
      </c>
      <c r="H286" s="55">
        <v>2.0255920132581E13</v>
      </c>
      <c r="I286" s="55"/>
      <c r="J286" s="48"/>
      <c r="K286" s="49" t="s">
        <v>102</v>
      </c>
      <c r="L286" s="50"/>
      <c r="M286" s="50"/>
      <c r="N286" s="50"/>
      <c r="O286" s="50"/>
      <c r="P286" s="51" t="b">
        <v>0</v>
      </c>
      <c r="Q286" s="52" t="str">
        <f t="shared" si="1"/>
        <v>EDGAR GRANADOS</v>
      </c>
      <c r="R286" s="53"/>
      <c r="S286" s="53"/>
      <c r="T286" s="53"/>
      <c r="U286" s="53"/>
      <c r="V286" s="53"/>
    </row>
    <row r="287" ht="22.5" customHeight="1">
      <c r="A287" s="42">
        <v>286.0</v>
      </c>
      <c r="B287" s="54">
        <v>2.0255910044682E13</v>
      </c>
      <c r="C287" s="66">
        <v>45770.472916666666</v>
      </c>
      <c r="D287" s="42" t="s">
        <v>473</v>
      </c>
      <c r="E287" s="42" t="s">
        <v>34</v>
      </c>
      <c r="F287" s="45"/>
      <c r="G287" s="46" t="s">
        <v>11</v>
      </c>
      <c r="H287" s="55">
        <v>2.0255920170511E13</v>
      </c>
      <c r="I287" s="55"/>
      <c r="J287" s="48"/>
      <c r="K287" s="49" t="s">
        <v>102</v>
      </c>
      <c r="L287" s="50">
        <v>45779.0</v>
      </c>
      <c r="M287" s="50">
        <v>45779.0</v>
      </c>
      <c r="N287" s="50">
        <v>45779.0</v>
      </c>
      <c r="O287" s="50">
        <v>45779.0</v>
      </c>
      <c r="P287" s="51" t="b">
        <v>1</v>
      </c>
      <c r="Q287" s="52" t="str">
        <f t="shared" si="1"/>
        <v>EDGAR GRANADOS</v>
      </c>
      <c r="R287" s="53"/>
      <c r="S287" s="53"/>
      <c r="T287" s="53"/>
      <c r="U287" s="53"/>
      <c r="V287" s="53"/>
    </row>
    <row r="288" ht="22.5" customHeight="1">
      <c r="A288" s="42">
        <v>287.0</v>
      </c>
      <c r="B288" s="54">
        <v>2.0255910044652E13</v>
      </c>
      <c r="C288" s="66">
        <v>45770.44097222222</v>
      </c>
      <c r="D288" s="42" t="s">
        <v>474</v>
      </c>
      <c r="E288" s="42" t="s">
        <v>34</v>
      </c>
      <c r="F288" s="45"/>
      <c r="G288" s="46" t="s">
        <v>11</v>
      </c>
      <c r="H288" s="55">
        <v>2.0255920170651E13</v>
      </c>
      <c r="I288" s="55"/>
      <c r="J288" s="48"/>
      <c r="K288" s="49" t="s">
        <v>102</v>
      </c>
      <c r="L288" s="50">
        <v>45779.0</v>
      </c>
      <c r="M288" s="50">
        <v>45779.0</v>
      </c>
      <c r="N288" s="50">
        <v>45779.0</v>
      </c>
      <c r="O288" s="50">
        <v>45779.0</v>
      </c>
      <c r="P288" s="51" t="b">
        <v>1</v>
      </c>
      <c r="Q288" s="52" t="str">
        <f t="shared" si="1"/>
        <v>EDGAR GRANADOS</v>
      </c>
      <c r="R288" s="53"/>
      <c r="S288" s="53"/>
      <c r="T288" s="53"/>
      <c r="U288" s="53"/>
      <c r="V288" s="53"/>
    </row>
    <row r="289" ht="22.5" customHeight="1">
      <c r="A289" s="42">
        <v>288.0</v>
      </c>
      <c r="B289" s="54">
        <v>2.0255910044632E13</v>
      </c>
      <c r="C289" s="66">
        <v>45770.42013888889</v>
      </c>
      <c r="D289" s="56" t="s">
        <v>475</v>
      </c>
      <c r="E289" s="42" t="s">
        <v>34</v>
      </c>
      <c r="F289" s="45"/>
      <c r="G289" s="46" t="s">
        <v>15</v>
      </c>
      <c r="H289" s="55" t="s">
        <v>476</v>
      </c>
      <c r="I289" s="53">
        <v>1.0</v>
      </c>
      <c r="J289" s="48"/>
      <c r="K289" s="49" t="s">
        <v>252</v>
      </c>
      <c r="L289" s="50"/>
      <c r="M289" s="50"/>
      <c r="N289" s="50"/>
      <c r="O289" s="50"/>
      <c r="P289" s="51" t="b">
        <v>1</v>
      </c>
      <c r="Q289" s="52" t="str">
        <f t="shared" si="1"/>
        <v>JOHN CORREDOR</v>
      </c>
      <c r="R289" s="53"/>
      <c r="S289" s="53"/>
      <c r="T289" s="53"/>
      <c r="U289" s="53"/>
      <c r="V289" s="53"/>
    </row>
    <row r="290" ht="22.5" customHeight="1">
      <c r="A290" s="42">
        <v>289.0</v>
      </c>
      <c r="B290" s="54">
        <v>2.0255910044602E13</v>
      </c>
      <c r="C290" s="66">
        <v>45770.37222222222</v>
      </c>
      <c r="D290" s="42" t="s">
        <v>477</v>
      </c>
      <c r="E290" s="42" t="s">
        <v>34</v>
      </c>
      <c r="F290" s="45"/>
      <c r="G290" s="46" t="s">
        <v>11</v>
      </c>
      <c r="H290" s="55">
        <v>2.0255920170691E13</v>
      </c>
      <c r="I290" s="55"/>
      <c r="J290" s="48"/>
      <c r="K290" s="49" t="s">
        <v>102</v>
      </c>
      <c r="L290" s="50">
        <v>45779.0</v>
      </c>
      <c r="M290" s="50">
        <v>45779.0</v>
      </c>
      <c r="N290" s="50">
        <v>45779.0</v>
      </c>
      <c r="O290" s="50">
        <v>45779.0</v>
      </c>
      <c r="P290" s="51" t="b">
        <v>1</v>
      </c>
      <c r="Q290" s="52" t="str">
        <f t="shared" si="1"/>
        <v>EDGAR GRANADOS</v>
      </c>
      <c r="R290" s="53"/>
      <c r="S290" s="53"/>
      <c r="T290" s="53"/>
      <c r="U290" s="53"/>
      <c r="V290" s="53"/>
    </row>
    <row r="291" ht="22.5" customHeight="1">
      <c r="A291" s="42">
        <v>290.0</v>
      </c>
      <c r="B291" s="54">
        <v>2.0255910044562E13</v>
      </c>
      <c r="C291" s="66">
        <v>45770.3625</v>
      </c>
      <c r="D291" s="42" t="s">
        <v>478</v>
      </c>
      <c r="E291" s="42" t="s">
        <v>34</v>
      </c>
      <c r="F291" s="45"/>
      <c r="G291" s="46" t="s">
        <v>11</v>
      </c>
      <c r="H291" s="55">
        <v>2.0255920171541E13</v>
      </c>
      <c r="I291" s="55"/>
      <c r="J291" s="48"/>
      <c r="K291" s="49" t="s">
        <v>69</v>
      </c>
      <c r="L291" s="50">
        <v>45779.0</v>
      </c>
      <c r="M291" s="50">
        <v>45779.0</v>
      </c>
      <c r="N291" s="50">
        <v>45779.0</v>
      </c>
      <c r="O291" s="50">
        <v>45779.0</v>
      </c>
      <c r="P291" s="51" t="b">
        <v>1</v>
      </c>
      <c r="Q291" s="52" t="str">
        <f t="shared" si="1"/>
        <v>EDGAR GRANADOS</v>
      </c>
      <c r="R291" s="53"/>
      <c r="S291" s="53"/>
      <c r="T291" s="53"/>
      <c r="U291" s="53"/>
      <c r="V291" s="53"/>
    </row>
    <row r="292" ht="22.5" customHeight="1">
      <c r="A292" s="42">
        <v>291.0</v>
      </c>
      <c r="B292" s="54">
        <v>2.0255910044552E13</v>
      </c>
      <c r="C292" s="66">
        <v>45770.35972222222</v>
      </c>
      <c r="D292" s="42" t="s">
        <v>479</v>
      </c>
      <c r="E292" s="42" t="s">
        <v>34</v>
      </c>
      <c r="F292" s="45"/>
      <c r="G292" s="46" t="s">
        <v>11</v>
      </c>
      <c r="H292" s="55">
        <v>2.0255920160971E13</v>
      </c>
      <c r="I292" s="55"/>
      <c r="J292" s="48"/>
      <c r="K292" s="49" t="s">
        <v>102</v>
      </c>
      <c r="L292" s="50">
        <v>45797.0</v>
      </c>
      <c r="M292" s="50">
        <v>45797.0</v>
      </c>
      <c r="N292" s="50">
        <v>45797.0</v>
      </c>
      <c r="O292" s="50">
        <v>45797.0</v>
      </c>
      <c r="P292" s="51" t="b">
        <v>1</v>
      </c>
      <c r="Q292" s="52" t="str">
        <f t="shared" si="1"/>
        <v>EDGAR GRANADOS</v>
      </c>
      <c r="R292" s="53"/>
      <c r="S292" s="53"/>
      <c r="T292" s="53"/>
      <c r="U292" s="53"/>
      <c r="V292" s="53"/>
    </row>
    <row r="293" ht="22.5" customHeight="1">
      <c r="A293" s="42">
        <v>292.0</v>
      </c>
      <c r="B293" s="54">
        <v>2.0255910044492E13</v>
      </c>
      <c r="C293" s="66">
        <v>45770.34166666667</v>
      </c>
      <c r="D293" s="42" t="s">
        <v>480</v>
      </c>
      <c r="E293" s="42" t="s">
        <v>34</v>
      </c>
      <c r="F293" s="45"/>
      <c r="G293" s="46" t="s">
        <v>11</v>
      </c>
      <c r="H293" s="55">
        <v>2.0255920170811E13</v>
      </c>
      <c r="I293" s="55"/>
      <c r="J293" s="48"/>
      <c r="K293" s="49" t="s">
        <v>102</v>
      </c>
      <c r="L293" s="50">
        <v>45779.0</v>
      </c>
      <c r="M293" s="50">
        <v>45779.0</v>
      </c>
      <c r="N293" s="50">
        <v>45779.0</v>
      </c>
      <c r="O293" s="50">
        <v>45779.0</v>
      </c>
      <c r="P293" s="51" t="b">
        <v>1</v>
      </c>
      <c r="Q293" s="52" t="str">
        <f t="shared" si="1"/>
        <v>EDGAR GRANADOS</v>
      </c>
      <c r="R293" s="53"/>
      <c r="S293" s="53"/>
      <c r="T293" s="53"/>
      <c r="U293" s="53"/>
      <c r="V293" s="53"/>
    </row>
    <row r="294" ht="22.5" customHeight="1">
      <c r="A294" s="42">
        <v>293.0</v>
      </c>
      <c r="B294" s="54">
        <v>2.0255910044472E13</v>
      </c>
      <c r="C294" s="66">
        <v>45770.33472222222</v>
      </c>
      <c r="D294" s="42" t="s">
        <v>481</v>
      </c>
      <c r="E294" s="42" t="s">
        <v>34</v>
      </c>
      <c r="F294" s="45"/>
      <c r="G294" s="46" t="s">
        <v>11</v>
      </c>
      <c r="H294" s="55">
        <v>2.0255920171291E13</v>
      </c>
      <c r="I294" s="55"/>
      <c r="J294" s="48"/>
      <c r="K294" s="49" t="s">
        <v>102</v>
      </c>
      <c r="L294" s="50">
        <v>45779.0</v>
      </c>
      <c r="M294" s="50">
        <v>45779.0</v>
      </c>
      <c r="N294" s="50">
        <v>45779.0</v>
      </c>
      <c r="O294" s="50">
        <v>45779.0</v>
      </c>
      <c r="P294" s="51" t="b">
        <v>1</v>
      </c>
      <c r="Q294" s="52" t="str">
        <f t="shared" si="1"/>
        <v>EDGAR GRANADOS</v>
      </c>
      <c r="R294" s="53"/>
      <c r="S294" s="53"/>
      <c r="T294" s="53"/>
      <c r="U294" s="53"/>
      <c r="V294" s="53"/>
    </row>
    <row r="295" ht="22.5" customHeight="1">
      <c r="A295" s="42">
        <v>294.0</v>
      </c>
      <c r="B295" s="54">
        <v>2.0255910044452E13</v>
      </c>
      <c r="C295" s="66">
        <v>45770.308333333334</v>
      </c>
      <c r="D295" s="42" t="s">
        <v>482</v>
      </c>
      <c r="E295" s="42" t="s">
        <v>34</v>
      </c>
      <c r="F295" s="45"/>
      <c r="G295" s="46" t="s">
        <v>11</v>
      </c>
      <c r="H295" s="55" t="s">
        <v>483</v>
      </c>
      <c r="I295" s="53">
        <v>1.0</v>
      </c>
      <c r="J295" s="48"/>
      <c r="K295" s="49" t="s">
        <v>102</v>
      </c>
      <c r="L295" s="50"/>
      <c r="M295" s="50"/>
      <c r="N295" s="50"/>
      <c r="O295" s="50"/>
      <c r="P295" s="51" t="b">
        <v>0</v>
      </c>
      <c r="Q295" s="52" t="str">
        <f t="shared" si="1"/>
        <v>EDGAR GRANADOS</v>
      </c>
      <c r="R295" s="53"/>
      <c r="S295" s="53"/>
      <c r="T295" s="53"/>
      <c r="U295" s="53"/>
      <c r="V295" s="53"/>
    </row>
    <row r="296" ht="22.5" customHeight="1">
      <c r="A296" s="42">
        <v>295.0</v>
      </c>
      <c r="B296" s="54">
        <v>2.0255910044332E13</v>
      </c>
      <c r="C296" s="66">
        <v>45769.52222222222</v>
      </c>
      <c r="D296" s="42" t="s">
        <v>484</v>
      </c>
      <c r="E296" s="42" t="s">
        <v>34</v>
      </c>
      <c r="F296" s="45"/>
      <c r="G296" s="46" t="s">
        <v>11</v>
      </c>
      <c r="H296" s="55">
        <v>2.0255920158161E13</v>
      </c>
      <c r="I296" s="55"/>
      <c r="J296" s="48"/>
      <c r="K296" s="49" t="s">
        <v>69</v>
      </c>
      <c r="L296" s="50"/>
      <c r="M296" s="50"/>
      <c r="N296" s="50"/>
      <c r="O296" s="50"/>
      <c r="P296" s="51" t="b">
        <v>0</v>
      </c>
      <c r="Q296" s="52" t="str">
        <f t="shared" si="1"/>
        <v>EDGAR GRANADOS</v>
      </c>
      <c r="R296" s="53"/>
      <c r="S296" s="53"/>
      <c r="T296" s="53"/>
      <c r="U296" s="53"/>
      <c r="V296" s="53"/>
    </row>
    <row r="297" ht="22.5" customHeight="1">
      <c r="A297" s="42">
        <v>296.0</v>
      </c>
      <c r="B297" s="54">
        <v>2.0255910044322E13</v>
      </c>
      <c r="C297" s="66">
        <v>45769.52222222222</v>
      </c>
      <c r="D297" s="42" t="s">
        <v>485</v>
      </c>
      <c r="E297" s="42" t="s">
        <v>34</v>
      </c>
      <c r="F297" s="45"/>
      <c r="G297" s="46" t="s">
        <v>11</v>
      </c>
      <c r="H297" s="55" t="s">
        <v>486</v>
      </c>
      <c r="I297" s="53">
        <v>1.0</v>
      </c>
      <c r="J297" s="48"/>
      <c r="K297" s="49" t="s">
        <v>102</v>
      </c>
      <c r="L297" s="50"/>
      <c r="M297" s="50"/>
      <c r="N297" s="50"/>
      <c r="O297" s="50"/>
      <c r="P297" s="51" t="b">
        <v>0</v>
      </c>
      <c r="Q297" s="52" t="str">
        <f t="shared" si="1"/>
        <v>EDGAR GRANADOS</v>
      </c>
      <c r="R297" s="53"/>
      <c r="S297" s="53"/>
      <c r="T297" s="53"/>
      <c r="U297" s="53"/>
      <c r="V297" s="53"/>
    </row>
    <row r="298" ht="22.5" customHeight="1">
      <c r="A298" s="42">
        <v>297.0</v>
      </c>
      <c r="B298" s="54">
        <v>2.0255910044142E13</v>
      </c>
      <c r="C298" s="66">
        <v>45769.52222222222</v>
      </c>
      <c r="D298" s="42" t="s">
        <v>487</v>
      </c>
      <c r="E298" s="42" t="s">
        <v>34</v>
      </c>
      <c r="F298" s="45"/>
      <c r="G298" s="46" t="s">
        <v>11</v>
      </c>
      <c r="H298" s="55">
        <v>2.0255920171771E13</v>
      </c>
      <c r="I298" s="55"/>
      <c r="J298" s="48"/>
      <c r="K298" s="49" t="s">
        <v>69</v>
      </c>
      <c r="L298" s="50">
        <v>45779.0</v>
      </c>
      <c r="M298" s="50">
        <v>45779.0</v>
      </c>
      <c r="N298" s="50">
        <v>45779.0</v>
      </c>
      <c r="O298" s="50">
        <v>45779.0</v>
      </c>
      <c r="P298" s="51" t="b">
        <v>1</v>
      </c>
      <c r="Q298" s="52" t="str">
        <f t="shared" si="1"/>
        <v>EDGAR GRANADOS</v>
      </c>
      <c r="R298" s="53"/>
      <c r="S298" s="53"/>
      <c r="T298" s="53"/>
      <c r="U298" s="53"/>
      <c r="V298" s="53"/>
    </row>
    <row r="299" ht="22.5" customHeight="1">
      <c r="A299" s="42">
        <v>298.0</v>
      </c>
      <c r="B299" s="54">
        <v>2.0255910044132E13</v>
      </c>
      <c r="C299" s="66">
        <v>45769.51944444444</v>
      </c>
      <c r="D299" s="42" t="s">
        <v>488</v>
      </c>
      <c r="E299" s="42" t="s">
        <v>34</v>
      </c>
      <c r="F299" s="45"/>
      <c r="G299" s="46" t="s">
        <v>11</v>
      </c>
      <c r="H299" s="55" t="s">
        <v>489</v>
      </c>
      <c r="I299" s="53">
        <v>1.0</v>
      </c>
      <c r="J299" s="48"/>
      <c r="K299" s="49" t="s">
        <v>490</v>
      </c>
      <c r="L299" s="50"/>
      <c r="M299" s="50"/>
      <c r="N299" s="50"/>
      <c r="O299" s="50"/>
      <c r="P299" s="51" t="b">
        <v>0</v>
      </c>
      <c r="Q299" s="52" t="str">
        <f t="shared" si="1"/>
        <v>EDGAR GRANADOS</v>
      </c>
      <c r="R299" s="53"/>
      <c r="S299" s="53"/>
      <c r="T299" s="53"/>
      <c r="U299" s="53"/>
      <c r="V299" s="53"/>
    </row>
    <row r="300" ht="22.5" customHeight="1">
      <c r="A300" s="42">
        <v>299.0</v>
      </c>
      <c r="B300" s="54">
        <v>2.0255910044062E13</v>
      </c>
      <c r="C300" s="66">
        <v>45769.46944444445</v>
      </c>
      <c r="D300" s="42" t="s">
        <v>491</v>
      </c>
      <c r="E300" s="42" t="s">
        <v>34</v>
      </c>
      <c r="F300" s="45"/>
      <c r="G300" s="46" t="s">
        <v>10</v>
      </c>
      <c r="H300" s="53" t="s">
        <v>492</v>
      </c>
      <c r="I300" s="53">
        <v>1.0</v>
      </c>
      <c r="J300" s="47">
        <v>45798.0</v>
      </c>
      <c r="K300" s="49" t="s">
        <v>493</v>
      </c>
      <c r="L300" s="50"/>
      <c r="M300" s="50"/>
      <c r="N300" s="50"/>
      <c r="O300" s="50"/>
      <c r="P300" s="51" t="b">
        <v>0</v>
      </c>
      <c r="Q300" s="52" t="str">
        <f t="shared" si="1"/>
        <v>DIEGO PEÑA</v>
      </c>
      <c r="R300" s="53"/>
      <c r="S300" s="53"/>
      <c r="T300" s="53"/>
      <c r="U300" s="53"/>
      <c r="V300" s="53"/>
    </row>
    <row r="301" ht="22.5" customHeight="1">
      <c r="A301" s="42">
        <v>300.0</v>
      </c>
      <c r="B301" s="54">
        <v>2.0255910044012E13</v>
      </c>
      <c r="C301" s="66">
        <v>45769.419444444444</v>
      </c>
      <c r="D301" s="56" t="s">
        <v>270</v>
      </c>
      <c r="E301" s="42" t="s">
        <v>34</v>
      </c>
      <c r="F301" s="45"/>
      <c r="G301" s="46" t="s">
        <v>15</v>
      </c>
      <c r="H301" s="53">
        <v>2.0255920162371E13</v>
      </c>
      <c r="I301" s="47"/>
      <c r="J301" s="48">
        <v>45771.0</v>
      </c>
      <c r="K301" s="49" t="s">
        <v>69</v>
      </c>
      <c r="L301" s="50"/>
      <c r="M301" s="50"/>
      <c r="N301" s="50"/>
      <c r="O301" s="50"/>
      <c r="P301" s="51" t="b">
        <v>0</v>
      </c>
      <c r="Q301" s="52" t="str">
        <f t="shared" si="1"/>
        <v>JOHN CORREDOR</v>
      </c>
      <c r="R301" s="53"/>
      <c r="S301" s="53"/>
      <c r="T301" s="53"/>
      <c r="U301" s="53"/>
      <c r="V301" s="53"/>
    </row>
    <row r="302" ht="22.5" customHeight="1">
      <c r="A302" s="42">
        <v>301.0</v>
      </c>
      <c r="B302" s="54">
        <v>2.0254601354642E13</v>
      </c>
      <c r="C302" s="66">
        <v>45769.354166666664</v>
      </c>
      <c r="D302" s="42" t="s">
        <v>494</v>
      </c>
      <c r="E302" s="42" t="s">
        <v>34</v>
      </c>
      <c r="F302" s="45"/>
      <c r="G302" s="46" t="s">
        <v>11</v>
      </c>
      <c r="H302" s="55">
        <v>2.0255920159011E13</v>
      </c>
      <c r="I302" s="55"/>
      <c r="J302" s="47"/>
      <c r="K302" s="49" t="s">
        <v>102</v>
      </c>
      <c r="L302" s="50"/>
      <c r="M302" s="50"/>
      <c r="N302" s="50"/>
      <c r="O302" s="50"/>
      <c r="P302" s="51" t="b">
        <v>0</v>
      </c>
      <c r="Q302" s="52" t="str">
        <f t="shared" si="1"/>
        <v>EDGAR GRANADOS</v>
      </c>
      <c r="R302" s="53"/>
      <c r="S302" s="53"/>
      <c r="T302" s="53"/>
      <c r="U302" s="53"/>
      <c r="V302" s="53"/>
    </row>
    <row r="303" ht="22.5" customHeight="1">
      <c r="A303" s="42">
        <v>302.0</v>
      </c>
      <c r="B303" s="54">
        <v>2.0254601353972E13</v>
      </c>
      <c r="C303" s="66">
        <v>45769.32708333333</v>
      </c>
      <c r="D303" s="42" t="s">
        <v>495</v>
      </c>
      <c r="E303" s="42" t="s">
        <v>34</v>
      </c>
      <c r="F303" s="45" t="s">
        <v>496</v>
      </c>
      <c r="G303" s="46" t="s">
        <v>11</v>
      </c>
      <c r="H303" s="55">
        <v>2.0255920160811E13</v>
      </c>
      <c r="I303" s="55"/>
      <c r="J303" s="47"/>
      <c r="K303" s="49" t="s">
        <v>69</v>
      </c>
      <c r="L303" s="50"/>
      <c r="M303" s="50"/>
      <c r="N303" s="50"/>
      <c r="O303" s="50"/>
      <c r="P303" s="51" t="b">
        <v>0</v>
      </c>
      <c r="Q303" s="52" t="str">
        <f t="shared" si="1"/>
        <v>EDGAR GRANADOS</v>
      </c>
      <c r="R303" s="53"/>
      <c r="S303" s="53"/>
      <c r="T303" s="53"/>
      <c r="U303" s="53"/>
      <c r="V303" s="53"/>
    </row>
    <row r="304" ht="22.5" customHeight="1">
      <c r="A304" s="42">
        <v>303.0</v>
      </c>
      <c r="B304" s="54">
        <v>2.0255910043892E13</v>
      </c>
      <c r="C304" s="66">
        <v>45768.0</v>
      </c>
      <c r="D304" s="42" t="s">
        <v>425</v>
      </c>
      <c r="E304" s="42" t="s">
        <v>34</v>
      </c>
      <c r="F304" s="45"/>
      <c r="G304" s="46" t="s">
        <v>11</v>
      </c>
      <c r="H304" s="55">
        <v>2.0255920039261E13</v>
      </c>
      <c r="I304" s="55"/>
      <c r="J304" s="48"/>
      <c r="K304" s="49" t="s">
        <v>102</v>
      </c>
      <c r="L304" s="50"/>
      <c r="M304" s="50"/>
      <c r="N304" s="50"/>
      <c r="O304" s="50"/>
      <c r="P304" s="51" t="b">
        <v>0</v>
      </c>
      <c r="Q304" s="52" t="str">
        <f t="shared" si="1"/>
        <v>EDGAR GRANADOS</v>
      </c>
      <c r="R304" s="53"/>
      <c r="S304" s="53"/>
      <c r="T304" s="53"/>
      <c r="U304" s="53"/>
      <c r="V304" s="53"/>
    </row>
    <row r="305" ht="22.5" customHeight="1">
      <c r="A305" s="42">
        <v>304.0</v>
      </c>
      <c r="B305" s="54">
        <v>2.0255910043712E13</v>
      </c>
      <c r="C305" s="66">
        <v>45768.0</v>
      </c>
      <c r="D305" s="42" t="s">
        <v>497</v>
      </c>
      <c r="E305" s="42" t="s">
        <v>34</v>
      </c>
      <c r="F305" s="45"/>
      <c r="G305" s="46" t="s">
        <v>11</v>
      </c>
      <c r="H305" s="55">
        <v>2.0255920174091E13</v>
      </c>
      <c r="I305" s="55"/>
      <c r="J305" s="48"/>
      <c r="K305" s="49" t="s">
        <v>102</v>
      </c>
      <c r="L305" s="50">
        <v>45779.0</v>
      </c>
      <c r="M305" s="50">
        <v>45779.0</v>
      </c>
      <c r="N305" s="50">
        <v>45779.0</v>
      </c>
      <c r="O305" s="50">
        <v>45779.0</v>
      </c>
      <c r="P305" s="51" t="b">
        <v>1</v>
      </c>
      <c r="Q305" s="52" t="str">
        <f t="shared" si="1"/>
        <v>EDGAR GRANADOS</v>
      </c>
      <c r="R305" s="53"/>
      <c r="S305" s="53"/>
      <c r="T305" s="53"/>
      <c r="U305" s="53"/>
      <c r="V305" s="53"/>
    </row>
    <row r="306" ht="22.5" customHeight="1">
      <c r="A306" s="42">
        <v>305.0</v>
      </c>
      <c r="B306" s="54">
        <v>2.0255910043692E13</v>
      </c>
      <c r="C306" s="66">
        <v>45768.0</v>
      </c>
      <c r="D306" s="42" t="s">
        <v>498</v>
      </c>
      <c r="E306" s="42" t="s">
        <v>34</v>
      </c>
      <c r="F306" s="45"/>
      <c r="G306" s="46" t="s">
        <v>11</v>
      </c>
      <c r="H306" s="55" t="s">
        <v>499</v>
      </c>
      <c r="I306" s="53">
        <v>1.0</v>
      </c>
      <c r="J306" s="48"/>
      <c r="K306" s="49" t="s">
        <v>500</v>
      </c>
      <c r="L306" s="50"/>
      <c r="M306" s="50"/>
      <c r="N306" s="50"/>
      <c r="O306" s="50"/>
      <c r="P306" s="51" t="b">
        <v>0</v>
      </c>
      <c r="Q306" s="52" t="str">
        <f t="shared" si="1"/>
        <v>EDGAR GRANADOS</v>
      </c>
      <c r="R306" s="53"/>
      <c r="S306" s="53"/>
      <c r="T306" s="53"/>
      <c r="U306" s="53"/>
      <c r="V306" s="53"/>
    </row>
    <row r="307" ht="22.5" customHeight="1">
      <c r="A307" s="42">
        <v>306.0</v>
      </c>
      <c r="B307" s="54">
        <v>2.0255910043572E13</v>
      </c>
      <c r="C307" s="66">
        <v>45768.0</v>
      </c>
      <c r="D307" s="42" t="s">
        <v>501</v>
      </c>
      <c r="E307" s="42" t="s">
        <v>34</v>
      </c>
      <c r="F307" s="45"/>
      <c r="G307" s="46" t="s">
        <v>11</v>
      </c>
      <c r="H307" s="55">
        <v>2.0255920177991E13</v>
      </c>
      <c r="I307" s="55"/>
      <c r="J307" s="48"/>
      <c r="K307" s="49" t="s">
        <v>69</v>
      </c>
      <c r="L307" s="50">
        <v>45784.0</v>
      </c>
      <c r="M307" s="50">
        <v>45784.0</v>
      </c>
      <c r="N307" s="50">
        <v>45785.0</v>
      </c>
      <c r="O307" s="50">
        <v>45785.0</v>
      </c>
      <c r="P307" s="51" t="b">
        <v>1</v>
      </c>
      <c r="Q307" s="52" t="str">
        <f t="shared" si="1"/>
        <v>EDGAR GRANADOS</v>
      </c>
      <c r="R307" s="53"/>
      <c r="S307" s="53"/>
      <c r="T307" s="53"/>
      <c r="U307" s="53"/>
      <c r="V307" s="53"/>
    </row>
    <row r="308" ht="22.5" customHeight="1">
      <c r="A308" s="42">
        <v>307.0</v>
      </c>
      <c r="B308" s="54">
        <v>2.0255910043092E13</v>
      </c>
      <c r="C308" s="66">
        <v>45763.0</v>
      </c>
      <c r="D308" s="56" t="s">
        <v>502</v>
      </c>
      <c r="E308" s="42" t="s">
        <v>34</v>
      </c>
      <c r="F308" s="45"/>
      <c r="G308" s="46" t="s">
        <v>15</v>
      </c>
      <c r="H308" s="53">
        <v>2.0255920176211E13</v>
      </c>
      <c r="I308" s="47"/>
      <c r="J308" s="47">
        <v>45779.0</v>
      </c>
      <c r="K308" s="49" t="s">
        <v>69</v>
      </c>
      <c r="L308" s="50"/>
      <c r="M308" s="50"/>
      <c r="N308" s="50"/>
      <c r="O308" s="50"/>
      <c r="P308" s="51" t="b">
        <v>0</v>
      </c>
      <c r="Q308" s="52" t="str">
        <f t="shared" si="1"/>
        <v>JOHN CORREDOR</v>
      </c>
      <c r="R308" s="53"/>
      <c r="S308" s="53"/>
      <c r="T308" s="53"/>
      <c r="U308" s="53"/>
      <c r="V308" s="53"/>
    </row>
    <row r="309" ht="22.5" customHeight="1">
      <c r="A309" s="42">
        <v>308.0</v>
      </c>
      <c r="B309" s="54">
        <v>2.0255910042382E13</v>
      </c>
      <c r="C309" s="66">
        <v>45762.0</v>
      </c>
      <c r="D309" s="42" t="s">
        <v>503</v>
      </c>
      <c r="E309" s="42" t="s">
        <v>39</v>
      </c>
      <c r="F309" s="45"/>
      <c r="G309" s="46" t="s">
        <v>25</v>
      </c>
      <c r="H309" s="53" t="s">
        <v>85</v>
      </c>
      <c r="I309" s="53">
        <v>1.0</v>
      </c>
      <c r="J309" s="48"/>
      <c r="K309" s="49" t="s">
        <v>504</v>
      </c>
      <c r="L309" s="50"/>
      <c r="M309" s="50"/>
      <c r="N309" s="50"/>
      <c r="O309" s="50"/>
      <c r="P309" s="51" t="b">
        <v>0</v>
      </c>
      <c r="Q309" s="52" t="str">
        <f t="shared" si="1"/>
        <v>SEBASTIÁN RAMÍREZ</v>
      </c>
      <c r="R309" s="53"/>
      <c r="S309" s="53"/>
      <c r="T309" s="53"/>
      <c r="U309" s="53"/>
      <c r="V309" s="53"/>
    </row>
    <row r="310" ht="22.5" customHeight="1">
      <c r="A310" s="42">
        <v>309.0</v>
      </c>
      <c r="B310" s="54">
        <v>2.0255910042032E13</v>
      </c>
      <c r="C310" s="66">
        <v>45761.0</v>
      </c>
      <c r="D310" s="42" t="s">
        <v>505</v>
      </c>
      <c r="E310" s="42" t="s">
        <v>34</v>
      </c>
      <c r="F310" s="45"/>
      <c r="G310" s="46" t="s">
        <v>11</v>
      </c>
      <c r="H310" s="55">
        <v>2.0255920174101E13</v>
      </c>
      <c r="I310" s="55"/>
      <c r="J310" s="48"/>
      <c r="K310" s="49" t="s">
        <v>69</v>
      </c>
      <c r="L310" s="50">
        <v>45779.0</v>
      </c>
      <c r="M310" s="50">
        <v>45779.0</v>
      </c>
      <c r="N310" s="50">
        <v>45779.0</v>
      </c>
      <c r="O310" s="50">
        <v>45779.0</v>
      </c>
      <c r="P310" s="51" t="b">
        <v>1</v>
      </c>
      <c r="Q310" s="52" t="str">
        <f t="shared" si="1"/>
        <v>EDGAR GRANADOS</v>
      </c>
      <c r="R310" s="53"/>
      <c r="S310" s="53"/>
      <c r="T310" s="53"/>
      <c r="U310" s="53"/>
      <c r="V310" s="53"/>
    </row>
    <row r="311" ht="22.5" customHeight="1">
      <c r="A311" s="42">
        <v>310.0</v>
      </c>
      <c r="B311" s="54">
        <v>2.0254601407472E13</v>
      </c>
      <c r="C311" s="66">
        <v>45772.46111111111</v>
      </c>
      <c r="D311" s="42" t="s">
        <v>506</v>
      </c>
      <c r="E311" s="42" t="s">
        <v>34</v>
      </c>
      <c r="F311" s="45" t="s">
        <v>372</v>
      </c>
      <c r="G311" s="46" t="s">
        <v>11</v>
      </c>
      <c r="H311" s="55">
        <v>2.0255920165891E13</v>
      </c>
      <c r="I311" s="55"/>
      <c r="J311" s="47"/>
      <c r="K311" s="49" t="s">
        <v>102</v>
      </c>
      <c r="L311" s="50"/>
      <c r="M311" s="50"/>
      <c r="N311" s="50"/>
      <c r="O311" s="50"/>
      <c r="P311" s="51" t="b">
        <v>0</v>
      </c>
      <c r="Q311" s="52" t="str">
        <f t="shared" si="1"/>
        <v>EDGAR GRANADOS</v>
      </c>
      <c r="R311" s="53"/>
      <c r="S311" s="53"/>
      <c r="T311" s="53"/>
      <c r="U311" s="53"/>
      <c r="V311" s="53"/>
    </row>
    <row r="312" ht="22.5" customHeight="1">
      <c r="A312" s="42">
        <v>311.0</v>
      </c>
      <c r="B312" s="54">
        <v>2.0255910045412E13</v>
      </c>
      <c r="C312" s="66">
        <v>45771.481944444444</v>
      </c>
      <c r="D312" s="42" t="s">
        <v>507</v>
      </c>
      <c r="E312" s="42" t="s">
        <v>34</v>
      </c>
      <c r="F312" s="45"/>
      <c r="G312" s="46" t="s">
        <v>7</v>
      </c>
      <c r="H312" s="55">
        <v>2.0255920171931E13</v>
      </c>
      <c r="I312" s="55"/>
      <c r="J312" s="48"/>
      <c r="K312" s="49" t="s">
        <v>69</v>
      </c>
      <c r="L312" s="50">
        <v>45794.0</v>
      </c>
      <c r="M312" s="50">
        <v>45795.0</v>
      </c>
      <c r="N312" s="50">
        <v>45796.0</v>
      </c>
      <c r="O312" s="50">
        <v>45796.0</v>
      </c>
      <c r="P312" s="51" t="b">
        <v>1</v>
      </c>
      <c r="Q312" s="52" t="str">
        <f t="shared" si="1"/>
        <v>CARLOS LINARES</v>
      </c>
      <c r="R312" s="53"/>
      <c r="S312" s="53"/>
      <c r="T312" s="53"/>
      <c r="U312" s="53"/>
      <c r="V312" s="53"/>
    </row>
    <row r="313" ht="22.5" customHeight="1">
      <c r="A313" s="42">
        <v>312.0</v>
      </c>
      <c r="B313" s="54">
        <v>2.0255910045262E13</v>
      </c>
      <c r="C313" s="66">
        <v>45771.481944444444</v>
      </c>
      <c r="D313" s="42" t="s">
        <v>508</v>
      </c>
      <c r="E313" s="42" t="s">
        <v>34</v>
      </c>
      <c r="F313" s="45"/>
      <c r="G313" s="46" t="s">
        <v>8</v>
      </c>
      <c r="H313" s="53">
        <v>2.0255920170151E13</v>
      </c>
      <c r="I313" s="55"/>
      <c r="J313" s="48"/>
      <c r="K313" s="49" t="s">
        <v>69</v>
      </c>
      <c r="L313" s="50"/>
      <c r="M313" s="50"/>
      <c r="N313" s="50"/>
      <c r="O313" s="50"/>
      <c r="P313" s="51" t="b">
        <v>0</v>
      </c>
      <c r="Q313" s="52" t="str">
        <f t="shared" si="1"/>
        <v>CRISTIAN PEDROZA</v>
      </c>
      <c r="R313" s="53"/>
      <c r="S313" s="53"/>
      <c r="T313" s="53"/>
      <c r="U313" s="53"/>
      <c r="V313" s="53"/>
    </row>
    <row r="314" ht="22.5" customHeight="1">
      <c r="A314" s="42">
        <v>313.0</v>
      </c>
      <c r="B314" s="54">
        <v>2.0255910045242E13</v>
      </c>
      <c r="C314" s="66">
        <v>45771.481944444444</v>
      </c>
      <c r="D314" s="42" t="s">
        <v>509</v>
      </c>
      <c r="E314" s="42" t="s">
        <v>34</v>
      </c>
      <c r="F314" s="45"/>
      <c r="G314" s="46" t="s">
        <v>12</v>
      </c>
      <c r="H314" s="53" t="s">
        <v>510</v>
      </c>
      <c r="I314" s="53">
        <v>1.0</v>
      </c>
      <c r="J314" s="47">
        <v>45803.0</v>
      </c>
      <c r="K314" s="49" t="s">
        <v>69</v>
      </c>
      <c r="L314" s="50"/>
      <c r="M314" s="50"/>
      <c r="N314" s="50"/>
      <c r="O314" s="50"/>
      <c r="P314" s="51" t="b">
        <v>0</v>
      </c>
      <c r="Q314" s="52" t="str">
        <f t="shared" si="1"/>
        <v>EDUARDO ARREDONDO</v>
      </c>
      <c r="R314" s="53"/>
      <c r="S314" s="53"/>
      <c r="T314" s="53"/>
      <c r="U314" s="53"/>
      <c r="V314" s="53"/>
    </row>
    <row r="315" ht="22.5" customHeight="1">
      <c r="A315" s="42">
        <v>314.0</v>
      </c>
      <c r="B315" s="54">
        <v>2.0255910045162E13</v>
      </c>
      <c r="C315" s="66">
        <v>45771.518055555556</v>
      </c>
      <c r="D315" s="56" t="s">
        <v>511</v>
      </c>
      <c r="E315" s="42" t="s">
        <v>34</v>
      </c>
      <c r="F315" s="45"/>
      <c r="G315" s="46" t="s">
        <v>15</v>
      </c>
      <c r="H315" s="53">
        <v>2.0255920177151E13</v>
      </c>
      <c r="I315" s="47"/>
      <c r="J315" s="47">
        <v>45780.0</v>
      </c>
      <c r="K315" s="49" t="s">
        <v>69</v>
      </c>
      <c r="L315" s="50">
        <v>45779.0</v>
      </c>
      <c r="M315" s="50">
        <v>45779.0</v>
      </c>
      <c r="N315" s="50">
        <v>45779.0</v>
      </c>
      <c r="O315" s="50">
        <v>45779.0</v>
      </c>
      <c r="P315" s="51" t="b">
        <v>1</v>
      </c>
      <c r="Q315" s="52" t="str">
        <f t="shared" si="1"/>
        <v>JOHN CORREDOR</v>
      </c>
      <c r="R315" s="53"/>
      <c r="S315" s="53"/>
      <c r="T315" s="53"/>
      <c r="U315" s="53"/>
      <c r="V315" s="53"/>
    </row>
    <row r="316" ht="22.5" customHeight="1">
      <c r="A316" s="42">
        <v>315.0</v>
      </c>
      <c r="B316" s="54">
        <v>2.0255910045122E13</v>
      </c>
      <c r="C316" s="66">
        <v>45771.481944444444</v>
      </c>
      <c r="D316" s="42" t="s">
        <v>512</v>
      </c>
      <c r="E316" s="42" t="s">
        <v>34</v>
      </c>
      <c r="F316" s="45"/>
      <c r="G316" s="46" t="s">
        <v>10</v>
      </c>
      <c r="H316" s="47" t="s">
        <v>437</v>
      </c>
      <c r="I316" s="47"/>
      <c r="J316" s="48"/>
      <c r="K316" s="49" t="s">
        <v>69</v>
      </c>
      <c r="L316" s="50"/>
      <c r="M316" s="50"/>
      <c r="N316" s="50"/>
      <c r="O316" s="50"/>
      <c r="P316" s="51" t="b">
        <v>0</v>
      </c>
      <c r="Q316" s="52" t="str">
        <f t="shared" si="1"/>
        <v>DIEGO PEÑA</v>
      </c>
      <c r="R316" s="53"/>
      <c r="S316" s="53"/>
      <c r="T316" s="53"/>
      <c r="U316" s="53"/>
      <c r="V316" s="53"/>
    </row>
    <row r="317" ht="22.5" customHeight="1">
      <c r="A317" s="42">
        <v>316.0</v>
      </c>
      <c r="B317" s="54">
        <v>2.0255910044852E13</v>
      </c>
      <c r="C317" s="66">
        <v>45770.375</v>
      </c>
      <c r="D317" s="42" t="s">
        <v>513</v>
      </c>
      <c r="E317" s="42" t="s">
        <v>34</v>
      </c>
      <c r="F317" s="45"/>
      <c r="G317" s="46" t="s">
        <v>7</v>
      </c>
      <c r="H317" s="55" t="s">
        <v>514</v>
      </c>
      <c r="I317" s="53">
        <v>1.0</v>
      </c>
      <c r="J317" s="48"/>
      <c r="K317" s="49" t="s">
        <v>69</v>
      </c>
      <c r="L317" s="50"/>
      <c r="M317" s="50"/>
      <c r="N317" s="50"/>
      <c r="O317" s="50"/>
      <c r="P317" s="51" t="b">
        <v>0</v>
      </c>
      <c r="Q317" s="52" t="str">
        <f t="shared" si="1"/>
        <v>CARLOS LINARES</v>
      </c>
      <c r="R317" s="53"/>
      <c r="S317" s="53"/>
      <c r="T317" s="53"/>
      <c r="U317" s="53"/>
      <c r="V317" s="53"/>
    </row>
    <row r="318" ht="22.5" customHeight="1">
      <c r="A318" s="42">
        <v>317.0</v>
      </c>
      <c r="B318" s="54">
        <v>2.0254211377952E13</v>
      </c>
      <c r="C318" s="66">
        <v>45770.540972222225</v>
      </c>
      <c r="D318" s="42" t="s">
        <v>515</v>
      </c>
      <c r="E318" s="42" t="s">
        <v>34</v>
      </c>
      <c r="F318" s="45"/>
      <c r="G318" s="46" t="s">
        <v>8</v>
      </c>
      <c r="H318" s="55">
        <v>2.0255920137761E13</v>
      </c>
      <c r="I318" s="55"/>
      <c r="J318" s="48"/>
      <c r="K318" s="49" t="s">
        <v>69</v>
      </c>
      <c r="L318" s="50"/>
      <c r="M318" s="50"/>
      <c r="N318" s="50"/>
      <c r="O318" s="50"/>
      <c r="P318" s="51" t="b">
        <v>0</v>
      </c>
      <c r="Q318" s="52" t="str">
        <f t="shared" si="1"/>
        <v>CRISTIAN PEDROZA</v>
      </c>
      <c r="R318" s="53"/>
      <c r="S318" s="53"/>
      <c r="T318" s="53"/>
      <c r="U318" s="53"/>
      <c r="V318" s="53"/>
    </row>
    <row r="319" ht="22.5" customHeight="1">
      <c r="A319" s="42">
        <v>318.0</v>
      </c>
      <c r="B319" s="54">
        <v>2.0255910044612E13</v>
      </c>
      <c r="C319" s="66">
        <v>45770.375</v>
      </c>
      <c r="D319" s="42" t="s">
        <v>516</v>
      </c>
      <c r="E319" s="42" t="s">
        <v>34</v>
      </c>
      <c r="F319" s="45"/>
      <c r="G319" s="46" t="s">
        <v>12</v>
      </c>
      <c r="H319" s="53">
        <v>2.0255920194371E13</v>
      </c>
      <c r="I319" s="47"/>
      <c r="J319" s="47">
        <v>45790.0</v>
      </c>
      <c r="K319" s="49" t="s">
        <v>69</v>
      </c>
      <c r="L319" s="50"/>
      <c r="M319" s="50"/>
      <c r="N319" s="50"/>
      <c r="O319" s="50"/>
      <c r="P319" s="51" t="b">
        <v>0</v>
      </c>
      <c r="Q319" s="52" t="str">
        <f t="shared" si="1"/>
        <v>EDUARDO ARREDONDO</v>
      </c>
      <c r="R319" s="53"/>
      <c r="S319" s="53"/>
      <c r="T319" s="53"/>
      <c r="U319" s="53"/>
      <c r="V319" s="53"/>
    </row>
    <row r="320" ht="22.5" customHeight="1">
      <c r="A320" s="42">
        <v>319.0</v>
      </c>
      <c r="B320" s="54">
        <v>2.0255910044522E13</v>
      </c>
      <c r="C320" s="66">
        <v>45770.35138888889</v>
      </c>
      <c r="D320" s="56" t="s">
        <v>517</v>
      </c>
      <c r="E320" s="42" t="s">
        <v>34</v>
      </c>
      <c r="F320" s="45"/>
      <c r="G320" s="46" t="s">
        <v>15</v>
      </c>
      <c r="H320" s="48" t="s">
        <v>518</v>
      </c>
      <c r="I320" s="48"/>
      <c r="J320" s="47">
        <v>45779.0</v>
      </c>
      <c r="K320" s="49" t="s">
        <v>69</v>
      </c>
      <c r="L320" s="50">
        <v>45779.0</v>
      </c>
      <c r="M320" s="50">
        <v>45779.0</v>
      </c>
      <c r="N320" s="50">
        <v>45779.0</v>
      </c>
      <c r="O320" s="50">
        <v>45779.0</v>
      </c>
      <c r="P320" s="51" t="b">
        <v>1</v>
      </c>
      <c r="Q320" s="52" t="str">
        <f t="shared" si="1"/>
        <v>JOHN CORREDOR</v>
      </c>
      <c r="R320" s="53"/>
      <c r="S320" s="53"/>
      <c r="T320" s="53"/>
      <c r="U320" s="53"/>
      <c r="V320" s="53"/>
    </row>
    <row r="321" ht="22.5" customHeight="1">
      <c r="A321" s="42">
        <v>320.0</v>
      </c>
      <c r="B321" s="54">
        <v>2.0255910044382E13</v>
      </c>
      <c r="C321" s="66">
        <v>45769.44513888889</v>
      </c>
      <c r="D321" s="56" t="s">
        <v>449</v>
      </c>
      <c r="E321" s="42" t="s">
        <v>34</v>
      </c>
      <c r="F321" s="45"/>
      <c r="G321" s="46" t="s">
        <v>15</v>
      </c>
      <c r="H321" s="55">
        <v>2.0255920168491E13</v>
      </c>
      <c r="I321" s="55"/>
      <c r="J321" s="48">
        <v>45775.0</v>
      </c>
      <c r="K321" s="49" t="s">
        <v>69</v>
      </c>
      <c r="L321" s="50">
        <v>45779.0</v>
      </c>
      <c r="M321" s="50">
        <v>45779.0</v>
      </c>
      <c r="N321" s="50">
        <v>45779.0</v>
      </c>
      <c r="O321" s="50">
        <v>45779.0</v>
      </c>
      <c r="P321" s="51" t="b">
        <v>1</v>
      </c>
      <c r="Q321" s="52" t="str">
        <f t="shared" si="1"/>
        <v>JOHN CORREDOR</v>
      </c>
      <c r="R321" s="53"/>
      <c r="S321" s="53"/>
      <c r="T321" s="53"/>
      <c r="U321" s="53"/>
      <c r="V321" s="53"/>
    </row>
    <row r="322" ht="22.5" customHeight="1">
      <c r="A322" s="42">
        <v>321.0</v>
      </c>
      <c r="B322" s="54">
        <v>2.0254211357792E13</v>
      </c>
      <c r="C322" s="66">
        <v>45769.44513888889</v>
      </c>
      <c r="D322" s="42" t="s">
        <v>519</v>
      </c>
      <c r="E322" s="42" t="s">
        <v>34</v>
      </c>
      <c r="F322" s="45"/>
      <c r="G322" s="46" t="s">
        <v>11</v>
      </c>
      <c r="H322" s="55">
        <v>2.0255920174151E13</v>
      </c>
      <c r="I322" s="55"/>
      <c r="J322" s="48"/>
      <c r="K322" s="49" t="s">
        <v>102</v>
      </c>
      <c r="L322" s="50">
        <v>45779.0</v>
      </c>
      <c r="M322" s="50">
        <v>45779.0</v>
      </c>
      <c r="N322" s="50">
        <v>45779.0</v>
      </c>
      <c r="O322" s="50">
        <v>45779.0</v>
      </c>
      <c r="P322" s="51" t="b">
        <v>1</v>
      </c>
      <c r="Q322" s="52" t="str">
        <f t="shared" si="1"/>
        <v>EDGAR GRANADOS</v>
      </c>
      <c r="R322" s="53"/>
      <c r="S322" s="53"/>
      <c r="T322" s="53"/>
      <c r="U322" s="53"/>
      <c r="V322" s="53"/>
    </row>
    <row r="323" ht="22.5" customHeight="1">
      <c r="A323" s="42">
        <v>322.0</v>
      </c>
      <c r="B323" s="54">
        <v>2.0255910043842E13</v>
      </c>
      <c r="C323" s="66">
        <v>45768.0</v>
      </c>
      <c r="D323" s="42" t="s">
        <v>520</v>
      </c>
      <c r="E323" s="42" t="s">
        <v>34</v>
      </c>
      <c r="F323" s="45"/>
      <c r="G323" s="46" t="s">
        <v>11</v>
      </c>
      <c r="H323" s="55">
        <v>2.0255920174121E13</v>
      </c>
      <c r="I323" s="55"/>
      <c r="J323" s="48"/>
      <c r="K323" s="49" t="s">
        <v>69</v>
      </c>
      <c r="L323" s="50">
        <v>45779.0</v>
      </c>
      <c r="M323" s="50">
        <v>45779.0</v>
      </c>
      <c r="N323" s="50">
        <v>45779.0</v>
      </c>
      <c r="O323" s="50">
        <v>45779.0</v>
      </c>
      <c r="P323" s="51" t="b">
        <v>1</v>
      </c>
      <c r="Q323" s="52" t="str">
        <f t="shared" si="1"/>
        <v>EDGAR GRANADOS</v>
      </c>
      <c r="R323" s="53"/>
      <c r="S323" s="53"/>
      <c r="T323" s="53"/>
      <c r="U323" s="53"/>
      <c r="V323" s="53"/>
    </row>
    <row r="324" ht="22.5" customHeight="1">
      <c r="A324" s="42">
        <v>323.0</v>
      </c>
      <c r="B324" s="54">
        <v>2.0255910042472E13</v>
      </c>
      <c r="C324" s="66">
        <v>45762.0</v>
      </c>
      <c r="D324" s="56" t="s">
        <v>521</v>
      </c>
      <c r="E324" s="42" t="s">
        <v>40</v>
      </c>
      <c r="F324" s="45"/>
      <c r="G324" s="46" t="s">
        <v>15</v>
      </c>
      <c r="H324" s="55">
        <v>2.0255920168421E13</v>
      </c>
      <c r="I324" s="55"/>
      <c r="J324" s="48">
        <v>45775.0</v>
      </c>
      <c r="K324" s="49" t="s">
        <v>522</v>
      </c>
      <c r="L324" s="50">
        <v>45779.0</v>
      </c>
      <c r="M324" s="50">
        <v>45779.0</v>
      </c>
      <c r="N324" s="50">
        <v>45779.0</v>
      </c>
      <c r="O324" s="50">
        <v>45779.0</v>
      </c>
      <c r="P324" s="51" t="b">
        <v>1</v>
      </c>
      <c r="Q324" s="52" t="str">
        <f t="shared" si="1"/>
        <v>JOHN CORREDOR</v>
      </c>
      <c r="R324" s="53"/>
      <c r="S324" s="53"/>
      <c r="T324" s="53"/>
      <c r="U324" s="53"/>
      <c r="V324" s="53"/>
    </row>
    <row r="325" ht="22.5" customHeight="1">
      <c r="A325" s="42">
        <v>324.0</v>
      </c>
      <c r="B325" s="54">
        <v>2.0255910042042E13</v>
      </c>
      <c r="C325" s="66">
        <v>45761.0</v>
      </c>
      <c r="D325" s="42" t="s">
        <v>523</v>
      </c>
      <c r="E325" s="42" t="s">
        <v>40</v>
      </c>
      <c r="F325" s="45"/>
      <c r="G325" s="65" t="s">
        <v>11</v>
      </c>
      <c r="H325" s="55">
        <v>2.0255920171861E13</v>
      </c>
      <c r="I325" s="55"/>
      <c r="J325" s="48"/>
      <c r="K325" s="49" t="s">
        <v>102</v>
      </c>
      <c r="L325" s="50"/>
      <c r="M325" s="50"/>
      <c r="N325" s="50"/>
      <c r="O325" s="50"/>
      <c r="P325" s="51" t="b">
        <v>0</v>
      </c>
      <c r="Q325" s="52" t="str">
        <f t="shared" si="1"/>
        <v>EDGAR GRANADOS</v>
      </c>
      <c r="R325" s="53"/>
      <c r="S325" s="53"/>
      <c r="T325" s="53"/>
      <c r="U325" s="53"/>
      <c r="V325" s="53"/>
    </row>
    <row r="326" ht="22.5" customHeight="1">
      <c r="A326" s="42">
        <v>325.0</v>
      </c>
      <c r="B326" s="54">
        <v>2.0254601425402E13</v>
      </c>
      <c r="C326" s="68">
        <v>45775.44513888889</v>
      </c>
      <c r="D326" s="42" t="s">
        <v>524</v>
      </c>
      <c r="E326" s="42" t="s">
        <v>34</v>
      </c>
      <c r="F326" s="45" t="s">
        <v>378</v>
      </c>
      <c r="G326" s="46" t="s">
        <v>11</v>
      </c>
      <c r="H326" s="55">
        <v>2.0255920169791E13</v>
      </c>
      <c r="I326" s="55"/>
      <c r="J326" s="48"/>
      <c r="K326" s="49" t="s">
        <v>102</v>
      </c>
      <c r="L326" s="50"/>
      <c r="M326" s="50"/>
      <c r="N326" s="50"/>
      <c r="O326" s="50"/>
      <c r="P326" s="51" t="b">
        <v>0</v>
      </c>
      <c r="Q326" s="52" t="str">
        <f t="shared" si="1"/>
        <v>EDGAR GRANADOS</v>
      </c>
      <c r="R326" s="53"/>
      <c r="S326" s="53"/>
      <c r="T326" s="53"/>
      <c r="U326" s="53"/>
      <c r="V326" s="53"/>
    </row>
    <row r="327" ht="22.5" customHeight="1">
      <c r="A327" s="42">
        <v>326.0</v>
      </c>
      <c r="B327" s="54">
        <v>2.0254601424142E13</v>
      </c>
      <c r="C327" s="68">
        <v>45775.40972222222</v>
      </c>
      <c r="D327" s="42" t="s">
        <v>525</v>
      </c>
      <c r="E327" s="42" t="s">
        <v>34</v>
      </c>
      <c r="F327" s="45" t="s">
        <v>378</v>
      </c>
      <c r="G327" s="46" t="s">
        <v>11</v>
      </c>
      <c r="H327" s="55">
        <v>2.0255920169401E13</v>
      </c>
      <c r="I327" s="55"/>
      <c r="J327" s="48"/>
      <c r="K327" s="49" t="s">
        <v>102</v>
      </c>
      <c r="L327" s="50"/>
      <c r="M327" s="50"/>
      <c r="N327" s="50"/>
      <c r="O327" s="50"/>
      <c r="P327" s="51" t="b">
        <v>0</v>
      </c>
      <c r="Q327" s="52" t="str">
        <f t="shared" si="1"/>
        <v>EDGAR GRANADOS</v>
      </c>
      <c r="R327" s="53"/>
      <c r="S327" s="53"/>
      <c r="T327" s="53"/>
      <c r="U327" s="53"/>
      <c r="V327" s="53"/>
    </row>
    <row r="328" ht="22.5" customHeight="1">
      <c r="A328" s="42">
        <v>327.0</v>
      </c>
      <c r="B328" s="54">
        <v>2.0254601422422E13</v>
      </c>
      <c r="C328" s="68">
        <v>45775.35486111111</v>
      </c>
      <c r="D328" s="42" t="s">
        <v>526</v>
      </c>
      <c r="E328" s="42" t="s">
        <v>34</v>
      </c>
      <c r="F328" s="45" t="s">
        <v>378</v>
      </c>
      <c r="G328" s="46" t="s">
        <v>25</v>
      </c>
      <c r="H328" s="48" t="s">
        <v>527</v>
      </c>
      <c r="I328" s="48"/>
      <c r="J328" s="48"/>
      <c r="K328" s="49" t="s">
        <v>69</v>
      </c>
      <c r="L328" s="50"/>
      <c r="M328" s="50"/>
      <c r="N328" s="50"/>
      <c r="O328" s="50"/>
      <c r="P328" s="51" t="b">
        <v>0</v>
      </c>
      <c r="Q328" s="52" t="str">
        <f t="shared" si="1"/>
        <v>SEBASTIÁN RAMÍREZ</v>
      </c>
      <c r="R328" s="53"/>
      <c r="S328" s="53"/>
      <c r="T328" s="53"/>
      <c r="U328" s="53"/>
      <c r="V328" s="53"/>
    </row>
    <row r="329" ht="22.5" customHeight="1">
      <c r="A329" s="42">
        <v>328.0</v>
      </c>
      <c r="B329" s="54">
        <v>2.0255910046052E13</v>
      </c>
      <c r="C329" s="69" t="s">
        <v>528</v>
      </c>
      <c r="D329" s="42" t="s">
        <v>529</v>
      </c>
      <c r="E329" s="42" t="s">
        <v>34</v>
      </c>
      <c r="F329" s="45"/>
      <c r="G329" s="46" t="s">
        <v>10</v>
      </c>
      <c r="H329" s="47" t="s">
        <v>530</v>
      </c>
      <c r="I329" s="47"/>
      <c r="J329" s="48"/>
      <c r="K329" s="49" t="s">
        <v>69</v>
      </c>
      <c r="L329" s="50"/>
      <c r="M329" s="50"/>
      <c r="N329" s="50"/>
      <c r="O329" s="50"/>
      <c r="P329" s="51" t="b">
        <v>0</v>
      </c>
      <c r="Q329" s="52" t="str">
        <f t="shared" si="1"/>
        <v>DIEGO PEÑA</v>
      </c>
      <c r="R329" s="53"/>
      <c r="S329" s="53"/>
      <c r="T329" s="53"/>
      <c r="U329" s="53"/>
      <c r="V329" s="53"/>
    </row>
    <row r="330" ht="22.5" customHeight="1">
      <c r="A330" s="42">
        <v>329.0</v>
      </c>
      <c r="B330" s="54">
        <v>2.0255910046042E13</v>
      </c>
      <c r="C330" s="69" t="s">
        <v>531</v>
      </c>
      <c r="D330" s="42" t="s">
        <v>532</v>
      </c>
      <c r="E330" s="42" t="s">
        <v>34</v>
      </c>
      <c r="F330" s="45"/>
      <c r="G330" s="46" t="s">
        <v>24</v>
      </c>
      <c r="H330" s="53" t="s">
        <v>316</v>
      </c>
      <c r="I330" s="53">
        <v>1.0</v>
      </c>
      <c r="J330" s="48"/>
      <c r="K330" s="49" t="s">
        <v>317</v>
      </c>
      <c r="L330" s="50"/>
      <c r="M330" s="50"/>
      <c r="N330" s="50"/>
      <c r="O330" s="50"/>
      <c r="P330" s="51" t="b">
        <v>1</v>
      </c>
      <c r="Q330" s="52" t="str">
        <f t="shared" si="1"/>
        <v>SANTIAGO VARGAS CAMACHO</v>
      </c>
      <c r="R330" s="53"/>
      <c r="S330" s="53"/>
      <c r="T330" s="53"/>
      <c r="U330" s="53"/>
      <c r="V330" s="53"/>
    </row>
    <row r="331" ht="22.5" customHeight="1">
      <c r="A331" s="42">
        <v>330.0</v>
      </c>
      <c r="B331" s="54">
        <v>2.0255910045362E13</v>
      </c>
      <c r="C331" s="69" t="s">
        <v>533</v>
      </c>
      <c r="D331" s="42" t="s">
        <v>534</v>
      </c>
      <c r="E331" s="42" t="s">
        <v>34</v>
      </c>
      <c r="F331" s="45"/>
      <c r="G331" s="46" t="s">
        <v>10</v>
      </c>
      <c r="H331" s="47" t="s">
        <v>437</v>
      </c>
      <c r="I331" s="47"/>
      <c r="J331" s="48"/>
      <c r="K331" s="49" t="s">
        <v>69</v>
      </c>
      <c r="L331" s="50"/>
      <c r="M331" s="50"/>
      <c r="N331" s="50"/>
      <c r="O331" s="50"/>
      <c r="P331" s="51" t="b">
        <v>0</v>
      </c>
      <c r="Q331" s="52" t="str">
        <f t="shared" si="1"/>
        <v>DIEGO PEÑA</v>
      </c>
      <c r="R331" s="53"/>
      <c r="S331" s="53"/>
      <c r="T331" s="53"/>
      <c r="U331" s="53"/>
      <c r="V331" s="53"/>
    </row>
    <row r="332" ht="22.5" customHeight="1">
      <c r="A332" s="42">
        <v>331.0</v>
      </c>
      <c r="B332" s="54">
        <v>2.0255910045352E13</v>
      </c>
      <c r="C332" s="69" t="s">
        <v>535</v>
      </c>
      <c r="D332" s="42" t="s">
        <v>536</v>
      </c>
      <c r="E332" s="42" t="s">
        <v>34</v>
      </c>
      <c r="F332" s="45"/>
      <c r="G332" s="46" t="s">
        <v>7</v>
      </c>
      <c r="H332" s="48" t="s">
        <v>537</v>
      </c>
      <c r="I332" s="48"/>
      <c r="J332" s="48"/>
      <c r="K332" s="49" t="s">
        <v>69</v>
      </c>
      <c r="L332" s="50">
        <v>45784.0</v>
      </c>
      <c r="M332" s="50">
        <v>45784.0</v>
      </c>
      <c r="N332" s="50">
        <v>45785.0</v>
      </c>
      <c r="O332" s="50">
        <v>45785.0</v>
      </c>
      <c r="P332" s="51" t="b">
        <v>1</v>
      </c>
      <c r="Q332" s="52" t="str">
        <f t="shared" si="1"/>
        <v>CARLOS LINARES</v>
      </c>
      <c r="R332" s="53"/>
      <c r="S332" s="53"/>
      <c r="T332" s="53"/>
      <c r="U332" s="53"/>
      <c r="V332" s="53"/>
    </row>
    <row r="333" ht="22.5" customHeight="1">
      <c r="A333" s="42">
        <v>332.0</v>
      </c>
      <c r="B333" s="54">
        <v>2.0255910045192E13</v>
      </c>
      <c r="C333" s="68">
        <v>45771.540972222225</v>
      </c>
      <c r="D333" s="42" t="s">
        <v>538</v>
      </c>
      <c r="E333" s="42" t="s">
        <v>34</v>
      </c>
      <c r="F333" s="45"/>
      <c r="G333" s="46" t="s">
        <v>12</v>
      </c>
      <c r="H333" s="53">
        <v>2.0255920170691E13</v>
      </c>
      <c r="I333" s="55"/>
      <c r="J333" s="47">
        <v>45791.0</v>
      </c>
      <c r="K333" s="49" t="s">
        <v>69</v>
      </c>
      <c r="L333" s="50"/>
      <c r="M333" s="50"/>
      <c r="N333" s="50"/>
      <c r="O333" s="50"/>
      <c r="P333" s="51" t="b">
        <v>0</v>
      </c>
      <c r="Q333" s="52" t="str">
        <f t="shared" si="1"/>
        <v>EDUARDO ARREDONDO</v>
      </c>
      <c r="R333" s="53"/>
      <c r="S333" s="53"/>
      <c r="T333" s="53"/>
      <c r="U333" s="53"/>
      <c r="V333" s="53"/>
    </row>
    <row r="334" ht="22.5" customHeight="1">
      <c r="A334" s="42">
        <v>333.0</v>
      </c>
      <c r="B334" s="54">
        <v>2.0254211391692E13</v>
      </c>
      <c r="C334" s="68">
        <v>45771.47708333333</v>
      </c>
      <c r="D334" s="42" t="s">
        <v>539</v>
      </c>
      <c r="E334" s="42" t="s">
        <v>34</v>
      </c>
      <c r="F334" s="45"/>
      <c r="G334" s="46" t="s">
        <v>8</v>
      </c>
      <c r="H334" s="53" t="s">
        <v>540</v>
      </c>
      <c r="I334" s="53">
        <v>1.0</v>
      </c>
      <c r="J334" s="48"/>
      <c r="K334" s="49" t="s">
        <v>69</v>
      </c>
      <c r="L334" s="50"/>
      <c r="M334" s="50"/>
      <c r="N334" s="50"/>
      <c r="O334" s="50"/>
      <c r="P334" s="51" t="b">
        <v>0</v>
      </c>
      <c r="Q334" s="52" t="str">
        <f t="shared" si="1"/>
        <v>CRISTIAN PEDROZA</v>
      </c>
      <c r="R334" s="53"/>
      <c r="S334" s="53"/>
      <c r="T334" s="53"/>
      <c r="U334" s="53"/>
      <c r="V334" s="53"/>
    </row>
    <row r="335" ht="22.5" customHeight="1">
      <c r="A335" s="42">
        <v>334.0</v>
      </c>
      <c r="B335" s="54">
        <v>2.0255950040912E13</v>
      </c>
      <c r="C335" s="68">
        <v>45758.0</v>
      </c>
      <c r="D335" s="42" t="s">
        <v>541</v>
      </c>
      <c r="E335" s="42" t="s">
        <v>34</v>
      </c>
      <c r="F335" s="45"/>
      <c r="G335" s="46" t="s">
        <v>11</v>
      </c>
      <c r="H335" s="55">
        <v>2.0255920168791E13</v>
      </c>
      <c r="I335" s="55"/>
      <c r="J335" s="48"/>
      <c r="K335" s="49" t="s">
        <v>69</v>
      </c>
      <c r="L335" s="50">
        <v>45779.0</v>
      </c>
      <c r="M335" s="50">
        <v>45779.0</v>
      </c>
      <c r="N335" s="50">
        <v>45779.0</v>
      </c>
      <c r="O335" s="50">
        <v>45779.0</v>
      </c>
      <c r="P335" s="51" t="b">
        <v>1</v>
      </c>
      <c r="Q335" s="52" t="str">
        <f t="shared" si="1"/>
        <v>EDGAR GRANADOS</v>
      </c>
      <c r="R335" s="53"/>
      <c r="S335" s="53"/>
      <c r="T335" s="53"/>
      <c r="U335" s="53"/>
      <c r="V335" s="53"/>
    </row>
    <row r="336" ht="22.5" customHeight="1">
      <c r="A336" s="42">
        <v>335.0</v>
      </c>
      <c r="B336" s="54">
        <v>2.0255910000982E13</v>
      </c>
      <c r="C336" s="66">
        <v>45664.0</v>
      </c>
      <c r="D336" s="42" t="s">
        <v>542</v>
      </c>
      <c r="E336" s="42" t="s">
        <v>34</v>
      </c>
      <c r="F336" s="45"/>
      <c r="G336" s="46" t="s">
        <v>25</v>
      </c>
      <c r="H336" s="47" t="s">
        <v>543</v>
      </c>
      <c r="I336" s="47"/>
      <c r="J336" s="48"/>
      <c r="K336" s="49" t="s">
        <v>69</v>
      </c>
      <c r="L336" s="50">
        <v>45806.0</v>
      </c>
      <c r="M336" s="50">
        <v>45806.0</v>
      </c>
      <c r="N336" s="50">
        <v>45806.0</v>
      </c>
      <c r="O336" s="50">
        <v>45806.0</v>
      </c>
      <c r="P336" s="51" t="b">
        <v>1</v>
      </c>
      <c r="Q336" s="52" t="str">
        <f t="shared" si="1"/>
        <v>SEBASTIÁN RAMÍREZ</v>
      </c>
      <c r="R336" s="53"/>
      <c r="S336" s="53"/>
      <c r="T336" s="53"/>
      <c r="U336" s="53"/>
      <c r="V336" s="53"/>
    </row>
    <row r="337" ht="22.5" customHeight="1">
      <c r="A337" s="42">
        <v>336.0</v>
      </c>
      <c r="B337" s="54">
        <v>2.0255910002282E13</v>
      </c>
      <c r="C337" s="66">
        <v>45667.0</v>
      </c>
      <c r="D337" s="42" t="s">
        <v>544</v>
      </c>
      <c r="E337" s="42" t="s">
        <v>34</v>
      </c>
      <c r="F337" s="45"/>
      <c r="G337" s="46" t="s">
        <v>24</v>
      </c>
      <c r="H337" s="53" t="s">
        <v>545</v>
      </c>
      <c r="I337" s="53">
        <v>1.0</v>
      </c>
      <c r="J337" s="48"/>
      <c r="K337" s="49" t="s">
        <v>545</v>
      </c>
      <c r="L337" s="50"/>
      <c r="M337" s="50"/>
      <c r="N337" s="50"/>
      <c r="O337" s="50"/>
      <c r="P337" s="51" t="b">
        <v>1</v>
      </c>
      <c r="Q337" s="52" t="str">
        <f t="shared" si="1"/>
        <v>SANTIAGO VARGAS CAMACHO</v>
      </c>
      <c r="R337" s="53"/>
      <c r="S337" s="53"/>
      <c r="T337" s="53"/>
      <c r="U337" s="53"/>
      <c r="V337" s="53"/>
    </row>
    <row r="338" ht="22.5" customHeight="1">
      <c r="A338" s="42">
        <v>337.0</v>
      </c>
      <c r="B338" s="54">
        <v>2.0255910003172E13</v>
      </c>
      <c r="C338" s="66">
        <v>45670.0</v>
      </c>
      <c r="D338" s="42" t="s">
        <v>546</v>
      </c>
      <c r="E338" s="42" t="s">
        <v>34</v>
      </c>
      <c r="F338" s="45"/>
      <c r="G338" s="46" t="s">
        <v>12</v>
      </c>
      <c r="H338" s="53" t="s">
        <v>547</v>
      </c>
      <c r="I338" s="53">
        <v>1.0</v>
      </c>
      <c r="J338" s="47">
        <v>45789.0</v>
      </c>
      <c r="K338" s="49" t="s">
        <v>69</v>
      </c>
      <c r="L338" s="50"/>
      <c r="M338" s="50"/>
      <c r="N338" s="50"/>
      <c r="O338" s="50"/>
      <c r="P338" s="51" t="b">
        <v>0</v>
      </c>
      <c r="Q338" s="52" t="str">
        <f t="shared" si="1"/>
        <v>EDUARDO ARREDONDO</v>
      </c>
      <c r="R338" s="53"/>
      <c r="S338" s="53"/>
      <c r="T338" s="53"/>
      <c r="U338" s="53"/>
      <c r="V338" s="53"/>
    </row>
    <row r="339" ht="22.5" customHeight="1">
      <c r="A339" s="42">
        <v>338.0</v>
      </c>
      <c r="B339" s="54">
        <v>2.0255910010902E13</v>
      </c>
      <c r="C339" s="66">
        <v>45687.0</v>
      </c>
      <c r="D339" s="42" t="s">
        <v>548</v>
      </c>
      <c r="E339" s="42" t="s">
        <v>34</v>
      </c>
      <c r="F339" s="45"/>
      <c r="G339" s="46" t="s">
        <v>25</v>
      </c>
      <c r="H339" s="47" t="s">
        <v>118</v>
      </c>
      <c r="I339" s="53">
        <v>1.0</v>
      </c>
      <c r="J339" s="48"/>
      <c r="K339" s="49" t="s">
        <v>69</v>
      </c>
      <c r="L339" s="50"/>
      <c r="M339" s="50"/>
      <c r="N339" s="50"/>
      <c r="O339" s="50"/>
      <c r="P339" s="51" t="b">
        <v>0</v>
      </c>
      <c r="Q339" s="52" t="str">
        <f t="shared" si="1"/>
        <v>SEBASTIÁN RAMÍREZ</v>
      </c>
      <c r="R339" s="53"/>
      <c r="S339" s="53"/>
      <c r="T339" s="53"/>
      <c r="U339" s="53"/>
      <c r="V339" s="53"/>
    </row>
    <row r="340" ht="22.5" customHeight="1">
      <c r="A340" s="42">
        <v>339.0</v>
      </c>
      <c r="B340" s="54">
        <v>2.0255910014152E13</v>
      </c>
      <c r="C340" s="66">
        <v>45695.0</v>
      </c>
      <c r="D340" s="42" t="s">
        <v>549</v>
      </c>
      <c r="E340" s="42" t="s">
        <v>34</v>
      </c>
      <c r="F340" s="45"/>
      <c r="G340" s="46" t="s">
        <v>8</v>
      </c>
      <c r="H340" s="47" t="s">
        <v>550</v>
      </c>
      <c r="I340" s="47"/>
      <c r="J340" s="48"/>
      <c r="K340" s="49" t="s">
        <v>69</v>
      </c>
      <c r="L340" s="50">
        <v>45789.0</v>
      </c>
      <c r="M340" s="50">
        <v>45789.0</v>
      </c>
      <c r="N340" s="50">
        <v>45789.0</v>
      </c>
      <c r="O340" s="50">
        <v>45789.0</v>
      </c>
      <c r="P340" s="51" t="b">
        <v>1</v>
      </c>
      <c r="Q340" s="52" t="str">
        <f t="shared" si="1"/>
        <v>CRISTIAN PEDROZA</v>
      </c>
      <c r="R340" s="53"/>
      <c r="S340" s="53"/>
      <c r="T340" s="53"/>
      <c r="U340" s="53"/>
      <c r="V340" s="53"/>
    </row>
    <row r="341" ht="22.5" customHeight="1">
      <c r="A341" s="42">
        <v>340.0</v>
      </c>
      <c r="B341" s="54">
        <v>2.0255910015862E13</v>
      </c>
      <c r="C341" s="66">
        <v>45700.0</v>
      </c>
      <c r="D341" s="42" t="s">
        <v>551</v>
      </c>
      <c r="E341" s="42" t="s">
        <v>34</v>
      </c>
      <c r="F341" s="45"/>
      <c r="G341" s="46" t="s">
        <v>25</v>
      </c>
      <c r="H341" s="53">
        <v>2.0255920170501E13</v>
      </c>
      <c r="I341" s="47"/>
      <c r="J341" s="48"/>
      <c r="K341" s="49" t="s">
        <v>552</v>
      </c>
      <c r="L341" s="50">
        <v>45779.0</v>
      </c>
      <c r="M341" s="50">
        <v>45779.0</v>
      </c>
      <c r="N341" s="50">
        <v>45779.0</v>
      </c>
      <c r="O341" s="50">
        <v>45779.0</v>
      </c>
      <c r="P341" s="51" t="b">
        <v>1</v>
      </c>
      <c r="Q341" s="52" t="str">
        <f t="shared" si="1"/>
        <v>SEBASTIÁN RAMÍREZ</v>
      </c>
      <c r="R341" s="53"/>
      <c r="S341" s="53"/>
      <c r="T341" s="53"/>
      <c r="U341" s="53"/>
      <c r="V341" s="53"/>
    </row>
    <row r="342" ht="22.5" customHeight="1">
      <c r="A342" s="42">
        <v>341.0</v>
      </c>
      <c r="B342" s="54">
        <v>2.0255910015942E13</v>
      </c>
      <c r="C342" s="66">
        <v>45700.0</v>
      </c>
      <c r="D342" s="42" t="s">
        <v>551</v>
      </c>
      <c r="E342" s="42" t="s">
        <v>34</v>
      </c>
      <c r="F342" s="45"/>
      <c r="G342" s="46" t="s">
        <v>25</v>
      </c>
      <c r="H342" s="53">
        <v>2.0255920170501E13</v>
      </c>
      <c r="I342" s="47"/>
      <c r="J342" s="48"/>
      <c r="K342" s="49" t="s">
        <v>552</v>
      </c>
      <c r="L342" s="50">
        <v>45806.0</v>
      </c>
      <c r="M342" s="50">
        <v>45806.0</v>
      </c>
      <c r="N342" s="50">
        <v>45806.0</v>
      </c>
      <c r="O342" s="50">
        <v>45806.0</v>
      </c>
      <c r="P342" s="51" t="b">
        <v>1</v>
      </c>
      <c r="Q342" s="52" t="str">
        <f t="shared" si="1"/>
        <v>SEBASTIÁN RAMÍREZ</v>
      </c>
      <c r="R342" s="53"/>
      <c r="S342" s="53"/>
      <c r="T342" s="53"/>
      <c r="U342" s="53"/>
      <c r="V342" s="53"/>
    </row>
    <row r="343" ht="22.5" customHeight="1">
      <c r="A343" s="42">
        <v>342.0</v>
      </c>
      <c r="B343" s="54">
        <v>2.0255910026032E13</v>
      </c>
      <c r="C343" s="66">
        <v>45722.0</v>
      </c>
      <c r="D343" s="42" t="s">
        <v>553</v>
      </c>
      <c r="E343" s="42" t="s">
        <v>33</v>
      </c>
      <c r="F343" s="45"/>
      <c r="G343" s="46" t="s">
        <v>7</v>
      </c>
      <c r="H343" s="48" t="s">
        <v>554</v>
      </c>
      <c r="I343" s="48"/>
      <c r="J343" s="48"/>
      <c r="K343" s="49" t="s">
        <v>69</v>
      </c>
      <c r="L343" s="50">
        <v>45784.0</v>
      </c>
      <c r="M343" s="50">
        <v>45784.0</v>
      </c>
      <c r="N343" s="50">
        <v>45785.0</v>
      </c>
      <c r="O343" s="50">
        <v>45785.0</v>
      </c>
      <c r="P343" s="51" t="b">
        <v>1</v>
      </c>
      <c r="Q343" s="52" t="str">
        <f t="shared" si="1"/>
        <v>CARLOS LINARES</v>
      </c>
      <c r="R343" s="53"/>
      <c r="S343" s="53"/>
      <c r="T343" s="53"/>
      <c r="U343" s="53"/>
      <c r="V343" s="53"/>
    </row>
    <row r="344" ht="22.5" customHeight="1">
      <c r="A344" s="42">
        <v>343.0</v>
      </c>
      <c r="B344" s="54">
        <v>2.0255910031182E13</v>
      </c>
      <c r="C344" s="66">
        <v>45735.0</v>
      </c>
      <c r="D344" s="42" t="s">
        <v>555</v>
      </c>
      <c r="E344" s="42" t="s">
        <v>40</v>
      </c>
      <c r="F344" s="45"/>
      <c r="G344" s="46" t="s">
        <v>12</v>
      </c>
      <c r="H344" s="53" t="s">
        <v>556</v>
      </c>
      <c r="I344" s="53">
        <v>1.0</v>
      </c>
      <c r="J344" s="47">
        <v>45789.0</v>
      </c>
      <c r="K344" s="49" t="s">
        <v>69</v>
      </c>
      <c r="L344" s="50"/>
      <c r="M344" s="50"/>
      <c r="N344" s="50"/>
      <c r="O344" s="50"/>
      <c r="P344" s="51" t="b">
        <v>0</v>
      </c>
      <c r="Q344" s="52" t="str">
        <f t="shared" si="1"/>
        <v>EDUARDO ARREDONDO</v>
      </c>
      <c r="R344" s="53"/>
      <c r="S344" s="53"/>
      <c r="T344" s="53"/>
      <c r="U344" s="53"/>
      <c r="V344" s="53"/>
    </row>
    <row r="345" ht="22.5" customHeight="1">
      <c r="A345" s="42">
        <v>344.0</v>
      </c>
      <c r="B345" s="54">
        <v>2.0255910031792E13</v>
      </c>
      <c r="C345" s="66">
        <v>45736.0</v>
      </c>
      <c r="D345" s="42" t="s">
        <v>557</v>
      </c>
      <c r="E345" s="42" t="s">
        <v>40</v>
      </c>
      <c r="F345" s="45"/>
      <c r="G345" s="46" t="s">
        <v>12</v>
      </c>
      <c r="H345" s="53" t="s">
        <v>558</v>
      </c>
      <c r="I345" s="53">
        <v>1.0</v>
      </c>
      <c r="J345" s="47">
        <v>45789.0</v>
      </c>
      <c r="K345" s="49" t="s">
        <v>69</v>
      </c>
      <c r="L345" s="50"/>
      <c r="M345" s="50"/>
      <c r="N345" s="50"/>
      <c r="O345" s="50"/>
      <c r="P345" s="51" t="b">
        <v>0</v>
      </c>
      <c r="Q345" s="52" t="str">
        <f t="shared" si="1"/>
        <v>EDUARDO ARREDONDO</v>
      </c>
      <c r="R345" s="53"/>
      <c r="S345" s="53"/>
      <c r="T345" s="53"/>
      <c r="U345" s="53"/>
      <c r="V345" s="53"/>
    </row>
    <row r="346" ht="22.5" customHeight="1">
      <c r="A346" s="42">
        <v>345.0</v>
      </c>
      <c r="B346" s="54">
        <v>2.0255910033072E13</v>
      </c>
      <c r="C346" s="66">
        <v>45742.0</v>
      </c>
      <c r="D346" s="42" t="s">
        <v>559</v>
      </c>
      <c r="E346" s="42" t="s">
        <v>34</v>
      </c>
      <c r="F346" s="45"/>
      <c r="G346" s="46" t="s">
        <v>8</v>
      </c>
      <c r="H346" s="53" t="s">
        <v>560</v>
      </c>
      <c r="I346" s="53">
        <v>1.0</v>
      </c>
      <c r="J346" s="48"/>
      <c r="K346" s="49" t="s">
        <v>69</v>
      </c>
      <c r="L346" s="50"/>
      <c r="M346" s="50"/>
      <c r="N346" s="50"/>
      <c r="O346" s="50"/>
      <c r="P346" s="51" t="b">
        <v>0</v>
      </c>
      <c r="Q346" s="52" t="str">
        <f t="shared" si="1"/>
        <v>CRISTIAN PEDROZA</v>
      </c>
      <c r="R346" s="53"/>
      <c r="S346" s="53"/>
      <c r="T346" s="53"/>
      <c r="U346" s="53"/>
      <c r="V346" s="53"/>
    </row>
    <row r="347" ht="22.5" customHeight="1">
      <c r="A347" s="42">
        <v>346.0</v>
      </c>
      <c r="B347" s="54">
        <v>2.0255910033482E13</v>
      </c>
      <c r="C347" s="66">
        <v>45743.0</v>
      </c>
      <c r="D347" s="42" t="s">
        <v>561</v>
      </c>
      <c r="E347" s="42" t="s">
        <v>34</v>
      </c>
      <c r="F347" s="45"/>
      <c r="G347" s="46" t="s">
        <v>25</v>
      </c>
      <c r="H347" s="53" t="s">
        <v>85</v>
      </c>
      <c r="I347" s="53">
        <v>1.0</v>
      </c>
      <c r="J347" s="48"/>
      <c r="K347" s="49" t="s">
        <v>562</v>
      </c>
      <c r="L347" s="50"/>
      <c r="M347" s="50"/>
      <c r="N347" s="50"/>
      <c r="O347" s="50"/>
      <c r="P347" s="51" t="b">
        <v>0</v>
      </c>
      <c r="Q347" s="52" t="str">
        <f t="shared" si="1"/>
        <v>SEBASTIÁN RAMÍREZ</v>
      </c>
      <c r="R347" s="53"/>
      <c r="S347" s="53"/>
      <c r="T347" s="53"/>
      <c r="U347" s="53"/>
      <c r="V347" s="53"/>
    </row>
    <row r="348" ht="22.5" customHeight="1">
      <c r="A348" s="42">
        <v>347.0</v>
      </c>
      <c r="B348" s="54">
        <v>2.0255910034552E13</v>
      </c>
      <c r="C348" s="66">
        <v>45744.0</v>
      </c>
      <c r="D348" s="42" t="s">
        <v>563</v>
      </c>
      <c r="E348" s="42" t="s">
        <v>34</v>
      </c>
      <c r="F348" s="45"/>
      <c r="G348" s="46" t="s">
        <v>25</v>
      </c>
      <c r="H348" s="53" t="s">
        <v>85</v>
      </c>
      <c r="I348" s="53">
        <v>1.0</v>
      </c>
      <c r="J348" s="48"/>
      <c r="K348" s="49" t="s">
        <v>69</v>
      </c>
      <c r="L348" s="50"/>
      <c r="M348" s="50"/>
      <c r="N348" s="50"/>
      <c r="O348" s="50"/>
      <c r="P348" s="51" t="b">
        <v>0</v>
      </c>
      <c r="Q348" s="52" t="str">
        <f t="shared" si="1"/>
        <v>SEBASTIÁN RAMÍREZ</v>
      </c>
      <c r="R348" s="53"/>
      <c r="S348" s="53"/>
      <c r="T348" s="53"/>
      <c r="U348" s="53"/>
      <c r="V348" s="53"/>
    </row>
    <row r="349" ht="22.5" customHeight="1">
      <c r="A349" s="42">
        <v>348.0</v>
      </c>
      <c r="B349" s="54">
        <v>2.0254211107412E13</v>
      </c>
      <c r="C349" s="66">
        <v>45748.0</v>
      </c>
      <c r="D349" s="42" t="s">
        <v>564</v>
      </c>
      <c r="E349" s="42" t="s">
        <v>34</v>
      </c>
      <c r="F349" s="45"/>
      <c r="G349" s="46" t="s">
        <v>10</v>
      </c>
      <c r="H349" s="47" t="s">
        <v>565</v>
      </c>
      <c r="I349" s="47"/>
      <c r="J349" s="48"/>
      <c r="K349" s="49" t="s">
        <v>69</v>
      </c>
      <c r="L349" s="50"/>
      <c r="M349" s="50"/>
      <c r="N349" s="50"/>
      <c r="O349" s="50"/>
      <c r="P349" s="51" t="b">
        <v>0</v>
      </c>
      <c r="Q349" s="52" t="str">
        <f t="shared" si="1"/>
        <v>DIEGO PEÑA</v>
      </c>
      <c r="R349" s="53"/>
      <c r="S349" s="53"/>
      <c r="T349" s="53"/>
      <c r="U349" s="53"/>
      <c r="V349" s="53"/>
    </row>
    <row r="350" ht="22.5" customHeight="1">
      <c r="A350" s="42">
        <v>349.0</v>
      </c>
      <c r="B350" s="54">
        <v>2.0254211259322E13</v>
      </c>
      <c r="C350" s="66">
        <v>45757.0</v>
      </c>
      <c r="D350" s="42" t="s">
        <v>566</v>
      </c>
      <c r="E350" s="42" t="s">
        <v>34</v>
      </c>
      <c r="F350" s="45"/>
      <c r="G350" s="46" t="s">
        <v>7</v>
      </c>
      <c r="H350" s="48" t="s">
        <v>567</v>
      </c>
      <c r="I350" s="53">
        <v>1.0</v>
      </c>
      <c r="J350" s="48"/>
      <c r="K350" s="49" t="s">
        <v>568</v>
      </c>
      <c r="L350" s="50"/>
      <c r="M350" s="50"/>
      <c r="N350" s="50"/>
      <c r="O350" s="50"/>
      <c r="P350" s="51" t="b">
        <v>0</v>
      </c>
      <c r="Q350" s="52" t="str">
        <f t="shared" si="1"/>
        <v>CARLOS LINARES</v>
      </c>
      <c r="R350" s="53"/>
      <c r="S350" s="53"/>
      <c r="T350" s="53"/>
      <c r="U350" s="53"/>
      <c r="V350" s="53"/>
    </row>
    <row r="351" ht="22.5" customHeight="1">
      <c r="A351" s="42">
        <v>350.0</v>
      </c>
      <c r="B351" s="54">
        <v>2.0255910041392E13</v>
      </c>
      <c r="C351" s="66">
        <v>45758.0</v>
      </c>
      <c r="D351" s="42" t="s">
        <v>569</v>
      </c>
      <c r="E351" s="42" t="s">
        <v>34</v>
      </c>
      <c r="F351" s="45"/>
      <c r="G351" s="46" t="s">
        <v>10</v>
      </c>
      <c r="H351" s="53" t="s">
        <v>570</v>
      </c>
      <c r="I351" s="53">
        <v>1.0</v>
      </c>
      <c r="J351" s="47">
        <v>45822.0</v>
      </c>
      <c r="K351" s="49" t="s">
        <v>69</v>
      </c>
      <c r="L351" s="50"/>
      <c r="M351" s="50"/>
      <c r="N351" s="50"/>
      <c r="O351" s="50"/>
      <c r="P351" s="51" t="b">
        <v>0</v>
      </c>
      <c r="Q351" s="52" t="str">
        <f t="shared" si="1"/>
        <v>DIEGO PEÑA</v>
      </c>
      <c r="R351" s="53"/>
      <c r="S351" s="53"/>
      <c r="T351" s="53"/>
      <c r="U351" s="53"/>
      <c r="V351" s="53"/>
    </row>
    <row r="352" ht="22.5" customHeight="1">
      <c r="A352" s="42">
        <v>351.0</v>
      </c>
      <c r="B352" s="54">
        <v>2.0255910041302E13</v>
      </c>
      <c r="C352" s="66">
        <v>45758.0</v>
      </c>
      <c r="D352" s="42" t="s">
        <v>571</v>
      </c>
      <c r="E352" s="42" t="s">
        <v>34</v>
      </c>
      <c r="F352" s="45"/>
      <c r="G352" s="46" t="s">
        <v>10</v>
      </c>
      <c r="H352" s="47" t="s">
        <v>572</v>
      </c>
      <c r="I352" s="47"/>
      <c r="J352" s="48"/>
      <c r="K352" s="49" t="s">
        <v>69</v>
      </c>
      <c r="L352" s="50"/>
      <c r="M352" s="50"/>
      <c r="N352" s="50"/>
      <c r="O352" s="50"/>
      <c r="P352" s="51" t="b">
        <v>0</v>
      </c>
      <c r="Q352" s="52" t="str">
        <f t="shared" si="1"/>
        <v>DIEGO PEÑA</v>
      </c>
      <c r="R352" s="53"/>
      <c r="S352" s="53"/>
      <c r="T352" s="53"/>
      <c r="U352" s="53"/>
      <c r="V352" s="53"/>
    </row>
    <row r="353" ht="22.5" customHeight="1">
      <c r="A353" s="42">
        <v>352.0</v>
      </c>
      <c r="B353" s="54">
        <v>2.0255910042232E13</v>
      </c>
      <c r="C353" s="66">
        <v>45762.0</v>
      </c>
      <c r="D353" s="42" t="s">
        <v>573</v>
      </c>
      <c r="E353" s="42" t="s">
        <v>34</v>
      </c>
      <c r="F353" s="45"/>
      <c r="G353" s="46" t="s">
        <v>10</v>
      </c>
      <c r="H353" s="53" t="s">
        <v>574</v>
      </c>
      <c r="I353" s="53">
        <v>1.0</v>
      </c>
      <c r="J353" s="48"/>
      <c r="K353" s="49" t="s">
        <v>69</v>
      </c>
      <c r="L353" s="50"/>
      <c r="M353" s="50"/>
      <c r="N353" s="50"/>
      <c r="O353" s="50"/>
      <c r="P353" s="51" t="b">
        <v>0</v>
      </c>
      <c r="Q353" s="52" t="str">
        <f t="shared" si="1"/>
        <v>DIEGO PEÑA</v>
      </c>
      <c r="R353" s="53"/>
      <c r="S353" s="53"/>
      <c r="T353" s="53"/>
      <c r="U353" s="53"/>
      <c r="V353" s="53"/>
    </row>
    <row r="354" ht="22.5" customHeight="1">
      <c r="A354" s="42">
        <v>353.0</v>
      </c>
      <c r="B354" s="54">
        <v>2.0255910042182E13</v>
      </c>
      <c r="C354" s="66">
        <v>45762.0</v>
      </c>
      <c r="D354" s="42" t="s">
        <v>575</v>
      </c>
      <c r="E354" s="42" t="s">
        <v>34</v>
      </c>
      <c r="F354" s="45"/>
      <c r="G354" s="46" t="s">
        <v>10</v>
      </c>
      <c r="H354" s="47" t="s">
        <v>576</v>
      </c>
      <c r="I354" s="47"/>
      <c r="J354" s="48"/>
      <c r="K354" s="49" t="s">
        <v>69</v>
      </c>
      <c r="L354" s="50"/>
      <c r="M354" s="50"/>
      <c r="N354" s="50"/>
      <c r="O354" s="50"/>
      <c r="P354" s="51" t="b">
        <v>0</v>
      </c>
      <c r="Q354" s="52" t="str">
        <f t="shared" si="1"/>
        <v>DIEGO PEÑA</v>
      </c>
      <c r="R354" s="53"/>
      <c r="S354" s="53"/>
      <c r="T354" s="53"/>
      <c r="U354" s="53"/>
      <c r="V354" s="53"/>
    </row>
    <row r="355" ht="22.5" customHeight="1">
      <c r="A355" s="42">
        <v>354.0</v>
      </c>
      <c r="B355" s="54">
        <v>2.0254601303822E13</v>
      </c>
      <c r="C355" s="66">
        <v>45762.0</v>
      </c>
      <c r="D355" s="42" t="s">
        <v>577</v>
      </c>
      <c r="E355" s="42" t="s">
        <v>34</v>
      </c>
      <c r="F355" s="45"/>
      <c r="G355" s="46" t="s">
        <v>11</v>
      </c>
      <c r="H355" s="55">
        <v>2.0255910171861E13</v>
      </c>
      <c r="I355" s="55"/>
      <c r="J355" s="48"/>
      <c r="K355" s="49" t="s">
        <v>102</v>
      </c>
      <c r="L355" s="50"/>
      <c r="M355" s="50"/>
      <c r="N355" s="50"/>
      <c r="O355" s="50"/>
      <c r="P355" s="51" t="b">
        <v>0</v>
      </c>
      <c r="Q355" s="52" t="str">
        <f t="shared" si="1"/>
        <v>EDGAR GRANADOS</v>
      </c>
      <c r="R355" s="53"/>
      <c r="S355" s="53"/>
      <c r="T355" s="53"/>
      <c r="U355" s="53"/>
      <c r="V355" s="53"/>
    </row>
    <row r="356" ht="22.5" customHeight="1">
      <c r="A356" s="42">
        <v>355.0</v>
      </c>
      <c r="B356" s="54">
        <v>2.0255910042562E13</v>
      </c>
      <c r="C356" s="66">
        <v>45763.0</v>
      </c>
      <c r="D356" s="42" t="s">
        <v>448</v>
      </c>
      <c r="E356" s="42" t="s">
        <v>34</v>
      </c>
      <c r="F356" s="45"/>
      <c r="G356" s="46" t="s">
        <v>10</v>
      </c>
      <c r="H356" s="47" t="s">
        <v>578</v>
      </c>
      <c r="I356" s="47"/>
      <c r="J356" s="48"/>
      <c r="K356" s="49" t="s">
        <v>69</v>
      </c>
      <c r="L356" s="50"/>
      <c r="M356" s="50"/>
      <c r="N356" s="50"/>
      <c r="O356" s="50"/>
      <c r="P356" s="51" t="b">
        <v>0</v>
      </c>
      <c r="Q356" s="52" t="str">
        <f t="shared" si="1"/>
        <v>DIEGO PEÑA</v>
      </c>
      <c r="R356" s="53"/>
      <c r="S356" s="53"/>
      <c r="T356" s="53"/>
      <c r="U356" s="53"/>
      <c r="V356" s="53"/>
    </row>
    <row r="357" ht="22.5" customHeight="1">
      <c r="A357" s="42">
        <v>356.0</v>
      </c>
      <c r="B357" s="54">
        <v>2.0255910043542E13</v>
      </c>
      <c r="C357" s="66">
        <v>45768.0</v>
      </c>
      <c r="D357" s="42" t="s">
        <v>579</v>
      </c>
      <c r="E357" s="42" t="s">
        <v>34</v>
      </c>
      <c r="F357" s="45"/>
      <c r="G357" s="46" t="s">
        <v>7</v>
      </c>
      <c r="H357" s="47" t="s">
        <v>580</v>
      </c>
      <c r="I357" s="53">
        <v>1.0</v>
      </c>
      <c r="J357" s="48"/>
      <c r="K357" s="49" t="s">
        <v>69</v>
      </c>
      <c r="L357" s="50"/>
      <c r="M357" s="50"/>
      <c r="N357" s="50"/>
      <c r="O357" s="50"/>
      <c r="P357" s="51" t="b">
        <v>0</v>
      </c>
      <c r="Q357" s="52" t="str">
        <f t="shared" si="1"/>
        <v>CARLOS LINARES</v>
      </c>
      <c r="R357" s="53"/>
      <c r="S357" s="53"/>
      <c r="T357" s="53"/>
      <c r="U357" s="53"/>
      <c r="V357" s="53"/>
    </row>
    <row r="358" ht="22.5" customHeight="1">
      <c r="A358" s="42">
        <v>357.0</v>
      </c>
      <c r="B358" s="54">
        <v>2.0255910045632E13</v>
      </c>
      <c r="C358" s="66">
        <v>45772.0</v>
      </c>
      <c r="D358" s="42" t="s">
        <v>581</v>
      </c>
      <c r="E358" s="42" t="s">
        <v>34</v>
      </c>
      <c r="F358" s="45"/>
      <c r="G358" s="46" t="s">
        <v>7</v>
      </c>
      <c r="H358" s="47" t="s">
        <v>582</v>
      </c>
      <c r="I358" s="47"/>
      <c r="J358" s="48"/>
      <c r="K358" s="49" t="s">
        <v>69</v>
      </c>
      <c r="L358" s="50">
        <v>45797.0</v>
      </c>
      <c r="M358" s="50">
        <v>45797.0</v>
      </c>
      <c r="N358" s="50">
        <v>45797.0</v>
      </c>
      <c r="O358" s="50">
        <v>45797.0</v>
      </c>
      <c r="P358" s="51" t="b">
        <v>1</v>
      </c>
      <c r="Q358" s="52" t="str">
        <f t="shared" si="1"/>
        <v>CARLOS LINARES</v>
      </c>
      <c r="R358" s="53"/>
      <c r="S358" s="53"/>
      <c r="T358" s="53"/>
      <c r="U358" s="53"/>
      <c r="V358" s="53"/>
    </row>
    <row r="359" ht="22.5" customHeight="1">
      <c r="A359" s="42">
        <v>358.0</v>
      </c>
      <c r="B359" s="54">
        <v>2.0255910045612E13</v>
      </c>
      <c r="C359" s="66">
        <v>45772.0</v>
      </c>
      <c r="D359" s="42" t="s">
        <v>583</v>
      </c>
      <c r="E359" s="42" t="s">
        <v>34</v>
      </c>
      <c r="F359" s="45"/>
      <c r="G359" s="46" t="s">
        <v>8</v>
      </c>
      <c r="H359" s="47" t="s">
        <v>584</v>
      </c>
      <c r="I359" s="47"/>
      <c r="J359" s="48"/>
      <c r="K359" s="49" t="s">
        <v>69</v>
      </c>
      <c r="L359" s="50"/>
      <c r="M359" s="50"/>
      <c r="N359" s="50"/>
      <c r="O359" s="50"/>
      <c r="P359" s="51" t="b">
        <v>0</v>
      </c>
      <c r="Q359" s="52" t="str">
        <f t="shared" si="1"/>
        <v>CRISTIAN PEDROZA</v>
      </c>
      <c r="R359" s="53"/>
      <c r="S359" s="53"/>
      <c r="T359" s="53"/>
      <c r="U359" s="53"/>
      <c r="V359" s="53"/>
    </row>
    <row r="360" ht="22.5" customHeight="1">
      <c r="A360" s="42">
        <v>359.0</v>
      </c>
      <c r="B360" s="54">
        <v>2.0254211434622E13</v>
      </c>
      <c r="C360" s="66">
        <v>45775.0</v>
      </c>
      <c r="D360" s="42" t="s">
        <v>585</v>
      </c>
      <c r="E360" s="42" t="s">
        <v>34</v>
      </c>
      <c r="F360" s="45"/>
      <c r="G360" s="46" t="s">
        <v>12</v>
      </c>
      <c r="H360" s="53">
        <v>2.0255920112751E13</v>
      </c>
      <c r="I360" s="47"/>
      <c r="J360" s="47">
        <v>45791.0</v>
      </c>
      <c r="K360" s="49" t="s">
        <v>69</v>
      </c>
      <c r="L360" s="50"/>
      <c r="M360" s="50"/>
      <c r="N360" s="50"/>
      <c r="O360" s="50"/>
      <c r="P360" s="51" t="b">
        <v>0</v>
      </c>
      <c r="Q360" s="52" t="str">
        <f t="shared" si="1"/>
        <v>EDUARDO ARREDONDO</v>
      </c>
      <c r="R360" s="53"/>
      <c r="S360" s="53"/>
      <c r="T360" s="53"/>
      <c r="U360" s="53"/>
      <c r="V360" s="53"/>
    </row>
    <row r="361" ht="22.5" customHeight="1">
      <c r="A361" s="42">
        <v>360.0</v>
      </c>
      <c r="B361" s="54">
        <v>2.0255910047152E13</v>
      </c>
      <c r="C361" s="66">
        <v>45776.0</v>
      </c>
      <c r="D361" s="42" t="s">
        <v>586</v>
      </c>
      <c r="E361" s="42" t="s">
        <v>34</v>
      </c>
      <c r="F361" s="45"/>
      <c r="G361" s="46" t="s">
        <v>10</v>
      </c>
      <c r="H361" s="53" t="s">
        <v>587</v>
      </c>
      <c r="I361" s="53">
        <v>1.0</v>
      </c>
      <c r="J361" s="47">
        <v>45779.0</v>
      </c>
      <c r="K361" s="49" t="s">
        <v>588</v>
      </c>
      <c r="L361" s="50"/>
      <c r="M361" s="50"/>
      <c r="N361" s="50"/>
      <c r="O361" s="50"/>
      <c r="P361" s="51" t="b">
        <v>0</v>
      </c>
      <c r="Q361" s="52" t="str">
        <f t="shared" si="1"/>
        <v>DIEGO PEÑA</v>
      </c>
      <c r="R361" s="53"/>
      <c r="S361" s="53"/>
      <c r="T361" s="53"/>
      <c r="U361" s="53"/>
      <c r="V361" s="53"/>
    </row>
    <row r="362" ht="22.5" customHeight="1">
      <c r="A362" s="42">
        <v>361.0</v>
      </c>
      <c r="B362" s="54">
        <v>2.0255910047142E13</v>
      </c>
      <c r="C362" s="66">
        <v>45776.0</v>
      </c>
      <c r="D362" s="42" t="s">
        <v>589</v>
      </c>
      <c r="E362" s="42" t="s">
        <v>34</v>
      </c>
      <c r="F362" s="45"/>
      <c r="G362" s="46" t="s">
        <v>7</v>
      </c>
      <c r="H362" s="47" t="s">
        <v>590</v>
      </c>
      <c r="I362" s="47"/>
      <c r="J362" s="48"/>
      <c r="K362" s="49" t="s">
        <v>69</v>
      </c>
      <c r="L362" s="50">
        <v>45797.0</v>
      </c>
      <c r="M362" s="50">
        <v>45797.0</v>
      </c>
      <c r="N362" s="50">
        <v>45797.0</v>
      </c>
      <c r="O362" s="50">
        <v>45797.0</v>
      </c>
      <c r="P362" s="51" t="b">
        <v>1</v>
      </c>
      <c r="Q362" s="52" t="str">
        <f t="shared" si="1"/>
        <v>CARLOS LINARES</v>
      </c>
      <c r="R362" s="53"/>
      <c r="S362" s="53"/>
      <c r="T362" s="53"/>
      <c r="U362" s="53"/>
      <c r="V362" s="53"/>
    </row>
    <row r="363" ht="22.5" customHeight="1">
      <c r="A363" s="42">
        <v>362.0</v>
      </c>
      <c r="B363" s="54">
        <v>2.0255910047132E13</v>
      </c>
      <c r="C363" s="66">
        <v>45776.0</v>
      </c>
      <c r="D363" s="42" t="s">
        <v>591</v>
      </c>
      <c r="E363" s="42" t="s">
        <v>34</v>
      </c>
      <c r="F363" s="45"/>
      <c r="G363" s="46" t="s">
        <v>25</v>
      </c>
      <c r="H363" s="47" t="s">
        <v>118</v>
      </c>
      <c r="I363" s="53">
        <v>1.0</v>
      </c>
      <c r="J363" s="48"/>
      <c r="K363" s="49" t="s">
        <v>69</v>
      </c>
      <c r="L363" s="50"/>
      <c r="M363" s="50"/>
      <c r="N363" s="50"/>
      <c r="O363" s="50"/>
      <c r="P363" s="51" t="b">
        <v>0</v>
      </c>
      <c r="Q363" s="52" t="str">
        <f t="shared" si="1"/>
        <v>SEBASTIÁN RAMÍREZ</v>
      </c>
      <c r="R363" s="53"/>
      <c r="S363" s="53"/>
      <c r="T363" s="53"/>
      <c r="U363" s="53"/>
      <c r="V363" s="53"/>
    </row>
    <row r="364" ht="22.5" customHeight="1">
      <c r="A364" s="42">
        <v>363.0</v>
      </c>
      <c r="B364" s="54">
        <v>2.0255910047122E13</v>
      </c>
      <c r="C364" s="66">
        <v>45776.0</v>
      </c>
      <c r="D364" s="42" t="s">
        <v>592</v>
      </c>
      <c r="E364" s="42" t="s">
        <v>34</v>
      </c>
      <c r="F364" s="45"/>
      <c r="G364" s="46" t="s">
        <v>8</v>
      </c>
      <c r="H364" s="47">
        <v>2.0255920178491E13</v>
      </c>
      <c r="I364" s="55"/>
      <c r="J364" s="48"/>
      <c r="K364" s="49" t="s">
        <v>69</v>
      </c>
      <c r="L364" s="50">
        <v>45806.0</v>
      </c>
      <c r="M364" s="50">
        <v>45806.0</v>
      </c>
      <c r="N364" s="50">
        <v>45806.0</v>
      </c>
      <c r="O364" s="50">
        <v>45806.0</v>
      </c>
      <c r="P364" s="51" t="b">
        <v>1</v>
      </c>
      <c r="Q364" s="52" t="str">
        <f t="shared" si="1"/>
        <v>CRISTIAN PEDROZA</v>
      </c>
      <c r="R364" s="53"/>
      <c r="S364" s="53"/>
      <c r="T364" s="53"/>
      <c r="U364" s="53"/>
      <c r="V364" s="53"/>
    </row>
    <row r="365" ht="22.5" customHeight="1">
      <c r="A365" s="42">
        <v>364.0</v>
      </c>
      <c r="B365" s="54">
        <v>2.0255910047062E13</v>
      </c>
      <c r="C365" s="66">
        <v>45776.0</v>
      </c>
      <c r="D365" s="56" t="s">
        <v>593</v>
      </c>
      <c r="E365" s="42" t="s">
        <v>34</v>
      </c>
      <c r="F365" s="45"/>
      <c r="G365" s="46" t="s">
        <v>15</v>
      </c>
      <c r="H365" s="48" t="s">
        <v>594</v>
      </c>
      <c r="I365" s="53">
        <v>1.0</v>
      </c>
      <c r="J365" s="48"/>
      <c r="K365" s="49" t="s">
        <v>594</v>
      </c>
      <c r="L365" s="50"/>
      <c r="M365" s="50"/>
      <c r="N365" s="50"/>
      <c r="O365" s="50"/>
      <c r="P365" s="51" t="b">
        <v>0</v>
      </c>
      <c r="Q365" s="52" t="str">
        <f t="shared" si="1"/>
        <v>JOHN CORREDOR</v>
      </c>
      <c r="R365" s="53"/>
      <c r="S365" s="53"/>
      <c r="T365" s="53"/>
      <c r="U365" s="53"/>
      <c r="V365" s="53"/>
    </row>
    <row r="366" ht="22.5" customHeight="1">
      <c r="A366" s="42">
        <v>365.0</v>
      </c>
      <c r="B366" s="54">
        <v>2.0254211447182E13</v>
      </c>
      <c r="C366" s="66">
        <v>45776.0</v>
      </c>
      <c r="D366" s="42" t="s">
        <v>595</v>
      </c>
      <c r="E366" s="42" t="s">
        <v>34</v>
      </c>
      <c r="F366" s="45"/>
      <c r="G366" s="46" t="s">
        <v>12</v>
      </c>
      <c r="H366" s="53">
        <v>2.0255920215191E13</v>
      </c>
      <c r="I366" s="55"/>
      <c r="J366" s="48"/>
      <c r="K366" s="49" t="s">
        <v>69</v>
      </c>
      <c r="L366" s="50">
        <v>45807.0</v>
      </c>
      <c r="M366" s="50">
        <v>45807.0</v>
      </c>
      <c r="N366" s="50">
        <v>45807.0</v>
      </c>
      <c r="O366" s="50">
        <v>45807.0</v>
      </c>
      <c r="P366" s="51" t="b">
        <v>1</v>
      </c>
      <c r="Q366" s="52" t="str">
        <f t="shared" si="1"/>
        <v>EDUARDO ARREDONDO</v>
      </c>
      <c r="R366" s="53"/>
      <c r="S366" s="53"/>
      <c r="T366" s="53"/>
      <c r="U366" s="53"/>
      <c r="V366" s="53"/>
    </row>
    <row r="367" ht="22.5" customHeight="1">
      <c r="A367" s="42">
        <v>366.0</v>
      </c>
      <c r="B367" s="54">
        <v>2.0255910046972E13</v>
      </c>
      <c r="C367" s="66">
        <v>45776.0</v>
      </c>
      <c r="D367" s="42" t="s">
        <v>596</v>
      </c>
      <c r="E367" s="42" t="s">
        <v>34</v>
      </c>
      <c r="F367" s="45"/>
      <c r="G367" s="46" t="s">
        <v>25</v>
      </c>
      <c r="H367" s="53" t="s">
        <v>85</v>
      </c>
      <c r="I367" s="53">
        <v>1.0</v>
      </c>
      <c r="J367" s="48"/>
      <c r="K367" s="49" t="s">
        <v>69</v>
      </c>
      <c r="L367" s="50"/>
      <c r="M367" s="50"/>
      <c r="N367" s="50"/>
      <c r="O367" s="50"/>
      <c r="P367" s="51" t="b">
        <v>0</v>
      </c>
      <c r="Q367" s="52" t="str">
        <f t="shared" si="1"/>
        <v>SEBASTIÁN RAMÍREZ</v>
      </c>
      <c r="R367" s="53"/>
      <c r="S367" s="53"/>
      <c r="T367" s="53"/>
      <c r="U367" s="53"/>
      <c r="V367" s="53"/>
    </row>
    <row r="368" ht="22.5" customHeight="1">
      <c r="A368" s="42">
        <v>367.0</v>
      </c>
      <c r="B368" s="54">
        <v>2.0255910046962E13</v>
      </c>
      <c r="C368" s="66">
        <v>45776.0</v>
      </c>
      <c r="D368" s="42" t="s">
        <v>597</v>
      </c>
      <c r="E368" s="42" t="s">
        <v>34</v>
      </c>
      <c r="F368" s="45"/>
      <c r="G368" s="46" t="s">
        <v>25</v>
      </c>
      <c r="H368" s="47" t="s">
        <v>598</v>
      </c>
      <c r="I368" s="53">
        <v>1.0</v>
      </c>
      <c r="J368" s="48"/>
      <c r="K368" s="49" t="s">
        <v>69</v>
      </c>
      <c r="L368" s="50"/>
      <c r="M368" s="50"/>
      <c r="N368" s="50"/>
      <c r="O368" s="50"/>
      <c r="P368" s="51" t="b">
        <v>0</v>
      </c>
      <c r="Q368" s="52" t="str">
        <f t="shared" si="1"/>
        <v>SEBASTIÁN RAMÍREZ</v>
      </c>
      <c r="R368" s="53"/>
      <c r="S368" s="53"/>
      <c r="T368" s="53"/>
      <c r="U368" s="53"/>
      <c r="V368" s="53"/>
    </row>
    <row r="369" ht="22.5" customHeight="1">
      <c r="A369" s="42">
        <v>368.0</v>
      </c>
      <c r="B369" s="54">
        <v>2.0254211444832E13</v>
      </c>
      <c r="C369" s="66">
        <v>45776.0</v>
      </c>
      <c r="D369" s="42" t="s">
        <v>599</v>
      </c>
      <c r="E369" s="42" t="s">
        <v>34</v>
      </c>
      <c r="F369" s="45"/>
      <c r="G369" s="46" t="s">
        <v>8</v>
      </c>
      <c r="H369" s="53">
        <v>2.0255920219431E13</v>
      </c>
      <c r="I369" s="55"/>
      <c r="J369" s="47">
        <v>45811.0</v>
      </c>
      <c r="K369" s="49" t="s">
        <v>69</v>
      </c>
      <c r="L369" s="50">
        <v>45883.0</v>
      </c>
      <c r="M369" s="50">
        <v>45883.0</v>
      </c>
      <c r="N369" s="50">
        <v>45883.0</v>
      </c>
      <c r="O369" s="50">
        <v>45883.0</v>
      </c>
      <c r="P369" s="70" t="b">
        <v>1</v>
      </c>
      <c r="Q369" s="52" t="str">
        <f t="shared" si="1"/>
        <v>CRISTIAN PEDROZA</v>
      </c>
      <c r="R369" s="53"/>
      <c r="S369" s="53"/>
      <c r="T369" s="53"/>
      <c r="U369" s="53"/>
      <c r="V369" s="53"/>
    </row>
    <row r="370" ht="22.5" customHeight="1">
      <c r="A370" s="42">
        <v>369.0</v>
      </c>
      <c r="B370" s="54">
        <v>2.0255910046732E13</v>
      </c>
      <c r="C370" s="66">
        <v>45776.0</v>
      </c>
      <c r="D370" s="42" t="s">
        <v>600</v>
      </c>
      <c r="E370" s="42" t="s">
        <v>34</v>
      </c>
      <c r="F370" s="45"/>
      <c r="G370" s="46" t="s">
        <v>8</v>
      </c>
      <c r="H370" s="48" t="s">
        <v>594</v>
      </c>
      <c r="I370" s="53">
        <v>1.0</v>
      </c>
      <c r="J370" s="48"/>
      <c r="K370" s="49" t="s">
        <v>69</v>
      </c>
      <c r="L370" s="50"/>
      <c r="M370" s="50"/>
      <c r="N370" s="50"/>
      <c r="O370" s="50"/>
      <c r="P370" s="51" t="b">
        <v>0</v>
      </c>
      <c r="Q370" s="52" t="str">
        <f t="shared" si="1"/>
        <v>CRISTIAN PEDROZA</v>
      </c>
      <c r="R370" s="53"/>
      <c r="S370" s="53"/>
      <c r="T370" s="53"/>
      <c r="U370" s="53"/>
      <c r="V370" s="53"/>
    </row>
    <row r="371" ht="22.5" customHeight="1">
      <c r="A371" s="42">
        <v>370.0</v>
      </c>
      <c r="B371" s="54">
        <v>2.0255910046702E13</v>
      </c>
      <c r="C371" s="66">
        <v>45776.0</v>
      </c>
      <c r="D371" s="42" t="s">
        <v>601</v>
      </c>
      <c r="E371" s="42" t="s">
        <v>34</v>
      </c>
      <c r="F371" s="45"/>
      <c r="G371" s="46" t="s">
        <v>10</v>
      </c>
      <c r="H371" s="47" t="s">
        <v>602</v>
      </c>
      <c r="I371" s="47"/>
      <c r="J371" s="48"/>
      <c r="K371" s="49" t="s">
        <v>69</v>
      </c>
      <c r="L371" s="50"/>
      <c r="M371" s="50"/>
      <c r="N371" s="50"/>
      <c r="O371" s="50"/>
      <c r="P371" s="51" t="b">
        <v>0</v>
      </c>
      <c r="Q371" s="52" t="str">
        <f t="shared" si="1"/>
        <v>DIEGO PEÑA</v>
      </c>
      <c r="R371" s="53"/>
      <c r="S371" s="53"/>
      <c r="T371" s="53"/>
      <c r="U371" s="53"/>
      <c r="V371" s="53"/>
    </row>
    <row r="372" ht="22.5" customHeight="1">
      <c r="A372" s="42">
        <v>371.0</v>
      </c>
      <c r="B372" s="54">
        <v>2.0255910046672E13</v>
      </c>
      <c r="C372" s="66">
        <v>45776.0</v>
      </c>
      <c r="D372" s="42" t="s">
        <v>603</v>
      </c>
      <c r="E372" s="42" t="s">
        <v>34</v>
      </c>
      <c r="F372" s="45"/>
      <c r="G372" s="46" t="s">
        <v>7</v>
      </c>
      <c r="H372" s="47" t="s">
        <v>604</v>
      </c>
      <c r="I372" s="47"/>
      <c r="J372" s="48"/>
      <c r="K372" s="49" t="s">
        <v>69</v>
      </c>
      <c r="L372" s="50">
        <v>45806.0</v>
      </c>
      <c r="M372" s="50">
        <v>45806.0</v>
      </c>
      <c r="N372" s="50">
        <v>45806.0</v>
      </c>
      <c r="O372" s="50">
        <v>45806.0</v>
      </c>
      <c r="P372" s="51" t="b">
        <v>1</v>
      </c>
      <c r="Q372" s="52" t="str">
        <f t="shared" si="1"/>
        <v>CARLOS LINARES</v>
      </c>
      <c r="R372" s="53"/>
      <c r="S372" s="53"/>
      <c r="T372" s="53"/>
      <c r="U372" s="53"/>
      <c r="V372" s="53"/>
    </row>
    <row r="373" ht="22.5" customHeight="1">
      <c r="A373" s="42">
        <v>372.0</v>
      </c>
      <c r="B373" s="54">
        <v>2.0255910046652E13</v>
      </c>
      <c r="C373" s="66">
        <v>45776.0</v>
      </c>
      <c r="D373" s="42" t="s">
        <v>605</v>
      </c>
      <c r="E373" s="42" t="s">
        <v>34</v>
      </c>
      <c r="F373" s="45"/>
      <c r="G373" s="46" t="s">
        <v>7</v>
      </c>
      <c r="H373" s="53">
        <v>2.0255920518421E13</v>
      </c>
      <c r="I373" s="47"/>
      <c r="J373" s="47">
        <v>46021.0</v>
      </c>
      <c r="K373" s="49" t="s">
        <v>69</v>
      </c>
      <c r="L373" s="50"/>
      <c r="M373" s="50"/>
      <c r="N373" s="50"/>
      <c r="O373" s="50"/>
      <c r="P373" s="51" t="b">
        <v>0</v>
      </c>
      <c r="Q373" s="52" t="str">
        <f t="shared" si="1"/>
        <v>CARLOS LINARES</v>
      </c>
      <c r="R373" s="53"/>
      <c r="S373" s="53"/>
      <c r="T373" s="53"/>
      <c r="U373" s="53"/>
      <c r="V373" s="53"/>
    </row>
    <row r="374" ht="22.5" customHeight="1">
      <c r="A374" s="42">
        <v>373.0</v>
      </c>
      <c r="B374" s="54">
        <v>2.0255910046642E13</v>
      </c>
      <c r="C374" s="66">
        <v>45776.0</v>
      </c>
      <c r="D374" s="56" t="s">
        <v>606</v>
      </c>
      <c r="E374" s="42" t="s">
        <v>34</v>
      </c>
      <c r="F374" s="45"/>
      <c r="G374" s="46" t="s">
        <v>15</v>
      </c>
      <c r="H374" s="48" t="s">
        <v>594</v>
      </c>
      <c r="I374" s="53">
        <v>1.0</v>
      </c>
      <c r="J374" s="48"/>
      <c r="K374" s="49" t="s">
        <v>594</v>
      </c>
      <c r="L374" s="50"/>
      <c r="M374" s="50"/>
      <c r="N374" s="50"/>
      <c r="O374" s="50"/>
      <c r="P374" s="51" t="b">
        <v>0</v>
      </c>
      <c r="Q374" s="52" t="str">
        <f t="shared" si="1"/>
        <v>JOHN CORREDOR</v>
      </c>
      <c r="R374" s="53"/>
      <c r="S374" s="53"/>
      <c r="T374" s="53"/>
      <c r="U374" s="53"/>
      <c r="V374" s="53"/>
    </row>
    <row r="375" ht="22.5" customHeight="1">
      <c r="A375" s="42">
        <v>374.0</v>
      </c>
      <c r="B375" s="54">
        <v>2.0255910046612E13</v>
      </c>
      <c r="C375" s="66">
        <v>45776.0</v>
      </c>
      <c r="D375" s="56" t="s">
        <v>270</v>
      </c>
      <c r="E375" s="42" t="s">
        <v>34</v>
      </c>
      <c r="F375" s="45"/>
      <c r="G375" s="46" t="s">
        <v>15</v>
      </c>
      <c r="H375" s="53">
        <v>2.0255920175511E13</v>
      </c>
      <c r="I375" s="47"/>
      <c r="J375" s="47">
        <v>45779.0</v>
      </c>
      <c r="K375" s="49" t="s">
        <v>69</v>
      </c>
      <c r="L375" s="50">
        <v>45779.0</v>
      </c>
      <c r="M375" s="50">
        <v>45779.0</v>
      </c>
      <c r="N375" s="50">
        <v>45779.0</v>
      </c>
      <c r="O375" s="50">
        <v>45779.0</v>
      </c>
      <c r="P375" s="51" t="b">
        <v>1</v>
      </c>
      <c r="Q375" s="52" t="str">
        <f t="shared" si="1"/>
        <v>JOHN CORREDOR</v>
      </c>
      <c r="R375" s="53"/>
      <c r="S375" s="53"/>
      <c r="T375" s="53"/>
      <c r="U375" s="53"/>
      <c r="V375" s="53"/>
    </row>
    <row r="376" ht="22.5" customHeight="1">
      <c r="A376" s="42">
        <v>375.0</v>
      </c>
      <c r="B376" s="54">
        <v>2.0255910046542E13</v>
      </c>
      <c r="C376" s="66">
        <v>45776.0</v>
      </c>
      <c r="D376" s="42" t="s">
        <v>607</v>
      </c>
      <c r="E376" s="42" t="s">
        <v>34</v>
      </c>
      <c r="F376" s="45"/>
      <c r="G376" s="46" t="s">
        <v>12</v>
      </c>
      <c r="H376" s="53">
        <v>2.0255920197071E13</v>
      </c>
      <c r="I376" s="55"/>
      <c r="J376" s="47">
        <v>45791.0</v>
      </c>
      <c r="K376" s="49" t="s">
        <v>69</v>
      </c>
      <c r="L376" s="50"/>
      <c r="M376" s="50"/>
      <c r="N376" s="50"/>
      <c r="O376" s="50"/>
      <c r="P376" s="51" t="b">
        <v>0</v>
      </c>
      <c r="Q376" s="52" t="str">
        <f t="shared" si="1"/>
        <v>EDUARDO ARREDONDO</v>
      </c>
      <c r="R376" s="53"/>
      <c r="S376" s="53"/>
      <c r="T376" s="53"/>
      <c r="U376" s="53"/>
      <c r="V376" s="53"/>
    </row>
    <row r="377" ht="22.5" customHeight="1">
      <c r="A377" s="42">
        <v>376.0</v>
      </c>
      <c r="B377" s="54">
        <v>2.0255910046512E13</v>
      </c>
      <c r="C377" s="66">
        <v>45776.0</v>
      </c>
      <c r="D377" s="42" t="s">
        <v>608</v>
      </c>
      <c r="E377" s="42" t="s">
        <v>34</v>
      </c>
      <c r="F377" s="45"/>
      <c r="G377" s="46" t="s">
        <v>24</v>
      </c>
      <c r="H377" s="53" t="s">
        <v>609</v>
      </c>
      <c r="I377" s="53">
        <v>1.0</v>
      </c>
      <c r="J377" s="48"/>
      <c r="K377" s="49" t="s">
        <v>69</v>
      </c>
      <c r="L377" s="50"/>
      <c r="M377" s="50"/>
      <c r="N377" s="50"/>
      <c r="O377" s="50"/>
      <c r="P377" s="51" t="b">
        <v>1</v>
      </c>
      <c r="Q377" s="52" t="str">
        <f t="shared" si="1"/>
        <v>SANTIAGO VARGAS CAMACHO</v>
      </c>
      <c r="R377" s="53"/>
      <c r="S377" s="53"/>
      <c r="T377" s="53"/>
      <c r="U377" s="53"/>
      <c r="V377" s="53"/>
    </row>
    <row r="378" ht="22.5" customHeight="1">
      <c r="A378" s="42">
        <v>377.0</v>
      </c>
      <c r="B378" s="54">
        <v>2.0255910046462E13</v>
      </c>
      <c r="C378" s="66">
        <v>45776.0</v>
      </c>
      <c r="D378" s="56" t="s">
        <v>610</v>
      </c>
      <c r="E378" s="42" t="s">
        <v>34</v>
      </c>
      <c r="F378" s="45"/>
      <c r="G378" s="46" t="s">
        <v>15</v>
      </c>
      <c r="H378" s="48" t="s">
        <v>594</v>
      </c>
      <c r="I378" s="53">
        <v>1.0</v>
      </c>
      <c r="J378" s="48"/>
      <c r="K378" s="49" t="s">
        <v>594</v>
      </c>
      <c r="L378" s="50"/>
      <c r="M378" s="50"/>
      <c r="N378" s="50"/>
      <c r="O378" s="50"/>
      <c r="P378" s="51" t="b">
        <v>0</v>
      </c>
      <c r="Q378" s="52" t="str">
        <f t="shared" si="1"/>
        <v>JOHN CORREDOR</v>
      </c>
      <c r="R378" s="53"/>
      <c r="S378" s="53"/>
      <c r="T378" s="53"/>
      <c r="U378" s="53"/>
      <c r="V378" s="53"/>
    </row>
    <row r="379" ht="22.5" customHeight="1">
      <c r="A379" s="42">
        <v>378.0</v>
      </c>
      <c r="B379" s="54">
        <v>2.0255910046412E13</v>
      </c>
      <c r="C379" s="66">
        <v>45776.0</v>
      </c>
      <c r="D379" s="42" t="s">
        <v>611</v>
      </c>
      <c r="E379" s="42" t="s">
        <v>34</v>
      </c>
      <c r="F379" s="45"/>
      <c r="G379" s="46" t="s">
        <v>11</v>
      </c>
      <c r="H379" s="55">
        <v>2.0255920178491E13</v>
      </c>
      <c r="I379" s="55"/>
      <c r="J379" s="48"/>
      <c r="K379" s="49" t="s">
        <v>69</v>
      </c>
      <c r="L379" s="50">
        <v>45806.0</v>
      </c>
      <c r="M379" s="50">
        <v>45806.0</v>
      </c>
      <c r="N379" s="50">
        <v>45806.0</v>
      </c>
      <c r="O379" s="50">
        <v>45806.0</v>
      </c>
      <c r="P379" s="51" t="b">
        <v>1</v>
      </c>
      <c r="Q379" s="52" t="str">
        <f t="shared" si="1"/>
        <v>EDGAR GRANADOS</v>
      </c>
      <c r="R379" s="53"/>
      <c r="S379" s="53"/>
      <c r="T379" s="53"/>
      <c r="U379" s="53"/>
      <c r="V379" s="53"/>
    </row>
    <row r="380" ht="22.5" customHeight="1">
      <c r="A380" s="42">
        <v>379.0</v>
      </c>
      <c r="B380" s="54">
        <v>2.0255910046382E13</v>
      </c>
      <c r="C380" s="66">
        <v>45776.0</v>
      </c>
      <c r="D380" s="42" t="s">
        <v>612</v>
      </c>
      <c r="E380" s="42" t="s">
        <v>34</v>
      </c>
      <c r="F380" s="45"/>
      <c r="G380" s="46" t="s">
        <v>11</v>
      </c>
      <c r="H380" s="55">
        <v>2.0255920168701E13</v>
      </c>
      <c r="I380" s="55"/>
      <c r="J380" s="48"/>
      <c r="K380" s="49" t="s">
        <v>69</v>
      </c>
      <c r="L380" s="50"/>
      <c r="M380" s="50"/>
      <c r="N380" s="50"/>
      <c r="O380" s="50"/>
      <c r="P380" s="51" t="b">
        <v>0</v>
      </c>
      <c r="Q380" s="52" t="str">
        <f t="shared" si="1"/>
        <v>EDGAR GRANADOS</v>
      </c>
      <c r="R380" s="53"/>
      <c r="S380" s="53"/>
      <c r="T380" s="53"/>
      <c r="U380" s="53"/>
      <c r="V380" s="53"/>
    </row>
    <row r="381" ht="22.5" customHeight="1">
      <c r="A381" s="42">
        <v>380.0</v>
      </c>
      <c r="B381" s="54">
        <v>2.0255910046372E13</v>
      </c>
      <c r="C381" s="66">
        <v>45776.0</v>
      </c>
      <c r="D381" s="42" t="s">
        <v>613</v>
      </c>
      <c r="E381" s="42" t="s">
        <v>34</v>
      </c>
      <c r="F381" s="45"/>
      <c r="G381" s="46" t="s">
        <v>11</v>
      </c>
      <c r="H381" s="55">
        <v>2.0255920190321E13</v>
      </c>
      <c r="I381" s="55"/>
      <c r="J381" s="48"/>
      <c r="K381" s="49" t="s">
        <v>102</v>
      </c>
      <c r="L381" s="50">
        <v>45791.0</v>
      </c>
      <c r="M381" s="50">
        <v>45791.0</v>
      </c>
      <c r="N381" s="50">
        <v>45791.0</v>
      </c>
      <c r="O381" s="50">
        <v>45791.0</v>
      </c>
      <c r="P381" s="51" t="b">
        <v>1</v>
      </c>
      <c r="Q381" s="52" t="str">
        <f t="shared" si="1"/>
        <v>EDGAR GRANADOS</v>
      </c>
      <c r="R381" s="53"/>
      <c r="S381" s="53"/>
      <c r="T381" s="53"/>
      <c r="U381" s="53"/>
      <c r="V381" s="53"/>
    </row>
    <row r="382" ht="22.5" customHeight="1">
      <c r="A382" s="42">
        <v>381.0</v>
      </c>
      <c r="B382" s="54">
        <v>2.0255910047172E13</v>
      </c>
      <c r="C382" s="66">
        <v>45776.0</v>
      </c>
      <c r="D382" s="42" t="s">
        <v>614</v>
      </c>
      <c r="E382" s="42" t="s">
        <v>34</v>
      </c>
      <c r="F382" s="45"/>
      <c r="G382" s="46" t="s">
        <v>8</v>
      </c>
      <c r="H382" s="47" t="s">
        <v>615</v>
      </c>
      <c r="I382" s="47"/>
      <c r="J382" s="48"/>
      <c r="K382" s="49" t="s">
        <v>102</v>
      </c>
      <c r="L382" s="50">
        <v>45792.0</v>
      </c>
      <c r="M382" s="50">
        <v>45792.0</v>
      </c>
      <c r="N382" s="50">
        <v>45792.0</v>
      </c>
      <c r="O382" s="50">
        <v>45792.0</v>
      </c>
      <c r="P382" s="51" t="b">
        <v>1</v>
      </c>
      <c r="Q382" s="52" t="str">
        <f t="shared" si="1"/>
        <v>CRISTIAN PEDROZA</v>
      </c>
      <c r="R382" s="53"/>
      <c r="S382" s="53"/>
      <c r="T382" s="53"/>
      <c r="U382" s="53"/>
      <c r="V382" s="53"/>
    </row>
    <row r="383" ht="22.5" customHeight="1">
      <c r="A383" s="42">
        <v>382.0</v>
      </c>
      <c r="B383" s="54">
        <v>2.0255910047662E13</v>
      </c>
      <c r="C383" s="66">
        <v>45777.0</v>
      </c>
      <c r="D383" s="42" t="s">
        <v>616</v>
      </c>
      <c r="E383" s="42" t="s">
        <v>34</v>
      </c>
      <c r="F383" s="45"/>
      <c r="G383" s="46" t="s">
        <v>7</v>
      </c>
      <c r="H383" s="47" t="s">
        <v>617</v>
      </c>
      <c r="I383" s="53">
        <v>1.0</v>
      </c>
      <c r="J383" s="48"/>
      <c r="K383" s="49" t="s">
        <v>102</v>
      </c>
      <c r="L383" s="50"/>
      <c r="M383" s="50"/>
      <c r="N383" s="50"/>
      <c r="O383" s="50"/>
      <c r="P383" s="51" t="b">
        <v>0</v>
      </c>
      <c r="Q383" s="52" t="str">
        <f t="shared" si="1"/>
        <v>CARLOS LINARES</v>
      </c>
      <c r="R383" s="53"/>
      <c r="S383" s="53"/>
      <c r="T383" s="53"/>
      <c r="U383" s="53"/>
      <c r="V383" s="53"/>
    </row>
    <row r="384" ht="22.5" customHeight="1">
      <c r="A384" s="42">
        <v>383.0</v>
      </c>
      <c r="B384" s="54">
        <v>2.0255910047652E13</v>
      </c>
      <c r="C384" s="66">
        <v>45777.0</v>
      </c>
      <c r="D384" s="42" t="s">
        <v>618</v>
      </c>
      <c r="E384" s="42" t="s">
        <v>34</v>
      </c>
      <c r="F384" s="45"/>
      <c r="G384" s="46" t="s">
        <v>11</v>
      </c>
      <c r="H384" s="55">
        <v>2.0255920117971E13</v>
      </c>
      <c r="I384" s="55"/>
      <c r="J384" s="48"/>
      <c r="K384" s="49" t="s">
        <v>69</v>
      </c>
      <c r="L384" s="50"/>
      <c r="M384" s="50"/>
      <c r="N384" s="50"/>
      <c r="O384" s="50"/>
      <c r="P384" s="51" t="b">
        <v>0</v>
      </c>
      <c r="Q384" s="52" t="str">
        <f t="shared" si="1"/>
        <v>EDGAR GRANADOS</v>
      </c>
      <c r="R384" s="53"/>
      <c r="S384" s="53"/>
      <c r="T384" s="53"/>
      <c r="U384" s="53"/>
      <c r="V384" s="53"/>
    </row>
    <row r="385" ht="22.5" customHeight="1">
      <c r="A385" s="42">
        <v>384.0</v>
      </c>
      <c r="B385" s="54">
        <v>2.0255910047532E13</v>
      </c>
      <c r="C385" s="66">
        <v>45777.0</v>
      </c>
      <c r="D385" s="42" t="s">
        <v>619</v>
      </c>
      <c r="E385" s="42" t="s">
        <v>34</v>
      </c>
      <c r="F385" s="45"/>
      <c r="G385" s="46" t="s">
        <v>24</v>
      </c>
      <c r="H385" s="53" t="s">
        <v>609</v>
      </c>
      <c r="I385" s="53">
        <v>1.0</v>
      </c>
      <c r="J385" s="48"/>
      <c r="K385" s="49" t="s">
        <v>69</v>
      </c>
      <c r="L385" s="50"/>
      <c r="M385" s="50"/>
      <c r="N385" s="50"/>
      <c r="O385" s="50"/>
      <c r="P385" s="51" t="b">
        <v>1</v>
      </c>
      <c r="Q385" s="52" t="str">
        <f t="shared" si="1"/>
        <v>SANTIAGO VARGAS CAMACHO</v>
      </c>
      <c r="R385" s="53"/>
      <c r="S385" s="53"/>
      <c r="T385" s="53"/>
      <c r="U385" s="53"/>
      <c r="V385" s="53"/>
    </row>
    <row r="386" ht="22.5" customHeight="1">
      <c r="A386" s="42">
        <v>385.0</v>
      </c>
      <c r="B386" s="54">
        <v>2.0255910047442E13</v>
      </c>
      <c r="C386" s="66">
        <v>45777.0</v>
      </c>
      <c r="D386" s="42" t="s">
        <v>620</v>
      </c>
      <c r="E386" s="42" t="s">
        <v>34</v>
      </c>
      <c r="F386" s="45"/>
      <c r="G386" s="46" t="s">
        <v>24</v>
      </c>
      <c r="H386" s="53" t="s">
        <v>621</v>
      </c>
      <c r="I386" s="53">
        <v>1.0</v>
      </c>
      <c r="J386" s="48"/>
      <c r="K386" s="49" t="s">
        <v>69</v>
      </c>
      <c r="L386" s="50"/>
      <c r="M386" s="50"/>
      <c r="N386" s="50"/>
      <c r="O386" s="50"/>
      <c r="P386" s="51" t="b">
        <v>1</v>
      </c>
      <c r="Q386" s="52" t="str">
        <f t="shared" si="1"/>
        <v>SANTIAGO VARGAS CAMACHO</v>
      </c>
      <c r="R386" s="53"/>
      <c r="S386" s="53"/>
      <c r="T386" s="53"/>
      <c r="U386" s="53"/>
      <c r="V386" s="53"/>
    </row>
    <row r="387" ht="22.5" customHeight="1">
      <c r="A387" s="42">
        <v>386.0</v>
      </c>
      <c r="B387" s="54">
        <v>2.0255910047342E13</v>
      </c>
      <c r="C387" s="66">
        <v>45777.0</v>
      </c>
      <c r="D387" s="56" t="s">
        <v>449</v>
      </c>
      <c r="E387" s="42" t="s">
        <v>34</v>
      </c>
      <c r="F387" s="45"/>
      <c r="G387" s="46" t="s">
        <v>15</v>
      </c>
      <c r="H387" s="48" t="s">
        <v>622</v>
      </c>
      <c r="I387" s="48"/>
      <c r="J387" s="47">
        <v>45779.0</v>
      </c>
      <c r="K387" s="49" t="s">
        <v>69</v>
      </c>
      <c r="L387" s="50">
        <v>45779.0</v>
      </c>
      <c r="M387" s="50">
        <v>45779.0</v>
      </c>
      <c r="N387" s="50">
        <v>45779.0</v>
      </c>
      <c r="O387" s="50">
        <v>45779.0</v>
      </c>
      <c r="P387" s="51" t="b">
        <v>1</v>
      </c>
      <c r="Q387" s="52" t="str">
        <f t="shared" si="1"/>
        <v>JOHN CORREDOR</v>
      </c>
      <c r="R387" s="53"/>
      <c r="S387" s="53"/>
      <c r="T387" s="53"/>
      <c r="U387" s="53"/>
      <c r="V387" s="53"/>
    </row>
    <row r="388" ht="22.5" customHeight="1">
      <c r="A388" s="42">
        <v>387.0</v>
      </c>
      <c r="B388" s="54">
        <v>2.0255910047332E13</v>
      </c>
      <c r="C388" s="66">
        <v>45777.0</v>
      </c>
      <c r="D388" s="56" t="s">
        <v>623</v>
      </c>
      <c r="E388" s="42" t="s">
        <v>34</v>
      </c>
      <c r="F388" s="45"/>
      <c r="G388" s="46" t="s">
        <v>15</v>
      </c>
      <c r="H388" s="53">
        <v>2.0255920174271E13</v>
      </c>
      <c r="I388" s="47"/>
      <c r="J388" s="47">
        <v>45778.0</v>
      </c>
      <c r="K388" s="49" t="s">
        <v>69</v>
      </c>
      <c r="L388" s="50"/>
      <c r="M388" s="50"/>
      <c r="N388" s="50"/>
      <c r="O388" s="50"/>
      <c r="P388" s="51" t="b">
        <v>0</v>
      </c>
      <c r="Q388" s="52" t="str">
        <f t="shared" si="1"/>
        <v>JOHN CORREDOR</v>
      </c>
      <c r="R388" s="53"/>
      <c r="S388" s="53"/>
      <c r="T388" s="53"/>
      <c r="U388" s="53"/>
      <c r="V388" s="53"/>
    </row>
    <row r="389" ht="22.5" customHeight="1">
      <c r="A389" s="42">
        <v>388.0</v>
      </c>
      <c r="B389" s="54">
        <v>2.0255910047322E13</v>
      </c>
      <c r="C389" s="66">
        <v>45777.0</v>
      </c>
      <c r="D389" s="42" t="s">
        <v>624</v>
      </c>
      <c r="E389" s="42" t="s">
        <v>34</v>
      </c>
      <c r="F389" s="45"/>
      <c r="G389" s="46" t="s">
        <v>8</v>
      </c>
      <c r="H389" s="47" t="s">
        <v>625</v>
      </c>
      <c r="I389" s="47"/>
      <c r="J389" s="48"/>
      <c r="K389" s="49" t="s">
        <v>69</v>
      </c>
      <c r="L389" s="50">
        <v>45791.0</v>
      </c>
      <c r="M389" s="50">
        <v>45791.0</v>
      </c>
      <c r="N389" s="50">
        <v>45791.0</v>
      </c>
      <c r="O389" s="50">
        <v>45791.0</v>
      </c>
      <c r="P389" s="51" t="b">
        <v>1</v>
      </c>
      <c r="Q389" s="52" t="str">
        <f t="shared" si="1"/>
        <v>CRISTIAN PEDROZA</v>
      </c>
      <c r="R389" s="53"/>
      <c r="S389" s="53"/>
      <c r="T389" s="53"/>
      <c r="U389" s="53"/>
      <c r="V389" s="53"/>
    </row>
    <row r="390" ht="22.5" customHeight="1">
      <c r="A390" s="42">
        <v>389.0</v>
      </c>
      <c r="B390" s="54">
        <v>2.0255910047302E13</v>
      </c>
      <c r="C390" s="66">
        <v>45777.0</v>
      </c>
      <c r="D390" s="42" t="s">
        <v>626</v>
      </c>
      <c r="E390" s="42" t="s">
        <v>34</v>
      </c>
      <c r="F390" s="45"/>
      <c r="G390" s="46" t="s">
        <v>12</v>
      </c>
      <c r="H390" s="53">
        <v>2.0255920149831E13</v>
      </c>
      <c r="I390" s="55"/>
      <c r="J390" s="48"/>
      <c r="K390" s="49" t="s">
        <v>69</v>
      </c>
      <c r="L390" s="50"/>
      <c r="M390" s="50"/>
      <c r="N390" s="50"/>
      <c r="O390" s="50"/>
      <c r="P390" s="51" t="b">
        <v>0</v>
      </c>
      <c r="Q390" s="52" t="str">
        <f t="shared" si="1"/>
        <v>EDUARDO ARREDONDO</v>
      </c>
      <c r="R390" s="53"/>
      <c r="S390" s="53"/>
      <c r="T390" s="53"/>
      <c r="U390" s="53"/>
      <c r="V390" s="53"/>
    </row>
    <row r="391" ht="22.5" customHeight="1">
      <c r="A391" s="42">
        <v>390.0</v>
      </c>
      <c r="B391" s="54">
        <v>2.0255910027042E13</v>
      </c>
      <c r="C391" s="68">
        <v>45726.0</v>
      </c>
      <c r="D391" s="56" t="s">
        <v>170</v>
      </c>
      <c r="E391" s="42" t="s">
        <v>38</v>
      </c>
      <c r="F391" s="45"/>
      <c r="G391" s="46" t="s">
        <v>15</v>
      </c>
      <c r="H391" s="48" t="s">
        <v>627</v>
      </c>
      <c r="I391" s="48"/>
      <c r="J391" s="48">
        <v>45750.0</v>
      </c>
      <c r="K391" s="49" t="s">
        <v>628</v>
      </c>
      <c r="L391" s="50"/>
      <c r="M391" s="50"/>
      <c r="N391" s="50"/>
      <c r="O391" s="50"/>
      <c r="P391" s="51" t="b">
        <v>0</v>
      </c>
      <c r="Q391" s="52" t="str">
        <f t="shared" si="1"/>
        <v>JOHN CORREDOR</v>
      </c>
      <c r="R391" s="53"/>
      <c r="S391" s="53"/>
      <c r="T391" s="53"/>
      <c r="U391" s="53"/>
      <c r="V391" s="53"/>
    </row>
    <row r="392" ht="22.5" customHeight="1">
      <c r="A392" s="42">
        <v>391.0</v>
      </c>
      <c r="B392" s="54">
        <v>2.0255910048352E13</v>
      </c>
      <c r="C392" s="68">
        <v>45779.0</v>
      </c>
      <c r="D392" s="42" t="s">
        <v>629</v>
      </c>
      <c r="E392" s="42" t="s">
        <v>34</v>
      </c>
      <c r="F392" s="45"/>
      <c r="G392" s="46" t="s">
        <v>12</v>
      </c>
      <c r="H392" s="53">
        <v>2.0255920215391E13</v>
      </c>
      <c r="I392" s="48"/>
      <c r="J392" s="48"/>
      <c r="K392" s="49" t="s">
        <v>69</v>
      </c>
      <c r="L392" s="50">
        <v>45807.0</v>
      </c>
      <c r="M392" s="50">
        <v>45807.0</v>
      </c>
      <c r="N392" s="50">
        <v>45807.0</v>
      </c>
      <c r="O392" s="50">
        <v>45807.0</v>
      </c>
      <c r="P392" s="51" t="b">
        <v>1</v>
      </c>
      <c r="Q392" s="52" t="str">
        <f t="shared" si="1"/>
        <v>EDUARDO ARREDONDO</v>
      </c>
      <c r="R392" s="53"/>
      <c r="S392" s="53"/>
      <c r="T392" s="53"/>
      <c r="U392" s="53"/>
      <c r="V392" s="53"/>
    </row>
    <row r="393" ht="22.5" customHeight="1">
      <c r="A393" s="42">
        <v>392.0</v>
      </c>
      <c r="B393" s="54">
        <v>2.0255910048312E13</v>
      </c>
      <c r="C393" s="68">
        <v>45779.0</v>
      </c>
      <c r="D393" s="42" t="s">
        <v>630</v>
      </c>
      <c r="E393" s="42" t="s">
        <v>34</v>
      </c>
      <c r="F393" s="45"/>
      <c r="G393" s="46" t="s">
        <v>12</v>
      </c>
      <c r="H393" s="53" t="s">
        <v>631</v>
      </c>
      <c r="I393" s="53">
        <v>1.0</v>
      </c>
      <c r="J393" s="47">
        <v>45790.0</v>
      </c>
      <c r="K393" s="49" t="s">
        <v>69</v>
      </c>
      <c r="L393" s="50"/>
      <c r="M393" s="50"/>
      <c r="N393" s="50"/>
      <c r="O393" s="50"/>
      <c r="P393" s="51" t="b">
        <v>0</v>
      </c>
      <c r="Q393" s="52" t="str">
        <f t="shared" si="1"/>
        <v>EDUARDO ARREDONDO</v>
      </c>
      <c r="R393" s="53"/>
      <c r="S393" s="53"/>
      <c r="T393" s="53"/>
      <c r="U393" s="53"/>
      <c r="V393" s="53"/>
    </row>
    <row r="394" ht="22.5" customHeight="1">
      <c r="A394" s="42">
        <v>393.0</v>
      </c>
      <c r="B394" s="54">
        <v>2.0255910048302E13</v>
      </c>
      <c r="C394" s="68">
        <v>45779.0</v>
      </c>
      <c r="D394" s="42" t="s">
        <v>632</v>
      </c>
      <c r="E394" s="42" t="s">
        <v>34</v>
      </c>
      <c r="F394" s="45"/>
      <c r="G394" s="46" t="s">
        <v>7</v>
      </c>
      <c r="H394" s="47" t="s">
        <v>633</v>
      </c>
      <c r="I394" s="47"/>
      <c r="J394" s="48"/>
      <c r="K394" s="49" t="s">
        <v>69</v>
      </c>
      <c r="L394" s="50"/>
      <c r="M394" s="50"/>
      <c r="N394" s="50"/>
      <c r="O394" s="50"/>
      <c r="P394" s="51" t="b">
        <v>0</v>
      </c>
      <c r="Q394" s="52" t="str">
        <f t="shared" si="1"/>
        <v>CARLOS LINARES</v>
      </c>
      <c r="R394" s="53"/>
      <c r="S394" s="53"/>
      <c r="T394" s="53"/>
      <c r="U394" s="53"/>
      <c r="V394" s="53"/>
    </row>
    <row r="395" ht="22.5" customHeight="1">
      <c r="A395" s="42">
        <v>394.0</v>
      </c>
      <c r="B395" s="54">
        <v>2.0255910048232E13</v>
      </c>
      <c r="C395" s="68">
        <v>45779.0</v>
      </c>
      <c r="D395" s="42" t="s">
        <v>634</v>
      </c>
      <c r="E395" s="42" t="s">
        <v>34</v>
      </c>
      <c r="F395" s="45"/>
      <c r="G395" s="46" t="s">
        <v>10</v>
      </c>
      <c r="H395" s="47" t="s">
        <v>635</v>
      </c>
      <c r="I395" s="47"/>
      <c r="J395" s="48"/>
      <c r="K395" s="49" t="s">
        <v>69</v>
      </c>
      <c r="L395" s="50"/>
      <c r="M395" s="50"/>
      <c r="N395" s="50"/>
      <c r="O395" s="50"/>
      <c r="P395" s="51" t="b">
        <v>0</v>
      </c>
      <c r="Q395" s="52" t="str">
        <f t="shared" si="1"/>
        <v>DIEGO PEÑA</v>
      </c>
      <c r="R395" s="53"/>
      <c r="S395" s="53"/>
      <c r="T395" s="53"/>
      <c r="U395" s="53"/>
      <c r="V395" s="53"/>
    </row>
    <row r="396" ht="22.5" customHeight="1">
      <c r="A396" s="42">
        <v>395.0</v>
      </c>
      <c r="B396" s="54">
        <v>2.0255910048222E13</v>
      </c>
      <c r="C396" s="68">
        <v>45779.0</v>
      </c>
      <c r="D396" s="42" t="s">
        <v>636</v>
      </c>
      <c r="E396" s="42" t="s">
        <v>34</v>
      </c>
      <c r="F396" s="45"/>
      <c r="G396" s="46" t="s">
        <v>10</v>
      </c>
      <c r="H396" s="47" t="s">
        <v>635</v>
      </c>
      <c r="I396" s="47"/>
      <c r="J396" s="48"/>
      <c r="K396" s="49" t="s">
        <v>69</v>
      </c>
      <c r="L396" s="50"/>
      <c r="M396" s="50"/>
      <c r="N396" s="50"/>
      <c r="O396" s="50"/>
      <c r="P396" s="51" t="b">
        <v>0</v>
      </c>
      <c r="Q396" s="52" t="str">
        <f t="shared" si="1"/>
        <v>DIEGO PEÑA</v>
      </c>
      <c r="R396" s="53"/>
      <c r="S396" s="53"/>
      <c r="T396" s="53"/>
      <c r="U396" s="53"/>
      <c r="V396" s="53"/>
    </row>
    <row r="397" ht="22.5" customHeight="1">
      <c r="A397" s="42">
        <v>396.0</v>
      </c>
      <c r="B397" s="54">
        <v>2.0255910048162E13</v>
      </c>
      <c r="C397" s="68">
        <v>45779.0</v>
      </c>
      <c r="D397" s="42" t="s">
        <v>637</v>
      </c>
      <c r="E397" s="42" t="s">
        <v>34</v>
      </c>
      <c r="F397" s="45"/>
      <c r="G397" s="65" t="s">
        <v>8</v>
      </c>
      <c r="H397" s="47" t="s">
        <v>638</v>
      </c>
      <c r="I397" s="47"/>
      <c r="J397" s="48"/>
      <c r="K397" s="49" t="s">
        <v>69</v>
      </c>
      <c r="L397" s="50">
        <v>45791.0</v>
      </c>
      <c r="M397" s="50">
        <v>45791.0</v>
      </c>
      <c r="N397" s="50">
        <v>45791.0</v>
      </c>
      <c r="O397" s="50">
        <v>45791.0</v>
      </c>
      <c r="P397" s="51" t="b">
        <v>1</v>
      </c>
      <c r="Q397" s="52" t="str">
        <f t="shared" si="1"/>
        <v>CRISTIAN PEDROZA</v>
      </c>
      <c r="R397" s="53"/>
      <c r="S397" s="53"/>
      <c r="T397" s="53"/>
      <c r="U397" s="53"/>
      <c r="V397" s="53"/>
    </row>
    <row r="398" ht="22.5" customHeight="1">
      <c r="A398" s="42">
        <v>397.0</v>
      </c>
      <c r="B398" s="54">
        <v>2.0255910047922E13</v>
      </c>
      <c r="C398" s="68">
        <v>45779.0</v>
      </c>
      <c r="D398" s="42" t="s">
        <v>639</v>
      </c>
      <c r="E398" s="42" t="s">
        <v>34</v>
      </c>
      <c r="F398" s="45"/>
      <c r="G398" s="65" t="s">
        <v>25</v>
      </c>
      <c r="H398" s="47" t="s">
        <v>118</v>
      </c>
      <c r="I398" s="53">
        <v>1.0</v>
      </c>
      <c r="J398" s="48"/>
      <c r="K398" s="49" t="s">
        <v>69</v>
      </c>
      <c r="L398" s="50"/>
      <c r="M398" s="50"/>
      <c r="N398" s="50"/>
      <c r="O398" s="50"/>
      <c r="P398" s="51" t="b">
        <v>0</v>
      </c>
      <c r="Q398" s="52" t="str">
        <f t="shared" si="1"/>
        <v>SEBASTIÁN RAMÍREZ</v>
      </c>
      <c r="R398" s="53"/>
      <c r="S398" s="53"/>
      <c r="T398" s="53"/>
      <c r="U398" s="53"/>
      <c r="V398" s="53"/>
    </row>
    <row r="399" ht="22.5" customHeight="1">
      <c r="A399" s="42">
        <v>398.0</v>
      </c>
      <c r="B399" s="54">
        <v>2.0255910047912E13</v>
      </c>
      <c r="C399" s="68">
        <v>45779.0</v>
      </c>
      <c r="D399" s="42" t="s">
        <v>640</v>
      </c>
      <c r="E399" s="42" t="s">
        <v>34</v>
      </c>
      <c r="F399" s="45"/>
      <c r="G399" s="65" t="s">
        <v>25</v>
      </c>
      <c r="H399" s="53" t="s">
        <v>85</v>
      </c>
      <c r="I399" s="53">
        <v>1.0</v>
      </c>
      <c r="J399" s="48"/>
      <c r="K399" s="49" t="s">
        <v>69</v>
      </c>
      <c r="L399" s="50"/>
      <c r="M399" s="50"/>
      <c r="N399" s="50"/>
      <c r="O399" s="50"/>
      <c r="P399" s="51" t="b">
        <v>0</v>
      </c>
      <c r="Q399" s="52" t="str">
        <f t="shared" si="1"/>
        <v>SEBASTIÁN RAMÍREZ</v>
      </c>
      <c r="R399" s="53"/>
      <c r="S399" s="53"/>
      <c r="T399" s="53"/>
      <c r="U399" s="53"/>
      <c r="V399" s="53"/>
    </row>
    <row r="400" ht="22.5" customHeight="1">
      <c r="A400" s="42">
        <v>399.0</v>
      </c>
      <c r="B400" s="54">
        <v>2.0254601478202E13</v>
      </c>
      <c r="C400" s="68">
        <v>45779.0</v>
      </c>
      <c r="D400" s="42" t="s">
        <v>641</v>
      </c>
      <c r="E400" s="42" t="s">
        <v>34</v>
      </c>
      <c r="F400" s="45" t="s">
        <v>378</v>
      </c>
      <c r="G400" s="65" t="s">
        <v>25</v>
      </c>
      <c r="H400" s="47" t="s">
        <v>642</v>
      </c>
      <c r="I400" s="47"/>
      <c r="J400" s="48"/>
      <c r="K400" s="49" t="s">
        <v>69</v>
      </c>
      <c r="L400" s="50">
        <v>45789.0</v>
      </c>
      <c r="M400" s="50">
        <v>45789.0</v>
      </c>
      <c r="N400" s="50">
        <v>45789.0</v>
      </c>
      <c r="O400" s="50">
        <v>45789.0</v>
      </c>
      <c r="P400" s="51" t="b">
        <v>1</v>
      </c>
      <c r="Q400" s="52" t="str">
        <f t="shared" si="1"/>
        <v>SEBASTIÁN RAMÍREZ</v>
      </c>
      <c r="R400" s="53"/>
      <c r="S400" s="53"/>
      <c r="T400" s="53"/>
      <c r="U400" s="53"/>
      <c r="V400" s="53"/>
    </row>
    <row r="401" ht="22.5" customHeight="1">
      <c r="A401" s="42">
        <v>400.0</v>
      </c>
      <c r="B401" s="54">
        <v>2.0255910047802E13</v>
      </c>
      <c r="C401" s="68">
        <v>45779.0</v>
      </c>
      <c r="D401" s="42" t="s">
        <v>643</v>
      </c>
      <c r="E401" s="42" t="s">
        <v>34</v>
      </c>
      <c r="F401" s="45"/>
      <c r="G401" s="65" t="s">
        <v>10</v>
      </c>
      <c r="H401" s="47" t="s">
        <v>85</v>
      </c>
      <c r="I401" s="53">
        <v>1.0</v>
      </c>
      <c r="J401" s="48"/>
      <c r="K401" s="49" t="s">
        <v>69</v>
      </c>
      <c r="L401" s="50"/>
      <c r="M401" s="50"/>
      <c r="N401" s="50"/>
      <c r="O401" s="50"/>
      <c r="P401" s="51" t="b">
        <v>0</v>
      </c>
      <c r="Q401" s="52" t="str">
        <f t="shared" si="1"/>
        <v>DIEGO PEÑA</v>
      </c>
      <c r="R401" s="53"/>
      <c r="S401" s="53"/>
      <c r="T401" s="53"/>
      <c r="U401" s="53"/>
      <c r="V401" s="53"/>
    </row>
    <row r="402" ht="22.5" customHeight="1">
      <c r="A402" s="42">
        <v>401.0</v>
      </c>
      <c r="B402" s="54">
        <v>2.0255910047752E13</v>
      </c>
      <c r="C402" s="68">
        <v>45779.0</v>
      </c>
      <c r="D402" s="42" t="s">
        <v>644</v>
      </c>
      <c r="E402" s="42" t="s">
        <v>34</v>
      </c>
      <c r="F402" s="45"/>
      <c r="G402" s="65" t="s">
        <v>25</v>
      </c>
      <c r="H402" s="53" t="s">
        <v>85</v>
      </c>
      <c r="I402" s="53">
        <v>1.0</v>
      </c>
      <c r="J402" s="48"/>
      <c r="K402" s="49" t="s">
        <v>69</v>
      </c>
      <c r="L402" s="50"/>
      <c r="M402" s="50"/>
      <c r="N402" s="50"/>
      <c r="O402" s="50"/>
      <c r="P402" s="51" t="b">
        <v>0</v>
      </c>
      <c r="Q402" s="52" t="str">
        <f t="shared" si="1"/>
        <v>SEBASTIÁN RAMÍREZ</v>
      </c>
      <c r="R402" s="53"/>
      <c r="S402" s="53"/>
      <c r="T402" s="53"/>
      <c r="U402" s="53"/>
      <c r="V402" s="53"/>
    </row>
    <row r="403" ht="22.5" customHeight="1">
      <c r="A403" s="42">
        <v>402.0</v>
      </c>
      <c r="B403" s="54">
        <v>2.0255910047742E13</v>
      </c>
      <c r="C403" s="68">
        <v>45779.0</v>
      </c>
      <c r="D403" s="42" t="s">
        <v>645</v>
      </c>
      <c r="E403" s="42" t="s">
        <v>34</v>
      </c>
      <c r="F403" s="45"/>
      <c r="G403" s="65" t="s">
        <v>8</v>
      </c>
      <c r="H403" s="47" t="s">
        <v>646</v>
      </c>
      <c r="I403" s="47"/>
      <c r="J403" s="48"/>
      <c r="K403" s="49" t="s">
        <v>69</v>
      </c>
      <c r="L403" s="50"/>
      <c r="M403" s="50"/>
      <c r="N403" s="50"/>
      <c r="O403" s="50"/>
      <c r="P403" s="51" t="b">
        <v>0</v>
      </c>
      <c r="Q403" s="52" t="str">
        <f t="shared" si="1"/>
        <v>CRISTIAN PEDROZA</v>
      </c>
      <c r="R403" s="53"/>
      <c r="S403" s="53"/>
      <c r="T403" s="53"/>
      <c r="U403" s="53"/>
      <c r="V403" s="53"/>
    </row>
    <row r="404" ht="22.5" customHeight="1">
      <c r="A404" s="42">
        <v>403.0</v>
      </c>
      <c r="B404" s="54">
        <v>2.0255910047592E13</v>
      </c>
      <c r="C404" s="66">
        <v>45777.0</v>
      </c>
      <c r="D404" s="42" t="s">
        <v>647</v>
      </c>
      <c r="E404" s="42" t="s">
        <v>34</v>
      </c>
      <c r="F404" s="45"/>
      <c r="G404" s="46" t="s">
        <v>10</v>
      </c>
      <c r="H404" s="47" t="s">
        <v>565</v>
      </c>
      <c r="I404" s="47"/>
      <c r="J404" s="48"/>
      <c r="K404" s="49" t="s">
        <v>69</v>
      </c>
      <c r="L404" s="50">
        <v>45792.0</v>
      </c>
      <c r="M404" s="50">
        <v>45792.0</v>
      </c>
      <c r="N404" s="50">
        <v>45792.0</v>
      </c>
      <c r="O404" s="50">
        <v>45792.0</v>
      </c>
      <c r="P404" s="51" t="b">
        <v>1</v>
      </c>
      <c r="Q404" s="52" t="str">
        <f t="shared" si="1"/>
        <v>DIEGO PEÑA</v>
      </c>
      <c r="R404" s="53"/>
      <c r="S404" s="53"/>
      <c r="T404" s="53"/>
      <c r="U404" s="53"/>
      <c r="V404" s="53"/>
    </row>
    <row r="405" ht="22.5" customHeight="1">
      <c r="A405" s="42">
        <v>404.0</v>
      </c>
      <c r="B405" s="54">
        <v>2.0255910047582E13</v>
      </c>
      <c r="C405" s="66">
        <v>45777.0</v>
      </c>
      <c r="D405" s="42" t="s">
        <v>648</v>
      </c>
      <c r="E405" s="42" t="s">
        <v>34</v>
      </c>
      <c r="F405" s="45"/>
      <c r="G405" s="46" t="s">
        <v>11</v>
      </c>
      <c r="H405" s="55" t="s">
        <v>649</v>
      </c>
      <c r="I405" s="53">
        <v>1.0</v>
      </c>
      <c r="J405" s="48"/>
      <c r="K405" s="49" t="s">
        <v>650</v>
      </c>
      <c r="L405" s="50"/>
      <c r="M405" s="50"/>
      <c r="N405" s="50"/>
      <c r="O405" s="50"/>
      <c r="P405" s="51" t="b">
        <v>0</v>
      </c>
      <c r="Q405" s="52" t="str">
        <f t="shared" si="1"/>
        <v>EDGAR GRANADOS</v>
      </c>
      <c r="R405" s="53"/>
      <c r="S405" s="53"/>
      <c r="T405" s="53"/>
      <c r="U405" s="53"/>
      <c r="V405" s="53"/>
    </row>
    <row r="406" ht="22.5" customHeight="1">
      <c r="A406" s="42">
        <v>405.0</v>
      </c>
      <c r="B406" s="54">
        <v>2.0254211457462E13</v>
      </c>
      <c r="C406" s="66">
        <v>45777.0</v>
      </c>
      <c r="D406" s="42" t="s">
        <v>651</v>
      </c>
      <c r="E406" s="42" t="s">
        <v>34</v>
      </c>
      <c r="F406" s="45"/>
      <c r="G406" s="46" t="s">
        <v>11</v>
      </c>
      <c r="H406" s="53">
        <v>2.0255920192861E13</v>
      </c>
      <c r="I406" s="47"/>
      <c r="J406" s="47">
        <v>45789.0</v>
      </c>
      <c r="K406" s="49" t="s">
        <v>650</v>
      </c>
      <c r="L406" s="50">
        <v>45791.0</v>
      </c>
      <c r="M406" s="50">
        <v>45791.0</v>
      </c>
      <c r="N406" s="50">
        <v>45791.0</v>
      </c>
      <c r="O406" s="50">
        <v>45791.0</v>
      </c>
      <c r="P406" s="51" t="b">
        <v>1</v>
      </c>
      <c r="Q406" s="52" t="str">
        <f t="shared" si="1"/>
        <v>EDGAR GRANADOS</v>
      </c>
      <c r="R406" s="53"/>
      <c r="S406" s="53"/>
      <c r="T406" s="53"/>
      <c r="U406" s="53"/>
      <c r="V406" s="53"/>
    </row>
    <row r="407" ht="22.5" customHeight="1">
      <c r="A407" s="42">
        <v>406.0</v>
      </c>
      <c r="B407" s="54">
        <v>2.0255910046782E13</v>
      </c>
      <c r="C407" s="66">
        <v>45776.0</v>
      </c>
      <c r="D407" s="42" t="s">
        <v>652</v>
      </c>
      <c r="E407" s="42" t="s">
        <v>34</v>
      </c>
      <c r="F407" s="45"/>
      <c r="G407" s="46" t="s">
        <v>12</v>
      </c>
      <c r="H407" s="53">
        <v>2.0255920215391E13</v>
      </c>
      <c r="I407" s="47"/>
      <c r="J407" s="47">
        <v>45793.0</v>
      </c>
      <c r="K407" s="49" t="s">
        <v>69</v>
      </c>
      <c r="L407" s="50"/>
      <c r="M407" s="50"/>
      <c r="N407" s="50"/>
      <c r="O407" s="50"/>
      <c r="P407" s="51" t="b">
        <v>0</v>
      </c>
      <c r="Q407" s="52" t="str">
        <f t="shared" si="1"/>
        <v>EDUARDO ARREDONDO</v>
      </c>
      <c r="R407" s="53"/>
      <c r="S407" s="53"/>
      <c r="T407" s="53"/>
      <c r="U407" s="53"/>
      <c r="V407" s="53"/>
    </row>
    <row r="408" ht="22.5" customHeight="1">
      <c r="A408" s="42">
        <v>407.0</v>
      </c>
      <c r="B408" s="54">
        <v>2.0255910046232E13</v>
      </c>
      <c r="C408" s="66">
        <v>45775.0</v>
      </c>
      <c r="D408" s="42" t="s">
        <v>653</v>
      </c>
      <c r="E408" s="42" t="s">
        <v>34</v>
      </c>
      <c r="F408" s="45"/>
      <c r="G408" s="46" t="s">
        <v>7</v>
      </c>
      <c r="H408" s="47" t="s">
        <v>654</v>
      </c>
      <c r="I408" s="47"/>
      <c r="J408" s="48"/>
      <c r="K408" s="49" t="s">
        <v>69</v>
      </c>
      <c r="L408" s="50"/>
      <c r="M408" s="50"/>
      <c r="N408" s="50"/>
      <c r="O408" s="50"/>
      <c r="P408" s="51" t="b">
        <v>0</v>
      </c>
      <c r="Q408" s="52" t="str">
        <f t="shared" si="1"/>
        <v>CARLOS LINARES</v>
      </c>
      <c r="R408" s="53"/>
      <c r="S408" s="53"/>
      <c r="T408" s="53"/>
      <c r="U408" s="53"/>
      <c r="V408" s="53"/>
    </row>
    <row r="409" ht="22.5" customHeight="1">
      <c r="A409" s="42">
        <v>408.0</v>
      </c>
      <c r="B409" s="54">
        <v>2.0255910046182E13</v>
      </c>
      <c r="C409" s="66">
        <v>45775.0</v>
      </c>
      <c r="D409" s="42" t="s">
        <v>655</v>
      </c>
      <c r="E409" s="42" t="s">
        <v>34</v>
      </c>
      <c r="F409" s="45"/>
      <c r="G409" s="46" t="s">
        <v>12</v>
      </c>
      <c r="H409" s="53">
        <v>2.0255920098371E13</v>
      </c>
      <c r="I409" s="47"/>
      <c r="J409" s="47">
        <v>45803.0</v>
      </c>
      <c r="K409" s="49" t="s">
        <v>69</v>
      </c>
      <c r="L409" s="50"/>
      <c r="M409" s="50"/>
      <c r="N409" s="50"/>
      <c r="O409" s="50"/>
      <c r="P409" s="51" t="b">
        <v>0</v>
      </c>
      <c r="Q409" s="52" t="str">
        <f t="shared" si="1"/>
        <v>EDUARDO ARREDONDO</v>
      </c>
      <c r="R409" s="53"/>
      <c r="S409" s="53"/>
      <c r="T409" s="53"/>
      <c r="U409" s="53"/>
      <c r="V409" s="53"/>
    </row>
    <row r="410" ht="22.5" customHeight="1">
      <c r="A410" s="42">
        <v>409.0</v>
      </c>
      <c r="B410" s="54">
        <v>2.0255910045622E13</v>
      </c>
      <c r="C410" s="66">
        <v>45772.0</v>
      </c>
      <c r="D410" s="42" t="s">
        <v>656</v>
      </c>
      <c r="E410" s="42" t="s">
        <v>34</v>
      </c>
      <c r="F410" s="45"/>
      <c r="G410" s="46" t="s">
        <v>11</v>
      </c>
      <c r="H410" s="55">
        <v>2.0255920190381E13</v>
      </c>
      <c r="I410" s="55"/>
      <c r="J410" s="47">
        <v>45788.0</v>
      </c>
      <c r="K410" s="49" t="s">
        <v>69</v>
      </c>
      <c r="L410" s="50">
        <v>45791.0</v>
      </c>
      <c r="M410" s="50">
        <v>45791.0</v>
      </c>
      <c r="N410" s="50">
        <v>45791.0</v>
      </c>
      <c r="O410" s="50">
        <v>45791.0</v>
      </c>
      <c r="P410" s="51" t="b">
        <v>1</v>
      </c>
      <c r="Q410" s="52" t="str">
        <f t="shared" si="1"/>
        <v>EDGAR GRANADOS</v>
      </c>
      <c r="R410" s="53"/>
      <c r="S410" s="53"/>
      <c r="T410" s="53"/>
      <c r="U410" s="53"/>
      <c r="V410" s="53"/>
    </row>
    <row r="411" ht="22.5" customHeight="1">
      <c r="A411" s="42">
        <v>410.0</v>
      </c>
      <c r="B411" s="54">
        <v>2.0255910049202E13</v>
      </c>
      <c r="C411" s="66">
        <v>45783.0</v>
      </c>
      <c r="D411" s="56" t="s">
        <v>657</v>
      </c>
      <c r="E411" s="42" t="s">
        <v>34</v>
      </c>
      <c r="F411" s="45"/>
      <c r="G411" s="46" t="s">
        <v>15</v>
      </c>
      <c r="H411" s="47" t="s">
        <v>658</v>
      </c>
      <c r="I411" s="47"/>
      <c r="J411" s="47">
        <v>45788.0</v>
      </c>
      <c r="K411" s="49" t="s">
        <v>69</v>
      </c>
      <c r="L411" s="50">
        <v>45791.0</v>
      </c>
      <c r="M411" s="50">
        <v>45791.0</v>
      </c>
      <c r="N411" s="50">
        <v>45791.0</v>
      </c>
      <c r="O411" s="50">
        <v>45791.0</v>
      </c>
      <c r="P411" s="51" t="b">
        <v>1</v>
      </c>
      <c r="Q411" s="52" t="str">
        <f t="shared" si="1"/>
        <v>JOHN CORREDOR</v>
      </c>
      <c r="R411" s="53"/>
      <c r="S411" s="53"/>
      <c r="T411" s="53"/>
      <c r="U411" s="53"/>
      <c r="V411" s="53"/>
    </row>
    <row r="412" ht="22.5" customHeight="1">
      <c r="A412" s="42">
        <v>411.0</v>
      </c>
      <c r="B412" s="54">
        <v>2.0255910049102E13</v>
      </c>
      <c r="C412" s="66">
        <v>45783.0</v>
      </c>
      <c r="D412" s="56" t="s">
        <v>659</v>
      </c>
      <c r="E412" s="42" t="s">
        <v>34</v>
      </c>
      <c r="F412" s="45"/>
      <c r="G412" s="46" t="s">
        <v>15</v>
      </c>
      <c r="H412" s="47" t="s">
        <v>660</v>
      </c>
      <c r="I412" s="47"/>
      <c r="J412" s="47">
        <v>45790.0</v>
      </c>
      <c r="K412" s="49" t="s">
        <v>69</v>
      </c>
      <c r="L412" s="50">
        <v>45791.0</v>
      </c>
      <c r="M412" s="50">
        <v>45791.0</v>
      </c>
      <c r="N412" s="50">
        <v>45791.0</v>
      </c>
      <c r="O412" s="50">
        <v>45791.0</v>
      </c>
      <c r="P412" s="51" t="b">
        <v>1</v>
      </c>
      <c r="Q412" s="52" t="str">
        <f t="shared" si="1"/>
        <v>JOHN CORREDOR</v>
      </c>
      <c r="R412" s="53"/>
      <c r="S412" s="53"/>
      <c r="T412" s="53"/>
      <c r="U412" s="53"/>
      <c r="V412" s="53"/>
    </row>
    <row r="413" ht="22.5" customHeight="1">
      <c r="A413" s="42">
        <v>412.0</v>
      </c>
      <c r="B413" s="54">
        <v>2.0255910049072E13</v>
      </c>
      <c r="C413" s="66">
        <v>45783.0</v>
      </c>
      <c r="D413" s="42" t="s">
        <v>661</v>
      </c>
      <c r="E413" s="42" t="s">
        <v>34</v>
      </c>
      <c r="F413" s="45"/>
      <c r="G413" s="46" t="s">
        <v>20</v>
      </c>
      <c r="H413" s="55">
        <v>2.0255920190371E13</v>
      </c>
      <c r="I413" s="55"/>
      <c r="J413" s="47">
        <v>45788.0</v>
      </c>
      <c r="K413" s="49" t="s">
        <v>69</v>
      </c>
      <c r="L413" s="50">
        <v>45791.0</v>
      </c>
      <c r="M413" s="50">
        <v>45791.0</v>
      </c>
      <c r="N413" s="50">
        <v>45791.0</v>
      </c>
      <c r="O413" s="50">
        <v>45791.0</v>
      </c>
      <c r="P413" s="51" t="b">
        <v>1</v>
      </c>
      <c r="Q413" s="52" t="str">
        <f t="shared" si="1"/>
        <v>OSCAR CASTAÑEDA</v>
      </c>
      <c r="R413" s="53"/>
      <c r="S413" s="53"/>
      <c r="T413" s="53"/>
      <c r="U413" s="53"/>
      <c r="V413" s="53"/>
    </row>
    <row r="414" ht="22.5" customHeight="1">
      <c r="A414" s="42">
        <v>413.0</v>
      </c>
      <c r="B414" s="54">
        <v>2.0255910049032E13</v>
      </c>
      <c r="C414" s="66">
        <v>45783.0</v>
      </c>
      <c r="D414" s="42" t="s">
        <v>662</v>
      </c>
      <c r="E414" s="42" t="s">
        <v>34</v>
      </c>
      <c r="F414" s="45"/>
      <c r="G414" s="46" t="s">
        <v>12</v>
      </c>
      <c r="H414" s="53">
        <v>2.0255920177991E13</v>
      </c>
      <c r="I414" s="48"/>
      <c r="J414" s="47">
        <v>45790.0</v>
      </c>
      <c r="K414" s="49" t="s">
        <v>69</v>
      </c>
      <c r="L414" s="50"/>
      <c r="M414" s="50"/>
      <c r="N414" s="50"/>
      <c r="O414" s="50"/>
      <c r="P414" s="51" t="b">
        <v>0</v>
      </c>
      <c r="Q414" s="52" t="str">
        <f t="shared" si="1"/>
        <v>EDUARDO ARREDONDO</v>
      </c>
      <c r="R414" s="53"/>
      <c r="S414" s="53"/>
      <c r="T414" s="53"/>
      <c r="U414" s="53"/>
      <c r="V414" s="53"/>
    </row>
    <row r="415" ht="22.5" customHeight="1">
      <c r="A415" s="42">
        <v>414.0</v>
      </c>
      <c r="B415" s="54">
        <v>2.0255910049022E13</v>
      </c>
      <c r="C415" s="66">
        <v>45783.0</v>
      </c>
      <c r="D415" s="56" t="s">
        <v>663</v>
      </c>
      <c r="E415" s="42" t="s">
        <v>34</v>
      </c>
      <c r="F415" s="45"/>
      <c r="G415" s="46" t="s">
        <v>15</v>
      </c>
      <c r="H415" s="47" t="s">
        <v>664</v>
      </c>
      <c r="I415" s="53">
        <v>1.0</v>
      </c>
      <c r="J415" s="48"/>
      <c r="K415" s="49" t="s">
        <v>594</v>
      </c>
      <c r="L415" s="50"/>
      <c r="M415" s="50"/>
      <c r="N415" s="50"/>
      <c r="O415" s="50"/>
      <c r="P415" s="51" t="b">
        <v>0</v>
      </c>
      <c r="Q415" s="52" t="str">
        <f t="shared" si="1"/>
        <v>JOHN CORREDOR</v>
      </c>
      <c r="R415" s="53"/>
      <c r="S415" s="53"/>
      <c r="T415" s="53"/>
      <c r="U415" s="53"/>
      <c r="V415" s="53"/>
    </row>
    <row r="416" ht="22.5" customHeight="1">
      <c r="A416" s="42">
        <v>415.0</v>
      </c>
      <c r="B416" s="54">
        <v>2.0255910048992E13</v>
      </c>
      <c r="C416" s="66">
        <v>45783.504166666666</v>
      </c>
      <c r="D416" s="42" t="s">
        <v>665</v>
      </c>
      <c r="E416" s="42" t="s">
        <v>34</v>
      </c>
      <c r="F416" s="45"/>
      <c r="G416" s="46" t="s">
        <v>11</v>
      </c>
      <c r="H416" s="55">
        <v>2.0255920156641E13</v>
      </c>
      <c r="I416" s="55"/>
      <c r="J416" s="48"/>
      <c r="K416" s="49" t="s">
        <v>666</v>
      </c>
      <c r="L416" s="50"/>
      <c r="M416" s="50"/>
      <c r="N416" s="50"/>
      <c r="O416" s="50"/>
      <c r="P416" s="51" t="b">
        <v>0</v>
      </c>
      <c r="Q416" s="52" t="str">
        <f t="shared" si="1"/>
        <v>EDGAR GRANADOS</v>
      </c>
      <c r="R416" s="53"/>
      <c r="S416" s="53"/>
      <c r="T416" s="53"/>
      <c r="U416" s="53"/>
      <c r="V416" s="53"/>
    </row>
    <row r="417" ht="22.5" customHeight="1">
      <c r="A417" s="42">
        <v>416.0</v>
      </c>
      <c r="B417" s="54">
        <v>2.0255910048962E13</v>
      </c>
      <c r="C417" s="66">
        <v>45783.49444444444</v>
      </c>
      <c r="D417" s="42" t="s">
        <v>667</v>
      </c>
      <c r="E417" s="42" t="s">
        <v>34</v>
      </c>
      <c r="F417" s="45"/>
      <c r="G417" s="46" t="s">
        <v>11</v>
      </c>
      <c r="H417" s="55">
        <v>2.0255920186351E13</v>
      </c>
      <c r="I417" s="55"/>
      <c r="J417" s="48"/>
      <c r="K417" s="49" t="s">
        <v>69</v>
      </c>
      <c r="L417" s="50">
        <v>45789.0</v>
      </c>
      <c r="M417" s="50">
        <v>45789.0</v>
      </c>
      <c r="N417" s="50">
        <v>45789.0</v>
      </c>
      <c r="O417" s="50">
        <v>45789.0</v>
      </c>
      <c r="P417" s="51" t="b">
        <v>1</v>
      </c>
      <c r="Q417" s="52" t="str">
        <f t="shared" si="1"/>
        <v>EDGAR GRANADOS</v>
      </c>
      <c r="R417" s="53"/>
      <c r="S417" s="53"/>
      <c r="T417" s="53"/>
      <c r="U417" s="53"/>
      <c r="V417" s="53"/>
    </row>
    <row r="418" ht="22.5" customHeight="1">
      <c r="A418" s="42">
        <v>417.0</v>
      </c>
      <c r="B418" s="54">
        <v>2.0255920075482E13</v>
      </c>
      <c r="C418" s="66">
        <v>45783.41111111111</v>
      </c>
      <c r="D418" s="56" t="s">
        <v>449</v>
      </c>
      <c r="E418" s="42" t="s">
        <v>34</v>
      </c>
      <c r="F418" s="45"/>
      <c r="G418" s="46" t="s">
        <v>15</v>
      </c>
      <c r="H418" s="47" t="s">
        <v>668</v>
      </c>
      <c r="I418" s="47"/>
      <c r="J418" s="47">
        <v>45790.0</v>
      </c>
      <c r="K418" s="49" t="s">
        <v>69</v>
      </c>
      <c r="L418" s="50">
        <v>45791.0</v>
      </c>
      <c r="M418" s="50">
        <v>45791.0</v>
      </c>
      <c r="N418" s="50">
        <v>45791.0</v>
      </c>
      <c r="O418" s="50">
        <v>45791.0</v>
      </c>
      <c r="P418" s="51" t="b">
        <v>1</v>
      </c>
      <c r="Q418" s="52" t="str">
        <f t="shared" si="1"/>
        <v>JOHN CORREDOR</v>
      </c>
      <c r="R418" s="53"/>
      <c r="S418" s="53"/>
      <c r="T418" s="53"/>
      <c r="U418" s="53"/>
      <c r="V418" s="53"/>
    </row>
    <row r="419" ht="22.5" customHeight="1">
      <c r="A419" s="42">
        <v>418.0</v>
      </c>
      <c r="B419" s="54">
        <v>2.0254211508782E13</v>
      </c>
      <c r="C419" s="66">
        <v>45782.0</v>
      </c>
      <c r="D419" s="42" t="s">
        <v>669</v>
      </c>
      <c r="E419" s="42" t="s">
        <v>34</v>
      </c>
      <c r="F419" s="45"/>
      <c r="G419" s="46" t="s">
        <v>20</v>
      </c>
      <c r="H419" s="55">
        <v>2.0255920190371E13</v>
      </c>
      <c r="I419" s="55"/>
      <c r="J419" s="48"/>
      <c r="K419" s="49" t="s">
        <v>69</v>
      </c>
      <c r="L419" s="50"/>
      <c r="M419" s="50"/>
      <c r="N419" s="50"/>
      <c r="O419" s="50"/>
      <c r="P419" s="51" t="b">
        <v>0</v>
      </c>
      <c r="Q419" s="52" t="str">
        <f t="shared" si="1"/>
        <v>OSCAR CASTAÑEDA</v>
      </c>
      <c r="R419" s="53"/>
      <c r="S419" s="53"/>
      <c r="T419" s="53"/>
      <c r="U419" s="53"/>
      <c r="V419" s="53"/>
    </row>
    <row r="420" ht="22.5" customHeight="1">
      <c r="A420" s="42">
        <v>419.0</v>
      </c>
      <c r="B420" s="54">
        <v>2.0254211508662E13</v>
      </c>
      <c r="C420" s="66">
        <v>45782.0</v>
      </c>
      <c r="D420" s="42" t="s">
        <v>670</v>
      </c>
      <c r="E420" s="42" t="s">
        <v>34</v>
      </c>
      <c r="F420" s="45"/>
      <c r="G420" s="46" t="s">
        <v>20</v>
      </c>
      <c r="H420" s="55">
        <v>2.0255920190371E13</v>
      </c>
      <c r="I420" s="55"/>
      <c r="J420" s="48"/>
      <c r="K420" s="49" t="s">
        <v>69</v>
      </c>
      <c r="L420" s="50"/>
      <c r="M420" s="50"/>
      <c r="N420" s="50"/>
      <c r="O420" s="50"/>
      <c r="P420" s="51" t="b">
        <v>0</v>
      </c>
      <c r="Q420" s="52" t="str">
        <f t="shared" si="1"/>
        <v>OSCAR CASTAÑEDA</v>
      </c>
      <c r="R420" s="53"/>
      <c r="S420" s="53"/>
      <c r="T420" s="53"/>
      <c r="U420" s="53"/>
      <c r="V420" s="53"/>
    </row>
    <row r="421" ht="22.5" customHeight="1">
      <c r="A421" s="42">
        <v>420.0</v>
      </c>
      <c r="B421" s="54">
        <v>2.0254601506482E13</v>
      </c>
      <c r="C421" s="66">
        <v>45782.0</v>
      </c>
      <c r="D421" s="42" t="s">
        <v>671</v>
      </c>
      <c r="E421" s="42" t="s">
        <v>34</v>
      </c>
      <c r="F421" s="45" t="s">
        <v>496</v>
      </c>
      <c r="G421" s="46" t="s">
        <v>11</v>
      </c>
      <c r="H421" s="55">
        <v>2.0255920189911E13</v>
      </c>
      <c r="I421" s="55"/>
      <c r="J421" s="48"/>
      <c r="K421" s="49" t="s">
        <v>69</v>
      </c>
      <c r="L421" s="50">
        <v>45789.0</v>
      </c>
      <c r="M421" s="50">
        <v>45789.0</v>
      </c>
      <c r="N421" s="50">
        <v>45789.0</v>
      </c>
      <c r="O421" s="50">
        <v>45789.0</v>
      </c>
      <c r="P421" s="51" t="b">
        <v>1</v>
      </c>
      <c r="Q421" s="52" t="str">
        <f t="shared" si="1"/>
        <v>EDGAR GRANADOS</v>
      </c>
      <c r="R421" s="53"/>
      <c r="S421" s="53"/>
      <c r="T421" s="53"/>
      <c r="U421" s="53"/>
      <c r="V421" s="53"/>
    </row>
    <row r="422" ht="22.5" customHeight="1">
      <c r="A422" s="42">
        <v>421.0</v>
      </c>
      <c r="B422" s="54">
        <v>2.0254601504662E13</v>
      </c>
      <c r="C422" s="66">
        <v>45782.0</v>
      </c>
      <c r="D422" s="42" t="s">
        <v>672</v>
      </c>
      <c r="E422" s="42" t="s">
        <v>34</v>
      </c>
      <c r="F422" s="45" t="s">
        <v>496</v>
      </c>
      <c r="G422" s="46" t="s">
        <v>11</v>
      </c>
      <c r="H422" s="55">
        <v>2.0255920189921E13</v>
      </c>
      <c r="I422" s="55"/>
      <c r="J422" s="48"/>
      <c r="K422" s="49" t="s">
        <v>69</v>
      </c>
      <c r="L422" s="50">
        <v>45789.0</v>
      </c>
      <c r="M422" s="50">
        <v>45789.0</v>
      </c>
      <c r="N422" s="50">
        <v>45789.0</v>
      </c>
      <c r="O422" s="50">
        <v>45789.0</v>
      </c>
      <c r="P422" s="51" t="b">
        <v>1</v>
      </c>
      <c r="Q422" s="52" t="str">
        <f t="shared" si="1"/>
        <v>EDGAR GRANADOS</v>
      </c>
      <c r="R422" s="53"/>
      <c r="S422" s="53"/>
      <c r="T422" s="53"/>
      <c r="U422" s="53"/>
      <c r="V422" s="53"/>
    </row>
    <row r="423" ht="22.5" customHeight="1">
      <c r="A423" s="42">
        <v>422.0</v>
      </c>
      <c r="B423" s="54">
        <v>2.0255910048632E13</v>
      </c>
      <c r="C423" s="66">
        <v>45782.50347222222</v>
      </c>
      <c r="D423" s="42" t="s">
        <v>673</v>
      </c>
      <c r="E423" s="42" t="s">
        <v>34</v>
      </c>
      <c r="F423" s="45"/>
      <c r="G423" s="46" t="s">
        <v>11</v>
      </c>
      <c r="H423" s="55">
        <v>2.0255920184991E13</v>
      </c>
      <c r="I423" s="55"/>
      <c r="J423" s="48"/>
      <c r="K423" s="49" t="s">
        <v>69</v>
      </c>
      <c r="L423" s="50">
        <v>45789.0</v>
      </c>
      <c r="M423" s="50">
        <v>45789.0</v>
      </c>
      <c r="N423" s="50">
        <v>45789.0</v>
      </c>
      <c r="O423" s="50">
        <v>45789.0</v>
      </c>
      <c r="P423" s="51" t="b">
        <v>1</v>
      </c>
      <c r="Q423" s="52" t="str">
        <f t="shared" si="1"/>
        <v>EDGAR GRANADOS</v>
      </c>
      <c r="R423" s="53"/>
      <c r="S423" s="53"/>
      <c r="T423" s="53"/>
      <c r="U423" s="53"/>
      <c r="V423" s="53"/>
    </row>
    <row r="424" ht="22.5" customHeight="1">
      <c r="A424" s="42">
        <v>423.0</v>
      </c>
      <c r="B424" s="54">
        <v>2.0255910048562E13</v>
      </c>
      <c r="C424" s="66">
        <v>45782.475</v>
      </c>
      <c r="D424" s="42" t="s">
        <v>674</v>
      </c>
      <c r="E424" s="42" t="s">
        <v>34</v>
      </c>
      <c r="F424" s="45"/>
      <c r="G424" s="46" t="s">
        <v>10</v>
      </c>
      <c r="H424" s="53" t="s">
        <v>675</v>
      </c>
      <c r="I424" s="53">
        <v>1.0</v>
      </c>
      <c r="J424" s="47">
        <v>45798.0</v>
      </c>
      <c r="K424" s="49" t="s">
        <v>69</v>
      </c>
      <c r="L424" s="50"/>
      <c r="M424" s="50"/>
      <c r="N424" s="50"/>
      <c r="O424" s="50"/>
      <c r="P424" s="51" t="b">
        <v>0</v>
      </c>
      <c r="Q424" s="52" t="str">
        <f t="shared" si="1"/>
        <v>DIEGO PEÑA</v>
      </c>
      <c r="R424" s="53"/>
      <c r="S424" s="53"/>
      <c r="T424" s="53"/>
      <c r="U424" s="53"/>
      <c r="V424" s="53"/>
    </row>
    <row r="425" ht="22.5" customHeight="1">
      <c r="A425" s="42">
        <v>424.0</v>
      </c>
      <c r="B425" s="54">
        <v>2.0255910048552E13</v>
      </c>
      <c r="C425" s="66">
        <v>45782.46944444445</v>
      </c>
      <c r="D425" s="42" t="s">
        <v>676</v>
      </c>
      <c r="E425" s="42" t="s">
        <v>34</v>
      </c>
      <c r="F425" s="45"/>
      <c r="G425" s="46" t="s">
        <v>8</v>
      </c>
      <c r="H425" s="53">
        <v>2.0255920190421E13</v>
      </c>
      <c r="I425" s="47"/>
      <c r="J425" s="48"/>
      <c r="K425" s="49" t="s">
        <v>69</v>
      </c>
      <c r="L425" s="50">
        <v>45791.0</v>
      </c>
      <c r="M425" s="50">
        <v>45791.0</v>
      </c>
      <c r="N425" s="50">
        <v>45791.0</v>
      </c>
      <c r="O425" s="50">
        <v>45791.0</v>
      </c>
      <c r="P425" s="51" t="b">
        <v>1</v>
      </c>
      <c r="Q425" s="52" t="str">
        <f t="shared" si="1"/>
        <v>CRISTIAN PEDROZA</v>
      </c>
      <c r="R425" s="53"/>
      <c r="S425" s="53"/>
      <c r="T425" s="53"/>
      <c r="U425" s="53"/>
      <c r="V425" s="53"/>
    </row>
    <row r="426" ht="22.5" customHeight="1">
      <c r="A426" s="42">
        <v>425.0</v>
      </c>
      <c r="B426" s="54">
        <v>2.0254601498682E13</v>
      </c>
      <c r="C426" s="66">
        <v>45782.464583333334</v>
      </c>
      <c r="D426" s="42" t="s">
        <v>677</v>
      </c>
      <c r="E426" s="42" t="s">
        <v>34</v>
      </c>
      <c r="F426" s="45" t="s">
        <v>496</v>
      </c>
      <c r="G426" s="46" t="s">
        <v>11</v>
      </c>
      <c r="H426" s="55">
        <v>2.0255920185011E13</v>
      </c>
      <c r="I426" s="55"/>
      <c r="J426" s="48"/>
      <c r="K426" s="49" t="s">
        <v>69</v>
      </c>
      <c r="L426" s="50">
        <v>45789.0</v>
      </c>
      <c r="M426" s="50">
        <v>45789.0</v>
      </c>
      <c r="N426" s="50">
        <v>45789.0</v>
      </c>
      <c r="O426" s="50">
        <v>45789.0</v>
      </c>
      <c r="P426" s="51" t="b">
        <v>1</v>
      </c>
      <c r="Q426" s="52" t="str">
        <f t="shared" si="1"/>
        <v>EDGAR GRANADOS</v>
      </c>
      <c r="R426" s="53"/>
      <c r="S426" s="53"/>
      <c r="T426" s="53"/>
      <c r="U426" s="53"/>
      <c r="V426" s="53"/>
    </row>
    <row r="427" ht="22.5" customHeight="1">
      <c r="A427" s="42">
        <v>426.0</v>
      </c>
      <c r="B427" s="54">
        <v>2.0255910048422E13</v>
      </c>
      <c r="C427" s="66">
        <v>45782.3875</v>
      </c>
      <c r="D427" s="42" t="s">
        <v>678</v>
      </c>
      <c r="E427" s="42" t="s">
        <v>34</v>
      </c>
      <c r="F427" s="45"/>
      <c r="G427" s="46" t="s">
        <v>11</v>
      </c>
      <c r="H427" s="55">
        <v>2.0255920142841E13</v>
      </c>
      <c r="I427" s="55"/>
      <c r="J427" s="48"/>
      <c r="K427" s="49" t="s">
        <v>69</v>
      </c>
      <c r="L427" s="50"/>
      <c r="M427" s="50"/>
      <c r="N427" s="50"/>
      <c r="O427" s="50"/>
      <c r="P427" s="51" t="b">
        <v>0</v>
      </c>
      <c r="Q427" s="52" t="str">
        <f t="shared" si="1"/>
        <v>EDGAR GRANADOS</v>
      </c>
      <c r="R427" s="53"/>
      <c r="S427" s="53"/>
      <c r="T427" s="53"/>
      <c r="U427" s="53"/>
      <c r="V427" s="53"/>
    </row>
    <row r="428" ht="22.5" customHeight="1">
      <c r="A428" s="42">
        <v>427.0</v>
      </c>
      <c r="B428" s="54">
        <v>2.0255910048402E13</v>
      </c>
      <c r="C428" s="66">
        <v>45782.36875</v>
      </c>
      <c r="D428" s="42" t="s">
        <v>679</v>
      </c>
      <c r="E428" s="42" t="s">
        <v>34</v>
      </c>
      <c r="F428" s="45"/>
      <c r="G428" s="46" t="s">
        <v>11</v>
      </c>
      <c r="H428" s="55">
        <v>2.0255920184921E13</v>
      </c>
      <c r="I428" s="55"/>
      <c r="J428" s="48"/>
      <c r="K428" s="49" t="s">
        <v>69</v>
      </c>
      <c r="L428" s="50">
        <v>45806.0</v>
      </c>
      <c r="M428" s="50">
        <v>45806.0</v>
      </c>
      <c r="N428" s="50">
        <v>45806.0</v>
      </c>
      <c r="O428" s="50">
        <v>45806.0</v>
      </c>
      <c r="P428" s="51" t="b">
        <v>1</v>
      </c>
      <c r="Q428" s="52" t="str">
        <f t="shared" si="1"/>
        <v>EDGAR GRANADOS</v>
      </c>
      <c r="R428" s="53"/>
      <c r="S428" s="53"/>
      <c r="T428" s="53"/>
      <c r="U428" s="53"/>
      <c r="V428" s="53"/>
    </row>
    <row r="429" ht="22.5" customHeight="1">
      <c r="A429" s="42">
        <v>428.0</v>
      </c>
      <c r="B429" s="54">
        <v>2.0254601495002E13</v>
      </c>
      <c r="C429" s="66">
        <v>45782.35486111111</v>
      </c>
      <c r="D429" s="42" t="s">
        <v>680</v>
      </c>
      <c r="E429" s="42" t="s">
        <v>34</v>
      </c>
      <c r="F429" s="45" t="s">
        <v>496</v>
      </c>
      <c r="G429" s="46" t="s">
        <v>11</v>
      </c>
      <c r="H429" s="55">
        <v>2.0255920184641E13</v>
      </c>
      <c r="I429" s="55"/>
      <c r="J429" s="48"/>
      <c r="K429" s="49" t="s">
        <v>69</v>
      </c>
      <c r="L429" s="50">
        <v>45789.0</v>
      </c>
      <c r="M429" s="50">
        <v>45789.0</v>
      </c>
      <c r="N429" s="50">
        <v>45789.0</v>
      </c>
      <c r="O429" s="50">
        <v>45789.0</v>
      </c>
      <c r="P429" s="51" t="b">
        <v>1</v>
      </c>
      <c r="Q429" s="52" t="str">
        <f t="shared" si="1"/>
        <v>EDGAR GRANADOS</v>
      </c>
      <c r="R429" s="53"/>
      <c r="S429" s="53"/>
      <c r="T429" s="53"/>
      <c r="U429" s="53"/>
      <c r="V429" s="53"/>
    </row>
    <row r="430" ht="22.5" customHeight="1">
      <c r="A430" s="42">
        <v>429.0</v>
      </c>
      <c r="B430" s="54">
        <v>2.0255910048372E13</v>
      </c>
      <c r="C430" s="66">
        <v>45782.34444444445</v>
      </c>
      <c r="D430" s="42" t="s">
        <v>681</v>
      </c>
      <c r="E430" s="42" t="s">
        <v>34</v>
      </c>
      <c r="F430" s="45"/>
      <c r="G430" s="46" t="s">
        <v>11</v>
      </c>
      <c r="H430" s="55">
        <v>2.0255920160811E13</v>
      </c>
      <c r="I430" s="55"/>
      <c r="J430" s="48"/>
      <c r="K430" s="49" t="s">
        <v>69</v>
      </c>
      <c r="L430" s="50"/>
      <c r="M430" s="50"/>
      <c r="N430" s="50"/>
      <c r="O430" s="50"/>
      <c r="P430" s="51" t="b">
        <v>0</v>
      </c>
      <c r="Q430" s="52" t="str">
        <f t="shared" si="1"/>
        <v>EDGAR GRANADOS</v>
      </c>
      <c r="R430" s="53"/>
      <c r="S430" s="53"/>
      <c r="T430" s="53"/>
      <c r="U430" s="53"/>
      <c r="V430" s="53"/>
    </row>
    <row r="431" ht="22.5" customHeight="1">
      <c r="A431" s="42">
        <v>430.0</v>
      </c>
      <c r="B431" s="54">
        <v>2.0254601491522E13</v>
      </c>
      <c r="C431" s="66">
        <v>45781.45972222222</v>
      </c>
      <c r="D431" s="42" t="s">
        <v>682</v>
      </c>
      <c r="E431" s="42" t="s">
        <v>34</v>
      </c>
      <c r="F431" s="45" t="s">
        <v>496</v>
      </c>
      <c r="G431" s="46" t="s">
        <v>11</v>
      </c>
      <c r="H431" s="55">
        <v>2.0255920184601E13</v>
      </c>
      <c r="I431" s="55"/>
      <c r="J431" s="48"/>
      <c r="K431" s="49" t="s">
        <v>69</v>
      </c>
      <c r="L431" s="50">
        <v>45784.0</v>
      </c>
      <c r="M431" s="50">
        <v>45784.0</v>
      </c>
      <c r="N431" s="50">
        <v>45785.0</v>
      </c>
      <c r="O431" s="50">
        <v>45785.0</v>
      </c>
      <c r="P431" s="51" t="b">
        <v>1</v>
      </c>
      <c r="Q431" s="52" t="str">
        <f t="shared" si="1"/>
        <v>EDGAR GRANADOS</v>
      </c>
      <c r="R431" s="53"/>
      <c r="S431" s="53"/>
      <c r="T431" s="53"/>
      <c r="U431" s="53"/>
      <c r="V431" s="53"/>
    </row>
    <row r="432" ht="22.5" customHeight="1">
      <c r="A432" s="42">
        <v>431.0</v>
      </c>
      <c r="B432" s="54">
        <v>2.0254601484862E13</v>
      </c>
      <c r="C432" s="66">
        <v>45779.0</v>
      </c>
      <c r="D432" s="42" t="s">
        <v>683</v>
      </c>
      <c r="E432" s="42" t="s">
        <v>34</v>
      </c>
      <c r="F432" s="45" t="s">
        <v>684</v>
      </c>
      <c r="G432" s="46" t="s">
        <v>11</v>
      </c>
      <c r="H432" s="55">
        <v>2.0255920187711E13</v>
      </c>
      <c r="I432" s="55"/>
      <c r="J432" s="48"/>
      <c r="K432" s="49" t="s">
        <v>69</v>
      </c>
      <c r="L432" s="50">
        <v>45789.0</v>
      </c>
      <c r="M432" s="50">
        <v>45789.0</v>
      </c>
      <c r="N432" s="50">
        <v>45789.0</v>
      </c>
      <c r="O432" s="50">
        <v>45789.0</v>
      </c>
      <c r="P432" s="51" t="b">
        <v>1</v>
      </c>
      <c r="Q432" s="52" t="str">
        <f t="shared" si="1"/>
        <v>EDGAR GRANADOS</v>
      </c>
      <c r="R432" s="53"/>
      <c r="S432" s="53"/>
      <c r="T432" s="53"/>
      <c r="U432" s="53"/>
      <c r="V432" s="53"/>
    </row>
    <row r="433" ht="22.5" customHeight="1">
      <c r="A433" s="42">
        <v>432.0</v>
      </c>
      <c r="B433" s="54">
        <v>2.0254601472612E13</v>
      </c>
      <c r="C433" s="66">
        <v>45779.385416666664</v>
      </c>
      <c r="D433" s="42" t="s">
        <v>685</v>
      </c>
      <c r="E433" s="42" t="s">
        <v>34</v>
      </c>
      <c r="F433" s="45" t="s">
        <v>300</v>
      </c>
      <c r="G433" s="46" t="s">
        <v>11</v>
      </c>
      <c r="H433" s="55">
        <v>2.0255920189901E13</v>
      </c>
      <c r="I433" s="55"/>
      <c r="J433" s="48"/>
      <c r="K433" s="49" t="s">
        <v>69</v>
      </c>
      <c r="L433" s="50">
        <v>45789.0</v>
      </c>
      <c r="M433" s="50">
        <v>45789.0</v>
      </c>
      <c r="N433" s="50">
        <v>45789.0</v>
      </c>
      <c r="O433" s="50">
        <v>45789.0</v>
      </c>
      <c r="P433" s="51" t="b">
        <v>1</v>
      </c>
      <c r="Q433" s="52" t="str">
        <f t="shared" si="1"/>
        <v>EDGAR GRANADOS</v>
      </c>
      <c r="R433" s="53"/>
      <c r="S433" s="53"/>
      <c r="T433" s="53"/>
      <c r="U433" s="53"/>
      <c r="V433" s="53"/>
    </row>
    <row r="434" ht="22.5" customHeight="1">
      <c r="A434" s="42">
        <v>433.0</v>
      </c>
      <c r="B434" s="54">
        <v>2.0254601463482E13</v>
      </c>
      <c r="C434" s="66">
        <v>45777.0</v>
      </c>
      <c r="D434" s="42" t="s">
        <v>686</v>
      </c>
      <c r="E434" s="42" t="s">
        <v>34</v>
      </c>
      <c r="F434" s="45" t="s">
        <v>687</v>
      </c>
      <c r="G434" s="46" t="s">
        <v>11</v>
      </c>
      <c r="H434" s="55">
        <v>2.0255920187741E13</v>
      </c>
      <c r="I434" s="55"/>
      <c r="J434" s="48"/>
      <c r="K434" s="49" t="s">
        <v>69</v>
      </c>
      <c r="L434" s="50">
        <v>45789.0</v>
      </c>
      <c r="M434" s="50">
        <v>45789.0</v>
      </c>
      <c r="N434" s="50">
        <v>45789.0</v>
      </c>
      <c r="O434" s="50">
        <v>45789.0</v>
      </c>
      <c r="P434" s="51" t="b">
        <v>1</v>
      </c>
      <c r="Q434" s="52" t="str">
        <f t="shared" si="1"/>
        <v>EDGAR GRANADOS</v>
      </c>
      <c r="R434" s="53"/>
      <c r="S434" s="53"/>
      <c r="T434" s="53"/>
      <c r="U434" s="53"/>
      <c r="V434" s="53"/>
    </row>
    <row r="435" ht="22.5" customHeight="1">
      <c r="A435" s="42">
        <v>434.0</v>
      </c>
      <c r="B435" s="54">
        <v>2.0254601455402E13</v>
      </c>
      <c r="C435" s="66">
        <v>45777.427083333336</v>
      </c>
      <c r="D435" s="42" t="s">
        <v>688</v>
      </c>
      <c r="E435" s="42" t="s">
        <v>34</v>
      </c>
      <c r="F435" s="45"/>
      <c r="G435" s="46" t="s">
        <v>20</v>
      </c>
      <c r="H435" s="55">
        <v>2.0255920187571E13</v>
      </c>
      <c r="I435" s="55"/>
      <c r="J435" s="47">
        <v>45785.0</v>
      </c>
      <c r="K435" s="49" t="s">
        <v>69</v>
      </c>
      <c r="L435" s="50">
        <v>45789.0</v>
      </c>
      <c r="M435" s="50">
        <v>45789.0</v>
      </c>
      <c r="N435" s="50">
        <v>45789.0</v>
      </c>
      <c r="O435" s="50">
        <v>45789.0</v>
      </c>
      <c r="P435" s="51" t="b">
        <v>1</v>
      </c>
      <c r="Q435" s="52" t="str">
        <f t="shared" si="1"/>
        <v>OSCAR CASTAÑEDA</v>
      </c>
      <c r="R435" s="53"/>
      <c r="S435" s="53"/>
      <c r="T435" s="53"/>
      <c r="U435" s="53"/>
      <c r="V435" s="53"/>
    </row>
    <row r="436" ht="22.5" customHeight="1">
      <c r="A436" s="42">
        <v>435.0</v>
      </c>
      <c r="B436" s="54">
        <v>2.0255910047112E13</v>
      </c>
      <c r="C436" s="66">
        <v>45776.0</v>
      </c>
      <c r="D436" s="42" t="s">
        <v>689</v>
      </c>
      <c r="E436" s="42" t="s">
        <v>34</v>
      </c>
      <c r="F436" s="45"/>
      <c r="G436" s="46" t="s">
        <v>20</v>
      </c>
      <c r="H436" s="55">
        <v>2.0255920168701E13</v>
      </c>
      <c r="I436" s="55"/>
      <c r="J436" s="47"/>
      <c r="K436" s="49" t="s">
        <v>69</v>
      </c>
      <c r="L436" s="50"/>
      <c r="M436" s="50"/>
      <c r="N436" s="50"/>
      <c r="O436" s="50"/>
      <c r="P436" s="51" t="b">
        <v>0</v>
      </c>
      <c r="Q436" s="52" t="str">
        <f t="shared" si="1"/>
        <v>OSCAR CASTAÑEDA</v>
      </c>
      <c r="R436" s="53"/>
      <c r="S436" s="53"/>
      <c r="T436" s="53"/>
      <c r="U436" s="53"/>
      <c r="V436" s="53"/>
    </row>
    <row r="437" ht="22.5" customHeight="1">
      <c r="A437" s="42">
        <v>436.0</v>
      </c>
      <c r="B437" s="54">
        <v>2.0245910127992E13</v>
      </c>
      <c r="C437" s="67">
        <v>45618.0</v>
      </c>
      <c r="D437" s="42" t="s">
        <v>690</v>
      </c>
      <c r="E437" s="42" t="s">
        <v>36</v>
      </c>
      <c r="F437" s="45"/>
      <c r="G437" s="46" t="s">
        <v>7</v>
      </c>
      <c r="H437" s="53" t="s">
        <v>691</v>
      </c>
      <c r="I437" s="53">
        <v>1.0</v>
      </c>
      <c r="J437" s="47">
        <v>45882.0</v>
      </c>
      <c r="K437" s="56"/>
      <c r="L437" s="50"/>
      <c r="M437" s="50"/>
      <c r="N437" s="50"/>
      <c r="O437" s="50"/>
      <c r="P437" s="51" t="b">
        <v>0</v>
      </c>
      <c r="Q437" s="52" t="str">
        <f t="shared" si="1"/>
        <v>CARLOS LINARES</v>
      </c>
      <c r="R437" s="53"/>
      <c r="S437" s="53"/>
      <c r="T437" s="53"/>
      <c r="U437" s="53"/>
      <c r="V437" s="53"/>
    </row>
    <row r="438" ht="22.5" customHeight="1">
      <c r="A438" s="42">
        <v>437.0</v>
      </c>
      <c r="B438" s="54">
        <v>2.0255910012482E13</v>
      </c>
      <c r="C438" s="66">
        <v>45692.0</v>
      </c>
      <c r="D438" s="42" t="s">
        <v>692</v>
      </c>
      <c r="E438" s="42" t="s">
        <v>36</v>
      </c>
      <c r="F438" s="45"/>
      <c r="G438" s="46" t="s">
        <v>25</v>
      </c>
      <c r="H438" s="53" t="s">
        <v>85</v>
      </c>
      <c r="I438" s="53">
        <v>1.0</v>
      </c>
      <c r="J438" s="47"/>
      <c r="K438" s="49" t="s">
        <v>69</v>
      </c>
      <c r="L438" s="50"/>
      <c r="M438" s="50"/>
      <c r="N438" s="50"/>
      <c r="O438" s="50"/>
      <c r="P438" s="51" t="b">
        <v>0</v>
      </c>
      <c r="Q438" s="52" t="str">
        <f t="shared" si="1"/>
        <v>SEBASTIÁN RAMÍREZ</v>
      </c>
      <c r="R438" s="53"/>
      <c r="S438" s="53"/>
      <c r="T438" s="53"/>
      <c r="U438" s="53"/>
      <c r="V438" s="53"/>
    </row>
    <row r="439" ht="22.5" customHeight="1">
      <c r="A439" s="42">
        <v>438.0</v>
      </c>
      <c r="B439" s="54">
        <v>2.0255910010532E13</v>
      </c>
      <c r="C439" s="66">
        <v>45686.0</v>
      </c>
      <c r="D439" s="42" t="s">
        <v>693</v>
      </c>
      <c r="E439" s="42" t="s">
        <v>36</v>
      </c>
      <c r="F439" s="45"/>
      <c r="G439" s="46" t="s">
        <v>20</v>
      </c>
      <c r="H439" s="47" t="s">
        <v>85</v>
      </c>
      <c r="I439" s="53">
        <v>1.0</v>
      </c>
      <c r="J439" s="47"/>
      <c r="K439" s="49" t="s">
        <v>69</v>
      </c>
      <c r="L439" s="50"/>
      <c r="M439" s="50"/>
      <c r="N439" s="50"/>
      <c r="O439" s="50"/>
      <c r="P439" s="51" t="b">
        <v>0</v>
      </c>
      <c r="Q439" s="52" t="str">
        <f t="shared" si="1"/>
        <v>OSCAR CASTAÑEDA</v>
      </c>
      <c r="R439" s="53"/>
      <c r="S439" s="53"/>
      <c r="T439" s="53"/>
      <c r="U439" s="53"/>
      <c r="V439" s="53"/>
    </row>
    <row r="440" ht="22.5" customHeight="1">
      <c r="A440" s="42">
        <v>439.0</v>
      </c>
      <c r="B440" s="54">
        <v>2.0255910010542E13</v>
      </c>
      <c r="C440" s="66">
        <v>45686.0</v>
      </c>
      <c r="D440" s="42" t="s">
        <v>694</v>
      </c>
      <c r="E440" s="42" t="s">
        <v>36</v>
      </c>
      <c r="F440" s="45"/>
      <c r="G440" s="46" t="s">
        <v>20</v>
      </c>
      <c r="H440" s="47" t="s">
        <v>85</v>
      </c>
      <c r="I440" s="53">
        <v>1.0</v>
      </c>
      <c r="J440" s="47"/>
      <c r="K440" s="49" t="s">
        <v>69</v>
      </c>
      <c r="L440" s="50"/>
      <c r="M440" s="50"/>
      <c r="N440" s="50"/>
      <c r="O440" s="50"/>
      <c r="P440" s="51" t="b">
        <v>0</v>
      </c>
      <c r="Q440" s="52" t="str">
        <f t="shared" si="1"/>
        <v>OSCAR CASTAÑEDA</v>
      </c>
      <c r="R440" s="53"/>
      <c r="S440" s="53"/>
      <c r="T440" s="53"/>
      <c r="U440" s="53"/>
      <c r="V440" s="53"/>
    </row>
    <row r="441" ht="22.5" customHeight="1">
      <c r="A441" s="42">
        <v>440.0</v>
      </c>
      <c r="B441" s="54">
        <v>2.0255910010802E13</v>
      </c>
      <c r="C441" s="66">
        <v>45687.0</v>
      </c>
      <c r="D441" s="42" t="s">
        <v>695</v>
      </c>
      <c r="E441" s="42" t="s">
        <v>36</v>
      </c>
      <c r="F441" s="45"/>
      <c r="G441" s="46" t="s">
        <v>20</v>
      </c>
      <c r="H441" s="47" t="s">
        <v>85</v>
      </c>
      <c r="I441" s="53">
        <v>1.0</v>
      </c>
      <c r="J441" s="47"/>
      <c r="K441" s="49" t="s">
        <v>69</v>
      </c>
      <c r="L441" s="50"/>
      <c r="M441" s="50"/>
      <c r="N441" s="50"/>
      <c r="O441" s="50"/>
      <c r="P441" s="51" t="b">
        <v>0</v>
      </c>
      <c r="Q441" s="52" t="str">
        <f t="shared" si="1"/>
        <v>OSCAR CASTAÑEDA</v>
      </c>
      <c r="R441" s="53"/>
      <c r="S441" s="53"/>
      <c r="T441" s="53"/>
      <c r="U441" s="53"/>
      <c r="V441" s="53"/>
    </row>
    <row r="442" ht="22.5" customHeight="1">
      <c r="A442" s="42">
        <v>441.0</v>
      </c>
      <c r="B442" s="54">
        <v>2.0255910011902E13</v>
      </c>
      <c r="C442" s="66">
        <v>45691.0</v>
      </c>
      <c r="D442" s="42" t="s">
        <v>696</v>
      </c>
      <c r="E442" s="42" t="s">
        <v>36</v>
      </c>
      <c r="F442" s="45"/>
      <c r="G442" s="46" t="s">
        <v>12</v>
      </c>
      <c r="H442" s="53">
        <v>2.0255920218361E13</v>
      </c>
      <c r="I442" s="47"/>
      <c r="J442" s="47">
        <v>45810.0</v>
      </c>
      <c r="K442" s="49" t="s">
        <v>69</v>
      </c>
      <c r="L442" s="50">
        <v>45817.0</v>
      </c>
      <c r="M442" s="50">
        <v>45819.0</v>
      </c>
      <c r="N442" s="50">
        <v>45819.0</v>
      </c>
      <c r="O442" s="50">
        <v>45819.0</v>
      </c>
      <c r="P442" s="51" t="b">
        <v>1</v>
      </c>
      <c r="Q442" s="52" t="str">
        <f t="shared" si="1"/>
        <v>EDUARDO ARREDONDO</v>
      </c>
      <c r="R442" s="53"/>
      <c r="S442" s="53"/>
      <c r="T442" s="53"/>
      <c r="U442" s="53"/>
      <c r="V442" s="53"/>
    </row>
    <row r="443" ht="22.5" customHeight="1">
      <c r="A443" s="42">
        <v>442.0</v>
      </c>
      <c r="B443" s="71">
        <v>2.0255910050362E13</v>
      </c>
      <c r="C443" s="72">
        <v>45785.0</v>
      </c>
      <c r="D443" s="73" t="s">
        <v>697</v>
      </c>
      <c r="E443" s="73" t="s">
        <v>34</v>
      </c>
      <c r="F443" s="74"/>
      <c r="G443" s="75" t="s">
        <v>11</v>
      </c>
      <c r="H443" s="53" t="s">
        <v>698</v>
      </c>
      <c r="I443" s="53">
        <v>1.0</v>
      </c>
      <c r="J443" s="47"/>
      <c r="K443" s="49" t="s">
        <v>699</v>
      </c>
      <c r="L443" s="50"/>
      <c r="M443" s="50"/>
      <c r="N443" s="50"/>
      <c r="O443" s="50"/>
      <c r="P443" s="51" t="b">
        <v>0</v>
      </c>
      <c r="Q443" s="52" t="str">
        <f t="shared" si="1"/>
        <v>EDGAR GRANADOS</v>
      </c>
      <c r="R443" s="53"/>
      <c r="S443" s="53"/>
      <c r="T443" s="53"/>
      <c r="U443" s="53"/>
      <c r="V443" s="53"/>
    </row>
    <row r="444" ht="22.5" customHeight="1">
      <c r="A444" s="42">
        <v>443.0</v>
      </c>
      <c r="B444" s="71">
        <v>2.0254601557912E13</v>
      </c>
      <c r="C444" s="72">
        <v>45785.0</v>
      </c>
      <c r="D444" s="73" t="s">
        <v>700</v>
      </c>
      <c r="E444" s="73" t="s">
        <v>34</v>
      </c>
      <c r="F444" s="74" t="s">
        <v>372</v>
      </c>
      <c r="G444" s="75" t="s">
        <v>11</v>
      </c>
      <c r="H444" s="55">
        <v>2.0255920190331E13</v>
      </c>
      <c r="I444" s="55"/>
      <c r="J444" s="47">
        <v>45788.0</v>
      </c>
      <c r="K444" s="49" t="s">
        <v>69</v>
      </c>
      <c r="L444" s="50">
        <v>45791.0</v>
      </c>
      <c r="M444" s="50">
        <v>45791.0</v>
      </c>
      <c r="N444" s="50">
        <v>45791.0</v>
      </c>
      <c r="O444" s="50">
        <v>45791.0</v>
      </c>
      <c r="P444" s="51" t="b">
        <v>1</v>
      </c>
      <c r="Q444" s="52" t="str">
        <f t="shared" si="1"/>
        <v>EDGAR GRANADOS</v>
      </c>
      <c r="R444" s="53"/>
      <c r="S444" s="53"/>
      <c r="T444" s="53"/>
      <c r="U444" s="53"/>
      <c r="V444" s="53"/>
    </row>
    <row r="445" ht="22.5" customHeight="1">
      <c r="A445" s="42">
        <v>444.0</v>
      </c>
      <c r="B445" s="71">
        <v>2.0255910050002E13</v>
      </c>
      <c r="C445" s="72">
        <v>45785.0</v>
      </c>
      <c r="D445" s="73" t="s">
        <v>701</v>
      </c>
      <c r="E445" s="73" t="s">
        <v>34</v>
      </c>
      <c r="F445" s="74" t="s">
        <v>496</v>
      </c>
      <c r="G445" s="75" t="s">
        <v>11</v>
      </c>
      <c r="H445" s="55">
        <v>2.0255920189841E13</v>
      </c>
      <c r="I445" s="55"/>
      <c r="J445" s="47"/>
      <c r="K445" s="49" t="s">
        <v>702</v>
      </c>
      <c r="L445" s="50">
        <v>45789.0</v>
      </c>
      <c r="M445" s="50">
        <v>45789.0</v>
      </c>
      <c r="N445" s="50">
        <v>45789.0</v>
      </c>
      <c r="O445" s="50">
        <v>45789.0</v>
      </c>
      <c r="P445" s="51" t="b">
        <v>1</v>
      </c>
      <c r="Q445" s="52" t="str">
        <f t="shared" si="1"/>
        <v>EDGAR GRANADOS</v>
      </c>
      <c r="R445" s="53"/>
      <c r="S445" s="53"/>
      <c r="T445" s="53"/>
      <c r="U445" s="53"/>
      <c r="V445" s="53"/>
    </row>
    <row r="446" ht="22.5" customHeight="1">
      <c r="A446" s="42">
        <v>445.0</v>
      </c>
      <c r="B446" s="71">
        <v>2.0255910049742E13</v>
      </c>
      <c r="C446" s="72">
        <v>45784.0</v>
      </c>
      <c r="D446" s="73" t="s">
        <v>703</v>
      </c>
      <c r="E446" s="73" t="s">
        <v>34</v>
      </c>
      <c r="F446" s="74"/>
      <c r="G446" s="75" t="s">
        <v>11</v>
      </c>
      <c r="H446" s="55">
        <v>2.0255920189861E13</v>
      </c>
      <c r="I446" s="55"/>
      <c r="J446" s="47"/>
      <c r="K446" s="49" t="s">
        <v>69</v>
      </c>
      <c r="L446" s="50">
        <v>45789.0</v>
      </c>
      <c r="M446" s="50">
        <v>45789.0</v>
      </c>
      <c r="N446" s="50">
        <v>45789.0</v>
      </c>
      <c r="O446" s="50">
        <v>45789.0</v>
      </c>
      <c r="P446" s="51" t="b">
        <v>1</v>
      </c>
      <c r="Q446" s="52" t="str">
        <f t="shared" si="1"/>
        <v>EDGAR GRANADOS</v>
      </c>
      <c r="R446" s="53"/>
      <c r="S446" s="53"/>
      <c r="T446" s="53"/>
      <c r="U446" s="53"/>
      <c r="V446" s="53"/>
    </row>
    <row r="447" ht="22.5" customHeight="1">
      <c r="A447" s="42">
        <v>446.0</v>
      </c>
      <c r="B447" s="71">
        <v>2.0255910049682E13</v>
      </c>
      <c r="C447" s="72">
        <v>45784.0</v>
      </c>
      <c r="D447" s="73" t="s">
        <v>704</v>
      </c>
      <c r="E447" s="73" t="s">
        <v>34</v>
      </c>
      <c r="F447" s="74"/>
      <c r="G447" s="75" t="s">
        <v>11</v>
      </c>
      <c r="H447" s="55" t="s">
        <v>705</v>
      </c>
      <c r="I447" s="53">
        <v>1.0</v>
      </c>
      <c r="J447" s="47"/>
      <c r="K447" s="49" t="s">
        <v>705</v>
      </c>
      <c r="L447" s="50"/>
      <c r="M447" s="50"/>
      <c r="N447" s="50"/>
      <c r="O447" s="50"/>
      <c r="P447" s="51" t="b">
        <v>0</v>
      </c>
      <c r="Q447" s="52" t="str">
        <f t="shared" si="1"/>
        <v>EDGAR GRANADOS</v>
      </c>
      <c r="R447" s="53"/>
      <c r="S447" s="53"/>
      <c r="T447" s="53"/>
      <c r="U447" s="53"/>
      <c r="V447" s="53"/>
    </row>
    <row r="448" ht="22.5" customHeight="1">
      <c r="A448" s="42">
        <v>447.0</v>
      </c>
      <c r="B448" s="71">
        <v>2.0254601545612E13</v>
      </c>
      <c r="C448" s="72">
        <v>45784.0</v>
      </c>
      <c r="D448" s="73" t="s">
        <v>706</v>
      </c>
      <c r="E448" s="73" t="s">
        <v>34</v>
      </c>
      <c r="F448" s="74" t="s">
        <v>496</v>
      </c>
      <c r="G448" s="75" t="s">
        <v>11</v>
      </c>
      <c r="H448" s="55">
        <v>2.0255920190341E13</v>
      </c>
      <c r="I448" s="55"/>
      <c r="J448" s="47"/>
      <c r="K448" s="49" t="s">
        <v>69</v>
      </c>
      <c r="L448" s="50">
        <v>45791.0</v>
      </c>
      <c r="M448" s="50">
        <v>45791.0</v>
      </c>
      <c r="N448" s="50">
        <v>45791.0</v>
      </c>
      <c r="O448" s="50">
        <v>45791.0</v>
      </c>
      <c r="P448" s="51" t="b">
        <v>1</v>
      </c>
      <c r="Q448" s="52" t="str">
        <f t="shared" si="1"/>
        <v>EDGAR GRANADOS</v>
      </c>
      <c r="R448" s="53"/>
      <c r="S448" s="53"/>
      <c r="T448" s="53"/>
      <c r="U448" s="53"/>
      <c r="V448" s="53"/>
    </row>
    <row r="449" ht="22.5" customHeight="1">
      <c r="A449" s="42">
        <v>448.0</v>
      </c>
      <c r="B449" s="71">
        <v>2.0255910049522E13</v>
      </c>
      <c r="C449" s="72">
        <v>45784.0</v>
      </c>
      <c r="D449" s="73" t="s">
        <v>707</v>
      </c>
      <c r="E449" s="73" t="s">
        <v>34</v>
      </c>
      <c r="F449" s="74"/>
      <c r="G449" s="75" t="s">
        <v>11</v>
      </c>
      <c r="H449" s="55">
        <v>2.0255920190321E13</v>
      </c>
      <c r="I449" s="55"/>
      <c r="J449" s="47">
        <v>45788.0</v>
      </c>
      <c r="K449" s="49" t="s">
        <v>69</v>
      </c>
      <c r="L449" s="50">
        <v>45791.0</v>
      </c>
      <c r="M449" s="50">
        <v>45791.0</v>
      </c>
      <c r="N449" s="50">
        <v>45791.0</v>
      </c>
      <c r="O449" s="50">
        <v>45791.0</v>
      </c>
      <c r="P449" s="51" t="b">
        <v>0</v>
      </c>
      <c r="Q449" s="52" t="str">
        <f t="shared" si="1"/>
        <v>EDGAR GRANADOS</v>
      </c>
      <c r="R449" s="70"/>
      <c r="S449" s="70"/>
      <c r="T449" s="70"/>
      <c r="U449" s="70"/>
      <c r="V449" s="70"/>
    </row>
    <row r="450" ht="22.5" customHeight="1">
      <c r="A450" s="42">
        <v>449.0</v>
      </c>
      <c r="B450" s="71">
        <v>2.0255910049432E13</v>
      </c>
      <c r="C450" s="72">
        <v>45784.0</v>
      </c>
      <c r="D450" s="73" t="s">
        <v>708</v>
      </c>
      <c r="E450" s="73" t="s">
        <v>34</v>
      </c>
      <c r="F450" s="74"/>
      <c r="G450" s="75" t="s">
        <v>11</v>
      </c>
      <c r="H450" s="55">
        <v>2.0255920190351E13</v>
      </c>
      <c r="I450" s="55"/>
      <c r="J450" s="47"/>
      <c r="K450" s="49" t="s">
        <v>69</v>
      </c>
      <c r="L450" s="50">
        <v>45791.0</v>
      </c>
      <c r="M450" s="50">
        <v>45791.0</v>
      </c>
      <c r="N450" s="50">
        <v>45791.0</v>
      </c>
      <c r="O450" s="50">
        <v>45791.0</v>
      </c>
      <c r="P450" s="51" t="b">
        <v>1</v>
      </c>
      <c r="Q450" s="52" t="str">
        <f t="shared" si="1"/>
        <v>EDGAR GRANADOS</v>
      </c>
      <c r="R450" s="53"/>
      <c r="S450" s="53"/>
      <c r="T450" s="53"/>
      <c r="U450" s="53"/>
      <c r="V450" s="53"/>
    </row>
    <row r="451" ht="22.5" customHeight="1">
      <c r="A451" s="42">
        <v>450.0</v>
      </c>
      <c r="B451" s="71">
        <v>2.0255910049402E13</v>
      </c>
      <c r="C451" s="72">
        <v>45784.0</v>
      </c>
      <c r="D451" s="73" t="s">
        <v>709</v>
      </c>
      <c r="E451" s="73" t="s">
        <v>34</v>
      </c>
      <c r="F451" s="74"/>
      <c r="G451" s="75" t="s">
        <v>11</v>
      </c>
      <c r="H451" s="55">
        <v>2.0255920170691E13</v>
      </c>
      <c r="I451" s="55"/>
      <c r="J451" s="47"/>
      <c r="K451" s="49" t="s">
        <v>69</v>
      </c>
      <c r="L451" s="50"/>
      <c r="M451" s="50"/>
      <c r="N451" s="50"/>
      <c r="O451" s="50"/>
      <c r="P451" s="51" t="b">
        <v>0</v>
      </c>
      <c r="Q451" s="52" t="str">
        <f t="shared" si="1"/>
        <v>EDGAR GRANADOS</v>
      </c>
      <c r="R451" s="70"/>
      <c r="S451" s="70"/>
      <c r="T451" s="70"/>
      <c r="U451" s="70"/>
      <c r="V451" s="70"/>
    </row>
    <row r="452" ht="22.5" customHeight="1">
      <c r="A452" s="42">
        <v>451.0</v>
      </c>
      <c r="B452" s="71">
        <v>2.0254601534192E13</v>
      </c>
      <c r="C452" s="72">
        <v>45783.0</v>
      </c>
      <c r="D452" s="73" t="s">
        <v>710</v>
      </c>
      <c r="E452" s="73" t="s">
        <v>34</v>
      </c>
      <c r="F452" s="74" t="s">
        <v>684</v>
      </c>
      <c r="G452" s="75" t="s">
        <v>11</v>
      </c>
      <c r="H452" s="55">
        <v>2.0255920190361E13</v>
      </c>
      <c r="I452" s="55"/>
      <c r="J452" s="47"/>
      <c r="K452" s="49" t="s">
        <v>69</v>
      </c>
      <c r="L452" s="50">
        <v>45791.0</v>
      </c>
      <c r="M452" s="50">
        <v>45791.0</v>
      </c>
      <c r="N452" s="50">
        <v>45791.0</v>
      </c>
      <c r="O452" s="50">
        <v>45791.0</v>
      </c>
      <c r="P452" s="51" t="b">
        <v>1</v>
      </c>
      <c r="Q452" s="52" t="str">
        <f t="shared" si="1"/>
        <v>EDGAR GRANADOS</v>
      </c>
      <c r="R452" s="53"/>
      <c r="S452" s="53"/>
      <c r="T452" s="53"/>
      <c r="U452" s="53"/>
      <c r="V452" s="53"/>
    </row>
    <row r="453" ht="22.5" customHeight="1">
      <c r="A453" s="42">
        <v>452.0</v>
      </c>
      <c r="B453" s="54">
        <v>2.0254601564972E13</v>
      </c>
      <c r="C453" s="66">
        <v>45785.0</v>
      </c>
      <c r="D453" s="76" t="s">
        <v>711</v>
      </c>
      <c r="E453" s="73" t="s">
        <v>34</v>
      </c>
      <c r="F453" s="73"/>
      <c r="G453" s="46" t="s">
        <v>15</v>
      </c>
      <c r="H453" s="53">
        <v>2.0255920189171E13</v>
      </c>
      <c r="I453" s="47"/>
      <c r="J453" s="47">
        <v>45786.0</v>
      </c>
      <c r="K453" s="49" t="s">
        <v>69</v>
      </c>
      <c r="L453" s="50">
        <v>45789.0</v>
      </c>
      <c r="M453" s="50">
        <v>45789.0</v>
      </c>
      <c r="N453" s="50">
        <v>45789.0</v>
      </c>
      <c r="O453" s="50">
        <v>45789.0</v>
      </c>
      <c r="P453" s="51" t="b">
        <v>1</v>
      </c>
      <c r="Q453" s="52" t="str">
        <f t="shared" si="1"/>
        <v>JOHN CORREDOR</v>
      </c>
      <c r="R453" s="53"/>
      <c r="S453" s="53"/>
      <c r="T453" s="53"/>
      <c r="U453" s="53"/>
      <c r="V453" s="53"/>
    </row>
    <row r="454" ht="22.5" customHeight="1">
      <c r="A454" s="42">
        <v>453.0</v>
      </c>
      <c r="B454" s="71">
        <v>2.0254601562792E13</v>
      </c>
      <c r="C454" s="72">
        <v>45785.0</v>
      </c>
      <c r="D454" s="73" t="s">
        <v>712</v>
      </c>
      <c r="E454" s="73" t="s">
        <v>34</v>
      </c>
      <c r="F454" s="74" t="s">
        <v>496</v>
      </c>
      <c r="G454" s="46" t="s">
        <v>11</v>
      </c>
      <c r="H454" s="55">
        <v>2.0255920190371E13</v>
      </c>
      <c r="I454" s="55"/>
      <c r="J454" s="47"/>
      <c r="K454" s="49" t="s">
        <v>69</v>
      </c>
      <c r="L454" s="50">
        <v>45791.0</v>
      </c>
      <c r="M454" s="50">
        <v>45791.0</v>
      </c>
      <c r="N454" s="50">
        <v>45791.0</v>
      </c>
      <c r="O454" s="50">
        <v>45791.0</v>
      </c>
      <c r="P454" s="51" t="b">
        <v>1</v>
      </c>
      <c r="Q454" s="52" t="str">
        <f t="shared" si="1"/>
        <v>EDGAR GRANADOS</v>
      </c>
      <c r="R454" s="53"/>
      <c r="S454" s="53"/>
      <c r="T454" s="53"/>
      <c r="U454" s="53"/>
      <c r="V454" s="53"/>
    </row>
    <row r="455" ht="22.5" customHeight="1">
      <c r="A455" s="42">
        <v>454.0</v>
      </c>
      <c r="B455" s="71">
        <v>2.0255910037862E13</v>
      </c>
      <c r="C455" s="72">
        <v>45751.0</v>
      </c>
      <c r="D455" s="73" t="s">
        <v>713</v>
      </c>
      <c r="E455" s="73" t="s">
        <v>34</v>
      </c>
      <c r="F455" s="74"/>
      <c r="G455" s="46" t="s">
        <v>11</v>
      </c>
      <c r="H455" s="53" t="s">
        <v>714</v>
      </c>
      <c r="I455" s="53">
        <v>1.0</v>
      </c>
      <c r="J455" s="47"/>
      <c r="K455" s="49" t="s">
        <v>715</v>
      </c>
      <c r="L455" s="50"/>
      <c r="M455" s="50"/>
      <c r="N455" s="50"/>
      <c r="O455" s="50"/>
      <c r="P455" s="51" t="b">
        <v>0</v>
      </c>
      <c r="Q455" s="52" t="str">
        <f t="shared" si="1"/>
        <v>EDGAR GRANADOS</v>
      </c>
      <c r="R455" s="70"/>
      <c r="S455" s="70"/>
      <c r="T455" s="70"/>
      <c r="U455" s="70"/>
      <c r="V455" s="70"/>
    </row>
    <row r="456" ht="22.5" customHeight="1">
      <c r="A456" s="42">
        <v>455.0</v>
      </c>
      <c r="B456" s="71">
        <v>2.0254211546502E13</v>
      </c>
      <c r="C456" s="72">
        <v>45784.0</v>
      </c>
      <c r="D456" s="73" t="s">
        <v>716</v>
      </c>
      <c r="E456" s="73" t="s">
        <v>34</v>
      </c>
      <c r="F456" s="74"/>
      <c r="G456" s="46" t="s">
        <v>11</v>
      </c>
      <c r="H456" s="55" t="s">
        <v>717</v>
      </c>
      <c r="I456" s="53">
        <v>1.0</v>
      </c>
      <c r="J456" s="47"/>
      <c r="K456" s="49" t="s">
        <v>718</v>
      </c>
      <c r="L456" s="50"/>
      <c r="M456" s="50"/>
      <c r="N456" s="50"/>
      <c r="O456" s="50"/>
      <c r="P456" s="51" t="b">
        <v>0</v>
      </c>
      <c r="Q456" s="52" t="str">
        <f t="shared" si="1"/>
        <v>EDGAR GRANADOS</v>
      </c>
      <c r="R456" s="70"/>
      <c r="S456" s="70"/>
      <c r="T456" s="70"/>
      <c r="U456" s="70"/>
      <c r="V456" s="70"/>
    </row>
    <row r="457" ht="22.5" customHeight="1">
      <c r="A457" s="42">
        <v>456.0</v>
      </c>
      <c r="B457" s="54">
        <v>2.0255910049512E13</v>
      </c>
      <c r="C457" s="72">
        <v>45784.0</v>
      </c>
      <c r="D457" s="73" t="s">
        <v>719</v>
      </c>
      <c r="E457" s="73" t="s">
        <v>34</v>
      </c>
      <c r="F457" s="74"/>
      <c r="G457" s="75" t="s">
        <v>11</v>
      </c>
      <c r="H457" s="55">
        <v>2.0255920156641E13</v>
      </c>
      <c r="I457" s="55"/>
      <c r="J457" s="47"/>
      <c r="K457" s="49" t="s">
        <v>69</v>
      </c>
      <c r="L457" s="50"/>
      <c r="M457" s="50"/>
      <c r="N457" s="50"/>
      <c r="O457" s="50"/>
      <c r="P457" s="51" t="b">
        <v>0</v>
      </c>
      <c r="Q457" s="52" t="str">
        <f t="shared" si="1"/>
        <v>EDGAR GRANADOS</v>
      </c>
      <c r="R457" s="70"/>
      <c r="S457" s="70"/>
      <c r="T457" s="70"/>
      <c r="U457" s="70"/>
      <c r="V457" s="70"/>
    </row>
    <row r="458" ht="22.5" customHeight="1">
      <c r="A458" s="42">
        <v>457.0</v>
      </c>
      <c r="B458" s="71">
        <v>2.0255910013682E13</v>
      </c>
      <c r="C458" s="72">
        <v>45695.0</v>
      </c>
      <c r="D458" s="73" t="s">
        <v>720</v>
      </c>
      <c r="E458" s="73" t="s">
        <v>34</v>
      </c>
      <c r="F458" s="74"/>
      <c r="G458" s="75" t="s">
        <v>10</v>
      </c>
      <c r="H458" s="53">
        <v>2.0255920156641E13</v>
      </c>
      <c r="I458" s="47"/>
      <c r="J458" s="47"/>
      <c r="K458" s="49" t="s">
        <v>69</v>
      </c>
      <c r="L458" s="50"/>
      <c r="M458" s="50"/>
      <c r="N458" s="50"/>
      <c r="O458" s="50"/>
      <c r="P458" s="51" t="b">
        <v>0</v>
      </c>
      <c r="Q458" s="52" t="str">
        <f t="shared" si="1"/>
        <v>DIEGO PEÑA</v>
      </c>
      <c r="R458" s="70"/>
      <c r="S458" s="70"/>
      <c r="T458" s="70"/>
      <c r="U458" s="70"/>
      <c r="V458" s="70"/>
    </row>
    <row r="459" ht="22.5" customHeight="1">
      <c r="A459" s="42">
        <v>458.0</v>
      </c>
      <c r="B459" s="71">
        <v>2.0255910050052E13</v>
      </c>
      <c r="C459" s="72">
        <v>45785.0</v>
      </c>
      <c r="D459" s="73" t="s">
        <v>721</v>
      </c>
      <c r="E459" s="73" t="s">
        <v>34</v>
      </c>
      <c r="F459" s="74"/>
      <c r="G459" s="75" t="s">
        <v>11</v>
      </c>
      <c r="H459" s="55">
        <v>2.0255920190391E13</v>
      </c>
      <c r="I459" s="55"/>
      <c r="J459" s="47"/>
      <c r="K459" s="49" t="s">
        <v>69</v>
      </c>
      <c r="L459" s="50">
        <v>45791.0</v>
      </c>
      <c r="M459" s="50">
        <v>45791.0</v>
      </c>
      <c r="N459" s="50">
        <v>45791.0</v>
      </c>
      <c r="O459" s="50">
        <v>45791.0</v>
      </c>
      <c r="P459" s="51" t="b">
        <v>1</v>
      </c>
      <c r="Q459" s="52" t="str">
        <f t="shared" si="1"/>
        <v>EDGAR GRANADOS</v>
      </c>
      <c r="R459" s="53"/>
      <c r="S459" s="53"/>
      <c r="T459" s="53"/>
      <c r="U459" s="53"/>
      <c r="V459" s="53"/>
    </row>
    <row r="460" ht="22.5" customHeight="1">
      <c r="A460" s="42">
        <v>459.0</v>
      </c>
      <c r="B460" s="71">
        <v>2.0255910048672E13</v>
      </c>
      <c r="C460" s="72">
        <v>45782.0</v>
      </c>
      <c r="D460" s="73" t="s">
        <v>722</v>
      </c>
      <c r="E460" s="73" t="s">
        <v>34</v>
      </c>
      <c r="F460" s="74"/>
      <c r="G460" s="75" t="s">
        <v>11</v>
      </c>
      <c r="H460" s="55" t="s">
        <v>723</v>
      </c>
      <c r="I460" s="53">
        <v>1.0</v>
      </c>
      <c r="J460" s="47"/>
      <c r="K460" s="49" t="s">
        <v>724</v>
      </c>
      <c r="L460" s="50"/>
      <c r="M460" s="50"/>
      <c r="N460" s="50"/>
      <c r="O460" s="50"/>
      <c r="P460" s="51" t="b">
        <v>0</v>
      </c>
      <c r="Q460" s="52" t="str">
        <f t="shared" si="1"/>
        <v>EDGAR GRANADOS</v>
      </c>
      <c r="R460" s="70"/>
      <c r="S460" s="70"/>
      <c r="T460" s="70"/>
      <c r="U460" s="70"/>
      <c r="V460" s="70"/>
    </row>
    <row r="461" ht="22.5" customHeight="1">
      <c r="A461" s="42">
        <v>460.0</v>
      </c>
      <c r="B461" s="54">
        <v>2.0255910051162E13</v>
      </c>
      <c r="C461" s="72">
        <v>45789.0</v>
      </c>
      <c r="D461" s="73" t="s">
        <v>725</v>
      </c>
      <c r="E461" s="73" t="s">
        <v>34</v>
      </c>
      <c r="F461" s="74"/>
      <c r="G461" s="75" t="s">
        <v>20</v>
      </c>
      <c r="H461" s="48" t="s">
        <v>726</v>
      </c>
      <c r="I461" s="48"/>
      <c r="J461" s="47"/>
      <c r="K461" s="49" t="s">
        <v>69</v>
      </c>
      <c r="L461" s="50">
        <v>45797.0</v>
      </c>
      <c r="M461" s="50">
        <v>45797.0</v>
      </c>
      <c r="N461" s="50">
        <v>45797.0</v>
      </c>
      <c r="O461" s="50">
        <v>45797.0</v>
      </c>
      <c r="P461" s="51" t="b">
        <v>1</v>
      </c>
      <c r="Q461" s="52" t="str">
        <f t="shared" si="1"/>
        <v>OSCAR CASTAÑEDA</v>
      </c>
      <c r="R461" s="70"/>
      <c r="S461" s="70"/>
      <c r="T461" s="70"/>
      <c r="U461" s="70"/>
      <c r="V461" s="70"/>
    </row>
    <row r="462" ht="22.5" customHeight="1">
      <c r="A462" s="42">
        <v>461.0</v>
      </c>
      <c r="B462" s="71">
        <v>2.0255910051122E13</v>
      </c>
      <c r="C462" s="72">
        <v>45789.0</v>
      </c>
      <c r="D462" s="73" t="s">
        <v>727</v>
      </c>
      <c r="E462" s="73" t="s">
        <v>34</v>
      </c>
      <c r="F462" s="74"/>
      <c r="G462" s="75" t="s">
        <v>11</v>
      </c>
      <c r="H462" s="55">
        <v>2.0255920192191E13</v>
      </c>
      <c r="I462" s="55"/>
      <c r="J462" s="47">
        <v>45789.0</v>
      </c>
      <c r="K462" s="49" t="s">
        <v>69</v>
      </c>
      <c r="L462" s="50">
        <v>45791.0</v>
      </c>
      <c r="M462" s="50">
        <v>45791.0</v>
      </c>
      <c r="N462" s="50">
        <v>45791.0</v>
      </c>
      <c r="O462" s="50">
        <v>45791.0</v>
      </c>
      <c r="P462" s="51" t="b">
        <v>1</v>
      </c>
      <c r="Q462" s="52" t="str">
        <f t="shared" si="1"/>
        <v>EDGAR GRANADOS</v>
      </c>
      <c r="R462" s="53"/>
      <c r="S462" s="53"/>
      <c r="T462" s="53"/>
      <c r="U462" s="53"/>
      <c r="V462" s="53"/>
    </row>
    <row r="463" ht="22.5" customHeight="1">
      <c r="A463" s="42">
        <v>462.0</v>
      </c>
      <c r="B463" s="71">
        <v>2.0254601581522E13</v>
      </c>
      <c r="C463" s="72">
        <v>45786.0</v>
      </c>
      <c r="D463" s="73" t="s">
        <v>728</v>
      </c>
      <c r="E463" s="73" t="s">
        <v>34</v>
      </c>
      <c r="F463" s="74" t="s">
        <v>372</v>
      </c>
      <c r="G463" s="75" t="s">
        <v>11</v>
      </c>
      <c r="H463" s="55">
        <v>2.0255920191891E13</v>
      </c>
      <c r="I463" s="55"/>
      <c r="J463" s="47">
        <v>45789.0</v>
      </c>
      <c r="K463" s="49" t="s">
        <v>69</v>
      </c>
      <c r="L463" s="50">
        <v>45791.0</v>
      </c>
      <c r="M463" s="50">
        <v>45791.0</v>
      </c>
      <c r="N463" s="50">
        <v>45791.0</v>
      </c>
      <c r="O463" s="50">
        <v>45791.0</v>
      </c>
      <c r="P463" s="51" t="b">
        <v>1</v>
      </c>
      <c r="Q463" s="52" t="str">
        <f t="shared" si="1"/>
        <v>EDGAR GRANADOS</v>
      </c>
      <c r="R463" s="53"/>
      <c r="S463" s="53"/>
      <c r="T463" s="53"/>
      <c r="U463" s="53"/>
      <c r="V463" s="53"/>
    </row>
    <row r="464" ht="22.5" customHeight="1">
      <c r="A464" s="42">
        <v>463.0</v>
      </c>
      <c r="B464" s="71">
        <v>2.0255910050742E13</v>
      </c>
      <c r="C464" s="72">
        <v>45786.0</v>
      </c>
      <c r="D464" s="73" t="s">
        <v>729</v>
      </c>
      <c r="E464" s="73" t="s">
        <v>34</v>
      </c>
      <c r="F464" s="74"/>
      <c r="G464" s="75" t="s">
        <v>11</v>
      </c>
      <c r="H464" s="48" t="s">
        <v>730</v>
      </c>
      <c r="I464" s="48"/>
      <c r="J464" s="47">
        <v>45803.0</v>
      </c>
      <c r="K464" s="49" t="s">
        <v>69</v>
      </c>
      <c r="L464" s="50">
        <v>45806.0</v>
      </c>
      <c r="M464" s="50">
        <v>45806.0</v>
      </c>
      <c r="N464" s="50">
        <v>45806.0</v>
      </c>
      <c r="O464" s="50">
        <v>45806.0</v>
      </c>
      <c r="P464" s="51" t="b">
        <v>1</v>
      </c>
      <c r="Q464" s="52" t="str">
        <f t="shared" si="1"/>
        <v>EDGAR GRANADOS</v>
      </c>
      <c r="R464" s="70"/>
      <c r="S464" s="70"/>
      <c r="T464" s="70"/>
      <c r="U464" s="70"/>
      <c r="V464" s="70"/>
    </row>
    <row r="465" ht="22.5" customHeight="1">
      <c r="A465" s="42">
        <v>464.0</v>
      </c>
      <c r="B465" s="54">
        <v>2.0255910050692E13</v>
      </c>
      <c r="C465" s="72">
        <v>45786.0</v>
      </c>
      <c r="D465" s="73" t="s">
        <v>731</v>
      </c>
      <c r="E465" s="73" t="s">
        <v>34</v>
      </c>
      <c r="F465" s="74"/>
      <c r="G465" s="75" t="s">
        <v>11</v>
      </c>
      <c r="H465" s="55" t="s">
        <v>731</v>
      </c>
      <c r="I465" s="53">
        <v>1.0</v>
      </c>
      <c r="J465" s="47">
        <v>45792.0</v>
      </c>
      <c r="K465" s="49" t="s">
        <v>731</v>
      </c>
      <c r="L465" s="50"/>
      <c r="M465" s="50"/>
      <c r="N465" s="50"/>
      <c r="O465" s="50"/>
      <c r="P465" s="51" t="b">
        <v>0</v>
      </c>
      <c r="Q465" s="52" t="str">
        <f t="shared" si="1"/>
        <v>EDGAR GRANADOS</v>
      </c>
      <c r="R465" s="70"/>
      <c r="S465" s="70"/>
      <c r="T465" s="70"/>
      <c r="U465" s="70"/>
      <c r="V465" s="70"/>
    </row>
    <row r="466" ht="22.5" customHeight="1">
      <c r="A466" s="42">
        <v>465.0</v>
      </c>
      <c r="B466" s="54">
        <v>2.0255910050562E13</v>
      </c>
      <c r="C466" s="72">
        <v>45786.0</v>
      </c>
      <c r="D466" s="73" t="s">
        <v>732</v>
      </c>
      <c r="E466" s="73" t="s">
        <v>34</v>
      </c>
      <c r="F466" s="74"/>
      <c r="G466" s="77" t="s">
        <v>11</v>
      </c>
      <c r="H466" s="55">
        <v>2.0255920192051E13</v>
      </c>
      <c r="I466" s="55"/>
      <c r="J466" s="47">
        <v>45789.0</v>
      </c>
      <c r="K466" s="49" t="s">
        <v>69</v>
      </c>
      <c r="L466" s="50">
        <v>45791.0</v>
      </c>
      <c r="M466" s="50">
        <v>45791.0</v>
      </c>
      <c r="N466" s="50">
        <v>45791.0</v>
      </c>
      <c r="O466" s="50">
        <v>45791.0</v>
      </c>
      <c r="P466" s="51" t="b">
        <v>1</v>
      </c>
      <c r="Q466" s="52" t="str">
        <f t="shared" si="1"/>
        <v>EDGAR GRANADOS</v>
      </c>
      <c r="R466" s="53"/>
      <c r="S466" s="53"/>
      <c r="T466" s="53"/>
      <c r="U466" s="53"/>
      <c r="V466" s="53"/>
    </row>
    <row r="467" ht="22.5" customHeight="1">
      <c r="A467" s="42">
        <v>466.0</v>
      </c>
      <c r="B467" s="54">
        <v>2.0254601576962E13</v>
      </c>
      <c r="C467" s="72">
        <v>45786.0</v>
      </c>
      <c r="D467" s="73" t="s">
        <v>733</v>
      </c>
      <c r="E467" s="73" t="s">
        <v>34</v>
      </c>
      <c r="F467" s="74" t="s">
        <v>372</v>
      </c>
      <c r="G467" s="77" t="s">
        <v>11</v>
      </c>
      <c r="H467" s="55">
        <v>2.0255920191841E13</v>
      </c>
      <c r="I467" s="55"/>
      <c r="J467" s="47"/>
      <c r="K467" s="49" t="s">
        <v>69</v>
      </c>
      <c r="L467" s="50">
        <v>45791.0</v>
      </c>
      <c r="M467" s="50">
        <v>45791.0</v>
      </c>
      <c r="N467" s="50">
        <v>45791.0</v>
      </c>
      <c r="O467" s="50">
        <v>45791.0</v>
      </c>
      <c r="P467" s="51" t="b">
        <v>1</v>
      </c>
      <c r="Q467" s="52" t="str">
        <f t="shared" si="1"/>
        <v>EDGAR GRANADOS</v>
      </c>
      <c r="R467" s="70"/>
      <c r="S467" s="70"/>
      <c r="T467" s="70"/>
      <c r="U467" s="70"/>
      <c r="V467" s="70"/>
    </row>
    <row r="468" ht="22.5" customHeight="1">
      <c r="A468" s="42">
        <v>467.0</v>
      </c>
      <c r="B468" s="54">
        <v>2.0255910050902E13</v>
      </c>
      <c r="C468" s="72">
        <v>45786.0</v>
      </c>
      <c r="D468" s="76" t="s">
        <v>734</v>
      </c>
      <c r="E468" s="73" t="s">
        <v>34</v>
      </c>
      <c r="F468" s="74"/>
      <c r="G468" s="75" t="s">
        <v>15</v>
      </c>
      <c r="H468" s="53">
        <v>2.0255920197811E13</v>
      </c>
      <c r="I468" s="47"/>
      <c r="J468" s="47">
        <v>45792.0</v>
      </c>
      <c r="K468" s="49" t="s">
        <v>69</v>
      </c>
      <c r="L468" s="50">
        <v>45794.0</v>
      </c>
      <c r="M468" s="50">
        <v>45795.0</v>
      </c>
      <c r="N468" s="50">
        <v>45796.0</v>
      </c>
      <c r="O468" s="50">
        <v>45796.0</v>
      </c>
      <c r="P468" s="51" t="b">
        <v>1</v>
      </c>
      <c r="Q468" s="52" t="str">
        <f t="shared" si="1"/>
        <v>JOHN CORREDOR</v>
      </c>
      <c r="R468" s="53"/>
      <c r="S468" s="53"/>
      <c r="T468" s="53"/>
      <c r="U468" s="53"/>
      <c r="V468" s="53"/>
    </row>
    <row r="469" ht="22.5" customHeight="1">
      <c r="A469" s="42">
        <v>468.0</v>
      </c>
      <c r="B469" s="54">
        <v>2.0255910050892E13</v>
      </c>
      <c r="C469" s="72">
        <v>45786.0</v>
      </c>
      <c r="D469" s="76" t="s">
        <v>735</v>
      </c>
      <c r="E469" s="73" t="s">
        <v>34</v>
      </c>
      <c r="F469" s="74"/>
      <c r="G469" s="75" t="s">
        <v>15</v>
      </c>
      <c r="H469" s="48" t="s">
        <v>736</v>
      </c>
      <c r="I469" s="48"/>
      <c r="J469" s="47">
        <v>45792.0</v>
      </c>
      <c r="K469" s="49" t="s">
        <v>69</v>
      </c>
      <c r="L469" s="50">
        <v>45794.0</v>
      </c>
      <c r="M469" s="50">
        <v>45795.0</v>
      </c>
      <c r="N469" s="50">
        <v>45796.0</v>
      </c>
      <c r="O469" s="50">
        <v>45796.0</v>
      </c>
      <c r="P469" s="51" t="b">
        <v>1</v>
      </c>
      <c r="Q469" s="52" t="str">
        <f t="shared" si="1"/>
        <v>JOHN CORREDOR</v>
      </c>
      <c r="R469" s="53"/>
      <c r="S469" s="53"/>
      <c r="T469" s="53"/>
      <c r="U469" s="53"/>
      <c r="V469" s="53"/>
    </row>
    <row r="470" ht="22.5" customHeight="1">
      <c r="A470" s="42">
        <v>469.0</v>
      </c>
      <c r="B470" s="54">
        <v>2.0255910050872E13</v>
      </c>
      <c r="C470" s="72">
        <v>45786.0</v>
      </c>
      <c r="D470" s="73" t="s">
        <v>737</v>
      </c>
      <c r="E470" s="73" t="s">
        <v>34</v>
      </c>
      <c r="F470" s="74"/>
      <c r="G470" s="75" t="s">
        <v>11</v>
      </c>
      <c r="H470" s="53">
        <v>2.0255920194581E13</v>
      </c>
      <c r="I470" s="47"/>
      <c r="J470" s="47">
        <v>45790.0</v>
      </c>
      <c r="K470" s="49" t="s">
        <v>69</v>
      </c>
      <c r="L470" s="50">
        <v>45791.0</v>
      </c>
      <c r="M470" s="50">
        <v>45791.0</v>
      </c>
      <c r="N470" s="50">
        <v>45791.0</v>
      </c>
      <c r="O470" s="50">
        <v>45791.0</v>
      </c>
      <c r="P470" s="51" t="b">
        <v>1</v>
      </c>
      <c r="Q470" s="52" t="str">
        <f t="shared" si="1"/>
        <v>EDGAR GRANADOS</v>
      </c>
      <c r="R470" s="53"/>
      <c r="S470" s="53"/>
      <c r="T470" s="53"/>
      <c r="U470" s="53"/>
      <c r="V470" s="53"/>
    </row>
    <row r="471" ht="22.5" customHeight="1">
      <c r="A471" s="42">
        <v>470.0</v>
      </c>
      <c r="B471" s="54">
        <v>2.0255910050842E13</v>
      </c>
      <c r="C471" s="72">
        <v>45786.0</v>
      </c>
      <c r="D471" s="73" t="s">
        <v>738</v>
      </c>
      <c r="E471" s="73" t="s">
        <v>34</v>
      </c>
      <c r="F471" s="74"/>
      <c r="G471" s="75" t="s">
        <v>11</v>
      </c>
      <c r="H471" s="53">
        <v>2.0255920194591E13</v>
      </c>
      <c r="I471" s="47"/>
      <c r="J471" s="47"/>
      <c r="K471" s="49" t="s">
        <v>69</v>
      </c>
      <c r="L471" s="50">
        <v>45791.0</v>
      </c>
      <c r="M471" s="50">
        <v>45791.0</v>
      </c>
      <c r="N471" s="50">
        <v>45791.0</v>
      </c>
      <c r="O471" s="50">
        <v>45791.0</v>
      </c>
      <c r="P471" s="51" t="b">
        <v>1</v>
      </c>
      <c r="Q471" s="52" t="str">
        <f t="shared" si="1"/>
        <v>EDGAR GRANADOS</v>
      </c>
      <c r="R471" s="70"/>
      <c r="S471" s="70"/>
      <c r="T471" s="70"/>
      <c r="U471" s="70"/>
      <c r="V471" s="70"/>
    </row>
    <row r="472" ht="22.5" customHeight="1">
      <c r="A472" s="42">
        <v>471.0</v>
      </c>
      <c r="B472" s="54">
        <v>2.0255910050552E13</v>
      </c>
      <c r="C472" s="72">
        <v>45786.0</v>
      </c>
      <c r="D472" s="73" t="s">
        <v>739</v>
      </c>
      <c r="E472" s="73" t="s">
        <v>34</v>
      </c>
      <c r="F472" s="74"/>
      <c r="G472" s="75" t="s">
        <v>20</v>
      </c>
      <c r="H472" s="53">
        <v>2.0255920187711E13</v>
      </c>
      <c r="I472" s="47"/>
      <c r="J472" s="47"/>
      <c r="K472" s="49" t="s">
        <v>69</v>
      </c>
      <c r="L472" s="50"/>
      <c r="M472" s="50"/>
      <c r="N472" s="50"/>
      <c r="O472" s="50"/>
      <c r="P472" s="51" t="b">
        <v>0</v>
      </c>
      <c r="Q472" s="52" t="str">
        <f t="shared" si="1"/>
        <v>OSCAR CASTAÑEDA</v>
      </c>
      <c r="R472" s="70"/>
      <c r="S472" s="70"/>
      <c r="T472" s="70"/>
      <c r="U472" s="70"/>
      <c r="V472" s="70"/>
    </row>
    <row r="473" ht="22.5" customHeight="1">
      <c r="A473" s="42">
        <v>472.0</v>
      </c>
      <c r="B473" s="54">
        <v>2.0255910050482E13</v>
      </c>
      <c r="C473" s="72">
        <v>45786.0</v>
      </c>
      <c r="D473" s="73" t="s">
        <v>740</v>
      </c>
      <c r="E473" s="73" t="s">
        <v>34</v>
      </c>
      <c r="F473" s="74"/>
      <c r="G473" s="75" t="s">
        <v>11</v>
      </c>
      <c r="H473" s="53">
        <v>2.0255920195191E13</v>
      </c>
      <c r="I473" s="47"/>
      <c r="J473" s="47">
        <v>45791.0</v>
      </c>
      <c r="K473" s="49" t="s">
        <v>69</v>
      </c>
      <c r="L473" s="50">
        <v>45794.0</v>
      </c>
      <c r="M473" s="50">
        <v>45795.0</v>
      </c>
      <c r="N473" s="50">
        <v>45796.0</v>
      </c>
      <c r="O473" s="50">
        <v>45796.0</v>
      </c>
      <c r="P473" s="51" t="b">
        <v>1</v>
      </c>
      <c r="Q473" s="52" t="str">
        <f t="shared" si="1"/>
        <v>EDGAR GRANADOS</v>
      </c>
      <c r="R473" s="70"/>
      <c r="S473" s="70"/>
      <c r="T473" s="70"/>
      <c r="U473" s="70"/>
      <c r="V473" s="70"/>
    </row>
    <row r="474" ht="22.5" customHeight="1">
      <c r="A474" s="42">
        <v>473.0</v>
      </c>
      <c r="B474" s="54">
        <v>2.0255910052082E13</v>
      </c>
      <c r="C474" s="72">
        <v>45790.0</v>
      </c>
      <c r="D474" s="73" t="s">
        <v>741</v>
      </c>
      <c r="E474" s="73" t="s">
        <v>34</v>
      </c>
      <c r="F474" s="74"/>
      <c r="G474" s="75" t="s">
        <v>11</v>
      </c>
      <c r="H474" s="53">
        <v>2.0255920155191E13</v>
      </c>
      <c r="I474" s="47"/>
      <c r="J474" s="47">
        <v>45791.0</v>
      </c>
      <c r="K474" s="49" t="s">
        <v>69</v>
      </c>
      <c r="L474" s="50"/>
      <c r="M474" s="50"/>
      <c r="N474" s="50"/>
      <c r="O474" s="50"/>
      <c r="P474" s="51" t="b">
        <v>0</v>
      </c>
      <c r="Q474" s="52" t="str">
        <f t="shared" si="1"/>
        <v>EDGAR GRANADOS</v>
      </c>
      <c r="R474" s="70"/>
      <c r="S474" s="70"/>
      <c r="T474" s="70"/>
      <c r="U474" s="70"/>
      <c r="V474" s="70"/>
    </row>
    <row r="475" ht="22.5" customHeight="1">
      <c r="A475" s="42">
        <v>474.0</v>
      </c>
      <c r="B475" s="54">
        <v>2.0255910052052E13</v>
      </c>
      <c r="C475" s="72">
        <v>45790.0</v>
      </c>
      <c r="D475" s="76" t="s">
        <v>742</v>
      </c>
      <c r="E475" s="73" t="s">
        <v>34</v>
      </c>
      <c r="F475" s="74"/>
      <c r="G475" s="75" t="s">
        <v>15</v>
      </c>
      <c r="H475" s="53" t="s">
        <v>743</v>
      </c>
      <c r="I475" s="53">
        <v>1.0</v>
      </c>
      <c r="J475" s="47"/>
      <c r="K475" s="49" t="s">
        <v>743</v>
      </c>
      <c r="L475" s="50"/>
      <c r="M475" s="50"/>
      <c r="N475" s="50"/>
      <c r="O475" s="50"/>
      <c r="P475" s="51" t="b">
        <v>0</v>
      </c>
      <c r="Q475" s="52" t="str">
        <f t="shared" si="1"/>
        <v>JOHN CORREDOR</v>
      </c>
      <c r="R475" s="70"/>
      <c r="S475" s="70"/>
      <c r="T475" s="70"/>
      <c r="U475" s="70"/>
      <c r="V475" s="70"/>
    </row>
    <row r="476" ht="22.5" customHeight="1">
      <c r="A476" s="42">
        <v>475.0</v>
      </c>
      <c r="B476" s="54">
        <v>2.0255910051932E13</v>
      </c>
      <c r="C476" s="72">
        <v>45790.0</v>
      </c>
      <c r="D476" s="73" t="s">
        <v>744</v>
      </c>
      <c r="E476" s="73" t="s">
        <v>34</v>
      </c>
      <c r="F476" s="74"/>
      <c r="G476" s="75" t="s">
        <v>11</v>
      </c>
      <c r="H476" s="53">
        <v>2.0255910051932E13</v>
      </c>
      <c r="I476" s="47"/>
      <c r="J476" s="47">
        <v>45799.0</v>
      </c>
      <c r="K476" s="49" t="s">
        <v>69</v>
      </c>
      <c r="L476" s="50"/>
      <c r="M476" s="50"/>
      <c r="N476" s="50"/>
      <c r="O476" s="50"/>
      <c r="P476" s="51" t="b">
        <v>0</v>
      </c>
      <c r="Q476" s="52" t="str">
        <f t="shared" si="1"/>
        <v>EDGAR GRANADOS</v>
      </c>
      <c r="R476" s="70"/>
      <c r="S476" s="70"/>
      <c r="T476" s="70"/>
      <c r="U476" s="70"/>
      <c r="V476" s="70"/>
    </row>
    <row r="477" ht="22.5" customHeight="1">
      <c r="A477" s="42">
        <v>476.0</v>
      </c>
      <c r="B477" s="54">
        <v>2.0255910051902E13</v>
      </c>
      <c r="C477" s="72">
        <v>45790.0</v>
      </c>
      <c r="D477" s="73" t="s">
        <v>745</v>
      </c>
      <c r="E477" s="73" t="s">
        <v>34</v>
      </c>
      <c r="F477" s="74"/>
      <c r="G477" s="75" t="s">
        <v>11</v>
      </c>
      <c r="H477" s="53">
        <v>2.0255910051902E13</v>
      </c>
      <c r="I477" s="47"/>
      <c r="J477" s="47">
        <v>45785.0</v>
      </c>
      <c r="K477" s="49" t="s">
        <v>69</v>
      </c>
      <c r="L477" s="50"/>
      <c r="M477" s="50"/>
      <c r="N477" s="50"/>
      <c r="O477" s="50"/>
      <c r="P477" s="51" t="b">
        <v>0</v>
      </c>
      <c r="Q477" s="52" t="str">
        <f t="shared" si="1"/>
        <v>EDGAR GRANADOS</v>
      </c>
      <c r="R477" s="70"/>
      <c r="S477" s="70"/>
      <c r="T477" s="70"/>
      <c r="U477" s="70"/>
      <c r="V477" s="70"/>
    </row>
    <row r="478" ht="22.5" customHeight="1">
      <c r="A478" s="42">
        <v>477.0</v>
      </c>
      <c r="B478" s="54">
        <v>2.0255910051842E13</v>
      </c>
      <c r="C478" s="72">
        <v>45790.0</v>
      </c>
      <c r="D478" s="73" t="s">
        <v>746</v>
      </c>
      <c r="E478" s="73" t="s">
        <v>34</v>
      </c>
      <c r="F478" s="74"/>
      <c r="G478" s="75" t="s">
        <v>25</v>
      </c>
      <c r="H478" s="53">
        <v>2.0255920210641E13</v>
      </c>
      <c r="I478" s="47"/>
      <c r="J478" s="47"/>
      <c r="K478" s="49" t="s">
        <v>69</v>
      </c>
      <c r="L478" s="50">
        <v>45806.0</v>
      </c>
      <c r="M478" s="50">
        <v>45806.0</v>
      </c>
      <c r="N478" s="50">
        <v>45806.0</v>
      </c>
      <c r="O478" s="50">
        <v>45806.0</v>
      </c>
      <c r="P478" s="51" t="b">
        <v>1</v>
      </c>
      <c r="Q478" s="52" t="str">
        <f t="shared" si="1"/>
        <v>SEBASTIÁN RAMÍREZ</v>
      </c>
      <c r="R478" s="70"/>
      <c r="S478" s="70"/>
      <c r="T478" s="70"/>
      <c r="U478" s="70"/>
      <c r="V478" s="70"/>
    </row>
    <row r="479" ht="22.5" customHeight="1">
      <c r="A479" s="42">
        <v>478.0</v>
      </c>
      <c r="B479" s="54">
        <v>2.0255910051832E13</v>
      </c>
      <c r="C479" s="72">
        <v>45790.0</v>
      </c>
      <c r="D479" s="73" t="s">
        <v>747</v>
      </c>
      <c r="E479" s="73" t="s">
        <v>34</v>
      </c>
      <c r="F479" s="74"/>
      <c r="G479" s="75" t="s">
        <v>11</v>
      </c>
      <c r="H479" s="53">
        <v>2.0255920169791E13</v>
      </c>
      <c r="I479" s="47"/>
      <c r="J479" s="47">
        <v>45791.0</v>
      </c>
      <c r="K479" s="49" t="s">
        <v>69</v>
      </c>
      <c r="L479" s="50"/>
      <c r="M479" s="50"/>
      <c r="N479" s="50"/>
      <c r="O479" s="50"/>
      <c r="P479" s="51" t="b">
        <v>0</v>
      </c>
      <c r="Q479" s="52" t="str">
        <f t="shared" si="1"/>
        <v>EDGAR GRANADOS</v>
      </c>
      <c r="R479" s="70"/>
      <c r="S479" s="70"/>
      <c r="T479" s="70"/>
      <c r="U479" s="70"/>
      <c r="V479" s="70"/>
    </row>
    <row r="480" ht="22.5" customHeight="1">
      <c r="A480" s="42">
        <v>479.0</v>
      </c>
      <c r="B480" s="54">
        <v>2.0255910040772E13</v>
      </c>
      <c r="C480" s="72">
        <v>45758.0</v>
      </c>
      <c r="D480" s="73" t="s">
        <v>748</v>
      </c>
      <c r="E480" s="73" t="s">
        <v>34</v>
      </c>
      <c r="F480" s="74"/>
      <c r="G480" s="75" t="s">
        <v>11</v>
      </c>
      <c r="H480" s="53">
        <v>2.0255920184381E13</v>
      </c>
      <c r="I480" s="47"/>
      <c r="J480" s="47">
        <v>45784.0</v>
      </c>
      <c r="K480" s="49" t="s">
        <v>69</v>
      </c>
      <c r="L480" s="50">
        <v>45785.0</v>
      </c>
      <c r="M480" s="50">
        <v>45785.0</v>
      </c>
      <c r="N480" s="50">
        <v>45785.0</v>
      </c>
      <c r="O480" s="50">
        <v>45785.0</v>
      </c>
      <c r="P480" s="51" t="b">
        <v>1</v>
      </c>
      <c r="Q480" s="52" t="str">
        <f t="shared" si="1"/>
        <v>EDGAR GRANADOS</v>
      </c>
      <c r="R480" s="53"/>
      <c r="S480" s="53"/>
      <c r="T480" s="53"/>
      <c r="U480" s="53"/>
      <c r="V480" s="53"/>
    </row>
    <row r="481" ht="22.5" customHeight="1">
      <c r="A481" s="42">
        <v>480.0</v>
      </c>
      <c r="B481" s="54">
        <v>2.0255910052402E13</v>
      </c>
      <c r="C481" s="72">
        <v>45791.0</v>
      </c>
      <c r="D481" s="73" t="s">
        <v>749</v>
      </c>
      <c r="E481" s="73" t="s">
        <v>34</v>
      </c>
      <c r="F481" s="74"/>
      <c r="G481" s="75" t="s">
        <v>11</v>
      </c>
      <c r="H481" s="53">
        <v>2.0255920218101E13</v>
      </c>
      <c r="I481" s="55"/>
      <c r="J481" s="47">
        <v>45809.0</v>
      </c>
      <c r="K481" s="49" t="s">
        <v>69</v>
      </c>
      <c r="L481" s="50">
        <v>45817.0</v>
      </c>
      <c r="M481" s="50">
        <v>45819.0</v>
      </c>
      <c r="N481" s="50">
        <v>45819.0</v>
      </c>
      <c r="O481" s="50">
        <v>45819.0</v>
      </c>
      <c r="P481" s="51" t="b">
        <v>1</v>
      </c>
      <c r="Q481" s="52" t="str">
        <f t="shared" si="1"/>
        <v>EDGAR GRANADOS</v>
      </c>
      <c r="R481" s="70"/>
      <c r="S481" s="70"/>
      <c r="T481" s="70"/>
      <c r="U481" s="70"/>
      <c r="V481" s="70"/>
    </row>
    <row r="482" ht="22.5" customHeight="1">
      <c r="A482" s="42">
        <v>481.0</v>
      </c>
      <c r="B482" s="54">
        <v>2.0255910052252E13</v>
      </c>
      <c r="C482" s="72">
        <v>45790.0</v>
      </c>
      <c r="D482" s="73" t="s">
        <v>750</v>
      </c>
      <c r="E482" s="73" t="s">
        <v>34</v>
      </c>
      <c r="F482" s="74"/>
      <c r="G482" s="75" t="s">
        <v>11</v>
      </c>
      <c r="H482" s="48" t="s">
        <v>565</v>
      </c>
      <c r="I482" s="48"/>
      <c r="J482" s="47">
        <v>45791.0</v>
      </c>
      <c r="K482" s="49" t="s">
        <v>69</v>
      </c>
      <c r="L482" s="50"/>
      <c r="M482" s="50"/>
      <c r="N482" s="50"/>
      <c r="O482" s="50"/>
      <c r="P482" s="51" t="b">
        <v>0</v>
      </c>
      <c r="Q482" s="52" t="str">
        <f t="shared" si="1"/>
        <v>EDGAR GRANADOS</v>
      </c>
      <c r="R482" s="70"/>
      <c r="S482" s="70"/>
      <c r="T482" s="70"/>
      <c r="U482" s="70"/>
      <c r="V482" s="70"/>
    </row>
    <row r="483" ht="22.5" customHeight="1">
      <c r="A483" s="42">
        <v>482.0</v>
      </c>
      <c r="B483" s="54">
        <v>2.0254601618082E13</v>
      </c>
      <c r="C483" s="72">
        <v>45790.0</v>
      </c>
      <c r="D483" s="73" t="s">
        <v>751</v>
      </c>
      <c r="E483" s="73" t="s">
        <v>34</v>
      </c>
      <c r="F483" s="74"/>
      <c r="G483" s="75" t="s">
        <v>11</v>
      </c>
      <c r="H483" s="53">
        <v>2.0255920197011E13</v>
      </c>
      <c r="I483" s="47"/>
      <c r="J483" s="47">
        <v>45791.0</v>
      </c>
      <c r="K483" s="56" t="s">
        <v>102</v>
      </c>
      <c r="L483" s="50">
        <v>45792.0</v>
      </c>
      <c r="M483" s="50">
        <v>45792.0</v>
      </c>
      <c r="N483" s="50">
        <v>45792.0</v>
      </c>
      <c r="O483" s="50">
        <v>45792.0</v>
      </c>
      <c r="P483" s="51" t="b">
        <v>1</v>
      </c>
      <c r="Q483" s="52" t="str">
        <f t="shared" si="1"/>
        <v>EDGAR GRANADOS</v>
      </c>
      <c r="R483" s="70"/>
      <c r="S483" s="70"/>
      <c r="T483" s="70"/>
      <c r="U483" s="70"/>
      <c r="V483" s="70"/>
    </row>
    <row r="484" ht="22.5" customHeight="1">
      <c r="A484" s="42">
        <v>483.0</v>
      </c>
      <c r="B484" s="54">
        <v>2.0255910051712E13</v>
      </c>
      <c r="C484" s="72">
        <v>45789.0</v>
      </c>
      <c r="D484" s="73" t="s">
        <v>752</v>
      </c>
      <c r="E484" s="73" t="s">
        <v>34</v>
      </c>
      <c r="F484" s="74"/>
      <c r="G484" s="75" t="s">
        <v>20</v>
      </c>
      <c r="H484" s="53">
        <v>2.0255920210581E13</v>
      </c>
      <c r="I484" s="47"/>
      <c r="J484" s="47"/>
      <c r="K484" s="49" t="s">
        <v>69</v>
      </c>
      <c r="L484" s="50">
        <v>45806.0</v>
      </c>
      <c r="M484" s="50">
        <v>45806.0</v>
      </c>
      <c r="N484" s="50">
        <v>45806.0</v>
      </c>
      <c r="O484" s="50">
        <v>45806.0</v>
      </c>
      <c r="P484" s="51" t="b">
        <v>1</v>
      </c>
      <c r="Q484" s="52" t="str">
        <f t="shared" si="1"/>
        <v>OSCAR CASTAÑEDA</v>
      </c>
      <c r="R484" s="70"/>
      <c r="S484" s="70"/>
      <c r="T484" s="70"/>
      <c r="U484" s="70"/>
      <c r="V484" s="70"/>
    </row>
    <row r="485" ht="22.5" customHeight="1">
      <c r="A485" s="42">
        <v>484.0</v>
      </c>
      <c r="B485" s="54">
        <v>2.0255910051312E13</v>
      </c>
      <c r="C485" s="72">
        <v>45789.0</v>
      </c>
      <c r="D485" s="73" t="s">
        <v>753</v>
      </c>
      <c r="E485" s="73" t="s">
        <v>34</v>
      </c>
      <c r="F485" s="74"/>
      <c r="G485" s="75" t="s">
        <v>11</v>
      </c>
      <c r="H485" s="48" t="s">
        <v>754</v>
      </c>
      <c r="I485" s="48"/>
      <c r="J485" s="47">
        <v>45797.0</v>
      </c>
      <c r="K485" s="49" t="s">
        <v>69</v>
      </c>
      <c r="L485" s="50"/>
      <c r="M485" s="50"/>
      <c r="N485" s="50"/>
      <c r="O485" s="50"/>
      <c r="P485" s="51" t="b">
        <v>0</v>
      </c>
      <c r="Q485" s="52" t="str">
        <f t="shared" si="1"/>
        <v>EDGAR GRANADOS</v>
      </c>
      <c r="R485" s="70"/>
      <c r="S485" s="70"/>
      <c r="T485" s="70"/>
      <c r="U485" s="70"/>
      <c r="V485" s="70"/>
    </row>
    <row r="486" ht="22.5" customHeight="1">
      <c r="A486" s="42">
        <v>485.0</v>
      </c>
      <c r="B486" s="54">
        <v>2.0255910051302E13</v>
      </c>
      <c r="C486" s="72">
        <v>45789.0</v>
      </c>
      <c r="D486" s="73" t="s">
        <v>755</v>
      </c>
      <c r="E486" s="73" t="s">
        <v>34</v>
      </c>
      <c r="F486" s="74"/>
      <c r="G486" s="75" t="s">
        <v>25</v>
      </c>
      <c r="H486" s="53" t="s">
        <v>85</v>
      </c>
      <c r="I486" s="53">
        <v>1.0</v>
      </c>
      <c r="J486" s="47"/>
      <c r="K486" s="49" t="s">
        <v>69</v>
      </c>
      <c r="L486" s="50"/>
      <c r="M486" s="50"/>
      <c r="N486" s="50"/>
      <c r="O486" s="50"/>
      <c r="P486" s="51" t="b">
        <v>0</v>
      </c>
      <c r="Q486" s="52" t="str">
        <f t="shared" si="1"/>
        <v>SEBASTIÁN RAMÍREZ</v>
      </c>
      <c r="R486" s="70"/>
      <c r="S486" s="70"/>
      <c r="T486" s="70"/>
      <c r="U486" s="70"/>
      <c r="V486" s="70"/>
    </row>
    <row r="487" ht="22.5" customHeight="1">
      <c r="A487" s="42">
        <v>486.0</v>
      </c>
      <c r="B487" s="54">
        <v>2.0254601599022E13</v>
      </c>
      <c r="C487" s="72">
        <v>45789.0</v>
      </c>
      <c r="D487" s="73" t="s">
        <v>756</v>
      </c>
      <c r="E487" s="73" t="s">
        <v>34</v>
      </c>
      <c r="F487" s="74"/>
      <c r="G487" s="75" t="s">
        <v>11</v>
      </c>
      <c r="H487" s="53">
        <v>2.0255920196881E13</v>
      </c>
      <c r="I487" s="47"/>
      <c r="J487" s="47">
        <v>45791.0</v>
      </c>
      <c r="K487" s="49" t="s">
        <v>69</v>
      </c>
      <c r="L487" s="50">
        <v>45794.0</v>
      </c>
      <c r="M487" s="50">
        <v>45795.0</v>
      </c>
      <c r="N487" s="50">
        <v>45796.0</v>
      </c>
      <c r="O487" s="50">
        <v>45796.0</v>
      </c>
      <c r="P487" s="51" t="b">
        <v>1</v>
      </c>
      <c r="Q487" s="52" t="str">
        <f t="shared" si="1"/>
        <v>EDGAR GRANADOS</v>
      </c>
      <c r="R487" s="70"/>
      <c r="S487" s="70"/>
      <c r="T487" s="70"/>
      <c r="U487" s="70"/>
      <c r="V487" s="70"/>
    </row>
    <row r="488" ht="22.5" customHeight="1">
      <c r="A488" s="42">
        <v>487.0</v>
      </c>
      <c r="B488" s="54">
        <v>2.0255910045922E13</v>
      </c>
      <c r="C488" s="72">
        <v>45772.0</v>
      </c>
      <c r="D488" s="73" t="s">
        <v>757</v>
      </c>
      <c r="E488" s="73" t="s">
        <v>34</v>
      </c>
      <c r="F488" s="74"/>
      <c r="G488" s="75" t="s">
        <v>24</v>
      </c>
      <c r="H488" s="53" t="s">
        <v>758</v>
      </c>
      <c r="I488" s="53">
        <v>1.0</v>
      </c>
      <c r="J488" s="47"/>
      <c r="K488" s="49" t="s">
        <v>69</v>
      </c>
      <c r="L488" s="50"/>
      <c r="M488" s="50"/>
      <c r="N488" s="50"/>
      <c r="O488" s="50"/>
      <c r="P488" s="51" t="b">
        <v>1</v>
      </c>
      <c r="Q488" s="52" t="str">
        <f t="shared" si="1"/>
        <v>SANTIAGO VARGAS CAMACHO</v>
      </c>
      <c r="R488" s="70"/>
      <c r="S488" s="70"/>
      <c r="T488" s="70"/>
      <c r="U488" s="70"/>
      <c r="V488" s="70"/>
    </row>
    <row r="489" ht="22.5" customHeight="1">
      <c r="A489" s="42">
        <v>488.0</v>
      </c>
      <c r="B489" s="54">
        <v>2.0254601596682E13</v>
      </c>
      <c r="C489" s="72">
        <v>45789.48055555556</v>
      </c>
      <c r="D489" s="73" t="s">
        <v>759</v>
      </c>
      <c r="E489" s="73" t="s">
        <v>34</v>
      </c>
      <c r="F489" s="74" t="s">
        <v>300</v>
      </c>
      <c r="G489" s="75" t="s">
        <v>11</v>
      </c>
      <c r="H489" s="48" t="s">
        <v>726</v>
      </c>
      <c r="I489" s="48"/>
      <c r="J489" s="47">
        <v>45792.0</v>
      </c>
      <c r="K489" s="49" t="s">
        <v>69</v>
      </c>
      <c r="L489" s="50"/>
      <c r="M489" s="50"/>
      <c r="N489" s="50"/>
      <c r="O489" s="50"/>
      <c r="P489" s="51" t="b">
        <v>0</v>
      </c>
      <c r="Q489" s="52" t="str">
        <f t="shared" si="1"/>
        <v>EDGAR GRANADOS</v>
      </c>
      <c r="R489" s="70"/>
      <c r="S489" s="70"/>
      <c r="T489" s="70"/>
      <c r="U489" s="70"/>
      <c r="V489" s="70"/>
    </row>
    <row r="490" ht="22.5" customHeight="1">
      <c r="A490" s="42">
        <v>489.0</v>
      </c>
      <c r="B490" s="54">
        <v>2.0254211590872E13</v>
      </c>
      <c r="C490" s="72">
        <v>45789.30694444444</v>
      </c>
      <c r="D490" s="73" t="s">
        <v>760</v>
      </c>
      <c r="E490" s="73" t="s">
        <v>34</v>
      </c>
      <c r="F490" s="74"/>
      <c r="G490" s="75" t="s">
        <v>11</v>
      </c>
      <c r="H490" s="53">
        <v>2.0255920205001E13</v>
      </c>
      <c r="I490" s="47"/>
      <c r="J490" s="47">
        <v>45797.0</v>
      </c>
      <c r="K490" s="49" t="s">
        <v>69</v>
      </c>
      <c r="L490" s="50">
        <v>45806.0</v>
      </c>
      <c r="M490" s="50">
        <v>45806.0</v>
      </c>
      <c r="N490" s="50">
        <v>45806.0</v>
      </c>
      <c r="O490" s="50">
        <v>45806.0</v>
      </c>
      <c r="P490" s="51" t="b">
        <v>1</v>
      </c>
      <c r="Q490" s="52" t="str">
        <f t="shared" si="1"/>
        <v>EDGAR GRANADOS</v>
      </c>
      <c r="R490" s="70"/>
      <c r="S490" s="70"/>
      <c r="T490" s="70"/>
      <c r="U490" s="70"/>
      <c r="V490" s="70"/>
    </row>
    <row r="491" ht="22.5" customHeight="1">
      <c r="A491" s="42">
        <v>490.0</v>
      </c>
      <c r="B491" s="54">
        <v>2.0255910050722E13</v>
      </c>
      <c r="C491" s="72">
        <v>45786.0</v>
      </c>
      <c r="D491" s="73" t="s">
        <v>761</v>
      </c>
      <c r="E491" s="73" t="s">
        <v>34</v>
      </c>
      <c r="F491" s="74"/>
      <c r="G491" s="75" t="s">
        <v>20</v>
      </c>
      <c r="H491" s="53">
        <v>2.0255920216471E13</v>
      </c>
      <c r="I491" s="53"/>
      <c r="J491" s="47">
        <v>45806.0</v>
      </c>
      <c r="K491" s="56" t="s">
        <v>762</v>
      </c>
      <c r="L491" s="50">
        <v>45807.0</v>
      </c>
      <c r="M491" s="50">
        <v>45807.0</v>
      </c>
      <c r="N491" s="50">
        <v>45807.0</v>
      </c>
      <c r="O491" s="50">
        <v>45807.0</v>
      </c>
      <c r="P491" s="51" t="b">
        <v>1</v>
      </c>
      <c r="Q491" s="52" t="str">
        <f t="shared" si="1"/>
        <v>OSCAR CASTAÑEDA</v>
      </c>
      <c r="R491" s="70"/>
      <c r="S491" s="70"/>
      <c r="T491" s="70"/>
      <c r="U491" s="70"/>
      <c r="V491" s="70"/>
    </row>
    <row r="492" ht="22.5" customHeight="1">
      <c r="A492" s="42">
        <v>491.0</v>
      </c>
      <c r="B492" s="54">
        <v>2.0256010085912E13</v>
      </c>
      <c r="C492" s="72">
        <v>45783.52569444444</v>
      </c>
      <c r="D492" s="73" t="s">
        <v>763</v>
      </c>
      <c r="E492" s="73" t="s">
        <v>34</v>
      </c>
      <c r="F492" s="74"/>
      <c r="G492" s="75" t="s">
        <v>11</v>
      </c>
      <c r="H492" s="53" t="s">
        <v>764</v>
      </c>
      <c r="I492" s="53">
        <v>1.0</v>
      </c>
      <c r="J492" s="47">
        <v>45800.0</v>
      </c>
      <c r="K492" s="49" t="s">
        <v>765</v>
      </c>
      <c r="L492" s="50"/>
      <c r="M492" s="50"/>
      <c r="N492" s="50"/>
      <c r="O492" s="50"/>
      <c r="P492" s="51" t="b">
        <v>0</v>
      </c>
      <c r="Q492" s="52" t="str">
        <f t="shared" si="1"/>
        <v>EDGAR GRANADOS</v>
      </c>
      <c r="R492" s="70"/>
      <c r="S492" s="70"/>
      <c r="T492" s="70"/>
      <c r="U492" s="70"/>
      <c r="V492" s="70"/>
    </row>
    <row r="493" ht="22.5" customHeight="1">
      <c r="A493" s="42">
        <v>492.0</v>
      </c>
      <c r="B493" s="54">
        <v>2.0254601657492E13</v>
      </c>
      <c r="C493" s="72">
        <v>45792.0</v>
      </c>
      <c r="D493" s="73" t="s">
        <v>766</v>
      </c>
      <c r="E493" s="73" t="s">
        <v>34</v>
      </c>
      <c r="F493" s="74" t="s">
        <v>372</v>
      </c>
      <c r="G493" s="75" t="s">
        <v>11</v>
      </c>
      <c r="H493" s="48" t="s">
        <v>767</v>
      </c>
      <c r="I493" s="48"/>
      <c r="J493" s="47">
        <v>45792.0</v>
      </c>
      <c r="K493" s="49" t="s">
        <v>69</v>
      </c>
      <c r="L493" s="50">
        <v>45797.0</v>
      </c>
      <c r="M493" s="50">
        <v>45797.0</v>
      </c>
      <c r="N493" s="50">
        <v>45797.0</v>
      </c>
      <c r="O493" s="50">
        <v>45797.0</v>
      </c>
      <c r="P493" s="51" t="b">
        <v>1</v>
      </c>
      <c r="Q493" s="52" t="str">
        <f t="shared" si="1"/>
        <v>EDGAR GRANADOS</v>
      </c>
      <c r="R493" s="70"/>
      <c r="S493" s="70"/>
      <c r="T493" s="70"/>
      <c r="U493" s="70"/>
      <c r="V493" s="70"/>
    </row>
    <row r="494" ht="22.5" customHeight="1">
      <c r="A494" s="42">
        <v>493.0</v>
      </c>
      <c r="B494" s="54">
        <v>2.0254601657112E13</v>
      </c>
      <c r="C494" s="72">
        <v>45792.0</v>
      </c>
      <c r="D494" s="73" t="s">
        <v>768</v>
      </c>
      <c r="E494" s="73" t="s">
        <v>34</v>
      </c>
      <c r="F494" s="74" t="s">
        <v>372</v>
      </c>
      <c r="G494" s="75" t="s">
        <v>11</v>
      </c>
      <c r="H494" s="48" t="s">
        <v>769</v>
      </c>
      <c r="I494" s="48"/>
      <c r="J494" s="47">
        <v>45793.0</v>
      </c>
      <c r="K494" s="49" t="s">
        <v>69</v>
      </c>
      <c r="L494" s="50">
        <v>45797.0</v>
      </c>
      <c r="M494" s="50">
        <v>45797.0</v>
      </c>
      <c r="N494" s="50">
        <v>45797.0</v>
      </c>
      <c r="O494" s="50">
        <v>45797.0</v>
      </c>
      <c r="P494" s="51" t="b">
        <v>1</v>
      </c>
      <c r="Q494" s="52" t="str">
        <f t="shared" si="1"/>
        <v>EDGAR GRANADOS</v>
      </c>
      <c r="R494" s="70"/>
      <c r="S494" s="70"/>
      <c r="T494" s="70"/>
      <c r="U494" s="70"/>
      <c r="V494" s="70"/>
    </row>
    <row r="495" ht="22.5" customHeight="1">
      <c r="A495" s="42">
        <v>494.0</v>
      </c>
      <c r="B495" s="54">
        <v>2.0254601645752E13</v>
      </c>
      <c r="C495" s="72">
        <v>45792.0</v>
      </c>
      <c r="D495" s="73" t="s">
        <v>770</v>
      </c>
      <c r="E495" s="73" t="s">
        <v>34</v>
      </c>
      <c r="F495" s="74" t="s">
        <v>496</v>
      </c>
      <c r="G495" s="75" t="s">
        <v>11</v>
      </c>
      <c r="H495" s="48" t="s">
        <v>771</v>
      </c>
      <c r="I495" s="48"/>
      <c r="J495" s="47">
        <v>45793.0</v>
      </c>
      <c r="K495" s="49" t="s">
        <v>69</v>
      </c>
      <c r="L495" s="50">
        <v>45797.0</v>
      </c>
      <c r="M495" s="50">
        <v>45797.0</v>
      </c>
      <c r="N495" s="50">
        <v>45797.0</v>
      </c>
      <c r="O495" s="50">
        <v>45797.0</v>
      </c>
      <c r="P495" s="51" t="b">
        <v>1</v>
      </c>
      <c r="Q495" s="52" t="str">
        <f t="shared" si="1"/>
        <v>EDGAR GRANADOS</v>
      </c>
      <c r="R495" s="70"/>
      <c r="S495" s="70"/>
      <c r="T495" s="70"/>
      <c r="U495" s="70"/>
      <c r="V495" s="70"/>
    </row>
    <row r="496" ht="22.5" customHeight="1">
      <c r="A496" s="42">
        <v>495.0</v>
      </c>
      <c r="B496" s="54">
        <v>2.0254601634902E13</v>
      </c>
      <c r="C496" s="72">
        <v>45791.0</v>
      </c>
      <c r="D496" s="73" t="s">
        <v>772</v>
      </c>
      <c r="E496" s="73" t="s">
        <v>34</v>
      </c>
      <c r="F496" s="74" t="s">
        <v>684</v>
      </c>
      <c r="G496" s="75" t="s">
        <v>11</v>
      </c>
      <c r="H496" s="48" t="s">
        <v>773</v>
      </c>
      <c r="I496" s="48"/>
      <c r="J496" s="47">
        <v>45793.0</v>
      </c>
      <c r="K496" s="49" t="s">
        <v>69</v>
      </c>
      <c r="L496" s="50">
        <v>45797.0</v>
      </c>
      <c r="M496" s="50">
        <v>45797.0</v>
      </c>
      <c r="N496" s="50">
        <v>45797.0</v>
      </c>
      <c r="O496" s="50">
        <v>45797.0</v>
      </c>
      <c r="P496" s="51" t="b">
        <v>1</v>
      </c>
      <c r="Q496" s="52" t="str">
        <f t="shared" si="1"/>
        <v>EDGAR GRANADOS</v>
      </c>
      <c r="R496" s="70"/>
      <c r="S496" s="70"/>
      <c r="T496" s="70"/>
      <c r="U496" s="70"/>
      <c r="V496" s="70"/>
    </row>
    <row r="497" ht="22.5" customHeight="1">
      <c r="A497" s="42">
        <v>496.0</v>
      </c>
      <c r="B497" s="54">
        <v>2.0255910052632E13</v>
      </c>
      <c r="C497" s="72">
        <v>45791.458333333336</v>
      </c>
      <c r="D497" s="73" t="s">
        <v>774</v>
      </c>
      <c r="E497" s="73" t="s">
        <v>34</v>
      </c>
      <c r="F497" s="74"/>
      <c r="G497" s="75" t="s">
        <v>11</v>
      </c>
      <c r="H497" s="53">
        <v>2.0255920201811E13</v>
      </c>
      <c r="I497" s="55"/>
      <c r="J497" s="47">
        <v>45796.0</v>
      </c>
      <c r="K497" s="49" t="s">
        <v>69</v>
      </c>
      <c r="L497" s="50"/>
      <c r="M497" s="50"/>
      <c r="N497" s="50"/>
      <c r="O497" s="50"/>
      <c r="P497" s="51" t="b">
        <v>0</v>
      </c>
      <c r="Q497" s="52" t="str">
        <f t="shared" si="1"/>
        <v>EDGAR GRANADOS</v>
      </c>
      <c r="R497" s="70"/>
      <c r="S497" s="70"/>
      <c r="T497" s="70"/>
      <c r="U497" s="70"/>
      <c r="V497" s="70"/>
    </row>
    <row r="498" ht="22.5" customHeight="1">
      <c r="A498" s="42">
        <v>497.0</v>
      </c>
      <c r="B498" s="54">
        <v>2.0255910052582E13</v>
      </c>
      <c r="C498" s="72">
        <v>45791.44652777778</v>
      </c>
      <c r="D498" s="73" t="s">
        <v>775</v>
      </c>
      <c r="E498" s="73" t="s">
        <v>34</v>
      </c>
      <c r="F498" s="74"/>
      <c r="G498" s="75" t="s">
        <v>12</v>
      </c>
      <c r="H498" s="53">
        <v>2.0255920211281E13</v>
      </c>
      <c r="I498" s="55"/>
      <c r="J498" s="47">
        <v>45799.0</v>
      </c>
      <c r="K498" s="49" t="s">
        <v>69</v>
      </c>
      <c r="L498" s="50">
        <v>45806.0</v>
      </c>
      <c r="M498" s="50">
        <v>45806.0</v>
      </c>
      <c r="N498" s="50">
        <v>45806.0</v>
      </c>
      <c r="O498" s="50">
        <v>45806.0</v>
      </c>
      <c r="P498" s="51" t="b">
        <v>1</v>
      </c>
      <c r="Q498" s="52" t="str">
        <f t="shared" si="1"/>
        <v>EDUARDO ARREDONDO</v>
      </c>
      <c r="R498" s="70"/>
      <c r="S498" s="70"/>
      <c r="T498" s="70"/>
      <c r="U498" s="70"/>
      <c r="V498" s="70"/>
    </row>
    <row r="499" ht="22.5" customHeight="1">
      <c r="A499" s="42">
        <v>498.0</v>
      </c>
      <c r="B499" s="54">
        <v>2.0255910052532E13</v>
      </c>
      <c r="C499" s="72">
        <v>45791.43263888889</v>
      </c>
      <c r="D499" s="73" t="s">
        <v>776</v>
      </c>
      <c r="E499" s="73" t="s">
        <v>34</v>
      </c>
      <c r="F499" s="74"/>
      <c r="G499" s="75" t="s">
        <v>11</v>
      </c>
      <c r="H499" s="53">
        <v>2.0255920156721E13</v>
      </c>
      <c r="I499" s="55"/>
      <c r="J499" s="47">
        <v>45802.0</v>
      </c>
      <c r="K499" s="49" t="s">
        <v>69</v>
      </c>
      <c r="L499" s="50"/>
      <c r="M499" s="50"/>
      <c r="N499" s="50"/>
      <c r="O499" s="50"/>
      <c r="P499" s="51" t="b">
        <v>0</v>
      </c>
      <c r="Q499" s="52" t="str">
        <f t="shared" si="1"/>
        <v>EDGAR GRANADOS</v>
      </c>
      <c r="R499" s="70"/>
      <c r="S499" s="70"/>
      <c r="T499" s="70"/>
      <c r="U499" s="70"/>
      <c r="V499" s="70"/>
    </row>
    <row r="500" ht="22.5" customHeight="1">
      <c r="A500" s="42">
        <v>499.0</v>
      </c>
      <c r="B500" s="54">
        <v>2.0255910052522E13</v>
      </c>
      <c r="C500" s="72">
        <v>45791.42847222222</v>
      </c>
      <c r="D500" s="73" t="s">
        <v>777</v>
      </c>
      <c r="E500" s="73" t="s">
        <v>34</v>
      </c>
      <c r="F500" s="74" t="s">
        <v>684</v>
      </c>
      <c r="G500" s="75" t="s">
        <v>25</v>
      </c>
      <c r="H500" s="48" t="s">
        <v>778</v>
      </c>
      <c r="I500" s="48"/>
      <c r="J500" s="47"/>
      <c r="K500" s="49" t="s">
        <v>69</v>
      </c>
      <c r="L500" s="50">
        <v>45806.0</v>
      </c>
      <c r="M500" s="50">
        <v>45806.0</v>
      </c>
      <c r="N500" s="50">
        <v>45806.0</v>
      </c>
      <c r="O500" s="50">
        <v>45806.0</v>
      </c>
      <c r="P500" s="51" t="b">
        <v>1</v>
      </c>
      <c r="Q500" s="52" t="str">
        <f t="shared" si="1"/>
        <v>SEBASTIÁN RAMÍREZ</v>
      </c>
      <c r="R500" s="70"/>
      <c r="S500" s="70"/>
      <c r="T500" s="70"/>
      <c r="U500" s="70"/>
      <c r="V500" s="70"/>
    </row>
    <row r="501" ht="22.5" customHeight="1">
      <c r="A501" s="42">
        <v>500.0</v>
      </c>
      <c r="B501" s="54">
        <v>2.0255910051362E13</v>
      </c>
      <c r="C501" s="72">
        <v>45789.0</v>
      </c>
      <c r="D501" s="76" t="s">
        <v>270</v>
      </c>
      <c r="E501" s="73" t="s">
        <v>34</v>
      </c>
      <c r="F501" s="74"/>
      <c r="G501" s="75" t="s">
        <v>15</v>
      </c>
      <c r="H501" s="53">
        <v>2.0255920207301E13</v>
      </c>
      <c r="I501" s="47"/>
      <c r="J501" s="47"/>
      <c r="K501" s="49" t="s">
        <v>69</v>
      </c>
      <c r="L501" s="50">
        <v>45806.0</v>
      </c>
      <c r="M501" s="50">
        <v>45806.0</v>
      </c>
      <c r="N501" s="50">
        <v>45806.0</v>
      </c>
      <c r="O501" s="50">
        <v>45806.0</v>
      </c>
      <c r="P501" s="51" t="b">
        <v>1</v>
      </c>
      <c r="Q501" s="52" t="str">
        <f t="shared" si="1"/>
        <v>JOHN CORREDOR</v>
      </c>
      <c r="R501" s="70"/>
      <c r="S501" s="70"/>
      <c r="T501" s="70"/>
      <c r="U501" s="70"/>
      <c r="V501" s="70"/>
    </row>
    <row r="502" ht="22.5" customHeight="1">
      <c r="A502" s="42">
        <v>501.0</v>
      </c>
      <c r="B502" s="54">
        <v>2.0255910052352E13</v>
      </c>
      <c r="C502" s="72">
        <v>45791.36388888889</v>
      </c>
      <c r="D502" s="73" t="s">
        <v>779</v>
      </c>
      <c r="E502" s="73" t="s">
        <v>34</v>
      </c>
      <c r="F502" s="74"/>
      <c r="G502" s="75" t="s">
        <v>20</v>
      </c>
      <c r="H502" s="53" t="s">
        <v>780</v>
      </c>
      <c r="I502" s="53">
        <v>1.0</v>
      </c>
      <c r="J502" s="47">
        <v>45791.0</v>
      </c>
      <c r="K502" s="49" t="s">
        <v>69</v>
      </c>
      <c r="L502" s="50"/>
      <c r="M502" s="50"/>
      <c r="N502" s="50"/>
      <c r="O502" s="50"/>
      <c r="P502" s="51" t="b">
        <v>0</v>
      </c>
      <c r="Q502" s="52" t="str">
        <f t="shared" si="1"/>
        <v>OSCAR CASTAÑEDA</v>
      </c>
      <c r="R502" s="70"/>
      <c r="S502" s="70"/>
      <c r="T502" s="70"/>
      <c r="U502" s="70"/>
      <c r="V502" s="70"/>
    </row>
    <row r="503" ht="22.5" customHeight="1">
      <c r="A503" s="42">
        <v>502.0</v>
      </c>
      <c r="B503" s="54">
        <v>2.0255910052342E13</v>
      </c>
      <c r="C503" s="72">
        <v>45791.36041666667</v>
      </c>
      <c r="D503" s="76" t="s">
        <v>781</v>
      </c>
      <c r="E503" s="73" t="s">
        <v>34</v>
      </c>
      <c r="F503" s="74"/>
      <c r="G503" s="75" t="s">
        <v>15</v>
      </c>
      <c r="H503" s="53">
        <v>2.02559202074E12</v>
      </c>
      <c r="I503" s="48"/>
      <c r="J503" s="47">
        <v>45798.0</v>
      </c>
      <c r="K503" s="49" t="s">
        <v>69</v>
      </c>
      <c r="L503" s="50"/>
      <c r="M503" s="50"/>
      <c r="N503" s="50"/>
      <c r="O503" s="50"/>
      <c r="P503" s="51" t="b">
        <v>0</v>
      </c>
      <c r="Q503" s="52" t="str">
        <f t="shared" si="1"/>
        <v>JOHN CORREDOR</v>
      </c>
      <c r="R503" s="70"/>
      <c r="S503" s="70"/>
      <c r="T503" s="70"/>
      <c r="U503" s="70"/>
      <c r="V503" s="70"/>
    </row>
    <row r="504" ht="22.5" customHeight="1">
      <c r="A504" s="42">
        <v>503.0</v>
      </c>
      <c r="B504" s="54">
        <v>2.0255910052312E13</v>
      </c>
      <c r="C504" s="72">
        <v>45791.34305555555</v>
      </c>
      <c r="D504" s="73" t="s">
        <v>313</v>
      </c>
      <c r="E504" s="73" t="s">
        <v>34</v>
      </c>
      <c r="F504" s="74"/>
      <c r="G504" s="75" t="s">
        <v>12</v>
      </c>
      <c r="H504" s="53">
        <v>2.0255920211261E13</v>
      </c>
      <c r="I504" s="48"/>
      <c r="J504" s="47">
        <v>45803.0</v>
      </c>
      <c r="K504" s="49" t="s">
        <v>69</v>
      </c>
      <c r="L504" s="50">
        <v>45806.0</v>
      </c>
      <c r="M504" s="50">
        <v>45806.0</v>
      </c>
      <c r="N504" s="50">
        <v>45806.0</v>
      </c>
      <c r="O504" s="50">
        <v>45806.0</v>
      </c>
      <c r="P504" s="51" t="b">
        <v>1</v>
      </c>
      <c r="Q504" s="52" t="str">
        <f t="shared" si="1"/>
        <v>EDUARDO ARREDONDO</v>
      </c>
      <c r="R504" s="70"/>
      <c r="S504" s="70"/>
      <c r="T504" s="70"/>
      <c r="U504" s="70"/>
      <c r="V504" s="70"/>
    </row>
    <row r="505" ht="22.5" customHeight="1">
      <c r="A505" s="42">
        <v>504.0</v>
      </c>
      <c r="B505" s="54">
        <v>2.0255910051382E13</v>
      </c>
      <c r="C505" s="72">
        <v>45789.0</v>
      </c>
      <c r="D505" s="73" t="s">
        <v>782</v>
      </c>
      <c r="E505" s="73" t="s">
        <v>34</v>
      </c>
      <c r="F505" s="74"/>
      <c r="G505" s="75" t="s">
        <v>11</v>
      </c>
      <c r="H505" s="53">
        <v>2.0255920195191E13</v>
      </c>
      <c r="I505" s="48"/>
      <c r="J505" s="47">
        <v>45798.0</v>
      </c>
      <c r="K505" s="49" t="s">
        <v>69</v>
      </c>
      <c r="L505" s="50"/>
      <c r="M505" s="50"/>
      <c r="N505" s="50"/>
      <c r="O505" s="50"/>
      <c r="P505" s="51" t="b">
        <v>0</v>
      </c>
      <c r="Q505" s="52" t="str">
        <f t="shared" si="1"/>
        <v>EDGAR GRANADOS</v>
      </c>
      <c r="R505" s="70"/>
      <c r="S505" s="70"/>
      <c r="T505" s="70"/>
      <c r="U505" s="70"/>
      <c r="V505" s="70"/>
    </row>
    <row r="506" ht="22.5" customHeight="1">
      <c r="A506" s="42">
        <v>505.0</v>
      </c>
      <c r="B506" s="54">
        <v>2.0255910052112E13</v>
      </c>
      <c r="C506" s="72">
        <v>45790.0</v>
      </c>
      <c r="D506" s="73" t="s">
        <v>783</v>
      </c>
      <c r="E506" s="73" t="s">
        <v>34</v>
      </c>
      <c r="F506" s="74"/>
      <c r="G506" s="75" t="s">
        <v>8</v>
      </c>
      <c r="H506" s="48" t="s">
        <v>784</v>
      </c>
      <c r="I506" s="48"/>
      <c r="J506" s="47"/>
      <c r="K506" s="49" t="s">
        <v>69</v>
      </c>
      <c r="L506" s="50">
        <v>45797.0</v>
      </c>
      <c r="M506" s="50">
        <v>45797.0</v>
      </c>
      <c r="N506" s="50">
        <v>45797.0</v>
      </c>
      <c r="O506" s="50">
        <v>45797.0</v>
      </c>
      <c r="P506" s="51" t="b">
        <v>1</v>
      </c>
      <c r="Q506" s="52" t="str">
        <f t="shared" si="1"/>
        <v>CRISTIAN PEDROZA</v>
      </c>
      <c r="R506" s="70"/>
      <c r="S506" s="70"/>
      <c r="T506" s="70"/>
      <c r="U506" s="70"/>
      <c r="V506" s="70"/>
    </row>
    <row r="507" ht="22.5" customHeight="1">
      <c r="A507" s="42">
        <v>506.0</v>
      </c>
      <c r="B507" s="54">
        <v>2.0255910049802E13</v>
      </c>
      <c r="C507" s="72">
        <v>45784.0</v>
      </c>
      <c r="D507" s="73" t="s">
        <v>785</v>
      </c>
      <c r="E507" s="73" t="s">
        <v>34</v>
      </c>
      <c r="F507" s="74"/>
      <c r="G507" s="75" t="s">
        <v>11</v>
      </c>
      <c r="H507" s="53">
        <v>2.0255920184641E13</v>
      </c>
      <c r="I507" s="48"/>
      <c r="J507" s="47">
        <v>45799.0</v>
      </c>
      <c r="K507" s="49" t="s">
        <v>69</v>
      </c>
      <c r="L507" s="50"/>
      <c r="M507" s="50"/>
      <c r="N507" s="50"/>
      <c r="O507" s="50"/>
      <c r="P507" s="51" t="b">
        <v>0</v>
      </c>
      <c r="Q507" s="52" t="str">
        <f t="shared" si="1"/>
        <v>EDGAR GRANADOS</v>
      </c>
      <c r="R507" s="70"/>
      <c r="S507" s="70"/>
      <c r="T507" s="70"/>
      <c r="U507" s="70"/>
      <c r="V507" s="70"/>
    </row>
    <row r="508" ht="22.5" customHeight="1">
      <c r="A508" s="42">
        <v>507.0</v>
      </c>
      <c r="B508" s="54">
        <v>2.0255910049752E13</v>
      </c>
      <c r="C508" s="72">
        <v>45784.0</v>
      </c>
      <c r="D508" s="73" t="s">
        <v>786</v>
      </c>
      <c r="E508" s="73" t="s">
        <v>34</v>
      </c>
      <c r="F508" s="74"/>
      <c r="G508" s="75" t="s">
        <v>10</v>
      </c>
      <c r="H508" s="48" t="s">
        <v>787</v>
      </c>
      <c r="I508" s="48"/>
      <c r="J508" s="47"/>
      <c r="K508" s="49" t="s">
        <v>69</v>
      </c>
      <c r="L508" s="50"/>
      <c r="M508" s="50"/>
      <c r="N508" s="50"/>
      <c r="O508" s="50"/>
      <c r="P508" s="51" t="b">
        <v>0</v>
      </c>
      <c r="Q508" s="52" t="str">
        <f t="shared" si="1"/>
        <v>DIEGO PEÑA</v>
      </c>
      <c r="R508" s="70"/>
      <c r="S508" s="70"/>
      <c r="T508" s="70"/>
      <c r="U508" s="70"/>
      <c r="V508" s="70"/>
    </row>
    <row r="509" ht="22.5" customHeight="1">
      <c r="A509" s="42">
        <v>508.0</v>
      </c>
      <c r="B509" s="54">
        <v>2.0255910049732E13</v>
      </c>
      <c r="C509" s="72">
        <v>45784.0</v>
      </c>
      <c r="D509" s="73" t="s">
        <v>788</v>
      </c>
      <c r="E509" s="73" t="s">
        <v>34</v>
      </c>
      <c r="F509" s="74"/>
      <c r="G509" s="75" t="s">
        <v>11</v>
      </c>
      <c r="H509" s="53" t="s">
        <v>789</v>
      </c>
      <c r="I509" s="53">
        <v>1.0</v>
      </c>
      <c r="J509" s="47">
        <v>45805.0</v>
      </c>
      <c r="K509" s="49" t="s">
        <v>69</v>
      </c>
      <c r="L509" s="50"/>
      <c r="M509" s="50"/>
      <c r="N509" s="50"/>
      <c r="O509" s="50"/>
      <c r="P509" s="51" t="b">
        <v>0</v>
      </c>
      <c r="Q509" s="52" t="str">
        <f t="shared" si="1"/>
        <v>EDGAR GRANADOS</v>
      </c>
      <c r="R509" s="70"/>
      <c r="S509" s="70"/>
      <c r="T509" s="70"/>
      <c r="U509" s="70"/>
      <c r="V509" s="70"/>
    </row>
    <row r="510" ht="22.5" customHeight="1">
      <c r="A510" s="42">
        <v>509.0</v>
      </c>
      <c r="B510" s="54">
        <v>2.0255910049392E13</v>
      </c>
      <c r="C510" s="72">
        <v>45784.333333333336</v>
      </c>
      <c r="D510" s="73" t="s">
        <v>790</v>
      </c>
      <c r="E510" s="73" t="s">
        <v>34</v>
      </c>
      <c r="F510" s="74"/>
      <c r="G510" s="75" t="s">
        <v>11</v>
      </c>
      <c r="H510" s="48" t="s">
        <v>791</v>
      </c>
      <c r="I510" s="48"/>
      <c r="J510" s="47">
        <v>45796.0</v>
      </c>
      <c r="K510" s="56" t="s">
        <v>65</v>
      </c>
      <c r="L510" s="50">
        <v>45797.0</v>
      </c>
      <c r="M510" s="50">
        <v>45797.0</v>
      </c>
      <c r="N510" s="50">
        <v>45797.0</v>
      </c>
      <c r="O510" s="50">
        <v>45797.0</v>
      </c>
      <c r="P510" s="51" t="b">
        <v>1</v>
      </c>
      <c r="Q510" s="52" t="str">
        <f t="shared" si="1"/>
        <v>EDGAR GRANADOS</v>
      </c>
      <c r="R510" s="70"/>
      <c r="S510" s="70"/>
      <c r="T510" s="70"/>
      <c r="U510" s="70"/>
      <c r="V510" s="70"/>
    </row>
    <row r="511" ht="22.5" customHeight="1">
      <c r="A511" s="42">
        <v>510.0</v>
      </c>
      <c r="B511" s="54">
        <v>2.0255910049952E13</v>
      </c>
      <c r="C511" s="72">
        <v>45785.38402777778</v>
      </c>
      <c r="D511" s="76" t="s">
        <v>792</v>
      </c>
      <c r="E511" s="73" t="s">
        <v>34</v>
      </c>
      <c r="F511" s="74"/>
      <c r="G511" s="75" t="s">
        <v>15</v>
      </c>
      <c r="H511" s="53">
        <v>2.0255920203991E13</v>
      </c>
      <c r="I511" s="47"/>
      <c r="J511" s="47">
        <v>45796.0</v>
      </c>
      <c r="K511" s="49" t="s">
        <v>793</v>
      </c>
      <c r="L511" s="50">
        <v>45797.0</v>
      </c>
      <c r="M511" s="50">
        <v>45797.0</v>
      </c>
      <c r="N511" s="50">
        <v>45797.0</v>
      </c>
      <c r="O511" s="50">
        <v>45797.0</v>
      </c>
      <c r="P511" s="51" t="b">
        <v>1</v>
      </c>
      <c r="Q511" s="52" t="str">
        <f t="shared" si="1"/>
        <v>JOHN CORREDOR</v>
      </c>
      <c r="R511" s="70"/>
      <c r="S511" s="70"/>
      <c r="T511" s="70"/>
      <c r="U511" s="70"/>
      <c r="V511" s="70"/>
    </row>
    <row r="512" ht="22.5" customHeight="1">
      <c r="A512" s="42">
        <v>511.0</v>
      </c>
      <c r="B512" s="54">
        <v>2.0255910049872E13</v>
      </c>
      <c r="C512" s="72">
        <v>45785.32916666667</v>
      </c>
      <c r="D512" s="73" t="s">
        <v>794</v>
      </c>
      <c r="E512" s="73" t="s">
        <v>34</v>
      </c>
      <c r="F512" s="74"/>
      <c r="G512" s="75" t="s">
        <v>11</v>
      </c>
      <c r="H512" s="48" t="s">
        <v>795</v>
      </c>
      <c r="I512" s="48"/>
      <c r="J512" s="47">
        <v>45786.0</v>
      </c>
      <c r="K512" s="49" t="s">
        <v>69</v>
      </c>
      <c r="L512" s="50"/>
      <c r="M512" s="50"/>
      <c r="N512" s="50"/>
      <c r="O512" s="50"/>
      <c r="P512" s="51" t="b">
        <v>0</v>
      </c>
      <c r="Q512" s="52" t="str">
        <f t="shared" si="1"/>
        <v>EDGAR GRANADOS</v>
      </c>
      <c r="R512" s="70"/>
      <c r="S512" s="70"/>
      <c r="T512" s="70"/>
      <c r="U512" s="70"/>
      <c r="V512" s="70"/>
    </row>
    <row r="513" ht="22.5" customHeight="1">
      <c r="A513" s="42">
        <v>512.0</v>
      </c>
      <c r="B513" s="54">
        <v>2.0255910048872E13</v>
      </c>
      <c r="C513" s="72">
        <v>45783.40972222222</v>
      </c>
      <c r="D513" s="73" t="s">
        <v>796</v>
      </c>
      <c r="E513" s="73" t="s">
        <v>34</v>
      </c>
      <c r="F513" s="74"/>
      <c r="G513" s="75" t="s">
        <v>24</v>
      </c>
      <c r="H513" s="53" t="s">
        <v>797</v>
      </c>
      <c r="I513" s="53">
        <v>1.0</v>
      </c>
      <c r="J513" s="47"/>
      <c r="K513" s="49" t="s">
        <v>69</v>
      </c>
      <c r="L513" s="50"/>
      <c r="M513" s="50"/>
      <c r="N513" s="50"/>
      <c r="O513" s="50"/>
      <c r="P513" s="51" t="b">
        <v>1</v>
      </c>
      <c r="Q513" s="52" t="str">
        <f t="shared" si="1"/>
        <v>SANTIAGO VARGAS CAMACHO</v>
      </c>
      <c r="R513" s="70"/>
      <c r="S513" s="70"/>
      <c r="T513" s="70"/>
      <c r="U513" s="70"/>
      <c r="V513" s="70"/>
    </row>
    <row r="514" ht="22.5" customHeight="1">
      <c r="A514" s="42">
        <v>513.0</v>
      </c>
      <c r="B514" s="54">
        <v>2.0255910048412E13</v>
      </c>
      <c r="C514" s="72">
        <v>45782.37152777778</v>
      </c>
      <c r="D514" s="73" t="s">
        <v>798</v>
      </c>
      <c r="E514" s="73" t="s">
        <v>34</v>
      </c>
      <c r="F514" s="74"/>
      <c r="G514" s="75" t="s">
        <v>11</v>
      </c>
      <c r="H514" s="53">
        <v>2.0255920171771E13</v>
      </c>
      <c r="I514" s="47"/>
      <c r="J514" s="47">
        <v>45793.0</v>
      </c>
      <c r="K514" s="49" t="s">
        <v>69</v>
      </c>
      <c r="L514" s="50"/>
      <c r="M514" s="50"/>
      <c r="N514" s="50"/>
      <c r="O514" s="50"/>
      <c r="P514" s="51" t="b">
        <v>0</v>
      </c>
      <c r="Q514" s="52" t="str">
        <f t="shared" si="1"/>
        <v>EDGAR GRANADOS</v>
      </c>
      <c r="R514" s="70"/>
      <c r="S514" s="70"/>
      <c r="T514" s="70"/>
      <c r="U514" s="70"/>
      <c r="V514" s="70"/>
    </row>
    <row r="515" ht="22.5" customHeight="1">
      <c r="A515" s="42">
        <v>514.0</v>
      </c>
      <c r="B515" s="54">
        <v>2.0255910048082E13</v>
      </c>
      <c r="C515" s="72">
        <v>45779.0</v>
      </c>
      <c r="D515" s="73" t="s">
        <v>799</v>
      </c>
      <c r="E515" s="73" t="s">
        <v>34</v>
      </c>
      <c r="F515" s="74"/>
      <c r="G515" s="75" t="s">
        <v>11</v>
      </c>
      <c r="H515" s="53">
        <v>2.0255920201811E13</v>
      </c>
      <c r="I515" s="47"/>
      <c r="J515" s="47">
        <v>45796.0</v>
      </c>
      <c r="K515" s="49" t="s">
        <v>69</v>
      </c>
      <c r="L515" s="50">
        <v>45797.0</v>
      </c>
      <c r="M515" s="50">
        <v>45797.0</v>
      </c>
      <c r="N515" s="50">
        <v>45797.0</v>
      </c>
      <c r="O515" s="50">
        <v>45797.0</v>
      </c>
      <c r="P515" s="51" t="b">
        <v>1</v>
      </c>
      <c r="Q515" s="52" t="str">
        <f t="shared" si="1"/>
        <v>EDGAR GRANADOS</v>
      </c>
      <c r="R515" s="70"/>
      <c r="S515" s="70"/>
      <c r="T515" s="70"/>
      <c r="U515" s="70"/>
      <c r="V515" s="70"/>
    </row>
    <row r="516" ht="22.5" customHeight="1">
      <c r="A516" s="42">
        <v>515.0</v>
      </c>
      <c r="B516" s="54">
        <v>2.0255910051042E13</v>
      </c>
      <c r="C516" s="72">
        <v>45789.385416666664</v>
      </c>
      <c r="D516" s="73" t="s">
        <v>800</v>
      </c>
      <c r="E516" s="73" t="s">
        <v>34</v>
      </c>
      <c r="F516" s="74"/>
      <c r="G516" s="75" t="s">
        <v>24</v>
      </c>
      <c r="H516" s="53" t="s">
        <v>801</v>
      </c>
      <c r="I516" s="53">
        <v>1.0</v>
      </c>
      <c r="J516" s="47">
        <v>45775.0</v>
      </c>
      <c r="K516" s="49" t="s">
        <v>69</v>
      </c>
      <c r="L516" s="50"/>
      <c r="M516" s="50"/>
      <c r="N516" s="50"/>
      <c r="O516" s="50"/>
      <c r="P516" s="51" t="b">
        <v>1</v>
      </c>
      <c r="Q516" s="52" t="str">
        <f t="shared" si="1"/>
        <v>SANTIAGO VARGAS CAMACHO</v>
      </c>
      <c r="R516" s="70"/>
      <c r="S516" s="70"/>
      <c r="T516" s="70"/>
      <c r="U516" s="70"/>
      <c r="V516" s="70"/>
    </row>
    <row r="517" ht="22.5" customHeight="1">
      <c r="A517" s="42">
        <v>516.0</v>
      </c>
      <c r="B517" s="54">
        <v>2.0255910051012E13</v>
      </c>
      <c r="C517" s="72">
        <v>45789.37708333333</v>
      </c>
      <c r="D517" s="73" t="s">
        <v>802</v>
      </c>
      <c r="E517" s="73" t="s">
        <v>34</v>
      </c>
      <c r="F517" s="74"/>
      <c r="G517" s="75" t="s">
        <v>11</v>
      </c>
      <c r="H517" s="53">
        <v>2.0255920190391E13</v>
      </c>
      <c r="I517" s="47"/>
      <c r="J517" s="47">
        <v>45797.0</v>
      </c>
      <c r="K517" s="49" t="s">
        <v>69</v>
      </c>
      <c r="L517" s="50"/>
      <c r="M517" s="50"/>
      <c r="N517" s="50"/>
      <c r="O517" s="50"/>
      <c r="P517" s="51" t="b">
        <v>0</v>
      </c>
      <c r="Q517" s="52" t="str">
        <f t="shared" si="1"/>
        <v>EDGAR GRANADOS</v>
      </c>
      <c r="R517" s="70"/>
      <c r="S517" s="70"/>
      <c r="T517" s="70"/>
      <c r="U517" s="70"/>
      <c r="V517" s="70"/>
    </row>
    <row r="518" ht="22.5" customHeight="1">
      <c r="A518" s="42">
        <v>517.0</v>
      </c>
      <c r="B518" s="54">
        <v>2.0255910051002E13</v>
      </c>
      <c r="C518" s="72">
        <v>45789.37013888889</v>
      </c>
      <c r="D518" s="73" t="s">
        <v>803</v>
      </c>
      <c r="E518" s="73" t="s">
        <v>34</v>
      </c>
      <c r="F518" s="74"/>
      <c r="G518" s="75" t="s">
        <v>12</v>
      </c>
      <c r="H518" s="53">
        <v>2.0255920215281E13</v>
      </c>
      <c r="I518" s="47"/>
      <c r="J518" s="47">
        <v>45806.0</v>
      </c>
      <c r="K518" s="49" t="s">
        <v>69</v>
      </c>
      <c r="L518" s="50">
        <v>45807.0</v>
      </c>
      <c r="M518" s="50">
        <v>45807.0</v>
      </c>
      <c r="N518" s="50">
        <v>45807.0</v>
      </c>
      <c r="O518" s="50">
        <v>45807.0</v>
      </c>
      <c r="P518" s="51" t="b">
        <v>1</v>
      </c>
      <c r="Q518" s="52" t="str">
        <f t="shared" si="1"/>
        <v>EDUARDO ARREDONDO</v>
      </c>
      <c r="R518" s="70"/>
      <c r="S518" s="70"/>
      <c r="T518" s="70"/>
      <c r="U518" s="70"/>
      <c r="V518" s="70"/>
    </row>
    <row r="519" ht="22.5" customHeight="1">
      <c r="A519" s="42">
        <v>518.0</v>
      </c>
      <c r="B519" s="54">
        <v>2.0255910050972E13</v>
      </c>
      <c r="C519" s="72">
        <v>45789.35555555556</v>
      </c>
      <c r="D519" s="73" t="s">
        <v>804</v>
      </c>
      <c r="E519" s="73" t="s">
        <v>34</v>
      </c>
      <c r="F519" s="74"/>
      <c r="G519" s="75" t="s">
        <v>11</v>
      </c>
      <c r="H519" s="53">
        <v>2.0255920204841E13</v>
      </c>
      <c r="I519" s="47"/>
      <c r="J519" s="47">
        <v>45797.0</v>
      </c>
      <c r="K519" s="49" t="s">
        <v>69</v>
      </c>
      <c r="L519" s="50">
        <v>45806.0</v>
      </c>
      <c r="M519" s="50">
        <v>45806.0</v>
      </c>
      <c r="N519" s="50">
        <v>45806.0</v>
      </c>
      <c r="O519" s="50">
        <v>45806.0</v>
      </c>
      <c r="P519" s="51" t="b">
        <v>1</v>
      </c>
      <c r="Q519" s="52" t="str">
        <f t="shared" si="1"/>
        <v>EDGAR GRANADOS</v>
      </c>
      <c r="R519" s="70"/>
      <c r="S519" s="70"/>
      <c r="T519" s="70"/>
      <c r="U519" s="70"/>
      <c r="V519" s="70"/>
    </row>
    <row r="520" ht="22.5" customHeight="1">
      <c r="A520" s="42">
        <v>519.0</v>
      </c>
      <c r="B520" s="54">
        <v>2.0255910050942E13</v>
      </c>
      <c r="C520" s="72">
        <v>45789.34166666667</v>
      </c>
      <c r="D520" s="73" t="s">
        <v>805</v>
      </c>
      <c r="E520" s="73" t="s">
        <v>34</v>
      </c>
      <c r="F520" s="74"/>
      <c r="G520" s="75" t="s">
        <v>25</v>
      </c>
      <c r="H520" s="53">
        <v>2.0255920210661E13</v>
      </c>
      <c r="I520" s="47"/>
      <c r="J520" s="47"/>
      <c r="K520" s="49" t="s">
        <v>69</v>
      </c>
      <c r="L520" s="50">
        <v>45806.0</v>
      </c>
      <c r="M520" s="50">
        <v>45806.0</v>
      </c>
      <c r="N520" s="50">
        <v>45806.0</v>
      </c>
      <c r="O520" s="50">
        <v>45806.0</v>
      </c>
      <c r="P520" s="51" t="b">
        <v>1</v>
      </c>
      <c r="Q520" s="52" t="str">
        <f t="shared" si="1"/>
        <v>SEBASTIÁN RAMÍREZ</v>
      </c>
      <c r="R520" s="70"/>
      <c r="S520" s="70"/>
      <c r="T520" s="70"/>
      <c r="U520" s="70"/>
      <c r="V520" s="70"/>
    </row>
    <row r="521" ht="22.5" customHeight="1">
      <c r="A521" s="42">
        <v>520.0</v>
      </c>
      <c r="B521" s="54">
        <v>2.0255910051802E13</v>
      </c>
      <c r="C521" s="72">
        <v>45790.37986111111</v>
      </c>
      <c r="D521" s="73" t="s">
        <v>806</v>
      </c>
      <c r="E521" s="73" t="s">
        <v>34</v>
      </c>
      <c r="F521" s="74"/>
      <c r="G521" s="75" t="s">
        <v>11</v>
      </c>
      <c r="H521" s="53">
        <v>2.0255920170511E13</v>
      </c>
      <c r="I521" s="47"/>
      <c r="J521" s="47">
        <v>45791.0</v>
      </c>
      <c r="K521" s="49" t="s">
        <v>69</v>
      </c>
      <c r="L521" s="50"/>
      <c r="M521" s="50"/>
      <c r="N521" s="50"/>
      <c r="O521" s="50"/>
      <c r="P521" s="51" t="b">
        <v>0</v>
      </c>
      <c r="Q521" s="52" t="str">
        <f t="shared" si="1"/>
        <v>EDGAR GRANADOS</v>
      </c>
      <c r="R521" s="70"/>
      <c r="S521" s="70"/>
      <c r="T521" s="70"/>
      <c r="U521" s="70"/>
      <c r="V521" s="70"/>
    </row>
    <row r="522" ht="22.5" customHeight="1">
      <c r="A522" s="42">
        <v>521.0</v>
      </c>
      <c r="B522" s="54">
        <v>2.0255910051282E13</v>
      </c>
      <c r="C522" s="72">
        <v>45789.0</v>
      </c>
      <c r="D522" s="73" t="s">
        <v>807</v>
      </c>
      <c r="E522" s="73" t="s">
        <v>34</v>
      </c>
      <c r="F522" s="74"/>
      <c r="G522" s="75" t="s">
        <v>20</v>
      </c>
      <c r="H522" s="48" t="s">
        <v>808</v>
      </c>
      <c r="I522" s="48"/>
      <c r="J522" s="47"/>
      <c r="K522" s="49" t="s">
        <v>69</v>
      </c>
      <c r="L522" s="50"/>
      <c r="M522" s="50"/>
      <c r="N522" s="50"/>
      <c r="O522" s="50"/>
      <c r="P522" s="51" t="b">
        <v>0</v>
      </c>
      <c r="Q522" s="52" t="str">
        <f t="shared" si="1"/>
        <v>OSCAR CASTAÑEDA</v>
      </c>
      <c r="R522" s="70"/>
      <c r="S522" s="70"/>
      <c r="T522" s="70"/>
      <c r="U522" s="70"/>
      <c r="V522" s="70"/>
    </row>
    <row r="523" ht="22.5" customHeight="1">
      <c r="A523" s="42">
        <v>522.0</v>
      </c>
      <c r="B523" s="54">
        <v>2.0255910051512E13</v>
      </c>
      <c r="C523" s="72">
        <v>45789.0</v>
      </c>
      <c r="D523" s="76" t="s">
        <v>809</v>
      </c>
      <c r="E523" s="73" t="s">
        <v>34</v>
      </c>
      <c r="F523" s="74"/>
      <c r="G523" s="75" t="s">
        <v>15</v>
      </c>
      <c r="H523" s="48" t="s">
        <v>810</v>
      </c>
      <c r="I523" s="48"/>
      <c r="J523" s="47">
        <v>45795.0</v>
      </c>
      <c r="K523" s="56" t="s">
        <v>102</v>
      </c>
      <c r="L523" s="50">
        <v>45797.0</v>
      </c>
      <c r="M523" s="50">
        <v>45797.0</v>
      </c>
      <c r="N523" s="50">
        <v>45797.0</v>
      </c>
      <c r="O523" s="50">
        <v>45797.0</v>
      </c>
      <c r="P523" s="51" t="b">
        <v>1</v>
      </c>
      <c r="Q523" s="52" t="str">
        <f t="shared" si="1"/>
        <v>JOHN CORREDOR</v>
      </c>
      <c r="R523" s="70"/>
      <c r="S523" s="70"/>
      <c r="T523" s="70"/>
      <c r="U523" s="70"/>
      <c r="V523" s="70"/>
    </row>
    <row r="524" ht="22.5" customHeight="1">
      <c r="A524" s="42">
        <v>523.0</v>
      </c>
      <c r="B524" s="54">
        <v>2.0255910051492E13</v>
      </c>
      <c r="C524" s="72">
        <v>45789.0</v>
      </c>
      <c r="D524" s="73" t="s">
        <v>811</v>
      </c>
      <c r="E524" s="73" t="s">
        <v>34</v>
      </c>
      <c r="F524" s="74"/>
      <c r="G524" s="75" t="s">
        <v>8</v>
      </c>
      <c r="H524" s="48">
        <v>2.0255920190341E13</v>
      </c>
      <c r="I524" s="47"/>
      <c r="J524" s="47"/>
      <c r="K524" s="49" t="s">
        <v>69</v>
      </c>
      <c r="L524" s="50"/>
      <c r="M524" s="50"/>
      <c r="N524" s="50"/>
      <c r="O524" s="50"/>
      <c r="P524" s="51" t="b">
        <v>0</v>
      </c>
      <c r="Q524" s="52" t="str">
        <f t="shared" si="1"/>
        <v>CRISTIAN PEDROZA</v>
      </c>
      <c r="R524" s="70"/>
      <c r="S524" s="70"/>
      <c r="T524" s="70"/>
      <c r="U524" s="70"/>
      <c r="V524" s="70"/>
    </row>
    <row r="525" ht="22.5" customHeight="1">
      <c r="A525" s="42">
        <v>524.0</v>
      </c>
      <c r="B525" s="54">
        <v>2.0255910051412E13</v>
      </c>
      <c r="C525" s="72">
        <v>45789.0</v>
      </c>
      <c r="D525" s="76" t="s">
        <v>812</v>
      </c>
      <c r="E525" s="73" t="s">
        <v>34</v>
      </c>
      <c r="F525" s="74"/>
      <c r="G525" s="77" t="s">
        <v>15</v>
      </c>
      <c r="H525" s="53">
        <v>2.0255920207341E13</v>
      </c>
      <c r="I525" s="47"/>
      <c r="J525" s="47"/>
      <c r="K525" s="49" t="s">
        <v>813</v>
      </c>
      <c r="L525" s="50">
        <v>45806.0</v>
      </c>
      <c r="M525" s="50">
        <v>45806.0</v>
      </c>
      <c r="N525" s="50">
        <v>45806.0</v>
      </c>
      <c r="O525" s="50">
        <v>45806.0</v>
      </c>
      <c r="P525" s="51" t="b">
        <v>1</v>
      </c>
      <c r="Q525" s="52" t="str">
        <f t="shared" si="1"/>
        <v>JOHN CORREDOR</v>
      </c>
      <c r="R525" s="70"/>
      <c r="S525" s="70"/>
      <c r="T525" s="70"/>
      <c r="U525" s="70"/>
      <c r="V525" s="70"/>
    </row>
    <row r="526" ht="22.5" customHeight="1">
      <c r="A526" s="42">
        <v>525.0</v>
      </c>
      <c r="B526" s="54">
        <v>2.0255910053552E13</v>
      </c>
      <c r="C526" s="72">
        <v>45792.0</v>
      </c>
      <c r="D526" s="73" t="s">
        <v>814</v>
      </c>
      <c r="E526" s="73" t="s">
        <v>34</v>
      </c>
      <c r="F526" s="74"/>
      <c r="G526" s="75" t="s">
        <v>11</v>
      </c>
      <c r="H526" s="53">
        <v>2.0255920211121E13</v>
      </c>
      <c r="I526" s="47"/>
      <c r="J526" s="47">
        <v>45803.0</v>
      </c>
      <c r="K526" s="49" t="s">
        <v>69</v>
      </c>
      <c r="L526" s="50"/>
      <c r="M526" s="50"/>
      <c r="N526" s="50"/>
      <c r="O526" s="50"/>
      <c r="P526" s="51" t="b">
        <v>0</v>
      </c>
      <c r="Q526" s="52" t="str">
        <f t="shared" si="1"/>
        <v>EDGAR GRANADOS</v>
      </c>
      <c r="R526" s="70"/>
      <c r="S526" s="70"/>
      <c r="T526" s="70"/>
      <c r="U526" s="70"/>
      <c r="V526" s="70"/>
    </row>
    <row r="527" ht="22.5" customHeight="1">
      <c r="A527" s="42">
        <v>526.0</v>
      </c>
      <c r="B527" s="54">
        <v>2.0255910053422E13</v>
      </c>
      <c r="C527" s="72">
        <v>45792.0</v>
      </c>
      <c r="D527" s="73" t="s">
        <v>815</v>
      </c>
      <c r="E527" s="73" t="s">
        <v>34</v>
      </c>
      <c r="F527" s="74"/>
      <c r="G527" s="75" t="s">
        <v>11</v>
      </c>
      <c r="H527" s="53">
        <v>2.0255920098371E13</v>
      </c>
      <c r="I527" s="47"/>
      <c r="J527" s="47">
        <v>45803.0</v>
      </c>
      <c r="K527" s="49" t="s">
        <v>69</v>
      </c>
      <c r="L527" s="50"/>
      <c r="M527" s="50"/>
      <c r="N527" s="50"/>
      <c r="O527" s="50"/>
      <c r="P527" s="51" t="b">
        <v>0</v>
      </c>
      <c r="Q527" s="52" t="str">
        <f t="shared" si="1"/>
        <v>EDGAR GRANADOS</v>
      </c>
      <c r="R527" s="70"/>
      <c r="S527" s="70"/>
      <c r="T527" s="70"/>
      <c r="U527" s="70"/>
      <c r="V527" s="70"/>
    </row>
    <row r="528" ht="22.5" customHeight="1">
      <c r="A528" s="42">
        <v>527.0</v>
      </c>
      <c r="B528" s="54">
        <v>2.0255910053372E13</v>
      </c>
      <c r="C528" s="72">
        <v>45792.0</v>
      </c>
      <c r="D528" s="73" t="s">
        <v>816</v>
      </c>
      <c r="E528" s="73" t="s">
        <v>34</v>
      </c>
      <c r="F528" s="74"/>
      <c r="G528" s="75" t="s">
        <v>20</v>
      </c>
      <c r="H528" s="48" t="s">
        <v>817</v>
      </c>
      <c r="I528" s="53">
        <v>1.0</v>
      </c>
      <c r="J528" s="47"/>
      <c r="K528" s="49" t="s">
        <v>69</v>
      </c>
      <c r="L528" s="50"/>
      <c r="M528" s="50"/>
      <c r="N528" s="50"/>
      <c r="O528" s="50"/>
      <c r="P528" s="51" t="b">
        <v>0</v>
      </c>
      <c r="Q528" s="52" t="str">
        <f t="shared" si="1"/>
        <v>OSCAR CASTAÑEDA</v>
      </c>
      <c r="R528" s="70"/>
      <c r="S528" s="70"/>
      <c r="T528" s="70"/>
      <c r="U528" s="70"/>
      <c r="V528" s="70"/>
    </row>
    <row r="529" ht="22.5" customHeight="1">
      <c r="A529" s="42">
        <v>528.0</v>
      </c>
      <c r="B529" s="54">
        <v>2.0255910053352E13</v>
      </c>
      <c r="C529" s="72">
        <v>45792.0</v>
      </c>
      <c r="D529" s="73" t="s">
        <v>818</v>
      </c>
      <c r="E529" s="73" t="s">
        <v>34</v>
      </c>
      <c r="F529" s="74"/>
      <c r="G529" s="75" t="s">
        <v>11</v>
      </c>
      <c r="H529" s="53">
        <v>2.0255920190361E13</v>
      </c>
      <c r="I529" s="48"/>
      <c r="J529" s="47">
        <v>45803.0</v>
      </c>
      <c r="K529" s="49" t="s">
        <v>69</v>
      </c>
      <c r="L529" s="50"/>
      <c r="M529" s="50"/>
      <c r="N529" s="50"/>
      <c r="O529" s="50"/>
      <c r="P529" s="51" t="b">
        <v>0</v>
      </c>
      <c r="Q529" s="52" t="str">
        <f t="shared" si="1"/>
        <v>EDGAR GRANADOS</v>
      </c>
      <c r="R529" s="70"/>
      <c r="S529" s="70"/>
      <c r="T529" s="70"/>
      <c r="U529" s="70"/>
      <c r="V529" s="70"/>
    </row>
    <row r="530" ht="22.5" customHeight="1">
      <c r="A530" s="42">
        <v>529.0</v>
      </c>
      <c r="B530" s="54">
        <v>2.0255910053342E13</v>
      </c>
      <c r="C530" s="72">
        <v>45792.0</v>
      </c>
      <c r="D530" s="73" t="s">
        <v>819</v>
      </c>
      <c r="E530" s="73" t="s">
        <v>34</v>
      </c>
      <c r="F530" s="74"/>
      <c r="G530" s="75" t="s">
        <v>20</v>
      </c>
      <c r="H530" s="53">
        <v>2.0255920210571E13</v>
      </c>
      <c r="I530" s="47"/>
      <c r="J530" s="47"/>
      <c r="K530" s="49" t="s">
        <v>69</v>
      </c>
      <c r="L530" s="50"/>
      <c r="M530" s="50"/>
      <c r="N530" s="50"/>
      <c r="O530" s="50"/>
      <c r="P530" s="51" t="b">
        <v>0</v>
      </c>
      <c r="Q530" s="52" t="str">
        <f t="shared" si="1"/>
        <v>OSCAR CASTAÑEDA</v>
      </c>
      <c r="R530" s="70"/>
      <c r="S530" s="70"/>
      <c r="T530" s="70"/>
      <c r="U530" s="70"/>
      <c r="V530" s="70"/>
    </row>
    <row r="531" ht="22.5" customHeight="1">
      <c r="A531" s="42">
        <v>530.0</v>
      </c>
      <c r="B531" s="54">
        <v>2.0255910053332E13</v>
      </c>
      <c r="C531" s="72">
        <v>45792.0</v>
      </c>
      <c r="D531" s="73" t="s">
        <v>820</v>
      </c>
      <c r="E531" s="73" t="s">
        <v>34</v>
      </c>
      <c r="F531" s="74"/>
      <c r="G531" s="75" t="s">
        <v>11</v>
      </c>
      <c r="H531" s="53">
        <v>2.0255920184641E13</v>
      </c>
      <c r="I531" s="48"/>
      <c r="J531" s="47">
        <v>45803.0</v>
      </c>
      <c r="K531" s="49" t="s">
        <v>69</v>
      </c>
      <c r="L531" s="50"/>
      <c r="M531" s="50"/>
      <c r="N531" s="50"/>
      <c r="O531" s="50"/>
      <c r="P531" s="51" t="b">
        <v>0</v>
      </c>
      <c r="Q531" s="52" t="str">
        <f t="shared" si="1"/>
        <v>EDGAR GRANADOS</v>
      </c>
      <c r="R531" s="70"/>
      <c r="S531" s="70"/>
      <c r="T531" s="70"/>
      <c r="U531" s="70"/>
      <c r="V531" s="70"/>
    </row>
    <row r="532" ht="22.5" customHeight="1">
      <c r="A532" s="42">
        <v>531.0</v>
      </c>
      <c r="B532" s="54">
        <v>2.0255910053112E13</v>
      </c>
      <c r="C532" s="72">
        <v>45792.0</v>
      </c>
      <c r="D532" s="73" t="s">
        <v>821</v>
      </c>
      <c r="E532" s="73" t="s">
        <v>34</v>
      </c>
      <c r="F532" s="74"/>
      <c r="G532" s="75" t="s">
        <v>11</v>
      </c>
      <c r="H532" s="48" t="s">
        <v>822</v>
      </c>
      <c r="I532" s="48"/>
      <c r="J532" s="47">
        <v>45800.0</v>
      </c>
      <c r="K532" s="49" t="s">
        <v>69</v>
      </c>
      <c r="L532" s="50"/>
      <c r="M532" s="50"/>
      <c r="N532" s="50"/>
      <c r="O532" s="50"/>
      <c r="P532" s="51" t="b">
        <v>0</v>
      </c>
      <c r="Q532" s="52" t="str">
        <f t="shared" si="1"/>
        <v>EDGAR GRANADOS</v>
      </c>
      <c r="R532" s="70"/>
      <c r="S532" s="70"/>
      <c r="T532" s="70"/>
      <c r="U532" s="70"/>
      <c r="V532" s="70"/>
    </row>
    <row r="533" ht="22.5" customHeight="1">
      <c r="A533" s="42">
        <v>532.0</v>
      </c>
      <c r="B533" s="54">
        <v>2.0255910053082E13</v>
      </c>
      <c r="C533" s="72">
        <v>45792.0</v>
      </c>
      <c r="D533" s="73" t="s">
        <v>823</v>
      </c>
      <c r="E533" s="73" t="s">
        <v>34</v>
      </c>
      <c r="F533" s="74"/>
      <c r="G533" s="75" t="s">
        <v>11</v>
      </c>
      <c r="H533" s="53">
        <v>2.0255920211941E13</v>
      </c>
      <c r="I533" s="48"/>
      <c r="J533" s="47">
        <v>45803.0</v>
      </c>
      <c r="K533" s="49" t="s">
        <v>69</v>
      </c>
      <c r="L533" s="50">
        <v>45806.0</v>
      </c>
      <c r="M533" s="50">
        <v>45806.0</v>
      </c>
      <c r="N533" s="50">
        <v>45806.0</v>
      </c>
      <c r="O533" s="50">
        <v>45806.0</v>
      </c>
      <c r="P533" s="51" t="b">
        <v>1</v>
      </c>
      <c r="Q533" s="52" t="str">
        <f t="shared" si="1"/>
        <v>EDGAR GRANADOS</v>
      </c>
      <c r="R533" s="70"/>
      <c r="S533" s="70"/>
      <c r="T533" s="70"/>
      <c r="U533" s="70"/>
      <c r="V533" s="70"/>
    </row>
    <row r="534" ht="22.5" customHeight="1">
      <c r="A534" s="42">
        <v>533.0</v>
      </c>
      <c r="B534" s="54">
        <v>2.0255910053022E13</v>
      </c>
      <c r="C534" s="72">
        <v>45792.0</v>
      </c>
      <c r="D534" s="73" t="s">
        <v>824</v>
      </c>
      <c r="E534" s="73" t="s">
        <v>34</v>
      </c>
      <c r="F534" s="74"/>
      <c r="G534" s="75" t="s">
        <v>20</v>
      </c>
      <c r="H534" s="48" t="s">
        <v>825</v>
      </c>
      <c r="I534" s="53">
        <v>1.0</v>
      </c>
      <c r="J534" s="47"/>
      <c r="K534" s="49" t="s">
        <v>69</v>
      </c>
      <c r="L534" s="50"/>
      <c r="M534" s="50"/>
      <c r="N534" s="50"/>
      <c r="O534" s="50"/>
      <c r="P534" s="51" t="b">
        <v>0</v>
      </c>
      <c r="Q534" s="52" t="str">
        <f t="shared" si="1"/>
        <v>OSCAR CASTAÑEDA</v>
      </c>
      <c r="R534" s="70"/>
      <c r="S534" s="70"/>
      <c r="T534" s="70"/>
      <c r="U534" s="70"/>
      <c r="V534" s="70"/>
    </row>
    <row r="535" ht="22.5" customHeight="1">
      <c r="A535" s="42">
        <v>534.0</v>
      </c>
      <c r="B535" s="54">
        <v>2.0255910052932E13</v>
      </c>
      <c r="C535" s="72">
        <v>45791.0</v>
      </c>
      <c r="D535" s="76" t="s">
        <v>826</v>
      </c>
      <c r="E535" s="73" t="s">
        <v>34</v>
      </c>
      <c r="F535" s="74"/>
      <c r="G535" s="75" t="s">
        <v>15</v>
      </c>
      <c r="H535" s="48" t="s">
        <v>827</v>
      </c>
      <c r="I535" s="53">
        <v>1.0</v>
      </c>
      <c r="J535" s="47">
        <v>45795.0</v>
      </c>
      <c r="K535" s="49" t="s">
        <v>827</v>
      </c>
      <c r="L535" s="50"/>
      <c r="M535" s="50"/>
      <c r="N535" s="50"/>
      <c r="O535" s="50"/>
      <c r="P535" s="51" t="b">
        <v>0</v>
      </c>
      <c r="Q535" s="52" t="str">
        <f t="shared" si="1"/>
        <v>JOHN CORREDOR</v>
      </c>
      <c r="R535" s="70"/>
      <c r="S535" s="70"/>
      <c r="T535" s="70"/>
      <c r="U535" s="70"/>
      <c r="V535" s="70"/>
    </row>
    <row r="536" ht="22.5" customHeight="1">
      <c r="A536" s="42">
        <v>535.0</v>
      </c>
      <c r="B536" s="54">
        <v>2.0255910052842E13</v>
      </c>
      <c r="C536" s="72">
        <v>45791.0</v>
      </c>
      <c r="D536" s="76" t="s">
        <v>828</v>
      </c>
      <c r="E536" s="73" t="s">
        <v>34</v>
      </c>
      <c r="F536" s="74"/>
      <c r="G536" s="75" t="s">
        <v>15</v>
      </c>
      <c r="H536" s="48" t="s">
        <v>829</v>
      </c>
      <c r="I536" s="48"/>
      <c r="J536" s="47">
        <v>45796.0</v>
      </c>
      <c r="K536" s="49" t="s">
        <v>830</v>
      </c>
      <c r="L536" s="50">
        <v>45797.0</v>
      </c>
      <c r="M536" s="50">
        <v>45797.0</v>
      </c>
      <c r="N536" s="50">
        <v>45797.0</v>
      </c>
      <c r="O536" s="50">
        <v>45797.0</v>
      </c>
      <c r="P536" s="51" t="b">
        <v>1</v>
      </c>
      <c r="Q536" s="52" t="str">
        <f t="shared" si="1"/>
        <v>JOHN CORREDOR</v>
      </c>
      <c r="R536" s="70"/>
      <c r="S536" s="70"/>
      <c r="T536" s="70"/>
      <c r="U536" s="70"/>
      <c r="V536" s="70"/>
    </row>
    <row r="537" ht="22.5" customHeight="1">
      <c r="A537" s="42">
        <v>536.0</v>
      </c>
      <c r="B537" s="54">
        <v>2.0255910052692E13</v>
      </c>
      <c r="C537" s="72">
        <v>45791.0</v>
      </c>
      <c r="D537" s="76" t="s">
        <v>831</v>
      </c>
      <c r="E537" s="73" t="s">
        <v>34</v>
      </c>
      <c r="F537" s="74" t="s">
        <v>684</v>
      </c>
      <c r="G537" s="75" t="s">
        <v>15</v>
      </c>
      <c r="H537" s="53">
        <v>2.0255920201301E13</v>
      </c>
      <c r="I537" s="47"/>
      <c r="J537" s="47">
        <v>45795.0</v>
      </c>
      <c r="K537" s="49" t="s">
        <v>832</v>
      </c>
      <c r="L537" s="50">
        <v>45797.0</v>
      </c>
      <c r="M537" s="50">
        <v>45797.0</v>
      </c>
      <c r="N537" s="50">
        <v>45797.0</v>
      </c>
      <c r="O537" s="50">
        <v>45797.0</v>
      </c>
      <c r="P537" s="51" t="b">
        <v>1</v>
      </c>
      <c r="Q537" s="52" t="str">
        <f t="shared" si="1"/>
        <v>JOHN CORREDOR</v>
      </c>
      <c r="R537" s="70"/>
      <c r="S537" s="70"/>
      <c r="T537" s="70"/>
      <c r="U537" s="70"/>
      <c r="V537" s="70"/>
    </row>
    <row r="538" ht="22.5" customHeight="1">
      <c r="A538" s="42">
        <v>537.0</v>
      </c>
      <c r="B538" s="54">
        <v>2.0255910053252E13</v>
      </c>
      <c r="C538" s="66">
        <v>45792.0</v>
      </c>
      <c r="D538" s="73" t="s">
        <v>833</v>
      </c>
      <c r="E538" s="73" t="s">
        <v>34</v>
      </c>
      <c r="F538" s="74"/>
      <c r="G538" s="75" t="s">
        <v>11</v>
      </c>
      <c r="H538" s="48" t="s">
        <v>834</v>
      </c>
      <c r="I538" s="53">
        <v>1.0</v>
      </c>
      <c r="J538" s="47">
        <v>45799.0</v>
      </c>
      <c r="K538" s="49" t="s">
        <v>834</v>
      </c>
      <c r="L538" s="50"/>
      <c r="M538" s="50"/>
      <c r="N538" s="50"/>
      <c r="O538" s="50"/>
      <c r="P538" s="51" t="b">
        <v>0</v>
      </c>
      <c r="Q538" s="52" t="str">
        <f t="shared" si="1"/>
        <v>EDGAR GRANADOS</v>
      </c>
      <c r="R538" s="70"/>
      <c r="S538" s="70"/>
      <c r="T538" s="70"/>
      <c r="U538" s="70"/>
      <c r="V538" s="70"/>
    </row>
    <row r="539" ht="22.5" customHeight="1">
      <c r="A539" s="42">
        <v>538.0</v>
      </c>
      <c r="B539" s="54">
        <v>2.0255910053232E13</v>
      </c>
      <c r="C539" s="66">
        <v>45792.0</v>
      </c>
      <c r="D539" s="73" t="s">
        <v>835</v>
      </c>
      <c r="E539" s="73" t="s">
        <v>34</v>
      </c>
      <c r="F539" s="74"/>
      <c r="G539" s="75" t="s">
        <v>11</v>
      </c>
      <c r="H539" s="53">
        <v>2.0255920098371E13</v>
      </c>
      <c r="I539" s="48"/>
      <c r="J539" s="47">
        <v>45803.0</v>
      </c>
      <c r="K539" s="49" t="s">
        <v>69</v>
      </c>
      <c r="L539" s="50"/>
      <c r="M539" s="50"/>
      <c r="N539" s="50"/>
      <c r="O539" s="50"/>
      <c r="P539" s="51" t="b">
        <v>0</v>
      </c>
      <c r="Q539" s="52" t="str">
        <f t="shared" si="1"/>
        <v>EDGAR GRANADOS</v>
      </c>
      <c r="R539" s="70"/>
      <c r="S539" s="70"/>
      <c r="T539" s="70"/>
      <c r="U539" s="70"/>
      <c r="V539" s="70"/>
    </row>
    <row r="540" ht="22.5" customHeight="1">
      <c r="A540" s="42">
        <v>539.0</v>
      </c>
      <c r="B540" s="54">
        <v>2.0255910053182E13</v>
      </c>
      <c r="C540" s="66">
        <v>45792.0</v>
      </c>
      <c r="D540" s="73" t="s">
        <v>836</v>
      </c>
      <c r="E540" s="73" t="s">
        <v>34</v>
      </c>
      <c r="F540" s="74"/>
      <c r="G540" s="75" t="s">
        <v>11</v>
      </c>
      <c r="H540" s="53">
        <v>2.0255920153401E13</v>
      </c>
      <c r="I540" s="48"/>
      <c r="J540" s="47">
        <v>45803.0</v>
      </c>
      <c r="K540" s="49" t="s">
        <v>69</v>
      </c>
      <c r="L540" s="50"/>
      <c r="M540" s="50"/>
      <c r="N540" s="50"/>
      <c r="O540" s="50"/>
      <c r="P540" s="51" t="b">
        <v>0</v>
      </c>
      <c r="Q540" s="52" t="str">
        <f t="shared" si="1"/>
        <v>EDGAR GRANADOS</v>
      </c>
      <c r="R540" s="70"/>
      <c r="S540" s="70"/>
      <c r="T540" s="70"/>
      <c r="U540" s="70"/>
      <c r="V540" s="70"/>
    </row>
    <row r="541" ht="22.5" customHeight="1">
      <c r="A541" s="42">
        <v>540.0</v>
      </c>
      <c r="B541" s="54">
        <v>2.0255910054022E13</v>
      </c>
      <c r="C541" s="66">
        <v>45793.0</v>
      </c>
      <c r="D541" s="73" t="s">
        <v>837</v>
      </c>
      <c r="E541" s="73" t="s">
        <v>34</v>
      </c>
      <c r="F541" s="74"/>
      <c r="G541" s="75" t="s">
        <v>20</v>
      </c>
      <c r="H541" s="48" t="s">
        <v>838</v>
      </c>
      <c r="I541" s="53">
        <v>1.0</v>
      </c>
      <c r="J541" s="47"/>
      <c r="K541" s="49" t="s">
        <v>69</v>
      </c>
      <c r="L541" s="50"/>
      <c r="M541" s="50"/>
      <c r="N541" s="50"/>
      <c r="O541" s="50"/>
      <c r="P541" s="51" t="b">
        <v>0</v>
      </c>
      <c r="Q541" s="52" t="str">
        <f t="shared" si="1"/>
        <v>OSCAR CASTAÑEDA</v>
      </c>
      <c r="R541" s="70"/>
      <c r="S541" s="70"/>
      <c r="T541" s="70"/>
      <c r="U541" s="70"/>
      <c r="V541" s="70"/>
    </row>
    <row r="542" ht="22.5" customHeight="1">
      <c r="A542" s="42">
        <v>541.0</v>
      </c>
      <c r="B542" s="54">
        <v>2.0255910053692E13</v>
      </c>
      <c r="C542" s="67">
        <v>45793.0</v>
      </c>
      <c r="D542" s="76" t="s">
        <v>839</v>
      </c>
      <c r="E542" s="73" t="s">
        <v>34</v>
      </c>
      <c r="F542" s="74"/>
      <c r="G542" s="75" t="s">
        <v>15</v>
      </c>
      <c r="H542" s="53">
        <v>2.0255920201321E13</v>
      </c>
      <c r="I542" s="47"/>
      <c r="J542" s="47">
        <v>45795.0</v>
      </c>
      <c r="K542" s="49" t="s">
        <v>69</v>
      </c>
      <c r="L542" s="50">
        <v>45797.0</v>
      </c>
      <c r="M542" s="50">
        <v>45797.0</v>
      </c>
      <c r="N542" s="50">
        <v>45797.0</v>
      </c>
      <c r="O542" s="50">
        <v>45797.0</v>
      </c>
      <c r="P542" s="51" t="b">
        <v>1</v>
      </c>
      <c r="Q542" s="52" t="str">
        <f t="shared" si="1"/>
        <v>JOHN CORREDOR</v>
      </c>
      <c r="R542" s="70"/>
      <c r="S542" s="70"/>
      <c r="T542" s="70"/>
      <c r="U542" s="70"/>
      <c r="V542" s="70"/>
    </row>
    <row r="543" ht="22.5" customHeight="1">
      <c r="A543" s="42">
        <v>542.0</v>
      </c>
      <c r="B543" s="54">
        <v>2.0255910054112E13</v>
      </c>
      <c r="C543" s="67">
        <v>45796.0</v>
      </c>
      <c r="D543" s="76" t="s">
        <v>840</v>
      </c>
      <c r="E543" s="73" t="s">
        <v>34</v>
      </c>
      <c r="F543" s="74"/>
      <c r="G543" s="75" t="s">
        <v>15</v>
      </c>
      <c r="H543" s="48" t="s">
        <v>841</v>
      </c>
      <c r="I543" s="53">
        <v>1.0</v>
      </c>
      <c r="J543" s="47">
        <v>45796.0</v>
      </c>
      <c r="K543" s="49" t="s">
        <v>841</v>
      </c>
      <c r="L543" s="50"/>
      <c r="M543" s="50"/>
      <c r="N543" s="50"/>
      <c r="O543" s="50"/>
      <c r="P543" s="51" t="b">
        <v>0</v>
      </c>
      <c r="Q543" s="52" t="str">
        <f t="shared" si="1"/>
        <v>JOHN CORREDOR</v>
      </c>
      <c r="R543" s="70"/>
      <c r="S543" s="70"/>
      <c r="T543" s="70"/>
      <c r="U543" s="70"/>
      <c r="V543" s="70"/>
    </row>
    <row r="544" ht="22.5" customHeight="1">
      <c r="A544" s="42">
        <v>543.0</v>
      </c>
      <c r="B544" s="54">
        <v>2.0255910054252E13</v>
      </c>
      <c r="C544" s="67">
        <v>45796.0</v>
      </c>
      <c r="D544" s="73" t="s">
        <v>842</v>
      </c>
      <c r="E544" s="73" t="s">
        <v>34</v>
      </c>
      <c r="F544" s="74"/>
      <c r="G544" s="75" t="s">
        <v>25</v>
      </c>
      <c r="H544" s="53" t="s">
        <v>85</v>
      </c>
      <c r="I544" s="53">
        <v>1.0</v>
      </c>
      <c r="J544" s="47"/>
      <c r="K544" s="49" t="s">
        <v>69</v>
      </c>
      <c r="L544" s="50"/>
      <c r="M544" s="50"/>
      <c r="N544" s="50"/>
      <c r="O544" s="50"/>
      <c r="P544" s="51" t="b">
        <v>0</v>
      </c>
      <c r="Q544" s="52" t="str">
        <f t="shared" si="1"/>
        <v>SEBASTIÁN RAMÍREZ</v>
      </c>
      <c r="R544" s="70"/>
      <c r="S544" s="70"/>
      <c r="T544" s="70"/>
      <c r="U544" s="70"/>
      <c r="V544" s="70"/>
    </row>
    <row r="545" ht="22.5" customHeight="1">
      <c r="A545" s="42">
        <v>544.0</v>
      </c>
      <c r="B545" s="54">
        <v>2.0255910054242E13</v>
      </c>
      <c r="C545" s="67">
        <v>45796.0</v>
      </c>
      <c r="D545" s="73" t="s">
        <v>843</v>
      </c>
      <c r="E545" s="73" t="s">
        <v>34</v>
      </c>
      <c r="F545" s="74"/>
      <c r="G545" s="75" t="s">
        <v>25</v>
      </c>
      <c r="H545" s="53" t="s">
        <v>85</v>
      </c>
      <c r="I545" s="53">
        <v>1.0</v>
      </c>
      <c r="J545" s="47"/>
      <c r="K545" s="49" t="s">
        <v>69</v>
      </c>
      <c r="L545" s="50"/>
      <c r="M545" s="50"/>
      <c r="N545" s="50"/>
      <c r="O545" s="50"/>
      <c r="P545" s="51" t="b">
        <v>0</v>
      </c>
      <c r="Q545" s="52" t="str">
        <f t="shared" si="1"/>
        <v>SEBASTIÁN RAMÍREZ</v>
      </c>
      <c r="R545" s="70"/>
      <c r="S545" s="70"/>
      <c r="T545" s="70"/>
      <c r="U545" s="70"/>
      <c r="V545" s="70"/>
    </row>
    <row r="546" ht="22.5" customHeight="1">
      <c r="A546" s="42">
        <v>545.0</v>
      </c>
      <c r="B546" s="54">
        <v>2.0255910054232E13</v>
      </c>
      <c r="C546" s="67">
        <v>45796.0</v>
      </c>
      <c r="D546" s="73" t="s">
        <v>844</v>
      </c>
      <c r="E546" s="73" t="s">
        <v>34</v>
      </c>
      <c r="F546" s="74"/>
      <c r="G546" s="75" t="s">
        <v>25</v>
      </c>
      <c r="H546" s="53" t="s">
        <v>85</v>
      </c>
      <c r="I546" s="53">
        <v>1.0</v>
      </c>
      <c r="J546" s="47"/>
      <c r="K546" s="49" t="s">
        <v>69</v>
      </c>
      <c r="L546" s="50"/>
      <c r="M546" s="50"/>
      <c r="N546" s="50"/>
      <c r="O546" s="50"/>
      <c r="P546" s="51" t="b">
        <v>0</v>
      </c>
      <c r="Q546" s="52" t="str">
        <f t="shared" si="1"/>
        <v>SEBASTIÁN RAMÍREZ</v>
      </c>
      <c r="R546" s="70"/>
      <c r="S546" s="70"/>
      <c r="T546" s="70"/>
      <c r="U546" s="70"/>
      <c r="V546" s="70"/>
    </row>
    <row r="547" ht="22.5" customHeight="1">
      <c r="A547" s="42">
        <v>546.0</v>
      </c>
      <c r="B547" s="54">
        <v>2.0255910054122E13</v>
      </c>
      <c r="C547" s="67">
        <v>45796.0</v>
      </c>
      <c r="D547" s="76" t="s">
        <v>845</v>
      </c>
      <c r="E547" s="73" t="s">
        <v>34</v>
      </c>
      <c r="F547" s="74"/>
      <c r="G547" s="75" t="s">
        <v>15</v>
      </c>
      <c r="H547" s="53">
        <v>2.0255920218301E13</v>
      </c>
      <c r="I547" s="48"/>
      <c r="J547" s="47">
        <v>45809.0</v>
      </c>
      <c r="K547" s="49" t="s">
        <v>69</v>
      </c>
      <c r="L547" s="50">
        <v>45817.0</v>
      </c>
      <c r="M547" s="50">
        <v>45819.0</v>
      </c>
      <c r="N547" s="50">
        <v>45819.0</v>
      </c>
      <c r="O547" s="50">
        <v>45819.0</v>
      </c>
      <c r="P547" s="51" t="b">
        <v>1</v>
      </c>
      <c r="Q547" s="52" t="str">
        <f t="shared" si="1"/>
        <v>JOHN CORREDOR</v>
      </c>
      <c r="R547" s="70"/>
      <c r="S547" s="70"/>
      <c r="T547" s="70"/>
      <c r="U547" s="70"/>
      <c r="V547" s="70"/>
    </row>
    <row r="548" ht="22.5" customHeight="1">
      <c r="A548" s="42">
        <v>547.0</v>
      </c>
      <c r="B548" s="54">
        <v>2.0255910054062E13</v>
      </c>
      <c r="C548" s="67">
        <v>45796.0</v>
      </c>
      <c r="D548" s="76" t="s">
        <v>846</v>
      </c>
      <c r="E548" s="73" t="s">
        <v>34</v>
      </c>
      <c r="F548" s="74"/>
      <c r="G548" s="75" t="s">
        <v>15</v>
      </c>
      <c r="H548" s="53">
        <v>2.0255920218291E13</v>
      </c>
      <c r="I548" s="48"/>
      <c r="J548" s="47">
        <v>45809.0</v>
      </c>
      <c r="K548" s="49" t="s">
        <v>69</v>
      </c>
      <c r="L548" s="50">
        <v>45817.0</v>
      </c>
      <c r="M548" s="50">
        <v>45819.0</v>
      </c>
      <c r="N548" s="50">
        <v>45819.0</v>
      </c>
      <c r="O548" s="50">
        <v>45819.0</v>
      </c>
      <c r="P548" s="51" t="b">
        <v>1</v>
      </c>
      <c r="Q548" s="52" t="str">
        <f t="shared" si="1"/>
        <v>JOHN CORREDOR</v>
      </c>
      <c r="R548" s="70"/>
      <c r="S548" s="70"/>
      <c r="T548" s="70"/>
      <c r="U548" s="70"/>
      <c r="V548" s="70"/>
    </row>
    <row r="549" ht="22.5" customHeight="1">
      <c r="A549" s="42">
        <v>548.0</v>
      </c>
      <c r="B549" s="54">
        <v>2.0255910055342E13</v>
      </c>
      <c r="C549" s="67">
        <v>45797.0</v>
      </c>
      <c r="D549" s="73" t="s">
        <v>847</v>
      </c>
      <c r="E549" s="73" t="s">
        <v>34</v>
      </c>
      <c r="F549" s="74"/>
      <c r="G549" s="75" t="s">
        <v>11</v>
      </c>
      <c r="H549" s="53">
        <v>2.0255920156811E13</v>
      </c>
      <c r="I549" s="48"/>
      <c r="J549" s="47">
        <v>45803.0</v>
      </c>
      <c r="K549" s="49" t="s">
        <v>69</v>
      </c>
      <c r="L549" s="50"/>
      <c r="M549" s="50"/>
      <c r="N549" s="50"/>
      <c r="O549" s="50"/>
      <c r="P549" s="51" t="b">
        <v>0</v>
      </c>
      <c r="Q549" s="52" t="str">
        <f t="shared" si="1"/>
        <v>EDGAR GRANADOS</v>
      </c>
      <c r="R549" s="51"/>
      <c r="S549" s="51"/>
      <c r="T549" s="51"/>
      <c r="U549" s="51"/>
      <c r="V549" s="51"/>
    </row>
    <row r="550" ht="22.5" customHeight="1">
      <c r="A550" s="42">
        <v>549.0</v>
      </c>
      <c r="B550" s="54">
        <v>2.0255910054772E13</v>
      </c>
      <c r="C550" s="66">
        <v>45796.0</v>
      </c>
      <c r="D550" s="76" t="s">
        <v>848</v>
      </c>
      <c r="E550" s="73" t="s">
        <v>34</v>
      </c>
      <c r="F550" s="74"/>
      <c r="G550" s="75" t="s">
        <v>15</v>
      </c>
      <c r="H550" s="48" t="s">
        <v>849</v>
      </c>
      <c r="I550" s="53">
        <v>1.0</v>
      </c>
      <c r="J550" s="47"/>
      <c r="K550" s="49" t="s">
        <v>849</v>
      </c>
      <c r="L550" s="50"/>
      <c r="M550" s="50"/>
      <c r="N550" s="50"/>
      <c r="O550" s="50"/>
      <c r="P550" s="51" t="b">
        <v>0</v>
      </c>
      <c r="Q550" s="52" t="str">
        <f t="shared" si="1"/>
        <v>JOHN CORREDOR</v>
      </c>
      <c r="R550" s="51"/>
      <c r="S550" s="51"/>
      <c r="T550" s="51"/>
      <c r="U550" s="51"/>
      <c r="V550" s="51"/>
    </row>
    <row r="551" ht="22.5" customHeight="1">
      <c r="A551" s="42">
        <v>550.0</v>
      </c>
      <c r="B551" s="54">
        <v>2.0255910054762E13</v>
      </c>
      <c r="C551" s="66">
        <v>45796.0</v>
      </c>
      <c r="D551" s="73" t="s">
        <v>850</v>
      </c>
      <c r="E551" s="73" t="s">
        <v>34</v>
      </c>
      <c r="F551" s="74"/>
      <c r="G551" s="75" t="s">
        <v>25</v>
      </c>
      <c r="H551" s="53">
        <v>2.0255920244981E13</v>
      </c>
      <c r="I551" s="48"/>
      <c r="J551" s="47"/>
      <c r="K551" s="49" t="s">
        <v>69</v>
      </c>
      <c r="L551" s="50">
        <v>45835.0</v>
      </c>
      <c r="M551" s="50">
        <v>45835.0</v>
      </c>
      <c r="N551" s="50">
        <v>45835.0</v>
      </c>
      <c r="O551" s="50">
        <v>45835.0</v>
      </c>
      <c r="P551" s="51" t="b">
        <v>1</v>
      </c>
      <c r="Q551" s="52" t="str">
        <f t="shared" si="1"/>
        <v>SEBASTIÁN RAMÍREZ</v>
      </c>
      <c r="R551" s="51"/>
      <c r="S551" s="51"/>
      <c r="T551" s="51"/>
      <c r="U551" s="51"/>
      <c r="V551" s="51"/>
    </row>
    <row r="552" ht="22.5" customHeight="1">
      <c r="A552" s="42">
        <v>551.0</v>
      </c>
      <c r="B552" s="54">
        <v>2.0254211684232E13</v>
      </c>
      <c r="C552" s="67">
        <v>45796.0</v>
      </c>
      <c r="D552" s="73" t="s">
        <v>851</v>
      </c>
      <c r="E552" s="73" t="s">
        <v>34</v>
      </c>
      <c r="F552" s="74"/>
      <c r="G552" s="75" t="s">
        <v>20</v>
      </c>
      <c r="H552" s="48" t="s">
        <v>852</v>
      </c>
      <c r="I552" s="48"/>
      <c r="J552" s="47"/>
      <c r="K552" s="49" t="s">
        <v>69</v>
      </c>
      <c r="L552" s="50">
        <v>45806.0</v>
      </c>
      <c r="M552" s="50">
        <v>45806.0</v>
      </c>
      <c r="N552" s="50">
        <v>45806.0</v>
      </c>
      <c r="O552" s="50">
        <v>45806.0</v>
      </c>
      <c r="P552" s="51" t="b">
        <v>1</v>
      </c>
      <c r="Q552" s="52" t="str">
        <f t="shared" si="1"/>
        <v>OSCAR CASTAÑEDA</v>
      </c>
      <c r="R552" s="51"/>
      <c r="S552" s="51"/>
      <c r="T552" s="51"/>
      <c r="U552" s="51"/>
      <c r="V552" s="51"/>
    </row>
    <row r="553" ht="22.5" customHeight="1">
      <c r="A553" s="42">
        <v>552.0</v>
      </c>
      <c r="B553" s="54">
        <v>2.0254211689432E13</v>
      </c>
      <c r="C553" s="67">
        <v>45796.0</v>
      </c>
      <c r="D553" s="73" t="s">
        <v>853</v>
      </c>
      <c r="E553" s="73" t="s">
        <v>34</v>
      </c>
      <c r="F553" s="74"/>
      <c r="G553" s="75" t="s">
        <v>10</v>
      </c>
      <c r="H553" s="53" t="s">
        <v>854</v>
      </c>
      <c r="I553" s="53">
        <v>1.0</v>
      </c>
      <c r="J553" s="47">
        <v>45799.0</v>
      </c>
      <c r="K553" s="49" t="s">
        <v>69</v>
      </c>
      <c r="L553" s="50"/>
      <c r="M553" s="50"/>
      <c r="N553" s="50"/>
      <c r="O553" s="50"/>
      <c r="P553" s="51" t="b">
        <v>0</v>
      </c>
      <c r="Q553" s="52" t="str">
        <f t="shared" si="1"/>
        <v>DIEGO PEÑA</v>
      </c>
      <c r="R553" s="51"/>
      <c r="S553" s="51"/>
      <c r="T553" s="51"/>
      <c r="U553" s="51"/>
      <c r="V553" s="51"/>
    </row>
    <row r="554" ht="22.5" customHeight="1">
      <c r="A554" s="42">
        <v>553.0</v>
      </c>
      <c r="B554" s="54">
        <v>2.0254211688762E13</v>
      </c>
      <c r="C554" s="67">
        <v>45796.0</v>
      </c>
      <c r="D554" s="73" t="s">
        <v>855</v>
      </c>
      <c r="E554" s="73" t="s">
        <v>34</v>
      </c>
      <c r="F554" s="74"/>
      <c r="G554" s="75" t="s">
        <v>11</v>
      </c>
      <c r="H554" s="53" t="s">
        <v>856</v>
      </c>
      <c r="I554" s="53">
        <v>1.0</v>
      </c>
      <c r="J554" s="47">
        <v>45803.0</v>
      </c>
      <c r="K554" s="49" t="s">
        <v>69</v>
      </c>
      <c r="L554" s="50"/>
      <c r="M554" s="50"/>
      <c r="N554" s="50"/>
      <c r="O554" s="50"/>
      <c r="P554" s="51" t="b">
        <v>0</v>
      </c>
      <c r="Q554" s="52" t="str">
        <f t="shared" si="1"/>
        <v>EDGAR GRANADOS</v>
      </c>
      <c r="R554" s="51"/>
      <c r="S554" s="51"/>
      <c r="T554" s="51"/>
      <c r="U554" s="51"/>
      <c r="V554" s="51"/>
    </row>
    <row r="555" ht="22.5" customHeight="1">
      <c r="A555" s="42">
        <v>554.0</v>
      </c>
      <c r="B555" s="54">
        <v>2.0255910054272E13</v>
      </c>
      <c r="C555" s="67">
        <v>45796.0</v>
      </c>
      <c r="D555" s="76" t="s">
        <v>857</v>
      </c>
      <c r="E555" s="73" t="s">
        <v>34</v>
      </c>
      <c r="F555" s="74"/>
      <c r="G555" s="75" t="s">
        <v>15</v>
      </c>
      <c r="H555" s="53">
        <v>2.0255920218311E13</v>
      </c>
      <c r="I555" s="48"/>
      <c r="J555" s="47">
        <v>45809.0</v>
      </c>
      <c r="K555" s="49" t="s">
        <v>69</v>
      </c>
      <c r="L555" s="50">
        <v>45817.0</v>
      </c>
      <c r="M555" s="50">
        <v>45819.0</v>
      </c>
      <c r="N555" s="50">
        <v>45819.0</v>
      </c>
      <c r="O555" s="50">
        <v>45819.0</v>
      </c>
      <c r="P555" s="51" t="b">
        <v>1</v>
      </c>
      <c r="Q555" s="52" t="str">
        <f t="shared" si="1"/>
        <v>JOHN CORREDOR</v>
      </c>
      <c r="R555" s="51"/>
      <c r="S555" s="51"/>
      <c r="T555" s="51"/>
      <c r="U555" s="51"/>
      <c r="V555" s="51"/>
    </row>
    <row r="556" ht="22.5" customHeight="1">
      <c r="A556" s="42">
        <v>555.0</v>
      </c>
      <c r="B556" s="54">
        <v>2.0254211548622E13</v>
      </c>
      <c r="C556" s="67">
        <v>45784.0</v>
      </c>
      <c r="D556" s="73" t="s">
        <v>858</v>
      </c>
      <c r="E556" s="73" t="s">
        <v>34</v>
      </c>
      <c r="F556" s="74"/>
      <c r="G556" s="75" t="s">
        <v>24</v>
      </c>
      <c r="H556" s="53" t="s">
        <v>859</v>
      </c>
      <c r="I556" s="53">
        <v>1.0</v>
      </c>
      <c r="J556" s="47"/>
      <c r="K556" s="49" t="s">
        <v>69</v>
      </c>
      <c r="L556" s="50"/>
      <c r="M556" s="50"/>
      <c r="N556" s="50"/>
      <c r="O556" s="50"/>
      <c r="P556" s="51" t="b">
        <v>1</v>
      </c>
      <c r="Q556" s="52" t="str">
        <f t="shared" si="1"/>
        <v>SANTIAGO VARGAS CAMACHO</v>
      </c>
      <c r="R556" s="51"/>
      <c r="S556" s="51"/>
      <c r="T556" s="51"/>
      <c r="U556" s="51"/>
      <c r="V556" s="51"/>
    </row>
    <row r="557" ht="22.5" customHeight="1">
      <c r="A557" s="42">
        <v>556.0</v>
      </c>
      <c r="B557" s="54">
        <v>2.0256210034062E13</v>
      </c>
      <c r="C557" s="67">
        <v>45777.0</v>
      </c>
      <c r="D557" s="73" t="s">
        <v>860</v>
      </c>
      <c r="E557" s="73" t="s">
        <v>34</v>
      </c>
      <c r="F557" s="74"/>
      <c r="G557" s="75" t="s">
        <v>11</v>
      </c>
      <c r="H557" s="53">
        <v>2.0255920211921E13</v>
      </c>
      <c r="I557" s="48"/>
      <c r="J557" s="47">
        <v>45803.0</v>
      </c>
      <c r="K557" s="49" t="s">
        <v>69</v>
      </c>
      <c r="L557" s="50">
        <v>45806.0</v>
      </c>
      <c r="M557" s="50">
        <v>45806.0</v>
      </c>
      <c r="N557" s="50">
        <v>45806.0</v>
      </c>
      <c r="O557" s="50">
        <v>45806.0</v>
      </c>
      <c r="P557" s="51" t="b">
        <v>1</v>
      </c>
      <c r="Q557" s="52" t="str">
        <f t="shared" si="1"/>
        <v>EDGAR GRANADOS</v>
      </c>
      <c r="R557" s="51"/>
      <c r="S557" s="51"/>
      <c r="T557" s="51"/>
      <c r="U557" s="51"/>
      <c r="V557" s="51"/>
    </row>
    <row r="558" ht="22.5" customHeight="1">
      <c r="A558" s="42">
        <v>557.0</v>
      </c>
      <c r="B558" s="54">
        <v>2.0254211669062E13</v>
      </c>
      <c r="C558" s="67">
        <v>45793.0</v>
      </c>
      <c r="D558" s="73" t="s">
        <v>861</v>
      </c>
      <c r="E558" s="73" t="s">
        <v>34</v>
      </c>
      <c r="F558" s="74"/>
      <c r="G558" s="75" t="s">
        <v>25</v>
      </c>
      <c r="H558" s="53">
        <v>2.0255920244981E13</v>
      </c>
      <c r="I558" s="48"/>
      <c r="J558" s="47"/>
      <c r="K558" s="49" t="s">
        <v>69</v>
      </c>
      <c r="L558" s="50">
        <v>45835.0</v>
      </c>
      <c r="M558" s="50">
        <v>45835.0</v>
      </c>
      <c r="N558" s="50">
        <v>45835.0</v>
      </c>
      <c r="O558" s="50">
        <v>45835.0</v>
      </c>
      <c r="P558" s="51" t="b">
        <v>1</v>
      </c>
      <c r="Q558" s="52" t="str">
        <f t="shared" si="1"/>
        <v>SEBASTIÁN RAMÍREZ</v>
      </c>
      <c r="R558" s="51"/>
      <c r="S558" s="51"/>
      <c r="T558" s="51"/>
      <c r="U558" s="51"/>
      <c r="V558" s="51"/>
    </row>
    <row r="559" ht="22.5" customHeight="1">
      <c r="A559" s="42">
        <v>558.0</v>
      </c>
      <c r="B559" s="54">
        <v>2.0254211667352E13</v>
      </c>
      <c r="C559" s="67">
        <v>45793.0</v>
      </c>
      <c r="D559" s="73" t="s">
        <v>862</v>
      </c>
      <c r="E559" s="73" t="s">
        <v>34</v>
      </c>
      <c r="F559" s="74"/>
      <c r="G559" s="75" t="s">
        <v>11</v>
      </c>
      <c r="H559" s="53">
        <v>2.0255920211871E13</v>
      </c>
      <c r="I559" s="48"/>
      <c r="J559" s="47">
        <v>45803.0</v>
      </c>
      <c r="K559" s="49" t="s">
        <v>69</v>
      </c>
      <c r="L559" s="50">
        <v>45806.0</v>
      </c>
      <c r="M559" s="50">
        <v>45806.0</v>
      </c>
      <c r="N559" s="50">
        <v>45806.0</v>
      </c>
      <c r="O559" s="50">
        <v>45806.0</v>
      </c>
      <c r="P559" s="51" t="b">
        <v>1</v>
      </c>
      <c r="Q559" s="52" t="str">
        <f t="shared" si="1"/>
        <v>EDGAR GRANADOS</v>
      </c>
      <c r="R559" s="51"/>
      <c r="S559" s="51"/>
      <c r="T559" s="51"/>
      <c r="U559" s="51"/>
      <c r="V559" s="51"/>
    </row>
    <row r="560" ht="22.5" customHeight="1">
      <c r="A560" s="42">
        <v>559.0</v>
      </c>
      <c r="B560" s="54">
        <v>2.0254211661722E13</v>
      </c>
      <c r="C560" s="67">
        <v>45793.0</v>
      </c>
      <c r="D560" s="73" t="s">
        <v>863</v>
      </c>
      <c r="E560" s="73" t="s">
        <v>34</v>
      </c>
      <c r="F560" s="74"/>
      <c r="G560" s="75" t="s">
        <v>12</v>
      </c>
      <c r="H560" s="53" t="s">
        <v>864</v>
      </c>
      <c r="I560" s="53">
        <v>1.0</v>
      </c>
      <c r="J560" s="47">
        <v>45792.0</v>
      </c>
      <c r="K560" s="49" t="s">
        <v>69</v>
      </c>
      <c r="L560" s="50"/>
      <c r="M560" s="50"/>
      <c r="N560" s="50"/>
      <c r="O560" s="50"/>
      <c r="P560" s="51" t="b">
        <v>0</v>
      </c>
      <c r="Q560" s="52" t="str">
        <f t="shared" si="1"/>
        <v>EDUARDO ARREDONDO</v>
      </c>
      <c r="R560" s="51"/>
      <c r="S560" s="51"/>
      <c r="T560" s="51"/>
      <c r="U560" s="51"/>
      <c r="V560" s="51"/>
    </row>
    <row r="561" ht="22.5" customHeight="1">
      <c r="A561" s="42">
        <v>560.0</v>
      </c>
      <c r="B561" s="54">
        <v>2.0254601721032E13</v>
      </c>
      <c r="C561" s="67">
        <v>45798.0</v>
      </c>
      <c r="D561" s="73" t="s">
        <v>865</v>
      </c>
      <c r="E561" s="73" t="s">
        <v>34</v>
      </c>
      <c r="F561" s="74" t="s">
        <v>378</v>
      </c>
      <c r="G561" s="75" t="s">
        <v>11</v>
      </c>
      <c r="H561" s="53">
        <v>2.0255920208871E13</v>
      </c>
      <c r="I561" s="48"/>
      <c r="J561" s="47">
        <v>45799.0</v>
      </c>
      <c r="K561" s="49" t="s">
        <v>69</v>
      </c>
      <c r="L561" s="50">
        <v>45806.0</v>
      </c>
      <c r="M561" s="50">
        <v>45806.0</v>
      </c>
      <c r="N561" s="50">
        <v>45806.0</v>
      </c>
      <c r="O561" s="50">
        <v>45806.0</v>
      </c>
      <c r="P561" s="51" t="b">
        <v>1</v>
      </c>
      <c r="Q561" s="52" t="str">
        <f t="shared" si="1"/>
        <v>EDGAR GRANADOS</v>
      </c>
      <c r="R561" s="51"/>
      <c r="S561" s="51"/>
      <c r="T561" s="51"/>
      <c r="U561" s="51"/>
      <c r="V561" s="51"/>
    </row>
    <row r="562" ht="22.5" customHeight="1">
      <c r="A562" s="42">
        <v>561.0</v>
      </c>
      <c r="B562" s="54">
        <v>2.0255910055752E13</v>
      </c>
      <c r="C562" s="67">
        <v>45798.0</v>
      </c>
      <c r="D562" s="73" t="s">
        <v>866</v>
      </c>
      <c r="E562" s="73" t="s">
        <v>34</v>
      </c>
      <c r="F562" s="74"/>
      <c r="G562" s="75" t="s">
        <v>11</v>
      </c>
      <c r="H562" s="53">
        <v>2.0255920211971E13</v>
      </c>
      <c r="I562" s="48"/>
      <c r="J562" s="47">
        <v>45803.0</v>
      </c>
      <c r="K562" s="49" t="s">
        <v>69</v>
      </c>
      <c r="L562" s="50">
        <v>45806.0</v>
      </c>
      <c r="M562" s="50">
        <v>45806.0</v>
      </c>
      <c r="N562" s="50">
        <v>45806.0</v>
      </c>
      <c r="O562" s="50">
        <v>45806.0</v>
      </c>
      <c r="P562" s="51" t="b">
        <v>1</v>
      </c>
      <c r="Q562" s="52" t="str">
        <f t="shared" si="1"/>
        <v>EDGAR GRANADOS</v>
      </c>
      <c r="R562" s="51"/>
      <c r="S562" s="51"/>
      <c r="T562" s="51"/>
      <c r="U562" s="51"/>
      <c r="V562" s="51"/>
    </row>
    <row r="563" ht="22.5" customHeight="1">
      <c r="A563" s="42">
        <v>562.0</v>
      </c>
      <c r="B563" s="54">
        <v>2.0255910055712E13</v>
      </c>
      <c r="C563" s="67">
        <v>45798.0</v>
      </c>
      <c r="D563" s="73" t="s">
        <v>867</v>
      </c>
      <c r="E563" s="73" t="s">
        <v>34</v>
      </c>
      <c r="F563" s="74"/>
      <c r="G563" s="75" t="s">
        <v>20</v>
      </c>
      <c r="H563" s="53" t="s">
        <v>868</v>
      </c>
      <c r="I563" s="53">
        <v>1.0</v>
      </c>
      <c r="J563" s="47">
        <v>45800.0</v>
      </c>
      <c r="K563" s="49" t="s">
        <v>69</v>
      </c>
      <c r="L563" s="50"/>
      <c r="M563" s="50"/>
      <c r="N563" s="50"/>
      <c r="O563" s="50"/>
      <c r="P563" s="51" t="b">
        <v>0</v>
      </c>
      <c r="Q563" s="52" t="str">
        <f t="shared" si="1"/>
        <v>OSCAR CASTAÑEDA</v>
      </c>
      <c r="R563" s="51"/>
      <c r="S563" s="51"/>
      <c r="T563" s="51"/>
      <c r="U563" s="51"/>
      <c r="V563" s="51"/>
    </row>
    <row r="564" ht="22.5" customHeight="1">
      <c r="A564" s="42">
        <v>563.0</v>
      </c>
      <c r="B564" s="54">
        <v>2.0255910055292E13</v>
      </c>
      <c r="C564" s="67">
        <v>45797.0</v>
      </c>
      <c r="D564" s="73" t="s">
        <v>869</v>
      </c>
      <c r="E564" s="73" t="s">
        <v>34</v>
      </c>
      <c r="F564" s="74"/>
      <c r="G564" s="75" t="s">
        <v>11</v>
      </c>
      <c r="H564" s="53">
        <v>2.0255920165211E13</v>
      </c>
      <c r="I564" s="48"/>
      <c r="J564" s="47">
        <v>45800.0</v>
      </c>
      <c r="K564" s="49" t="s">
        <v>69</v>
      </c>
      <c r="L564" s="50"/>
      <c r="M564" s="50"/>
      <c r="N564" s="50"/>
      <c r="O564" s="50"/>
      <c r="P564" s="51" t="b">
        <v>0</v>
      </c>
      <c r="Q564" s="52" t="str">
        <f t="shared" si="1"/>
        <v>EDGAR GRANADOS</v>
      </c>
      <c r="R564" s="51"/>
      <c r="S564" s="51"/>
      <c r="T564" s="51"/>
      <c r="U564" s="51"/>
      <c r="V564" s="51"/>
    </row>
    <row r="565" ht="22.5" customHeight="1">
      <c r="A565" s="42">
        <v>564.0</v>
      </c>
      <c r="B565" s="54">
        <v>2.0255910055242E13</v>
      </c>
      <c r="C565" s="67">
        <v>45797.0</v>
      </c>
      <c r="D565" s="73" t="s">
        <v>870</v>
      </c>
      <c r="E565" s="73" t="s">
        <v>34</v>
      </c>
      <c r="F565" s="74"/>
      <c r="G565" s="75" t="s">
        <v>11</v>
      </c>
      <c r="H565" s="53">
        <v>2.0255920210461E13</v>
      </c>
      <c r="I565" s="48"/>
      <c r="J565" s="47">
        <v>45797.0</v>
      </c>
      <c r="K565" s="49" t="s">
        <v>69</v>
      </c>
      <c r="L565" s="50">
        <v>45915.0</v>
      </c>
      <c r="M565" s="50">
        <v>45915.0</v>
      </c>
      <c r="N565" s="50">
        <v>45915.0</v>
      </c>
      <c r="O565" s="50">
        <v>45915.0</v>
      </c>
      <c r="P565" s="70" t="b">
        <v>1</v>
      </c>
      <c r="Q565" s="52" t="str">
        <f t="shared" si="1"/>
        <v>EDGAR GRANADOS</v>
      </c>
      <c r="R565" s="51"/>
      <c r="S565" s="51"/>
      <c r="T565" s="51"/>
      <c r="U565" s="51"/>
      <c r="V565" s="51"/>
    </row>
    <row r="566" ht="22.5" customHeight="1">
      <c r="A566" s="42">
        <v>565.0</v>
      </c>
      <c r="B566" s="54">
        <v>2.0255910055162E13</v>
      </c>
      <c r="C566" s="67">
        <v>45797.0</v>
      </c>
      <c r="D566" s="73" t="s">
        <v>871</v>
      </c>
      <c r="E566" s="73" t="s">
        <v>34</v>
      </c>
      <c r="F566" s="74"/>
      <c r="G566" s="75" t="s">
        <v>24</v>
      </c>
      <c r="H566" s="53" t="s">
        <v>872</v>
      </c>
      <c r="I566" s="53">
        <v>1.0</v>
      </c>
      <c r="J566" s="47"/>
      <c r="K566" s="49" t="s">
        <v>872</v>
      </c>
      <c r="L566" s="50"/>
      <c r="M566" s="50"/>
      <c r="N566" s="50"/>
      <c r="O566" s="50"/>
      <c r="P566" s="51" t="b">
        <v>1</v>
      </c>
      <c r="Q566" s="52" t="str">
        <f t="shared" si="1"/>
        <v>SANTIAGO VARGAS CAMACHO</v>
      </c>
      <c r="R566" s="51"/>
      <c r="S566" s="51"/>
      <c r="T566" s="51"/>
      <c r="U566" s="51"/>
      <c r="V566" s="51"/>
    </row>
    <row r="567" ht="22.5" customHeight="1">
      <c r="A567" s="42">
        <v>566.0</v>
      </c>
      <c r="B567" s="54">
        <v>2.0255910055122E13</v>
      </c>
      <c r="C567" s="67">
        <v>45797.0</v>
      </c>
      <c r="D567" s="76" t="s">
        <v>873</v>
      </c>
      <c r="E567" s="73" t="s">
        <v>34</v>
      </c>
      <c r="F567" s="74"/>
      <c r="G567" s="75" t="s">
        <v>15</v>
      </c>
      <c r="H567" s="53">
        <v>2.0255920218321E13</v>
      </c>
      <c r="I567" s="48"/>
      <c r="J567" s="47">
        <v>45809.0</v>
      </c>
      <c r="K567" s="49" t="s">
        <v>69</v>
      </c>
      <c r="L567" s="50">
        <v>45817.0</v>
      </c>
      <c r="M567" s="50">
        <v>45819.0</v>
      </c>
      <c r="N567" s="50">
        <v>45819.0</v>
      </c>
      <c r="O567" s="50">
        <v>45819.0</v>
      </c>
      <c r="P567" s="51" t="b">
        <v>1</v>
      </c>
      <c r="Q567" s="52" t="str">
        <f t="shared" si="1"/>
        <v>JOHN CORREDOR</v>
      </c>
      <c r="R567" s="51"/>
      <c r="S567" s="51"/>
      <c r="T567" s="51"/>
      <c r="U567" s="51"/>
      <c r="V567" s="51"/>
    </row>
    <row r="568" ht="22.5" customHeight="1">
      <c r="A568" s="42">
        <v>567.0</v>
      </c>
      <c r="B568" s="54">
        <v>2.0255910055102E13</v>
      </c>
      <c r="C568" s="67">
        <v>45797.0</v>
      </c>
      <c r="D568" s="76" t="s">
        <v>874</v>
      </c>
      <c r="E568" s="73" t="s">
        <v>34</v>
      </c>
      <c r="F568" s="74"/>
      <c r="G568" s="75" t="s">
        <v>15</v>
      </c>
      <c r="H568" s="53">
        <v>2.0255920222291E13</v>
      </c>
      <c r="I568" s="48"/>
      <c r="J568" s="47">
        <v>45812.0</v>
      </c>
      <c r="K568" s="49" t="s">
        <v>69</v>
      </c>
      <c r="L568" s="50">
        <v>45817.0</v>
      </c>
      <c r="M568" s="50">
        <v>45819.0</v>
      </c>
      <c r="N568" s="50">
        <v>45819.0</v>
      </c>
      <c r="O568" s="50">
        <v>45819.0</v>
      </c>
      <c r="P568" s="51" t="b">
        <v>1</v>
      </c>
      <c r="Q568" s="52" t="str">
        <f t="shared" si="1"/>
        <v>JOHN CORREDOR</v>
      </c>
      <c r="R568" s="51"/>
      <c r="S568" s="51"/>
      <c r="T568" s="51"/>
      <c r="U568" s="51"/>
      <c r="V568" s="51"/>
    </row>
    <row r="569" ht="22.5" customHeight="1">
      <c r="A569" s="42">
        <v>568.0</v>
      </c>
      <c r="B569" s="54">
        <v>2.0255910055002E13</v>
      </c>
      <c r="C569" s="67">
        <v>45797.0</v>
      </c>
      <c r="D569" s="73" t="s">
        <v>875</v>
      </c>
      <c r="E569" s="73" t="s">
        <v>34</v>
      </c>
      <c r="F569" s="74"/>
      <c r="G569" s="75" t="s">
        <v>24</v>
      </c>
      <c r="H569" s="53" t="s">
        <v>872</v>
      </c>
      <c r="I569" s="53">
        <v>1.0</v>
      </c>
      <c r="J569" s="47"/>
      <c r="K569" s="49" t="s">
        <v>872</v>
      </c>
      <c r="L569" s="50"/>
      <c r="M569" s="50"/>
      <c r="N569" s="50"/>
      <c r="O569" s="50"/>
      <c r="P569" s="51" t="b">
        <v>1</v>
      </c>
      <c r="Q569" s="52" t="str">
        <f t="shared" si="1"/>
        <v>SANTIAGO VARGAS CAMACHO</v>
      </c>
      <c r="R569" s="51"/>
      <c r="S569" s="51"/>
      <c r="T569" s="51"/>
      <c r="U569" s="51"/>
      <c r="V569" s="51"/>
    </row>
    <row r="570" ht="22.5" customHeight="1">
      <c r="A570" s="42">
        <v>569.0</v>
      </c>
      <c r="B570" s="54">
        <v>2.0255910054852E13</v>
      </c>
      <c r="C570" s="67">
        <v>45797.0</v>
      </c>
      <c r="D570" s="73" t="s">
        <v>876</v>
      </c>
      <c r="E570" s="73" t="s">
        <v>34</v>
      </c>
      <c r="F570" s="74"/>
      <c r="G570" s="75" t="s">
        <v>11</v>
      </c>
      <c r="H570" s="53">
        <v>2.0255920160971E13</v>
      </c>
      <c r="I570" s="48"/>
      <c r="J570" s="47">
        <v>45803.0</v>
      </c>
      <c r="K570" s="49" t="s">
        <v>69</v>
      </c>
      <c r="L570" s="50"/>
      <c r="M570" s="50"/>
      <c r="N570" s="50"/>
      <c r="O570" s="50"/>
      <c r="P570" s="51" t="b">
        <v>0</v>
      </c>
      <c r="Q570" s="52" t="str">
        <f t="shared" si="1"/>
        <v>EDGAR GRANADOS</v>
      </c>
      <c r="R570" s="51"/>
      <c r="S570" s="51"/>
      <c r="T570" s="51"/>
      <c r="U570" s="51"/>
      <c r="V570" s="51"/>
    </row>
    <row r="571" ht="22.5" customHeight="1">
      <c r="A571" s="42">
        <v>570.0</v>
      </c>
      <c r="B571" s="54">
        <v>2.0255910054832E13</v>
      </c>
      <c r="C571" s="67">
        <v>45797.0</v>
      </c>
      <c r="D571" s="73" t="s">
        <v>877</v>
      </c>
      <c r="E571" s="73" t="s">
        <v>34</v>
      </c>
      <c r="F571" s="74"/>
      <c r="G571" s="75" t="s">
        <v>11</v>
      </c>
      <c r="H571" s="53">
        <v>2.0255920184381E13</v>
      </c>
      <c r="I571" s="48"/>
      <c r="J571" s="47">
        <v>45803.0</v>
      </c>
      <c r="K571" s="49" t="s">
        <v>69</v>
      </c>
      <c r="L571" s="50"/>
      <c r="M571" s="50"/>
      <c r="N571" s="50"/>
      <c r="O571" s="50"/>
      <c r="P571" s="51" t="b">
        <v>0</v>
      </c>
      <c r="Q571" s="52" t="str">
        <f t="shared" si="1"/>
        <v>EDGAR GRANADOS</v>
      </c>
      <c r="R571" s="51"/>
      <c r="S571" s="51"/>
      <c r="T571" s="51"/>
      <c r="U571" s="51"/>
      <c r="V571" s="51"/>
    </row>
    <row r="572" ht="22.5" customHeight="1">
      <c r="A572" s="42">
        <v>571.0</v>
      </c>
      <c r="B572" s="54">
        <v>2.0255910054722E13</v>
      </c>
      <c r="C572" s="67">
        <v>45796.0</v>
      </c>
      <c r="D572" s="73" t="s">
        <v>878</v>
      </c>
      <c r="E572" s="73" t="s">
        <v>34</v>
      </c>
      <c r="F572" s="74"/>
      <c r="G572" s="75" t="s">
        <v>10</v>
      </c>
      <c r="H572" s="48"/>
      <c r="I572" s="48"/>
      <c r="J572" s="47"/>
      <c r="K572" s="49" t="s">
        <v>69</v>
      </c>
      <c r="L572" s="50"/>
      <c r="M572" s="50"/>
      <c r="N572" s="50"/>
      <c r="O572" s="50"/>
      <c r="P572" s="51" t="b">
        <v>0</v>
      </c>
      <c r="Q572" s="52" t="str">
        <f t="shared" si="1"/>
        <v>DIEGO PEÑA</v>
      </c>
      <c r="R572" s="51"/>
      <c r="S572" s="51"/>
      <c r="T572" s="51"/>
      <c r="U572" s="51"/>
      <c r="V572" s="51"/>
    </row>
    <row r="573" ht="22.5" customHeight="1">
      <c r="A573" s="42">
        <v>572.0</v>
      </c>
      <c r="B573" s="54">
        <v>2.0255910054612E13</v>
      </c>
      <c r="C573" s="67">
        <v>45796.0</v>
      </c>
      <c r="D573" s="73" t="s">
        <v>879</v>
      </c>
      <c r="E573" s="73" t="s">
        <v>34</v>
      </c>
      <c r="F573" s="74"/>
      <c r="G573" s="75" t="s">
        <v>10</v>
      </c>
      <c r="H573" s="53">
        <v>2.0255920212431E13</v>
      </c>
      <c r="I573" s="48"/>
      <c r="J573" s="47">
        <v>45804.0</v>
      </c>
      <c r="K573" s="49" t="s">
        <v>69</v>
      </c>
      <c r="L573" s="50">
        <v>45832.0</v>
      </c>
      <c r="M573" s="50">
        <v>45832.0</v>
      </c>
      <c r="N573" s="50">
        <v>45832.0</v>
      </c>
      <c r="O573" s="50">
        <v>45832.0</v>
      </c>
      <c r="P573" s="51" t="b">
        <v>1</v>
      </c>
      <c r="Q573" s="52" t="str">
        <f t="shared" si="1"/>
        <v>DIEGO PEÑA</v>
      </c>
      <c r="R573" s="51"/>
      <c r="S573" s="51"/>
      <c r="T573" s="51"/>
      <c r="U573" s="51"/>
      <c r="V573" s="51"/>
    </row>
    <row r="574" ht="22.5" customHeight="1">
      <c r="A574" s="42">
        <v>573.0</v>
      </c>
      <c r="B574" s="54">
        <v>2.0255910054502E13</v>
      </c>
      <c r="C574" s="78" t="s">
        <v>880</v>
      </c>
      <c r="D574" s="73" t="s">
        <v>881</v>
      </c>
      <c r="E574" s="73" t="s">
        <v>34</v>
      </c>
      <c r="F574" s="74"/>
      <c r="G574" s="75" t="s">
        <v>11</v>
      </c>
      <c r="H574" s="53">
        <v>2.0255920169791E13</v>
      </c>
      <c r="I574" s="48"/>
      <c r="J574" s="47">
        <v>45803.0</v>
      </c>
      <c r="K574" s="49" t="s">
        <v>69</v>
      </c>
      <c r="L574" s="50"/>
      <c r="M574" s="50"/>
      <c r="N574" s="50"/>
      <c r="O574" s="50"/>
      <c r="P574" s="51" t="b">
        <v>0</v>
      </c>
      <c r="Q574" s="52" t="str">
        <f t="shared" si="1"/>
        <v>EDGAR GRANADOS</v>
      </c>
      <c r="R574" s="51"/>
      <c r="S574" s="51"/>
      <c r="T574" s="51"/>
      <c r="U574" s="51"/>
      <c r="V574" s="51"/>
    </row>
    <row r="575" ht="22.5" customHeight="1">
      <c r="A575" s="42">
        <v>574.0</v>
      </c>
      <c r="B575" s="54">
        <v>2.0255910054492E13</v>
      </c>
      <c r="C575" s="67">
        <v>45796.0</v>
      </c>
      <c r="D575" s="73" t="s">
        <v>882</v>
      </c>
      <c r="E575" s="73" t="s">
        <v>34</v>
      </c>
      <c r="F575" s="74"/>
      <c r="G575" s="75" t="s">
        <v>24</v>
      </c>
      <c r="H575" s="53" t="s">
        <v>872</v>
      </c>
      <c r="I575" s="53">
        <v>1.0</v>
      </c>
      <c r="J575" s="47"/>
      <c r="K575" s="49" t="s">
        <v>872</v>
      </c>
      <c r="L575" s="50"/>
      <c r="M575" s="50"/>
      <c r="N575" s="50"/>
      <c r="O575" s="50"/>
      <c r="P575" s="51" t="b">
        <v>1</v>
      </c>
      <c r="Q575" s="52" t="str">
        <f t="shared" si="1"/>
        <v>SANTIAGO VARGAS CAMACHO</v>
      </c>
      <c r="R575" s="51"/>
      <c r="S575" s="51"/>
      <c r="T575" s="51"/>
      <c r="U575" s="51"/>
      <c r="V575" s="51"/>
    </row>
    <row r="576" ht="22.5" customHeight="1">
      <c r="A576" s="42">
        <v>575.0</v>
      </c>
      <c r="B576" s="54">
        <v>2.0254601691262E13</v>
      </c>
      <c r="C576" s="67">
        <v>45796.0</v>
      </c>
      <c r="D576" s="73" t="s">
        <v>883</v>
      </c>
      <c r="E576" s="73" t="s">
        <v>34</v>
      </c>
      <c r="F576" s="74"/>
      <c r="G576" s="75" t="s">
        <v>11</v>
      </c>
      <c r="H576" s="53">
        <v>2.0255920210631E13</v>
      </c>
      <c r="I576" s="48"/>
      <c r="J576" s="53">
        <v>50212.0</v>
      </c>
      <c r="K576" s="49" t="s">
        <v>69</v>
      </c>
      <c r="L576" s="50">
        <v>45806.0</v>
      </c>
      <c r="M576" s="50">
        <v>45806.0</v>
      </c>
      <c r="N576" s="50">
        <v>45806.0</v>
      </c>
      <c r="O576" s="50">
        <v>45806.0</v>
      </c>
      <c r="P576" s="51" t="b">
        <v>1</v>
      </c>
      <c r="Q576" s="52" t="str">
        <f t="shared" si="1"/>
        <v>EDGAR GRANADOS</v>
      </c>
      <c r="R576" s="51"/>
      <c r="S576" s="51"/>
      <c r="T576" s="51"/>
      <c r="U576" s="51"/>
      <c r="V576" s="51"/>
    </row>
    <row r="577" ht="22.5" customHeight="1">
      <c r="A577" s="42">
        <v>576.0</v>
      </c>
      <c r="B577" s="54">
        <v>2.0254601689642E13</v>
      </c>
      <c r="C577" s="67">
        <v>45796.0</v>
      </c>
      <c r="D577" s="73" t="s">
        <v>884</v>
      </c>
      <c r="E577" s="73" t="s">
        <v>34</v>
      </c>
      <c r="F577" s="74" t="s">
        <v>684</v>
      </c>
      <c r="G577" s="75" t="s">
        <v>11</v>
      </c>
      <c r="H577" s="53">
        <v>2.0255920213761E13</v>
      </c>
      <c r="I577" s="48"/>
      <c r="J577" s="47">
        <v>45805.0</v>
      </c>
      <c r="K577" s="49" t="s">
        <v>69</v>
      </c>
      <c r="L577" s="50">
        <v>45806.0</v>
      </c>
      <c r="M577" s="50">
        <v>45806.0</v>
      </c>
      <c r="N577" s="50">
        <v>45806.0</v>
      </c>
      <c r="O577" s="50">
        <v>45806.0</v>
      </c>
      <c r="P577" s="51" t="b">
        <v>1</v>
      </c>
      <c r="Q577" s="52" t="str">
        <f t="shared" si="1"/>
        <v>EDGAR GRANADOS</v>
      </c>
      <c r="R577" s="51"/>
      <c r="S577" s="51"/>
      <c r="T577" s="51"/>
      <c r="U577" s="51"/>
      <c r="V577" s="51"/>
    </row>
    <row r="578" ht="22.5" customHeight="1">
      <c r="A578" s="42">
        <v>577.0</v>
      </c>
      <c r="B578" s="54">
        <v>2.0254601689442E13</v>
      </c>
      <c r="C578" s="67">
        <v>45796.0</v>
      </c>
      <c r="D578" s="73" t="s">
        <v>885</v>
      </c>
      <c r="E578" s="73" t="s">
        <v>34</v>
      </c>
      <c r="F578" s="74"/>
      <c r="G578" s="75" t="s">
        <v>11</v>
      </c>
      <c r="H578" s="53">
        <v>2.0255920207161E13</v>
      </c>
      <c r="I578" s="48"/>
      <c r="J578" s="47">
        <v>45798.0</v>
      </c>
      <c r="K578" s="49" t="s">
        <v>69</v>
      </c>
      <c r="L578" s="50">
        <v>45806.0</v>
      </c>
      <c r="M578" s="50">
        <v>45806.0</v>
      </c>
      <c r="N578" s="50">
        <v>45806.0</v>
      </c>
      <c r="O578" s="50">
        <v>45806.0</v>
      </c>
      <c r="P578" s="51" t="b">
        <v>1</v>
      </c>
      <c r="Q578" s="52" t="str">
        <f t="shared" si="1"/>
        <v>EDGAR GRANADOS</v>
      </c>
      <c r="R578" s="51"/>
      <c r="S578" s="51"/>
      <c r="T578" s="51"/>
      <c r="U578" s="51"/>
      <c r="V578" s="51"/>
    </row>
    <row r="579" ht="22.5" customHeight="1">
      <c r="A579" s="42">
        <v>578.0</v>
      </c>
      <c r="B579" s="54">
        <v>2.0255910055932E13</v>
      </c>
      <c r="C579" s="66">
        <v>45798.0</v>
      </c>
      <c r="D579" s="73" t="s">
        <v>886</v>
      </c>
      <c r="E579" s="73" t="s">
        <v>34</v>
      </c>
      <c r="F579" s="74"/>
      <c r="G579" s="75" t="s">
        <v>24</v>
      </c>
      <c r="H579" s="53" t="s">
        <v>887</v>
      </c>
      <c r="I579" s="53">
        <v>1.0</v>
      </c>
      <c r="J579" s="47"/>
      <c r="K579" s="49" t="s">
        <v>69</v>
      </c>
      <c r="L579" s="50"/>
      <c r="M579" s="50"/>
      <c r="N579" s="50"/>
      <c r="O579" s="50"/>
      <c r="P579" s="51" t="b">
        <v>1</v>
      </c>
      <c r="Q579" s="52" t="str">
        <f t="shared" si="1"/>
        <v>SANTIAGO VARGAS CAMACHO</v>
      </c>
      <c r="R579" s="51"/>
      <c r="S579" s="51"/>
      <c r="T579" s="51"/>
      <c r="U579" s="51"/>
      <c r="V579" s="51"/>
    </row>
    <row r="580" ht="22.5" customHeight="1">
      <c r="A580" s="42">
        <v>579.0</v>
      </c>
      <c r="B580" s="54">
        <v>2.0255910055872E13</v>
      </c>
      <c r="C580" s="66">
        <v>45798.0</v>
      </c>
      <c r="D580" s="76" t="s">
        <v>888</v>
      </c>
      <c r="E580" s="73" t="s">
        <v>34</v>
      </c>
      <c r="F580" s="74"/>
      <c r="G580" s="75" t="s">
        <v>15</v>
      </c>
      <c r="H580" s="48" t="s">
        <v>889</v>
      </c>
      <c r="I580" s="53">
        <v>1.0</v>
      </c>
      <c r="J580" s="47"/>
      <c r="K580" s="49" t="s">
        <v>889</v>
      </c>
      <c r="L580" s="50"/>
      <c r="M580" s="50"/>
      <c r="N580" s="50"/>
      <c r="O580" s="50"/>
      <c r="P580" s="51" t="b">
        <v>0</v>
      </c>
      <c r="Q580" s="52" t="str">
        <f t="shared" si="1"/>
        <v>JOHN CORREDOR</v>
      </c>
      <c r="R580" s="51"/>
      <c r="S580" s="51"/>
      <c r="T580" s="51"/>
      <c r="U580" s="51"/>
      <c r="V580" s="51"/>
    </row>
    <row r="581" ht="22.5" customHeight="1">
      <c r="A581" s="42">
        <v>580.0</v>
      </c>
      <c r="B581" s="54">
        <v>2.0255910056472E13</v>
      </c>
      <c r="C581" s="79">
        <v>45799.0</v>
      </c>
      <c r="D581" s="73" t="s">
        <v>890</v>
      </c>
      <c r="E581" s="73" t="s">
        <v>34</v>
      </c>
      <c r="F581" s="74" t="s">
        <v>684</v>
      </c>
      <c r="G581" s="77" t="s">
        <v>25</v>
      </c>
      <c r="H581" s="53">
        <v>2.0255920210591E13</v>
      </c>
      <c r="I581" s="48"/>
      <c r="J581" s="47"/>
      <c r="K581" s="49" t="s">
        <v>69</v>
      </c>
      <c r="L581" s="50"/>
      <c r="M581" s="50"/>
      <c r="N581" s="50"/>
      <c r="O581" s="50"/>
      <c r="P581" s="51" t="b">
        <v>0</v>
      </c>
      <c r="Q581" s="52" t="str">
        <f t="shared" si="1"/>
        <v>SEBASTIÁN RAMÍREZ</v>
      </c>
      <c r="R581" s="51"/>
      <c r="S581" s="51"/>
      <c r="T581" s="51"/>
      <c r="U581" s="51"/>
      <c r="V581" s="51"/>
    </row>
    <row r="582" ht="22.5" customHeight="1">
      <c r="A582" s="42">
        <v>581.0</v>
      </c>
      <c r="B582" s="54">
        <v>2.0255910055382E13</v>
      </c>
      <c r="C582" s="79">
        <v>45797.0</v>
      </c>
      <c r="D582" s="73" t="s">
        <v>891</v>
      </c>
      <c r="E582" s="73" t="s">
        <v>34</v>
      </c>
      <c r="F582" s="74"/>
      <c r="G582" s="77" t="s">
        <v>20</v>
      </c>
      <c r="H582" s="48" t="s">
        <v>859</v>
      </c>
      <c r="I582" s="53">
        <v>1.0</v>
      </c>
      <c r="J582" s="47"/>
      <c r="K582" s="49" t="s">
        <v>69</v>
      </c>
      <c r="L582" s="50"/>
      <c r="M582" s="50"/>
      <c r="N582" s="50"/>
      <c r="O582" s="50"/>
      <c r="P582" s="51" t="b">
        <v>0</v>
      </c>
      <c r="Q582" s="52" t="str">
        <f t="shared" si="1"/>
        <v>OSCAR CASTAÑEDA</v>
      </c>
      <c r="R582" s="51"/>
      <c r="S582" s="51"/>
      <c r="T582" s="51"/>
      <c r="U582" s="51"/>
      <c r="V582" s="51"/>
    </row>
    <row r="583" ht="22.5" customHeight="1">
      <c r="A583" s="42">
        <v>582.0</v>
      </c>
      <c r="B583" s="71">
        <v>2.0254601769342E13</v>
      </c>
      <c r="C583" s="79">
        <v>45803.0</v>
      </c>
      <c r="D583" s="73" t="s">
        <v>892</v>
      </c>
      <c r="E583" s="73" t="s">
        <v>34</v>
      </c>
      <c r="F583" s="74" t="s">
        <v>378</v>
      </c>
      <c r="G583" s="75" t="s">
        <v>11</v>
      </c>
      <c r="H583" s="53">
        <v>2.0255920214081E13</v>
      </c>
      <c r="I583" s="48"/>
      <c r="J583" s="47">
        <v>45805.0</v>
      </c>
      <c r="K583" s="49" t="s">
        <v>69</v>
      </c>
      <c r="L583" s="50">
        <v>45806.0</v>
      </c>
      <c r="M583" s="50">
        <v>45806.0</v>
      </c>
      <c r="N583" s="50">
        <v>45806.0</v>
      </c>
      <c r="O583" s="50">
        <v>45806.0</v>
      </c>
      <c r="P583" s="51" t="b">
        <v>1</v>
      </c>
      <c r="Q583" s="52" t="str">
        <f t="shared" si="1"/>
        <v>EDGAR GRANADOS</v>
      </c>
      <c r="R583" s="80"/>
      <c r="S583" s="80"/>
      <c r="T583" s="80"/>
      <c r="U583" s="80"/>
      <c r="V583" s="80"/>
    </row>
    <row r="584" ht="22.5" customHeight="1">
      <c r="A584" s="42">
        <v>583.0</v>
      </c>
      <c r="B584" s="71">
        <v>2.0254601767132E13</v>
      </c>
      <c r="C584" s="79">
        <v>45802.0</v>
      </c>
      <c r="D584" s="73" t="s">
        <v>893</v>
      </c>
      <c r="E584" s="73" t="s">
        <v>34</v>
      </c>
      <c r="F584" s="74" t="s">
        <v>378</v>
      </c>
      <c r="G584" s="75" t="s">
        <v>11</v>
      </c>
      <c r="H584" s="53">
        <v>2.0255920214041E13</v>
      </c>
      <c r="I584" s="48"/>
      <c r="J584" s="47">
        <v>45805.0</v>
      </c>
      <c r="K584" s="49" t="s">
        <v>69</v>
      </c>
      <c r="L584" s="50"/>
      <c r="M584" s="50"/>
      <c r="N584" s="50"/>
      <c r="O584" s="50"/>
      <c r="P584" s="51" t="b">
        <v>0</v>
      </c>
      <c r="Q584" s="52" t="str">
        <f t="shared" si="1"/>
        <v>EDGAR GRANADOS</v>
      </c>
      <c r="R584" s="80"/>
      <c r="S584" s="80"/>
      <c r="T584" s="80"/>
      <c r="U584" s="80"/>
      <c r="V584" s="80"/>
    </row>
    <row r="585" ht="22.5" customHeight="1">
      <c r="A585" s="42">
        <v>584.0</v>
      </c>
      <c r="B585" s="71">
        <v>2.0254601756832E13</v>
      </c>
      <c r="C585" s="79">
        <v>45800.0</v>
      </c>
      <c r="D585" s="73" t="s">
        <v>894</v>
      </c>
      <c r="E585" s="73" t="s">
        <v>34</v>
      </c>
      <c r="F585" s="74" t="s">
        <v>496</v>
      </c>
      <c r="G585" s="75" t="s">
        <v>11</v>
      </c>
      <c r="H585" s="53">
        <v>2.0255920213811E13</v>
      </c>
      <c r="I585" s="48"/>
      <c r="J585" s="47">
        <v>45805.0</v>
      </c>
      <c r="K585" s="49" t="s">
        <v>69</v>
      </c>
      <c r="L585" s="50">
        <v>45806.0</v>
      </c>
      <c r="M585" s="50">
        <v>45806.0</v>
      </c>
      <c r="N585" s="50">
        <v>45806.0</v>
      </c>
      <c r="O585" s="50">
        <v>45806.0</v>
      </c>
      <c r="P585" s="51" t="b">
        <v>1</v>
      </c>
      <c r="Q585" s="52" t="str">
        <f t="shared" si="1"/>
        <v>EDGAR GRANADOS</v>
      </c>
      <c r="R585" s="80"/>
      <c r="S585" s="80"/>
      <c r="T585" s="80"/>
      <c r="U585" s="80"/>
      <c r="V585" s="80"/>
    </row>
    <row r="586" ht="22.5" customHeight="1">
      <c r="A586" s="42">
        <v>585.0</v>
      </c>
      <c r="B586" s="71">
        <v>2.0254601756492E13</v>
      </c>
      <c r="C586" s="79">
        <v>45800.0</v>
      </c>
      <c r="D586" s="73" t="s">
        <v>895</v>
      </c>
      <c r="E586" s="73" t="s">
        <v>34</v>
      </c>
      <c r="F586" s="74" t="s">
        <v>496</v>
      </c>
      <c r="G586" s="75" t="s">
        <v>11</v>
      </c>
      <c r="H586" s="53">
        <v>2.0255920213781E13</v>
      </c>
      <c r="I586" s="48"/>
      <c r="J586" s="47">
        <v>45805.0</v>
      </c>
      <c r="K586" s="49" t="s">
        <v>69</v>
      </c>
      <c r="L586" s="50">
        <v>45806.0</v>
      </c>
      <c r="M586" s="50">
        <v>45806.0</v>
      </c>
      <c r="N586" s="50">
        <v>45806.0</v>
      </c>
      <c r="O586" s="50">
        <v>45806.0</v>
      </c>
      <c r="P586" s="51" t="b">
        <v>1</v>
      </c>
      <c r="Q586" s="52" t="str">
        <f t="shared" si="1"/>
        <v>EDGAR GRANADOS</v>
      </c>
      <c r="R586" s="80"/>
      <c r="S586" s="80"/>
      <c r="T586" s="80"/>
      <c r="U586" s="80"/>
      <c r="V586" s="80"/>
    </row>
    <row r="587" ht="22.5" customHeight="1">
      <c r="A587" s="42">
        <v>586.0</v>
      </c>
      <c r="B587" s="71">
        <v>2.0255910057722E13</v>
      </c>
      <c r="C587" s="79">
        <v>45803.0</v>
      </c>
      <c r="D587" s="73" t="s">
        <v>896</v>
      </c>
      <c r="E587" s="73" t="s">
        <v>34</v>
      </c>
      <c r="F587" s="74"/>
      <c r="G587" s="75" t="s">
        <v>11</v>
      </c>
      <c r="H587" s="53">
        <v>2.0255920211941E13</v>
      </c>
      <c r="I587" s="48"/>
      <c r="J587" s="47">
        <v>45801.0</v>
      </c>
      <c r="K587" s="49" t="s">
        <v>69</v>
      </c>
      <c r="L587" s="50"/>
      <c r="M587" s="50"/>
      <c r="N587" s="50"/>
      <c r="O587" s="50"/>
      <c r="P587" s="51" t="b">
        <v>0</v>
      </c>
      <c r="Q587" s="52" t="str">
        <f t="shared" si="1"/>
        <v>EDGAR GRANADOS</v>
      </c>
      <c r="R587" s="80"/>
      <c r="S587" s="80"/>
      <c r="T587" s="80"/>
      <c r="U587" s="80"/>
      <c r="V587" s="80"/>
    </row>
    <row r="588" ht="22.5" customHeight="1">
      <c r="A588" s="42">
        <v>587.0</v>
      </c>
      <c r="B588" s="71">
        <v>2.0255910057682E13</v>
      </c>
      <c r="C588" s="79">
        <v>45803.0</v>
      </c>
      <c r="D588" s="73" t="s">
        <v>897</v>
      </c>
      <c r="E588" s="73" t="s">
        <v>34</v>
      </c>
      <c r="F588" s="74"/>
      <c r="G588" s="75" t="s">
        <v>12</v>
      </c>
      <c r="H588" s="53" t="s">
        <v>898</v>
      </c>
      <c r="I588" s="53">
        <v>1.0</v>
      </c>
      <c r="J588" s="47">
        <v>45804.0</v>
      </c>
      <c r="K588" s="49" t="s">
        <v>69</v>
      </c>
      <c r="L588" s="50"/>
      <c r="M588" s="50"/>
      <c r="N588" s="50"/>
      <c r="O588" s="50"/>
      <c r="P588" s="51" t="b">
        <v>0</v>
      </c>
      <c r="Q588" s="52" t="str">
        <f t="shared" si="1"/>
        <v>EDUARDO ARREDONDO</v>
      </c>
      <c r="R588" s="80"/>
      <c r="S588" s="80"/>
      <c r="T588" s="80"/>
      <c r="U588" s="80"/>
      <c r="V588" s="80"/>
    </row>
    <row r="589" ht="22.5" customHeight="1">
      <c r="A589" s="42">
        <v>588.0</v>
      </c>
      <c r="B589" s="71">
        <v>2.0255910057672E13</v>
      </c>
      <c r="C589" s="79">
        <v>45803.0</v>
      </c>
      <c r="D589" s="73" t="s">
        <v>899</v>
      </c>
      <c r="E589" s="73" t="s">
        <v>34</v>
      </c>
      <c r="F589" s="74"/>
      <c r="G589" s="75" t="s">
        <v>20</v>
      </c>
      <c r="H589" s="53">
        <v>2.0255920202921E13</v>
      </c>
      <c r="I589" s="48"/>
      <c r="J589" s="47">
        <v>45796.0</v>
      </c>
      <c r="K589" s="49" t="s">
        <v>69</v>
      </c>
      <c r="L589" s="50"/>
      <c r="M589" s="50"/>
      <c r="N589" s="50"/>
      <c r="O589" s="50"/>
      <c r="P589" s="51" t="b">
        <v>0</v>
      </c>
      <c r="Q589" s="52" t="str">
        <f t="shared" si="1"/>
        <v>OSCAR CASTAÑEDA</v>
      </c>
      <c r="R589" s="80"/>
      <c r="S589" s="80"/>
      <c r="T589" s="80"/>
      <c r="U589" s="80"/>
      <c r="V589" s="80"/>
    </row>
    <row r="590" ht="22.5" customHeight="1">
      <c r="A590" s="42">
        <v>589.0</v>
      </c>
      <c r="B590" s="71">
        <v>2.0255910057662E13</v>
      </c>
      <c r="C590" s="66">
        <v>45803.0</v>
      </c>
      <c r="D590" s="76" t="s">
        <v>900</v>
      </c>
      <c r="E590" s="81" t="s">
        <v>34</v>
      </c>
      <c r="F590" s="73"/>
      <c r="G590" s="82" t="s">
        <v>15</v>
      </c>
      <c r="H590" s="53">
        <v>2.0255920233321E13</v>
      </c>
      <c r="I590" s="53"/>
      <c r="J590" s="47">
        <v>45820.0</v>
      </c>
      <c r="K590" s="83" t="s">
        <v>69</v>
      </c>
      <c r="L590" s="50">
        <v>45794.0</v>
      </c>
      <c r="M590" s="50">
        <v>45795.0</v>
      </c>
      <c r="N590" s="50">
        <v>45795.0</v>
      </c>
      <c r="O590" s="50">
        <v>45795.0</v>
      </c>
      <c r="P590" s="51" t="b">
        <v>1</v>
      </c>
      <c r="Q590" s="52" t="str">
        <f t="shared" si="1"/>
        <v>JOHN CORREDOR</v>
      </c>
      <c r="R590" s="80"/>
      <c r="S590" s="80"/>
      <c r="T590" s="80"/>
      <c r="U590" s="80"/>
      <c r="V590" s="80"/>
    </row>
    <row r="591" ht="22.5" customHeight="1">
      <c r="A591" s="42">
        <v>590.0</v>
      </c>
      <c r="B591" s="71">
        <v>2.0255910057602E13</v>
      </c>
      <c r="C591" s="66">
        <v>45803.0</v>
      </c>
      <c r="D591" s="76" t="s">
        <v>901</v>
      </c>
      <c r="E591" s="73" t="s">
        <v>34</v>
      </c>
      <c r="F591" s="74"/>
      <c r="G591" s="75" t="s">
        <v>15</v>
      </c>
      <c r="H591" s="53">
        <v>2.0255920234771E13</v>
      </c>
      <c r="I591" s="48"/>
      <c r="J591" s="47">
        <v>45820.0</v>
      </c>
      <c r="K591" s="49" t="s">
        <v>69</v>
      </c>
      <c r="L591" s="50">
        <v>45794.0</v>
      </c>
      <c r="M591" s="50">
        <v>45795.0</v>
      </c>
      <c r="N591" s="50">
        <v>45795.0</v>
      </c>
      <c r="O591" s="50">
        <v>45795.0</v>
      </c>
      <c r="P591" s="51" t="b">
        <v>1</v>
      </c>
      <c r="Q591" s="52" t="str">
        <f t="shared" si="1"/>
        <v>JOHN CORREDOR</v>
      </c>
      <c r="R591" s="80"/>
      <c r="S591" s="80"/>
      <c r="T591" s="80"/>
      <c r="U591" s="80"/>
      <c r="V591" s="80"/>
    </row>
    <row r="592" ht="22.5" customHeight="1">
      <c r="A592" s="42">
        <v>591.0</v>
      </c>
      <c r="B592" s="71">
        <v>2.0255910057592E13</v>
      </c>
      <c r="C592" s="79">
        <v>45803.0</v>
      </c>
      <c r="D592" s="73" t="s">
        <v>902</v>
      </c>
      <c r="E592" s="73" t="s">
        <v>34</v>
      </c>
      <c r="F592" s="74"/>
      <c r="G592" s="75" t="s">
        <v>11</v>
      </c>
      <c r="H592" s="53">
        <v>2.0255920218111E13</v>
      </c>
      <c r="I592" s="48"/>
      <c r="J592" s="47">
        <v>45809.0</v>
      </c>
      <c r="K592" s="49" t="s">
        <v>69</v>
      </c>
      <c r="L592" s="50">
        <v>45817.0</v>
      </c>
      <c r="M592" s="50">
        <v>45819.0</v>
      </c>
      <c r="N592" s="50">
        <v>45819.0</v>
      </c>
      <c r="O592" s="50">
        <v>45819.0</v>
      </c>
      <c r="P592" s="51" t="b">
        <v>1</v>
      </c>
      <c r="Q592" s="52" t="str">
        <f t="shared" si="1"/>
        <v>EDGAR GRANADOS</v>
      </c>
      <c r="R592" s="80"/>
      <c r="S592" s="80"/>
      <c r="T592" s="80"/>
      <c r="U592" s="80"/>
      <c r="V592" s="80"/>
    </row>
    <row r="593" ht="22.5" customHeight="1">
      <c r="A593" s="42">
        <v>592.0</v>
      </c>
      <c r="B593" s="71">
        <v>2.0255910057572E13</v>
      </c>
      <c r="C593" s="66">
        <v>45803.0</v>
      </c>
      <c r="D593" s="76" t="s">
        <v>903</v>
      </c>
      <c r="E593" s="73" t="s">
        <v>34</v>
      </c>
      <c r="F593" s="74"/>
      <c r="G593" s="75" t="s">
        <v>15</v>
      </c>
      <c r="H593" s="53">
        <v>2.0255920234801E13</v>
      </c>
      <c r="I593" s="48"/>
      <c r="J593" s="47">
        <v>45820.0</v>
      </c>
      <c r="K593" s="49" t="s">
        <v>69</v>
      </c>
      <c r="L593" s="50">
        <v>45794.0</v>
      </c>
      <c r="M593" s="50">
        <v>45795.0</v>
      </c>
      <c r="N593" s="50">
        <v>45795.0</v>
      </c>
      <c r="O593" s="50">
        <v>45795.0</v>
      </c>
      <c r="P593" s="51" t="b">
        <v>1</v>
      </c>
      <c r="Q593" s="52" t="str">
        <f t="shared" si="1"/>
        <v>JOHN CORREDOR</v>
      </c>
      <c r="R593" s="80"/>
      <c r="S593" s="80"/>
      <c r="T593" s="80"/>
      <c r="U593" s="80"/>
      <c r="V593" s="80"/>
    </row>
    <row r="594" ht="22.5" customHeight="1">
      <c r="A594" s="42">
        <v>593.0</v>
      </c>
      <c r="B594" s="71">
        <v>2.0255910057492E13</v>
      </c>
      <c r="C594" s="66">
        <v>45803.0</v>
      </c>
      <c r="D594" s="76" t="s">
        <v>904</v>
      </c>
      <c r="E594" s="73" t="s">
        <v>34</v>
      </c>
      <c r="F594" s="74"/>
      <c r="G594" s="75" t="s">
        <v>15</v>
      </c>
      <c r="H594" s="53">
        <v>2.0255920222301E13</v>
      </c>
      <c r="I594" s="48"/>
      <c r="J594" s="47">
        <v>45812.0</v>
      </c>
      <c r="K594" s="49" t="s">
        <v>69</v>
      </c>
      <c r="L594" s="50">
        <v>45817.0</v>
      </c>
      <c r="M594" s="50">
        <v>45819.0</v>
      </c>
      <c r="N594" s="50">
        <v>45819.0</v>
      </c>
      <c r="O594" s="50">
        <v>45819.0</v>
      </c>
      <c r="P594" s="51" t="b">
        <v>1</v>
      </c>
      <c r="Q594" s="52" t="str">
        <f t="shared" si="1"/>
        <v>JOHN CORREDOR</v>
      </c>
      <c r="R594" s="80"/>
      <c r="S594" s="80"/>
      <c r="T594" s="80"/>
      <c r="U594" s="80"/>
      <c r="V594" s="80"/>
    </row>
    <row r="595" ht="22.5" customHeight="1">
      <c r="A595" s="42">
        <v>594.0</v>
      </c>
      <c r="B595" s="54">
        <v>2.0255910042782E13</v>
      </c>
      <c r="C595" s="66">
        <v>45763.0</v>
      </c>
      <c r="D595" s="76" t="s">
        <v>905</v>
      </c>
      <c r="E595" s="73" t="s">
        <v>34</v>
      </c>
      <c r="F595" s="74"/>
      <c r="G595" s="75" t="s">
        <v>15</v>
      </c>
      <c r="H595" s="53">
        <v>2.0255920213161E13</v>
      </c>
      <c r="I595" s="48"/>
      <c r="J595" s="47">
        <v>45804.0</v>
      </c>
      <c r="K595" s="49" t="s">
        <v>69</v>
      </c>
      <c r="L595" s="50">
        <v>45806.0</v>
      </c>
      <c r="M595" s="50">
        <v>45806.0</v>
      </c>
      <c r="N595" s="50">
        <v>45806.0</v>
      </c>
      <c r="O595" s="50">
        <v>45806.0</v>
      </c>
      <c r="P595" s="51" t="b">
        <v>1</v>
      </c>
      <c r="Q595" s="52" t="str">
        <f t="shared" si="1"/>
        <v>JOHN CORREDOR</v>
      </c>
      <c r="R595" s="80"/>
      <c r="S595" s="80"/>
      <c r="T595" s="80"/>
      <c r="U595" s="80"/>
      <c r="V595" s="80"/>
    </row>
    <row r="596" ht="22.5" customHeight="1">
      <c r="A596" s="42">
        <v>595.0</v>
      </c>
      <c r="B596" s="71">
        <v>2.0255910057462E13</v>
      </c>
      <c r="C596" s="79">
        <v>45803.0</v>
      </c>
      <c r="D596" s="73" t="s">
        <v>906</v>
      </c>
      <c r="E596" s="73" t="s">
        <v>34</v>
      </c>
      <c r="F596" s="74"/>
      <c r="G596" s="75" t="s">
        <v>11</v>
      </c>
      <c r="H596" s="53">
        <v>2.0255920190371E13</v>
      </c>
      <c r="I596" s="48"/>
      <c r="J596" s="47">
        <v>45799.0</v>
      </c>
      <c r="K596" s="49" t="s">
        <v>69</v>
      </c>
      <c r="L596" s="50"/>
      <c r="M596" s="50"/>
      <c r="N596" s="50"/>
      <c r="O596" s="50"/>
      <c r="P596" s="51" t="b">
        <v>0</v>
      </c>
      <c r="Q596" s="52" t="str">
        <f t="shared" si="1"/>
        <v>EDGAR GRANADOS</v>
      </c>
      <c r="R596" s="80"/>
      <c r="S596" s="80"/>
      <c r="T596" s="80"/>
      <c r="U596" s="80"/>
      <c r="V596" s="80"/>
    </row>
    <row r="597" ht="22.5" customHeight="1">
      <c r="A597" s="42">
        <v>596.0</v>
      </c>
      <c r="B597" s="71">
        <v>2.0255910057452E13</v>
      </c>
      <c r="C597" s="79">
        <v>45803.0</v>
      </c>
      <c r="D597" s="73" t="s">
        <v>907</v>
      </c>
      <c r="E597" s="73" t="s">
        <v>34</v>
      </c>
      <c r="F597" s="74"/>
      <c r="G597" s="75" t="s">
        <v>11</v>
      </c>
      <c r="H597" s="53">
        <v>2.0255920190371E13</v>
      </c>
      <c r="I597" s="48"/>
      <c r="J597" s="47">
        <v>45804.0</v>
      </c>
      <c r="K597" s="49" t="s">
        <v>69</v>
      </c>
      <c r="L597" s="50"/>
      <c r="M597" s="50"/>
      <c r="N597" s="50"/>
      <c r="O597" s="50"/>
      <c r="P597" s="51" t="b">
        <v>0</v>
      </c>
      <c r="Q597" s="52" t="str">
        <f t="shared" si="1"/>
        <v>EDGAR GRANADOS</v>
      </c>
      <c r="R597" s="80"/>
      <c r="S597" s="80"/>
      <c r="T597" s="80"/>
      <c r="U597" s="80"/>
      <c r="V597" s="80"/>
    </row>
    <row r="598" ht="22.5" customHeight="1">
      <c r="A598" s="42">
        <v>597.0</v>
      </c>
      <c r="B598" s="54">
        <v>2.0254211768902E13</v>
      </c>
      <c r="C598" s="79">
        <v>45803.0</v>
      </c>
      <c r="D598" s="73" t="s">
        <v>908</v>
      </c>
      <c r="E598" s="73" t="s">
        <v>34</v>
      </c>
      <c r="F598" s="74"/>
      <c r="G598" s="75" t="s">
        <v>24</v>
      </c>
      <c r="H598" s="53" t="s">
        <v>909</v>
      </c>
      <c r="I598" s="53">
        <v>1.0</v>
      </c>
      <c r="J598" s="48"/>
      <c r="K598" s="49" t="s">
        <v>69</v>
      </c>
      <c r="L598" s="50"/>
      <c r="M598" s="50"/>
      <c r="N598" s="50"/>
      <c r="O598" s="50"/>
      <c r="P598" s="51" t="b">
        <v>1</v>
      </c>
      <c r="Q598" s="52" t="str">
        <f t="shared" si="1"/>
        <v>SANTIAGO VARGAS CAMACHO</v>
      </c>
      <c r="R598" s="80"/>
      <c r="S598" s="80"/>
      <c r="T598" s="80"/>
      <c r="U598" s="80"/>
      <c r="V598" s="80"/>
    </row>
    <row r="599" ht="22.5" customHeight="1">
      <c r="A599" s="42">
        <v>598.0</v>
      </c>
      <c r="B599" s="71">
        <v>2.0255910057372E13</v>
      </c>
      <c r="C599" s="79">
        <v>45803.0</v>
      </c>
      <c r="D599" s="73" t="s">
        <v>910</v>
      </c>
      <c r="E599" s="73" t="s">
        <v>34</v>
      </c>
      <c r="F599" s="74"/>
      <c r="G599" s="75" t="s">
        <v>20</v>
      </c>
      <c r="H599" s="53">
        <v>2.0255920218381E13</v>
      </c>
      <c r="I599" s="48"/>
      <c r="J599" s="47">
        <v>45810.0</v>
      </c>
      <c r="K599" s="49" t="s">
        <v>69</v>
      </c>
      <c r="L599" s="50">
        <v>45817.0</v>
      </c>
      <c r="M599" s="50">
        <v>45819.0</v>
      </c>
      <c r="N599" s="50">
        <v>45819.0</v>
      </c>
      <c r="O599" s="50">
        <v>45819.0</v>
      </c>
      <c r="P599" s="51" t="b">
        <v>1</v>
      </c>
      <c r="Q599" s="52" t="str">
        <f t="shared" si="1"/>
        <v>OSCAR CASTAÑEDA</v>
      </c>
      <c r="R599" s="80"/>
      <c r="S599" s="80"/>
      <c r="T599" s="80"/>
      <c r="U599" s="80"/>
      <c r="V599" s="80"/>
    </row>
    <row r="600" ht="22.5" customHeight="1">
      <c r="A600" s="42">
        <v>599.0</v>
      </c>
      <c r="B600" s="71">
        <v>2.0255910057362E13</v>
      </c>
      <c r="C600" s="79">
        <v>45803.0</v>
      </c>
      <c r="D600" s="73" t="s">
        <v>911</v>
      </c>
      <c r="E600" s="73" t="s">
        <v>34</v>
      </c>
      <c r="F600" s="74"/>
      <c r="G600" s="75" t="s">
        <v>20</v>
      </c>
      <c r="H600" s="53">
        <v>2.0255920216521E13</v>
      </c>
      <c r="I600" s="48"/>
      <c r="J600" s="47">
        <v>45806.0</v>
      </c>
      <c r="K600" s="49" t="s">
        <v>69</v>
      </c>
      <c r="L600" s="50">
        <v>45807.0</v>
      </c>
      <c r="M600" s="50">
        <v>45807.0</v>
      </c>
      <c r="N600" s="50">
        <v>45807.0</v>
      </c>
      <c r="O600" s="50">
        <v>45807.0</v>
      </c>
      <c r="P600" s="51" t="b">
        <v>1</v>
      </c>
      <c r="Q600" s="52" t="str">
        <f t="shared" si="1"/>
        <v>OSCAR CASTAÑEDA</v>
      </c>
      <c r="R600" s="80"/>
      <c r="S600" s="80"/>
      <c r="T600" s="80"/>
      <c r="U600" s="80"/>
      <c r="V600" s="80"/>
    </row>
    <row r="601" ht="22.5" customHeight="1">
      <c r="A601" s="42">
        <v>600.0</v>
      </c>
      <c r="B601" s="71">
        <v>2.0254211522072E13</v>
      </c>
      <c r="C601" s="79">
        <v>45783.0</v>
      </c>
      <c r="D601" s="73" t="s">
        <v>912</v>
      </c>
      <c r="E601" s="73" t="s">
        <v>34</v>
      </c>
      <c r="F601" s="74"/>
      <c r="G601" s="75" t="s">
        <v>20</v>
      </c>
      <c r="H601" s="53">
        <v>2.0255920214531E13</v>
      </c>
      <c r="I601" s="48"/>
      <c r="J601" s="47">
        <v>45805.0</v>
      </c>
      <c r="K601" s="49" t="s">
        <v>69</v>
      </c>
      <c r="L601" s="50">
        <v>45806.0</v>
      </c>
      <c r="M601" s="50">
        <v>45806.0</v>
      </c>
      <c r="N601" s="50">
        <v>45806.0</v>
      </c>
      <c r="O601" s="50">
        <v>45806.0</v>
      </c>
      <c r="P601" s="51" t="b">
        <v>1</v>
      </c>
      <c r="Q601" s="52" t="str">
        <f t="shared" si="1"/>
        <v>OSCAR CASTAÑEDA</v>
      </c>
      <c r="R601" s="80"/>
      <c r="S601" s="80"/>
      <c r="T601" s="80"/>
      <c r="U601" s="80"/>
      <c r="V601" s="80"/>
    </row>
    <row r="602" ht="22.5" customHeight="1">
      <c r="A602" s="42">
        <v>601.0</v>
      </c>
      <c r="B602" s="54">
        <v>2.0255910047872E13</v>
      </c>
      <c r="C602" s="66">
        <v>45779.0</v>
      </c>
      <c r="D602" s="76" t="s">
        <v>913</v>
      </c>
      <c r="E602" s="73" t="s">
        <v>34</v>
      </c>
      <c r="F602" s="74"/>
      <c r="G602" s="75" t="s">
        <v>15</v>
      </c>
      <c r="H602" s="53">
        <v>2.0255920213341E13</v>
      </c>
      <c r="I602" s="48"/>
      <c r="J602" s="47">
        <v>45804.0</v>
      </c>
      <c r="K602" s="49" t="s">
        <v>69</v>
      </c>
      <c r="L602" s="50">
        <v>45806.0</v>
      </c>
      <c r="M602" s="50">
        <v>45806.0</v>
      </c>
      <c r="N602" s="50">
        <v>45806.0</v>
      </c>
      <c r="O602" s="50">
        <v>45806.0</v>
      </c>
      <c r="P602" s="51" t="b">
        <v>1</v>
      </c>
      <c r="Q602" s="52" t="str">
        <f t="shared" si="1"/>
        <v>JOHN CORREDOR</v>
      </c>
      <c r="R602" s="80"/>
      <c r="S602" s="80"/>
      <c r="T602" s="80"/>
      <c r="U602" s="80"/>
      <c r="V602" s="80"/>
    </row>
    <row r="603" ht="22.5" customHeight="1">
      <c r="A603" s="42">
        <v>602.0</v>
      </c>
      <c r="B603" s="71">
        <v>2.0255910051792E13</v>
      </c>
      <c r="C603" s="79">
        <v>45790.0</v>
      </c>
      <c r="D603" s="73" t="s">
        <v>914</v>
      </c>
      <c r="E603" s="73" t="s">
        <v>34</v>
      </c>
      <c r="F603" s="74"/>
      <c r="G603" s="75" t="s">
        <v>11</v>
      </c>
      <c r="H603" s="53">
        <v>2.0255920168721E13</v>
      </c>
      <c r="I603" s="48"/>
      <c r="J603" s="47">
        <v>45801.0</v>
      </c>
      <c r="K603" s="49" t="s">
        <v>69</v>
      </c>
      <c r="L603" s="50"/>
      <c r="M603" s="50"/>
      <c r="N603" s="50"/>
      <c r="O603" s="50"/>
      <c r="P603" s="51" t="b">
        <v>0</v>
      </c>
      <c r="Q603" s="52" t="str">
        <f t="shared" si="1"/>
        <v>EDGAR GRANADOS</v>
      </c>
      <c r="R603" s="80"/>
      <c r="S603" s="80"/>
      <c r="T603" s="80"/>
      <c r="U603" s="80"/>
      <c r="V603" s="80"/>
    </row>
    <row r="604" ht="22.5" customHeight="1">
      <c r="A604" s="42">
        <v>603.0</v>
      </c>
      <c r="B604" s="71">
        <v>2.0255910057152E13</v>
      </c>
      <c r="C604" s="79">
        <v>45800.0</v>
      </c>
      <c r="D604" s="73" t="s">
        <v>915</v>
      </c>
      <c r="E604" s="73" t="s">
        <v>34</v>
      </c>
      <c r="F604" s="74"/>
      <c r="G604" s="75" t="s">
        <v>11</v>
      </c>
      <c r="H604" s="53">
        <v>2.0255920218151E13</v>
      </c>
      <c r="I604" s="48"/>
      <c r="J604" s="47">
        <v>45809.0</v>
      </c>
      <c r="K604" s="49" t="s">
        <v>69</v>
      </c>
      <c r="L604" s="50">
        <v>45817.0</v>
      </c>
      <c r="M604" s="50">
        <v>45819.0</v>
      </c>
      <c r="N604" s="50">
        <v>45819.0</v>
      </c>
      <c r="O604" s="50">
        <v>45819.0</v>
      </c>
      <c r="P604" s="51" t="b">
        <v>1</v>
      </c>
      <c r="Q604" s="52" t="str">
        <f t="shared" si="1"/>
        <v>EDGAR GRANADOS</v>
      </c>
      <c r="R604" s="80"/>
      <c r="S604" s="80"/>
      <c r="T604" s="80"/>
      <c r="U604" s="80"/>
      <c r="V604" s="80"/>
    </row>
    <row r="605" ht="22.5" customHeight="1">
      <c r="A605" s="42">
        <v>604.0</v>
      </c>
      <c r="B605" s="71">
        <v>2.0255910057142E13</v>
      </c>
      <c r="C605" s="79">
        <v>45800.0</v>
      </c>
      <c r="D605" s="73" t="s">
        <v>916</v>
      </c>
      <c r="E605" s="73" t="s">
        <v>34</v>
      </c>
      <c r="F605" s="74"/>
      <c r="G605" s="75" t="s">
        <v>11</v>
      </c>
      <c r="H605" s="53">
        <v>2.0255920194091E13</v>
      </c>
      <c r="I605" s="47"/>
      <c r="J605" s="47">
        <v>45790.0</v>
      </c>
      <c r="K605" s="49" t="s">
        <v>69</v>
      </c>
      <c r="L605" s="50"/>
      <c r="M605" s="50"/>
      <c r="N605" s="50"/>
      <c r="O605" s="50"/>
      <c r="P605" s="51" t="b">
        <v>0</v>
      </c>
      <c r="Q605" s="52" t="str">
        <f t="shared" si="1"/>
        <v>EDGAR GRANADOS</v>
      </c>
      <c r="R605" s="80"/>
      <c r="S605" s="80"/>
      <c r="T605" s="80"/>
      <c r="U605" s="80"/>
      <c r="V605" s="80"/>
    </row>
    <row r="606" ht="22.5" customHeight="1">
      <c r="A606" s="42">
        <v>605.0</v>
      </c>
      <c r="B606" s="54">
        <v>2.0255910057122E13</v>
      </c>
      <c r="C606" s="79">
        <v>45800.0</v>
      </c>
      <c r="D606" s="73" t="s">
        <v>917</v>
      </c>
      <c r="E606" s="73" t="s">
        <v>34</v>
      </c>
      <c r="F606" s="74"/>
      <c r="G606" s="75" t="s">
        <v>12</v>
      </c>
      <c r="H606" s="53" t="s">
        <v>898</v>
      </c>
      <c r="I606" s="53">
        <v>1.0</v>
      </c>
      <c r="J606" s="47">
        <v>45804.0</v>
      </c>
      <c r="K606" s="49" t="s">
        <v>69</v>
      </c>
      <c r="L606" s="50"/>
      <c r="M606" s="50"/>
      <c r="N606" s="50"/>
      <c r="O606" s="50"/>
      <c r="P606" s="51" t="b">
        <v>0</v>
      </c>
      <c r="Q606" s="52" t="str">
        <f t="shared" si="1"/>
        <v>EDUARDO ARREDONDO</v>
      </c>
      <c r="R606" s="80"/>
      <c r="S606" s="80"/>
      <c r="T606" s="80"/>
      <c r="U606" s="80"/>
      <c r="V606" s="80"/>
    </row>
    <row r="607" ht="22.5" customHeight="1">
      <c r="A607" s="42">
        <v>606.0</v>
      </c>
      <c r="B607" s="71">
        <v>2.0255910057102E13</v>
      </c>
      <c r="C607" s="79">
        <v>45800.0</v>
      </c>
      <c r="D607" s="73" t="s">
        <v>918</v>
      </c>
      <c r="E607" s="73" t="s">
        <v>34</v>
      </c>
      <c r="F607" s="74"/>
      <c r="G607" s="75" t="s">
        <v>11</v>
      </c>
      <c r="H607" s="53">
        <v>2.0255920194091E13</v>
      </c>
      <c r="I607" s="48"/>
      <c r="J607" s="47">
        <v>45760.0</v>
      </c>
      <c r="K607" s="49" t="s">
        <v>69</v>
      </c>
      <c r="L607" s="50"/>
      <c r="M607" s="50"/>
      <c r="N607" s="50"/>
      <c r="O607" s="50"/>
      <c r="P607" s="51" t="b">
        <v>0</v>
      </c>
      <c r="Q607" s="52" t="str">
        <f t="shared" si="1"/>
        <v>EDGAR GRANADOS</v>
      </c>
      <c r="R607" s="80"/>
      <c r="S607" s="80"/>
      <c r="T607" s="80"/>
      <c r="U607" s="80"/>
      <c r="V607" s="80"/>
    </row>
    <row r="608" ht="22.5" customHeight="1">
      <c r="A608" s="42">
        <v>607.0</v>
      </c>
      <c r="B608" s="71">
        <v>2.0255910056932E13</v>
      </c>
      <c r="C608" s="79">
        <v>45800.0</v>
      </c>
      <c r="D608" s="73" t="s">
        <v>919</v>
      </c>
      <c r="E608" s="73" t="s">
        <v>34</v>
      </c>
      <c r="F608" s="74"/>
      <c r="G608" s="75" t="s">
        <v>11</v>
      </c>
      <c r="H608" s="53">
        <v>2.0255920165231E13</v>
      </c>
      <c r="I608" s="48"/>
      <c r="J608" s="47">
        <v>45774.0</v>
      </c>
      <c r="K608" s="49" t="s">
        <v>69</v>
      </c>
      <c r="L608" s="50"/>
      <c r="M608" s="50"/>
      <c r="N608" s="50"/>
      <c r="O608" s="50"/>
      <c r="P608" s="51" t="b">
        <v>0</v>
      </c>
      <c r="Q608" s="52" t="str">
        <f t="shared" si="1"/>
        <v>EDGAR GRANADOS</v>
      </c>
      <c r="R608" s="80"/>
      <c r="S608" s="80"/>
      <c r="T608" s="80"/>
      <c r="U608" s="80"/>
      <c r="V608" s="80"/>
    </row>
    <row r="609" ht="22.5" customHeight="1">
      <c r="A609" s="42">
        <v>608.0</v>
      </c>
      <c r="B609" s="71">
        <v>2.0255910056902E13</v>
      </c>
      <c r="C609" s="79">
        <v>45800.0</v>
      </c>
      <c r="D609" s="73" t="s">
        <v>920</v>
      </c>
      <c r="E609" s="73" t="s">
        <v>34</v>
      </c>
      <c r="F609" s="74"/>
      <c r="G609" s="75" t="s">
        <v>25</v>
      </c>
      <c r="H609" s="48" t="s">
        <v>859</v>
      </c>
      <c r="I609" s="53">
        <v>1.0</v>
      </c>
      <c r="J609" s="47">
        <v>45813.0</v>
      </c>
      <c r="K609" s="49" t="s">
        <v>69</v>
      </c>
      <c r="L609" s="50"/>
      <c r="M609" s="50"/>
      <c r="N609" s="50"/>
      <c r="O609" s="50"/>
      <c r="P609" s="51" t="b">
        <v>0</v>
      </c>
      <c r="Q609" s="52" t="str">
        <f t="shared" si="1"/>
        <v>SEBASTIÁN RAMÍREZ</v>
      </c>
      <c r="R609" s="80"/>
      <c r="S609" s="80"/>
      <c r="T609" s="80"/>
      <c r="U609" s="80"/>
      <c r="V609" s="80"/>
    </row>
    <row r="610" ht="22.5" customHeight="1">
      <c r="A610" s="42">
        <v>609.0</v>
      </c>
      <c r="B610" s="71">
        <v>2.0255910056802E13</v>
      </c>
      <c r="C610" s="79">
        <v>45800.0</v>
      </c>
      <c r="D610" s="73" t="s">
        <v>921</v>
      </c>
      <c r="E610" s="73" t="s">
        <v>34</v>
      </c>
      <c r="F610" s="74"/>
      <c r="G610" s="75" t="s">
        <v>11</v>
      </c>
      <c r="H610" s="53">
        <v>2.0255920218481E13</v>
      </c>
      <c r="I610" s="48"/>
      <c r="J610" s="47">
        <v>45811.0</v>
      </c>
      <c r="K610" s="49" t="s">
        <v>69</v>
      </c>
      <c r="L610" s="50">
        <v>45915.0</v>
      </c>
      <c r="M610" s="50">
        <v>45915.0</v>
      </c>
      <c r="N610" s="50">
        <v>45915.0</v>
      </c>
      <c r="O610" s="50">
        <v>45915.0</v>
      </c>
      <c r="P610" s="70" t="b">
        <v>1</v>
      </c>
      <c r="Q610" s="52" t="str">
        <f t="shared" si="1"/>
        <v>EDGAR GRANADOS</v>
      </c>
      <c r="R610" s="80"/>
      <c r="S610" s="80"/>
      <c r="T610" s="80"/>
      <c r="U610" s="80"/>
      <c r="V610" s="80"/>
    </row>
    <row r="611" ht="22.5" customHeight="1">
      <c r="A611" s="42">
        <v>610.0</v>
      </c>
      <c r="B611" s="71">
        <v>2.0255910056792E13</v>
      </c>
      <c r="C611" s="79">
        <v>45800.0</v>
      </c>
      <c r="D611" s="73" t="s">
        <v>922</v>
      </c>
      <c r="E611" s="73" t="s">
        <v>34</v>
      </c>
      <c r="F611" s="74"/>
      <c r="G611" s="75" t="s">
        <v>11</v>
      </c>
      <c r="H611" s="53">
        <v>2.0255920218141E13</v>
      </c>
      <c r="I611" s="48"/>
      <c r="J611" s="47">
        <v>45809.0</v>
      </c>
      <c r="K611" s="49" t="s">
        <v>69</v>
      </c>
      <c r="L611" s="50">
        <v>45817.0</v>
      </c>
      <c r="M611" s="50">
        <v>45819.0</v>
      </c>
      <c r="N611" s="50">
        <v>45819.0</v>
      </c>
      <c r="O611" s="50">
        <v>45819.0</v>
      </c>
      <c r="P611" s="51" t="b">
        <v>1</v>
      </c>
      <c r="Q611" s="52" t="str">
        <f t="shared" si="1"/>
        <v>EDGAR GRANADOS</v>
      </c>
      <c r="R611" s="80"/>
      <c r="S611" s="80"/>
      <c r="T611" s="80"/>
      <c r="U611" s="80"/>
      <c r="V611" s="80"/>
    </row>
    <row r="612" ht="22.5" customHeight="1">
      <c r="A612" s="42">
        <v>611.0</v>
      </c>
      <c r="B612" s="71">
        <v>2.0255910056782E13</v>
      </c>
      <c r="C612" s="79">
        <v>45800.0</v>
      </c>
      <c r="D612" s="73" t="s">
        <v>923</v>
      </c>
      <c r="E612" s="73" t="s">
        <v>34</v>
      </c>
      <c r="F612" s="74"/>
      <c r="G612" s="75" t="s">
        <v>11</v>
      </c>
      <c r="H612" s="53">
        <v>2.0255920210361E13</v>
      </c>
      <c r="I612" s="48"/>
      <c r="J612" s="47">
        <v>45800.0</v>
      </c>
      <c r="K612" s="49" t="s">
        <v>69</v>
      </c>
      <c r="L612" s="50">
        <v>45817.0</v>
      </c>
      <c r="M612" s="50">
        <v>45819.0</v>
      </c>
      <c r="N612" s="50">
        <v>45819.0</v>
      </c>
      <c r="O612" s="50">
        <v>45819.0</v>
      </c>
      <c r="P612" s="51" t="b">
        <v>1</v>
      </c>
      <c r="Q612" s="52" t="str">
        <f t="shared" si="1"/>
        <v>EDGAR GRANADOS</v>
      </c>
      <c r="R612" s="80"/>
      <c r="S612" s="80"/>
      <c r="T612" s="80"/>
      <c r="U612" s="80"/>
      <c r="V612" s="80"/>
    </row>
    <row r="613" ht="22.5" customHeight="1">
      <c r="A613" s="42">
        <v>612.0</v>
      </c>
      <c r="B613" s="71">
        <v>2.0255910056742E13</v>
      </c>
      <c r="C613" s="79">
        <v>45800.0</v>
      </c>
      <c r="D613" s="73" t="s">
        <v>924</v>
      </c>
      <c r="E613" s="73" t="s">
        <v>34</v>
      </c>
      <c r="F613" s="74"/>
      <c r="G613" s="75" t="s">
        <v>11</v>
      </c>
      <c r="H613" s="53">
        <v>2.0255920218091E13</v>
      </c>
      <c r="I613" s="48"/>
      <c r="J613" s="47">
        <v>45809.0</v>
      </c>
      <c r="K613" s="49" t="s">
        <v>69</v>
      </c>
      <c r="L613" s="50">
        <v>45817.0</v>
      </c>
      <c r="M613" s="50">
        <v>45819.0</v>
      </c>
      <c r="N613" s="50">
        <v>45819.0</v>
      </c>
      <c r="O613" s="50">
        <v>45819.0</v>
      </c>
      <c r="P613" s="51" t="b">
        <v>1</v>
      </c>
      <c r="Q613" s="52" t="str">
        <f t="shared" si="1"/>
        <v>EDGAR GRANADOS</v>
      </c>
      <c r="R613" s="80"/>
      <c r="S613" s="80"/>
      <c r="T613" s="80"/>
      <c r="U613" s="80"/>
      <c r="V613" s="80"/>
    </row>
    <row r="614" ht="22.5" customHeight="1">
      <c r="A614" s="42">
        <v>613.0</v>
      </c>
      <c r="B614" s="71">
        <v>2.0255910056682E13</v>
      </c>
      <c r="C614" s="79">
        <v>45800.0</v>
      </c>
      <c r="D614" s="73" t="s">
        <v>925</v>
      </c>
      <c r="E614" s="73" t="s">
        <v>34</v>
      </c>
      <c r="F614" s="74"/>
      <c r="G614" s="75" t="s">
        <v>11</v>
      </c>
      <c r="H614" s="53">
        <v>2.0255920187711E13</v>
      </c>
      <c r="I614" s="48"/>
      <c r="J614" s="47">
        <v>45809.0</v>
      </c>
      <c r="K614" s="49" t="s">
        <v>69</v>
      </c>
      <c r="L614" s="50"/>
      <c r="M614" s="50"/>
      <c r="N614" s="50"/>
      <c r="O614" s="50"/>
      <c r="P614" s="51" t="b">
        <v>0</v>
      </c>
      <c r="Q614" s="52" t="str">
        <f t="shared" si="1"/>
        <v>EDGAR GRANADOS</v>
      </c>
      <c r="R614" s="80"/>
      <c r="S614" s="80"/>
      <c r="T614" s="80"/>
      <c r="U614" s="80"/>
      <c r="V614" s="80"/>
    </row>
    <row r="615" ht="22.5" customHeight="1">
      <c r="A615" s="42">
        <v>614.0</v>
      </c>
      <c r="B615" s="54">
        <v>2.0254211738992E13</v>
      </c>
      <c r="C615" s="79">
        <v>45799.0</v>
      </c>
      <c r="D615" s="73" t="s">
        <v>926</v>
      </c>
      <c r="E615" s="73" t="s">
        <v>34</v>
      </c>
      <c r="F615" s="74"/>
      <c r="G615" s="75" t="s">
        <v>24</v>
      </c>
      <c r="H615" s="53" t="s">
        <v>927</v>
      </c>
      <c r="I615" s="53">
        <v>1.0</v>
      </c>
      <c r="J615" s="48"/>
      <c r="K615" s="49" t="s">
        <v>69</v>
      </c>
      <c r="L615" s="50"/>
      <c r="M615" s="50"/>
      <c r="N615" s="50"/>
      <c r="O615" s="50"/>
      <c r="P615" s="51" t="b">
        <v>1</v>
      </c>
      <c r="Q615" s="52" t="str">
        <f t="shared" si="1"/>
        <v>SANTIAGO VARGAS CAMACHO</v>
      </c>
      <c r="R615" s="80"/>
      <c r="S615" s="80"/>
      <c r="T615" s="80"/>
      <c r="U615" s="80"/>
      <c r="V615" s="80"/>
    </row>
    <row r="616" ht="22.5" customHeight="1">
      <c r="A616" s="42">
        <v>615.0</v>
      </c>
      <c r="B616" s="54">
        <v>2.0255910056282E13</v>
      </c>
      <c r="C616" s="79">
        <v>45799.0</v>
      </c>
      <c r="D616" s="73" t="s">
        <v>928</v>
      </c>
      <c r="E616" s="73" t="s">
        <v>34</v>
      </c>
      <c r="F616" s="74"/>
      <c r="G616" s="75" t="s">
        <v>24</v>
      </c>
      <c r="H616" s="53" t="s">
        <v>929</v>
      </c>
      <c r="I616" s="53">
        <v>1.0</v>
      </c>
      <c r="J616" s="48"/>
      <c r="K616" s="49" t="s">
        <v>69</v>
      </c>
      <c r="L616" s="50"/>
      <c r="M616" s="50"/>
      <c r="N616" s="50"/>
      <c r="O616" s="50"/>
      <c r="P616" s="51" t="b">
        <v>1</v>
      </c>
      <c r="Q616" s="52" t="str">
        <f t="shared" si="1"/>
        <v>SANTIAGO VARGAS CAMACHO</v>
      </c>
      <c r="R616" s="80"/>
      <c r="S616" s="80"/>
      <c r="T616" s="80"/>
      <c r="U616" s="80"/>
      <c r="V616" s="80"/>
    </row>
    <row r="617" ht="22.5" customHeight="1">
      <c r="A617" s="42">
        <v>616.0</v>
      </c>
      <c r="B617" s="71">
        <v>2.0255910056252E13</v>
      </c>
      <c r="C617" s="79">
        <v>45799.0</v>
      </c>
      <c r="D617" s="73" t="s">
        <v>930</v>
      </c>
      <c r="E617" s="73" t="s">
        <v>34</v>
      </c>
      <c r="F617" s="74"/>
      <c r="G617" s="75" t="s">
        <v>11</v>
      </c>
      <c r="H617" s="53">
        <v>2.0255920184991E13</v>
      </c>
      <c r="I617" s="48"/>
      <c r="J617" s="47">
        <v>45809.0</v>
      </c>
      <c r="K617" s="49" t="s">
        <v>69</v>
      </c>
      <c r="L617" s="50"/>
      <c r="M617" s="50"/>
      <c r="N617" s="50"/>
      <c r="O617" s="50"/>
      <c r="P617" s="51" t="b">
        <v>0</v>
      </c>
      <c r="Q617" s="52" t="str">
        <f t="shared" si="1"/>
        <v>EDGAR GRANADOS</v>
      </c>
      <c r="R617" s="80"/>
      <c r="S617" s="80"/>
      <c r="T617" s="80"/>
      <c r="U617" s="80"/>
      <c r="V617" s="80"/>
    </row>
    <row r="618" ht="22.5" customHeight="1">
      <c r="A618" s="42">
        <v>617.0</v>
      </c>
      <c r="B618" s="71">
        <v>2.0255910056232E13</v>
      </c>
      <c r="C618" s="79">
        <v>45799.0</v>
      </c>
      <c r="D618" s="73" t="s">
        <v>931</v>
      </c>
      <c r="E618" s="73" t="s">
        <v>34</v>
      </c>
      <c r="F618" s="74"/>
      <c r="G618" s="75" t="s">
        <v>11</v>
      </c>
      <c r="H618" s="53">
        <v>2.0255920192191E13</v>
      </c>
      <c r="I618" s="48"/>
      <c r="J618" s="47">
        <v>45809.0</v>
      </c>
      <c r="K618" s="49" t="s">
        <v>69</v>
      </c>
      <c r="L618" s="50"/>
      <c r="M618" s="50"/>
      <c r="N618" s="50"/>
      <c r="O618" s="50"/>
      <c r="P618" s="51" t="b">
        <v>0</v>
      </c>
      <c r="Q618" s="52" t="str">
        <f t="shared" si="1"/>
        <v>EDGAR GRANADOS</v>
      </c>
      <c r="R618" s="80"/>
      <c r="S618" s="80"/>
      <c r="T618" s="80"/>
      <c r="U618" s="80"/>
      <c r="V618" s="80"/>
    </row>
    <row r="619" ht="22.5" customHeight="1">
      <c r="A619" s="42">
        <v>618.0</v>
      </c>
      <c r="B619" s="71">
        <v>2.0255910056222E13</v>
      </c>
      <c r="C619" s="79">
        <v>45799.0</v>
      </c>
      <c r="D619" s="73" t="s">
        <v>932</v>
      </c>
      <c r="E619" s="73" t="s">
        <v>34</v>
      </c>
      <c r="F619" s="74"/>
      <c r="G619" s="75" t="s">
        <v>11</v>
      </c>
      <c r="H619" s="53">
        <v>2.0255920200841E13</v>
      </c>
      <c r="I619" s="48"/>
      <c r="J619" s="47">
        <v>45809.0</v>
      </c>
      <c r="K619" s="49" t="s">
        <v>69</v>
      </c>
      <c r="L619" s="50"/>
      <c r="M619" s="50"/>
      <c r="N619" s="50"/>
      <c r="O619" s="50"/>
      <c r="P619" s="51" t="b">
        <v>0</v>
      </c>
      <c r="Q619" s="52" t="str">
        <f t="shared" si="1"/>
        <v>EDGAR GRANADOS</v>
      </c>
      <c r="R619" s="80"/>
      <c r="S619" s="80"/>
      <c r="T619" s="80"/>
      <c r="U619" s="80"/>
      <c r="V619" s="80"/>
    </row>
    <row r="620" ht="22.5" customHeight="1">
      <c r="A620" s="42">
        <v>619.0</v>
      </c>
      <c r="B620" s="71">
        <v>2.0255910056212E13</v>
      </c>
      <c r="C620" s="79">
        <v>45799.0</v>
      </c>
      <c r="D620" s="73" t="s">
        <v>933</v>
      </c>
      <c r="E620" s="73" t="s">
        <v>34</v>
      </c>
      <c r="F620" s="74"/>
      <c r="G620" s="75" t="s">
        <v>20</v>
      </c>
      <c r="H620" s="53">
        <v>2.0255920200911E13</v>
      </c>
      <c r="I620" s="48"/>
      <c r="J620" s="47">
        <v>45793.0</v>
      </c>
      <c r="K620" s="49" t="s">
        <v>69</v>
      </c>
      <c r="L620" s="50"/>
      <c r="M620" s="50"/>
      <c r="N620" s="50"/>
      <c r="O620" s="50"/>
      <c r="P620" s="51" t="b">
        <v>0</v>
      </c>
      <c r="Q620" s="52" t="str">
        <f t="shared" si="1"/>
        <v>OSCAR CASTAÑEDA</v>
      </c>
      <c r="R620" s="80"/>
      <c r="S620" s="80"/>
      <c r="T620" s="80"/>
      <c r="U620" s="80"/>
      <c r="V620" s="80"/>
    </row>
    <row r="621" ht="22.5" customHeight="1">
      <c r="A621" s="42">
        <v>620.0</v>
      </c>
      <c r="B621" s="71">
        <v>2.0255910056182E13</v>
      </c>
      <c r="C621" s="79">
        <v>45799.0</v>
      </c>
      <c r="D621" s="73" t="s">
        <v>934</v>
      </c>
      <c r="E621" s="73" t="s">
        <v>34</v>
      </c>
      <c r="F621" s="74"/>
      <c r="G621" s="75" t="s">
        <v>11</v>
      </c>
      <c r="H621" s="53">
        <v>2.0255920218451E13</v>
      </c>
      <c r="I621" s="48"/>
      <c r="J621" s="47">
        <v>45811.0</v>
      </c>
      <c r="K621" s="49" t="s">
        <v>69</v>
      </c>
      <c r="L621" s="50">
        <v>45915.0</v>
      </c>
      <c r="M621" s="50">
        <v>45915.0</v>
      </c>
      <c r="N621" s="50">
        <v>45915.0</v>
      </c>
      <c r="O621" s="50">
        <v>45915.0</v>
      </c>
      <c r="P621" s="70" t="b">
        <v>1</v>
      </c>
      <c r="Q621" s="52" t="str">
        <f t="shared" si="1"/>
        <v>EDGAR GRANADOS</v>
      </c>
      <c r="R621" s="80"/>
      <c r="S621" s="80"/>
      <c r="T621" s="80"/>
      <c r="U621" s="80"/>
      <c r="V621" s="80"/>
    </row>
    <row r="622" ht="22.5" customHeight="1">
      <c r="A622" s="42">
        <v>621.0</v>
      </c>
      <c r="B622" s="71">
        <v>2.0255910056052E13</v>
      </c>
      <c r="C622" s="79">
        <v>45798.0</v>
      </c>
      <c r="D622" s="73" t="s">
        <v>935</v>
      </c>
      <c r="E622" s="73" t="s">
        <v>34</v>
      </c>
      <c r="F622" s="74"/>
      <c r="G622" s="75" t="s">
        <v>11</v>
      </c>
      <c r="H622" s="53">
        <v>2.0255920194091E13</v>
      </c>
      <c r="I622" s="48"/>
      <c r="J622" s="47">
        <v>45809.0</v>
      </c>
      <c r="K622" s="49" t="s">
        <v>69</v>
      </c>
      <c r="L622" s="50"/>
      <c r="M622" s="50"/>
      <c r="N622" s="50"/>
      <c r="O622" s="50"/>
      <c r="P622" s="51" t="b">
        <v>0</v>
      </c>
      <c r="Q622" s="52" t="str">
        <f t="shared" si="1"/>
        <v>EDGAR GRANADOS</v>
      </c>
      <c r="R622" s="80"/>
      <c r="S622" s="80"/>
      <c r="T622" s="80"/>
      <c r="U622" s="80"/>
      <c r="V622" s="80"/>
    </row>
    <row r="623" ht="22.5" customHeight="1">
      <c r="A623" s="42">
        <v>622.0</v>
      </c>
      <c r="B623" s="54">
        <v>2.0255910055982E13</v>
      </c>
      <c r="C623" s="79">
        <v>45798.0</v>
      </c>
      <c r="D623" s="73" t="s">
        <v>936</v>
      </c>
      <c r="E623" s="73" t="s">
        <v>34</v>
      </c>
      <c r="F623" s="74"/>
      <c r="G623" s="75" t="s">
        <v>20</v>
      </c>
      <c r="H623" s="53">
        <v>2.0255920237651E13</v>
      </c>
      <c r="I623" s="48"/>
      <c r="J623" s="47">
        <v>45824.0</v>
      </c>
      <c r="K623" s="49" t="s">
        <v>69</v>
      </c>
      <c r="L623" s="50">
        <v>45832.0</v>
      </c>
      <c r="M623" s="50">
        <v>45832.0</v>
      </c>
      <c r="N623" s="50">
        <v>45832.0</v>
      </c>
      <c r="O623" s="50">
        <v>45832.0</v>
      </c>
      <c r="P623" s="51" t="b">
        <v>1</v>
      </c>
      <c r="Q623" s="52" t="str">
        <f t="shared" si="1"/>
        <v>OSCAR CASTAÑEDA</v>
      </c>
      <c r="R623" s="80"/>
      <c r="S623" s="80"/>
      <c r="T623" s="80"/>
      <c r="U623" s="80"/>
      <c r="V623" s="80"/>
    </row>
    <row r="624" ht="22.5" customHeight="1">
      <c r="A624" s="42">
        <v>623.0</v>
      </c>
      <c r="B624" s="71">
        <v>2.0255910055822E13</v>
      </c>
      <c r="C624" s="79">
        <v>45798.0</v>
      </c>
      <c r="D624" s="73" t="s">
        <v>937</v>
      </c>
      <c r="E624" s="73" t="s">
        <v>34</v>
      </c>
      <c r="F624" s="74"/>
      <c r="G624" s="75" t="s">
        <v>8</v>
      </c>
      <c r="H624" s="53" t="s">
        <v>938</v>
      </c>
      <c r="I624" s="53">
        <v>1.0</v>
      </c>
      <c r="J624" s="48"/>
      <c r="K624" s="49" t="s">
        <v>69</v>
      </c>
      <c r="L624" s="50"/>
      <c r="M624" s="50"/>
      <c r="N624" s="50"/>
      <c r="O624" s="50"/>
      <c r="P624" s="51" t="b">
        <v>0</v>
      </c>
      <c r="Q624" s="52" t="str">
        <f t="shared" si="1"/>
        <v>CRISTIAN PEDROZA</v>
      </c>
      <c r="R624" s="80"/>
      <c r="S624" s="80"/>
      <c r="T624" s="80"/>
      <c r="U624" s="80"/>
      <c r="V624" s="80"/>
    </row>
    <row r="625" ht="22.5" customHeight="1">
      <c r="A625" s="42">
        <v>624.0</v>
      </c>
      <c r="B625" s="54">
        <v>2.0255910055802E13</v>
      </c>
      <c r="C625" s="79">
        <v>45798.0</v>
      </c>
      <c r="D625" s="73" t="s">
        <v>939</v>
      </c>
      <c r="E625" s="73" t="s">
        <v>34</v>
      </c>
      <c r="F625" s="74"/>
      <c r="G625" s="75" t="s">
        <v>8</v>
      </c>
      <c r="H625" s="53" t="s">
        <v>938</v>
      </c>
      <c r="I625" s="53">
        <v>1.0</v>
      </c>
      <c r="J625" s="47">
        <v>45859.0</v>
      </c>
      <c r="K625" s="49" t="s">
        <v>69</v>
      </c>
      <c r="L625" s="50"/>
      <c r="M625" s="50"/>
      <c r="N625" s="50"/>
      <c r="O625" s="50"/>
      <c r="P625" s="51" t="b">
        <v>0</v>
      </c>
      <c r="Q625" s="52" t="str">
        <f t="shared" si="1"/>
        <v>CRISTIAN PEDROZA</v>
      </c>
      <c r="R625" s="80"/>
      <c r="S625" s="80"/>
      <c r="T625" s="80"/>
      <c r="U625" s="80"/>
      <c r="V625" s="80"/>
    </row>
    <row r="626" ht="22.5" customHeight="1">
      <c r="A626" s="42">
        <v>625.0</v>
      </c>
      <c r="B626" s="71">
        <v>2.0255910055692E13</v>
      </c>
      <c r="C626" s="79">
        <v>45798.0</v>
      </c>
      <c r="D626" s="73" t="s">
        <v>940</v>
      </c>
      <c r="E626" s="73" t="s">
        <v>34</v>
      </c>
      <c r="F626" s="74"/>
      <c r="G626" s="75" t="s">
        <v>11</v>
      </c>
      <c r="H626" s="53">
        <v>2.0255920189841E13</v>
      </c>
      <c r="I626" s="48"/>
      <c r="J626" s="47">
        <v>45809.0</v>
      </c>
      <c r="K626" s="49" t="s">
        <v>69</v>
      </c>
      <c r="L626" s="50"/>
      <c r="M626" s="50"/>
      <c r="N626" s="50"/>
      <c r="O626" s="50"/>
      <c r="P626" s="51" t="b">
        <v>0</v>
      </c>
      <c r="Q626" s="52" t="str">
        <f t="shared" si="1"/>
        <v>EDGAR GRANADOS</v>
      </c>
      <c r="R626" s="80"/>
      <c r="S626" s="80"/>
      <c r="T626" s="80"/>
      <c r="U626" s="80"/>
      <c r="V626" s="80"/>
    </row>
    <row r="627" ht="22.5" customHeight="1">
      <c r="A627" s="42">
        <v>626.0</v>
      </c>
      <c r="B627" s="71">
        <v>2.0255910055652E13</v>
      </c>
      <c r="C627" s="79">
        <v>45798.0</v>
      </c>
      <c r="D627" s="73" t="s">
        <v>941</v>
      </c>
      <c r="E627" s="73" t="s">
        <v>34</v>
      </c>
      <c r="F627" s="74"/>
      <c r="G627" s="75" t="s">
        <v>11</v>
      </c>
      <c r="H627" s="53">
        <v>2.0255920141541E13</v>
      </c>
      <c r="I627" s="48"/>
      <c r="J627" s="47">
        <v>45801.0</v>
      </c>
      <c r="K627" s="49" t="s">
        <v>69</v>
      </c>
      <c r="L627" s="50"/>
      <c r="M627" s="50"/>
      <c r="N627" s="50"/>
      <c r="O627" s="50"/>
      <c r="P627" s="51" t="b">
        <v>0</v>
      </c>
      <c r="Q627" s="52" t="str">
        <f t="shared" si="1"/>
        <v>EDGAR GRANADOS</v>
      </c>
      <c r="R627" s="80"/>
      <c r="S627" s="80"/>
      <c r="T627" s="80"/>
      <c r="U627" s="80"/>
      <c r="V627" s="80"/>
    </row>
    <row r="628" ht="22.5" customHeight="1">
      <c r="A628" s="42">
        <v>627.0</v>
      </c>
      <c r="B628" s="71">
        <v>2.0255910055642E13</v>
      </c>
      <c r="C628" s="79">
        <v>45798.0</v>
      </c>
      <c r="D628" s="73" t="s">
        <v>942</v>
      </c>
      <c r="E628" s="73" t="s">
        <v>34</v>
      </c>
      <c r="F628" s="74"/>
      <c r="G628" s="75" t="s">
        <v>11</v>
      </c>
      <c r="H628" s="53">
        <v>2.0255920200911E13</v>
      </c>
      <c r="I628" s="48"/>
      <c r="J628" s="47">
        <v>45809.0</v>
      </c>
      <c r="K628" s="49" t="s">
        <v>69</v>
      </c>
      <c r="L628" s="50"/>
      <c r="M628" s="50"/>
      <c r="N628" s="50"/>
      <c r="O628" s="50"/>
      <c r="P628" s="51" t="b">
        <v>0</v>
      </c>
      <c r="Q628" s="52" t="str">
        <f t="shared" si="1"/>
        <v>EDGAR GRANADOS</v>
      </c>
      <c r="R628" s="80"/>
      <c r="S628" s="80"/>
      <c r="T628" s="80"/>
      <c r="U628" s="80"/>
      <c r="V628" s="80"/>
    </row>
    <row r="629" ht="22.5" customHeight="1">
      <c r="A629" s="42">
        <v>628.0</v>
      </c>
      <c r="B629" s="71">
        <v>2.0255910055532E13</v>
      </c>
      <c r="C629" s="79">
        <v>45797.0</v>
      </c>
      <c r="D629" s="73" t="s">
        <v>943</v>
      </c>
      <c r="E629" s="73" t="s">
        <v>34</v>
      </c>
      <c r="F629" s="74"/>
      <c r="G629" s="75" t="s">
        <v>20</v>
      </c>
      <c r="H629" s="53">
        <v>2.0255920197361E13</v>
      </c>
      <c r="I629" s="48"/>
      <c r="J629" s="47">
        <v>45792.0</v>
      </c>
      <c r="K629" s="49" t="s">
        <v>69</v>
      </c>
      <c r="L629" s="50"/>
      <c r="M629" s="50"/>
      <c r="N629" s="50"/>
      <c r="O629" s="50"/>
      <c r="P629" s="51" t="b">
        <v>0</v>
      </c>
      <c r="Q629" s="52" t="str">
        <f t="shared" si="1"/>
        <v>OSCAR CASTAÑEDA</v>
      </c>
      <c r="R629" s="80"/>
      <c r="S629" s="80"/>
      <c r="T629" s="80"/>
      <c r="U629" s="80"/>
      <c r="V629" s="80"/>
    </row>
    <row r="630" ht="22.5" customHeight="1">
      <c r="A630" s="42">
        <v>629.0</v>
      </c>
      <c r="B630" s="71">
        <v>2.0255910055502E13</v>
      </c>
      <c r="C630" s="79">
        <v>45797.0</v>
      </c>
      <c r="D630" s="73" t="s">
        <v>944</v>
      </c>
      <c r="E630" s="73" t="s">
        <v>34</v>
      </c>
      <c r="F630" s="74"/>
      <c r="G630" s="75" t="s">
        <v>20</v>
      </c>
      <c r="H630" s="53">
        <v>2.0255920237141E13</v>
      </c>
      <c r="I630" s="48"/>
      <c r="J630" s="47">
        <v>45824.0</v>
      </c>
      <c r="K630" s="49" t="s">
        <v>69</v>
      </c>
      <c r="L630" s="50">
        <v>45832.0</v>
      </c>
      <c r="M630" s="50">
        <v>45832.0</v>
      </c>
      <c r="N630" s="50">
        <v>45832.0</v>
      </c>
      <c r="O630" s="50">
        <v>45832.0</v>
      </c>
      <c r="P630" s="51" t="b">
        <v>1</v>
      </c>
      <c r="Q630" s="52" t="str">
        <f t="shared" si="1"/>
        <v>OSCAR CASTAÑEDA</v>
      </c>
      <c r="R630" s="80"/>
      <c r="S630" s="80"/>
      <c r="T630" s="80"/>
      <c r="U630" s="80"/>
      <c r="V630" s="80"/>
    </row>
    <row r="631" ht="22.5" customHeight="1">
      <c r="A631" s="42">
        <v>630.0</v>
      </c>
      <c r="B631" s="71">
        <v>2.0255910055452E13</v>
      </c>
      <c r="C631" s="79">
        <v>45797.0</v>
      </c>
      <c r="D631" s="73" t="s">
        <v>945</v>
      </c>
      <c r="E631" s="73" t="s">
        <v>34</v>
      </c>
      <c r="F631" s="74"/>
      <c r="G631" s="75" t="s">
        <v>11</v>
      </c>
      <c r="H631" s="53">
        <v>2.0255920165211E13</v>
      </c>
      <c r="I631" s="48"/>
      <c r="J631" s="47">
        <v>45801.0</v>
      </c>
      <c r="K631" s="49" t="s">
        <v>69</v>
      </c>
      <c r="L631" s="50"/>
      <c r="M631" s="50"/>
      <c r="N631" s="50"/>
      <c r="O631" s="50"/>
      <c r="P631" s="51" t="b">
        <v>0</v>
      </c>
      <c r="Q631" s="52" t="str">
        <f t="shared" si="1"/>
        <v>EDGAR GRANADOS</v>
      </c>
      <c r="R631" s="80"/>
      <c r="S631" s="80"/>
      <c r="T631" s="80"/>
      <c r="U631" s="80"/>
      <c r="V631" s="80"/>
    </row>
    <row r="632" ht="22.5" customHeight="1">
      <c r="A632" s="42">
        <v>631.0</v>
      </c>
      <c r="B632" s="71">
        <v>2.0255910055442E13</v>
      </c>
      <c r="C632" s="79">
        <v>45797.0</v>
      </c>
      <c r="D632" s="73" t="s">
        <v>946</v>
      </c>
      <c r="E632" s="73" t="s">
        <v>34</v>
      </c>
      <c r="F632" s="74"/>
      <c r="G632" s="75" t="s">
        <v>11</v>
      </c>
      <c r="H632" s="53">
        <v>2.0255920175511E13</v>
      </c>
      <c r="I632" s="48"/>
      <c r="J632" s="47">
        <v>45779.0</v>
      </c>
      <c r="K632" s="49" t="s">
        <v>69</v>
      </c>
      <c r="L632" s="50"/>
      <c r="M632" s="50"/>
      <c r="N632" s="50"/>
      <c r="O632" s="50"/>
      <c r="P632" s="51" t="b">
        <v>0</v>
      </c>
      <c r="Q632" s="52" t="str">
        <f t="shared" si="1"/>
        <v>EDGAR GRANADOS</v>
      </c>
      <c r="R632" s="80"/>
      <c r="S632" s="80"/>
      <c r="T632" s="80"/>
      <c r="U632" s="80"/>
      <c r="V632" s="80"/>
    </row>
    <row r="633" ht="22.5" customHeight="1">
      <c r="A633" s="42">
        <v>632.0</v>
      </c>
      <c r="B633" s="71">
        <v>2.0254601776862E13</v>
      </c>
      <c r="C633" s="79">
        <v>45803.0</v>
      </c>
      <c r="D633" s="73" t="s">
        <v>947</v>
      </c>
      <c r="E633" s="73" t="s">
        <v>34</v>
      </c>
      <c r="F633" s="74" t="s">
        <v>496</v>
      </c>
      <c r="G633" s="75" t="s">
        <v>11</v>
      </c>
      <c r="H633" s="53">
        <v>2.0255920214101E13</v>
      </c>
      <c r="I633" s="48"/>
      <c r="J633" s="47">
        <v>45805.0</v>
      </c>
      <c r="K633" s="49" t="s">
        <v>69</v>
      </c>
      <c r="L633" s="50">
        <v>45806.0</v>
      </c>
      <c r="M633" s="50">
        <v>45806.0</v>
      </c>
      <c r="N633" s="50">
        <v>45806.0</v>
      </c>
      <c r="O633" s="50">
        <v>45806.0</v>
      </c>
      <c r="P633" s="51" t="b">
        <v>1</v>
      </c>
      <c r="Q633" s="52" t="str">
        <f t="shared" si="1"/>
        <v>EDGAR GRANADOS</v>
      </c>
      <c r="R633" s="80"/>
      <c r="S633" s="80"/>
      <c r="T633" s="80"/>
      <c r="U633" s="80"/>
      <c r="V633" s="80"/>
    </row>
    <row r="634" ht="22.5" customHeight="1">
      <c r="A634" s="42">
        <v>633.0</v>
      </c>
      <c r="B634" s="71">
        <v>2.0255910058242E13</v>
      </c>
      <c r="C634" s="79">
        <v>45803.0</v>
      </c>
      <c r="D634" s="73" t="s">
        <v>948</v>
      </c>
      <c r="E634" s="73" t="s">
        <v>34</v>
      </c>
      <c r="F634" s="74"/>
      <c r="G634" s="75" t="s">
        <v>11</v>
      </c>
      <c r="H634" s="53" t="s">
        <v>949</v>
      </c>
      <c r="I634" s="53">
        <v>1.0</v>
      </c>
      <c r="J634" s="47">
        <v>45809.0</v>
      </c>
      <c r="K634" s="49" t="s">
        <v>69</v>
      </c>
      <c r="L634" s="50"/>
      <c r="M634" s="50"/>
      <c r="N634" s="50"/>
      <c r="O634" s="50"/>
      <c r="P634" s="51" t="b">
        <v>0</v>
      </c>
      <c r="Q634" s="52" t="str">
        <f t="shared" si="1"/>
        <v>EDGAR GRANADOS</v>
      </c>
      <c r="R634" s="80"/>
      <c r="S634" s="80"/>
      <c r="T634" s="80"/>
      <c r="U634" s="80"/>
      <c r="V634" s="80"/>
    </row>
    <row r="635" ht="22.5" customHeight="1">
      <c r="A635" s="42">
        <v>634.0</v>
      </c>
      <c r="B635" s="54">
        <v>2.0255910058192E13</v>
      </c>
      <c r="C635" s="79">
        <v>45803.0</v>
      </c>
      <c r="D635" s="73" t="s">
        <v>950</v>
      </c>
      <c r="E635" s="73" t="s">
        <v>34</v>
      </c>
      <c r="F635" s="74"/>
      <c r="G635" s="75" t="s">
        <v>11</v>
      </c>
      <c r="H635" s="53">
        <v>2.0255920218251E13</v>
      </c>
      <c r="I635" s="48"/>
      <c r="J635" s="47">
        <v>45809.0</v>
      </c>
      <c r="K635" s="49" t="s">
        <v>69</v>
      </c>
      <c r="L635" s="50">
        <v>45817.0</v>
      </c>
      <c r="M635" s="50">
        <v>45819.0</v>
      </c>
      <c r="N635" s="50">
        <v>45819.0</v>
      </c>
      <c r="O635" s="50">
        <v>45819.0</v>
      </c>
      <c r="P635" s="51" t="b">
        <v>1</v>
      </c>
      <c r="Q635" s="52" t="str">
        <f t="shared" si="1"/>
        <v>EDGAR GRANADOS</v>
      </c>
      <c r="R635" s="80"/>
      <c r="S635" s="80"/>
      <c r="T635" s="80"/>
      <c r="U635" s="80"/>
      <c r="V635" s="80"/>
    </row>
    <row r="636" ht="22.5" customHeight="1">
      <c r="A636" s="42">
        <v>635.0</v>
      </c>
      <c r="B636" s="71">
        <v>2.0254601802712E13</v>
      </c>
      <c r="C636" s="79">
        <v>45804.0</v>
      </c>
      <c r="D636" s="73" t="s">
        <v>951</v>
      </c>
      <c r="E636" s="73" t="s">
        <v>34</v>
      </c>
      <c r="F636" s="74" t="s">
        <v>372</v>
      </c>
      <c r="G636" s="75" t="s">
        <v>11</v>
      </c>
      <c r="H636" s="53">
        <v>2.0255920214151E13</v>
      </c>
      <c r="I636" s="48"/>
      <c r="J636" s="47">
        <v>45805.0</v>
      </c>
      <c r="K636" s="49" t="s">
        <v>69</v>
      </c>
      <c r="L636" s="50">
        <v>45806.0</v>
      </c>
      <c r="M636" s="50">
        <v>45806.0</v>
      </c>
      <c r="N636" s="50">
        <v>45806.0</v>
      </c>
      <c r="O636" s="50">
        <v>45806.0</v>
      </c>
      <c r="P636" s="51" t="b">
        <v>1</v>
      </c>
      <c r="Q636" s="52" t="str">
        <f t="shared" si="1"/>
        <v>EDGAR GRANADOS</v>
      </c>
      <c r="R636" s="80"/>
      <c r="S636" s="80"/>
      <c r="T636" s="80"/>
      <c r="U636" s="80"/>
      <c r="V636" s="80"/>
    </row>
    <row r="637" ht="22.5" customHeight="1">
      <c r="A637" s="42">
        <v>636.0</v>
      </c>
      <c r="B637" s="71">
        <v>2.0254601799402E13</v>
      </c>
      <c r="C637" s="79">
        <v>45804.0</v>
      </c>
      <c r="D637" s="73" t="s">
        <v>952</v>
      </c>
      <c r="E637" s="73" t="s">
        <v>34</v>
      </c>
      <c r="F637" s="74" t="s">
        <v>372</v>
      </c>
      <c r="G637" s="75" t="s">
        <v>11</v>
      </c>
      <c r="H637" s="53">
        <v>2.0255920217811E13</v>
      </c>
      <c r="I637" s="48"/>
      <c r="J637" s="47">
        <v>45806.0</v>
      </c>
      <c r="K637" s="49" t="s">
        <v>69</v>
      </c>
      <c r="L637" s="50">
        <v>45817.0</v>
      </c>
      <c r="M637" s="50">
        <v>45819.0</v>
      </c>
      <c r="N637" s="50">
        <v>45819.0</v>
      </c>
      <c r="O637" s="50">
        <v>45819.0</v>
      </c>
      <c r="P637" s="51" t="b">
        <v>1</v>
      </c>
      <c r="Q637" s="52" t="str">
        <f t="shared" si="1"/>
        <v>EDGAR GRANADOS</v>
      </c>
      <c r="R637" s="80"/>
      <c r="S637" s="80"/>
      <c r="T637" s="80"/>
      <c r="U637" s="80"/>
      <c r="V637" s="80"/>
    </row>
    <row r="638" ht="22.5" customHeight="1">
      <c r="A638" s="42">
        <v>637.0</v>
      </c>
      <c r="B638" s="71">
        <v>2.0255910058672E13</v>
      </c>
      <c r="C638" s="79">
        <v>45804.0</v>
      </c>
      <c r="D638" s="73" t="s">
        <v>953</v>
      </c>
      <c r="E638" s="73" t="s">
        <v>34</v>
      </c>
      <c r="F638" s="74"/>
      <c r="G638" s="75" t="s">
        <v>10</v>
      </c>
      <c r="H638" s="53">
        <v>2.0255920218401E13</v>
      </c>
      <c r="I638" s="48"/>
      <c r="J638" s="47">
        <v>45810.0</v>
      </c>
      <c r="K638" s="49" t="s">
        <v>69</v>
      </c>
      <c r="L638" s="50">
        <v>45817.0</v>
      </c>
      <c r="M638" s="50">
        <v>45819.0</v>
      </c>
      <c r="N638" s="50">
        <v>45819.0</v>
      </c>
      <c r="O638" s="50">
        <v>45819.0</v>
      </c>
      <c r="P638" s="51" t="b">
        <v>1</v>
      </c>
      <c r="Q638" s="52" t="str">
        <f t="shared" si="1"/>
        <v>DIEGO PEÑA</v>
      </c>
      <c r="R638" s="80"/>
      <c r="S638" s="80"/>
      <c r="T638" s="80"/>
      <c r="U638" s="80"/>
      <c r="V638" s="80"/>
    </row>
    <row r="639" ht="22.5" customHeight="1">
      <c r="A639" s="42">
        <v>638.0</v>
      </c>
      <c r="B639" s="71">
        <v>2.0255910058022E13</v>
      </c>
      <c r="C639" s="79">
        <v>45803.0</v>
      </c>
      <c r="D639" s="73" t="s">
        <v>954</v>
      </c>
      <c r="E639" s="73" t="s">
        <v>34</v>
      </c>
      <c r="F639" s="74"/>
      <c r="G639" s="75" t="s">
        <v>11</v>
      </c>
      <c r="H639" s="53">
        <v>2.0255920215781E13</v>
      </c>
      <c r="I639" s="48"/>
      <c r="J639" s="47">
        <v>45801.0</v>
      </c>
      <c r="K639" s="49" t="s">
        <v>69</v>
      </c>
      <c r="L639" s="50">
        <v>45807.0</v>
      </c>
      <c r="M639" s="50">
        <v>45807.0</v>
      </c>
      <c r="N639" s="50">
        <v>45807.0</v>
      </c>
      <c r="O639" s="50">
        <v>45807.0</v>
      </c>
      <c r="P639" s="51" t="b">
        <v>1</v>
      </c>
      <c r="Q639" s="52" t="str">
        <f t="shared" si="1"/>
        <v>EDGAR GRANADOS</v>
      </c>
      <c r="R639" s="80"/>
      <c r="S639" s="80"/>
      <c r="T639" s="80"/>
      <c r="U639" s="80"/>
      <c r="V639" s="80"/>
    </row>
    <row r="640" ht="22.5" customHeight="1">
      <c r="A640" s="42">
        <v>639.0</v>
      </c>
      <c r="B640" s="71">
        <v>2.0255910057042E13</v>
      </c>
      <c r="C640" s="84">
        <v>45800.0</v>
      </c>
      <c r="D640" s="73" t="s">
        <v>955</v>
      </c>
      <c r="E640" s="73" t="s">
        <v>34</v>
      </c>
      <c r="F640" s="74"/>
      <c r="G640" s="75" t="s">
        <v>20</v>
      </c>
      <c r="H640" s="53">
        <v>2.0255920216491E13</v>
      </c>
      <c r="I640" s="48"/>
      <c r="J640" s="47">
        <v>45806.0</v>
      </c>
      <c r="K640" s="49" t="s">
        <v>69</v>
      </c>
      <c r="L640" s="50">
        <v>45807.0</v>
      </c>
      <c r="M640" s="50">
        <v>45807.0</v>
      </c>
      <c r="N640" s="50">
        <v>45807.0</v>
      </c>
      <c r="O640" s="50">
        <v>45807.0</v>
      </c>
      <c r="P640" s="51" t="b">
        <v>1</v>
      </c>
      <c r="Q640" s="52" t="str">
        <f t="shared" si="1"/>
        <v>OSCAR CASTAÑEDA</v>
      </c>
      <c r="R640" s="80"/>
      <c r="S640" s="80"/>
      <c r="T640" s="80"/>
      <c r="U640" s="80"/>
      <c r="V640" s="80"/>
    </row>
    <row r="641" ht="22.5" customHeight="1">
      <c r="A641" s="42">
        <v>640.0</v>
      </c>
      <c r="B641" s="71">
        <v>2.0255910058422E13</v>
      </c>
      <c r="C641" s="84">
        <v>45804.41180555556</v>
      </c>
      <c r="D641" s="73" t="s">
        <v>956</v>
      </c>
      <c r="E641" s="73" t="s">
        <v>34</v>
      </c>
      <c r="F641" s="74"/>
      <c r="G641" s="75" t="s">
        <v>20</v>
      </c>
      <c r="H641" s="53">
        <v>2.0255920215191E13</v>
      </c>
      <c r="I641" s="48"/>
      <c r="J641" s="47">
        <v>45806.0</v>
      </c>
      <c r="K641" s="49" t="s">
        <v>69</v>
      </c>
      <c r="L641" s="50"/>
      <c r="M641" s="50"/>
      <c r="N641" s="50"/>
      <c r="O641" s="50"/>
      <c r="P641" s="51" t="b">
        <v>0</v>
      </c>
      <c r="Q641" s="52" t="str">
        <f t="shared" si="1"/>
        <v>OSCAR CASTAÑEDA</v>
      </c>
      <c r="R641" s="80"/>
      <c r="S641" s="80"/>
      <c r="T641" s="80"/>
      <c r="U641" s="80"/>
      <c r="V641" s="80"/>
    </row>
    <row r="642" ht="22.5" customHeight="1">
      <c r="A642" s="42">
        <v>641.0</v>
      </c>
      <c r="B642" s="71">
        <v>2.0255910058302E13</v>
      </c>
      <c r="C642" s="84">
        <v>45804.325</v>
      </c>
      <c r="D642" s="73" t="s">
        <v>957</v>
      </c>
      <c r="E642" s="73" t="s">
        <v>34</v>
      </c>
      <c r="F642" s="74"/>
      <c r="G642" s="75" t="s">
        <v>20</v>
      </c>
      <c r="H642" s="53">
        <v>2.0255920216561E13</v>
      </c>
      <c r="I642" s="48"/>
      <c r="J642" s="47">
        <v>45806.0</v>
      </c>
      <c r="K642" s="49" t="s">
        <v>69</v>
      </c>
      <c r="L642" s="50">
        <v>45807.0</v>
      </c>
      <c r="M642" s="50">
        <v>45807.0</v>
      </c>
      <c r="N642" s="50">
        <v>45807.0</v>
      </c>
      <c r="O642" s="50">
        <v>45807.0</v>
      </c>
      <c r="P642" s="51" t="b">
        <v>1</v>
      </c>
      <c r="Q642" s="52" t="str">
        <f t="shared" si="1"/>
        <v>OSCAR CASTAÑEDA</v>
      </c>
      <c r="R642" s="80"/>
      <c r="S642" s="80"/>
      <c r="T642" s="80"/>
      <c r="U642" s="80"/>
      <c r="V642" s="80"/>
    </row>
    <row r="643" ht="22.5" customHeight="1">
      <c r="A643" s="42">
        <v>642.0</v>
      </c>
      <c r="B643" s="71">
        <v>2.0254601735622E13</v>
      </c>
      <c r="C643" s="79">
        <v>45799.0</v>
      </c>
      <c r="D643" s="73" t="s">
        <v>958</v>
      </c>
      <c r="E643" s="73" t="s">
        <v>34</v>
      </c>
      <c r="F643" s="74"/>
      <c r="G643" s="75" t="s">
        <v>11</v>
      </c>
      <c r="H643" s="53">
        <v>2.0255920216621E13</v>
      </c>
      <c r="I643" s="48"/>
      <c r="J643" s="47">
        <v>45806.0</v>
      </c>
      <c r="K643" s="49" t="s">
        <v>69</v>
      </c>
      <c r="L643" s="50">
        <v>45807.0</v>
      </c>
      <c r="M643" s="50">
        <v>45807.0</v>
      </c>
      <c r="N643" s="50">
        <v>45807.0</v>
      </c>
      <c r="O643" s="50">
        <v>45807.0</v>
      </c>
      <c r="P643" s="51" t="b">
        <v>1</v>
      </c>
      <c r="Q643" s="52" t="str">
        <f t="shared" si="1"/>
        <v>EDGAR GRANADOS</v>
      </c>
      <c r="R643" s="80"/>
      <c r="S643" s="80"/>
      <c r="T643" s="80"/>
      <c r="U643" s="80"/>
      <c r="V643" s="80"/>
    </row>
    <row r="644" ht="22.5" customHeight="1">
      <c r="A644" s="42">
        <v>643.0</v>
      </c>
      <c r="B644" s="71">
        <v>2.0255910055702E13</v>
      </c>
      <c r="C644" s="84">
        <v>45798.388194444444</v>
      </c>
      <c r="D644" s="73" t="s">
        <v>959</v>
      </c>
      <c r="E644" s="73" t="s">
        <v>34</v>
      </c>
      <c r="F644" s="74"/>
      <c r="G644" s="75" t="s">
        <v>20</v>
      </c>
      <c r="H644" s="53">
        <v>2.0255920210631E13</v>
      </c>
      <c r="I644" s="48"/>
      <c r="J644" s="47">
        <v>45802.0</v>
      </c>
      <c r="K644" s="49" t="s">
        <v>69</v>
      </c>
      <c r="L644" s="50"/>
      <c r="M644" s="50"/>
      <c r="N644" s="50"/>
      <c r="O644" s="50"/>
      <c r="P644" s="51" t="b">
        <v>0</v>
      </c>
      <c r="Q644" s="52" t="str">
        <f t="shared" si="1"/>
        <v>OSCAR CASTAÑEDA</v>
      </c>
      <c r="R644" s="80"/>
      <c r="S644" s="80"/>
      <c r="T644" s="80"/>
      <c r="U644" s="80"/>
      <c r="V644" s="80"/>
    </row>
    <row r="645" ht="22.5" customHeight="1">
      <c r="A645" s="42">
        <v>644.0</v>
      </c>
      <c r="B645" s="71">
        <v>2.0255910055282E13</v>
      </c>
      <c r="C645" s="84">
        <v>45797.52361111111</v>
      </c>
      <c r="D645" s="73" t="s">
        <v>960</v>
      </c>
      <c r="E645" s="73" t="s">
        <v>34</v>
      </c>
      <c r="F645" s="74"/>
      <c r="G645" s="75" t="s">
        <v>11</v>
      </c>
      <c r="H645" s="53">
        <v>2.0255920175511E13</v>
      </c>
      <c r="I645" s="48"/>
      <c r="J645" s="47">
        <v>45805.0</v>
      </c>
      <c r="K645" s="49" t="s">
        <v>69</v>
      </c>
      <c r="L645" s="50"/>
      <c r="M645" s="50"/>
      <c r="N645" s="50"/>
      <c r="O645" s="50"/>
      <c r="P645" s="51" t="b">
        <v>0</v>
      </c>
      <c r="Q645" s="52" t="str">
        <f t="shared" si="1"/>
        <v>EDGAR GRANADOS</v>
      </c>
      <c r="R645" s="80"/>
      <c r="S645" s="80"/>
      <c r="T645" s="80"/>
      <c r="U645" s="80"/>
      <c r="V645" s="80"/>
    </row>
    <row r="646" ht="22.5" customHeight="1">
      <c r="A646" s="42">
        <v>645.0</v>
      </c>
      <c r="B646" s="85">
        <v>2.0254601806272E13</v>
      </c>
      <c r="C646" s="86">
        <v>45805.3625</v>
      </c>
      <c r="D646" s="87" t="s">
        <v>961</v>
      </c>
      <c r="E646" s="88" t="s">
        <v>34</v>
      </c>
      <c r="F646" s="89" t="s">
        <v>378</v>
      </c>
      <c r="G646" s="90" t="s">
        <v>11</v>
      </c>
      <c r="H646" s="91">
        <v>2.0255920214201E13</v>
      </c>
      <c r="I646" s="92"/>
      <c r="J646" s="93">
        <v>45805.0</v>
      </c>
      <c r="K646" s="94">
        <v>45805.0</v>
      </c>
      <c r="L646" s="50">
        <v>45806.0</v>
      </c>
      <c r="M646" s="50">
        <v>45806.0</v>
      </c>
      <c r="N646" s="50">
        <v>45806.0</v>
      </c>
      <c r="O646" s="50">
        <v>45806.0</v>
      </c>
      <c r="P646" s="51" t="b">
        <v>1</v>
      </c>
      <c r="Q646" s="52" t="str">
        <f t="shared" si="1"/>
        <v>EDGAR GRANADOS</v>
      </c>
      <c r="R646" s="95"/>
      <c r="S646" s="95"/>
      <c r="T646" s="95"/>
      <c r="U646" s="95"/>
      <c r="V646" s="95"/>
    </row>
    <row r="647" ht="22.5" customHeight="1">
      <c r="A647" s="42">
        <v>646.0</v>
      </c>
      <c r="B647" s="96">
        <v>2.0255910042062E13</v>
      </c>
      <c r="C647" s="86">
        <v>45761.0</v>
      </c>
      <c r="D647" s="87" t="s">
        <v>962</v>
      </c>
      <c r="E647" s="88" t="s">
        <v>34</v>
      </c>
      <c r="F647" s="89"/>
      <c r="G647" s="90" t="s">
        <v>20</v>
      </c>
      <c r="H647" s="91" t="s">
        <v>963</v>
      </c>
      <c r="I647" s="53">
        <v>1.0</v>
      </c>
      <c r="J647" s="93">
        <v>45811.0</v>
      </c>
      <c r="K647" s="97" t="s">
        <v>69</v>
      </c>
      <c r="L647" s="50"/>
      <c r="M647" s="50"/>
      <c r="N647" s="50"/>
      <c r="O647" s="50"/>
      <c r="P647" s="51" t="b">
        <v>0</v>
      </c>
      <c r="Q647" s="52" t="str">
        <f t="shared" si="1"/>
        <v>OSCAR CASTAÑEDA</v>
      </c>
      <c r="R647" s="95"/>
      <c r="S647" s="95"/>
      <c r="T647" s="95"/>
      <c r="U647" s="95"/>
      <c r="V647" s="95"/>
    </row>
    <row r="648" ht="22.5" customHeight="1">
      <c r="A648" s="42">
        <v>647.0</v>
      </c>
      <c r="B648" s="96">
        <v>2.0255910034472E13</v>
      </c>
      <c r="C648" s="79">
        <v>45744.0</v>
      </c>
      <c r="D648" s="87" t="s">
        <v>964</v>
      </c>
      <c r="E648" s="88" t="s">
        <v>34</v>
      </c>
      <c r="F648" s="89"/>
      <c r="G648" s="90" t="s">
        <v>11</v>
      </c>
      <c r="H648" s="91">
        <v>2.0255920216321E13</v>
      </c>
      <c r="I648" s="92"/>
      <c r="J648" s="93">
        <v>45806.0</v>
      </c>
      <c r="K648" s="97" t="s">
        <v>69</v>
      </c>
      <c r="L648" s="50">
        <v>45807.0</v>
      </c>
      <c r="M648" s="50">
        <v>45807.0</v>
      </c>
      <c r="N648" s="50">
        <v>45807.0</v>
      </c>
      <c r="O648" s="50">
        <v>45807.0</v>
      </c>
      <c r="P648" s="51" t="b">
        <v>1</v>
      </c>
      <c r="Q648" s="52" t="str">
        <f t="shared" si="1"/>
        <v>EDGAR GRANADOS</v>
      </c>
      <c r="R648" s="95"/>
      <c r="S648" s="95"/>
      <c r="T648" s="95"/>
      <c r="U648" s="95"/>
      <c r="V648" s="95"/>
    </row>
    <row r="649" ht="22.5" customHeight="1">
      <c r="A649" s="42">
        <v>648.0</v>
      </c>
      <c r="B649" s="54">
        <v>2.0254601827672E13</v>
      </c>
      <c r="C649" s="79">
        <v>45806.0</v>
      </c>
      <c r="D649" s="73" t="s">
        <v>965</v>
      </c>
      <c r="E649" s="73" t="s">
        <v>34</v>
      </c>
      <c r="F649" s="98" t="s">
        <v>378</v>
      </c>
      <c r="G649" s="75" t="s">
        <v>11</v>
      </c>
      <c r="H649" s="53">
        <v>2.0255920216681E13</v>
      </c>
      <c r="I649" s="48"/>
      <c r="J649" s="47">
        <v>45806.0</v>
      </c>
      <c r="K649" s="99" t="s">
        <v>69</v>
      </c>
      <c r="L649" s="50">
        <v>45807.0</v>
      </c>
      <c r="M649" s="50">
        <v>45807.0</v>
      </c>
      <c r="N649" s="50">
        <v>45807.0</v>
      </c>
      <c r="O649" s="50">
        <v>45807.0</v>
      </c>
      <c r="P649" s="51" t="b">
        <v>1</v>
      </c>
      <c r="Q649" s="52" t="str">
        <f t="shared" si="1"/>
        <v>EDGAR GRANADOS</v>
      </c>
      <c r="R649" s="80"/>
      <c r="S649" s="80"/>
      <c r="T649" s="80"/>
      <c r="U649" s="80"/>
      <c r="V649" s="80"/>
    </row>
    <row r="650" ht="22.5" customHeight="1">
      <c r="A650" s="42">
        <v>649.0</v>
      </c>
      <c r="B650" s="54">
        <v>2.0255910059402E13</v>
      </c>
      <c r="C650" s="79">
        <v>45806.0</v>
      </c>
      <c r="D650" s="73" t="s">
        <v>966</v>
      </c>
      <c r="E650" s="73" t="s">
        <v>34</v>
      </c>
      <c r="F650" s="98"/>
      <c r="G650" s="75" t="s">
        <v>20</v>
      </c>
      <c r="H650" s="53" t="s">
        <v>967</v>
      </c>
      <c r="I650" s="53">
        <v>1.0</v>
      </c>
      <c r="J650" s="47">
        <v>45806.0</v>
      </c>
      <c r="K650" s="100" t="s">
        <v>968</v>
      </c>
      <c r="L650" s="50"/>
      <c r="M650" s="50"/>
      <c r="N650" s="50"/>
      <c r="O650" s="50"/>
      <c r="P650" s="51" t="b">
        <v>0</v>
      </c>
      <c r="Q650" s="52" t="str">
        <f t="shared" si="1"/>
        <v>OSCAR CASTAÑEDA</v>
      </c>
      <c r="R650" s="80"/>
      <c r="S650" s="80"/>
      <c r="T650" s="80"/>
      <c r="U650" s="80"/>
      <c r="V650" s="80"/>
    </row>
    <row r="651" ht="22.5" customHeight="1">
      <c r="A651" s="42">
        <v>650.0</v>
      </c>
      <c r="B651" s="54">
        <v>2.0255910059162E13</v>
      </c>
      <c r="C651" s="79">
        <v>45805.0</v>
      </c>
      <c r="D651" s="73" t="s">
        <v>969</v>
      </c>
      <c r="E651" s="73" t="s">
        <v>34</v>
      </c>
      <c r="F651" s="98"/>
      <c r="G651" s="75" t="s">
        <v>11</v>
      </c>
      <c r="H651" s="53">
        <v>2.0255920201321E13</v>
      </c>
      <c r="I651" s="48"/>
      <c r="J651" s="47">
        <v>45795.0</v>
      </c>
      <c r="K651" s="99" t="s">
        <v>69</v>
      </c>
      <c r="L651" s="50"/>
      <c r="M651" s="50"/>
      <c r="N651" s="50"/>
      <c r="O651" s="50"/>
      <c r="P651" s="51" t="b">
        <v>0</v>
      </c>
      <c r="Q651" s="52" t="str">
        <f t="shared" si="1"/>
        <v>EDGAR GRANADOS</v>
      </c>
      <c r="R651" s="80"/>
      <c r="S651" s="80"/>
      <c r="T651" s="80"/>
      <c r="U651" s="80"/>
      <c r="V651" s="80"/>
    </row>
    <row r="652" ht="22.5" customHeight="1">
      <c r="A652" s="42">
        <v>651.0</v>
      </c>
      <c r="B652" s="54">
        <v>2.0255910059102E13</v>
      </c>
      <c r="C652" s="79">
        <v>45805.0</v>
      </c>
      <c r="D652" s="73" t="s">
        <v>970</v>
      </c>
      <c r="E652" s="73" t="s">
        <v>34</v>
      </c>
      <c r="F652" s="98"/>
      <c r="G652" s="75" t="s">
        <v>11</v>
      </c>
      <c r="H652" s="53">
        <v>2.0255920201321E13</v>
      </c>
      <c r="I652" s="48"/>
      <c r="J652" s="47">
        <v>45795.0</v>
      </c>
      <c r="K652" s="99" t="s">
        <v>69</v>
      </c>
      <c r="L652" s="50"/>
      <c r="M652" s="50"/>
      <c r="N652" s="50"/>
      <c r="O652" s="50"/>
      <c r="P652" s="51" t="b">
        <v>0</v>
      </c>
      <c r="Q652" s="52" t="str">
        <f t="shared" si="1"/>
        <v>EDGAR GRANADOS</v>
      </c>
      <c r="R652" s="80"/>
      <c r="S652" s="80"/>
      <c r="T652" s="80"/>
      <c r="U652" s="80"/>
      <c r="V652" s="80"/>
    </row>
    <row r="653" ht="22.5" customHeight="1">
      <c r="A653" s="42">
        <v>652.0</v>
      </c>
      <c r="B653" s="54">
        <v>2.0255910059092E13</v>
      </c>
      <c r="C653" s="79">
        <v>45805.0</v>
      </c>
      <c r="D653" s="73" t="s">
        <v>971</v>
      </c>
      <c r="E653" s="73" t="s">
        <v>34</v>
      </c>
      <c r="F653" s="98"/>
      <c r="G653" s="75" t="s">
        <v>11</v>
      </c>
      <c r="H653" s="53">
        <v>2.0255920218131E13</v>
      </c>
      <c r="I653" s="48"/>
      <c r="J653" s="47">
        <v>45809.0</v>
      </c>
      <c r="K653" s="99" t="s">
        <v>69</v>
      </c>
      <c r="L653" s="50"/>
      <c r="M653" s="50"/>
      <c r="N653" s="50"/>
      <c r="O653" s="50"/>
      <c r="P653" s="51" t="b">
        <v>0</v>
      </c>
      <c r="Q653" s="52" t="str">
        <f t="shared" si="1"/>
        <v>EDGAR GRANADOS</v>
      </c>
      <c r="R653" s="80"/>
      <c r="S653" s="80"/>
      <c r="T653" s="80"/>
      <c r="U653" s="80"/>
      <c r="V653" s="80"/>
    </row>
    <row r="654" ht="22.5" customHeight="1">
      <c r="A654" s="42">
        <v>653.0</v>
      </c>
      <c r="B654" s="54">
        <v>2.0255910059072E13</v>
      </c>
      <c r="C654" s="79">
        <v>45805.0</v>
      </c>
      <c r="D654" s="73" t="s">
        <v>972</v>
      </c>
      <c r="E654" s="73" t="s">
        <v>34</v>
      </c>
      <c r="F654" s="98"/>
      <c r="G654" s="75" t="s">
        <v>25</v>
      </c>
      <c r="H654" s="53" t="s">
        <v>85</v>
      </c>
      <c r="I654" s="53">
        <v>1.0</v>
      </c>
      <c r="J654" s="48"/>
      <c r="K654" s="99" t="s">
        <v>69</v>
      </c>
      <c r="L654" s="50"/>
      <c r="M654" s="50"/>
      <c r="N654" s="50"/>
      <c r="O654" s="50"/>
      <c r="P654" s="51" t="b">
        <v>0</v>
      </c>
      <c r="Q654" s="52" t="str">
        <f t="shared" si="1"/>
        <v>SEBASTIÁN RAMÍREZ</v>
      </c>
      <c r="R654" s="80"/>
      <c r="S654" s="80"/>
      <c r="T654" s="80"/>
      <c r="U654" s="80"/>
      <c r="V654" s="80"/>
    </row>
    <row r="655" ht="22.5" customHeight="1">
      <c r="A655" s="42">
        <v>654.0</v>
      </c>
      <c r="B655" s="54">
        <v>2.0255910058952E13</v>
      </c>
      <c r="C655" s="79">
        <v>45805.0</v>
      </c>
      <c r="D655" s="73" t="s">
        <v>973</v>
      </c>
      <c r="E655" s="73" t="s">
        <v>34</v>
      </c>
      <c r="F655" s="98"/>
      <c r="G655" s="75" t="s">
        <v>11</v>
      </c>
      <c r="H655" s="53">
        <v>2.0255920211281E13</v>
      </c>
      <c r="I655" s="48"/>
      <c r="J655" s="47">
        <v>45803.0</v>
      </c>
      <c r="K655" s="99" t="s">
        <v>69</v>
      </c>
      <c r="L655" s="50"/>
      <c r="M655" s="50"/>
      <c r="N655" s="50"/>
      <c r="O655" s="50"/>
      <c r="P655" s="51" t="b">
        <v>0</v>
      </c>
      <c r="Q655" s="52" t="str">
        <f t="shared" si="1"/>
        <v>EDGAR GRANADOS</v>
      </c>
      <c r="R655" s="80"/>
      <c r="S655" s="80"/>
      <c r="T655" s="80"/>
      <c r="U655" s="80"/>
      <c r="V655" s="80"/>
    </row>
    <row r="656" ht="22.5" customHeight="1">
      <c r="A656" s="42">
        <v>655.0</v>
      </c>
      <c r="B656" s="54">
        <v>2.0255910058842E13</v>
      </c>
      <c r="C656" s="79">
        <v>45805.0</v>
      </c>
      <c r="D656" s="73" t="s">
        <v>974</v>
      </c>
      <c r="E656" s="73" t="s">
        <v>34</v>
      </c>
      <c r="F656" s="98"/>
      <c r="G656" s="77" t="s">
        <v>11</v>
      </c>
      <c r="H656" s="53">
        <v>2.0255920218121E13</v>
      </c>
      <c r="I656" s="48"/>
      <c r="J656" s="47">
        <v>45809.0</v>
      </c>
      <c r="K656" s="99" t="s">
        <v>69</v>
      </c>
      <c r="L656" s="50">
        <v>45817.0</v>
      </c>
      <c r="M656" s="50">
        <v>45819.0</v>
      </c>
      <c r="N656" s="50">
        <v>45819.0</v>
      </c>
      <c r="O656" s="50">
        <v>45819.0</v>
      </c>
      <c r="P656" s="51" t="b">
        <v>1</v>
      </c>
      <c r="Q656" s="52" t="str">
        <f t="shared" si="1"/>
        <v>EDGAR GRANADOS</v>
      </c>
      <c r="R656" s="80"/>
      <c r="S656" s="80"/>
      <c r="T656" s="80"/>
      <c r="U656" s="80"/>
      <c r="V656" s="80"/>
    </row>
    <row r="657" ht="22.5" customHeight="1">
      <c r="A657" s="42">
        <v>656.0</v>
      </c>
      <c r="B657" s="54">
        <v>2.0254601829572E13</v>
      </c>
      <c r="C657" s="79">
        <v>45806.529861111114</v>
      </c>
      <c r="D657" s="73" t="s">
        <v>975</v>
      </c>
      <c r="E657" s="73" t="s">
        <v>34</v>
      </c>
      <c r="F657" s="98" t="s">
        <v>378</v>
      </c>
      <c r="G657" s="75" t="s">
        <v>11</v>
      </c>
      <c r="H657" s="53">
        <v>2.0255920216381E13</v>
      </c>
      <c r="I657" s="48"/>
      <c r="J657" s="47">
        <v>45806.0</v>
      </c>
      <c r="K657" s="99" t="s">
        <v>69</v>
      </c>
      <c r="L657" s="50">
        <v>45807.0</v>
      </c>
      <c r="M657" s="50">
        <v>45807.0</v>
      </c>
      <c r="N657" s="50">
        <v>45807.0</v>
      </c>
      <c r="O657" s="50">
        <v>45807.0</v>
      </c>
      <c r="P657" s="51" t="b">
        <v>1</v>
      </c>
      <c r="Q657" s="52" t="str">
        <f t="shared" si="1"/>
        <v>EDGAR GRANADOS</v>
      </c>
      <c r="R657" s="80"/>
      <c r="S657" s="80"/>
      <c r="T657" s="80"/>
      <c r="U657" s="80"/>
      <c r="V657" s="80"/>
    </row>
    <row r="658" ht="22.5" customHeight="1">
      <c r="A658" s="42">
        <v>657.0</v>
      </c>
      <c r="B658" s="54">
        <v>2.0254601828962E13</v>
      </c>
      <c r="C658" s="79">
        <v>45806.5125</v>
      </c>
      <c r="D658" s="73" t="s">
        <v>976</v>
      </c>
      <c r="E658" s="73" t="s">
        <v>34</v>
      </c>
      <c r="F658" s="98" t="s">
        <v>378</v>
      </c>
      <c r="G658" s="75" t="s">
        <v>11</v>
      </c>
      <c r="H658" s="53">
        <v>2.0255920216451E13</v>
      </c>
      <c r="I658" s="48"/>
      <c r="J658" s="47">
        <v>45806.0</v>
      </c>
      <c r="K658" s="99" t="s">
        <v>69</v>
      </c>
      <c r="L658" s="50">
        <v>45807.0</v>
      </c>
      <c r="M658" s="50">
        <v>45807.0</v>
      </c>
      <c r="N658" s="50">
        <v>45807.0</v>
      </c>
      <c r="O658" s="50">
        <v>45807.0</v>
      </c>
      <c r="P658" s="51" t="b">
        <v>1</v>
      </c>
      <c r="Q658" s="52" t="str">
        <f t="shared" si="1"/>
        <v>EDGAR GRANADOS</v>
      </c>
      <c r="R658" s="80"/>
      <c r="S658" s="80"/>
      <c r="T658" s="80"/>
      <c r="U658" s="80"/>
      <c r="V658" s="80"/>
    </row>
    <row r="659" ht="22.5" customHeight="1">
      <c r="A659" s="42">
        <v>658.0</v>
      </c>
      <c r="B659" s="54">
        <v>2.0255910060262E13</v>
      </c>
      <c r="C659" s="79">
        <v>45807.43958333333</v>
      </c>
      <c r="D659" s="73" t="s">
        <v>977</v>
      </c>
      <c r="E659" s="73" t="s">
        <v>34</v>
      </c>
      <c r="F659" s="98"/>
      <c r="G659" s="75" t="s">
        <v>24</v>
      </c>
      <c r="H659" s="53" t="s">
        <v>978</v>
      </c>
      <c r="I659" s="53">
        <v>1.0</v>
      </c>
      <c r="J659" s="47"/>
      <c r="K659" s="99" t="s">
        <v>69</v>
      </c>
      <c r="L659" s="50"/>
      <c r="M659" s="50"/>
      <c r="N659" s="50"/>
      <c r="O659" s="50"/>
      <c r="P659" s="51" t="b">
        <v>1</v>
      </c>
      <c r="Q659" s="52" t="str">
        <f t="shared" si="1"/>
        <v>SANTIAGO VARGAS CAMACHO</v>
      </c>
      <c r="R659" s="80"/>
      <c r="S659" s="80"/>
      <c r="T659" s="80"/>
      <c r="U659" s="80"/>
      <c r="V659" s="80"/>
    </row>
    <row r="660" ht="22.5" customHeight="1">
      <c r="A660" s="42">
        <v>659.0</v>
      </c>
      <c r="B660" s="54">
        <v>2.0255910060152E13</v>
      </c>
      <c r="C660" s="79">
        <v>45807.35833333333</v>
      </c>
      <c r="D660" s="73" t="s">
        <v>979</v>
      </c>
      <c r="E660" s="73" t="s">
        <v>34</v>
      </c>
      <c r="F660" s="74"/>
      <c r="G660" s="75" t="s">
        <v>11</v>
      </c>
      <c r="H660" s="53">
        <v>2.0255920200841E13</v>
      </c>
      <c r="I660" s="48"/>
      <c r="J660" s="47">
        <v>45793.0</v>
      </c>
      <c r="K660" s="101" t="s">
        <v>69</v>
      </c>
      <c r="L660" s="50"/>
      <c r="M660" s="50"/>
      <c r="N660" s="50"/>
      <c r="O660" s="50"/>
      <c r="P660" s="51" t="b">
        <v>0</v>
      </c>
      <c r="Q660" s="52" t="str">
        <f t="shared" si="1"/>
        <v>EDGAR GRANADOS</v>
      </c>
      <c r="R660" s="80"/>
      <c r="S660" s="80"/>
      <c r="T660" s="80"/>
      <c r="U660" s="80"/>
      <c r="V660" s="80"/>
    </row>
    <row r="661" ht="22.5" customHeight="1">
      <c r="A661" s="42">
        <v>660.0</v>
      </c>
      <c r="B661" s="54">
        <v>2.0255910059972E13</v>
      </c>
      <c r="C661" s="79">
        <v>45806.0</v>
      </c>
      <c r="D661" s="73" t="s">
        <v>980</v>
      </c>
      <c r="E661" s="73" t="s">
        <v>34</v>
      </c>
      <c r="F661" s="98"/>
      <c r="G661" s="75" t="s">
        <v>10</v>
      </c>
      <c r="H661" s="53" t="s">
        <v>981</v>
      </c>
      <c r="I661" s="53">
        <v>1.0</v>
      </c>
      <c r="J661" s="47">
        <v>45838.0</v>
      </c>
      <c r="K661" s="99" t="s">
        <v>69</v>
      </c>
      <c r="L661" s="50"/>
      <c r="M661" s="50"/>
      <c r="N661" s="50"/>
      <c r="O661" s="50"/>
      <c r="P661" s="51" t="b">
        <v>0</v>
      </c>
      <c r="Q661" s="52" t="str">
        <f t="shared" si="1"/>
        <v>DIEGO PEÑA</v>
      </c>
      <c r="R661" s="80"/>
      <c r="S661" s="80"/>
      <c r="T661" s="80"/>
      <c r="U661" s="80"/>
      <c r="V661" s="80"/>
    </row>
    <row r="662" ht="22.5" customHeight="1">
      <c r="A662" s="42">
        <v>661.0</v>
      </c>
      <c r="B662" s="54">
        <v>2.0255910059922E13</v>
      </c>
      <c r="C662" s="79">
        <v>45806.0</v>
      </c>
      <c r="D662" s="73" t="s">
        <v>982</v>
      </c>
      <c r="E662" s="73" t="s">
        <v>34</v>
      </c>
      <c r="F662" s="74"/>
      <c r="G662" s="75" t="s">
        <v>20</v>
      </c>
      <c r="H662" s="53">
        <v>2.0255920214081E13</v>
      </c>
      <c r="I662" s="48"/>
      <c r="J662" s="47">
        <v>45805.0</v>
      </c>
      <c r="K662" s="101" t="s">
        <v>69</v>
      </c>
      <c r="L662" s="50">
        <v>45806.0</v>
      </c>
      <c r="M662" s="50">
        <v>45806.0</v>
      </c>
      <c r="N662" s="50">
        <v>45806.0</v>
      </c>
      <c r="O662" s="50">
        <v>45806.0</v>
      </c>
      <c r="P662" s="51" t="b">
        <v>1</v>
      </c>
      <c r="Q662" s="52" t="str">
        <f t="shared" si="1"/>
        <v>OSCAR CASTAÑEDA</v>
      </c>
      <c r="R662" s="80"/>
      <c r="S662" s="80"/>
      <c r="T662" s="80"/>
      <c r="U662" s="80"/>
      <c r="V662" s="80"/>
    </row>
    <row r="663" ht="22.5" customHeight="1">
      <c r="A663" s="42">
        <v>662.0</v>
      </c>
      <c r="B663" s="54">
        <v>2.0255910059912E13</v>
      </c>
      <c r="C663" s="79">
        <v>45806.0</v>
      </c>
      <c r="D663" s="73" t="s">
        <v>983</v>
      </c>
      <c r="E663" s="73" t="s">
        <v>34</v>
      </c>
      <c r="F663" s="74"/>
      <c r="G663" s="75" t="s">
        <v>20</v>
      </c>
      <c r="H663" s="53">
        <v>2.0255920228081E13</v>
      </c>
      <c r="I663" s="48"/>
      <c r="J663" s="47">
        <v>45818.0</v>
      </c>
      <c r="K663" s="101" t="s">
        <v>69</v>
      </c>
      <c r="L663" s="50">
        <v>45825.0</v>
      </c>
      <c r="M663" s="50">
        <v>45825.0</v>
      </c>
      <c r="N663" s="50">
        <v>45825.0</v>
      </c>
      <c r="O663" s="50">
        <v>45825.0</v>
      </c>
      <c r="P663" s="51" t="b">
        <v>1</v>
      </c>
      <c r="Q663" s="52" t="str">
        <f t="shared" si="1"/>
        <v>OSCAR CASTAÑEDA</v>
      </c>
      <c r="R663" s="80"/>
      <c r="S663" s="80"/>
      <c r="T663" s="80"/>
      <c r="U663" s="80"/>
      <c r="V663" s="80"/>
    </row>
    <row r="664" ht="22.5" customHeight="1">
      <c r="A664" s="42">
        <v>663.0</v>
      </c>
      <c r="B664" s="54">
        <v>2.0255910059862E13</v>
      </c>
      <c r="C664" s="79">
        <v>45806.0</v>
      </c>
      <c r="D664" s="73" t="s">
        <v>984</v>
      </c>
      <c r="E664" s="73" t="s">
        <v>34</v>
      </c>
      <c r="F664" s="74"/>
      <c r="G664" s="75" t="s">
        <v>11</v>
      </c>
      <c r="H664" s="53">
        <v>2.0255920224381E13</v>
      </c>
      <c r="I664" s="48"/>
      <c r="J664" s="47">
        <v>45812.0</v>
      </c>
      <c r="K664" s="101" t="s">
        <v>69</v>
      </c>
      <c r="L664" s="50">
        <v>45817.0</v>
      </c>
      <c r="M664" s="50">
        <v>45819.0</v>
      </c>
      <c r="N664" s="50">
        <v>45819.0</v>
      </c>
      <c r="O664" s="50">
        <v>45819.0</v>
      </c>
      <c r="P664" s="51" t="b">
        <v>1</v>
      </c>
      <c r="Q664" s="52" t="str">
        <f t="shared" si="1"/>
        <v>EDGAR GRANADOS</v>
      </c>
      <c r="R664" s="80"/>
      <c r="S664" s="80"/>
      <c r="T664" s="80"/>
      <c r="U664" s="80"/>
      <c r="V664" s="80"/>
    </row>
    <row r="665" ht="22.5" customHeight="1">
      <c r="A665" s="42">
        <v>664.0</v>
      </c>
      <c r="B665" s="54">
        <v>2.0255910059832E13</v>
      </c>
      <c r="C665" s="79">
        <v>45806.0</v>
      </c>
      <c r="D665" s="73" t="s">
        <v>985</v>
      </c>
      <c r="E665" s="73" t="s">
        <v>34</v>
      </c>
      <c r="F665" s="74"/>
      <c r="G665" s="75" t="s">
        <v>11</v>
      </c>
      <c r="H665" s="53">
        <v>2.0255920211871E13</v>
      </c>
      <c r="I665" s="48"/>
      <c r="J665" s="47">
        <v>45812.0</v>
      </c>
      <c r="K665" s="101" t="s">
        <v>69</v>
      </c>
      <c r="L665" s="50"/>
      <c r="M665" s="50"/>
      <c r="N665" s="50"/>
      <c r="O665" s="50"/>
      <c r="P665" s="51" t="b">
        <v>0</v>
      </c>
      <c r="Q665" s="52" t="str">
        <f t="shared" si="1"/>
        <v>EDGAR GRANADOS</v>
      </c>
      <c r="R665" s="80"/>
      <c r="S665" s="80"/>
      <c r="T665" s="80"/>
      <c r="U665" s="80"/>
      <c r="V665" s="80"/>
    </row>
    <row r="666" ht="22.5" customHeight="1">
      <c r="A666" s="42">
        <v>665.0</v>
      </c>
      <c r="B666" s="54">
        <v>2.0255910059702E13</v>
      </c>
      <c r="C666" s="79">
        <v>45806.0</v>
      </c>
      <c r="D666" s="73" t="s">
        <v>986</v>
      </c>
      <c r="E666" s="73" t="s">
        <v>34</v>
      </c>
      <c r="F666" s="98"/>
      <c r="G666" s="75" t="s">
        <v>10</v>
      </c>
      <c r="H666" s="53">
        <v>2.0255920337241E13</v>
      </c>
      <c r="I666" s="48"/>
      <c r="J666" s="47">
        <v>45895.0</v>
      </c>
      <c r="K666" s="99" t="s">
        <v>69</v>
      </c>
      <c r="L666" s="50"/>
      <c r="M666" s="50"/>
      <c r="N666" s="50"/>
      <c r="O666" s="50"/>
      <c r="P666" s="51" t="b">
        <v>0</v>
      </c>
      <c r="Q666" s="52" t="str">
        <f t="shared" si="1"/>
        <v>DIEGO PEÑA</v>
      </c>
      <c r="R666" s="80"/>
      <c r="S666" s="80"/>
      <c r="T666" s="80"/>
      <c r="U666" s="80"/>
      <c r="V666" s="80"/>
    </row>
    <row r="667" ht="22.5" customHeight="1">
      <c r="A667" s="42">
        <v>666.0</v>
      </c>
      <c r="B667" s="54">
        <v>2.0255910059672E13</v>
      </c>
      <c r="C667" s="79">
        <v>45806.0</v>
      </c>
      <c r="D667" s="73" t="s">
        <v>987</v>
      </c>
      <c r="E667" s="73" t="s">
        <v>34</v>
      </c>
      <c r="F667" s="74"/>
      <c r="G667" s="75" t="s">
        <v>11</v>
      </c>
      <c r="H667" s="53">
        <v>2.0255920224891E13</v>
      </c>
      <c r="I667" s="48"/>
      <c r="J667" s="47">
        <v>45814.0</v>
      </c>
      <c r="K667" s="101" t="s">
        <v>69</v>
      </c>
      <c r="L667" s="50">
        <v>45817.0</v>
      </c>
      <c r="M667" s="50">
        <v>45819.0</v>
      </c>
      <c r="N667" s="50">
        <v>45819.0</v>
      </c>
      <c r="O667" s="50">
        <v>45819.0</v>
      </c>
      <c r="P667" s="51" t="b">
        <v>1</v>
      </c>
      <c r="Q667" s="52" t="str">
        <f t="shared" si="1"/>
        <v>EDGAR GRANADOS</v>
      </c>
      <c r="R667" s="80"/>
      <c r="S667" s="80"/>
      <c r="T667" s="80"/>
      <c r="U667" s="80"/>
      <c r="V667" s="80"/>
    </row>
    <row r="668" ht="22.5" customHeight="1">
      <c r="A668" s="42">
        <v>667.0</v>
      </c>
      <c r="B668" s="54">
        <v>2.0255910059652E13</v>
      </c>
      <c r="C668" s="79">
        <v>45806.0</v>
      </c>
      <c r="D668" s="73" t="s">
        <v>988</v>
      </c>
      <c r="E668" s="73" t="s">
        <v>34</v>
      </c>
      <c r="F668" s="74"/>
      <c r="G668" s="75" t="s">
        <v>7</v>
      </c>
      <c r="H668" s="53">
        <v>2.0255920259431E13</v>
      </c>
      <c r="I668" s="48"/>
      <c r="J668" s="47">
        <v>45840.0</v>
      </c>
      <c r="K668" s="101" t="s">
        <v>69</v>
      </c>
      <c r="L668" s="50">
        <v>45849.0</v>
      </c>
      <c r="M668" s="50">
        <v>45849.0</v>
      </c>
      <c r="N668" s="50">
        <v>45849.0</v>
      </c>
      <c r="O668" s="50">
        <v>45849.0</v>
      </c>
      <c r="P668" s="51" t="b">
        <v>1</v>
      </c>
      <c r="Q668" s="52" t="str">
        <f t="shared" si="1"/>
        <v>CARLOS LINARES</v>
      </c>
      <c r="R668" s="80"/>
      <c r="S668" s="80"/>
      <c r="T668" s="80"/>
      <c r="U668" s="80"/>
      <c r="V668" s="80"/>
    </row>
    <row r="669" ht="22.5" customHeight="1">
      <c r="A669" s="42">
        <v>668.0</v>
      </c>
      <c r="B669" s="54">
        <v>2.0255910059642E13</v>
      </c>
      <c r="C669" s="79">
        <v>45806.0</v>
      </c>
      <c r="D669" s="73" t="s">
        <v>989</v>
      </c>
      <c r="E669" s="73" t="s">
        <v>34</v>
      </c>
      <c r="F669" s="74"/>
      <c r="G669" s="75" t="s">
        <v>11</v>
      </c>
      <c r="H669" s="53">
        <v>2.0255920213761E13</v>
      </c>
      <c r="I669" s="48"/>
      <c r="J669" s="47">
        <v>45812.0</v>
      </c>
      <c r="K669" s="101" t="s">
        <v>69</v>
      </c>
      <c r="L669" s="50"/>
      <c r="M669" s="50"/>
      <c r="N669" s="50"/>
      <c r="O669" s="50"/>
      <c r="P669" s="51" t="b">
        <v>0</v>
      </c>
      <c r="Q669" s="52" t="str">
        <f t="shared" si="1"/>
        <v>EDGAR GRANADOS</v>
      </c>
      <c r="R669" s="80"/>
      <c r="S669" s="80"/>
      <c r="T669" s="80"/>
      <c r="U669" s="80"/>
      <c r="V669" s="80"/>
    </row>
    <row r="670" ht="22.5" customHeight="1">
      <c r="A670" s="42">
        <v>669.0</v>
      </c>
      <c r="B670" s="54">
        <v>2.0255910059632E13</v>
      </c>
      <c r="C670" s="79">
        <v>45806.0</v>
      </c>
      <c r="D670" s="73" t="s">
        <v>990</v>
      </c>
      <c r="E670" s="73" t="s">
        <v>34</v>
      </c>
      <c r="F670" s="74"/>
      <c r="G670" s="75" t="s">
        <v>11</v>
      </c>
      <c r="H670" s="53">
        <v>2.0255920218131E13</v>
      </c>
      <c r="I670" s="48"/>
      <c r="J670" s="47">
        <v>45812.0</v>
      </c>
      <c r="K670" s="101" t="s">
        <v>69</v>
      </c>
      <c r="L670" s="50">
        <v>45817.0</v>
      </c>
      <c r="M670" s="50">
        <v>45819.0</v>
      </c>
      <c r="N670" s="50">
        <v>45819.0</v>
      </c>
      <c r="O670" s="50">
        <v>45819.0</v>
      </c>
      <c r="P670" s="51" t="b">
        <v>1</v>
      </c>
      <c r="Q670" s="52" t="str">
        <f t="shared" si="1"/>
        <v>EDGAR GRANADOS</v>
      </c>
      <c r="R670" s="80"/>
      <c r="S670" s="80"/>
      <c r="T670" s="80"/>
      <c r="U670" s="80"/>
      <c r="V670" s="80"/>
    </row>
    <row r="671" ht="22.5" customHeight="1">
      <c r="A671" s="42">
        <v>670.0</v>
      </c>
      <c r="B671" s="54">
        <v>2.0255910059622E13</v>
      </c>
      <c r="C671" s="79">
        <v>45806.0</v>
      </c>
      <c r="D671" s="73" t="s">
        <v>991</v>
      </c>
      <c r="E671" s="73" t="s">
        <v>34</v>
      </c>
      <c r="F671" s="74"/>
      <c r="G671" s="75" t="s">
        <v>11</v>
      </c>
      <c r="H671" s="53">
        <v>2.0255920229341E13</v>
      </c>
      <c r="I671" s="48"/>
      <c r="J671" s="47">
        <v>45809.0</v>
      </c>
      <c r="K671" s="101" t="s">
        <v>69</v>
      </c>
      <c r="L671" s="50">
        <v>45825.0</v>
      </c>
      <c r="M671" s="50">
        <v>45825.0</v>
      </c>
      <c r="N671" s="50">
        <v>45825.0</v>
      </c>
      <c r="O671" s="50">
        <v>45825.0</v>
      </c>
      <c r="P671" s="51" t="b">
        <v>1</v>
      </c>
      <c r="Q671" s="52" t="str">
        <f t="shared" si="1"/>
        <v>EDGAR GRANADOS</v>
      </c>
      <c r="R671" s="80"/>
      <c r="S671" s="80"/>
      <c r="T671" s="80"/>
      <c r="U671" s="80"/>
      <c r="V671" s="80"/>
    </row>
    <row r="672" ht="22.5" customHeight="1">
      <c r="A672" s="42">
        <v>671.0</v>
      </c>
      <c r="B672" s="54">
        <v>2.0254601828272E13</v>
      </c>
      <c r="C672" s="79">
        <v>45806.49652777778</v>
      </c>
      <c r="D672" s="73" t="s">
        <v>992</v>
      </c>
      <c r="E672" s="73" t="s">
        <v>34</v>
      </c>
      <c r="F672" s="98" t="s">
        <v>496</v>
      </c>
      <c r="G672" s="75" t="s">
        <v>11</v>
      </c>
      <c r="H672" s="53">
        <v>2.0255920217801E13</v>
      </c>
      <c r="I672" s="48"/>
      <c r="J672" s="47">
        <v>45807.0</v>
      </c>
      <c r="K672" s="99" t="s">
        <v>69</v>
      </c>
      <c r="L672" s="50">
        <v>45817.0</v>
      </c>
      <c r="M672" s="50">
        <v>45819.0</v>
      </c>
      <c r="N672" s="50">
        <v>45819.0</v>
      </c>
      <c r="O672" s="50">
        <v>45819.0</v>
      </c>
      <c r="P672" s="51" t="b">
        <v>1</v>
      </c>
      <c r="Q672" s="52" t="str">
        <f t="shared" si="1"/>
        <v>EDGAR GRANADOS</v>
      </c>
      <c r="R672" s="80"/>
      <c r="S672" s="80"/>
      <c r="T672" s="80"/>
      <c r="U672" s="80"/>
      <c r="V672" s="80"/>
    </row>
    <row r="673" ht="22.5" customHeight="1">
      <c r="A673" s="42">
        <v>672.0</v>
      </c>
      <c r="B673" s="54">
        <v>2.0255910053242E13</v>
      </c>
      <c r="C673" s="79">
        <v>45792.0</v>
      </c>
      <c r="D673" s="73" t="s">
        <v>993</v>
      </c>
      <c r="E673" s="73"/>
      <c r="F673" s="98"/>
      <c r="G673" s="75" t="s">
        <v>20</v>
      </c>
      <c r="H673" s="53">
        <v>2.0255920218391E13</v>
      </c>
      <c r="I673" s="48"/>
      <c r="J673" s="47">
        <v>45810.0</v>
      </c>
      <c r="K673" s="99" t="s">
        <v>69</v>
      </c>
      <c r="L673" s="50">
        <v>45817.0</v>
      </c>
      <c r="M673" s="50">
        <v>45819.0</v>
      </c>
      <c r="N673" s="50">
        <v>45819.0</v>
      </c>
      <c r="O673" s="50">
        <v>45819.0</v>
      </c>
      <c r="P673" s="51" t="b">
        <v>1</v>
      </c>
      <c r="Q673" s="52" t="str">
        <f t="shared" si="1"/>
        <v>OSCAR CASTAÑEDA</v>
      </c>
      <c r="R673" s="80"/>
      <c r="S673" s="80"/>
      <c r="T673" s="80"/>
      <c r="U673" s="80"/>
      <c r="V673" s="80"/>
    </row>
    <row r="674" ht="22.5" customHeight="1">
      <c r="A674" s="42">
        <v>673.0</v>
      </c>
      <c r="B674" s="54">
        <v>2.0255910060832E13</v>
      </c>
      <c r="C674" s="79">
        <v>45811.0</v>
      </c>
      <c r="D674" s="73" t="s">
        <v>994</v>
      </c>
      <c r="E674" s="73" t="s">
        <v>34</v>
      </c>
      <c r="F674" s="74"/>
      <c r="G674" s="75" t="s">
        <v>11</v>
      </c>
      <c r="H674" s="53">
        <v>2.0255920218111E13</v>
      </c>
      <c r="I674" s="48"/>
      <c r="J674" s="47">
        <v>45812.0</v>
      </c>
      <c r="K674" s="101" t="s">
        <v>69</v>
      </c>
      <c r="L674" s="50"/>
      <c r="M674" s="50"/>
      <c r="N674" s="50"/>
      <c r="O674" s="50"/>
      <c r="P674" s="51" t="b">
        <v>0</v>
      </c>
      <c r="Q674" s="52" t="str">
        <f t="shared" si="1"/>
        <v>EDGAR GRANADOS</v>
      </c>
      <c r="R674" s="80"/>
      <c r="S674" s="80"/>
      <c r="T674" s="80"/>
      <c r="U674" s="80"/>
      <c r="V674" s="80"/>
    </row>
    <row r="675" ht="22.5" customHeight="1">
      <c r="A675" s="42">
        <v>674.0</v>
      </c>
      <c r="B675" s="54">
        <v>2.0255910060692E13</v>
      </c>
      <c r="C675" s="79">
        <v>45807.0</v>
      </c>
      <c r="D675" s="73" t="s">
        <v>995</v>
      </c>
      <c r="E675" s="73" t="s">
        <v>34</v>
      </c>
      <c r="F675" s="74"/>
      <c r="G675" s="75" t="s">
        <v>11</v>
      </c>
      <c r="H675" s="53">
        <v>2.0255920227041E13</v>
      </c>
      <c r="I675" s="48"/>
      <c r="J675" s="47">
        <v>45817.0</v>
      </c>
      <c r="K675" s="101" t="s">
        <v>69</v>
      </c>
      <c r="L675" s="50">
        <v>45817.0</v>
      </c>
      <c r="M675" s="50">
        <v>45819.0</v>
      </c>
      <c r="N675" s="50">
        <v>45819.0</v>
      </c>
      <c r="O675" s="50">
        <v>45819.0</v>
      </c>
      <c r="P675" s="51" t="b">
        <v>1</v>
      </c>
      <c r="Q675" s="52" t="str">
        <f t="shared" si="1"/>
        <v>EDGAR GRANADOS</v>
      </c>
      <c r="R675" s="80"/>
      <c r="S675" s="80"/>
      <c r="T675" s="80"/>
      <c r="U675" s="80"/>
      <c r="V675" s="80"/>
    </row>
    <row r="676" ht="22.5" customHeight="1">
      <c r="A676" s="42">
        <v>675.0</v>
      </c>
      <c r="B676" s="54">
        <v>2.0255910060682E13</v>
      </c>
      <c r="C676" s="79">
        <v>45807.0</v>
      </c>
      <c r="D676" s="73" t="s">
        <v>996</v>
      </c>
      <c r="E676" s="73" t="s">
        <v>34</v>
      </c>
      <c r="F676" s="74"/>
      <c r="G676" s="75" t="s">
        <v>11</v>
      </c>
      <c r="H676" s="53">
        <v>2.0255920215281E13</v>
      </c>
      <c r="I676" s="48"/>
      <c r="J676" s="47">
        <v>45812.0</v>
      </c>
      <c r="K676" s="101" t="s">
        <v>69</v>
      </c>
      <c r="L676" s="50"/>
      <c r="M676" s="50"/>
      <c r="N676" s="50"/>
      <c r="O676" s="50"/>
      <c r="P676" s="51" t="b">
        <v>0</v>
      </c>
      <c r="Q676" s="52" t="str">
        <f t="shared" si="1"/>
        <v>EDGAR GRANADOS</v>
      </c>
      <c r="R676" s="80"/>
      <c r="S676" s="80"/>
      <c r="T676" s="80"/>
      <c r="U676" s="80"/>
      <c r="V676" s="80"/>
    </row>
    <row r="677" ht="22.5" customHeight="1">
      <c r="A677" s="42">
        <v>676.0</v>
      </c>
      <c r="B677" s="54">
        <v>2.0255910060592E13</v>
      </c>
      <c r="C677" s="79">
        <v>45807.0</v>
      </c>
      <c r="D677" s="73" t="s">
        <v>997</v>
      </c>
      <c r="E677" s="73" t="s">
        <v>34</v>
      </c>
      <c r="F677" s="74"/>
      <c r="G677" s="75" t="s">
        <v>24</v>
      </c>
      <c r="H677" s="53" t="s">
        <v>998</v>
      </c>
      <c r="I677" s="53">
        <v>1.0</v>
      </c>
      <c r="J677" s="47"/>
      <c r="K677" s="101" t="s">
        <v>69</v>
      </c>
      <c r="L677" s="50"/>
      <c r="M677" s="50"/>
      <c r="N677" s="50"/>
      <c r="O677" s="50"/>
      <c r="P677" s="51" t="b">
        <v>1</v>
      </c>
      <c r="Q677" s="52" t="str">
        <f t="shared" si="1"/>
        <v>SANTIAGO VARGAS CAMACHO</v>
      </c>
      <c r="R677" s="80"/>
      <c r="S677" s="80"/>
      <c r="T677" s="80"/>
      <c r="U677" s="80"/>
      <c r="V677" s="80"/>
    </row>
    <row r="678" ht="22.5" customHeight="1">
      <c r="A678" s="42">
        <v>677.0</v>
      </c>
      <c r="B678" s="54">
        <v>2.0255910060582E13</v>
      </c>
      <c r="C678" s="79">
        <v>45807.0</v>
      </c>
      <c r="D678" s="73" t="s">
        <v>999</v>
      </c>
      <c r="E678" s="73" t="s">
        <v>34</v>
      </c>
      <c r="F678" s="74"/>
      <c r="G678" s="75" t="s">
        <v>11</v>
      </c>
      <c r="H678" s="53">
        <v>2.0255920200841E13</v>
      </c>
      <c r="I678" s="48"/>
      <c r="J678" s="47">
        <v>45812.0</v>
      </c>
      <c r="K678" s="101" t="s">
        <v>69</v>
      </c>
      <c r="L678" s="50"/>
      <c r="M678" s="50"/>
      <c r="N678" s="50"/>
      <c r="O678" s="50"/>
      <c r="P678" s="51" t="b">
        <v>0</v>
      </c>
      <c r="Q678" s="52" t="str">
        <f t="shared" si="1"/>
        <v>EDGAR GRANADOS</v>
      </c>
      <c r="R678" s="80"/>
      <c r="S678" s="80"/>
      <c r="T678" s="80"/>
      <c r="U678" s="80"/>
      <c r="V678" s="80"/>
    </row>
    <row r="679" ht="22.5" customHeight="1">
      <c r="A679" s="42">
        <v>678.0</v>
      </c>
      <c r="B679" s="54">
        <v>2.0255910060562E13</v>
      </c>
      <c r="C679" s="79">
        <v>45807.0</v>
      </c>
      <c r="D679" s="73" t="s">
        <v>1000</v>
      </c>
      <c r="E679" s="73" t="s">
        <v>34</v>
      </c>
      <c r="F679" s="74"/>
      <c r="G679" s="75" t="s">
        <v>20</v>
      </c>
      <c r="H679" s="53">
        <v>2.0255920171541E13</v>
      </c>
      <c r="I679" s="48"/>
      <c r="J679" s="47">
        <v>45777.0</v>
      </c>
      <c r="K679" s="101" t="s">
        <v>69</v>
      </c>
      <c r="L679" s="50"/>
      <c r="M679" s="50"/>
      <c r="N679" s="50"/>
      <c r="O679" s="50"/>
      <c r="P679" s="51" t="b">
        <v>0</v>
      </c>
      <c r="Q679" s="52" t="str">
        <f t="shared" si="1"/>
        <v>OSCAR CASTAÑEDA</v>
      </c>
      <c r="R679" s="80"/>
      <c r="S679" s="80"/>
      <c r="T679" s="80"/>
      <c r="U679" s="80"/>
      <c r="V679" s="80"/>
    </row>
    <row r="680" ht="22.5" customHeight="1">
      <c r="A680" s="42">
        <v>679.0</v>
      </c>
      <c r="B680" s="54">
        <v>2.0255910060512E13</v>
      </c>
      <c r="C680" s="79">
        <v>45807.0</v>
      </c>
      <c r="D680" s="73" t="s">
        <v>1001</v>
      </c>
      <c r="E680" s="73" t="s">
        <v>34</v>
      </c>
      <c r="F680" s="74"/>
      <c r="G680" s="75" t="s">
        <v>24</v>
      </c>
      <c r="H680" s="53" t="s">
        <v>1002</v>
      </c>
      <c r="I680" s="53">
        <v>1.0</v>
      </c>
      <c r="J680" s="47"/>
      <c r="K680" s="101" t="s">
        <v>69</v>
      </c>
      <c r="L680" s="50"/>
      <c r="M680" s="50"/>
      <c r="N680" s="50"/>
      <c r="O680" s="50"/>
      <c r="P680" s="51" t="b">
        <v>1</v>
      </c>
      <c r="Q680" s="52" t="str">
        <f t="shared" si="1"/>
        <v>SANTIAGO VARGAS CAMACHO</v>
      </c>
      <c r="R680" s="80"/>
      <c r="S680" s="80"/>
      <c r="T680" s="80"/>
      <c r="U680" s="80"/>
      <c r="V680" s="80"/>
    </row>
    <row r="681" ht="22.5" customHeight="1">
      <c r="A681" s="42">
        <v>680.0</v>
      </c>
      <c r="B681" s="54">
        <v>2.0255910060132E13</v>
      </c>
      <c r="C681" s="66">
        <v>45807.0</v>
      </c>
      <c r="D681" s="73" t="s">
        <v>1003</v>
      </c>
      <c r="E681" s="73" t="s">
        <v>34</v>
      </c>
      <c r="F681" s="74"/>
      <c r="G681" s="75" t="s">
        <v>24</v>
      </c>
      <c r="H681" s="53" t="s">
        <v>1004</v>
      </c>
      <c r="I681" s="53">
        <v>1.0</v>
      </c>
      <c r="J681" s="47"/>
      <c r="K681" s="101" t="s">
        <v>69</v>
      </c>
      <c r="L681" s="50"/>
      <c r="M681" s="50"/>
      <c r="N681" s="50"/>
      <c r="O681" s="50"/>
      <c r="P681" s="51" t="b">
        <v>1</v>
      </c>
      <c r="Q681" s="52" t="str">
        <f t="shared" si="1"/>
        <v>SANTIAGO VARGAS CAMACHO</v>
      </c>
      <c r="R681" s="80"/>
      <c r="S681" s="80"/>
      <c r="T681" s="80"/>
      <c r="U681" s="80"/>
      <c r="V681" s="80"/>
    </row>
    <row r="682" ht="22.5" customHeight="1">
      <c r="A682" s="42">
        <v>681.0</v>
      </c>
      <c r="B682" s="54">
        <v>2.0255910058712E13</v>
      </c>
      <c r="C682" s="68">
        <v>45804.0</v>
      </c>
      <c r="D682" s="102" t="s">
        <v>1005</v>
      </c>
      <c r="E682" s="73"/>
      <c r="F682" s="74"/>
      <c r="G682" s="75" t="s">
        <v>20</v>
      </c>
      <c r="H682" s="53" t="s">
        <v>1006</v>
      </c>
      <c r="I682" s="53">
        <v>1.0</v>
      </c>
      <c r="J682" s="47">
        <v>45828.0</v>
      </c>
      <c r="K682" s="101" t="s">
        <v>69</v>
      </c>
      <c r="L682" s="50"/>
      <c r="M682" s="50"/>
      <c r="N682" s="50"/>
      <c r="O682" s="50"/>
      <c r="P682" s="51" t="b">
        <v>0</v>
      </c>
      <c r="Q682" s="52" t="str">
        <f t="shared" si="1"/>
        <v>OSCAR CASTAÑEDA</v>
      </c>
      <c r="R682" s="80"/>
      <c r="S682" s="80"/>
      <c r="T682" s="80"/>
      <c r="U682" s="80"/>
      <c r="V682" s="80"/>
    </row>
    <row r="683" ht="22.5" customHeight="1">
      <c r="A683" s="42">
        <v>682.0</v>
      </c>
      <c r="B683" s="54">
        <v>2.0255910056862E13</v>
      </c>
      <c r="C683" s="66">
        <v>45800.0</v>
      </c>
      <c r="D683" s="102" t="s">
        <v>1007</v>
      </c>
      <c r="E683" s="73"/>
      <c r="F683" s="74"/>
      <c r="G683" s="75" t="s">
        <v>20</v>
      </c>
      <c r="H683" s="53">
        <v>2.0255920220051E13</v>
      </c>
      <c r="I683" s="48"/>
      <c r="J683" s="47">
        <v>45811.0</v>
      </c>
      <c r="K683" s="101" t="s">
        <v>69</v>
      </c>
      <c r="L683" s="50">
        <v>45817.0</v>
      </c>
      <c r="M683" s="50">
        <v>45819.0</v>
      </c>
      <c r="N683" s="50">
        <v>45819.0</v>
      </c>
      <c r="O683" s="50">
        <v>45819.0</v>
      </c>
      <c r="P683" s="51" t="b">
        <v>1</v>
      </c>
      <c r="Q683" s="52" t="str">
        <f t="shared" si="1"/>
        <v>OSCAR CASTAÑEDA</v>
      </c>
      <c r="R683" s="80"/>
      <c r="S683" s="80"/>
      <c r="T683" s="80"/>
      <c r="U683" s="80"/>
      <c r="V683" s="80"/>
    </row>
    <row r="684" ht="22.5" customHeight="1">
      <c r="A684" s="42">
        <v>683.0</v>
      </c>
      <c r="B684" s="54">
        <v>2.0255910061562E13</v>
      </c>
      <c r="C684" s="79">
        <v>45812.0</v>
      </c>
      <c r="D684" s="56" t="s">
        <v>1008</v>
      </c>
      <c r="E684" s="73" t="s">
        <v>34</v>
      </c>
      <c r="F684" s="74"/>
      <c r="G684" s="75" t="s">
        <v>15</v>
      </c>
      <c r="H684" s="53">
        <v>2.0255920222051E13</v>
      </c>
      <c r="I684" s="48"/>
      <c r="J684" s="47">
        <v>45812.0</v>
      </c>
      <c r="K684" s="101" t="s">
        <v>69</v>
      </c>
      <c r="L684" s="50">
        <v>45817.0</v>
      </c>
      <c r="M684" s="50">
        <v>45819.0</v>
      </c>
      <c r="N684" s="50">
        <v>45819.0</v>
      </c>
      <c r="O684" s="50">
        <v>45819.0</v>
      </c>
      <c r="P684" s="51" t="b">
        <v>1</v>
      </c>
      <c r="Q684" s="52" t="str">
        <f t="shared" si="1"/>
        <v>JOHN CORREDOR</v>
      </c>
      <c r="R684" s="80"/>
      <c r="S684" s="80"/>
      <c r="T684" s="80"/>
      <c r="U684" s="80"/>
      <c r="V684" s="80"/>
    </row>
    <row r="685" ht="22.5" customHeight="1">
      <c r="A685" s="42">
        <v>684.0</v>
      </c>
      <c r="B685" s="54">
        <v>2.0254211850722E13</v>
      </c>
      <c r="C685" s="79">
        <v>45807.0</v>
      </c>
      <c r="D685" s="56" t="s">
        <v>1009</v>
      </c>
      <c r="E685" s="73" t="s">
        <v>34</v>
      </c>
      <c r="F685" s="74"/>
      <c r="G685" s="75" t="s">
        <v>15</v>
      </c>
      <c r="H685" s="53">
        <v>2.0255920222061E13</v>
      </c>
      <c r="I685" s="48"/>
      <c r="J685" s="47">
        <v>45812.0</v>
      </c>
      <c r="K685" s="101" t="s">
        <v>69</v>
      </c>
      <c r="L685" s="50">
        <v>45817.0</v>
      </c>
      <c r="M685" s="50">
        <v>45819.0</v>
      </c>
      <c r="N685" s="50">
        <v>45819.0</v>
      </c>
      <c r="O685" s="50">
        <v>45819.0</v>
      </c>
      <c r="P685" s="51" t="b">
        <v>1</v>
      </c>
      <c r="Q685" s="52" t="str">
        <f t="shared" si="1"/>
        <v>JOHN CORREDOR</v>
      </c>
      <c r="R685" s="80"/>
      <c r="S685" s="80"/>
      <c r="T685" s="80"/>
      <c r="U685" s="80"/>
      <c r="V685" s="80"/>
    </row>
    <row r="686" ht="22.5" customHeight="1">
      <c r="A686" s="42">
        <v>685.0</v>
      </c>
      <c r="B686" s="54">
        <v>2.0254601852812E13</v>
      </c>
      <c r="C686" s="79">
        <v>45807.0</v>
      </c>
      <c r="D686" s="102" t="s">
        <v>1010</v>
      </c>
      <c r="E686" s="73" t="s">
        <v>34</v>
      </c>
      <c r="F686" s="74"/>
      <c r="G686" s="75" t="s">
        <v>11</v>
      </c>
      <c r="H686" s="53">
        <v>2.0255920223131E13</v>
      </c>
      <c r="I686" s="48"/>
      <c r="J686" s="47">
        <v>45807.0</v>
      </c>
      <c r="K686" s="101" t="s">
        <v>69</v>
      </c>
      <c r="L686" s="50">
        <v>45817.0</v>
      </c>
      <c r="M686" s="50">
        <v>45819.0</v>
      </c>
      <c r="N686" s="50">
        <v>45819.0</v>
      </c>
      <c r="O686" s="50">
        <v>45819.0</v>
      </c>
      <c r="P686" s="51" t="b">
        <v>1</v>
      </c>
      <c r="Q686" s="52" t="str">
        <f t="shared" si="1"/>
        <v>EDGAR GRANADOS</v>
      </c>
      <c r="R686" s="80"/>
      <c r="S686" s="80"/>
      <c r="T686" s="80"/>
      <c r="U686" s="80"/>
      <c r="V686" s="80"/>
    </row>
    <row r="687" ht="22.5" customHeight="1">
      <c r="A687" s="42">
        <v>686.0</v>
      </c>
      <c r="B687" s="54">
        <v>2.0255910062162E13</v>
      </c>
      <c r="C687" s="79">
        <v>45812.0</v>
      </c>
      <c r="D687" s="102" t="s">
        <v>1011</v>
      </c>
      <c r="E687" s="73" t="s">
        <v>34</v>
      </c>
      <c r="F687" s="74"/>
      <c r="G687" s="75" t="s">
        <v>25</v>
      </c>
      <c r="H687" s="53" t="s">
        <v>85</v>
      </c>
      <c r="I687" s="53">
        <v>1.0</v>
      </c>
      <c r="J687" s="47"/>
      <c r="K687" s="101" t="s">
        <v>69</v>
      </c>
      <c r="L687" s="50"/>
      <c r="M687" s="50"/>
      <c r="N687" s="50"/>
      <c r="O687" s="50"/>
      <c r="P687" s="51" t="b">
        <v>0</v>
      </c>
      <c r="Q687" s="52" t="str">
        <f t="shared" si="1"/>
        <v>SEBASTIÁN RAMÍREZ</v>
      </c>
      <c r="R687" s="80"/>
      <c r="S687" s="80"/>
      <c r="T687" s="80"/>
      <c r="U687" s="80"/>
      <c r="V687" s="80"/>
    </row>
    <row r="688" ht="22.5" customHeight="1">
      <c r="A688" s="42">
        <v>687.0</v>
      </c>
      <c r="B688" s="54">
        <v>2.0255910061822E13</v>
      </c>
      <c r="C688" s="79">
        <v>45812.0</v>
      </c>
      <c r="D688" s="102" t="s">
        <v>1012</v>
      </c>
      <c r="E688" s="73" t="s">
        <v>34</v>
      </c>
      <c r="F688" s="74"/>
      <c r="G688" s="75" t="s">
        <v>12</v>
      </c>
      <c r="H688" s="53">
        <v>2.0255920245441E13</v>
      </c>
      <c r="I688" s="48"/>
      <c r="J688" s="47">
        <v>45831.0</v>
      </c>
      <c r="K688" s="101" t="s">
        <v>69</v>
      </c>
      <c r="L688" s="50">
        <v>45832.0</v>
      </c>
      <c r="M688" s="50">
        <v>45832.0</v>
      </c>
      <c r="N688" s="50">
        <v>45832.0</v>
      </c>
      <c r="O688" s="50">
        <v>45832.0</v>
      </c>
      <c r="P688" s="51" t="b">
        <v>1</v>
      </c>
      <c r="Q688" s="52" t="str">
        <f t="shared" si="1"/>
        <v>EDUARDO ARREDONDO</v>
      </c>
      <c r="R688" s="80"/>
      <c r="S688" s="80"/>
      <c r="T688" s="80"/>
      <c r="U688" s="80"/>
      <c r="V688" s="80"/>
    </row>
    <row r="689" ht="22.5" customHeight="1">
      <c r="A689" s="42">
        <v>688.0</v>
      </c>
      <c r="B689" s="54">
        <v>2.0255910061812E13</v>
      </c>
      <c r="C689" s="79">
        <v>45812.0</v>
      </c>
      <c r="D689" s="56" t="s">
        <v>1013</v>
      </c>
      <c r="E689" s="73" t="s">
        <v>34</v>
      </c>
      <c r="F689" s="74"/>
      <c r="G689" s="75" t="s">
        <v>15</v>
      </c>
      <c r="H689" s="53">
        <v>2.0255920234821E13</v>
      </c>
      <c r="I689" s="48"/>
      <c r="J689" s="47">
        <v>45824.0</v>
      </c>
      <c r="K689" s="101" t="s">
        <v>69</v>
      </c>
      <c r="L689" s="50">
        <v>45794.0</v>
      </c>
      <c r="M689" s="50">
        <v>45795.0</v>
      </c>
      <c r="N689" s="50">
        <v>45795.0</v>
      </c>
      <c r="O689" s="50">
        <v>45795.0</v>
      </c>
      <c r="P689" s="51" t="b">
        <v>1</v>
      </c>
      <c r="Q689" s="52" t="str">
        <f t="shared" si="1"/>
        <v>JOHN CORREDOR</v>
      </c>
      <c r="R689" s="80"/>
      <c r="S689" s="80"/>
      <c r="T689" s="80"/>
      <c r="U689" s="80"/>
      <c r="V689" s="80"/>
    </row>
    <row r="690" ht="22.5" customHeight="1">
      <c r="A690" s="42">
        <v>689.0</v>
      </c>
      <c r="B690" s="54">
        <v>2.0255910061802E13</v>
      </c>
      <c r="C690" s="79">
        <v>45812.0</v>
      </c>
      <c r="D690" s="102" t="s">
        <v>1014</v>
      </c>
      <c r="E690" s="73" t="s">
        <v>34</v>
      </c>
      <c r="F690" s="74"/>
      <c r="G690" s="75" t="s">
        <v>20</v>
      </c>
      <c r="H690" s="53" t="s">
        <v>1015</v>
      </c>
      <c r="I690" s="53">
        <v>1.0</v>
      </c>
      <c r="J690" s="47">
        <v>45821.0</v>
      </c>
      <c r="K690" s="101" t="s">
        <v>69</v>
      </c>
      <c r="L690" s="50"/>
      <c r="M690" s="50"/>
      <c r="N690" s="50"/>
      <c r="O690" s="50"/>
      <c r="P690" s="51" t="b">
        <v>0</v>
      </c>
      <c r="Q690" s="52" t="str">
        <f t="shared" si="1"/>
        <v>OSCAR CASTAÑEDA</v>
      </c>
      <c r="R690" s="80"/>
      <c r="S690" s="80"/>
      <c r="T690" s="80"/>
      <c r="U690" s="80"/>
      <c r="V690" s="80"/>
    </row>
    <row r="691" ht="22.5" customHeight="1">
      <c r="A691" s="42">
        <v>690.0</v>
      </c>
      <c r="B691" s="54">
        <v>2.0255910061782E13</v>
      </c>
      <c r="C691" s="79">
        <v>45812.0</v>
      </c>
      <c r="D691" s="102" t="s">
        <v>1016</v>
      </c>
      <c r="E691" s="73" t="s">
        <v>34</v>
      </c>
      <c r="F691" s="74"/>
      <c r="G691" s="75" t="s">
        <v>20</v>
      </c>
      <c r="H691" s="53" t="s">
        <v>1015</v>
      </c>
      <c r="I691" s="53">
        <v>1.0</v>
      </c>
      <c r="J691" s="47">
        <v>45821.0</v>
      </c>
      <c r="K691" s="101" t="s">
        <v>69</v>
      </c>
      <c r="L691" s="50"/>
      <c r="M691" s="50"/>
      <c r="N691" s="50"/>
      <c r="O691" s="50"/>
      <c r="P691" s="51" t="b">
        <v>0</v>
      </c>
      <c r="Q691" s="52" t="str">
        <f t="shared" si="1"/>
        <v>OSCAR CASTAÑEDA</v>
      </c>
      <c r="R691" s="80"/>
      <c r="S691" s="80"/>
      <c r="T691" s="80"/>
      <c r="U691" s="80"/>
      <c r="V691" s="80"/>
    </row>
    <row r="692" ht="22.5" customHeight="1">
      <c r="A692" s="42">
        <v>691.0</v>
      </c>
      <c r="B692" s="54">
        <v>2.0255910061772E13</v>
      </c>
      <c r="C692" s="79">
        <v>45812.0</v>
      </c>
      <c r="D692" s="102" t="s">
        <v>1017</v>
      </c>
      <c r="E692" s="73" t="s">
        <v>34</v>
      </c>
      <c r="F692" s="74"/>
      <c r="G692" s="75" t="s">
        <v>20</v>
      </c>
      <c r="H692" s="53" t="s">
        <v>1018</v>
      </c>
      <c r="I692" s="53">
        <v>1.0</v>
      </c>
      <c r="J692" s="47">
        <v>45821.0</v>
      </c>
      <c r="K692" s="101" t="s">
        <v>69</v>
      </c>
      <c r="L692" s="50"/>
      <c r="M692" s="50"/>
      <c r="N692" s="50"/>
      <c r="O692" s="50"/>
      <c r="P692" s="51" t="b">
        <v>0</v>
      </c>
      <c r="Q692" s="52" t="str">
        <f t="shared" si="1"/>
        <v>OSCAR CASTAÑEDA</v>
      </c>
      <c r="R692" s="80"/>
      <c r="S692" s="80"/>
      <c r="T692" s="80"/>
      <c r="U692" s="80"/>
      <c r="V692" s="80"/>
    </row>
    <row r="693" ht="22.5" customHeight="1">
      <c r="A693" s="42">
        <v>692.0</v>
      </c>
      <c r="B693" s="54">
        <v>2.0255910061742E13</v>
      </c>
      <c r="C693" s="79">
        <v>45812.0</v>
      </c>
      <c r="D693" s="102" t="s">
        <v>1019</v>
      </c>
      <c r="E693" s="73" t="s">
        <v>34</v>
      </c>
      <c r="F693" s="74"/>
      <c r="G693" s="75" t="s">
        <v>20</v>
      </c>
      <c r="H693" s="53">
        <v>2.0255920419561E13</v>
      </c>
      <c r="I693" s="48"/>
      <c r="J693" s="47">
        <v>45936.0</v>
      </c>
      <c r="K693" s="101" t="s">
        <v>69</v>
      </c>
      <c r="L693" s="50"/>
      <c r="M693" s="50"/>
      <c r="N693" s="50"/>
      <c r="O693" s="50"/>
      <c r="P693" s="51" t="b">
        <v>0</v>
      </c>
      <c r="Q693" s="52" t="str">
        <f t="shared" si="1"/>
        <v>OSCAR CASTAÑEDA</v>
      </c>
      <c r="R693" s="80"/>
      <c r="S693" s="80"/>
      <c r="T693" s="80"/>
      <c r="U693" s="80"/>
      <c r="V693" s="80"/>
    </row>
    <row r="694" ht="22.5" customHeight="1">
      <c r="A694" s="42">
        <v>693.0</v>
      </c>
      <c r="B694" s="54">
        <v>2.0255910061692E13</v>
      </c>
      <c r="C694" s="79">
        <v>45812.0</v>
      </c>
      <c r="D694" s="102" t="s">
        <v>1020</v>
      </c>
      <c r="E694" s="73" t="s">
        <v>34</v>
      </c>
      <c r="F694" s="74"/>
      <c r="G694" s="75" t="s">
        <v>11</v>
      </c>
      <c r="H694" s="53">
        <v>2.0255920209021E13</v>
      </c>
      <c r="I694" s="48"/>
      <c r="J694" s="47">
        <v>45818.0</v>
      </c>
      <c r="K694" s="101" t="s">
        <v>69</v>
      </c>
      <c r="L694" s="50"/>
      <c r="M694" s="50"/>
      <c r="N694" s="50"/>
      <c r="O694" s="50"/>
      <c r="P694" s="51" t="b">
        <v>0</v>
      </c>
      <c r="Q694" s="52" t="str">
        <f t="shared" si="1"/>
        <v>EDGAR GRANADOS</v>
      </c>
      <c r="R694" s="80"/>
      <c r="S694" s="80"/>
      <c r="T694" s="80"/>
      <c r="U694" s="80"/>
      <c r="V694" s="80"/>
    </row>
    <row r="695" ht="22.5" customHeight="1">
      <c r="A695" s="42">
        <v>694.0</v>
      </c>
      <c r="B695" s="54">
        <v>2.0255910061672E13</v>
      </c>
      <c r="C695" s="79">
        <v>45812.0</v>
      </c>
      <c r="D695" s="102" t="s">
        <v>1021</v>
      </c>
      <c r="E695" s="73" t="s">
        <v>34</v>
      </c>
      <c r="F695" s="74"/>
      <c r="G695" s="75" t="s">
        <v>11</v>
      </c>
      <c r="H695" s="53">
        <v>2.0255920209021E13</v>
      </c>
      <c r="I695" s="48"/>
      <c r="J695" s="47">
        <v>45812.0</v>
      </c>
      <c r="K695" s="101" t="s">
        <v>69</v>
      </c>
      <c r="L695" s="50"/>
      <c r="M695" s="50"/>
      <c r="N695" s="50"/>
      <c r="O695" s="50"/>
      <c r="P695" s="51" t="b">
        <v>0</v>
      </c>
      <c r="Q695" s="52" t="str">
        <f t="shared" si="1"/>
        <v>EDGAR GRANADOS</v>
      </c>
      <c r="R695" s="80"/>
      <c r="S695" s="80"/>
      <c r="T695" s="80"/>
      <c r="U695" s="80"/>
      <c r="V695" s="80"/>
    </row>
    <row r="696" ht="22.5" customHeight="1">
      <c r="A696" s="42">
        <v>695.0</v>
      </c>
      <c r="B696" s="54">
        <v>2.0254211888032E13</v>
      </c>
      <c r="C696" s="79">
        <v>45812.0</v>
      </c>
      <c r="D696" s="102" t="s">
        <v>1022</v>
      </c>
      <c r="E696" s="73" t="s">
        <v>34</v>
      </c>
      <c r="F696" s="74"/>
      <c r="G696" s="75" t="s">
        <v>12</v>
      </c>
      <c r="H696" s="53">
        <v>2.0255920196881E13</v>
      </c>
      <c r="I696" s="48"/>
      <c r="J696" s="47">
        <v>45813.0</v>
      </c>
      <c r="K696" s="101" t="s">
        <v>69</v>
      </c>
      <c r="L696" s="50"/>
      <c r="M696" s="50"/>
      <c r="N696" s="50"/>
      <c r="O696" s="50"/>
      <c r="P696" s="51" t="b">
        <v>0</v>
      </c>
      <c r="Q696" s="52" t="str">
        <f t="shared" si="1"/>
        <v>EDUARDO ARREDONDO</v>
      </c>
      <c r="R696" s="80"/>
      <c r="S696" s="80"/>
      <c r="T696" s="80"/>
      <c r="U696" s="80"/>
      <c r="V696" s="80"/>
    </row>
    <row r="697" ht="22.5" customHeight="1">
      <c r="A697" s="42">
        <v>696.0</v>
      </c>
      <c r="B697" s="54">
        <v>2.0255910061632E13</v>
      </c>
      <c r="C697" s="79">
        <v>45812.0</v>
      </c>
      <c r="D697" s="102" t="s">
        <v>1023</v>
      </c>
      <c r="E697" s="73" t="s">
        <v>34</v>
      </c>
      <c r="F697" s="74"/>
      <c r="G697" s="75" t="s">
        <v>11</v>
      </c>
      <c r="H697" s="53">
        <v>2.0255920190321E13</v>
      </c>
      <c r="I697" s="48"/>
      <c r="J697" s="47">
        <v>45818.0</v>
      </c>
      <c r="K697" s="101" t="s">
        <v>69</v>
      </c>
      <c r="L697" s="50"/>
      <c r="M697" s="50"/>
      <c r="N697" s="50"/>
      <c r="O697" s="50"/>
      <c r="P697" s="51" t="b">
        <v>0</v>
      </c>
      <c r="Q697" s="52" t="str">
        <f t="shared" si="1"/>
        <v>EDGAR GRANADOS</v>
      </c>
      <c r="R697" s="80"/>
      <c r="S697" s="80"/>
      <c r="T697" s="80"/>
      <c r="U697" s="80"/>
      <c r="V697" s="80"/>
    </row>
    <row r="698" ht="22.5" customHeight="1">
      <c r="A698" s="42">
        <v>697.0</v>
      </c>
      <c r="B698" s="54">
        <v>2.0255910061612E13</v>
      </c>
      <c r="C698" s="79">
        <v>45812.0</v>
      </c>
      <c r="D698" s="102" t="s">
        <v>1024</v>
      </c>
      <c r="E698" s="73" t="s">
        <v>34</v>
      </c>
      <c r="F698" s="74"/>
      <c r="G698" s="75" t="s">
        <v>11</v>
      </c>
      <c r="H698" s="53">
        <v>2.0255920207401E13</v>
      </c>
      <c r="I698" s="48"/>
      <c r="J698" s="47">
        <v>45782.0</v>
      </c>
      <c r="K698" s="101" t="s">
        <v>69</v>
      </c>
      <c r="L698" s="50"/>
      <c r="M698" s="50"/>
      <c r="N698" s="50"/>
      <c r="O698" s="50"/>
      <c r="P698" s="51" t="b">
        <v>0</v>
      </c>
      <c r="Q698" s="52" t="str">
        <f t="shared" si="1"/>
        <v>EDGAR GRANADOS</v>
      </c>
      <c r="R698" s="80"/>
      <c r="S698" s="80"/>
      <c r="T698" s="80"/>
      <c r="U698" s="80"/>
      <c r="V698" s="80"/>
    </row>
    <row r="699" ht="22.5" customHeight="1">
      <c r="A699" s="42">
        <v>698.0</v>
      </c>
      <c r="B699" s="54">
        <v>2.0255910061602E13</v>
      </c>
      <c r="C699" s="79">
        <v>45812.0</v>
      </c>
      <c r="D699" s="102" t="s">
        <v>1025</v>
      </c>
      <c r="E699" s="73" t="s">
        <v>34</v>
      </c>
      <c r="F699" s="74"/>
      <c r="G699" s="75" t="s">
        <v>11</v>
      </c>
      <c r="H699" s="53" t="s">
        <v>1026</v>
      </c>
      <c r="I699" s="53">
        <v>1.0</v>
      </c>
      <c r="J699" s="47">
        <v>45814.0</v>
      </c>
      <c r="K699" s="101" t="s">
        <v>69</v>
      </c>
      <c r="L699" s="50"/>
      <c r="M699" s="50"/>
      <c r="N699" s="50"/>
      <c r="O699" s="50"/>
      <c r="P699" s="51" t="b">
        <v>0</v>
      </c>
      <c r="Q699" s="52" t="str">
        <f t="shared" si="1"/>
        <v>EDGAR GRANADOS</v>
      </c>
      <c r="R699" s="80"/>
      <c r="S699" s="80"/>
      <c r="T699" s="80"/>
      <c r="U699" s="80"/>
      <c r="V699" s="80"/>
    </row>
    <row r="700" ht="22.5" customHeight="1">
      <c r="A700" s="42">
        <v>699.0</v>
      </c>
      <c r="B700" s="54">
        <v>2.0255910060992E13</v>
      </c>
      <c r="C700" s="79">
        <v>45811.0</v>
      </c>
      <c r="D700" s="102" t="s">
        <v>1027</v>
      </c>
      <c r="E700" s="73" t="s">
        <v>34</v>
      </c>
      <c r="F700" s="74"/>
      <c r="G700" s="75" t="s">
        <v>11</v>
      </c>
      <c r="H700" s="53">
        <v>2.0255920200841E13</v>
      </c>
      <c r="I700" s="48"/>
      <c r="J700" s="47">
        <v>45818.0</v>
      </c>
      <c r="K700" s="101" t="s">
        <v>69</v>
      </c>
      <c r="L700" s="50"/>
      <c r="M700" s="50"/>
      <c r="N700" s="50"/>
      <c r="O700" s="50"/>
      <c r="P700" s="51" t="b">
        <v>0</v>
      </c>
      <c r="Q700" s="52" t="str">
        <f t="shared" si="1"/>
        <v>EDGAR GRANADOS</v>
      </c>
      <c r="R700" s="80"/>
      <c r="S700" s="80"/>
      <c r="T700" s="80"/>
      <c r="U700" s="80"/>
      <c r="V700" s="80"/>
    </row>
    <row r="701" ht="22.5" customHeight="1">
      <c r="A701" s="42">
        <v>700.0</v>
      </c>
      <c r="B701" s="54">
        <v>2.0255910061522E13</v>
      </c>
      <c r="C701" s="79">
        <v>45811.0</v>
      </c>
      <c r="D701" s="102" t="s">
        <v>1028</v>
      </c>
      <c r="E701" s="73" t="s">
        <v>34</v>
      </c>
      <c r="F701" s="74"/>
      <c r="G701" s="75" t="s">
        <v>11</v>
      </c>
      <c r="H701" s="53">
        <v>2.0255920200841E13</v>
      </c>
      <c r="I701" s="48"/>
      <c r="J701" s="47">
        <v>45818.0</v>
      </c>
      <c r="K701" s="101" t="s">
        <v>69</v>
      </c>
      <c r="L701" s="50"/>
      <c r="M701" s="50"/>
      <c r="N701" s="50"/>
      <c r="O701" s="50"/>
      <c r="P701" s="51" t="b">
        <v>0</v>
      </c>
      <c r="Q701" s="52" t="str">
        <f t="shared" si="1"/>
        <v>EDGAR GRANADOS</v>
      </c>
      <c r="R701" s="80"/>
      <c r="S701" s="80"/>
      <c r="T701" s="80"/>
      <c r="U701" s="80"/>
      <c r="V701" s="80"/>
    </row>
    <row r="702" ht="22.5" customHeight="1">
      <c r="A702" s="42">
        <v>701.0</v>
      </c>
      <c r="B702" s="54">
        <v>2.0255910061512E13</v>
      </c>
      <c r="C702" s="66">
        <v>45811.0</v>
      </c>
      <c r="D702" s="56" t="s">
        <v>1029</v>
      </c>
      <c r="E702" s="73" t="s">
        <v>34</v>
      </c>
      <c r="F702" s="74"/>
      <c r="G702" s="75" t="s">
        <v>15</v>
      </c>
      <c r="H702" s="53">
        <v>2.0255920234841E13</v>
      </c>
      <c r="I702" s="48"/>
      <c r="J702" s="47">
        <v>45820.0</v>
      </c>
      <c r="K702" s="101" t="s">
        <v>69</v>
      </c>
      <c r="L702" s="50">
        <v>45794.0</v>
      </c>
      <c r="M702" s="50">
        <v>45795.0</v>
      </c>
      <c r="N702" s="50">
        <v>45795.0</v>
      </c>
      <c r="O702" s="50">
        <v>45795.0</v>
      </c>
      <c r="P702" s="51" t="b">
        <v>1</v>
      </c>
      <c r="Q702" s="52" t="str">
        <f t="shared" si="1"/>
        <v>JOHN CORREDOR</v>
      </c>
      <c r="R702" s="80"/>
      <c r="S702" s="80"/>
      <c r="T702" s="80"/>
      <c r="U702" s="80"/>
      <c r="V702" s="80"/>
    </row>
    <row r="703" ht="22.5" customHeight="1">
      <c r="A703" s="42">
        <v>702.0</v>
      </c>
      <c r="B703" s="54">
        <v>2.0255910061492E13</v>
      </c>
      <c r="C703" s="66">
        <v>45811.0</v>
      </c>
      <c r="D703" s="56" t="s">
        <v>1030</v>
      </c>
      <c r="E703" s="73" t="s">
        <v>34</v>
      </c>
      <c r="F703" s="74"/>
      <c r="G703" s="75" t="s">
        <v>15</v>
      </c>
      <c r="H703" s="53">
        <v>2.0255920234861E13</v>
      </c>
      <c r="I703" s="48"/>
      <c r="J703" s="47">
        <v>45820.0</v>
      </c>
      <c r="K703" s="101" t="s">
        <v>69</v>
      </c>
      <c r="L703" s="50">
        <v>45794.0</v>
      </c>
      <c r="M703" s="50">
        <v>45795.0</v>
      </c>
      <c r="N703" s="50">
        <v>45795.0</v>
      </c>
      <c r="O703" s="50">
        <v>45795.0</v>
      </c>
      <c r="P703" s="51" t="b">
        <v>1</v>
      </c>
      <c r="Q703" s="52" t="str">
        <f t="shared" si="1"/>
        <v>JOHN CORREDOR</v>
      </c>
      <c r="R703" s="80"/>
      <c r="S703" s="80"/>
      <c r="T703" s="80"/>
      <c r="U703" s="80"/>
      <c r="V703" s="80"/>
    </row>
    <row r="704" ht="22.5" customHeight="1">
      <c r="A704" s="42">
        <v>703.0</v>
      </c>
      <c r="B704" s="54">
        <v>2.0255910061472E13</v>
      </c>
      <c r="C704" s="66">
        <v>45811.0</v>
      </c>
      <c r="D704" s="56" t="s">
        <v>1031</v>
      </c>
      <c r="E704" s="73" t="s">
        <v>34</v>
      </c>
      <c r="F704" s="74"/>
      <c r="G704" s="75" t="s">
        <v>15</v>
      </c>
      <c r="H704" s="53">
        <v>2.0255920234871E13</v>
      </c>
      <c r="I704" s="48"/>
      <c r="J704" s="47">
        <v>45820.0</v>
      </c>
      <c r="K704" s="101" t="s">
        <v>69</v>
      </c>
      <c r="L704" s="50">
        <v>45794.0</v>
      </c>
      <c r="M704" s="50">
        <v>45795.0</v>
      </c>
      <c r="N704" s="50">
        <v>45795.0</v>
      </c>
      <c r="O704" s="50">
        <v>45795.0</v>
      </c>
      <c r="P704" s="51" t="b">
        <v>1</v>
      </c>
      <c r="Q704" s="52" t="str">
        <f t="shared" si="1"/>
        <v>JOHN CORREDOR</v>
      </c>
      <c r="R704" s="80"/>
      <c r="S704" s="80"/>
      <c r="T704" s="80"/>
      <c r="U704" s="80"/>
      <c r="V704" s="80"/>
    </row>
    <row r="705" ht="22.5" customHeight="1">
      <c r="A705" s="42">
        <v>704.0</v>
      </c>
      <c r="B705" s="54">
        <v>2.0255910061352E13</v>
      </c>
      <c r="C705" s="79">
        <v>45811.0</v>
      </c>
      <c r="D705" s="102" t="s">
        <v>1032</v>
      </c>
      <c r="E705" s="73" t="s">
        <v>34</v>
      </c>
      <c r="F705" s="74"/>
      <c r="G705" s="75" t="s">
        <v>11</v>
      </c>
      <c r="H705" s="53">
        <v>2.0255920200841E13</v>
      </c>
      <c r="I705" s="48"/>
      <c r="J705" s="47">
        <v>45818.0</v>
      </c>
      <c r="K705" s="101" t="s">
        <v>69</v>
      </c>
      <c r="L705" s="50"/>
      <c r="M705" s="50"/>
      <c r="N705" s="50"/>
      <c r="O705" s="50"/>
      <c r="P705" s="51" t="b">
        <v>0</v>
      </c>
      <c r="Q705" s="52" t="str">
        <f t="shared" si="1"/>
        <v>EDGAR GRANADOS</v>
      </c>
      <c r="R705" s="80"/>
      <c r="S705" s="80"/>
      <c r="T705" s="80"/>
      <c r="U705" s="80"/>
      <c r="V705" s="80"/>
    </row>
    <row r="706" ht="22.5" customHeight="1">
      <c r="A706" s="42">
        <v>705.0</v>
      </c>
      <c r="B706" s="54">
        <v>2.0255910061302E13</v>
      </c>
      <c r="C706" s="66">
        <v>45811.0</v>
      </c>
      <c r="D706" s="56" t="s">
        <v>1033</v>
      </c>
      <c r="E706" s="73" t="s">
        <v>34</v>
      </c>
      <c r="F706" s="74"/>
      <c r="G706" s="75" t="s">
        <v>15</v>
      </c>
      <c r="H706" s="53">
        <v>2.0255920234881E13</v>
      </c>
      <c r="I706" s="48"/>
      <c r="J706" s="47">
        <v>45820.0</v>
      </c>
      <c r="K706" s="101" t="s">
        <v>69</v>
      </c>
      <c r="L706" s="50">
        <v>45794.0</v>
      </c>
      <c r="M706" s="50">
        <v>45795.0</v>
      </c>
      <c r="N706" s="50">
        <v>45795.0</v>
      </c>
      <c r="O706" s="50">
        <v>45795.0</v>
      </c>
      <c r="P706" s="51" t="b">
        <v>1</v>
      </c>
      <c r="Q706" s="52" t="str">
        <f t="shared" si="1"/>
        <v>JOHN CORREDOR</v>
      </c>
      <c r="R706" s="80"/>
      <c r="S706" s="80"/>
      <c r="T706" s="80"/>
      <c r="U706" s="80"/>
      <c r="V706" s="80"/>
    </row>
    <row r="707" ht="22.5" customHeight="1">
      <c r="A707" s="42">
        <v>706.0</v>
      </c>
      <c r="B707" s="54">
        <v>2.0255910061292E13</v>
      </c>
      <c r="C707" s="79">
        <v>45811.0</v>
      </c>
      <c r="D707" s="102" t="s">
        <v>1034</v>
      </c>
      <c r="E707" s="73" t="s">
        <v>34</v>
      </c>
      <c r="F707" s="74"/>
      <c r="G707" s="75" t="s">
        <v>25</v>
      </c>
      <c r="H707" s="53">
        <v>2.0255920227311E13</v>
      </c>
      <c r="I707" s="48"/>
      <c r="J707" s="47"/>
      <c r="K707" s="101" t="s">
        <v>69</v>
      </c>
      <c r="L707" s="50">
        <v>45817.0</v>
      </c>
      <c r="M707" s="50">
        <v>45819.0</v>
      </c>
      <c r="N707" s="50">
        <v>45819.0</v>
      </c>
      <c r="O707" s="50">
        <v>45819.0</v>
      </c>
      <c r="P707" s="51" t="b">
        <v>1</v>
      </c>
      <c r="Q707" s="52" t="str">
        <f t="shared" si="1"/>
        <v>SEBASTIÁN RAMÍREZ</v>
      </c>
      <c r="R707" s="80"/>
      <c r="S707" s="80"/>
      <c r="T707" s="80"/>
      <c r="U707" s="80"/>
      <c r="V707" s="80"/>
    </row>
    <row r="708" ht="22.5" customHeight="1">
      <c r="A708" s="42">
        <v>707.0</v>
      </c>
      <c r="B708" s="54">
        <v>2.0255910061262E13</v>
      </c>
      <c r="C708" s="66">
        <v>45811.0</v>
      </c>
      <c r="D708" s="56" t="s">
        <v>1035</v>
      </c>
      <c r="E708" s="73" t="s">
        <v>34</v>
      </c>
      <c r="F708" s="74"/>
      <c r="G708" s="75" t="s">
        <v>15</v>
      </c>
      <c r="H708" s="53">
        <v>2.0255920234891E13</v>
      </c>
      <c r="I708" s="48"/>
      <c r="J708" s="47">
        <v>45820.0</v>
      </c>
      <c r="K708" s="101" t="s">
        <v>69</v>
      </c>
      <c r="L708" s="50">
        <v>45794.0</v>
      </c>
      <c r="M708" s="50">
        <v>45795.0</v>
      </c>
      <c r="N708" s="50">
        <v>45795.0</v>
      </c>
      <c r="O708" s="50">
        <v>45795.0</v>
      </c>
      <c r="P708" s="51" t="b">
        <v>1</v>
      </c>
      <c r="Q708" s="52" t="str">
        <f t="shared" si="1"/>
        <v>JOHN CORREDOR</v>
      </c>
      <c r="R708" s="80"/>
      <c r="S708" s="80"/>
      <c r="T708" s="80"/>
      <c r="U708" s="80"/>
      <c r="V708" s="80"/>
    </row>
    <row r="709" ht="22.5" customHeight="1">
      <c r="A709" s="42">
        <v>708.0</v>
      </c>
      <c r="B709" s="54">
        <v>2.0255910063442E13</v>
      </c>
      <c r="C709" s="79">
        <v>45814.0</v>
      </c>
      <c r="D709" s="102" t="s">
        <v>1036</v>
      </c>
      <c r="E709" s="73" t="s">
        <v>34</v>
      </c>
      <c r="F709" s="74"/>
      <c r="G709" s="75" t="s">
        <v>20</v>
      </c>
      <c r="H709" s="53">
        <v>2.0255920237781E13</v>
      </c>
      <c r="I709" s="48"/>
      <c r="J709" s="47">
        <v>45828.0</v>
      </c>
      <c r="K709" s="101" t="s">
        <v>69</v>
      </c>
      <c r="L709" s="50">
        <v>45835.0</v>
      </c>
      <c r="M709" s="50">
        <v>45835.0</v>
      </c>
      <c r="N709" s="50">
        <v>45835.0</v>
      </c>
      <c r="O709" s="50">
        <v>45835.0</v>
      </c>
      <c r="P709" s="51" t="b">
        <v>1</v>
      </c>
      <c r="Q709" s="52" t="str">
        <f t="shared" si="1"/>
        <v>OSCAR CASTAÑEDA</v>
      </c>
      <c r="R709" s="80"/>
      <c r="S709" s="80"/>
      <c r="T709" s="80"/>
      <c r="U709" s="80"/>
      <c r="V709" s="80"/>
    </row>
    <row r="710" ht="22.5" customHeight="1">
      <c r="A710" s="42">
        <v>709.0</v>
      </c>
      <c r="B710" s="54">
        <v>2.0255910063432E13</v>
      </c>
      <c r="C710" s="66">
        <v>45814.0</v>
      </c>
      <c r="D710" s="102" t="s">
        <v>1037</v>
      </c>
      <c r="E710" s="73" t="s">
        <v>34</v>
      </c>
      <c r="F710" s="74"/>
      <c r="G710" s="75" t="s">
        <v>11</v>
      </c>
      <c r="H710" s="53">
        <v>2.0255920207161E13</v>
      </c>
      <c r="I710" s="48"/>
      <c r="J710" s="47">
        <v>45818.0</v>
      </c>
      <c r="K710" s="101" t="s">
        <v>69</v>
      </c>
      <c r="L710" s="50"/>
      <c r="M710" s="50"/>
      <c r="N710" s="50"/>
      <c r="O710" s="50"/>
      <c r="P710" s="51" t="b">
        <v>0</v>
      </c>
      <c r="Q710" s="52" t="str">
        <f t="shared" si="1"/>
        <v>EDGAR GRANADOS</v>
      </c>
      <c r="R710" s="80"/>
      <c r="S710" s="80"/>
      <c r="T710" s="80"/>
      <c r="U710" s="80"/>
      <c r="V710" s="80"/>
    </row>
    <row r="711" ht="22.5" customHeight="1">
      <c r="A711" s="42">
        <v>710.0</v>
      </c>
      <c r="B711" s="54">
        <v>2.0254211934142E13</v>
      </c>
      <c r="C711" s="79">
        <v>45814.0</v>
      </c>
      <c r="D711" s="102" t="s">
        <v>1038</v>
      </c>
      <c r="E711" s="73" t="s">
        <v>34</v>
      </c>
      <c r="F711" s="74"/>
      <c r="G711" s="75" t="s">
        <v>11</v>
      </c>
      <c r="H711" s="53">
        <v>2.0255920232861E13</v>
      </c>
      <c r="I711" s="48"/>
      <c r="J711" s="47">
        <v>45819.0</v>
      </c>
      <c r="K711" s="101" t="s">
        <v>69</v>
      </c>
      <c r="L711" s="50">
        <v>45825.0</v>
      </c>
      <c r="M711" s="50">
        <v>45825.0</v>
      </c>
      <c r="N711" s="50">
        <v>45825.0</v>
      </c>
      <c r="O711" s="50">
        <v>45825.0</v>
      </c>
      <c r="P711" s="51" t="b">
        <v>1</v>
      </c>
      <c r="Q711" s="52" t="str">
        <f t="shared" si="1"/>
        <v>EDGAR GRANADOS</v>
      </c>
      <c r="R711" s="80"/>
      <c r="S711" s="80"/>
      <c r="T711" s="80"/>
      <c r="U711" s="80"/>
      <c r="V711" s="80"/>
    </row>
    <row r="712" ht="22.5" customHeight="1">
      <c r="A712" s="42">
        <v>711.0</v>
      </c>
      <c r="B712" s="54">
        <v>2.0255910063012E13</v>
      </c>
      <c r="C712" s="79">
        <v>45814.0</v>
      </c>
      <c r="D712" s="102" t="s">
        <v>1039</v>
      </c>
      <c r="E712" s="73" t="s">
        <v>34</v>
      </c>
      <c r="F712" s="74"/>
      <c r="G712" s="75" t="s">
        <v>11</v>
      </c>
      <c r="H712" s="53">
        <v>2.0255920205001E13</v>
      </c>
      <c r="I712" s="48"/>
      <c r="J712" s="47">
        <v>45817.0</v>
      </c>
      <c r="K712" s="101" t="s">
        <v>69</v>
      </c>
      <c r="L712" s="50"/>
      <c r="M712" s="50"/>
      <c r="N712" s="50"/>
      <c r="O712" s="50"/>
      <c r="P712" s="51" t="b">
        <v>0</v>
      </c>
      <c r="Q712" s="52" t="str">
        <f t="shared" si="1"/>
        <v>EDGAR GRANADOS</v>
      </c>
      <c r="R712" s="80"/>
      <c r="S712" s="80"/>
      <c r="T712" s="80"/>
      <c r="U712" s="80"/>
      <c r="V712" s="80"/>
    </row>
    <row r="713" ht="22.5" customHeight="1">
      <c r="A713" s="42">
        <v>712.0</v>
      </c>
      <c r="B713" s="54">
        <v>2.0255910062962E13</v>
      </c>
      <c r="C713" s="66">
        <v>45814.0</v>
      </c>
      <c r="D713" s="102" t="s">
        <v>1040</v>
      </c>
      <c r="E713" s="73" t="s">
        <v>34</v>
      </c>
      <c r="F713" s="74"/>
      <c r="G713" s="75" t="s">
        <v>24</v>
      </c>
      <c r="H713" s="53" t="s">
        <v>998</v>
      </c>
      <c r="I713" s="53">
        <v>1.0</v>
      </c>
      <c r="J713" s="47"/>
      <c r="K713" s="101" t="s">
        <v>69</v>
      </c>
      <c r="L713" s="50"/>
      <c r="M713" s="50"/>
      <c r="N713" s="50"/>
      <c r="O713" s="50"/>
      <c r="P713" s="51" t="b">
        <v>1</v>
      </c>
      <c r="Q713" s="52" t="str">
        <f t="shared" si="1"/>
        <v>SANTIAGO VARGAS CAMACHO</v>
      </c>
      <c r="R713" s="80"/>
      <c r="S713" s="80"/>
      <c r="T713" s="80"/>
      <c r="U713" s="80"/>
      <c r="V713" s="80"/>
    </row>
    <row r="714" ht="22.5" customHeight="1">
      <c r="A714" s="42">
        <v>713.0</v>
      </c>
      <c r="B714" s="54">
        <v>2.0255910062752E13</v>
      </c>
      <c r="C714" s="79">
        <v>45813.0</v>
      </c>
      <c r="D714" s="102" t="s">
        <v>1041</v>
      </c>
      <c r="E714" s="73" t="s">
        <v>34</v>
      </c>
      <c r="F714" s="74"/>
      <c r="G714" s="75" t="s">
        <v>25</v>
      </c>
      <c r="H714" s="53">
        <v>2.0255920240981E13</v>
      </c>
      <c r="I714" s="48"/>
      <c r="J714" s="47"/>
      <c r="K714" s="101" t="s">
        <v>69</v>
      </c>
      <c r="L714" s="50">
        <v>45832.0</v>
      </c>
      <c r="M714" s="50">
        <v>45832.0</v>
      </c>
      <c r="N714" s="50">
        <v>45832.0</v>
      </c>
      <c r="O714" s="50">
        <v>45832.0</v>
      </c>
      <c r="P714" s="51" t="b">
        <v>1</v>
      </c>
      <c r="Q714" s="52" t="str">
        <f t="shared" si="1"/>
        <v>SEBASTIÁN RAMÍREZ</v>
      </c>
      <c r="R714" s="80"/>
      <c r="S714" s="80"/>
      <c r="T714" s="80"/>
      <c r="U714" s="80"/>
      <c r="V714" s="80"/>
    </row>
    <row r="715" ht="22.5" customHeight="1">
      <c r="A715" s="42">
        <v>714.0</v>
      </c>
      <c r="B715" s="54">
        <v>2.0255910062622E13</v>
      </c>
      <c r="C715" s="79">
        <v>45813.0</v>
      </c>
      <c r="D715" s="102" t="s">
        <v>1042</v>
      </c>
      <c r="E715" s="73" t="s">
        <v>34</v>
      </c>
      <c r="F715" s="74"/>
      <c r="G715" s="75" t="s">
        <v>20</v>
      </c>
      <c r="H715" s="53">
        <v>2.0255920232941E13</v>
      </c>
      <c r="I715" s="48"/>
      <c r="J715" s="47">
        <v>45819.0</v>
      </c>
      <c r="K715" s="101" t="s">
        <v>69</v>
      </c>
      <c r="L715" s="50">
        <v>45825.0</v>
      </c>
      <c r="M715" s="50">
        <v>45825.0</v>
      </c>
      <c r="N715" s="50">
        <v>45825.0</v>
      </c>
      <c r="O715" s="50">
        <v>45825.0</v>
      </c>
      <c r="P715" s="51" t="b">
        <v>1</v>
      </c>
      <c r="Q715" s="52" t="str">
        <f t="shared" si="1"/>
        <v>OSCAR CASTAÑEDA</v>
      </c>
      <c r="R715" s="80"/>
      <c r="S715" s="80"/>
      <c r="T715" s="80"/>
      <c r="U715" s="80"/>
      <c r="V715" s="80"/>
    </row>
    <row r="716" ht="22.5" customHeight="1">
      <c r="A716" s="42">
        <v>715.0</v>
      </c>
      <c r="B716" s="54">
        <v>2.0254601915662E13</v>
      </c>
      <c r="C716" s="79">
        <v>45813.0</v>
      </c>
      <c r="D716" s="102" t="s">
        <v>1043</v>
      </c>
      <c r="E716" s="73" t="s">
        <v>34</v>
      </c>
      <c r="F716" s="74" t="s">
        <v>496</v>
      </c>
      <c r="G716" s="75" t="s">
        <v>11</v>
      </c>
      <c r="H716" s="53">
        <v>2.0255920227131E13</v>
      </c>
      <c r="I716" s="48"/>
      <c r="J716" s="47">
        <v>45817.0</v>
      </c>
      <c r="K716" s="101" t="s">
        <v>69</v>
      </c>
      <c r="L716" s="50">
        <v>45817.0</v>
      </c>
      <c r="M716" s="50">
        <v>45819.0</v>
      </c>
      <c r="N716" s="50">
        <v>45819.0</v>
      </c>
      <c r="O716" s="50">
        <v>45819.0</v>
      </c>
      <c r="P716" s="51" t="b">
        <v>1</v>
      </c>
      <c r="Q716" s="52" t="str">
        <f t="shared" si="1"/>
        <v>EDGAR GRANADOS</v>
      </c>
      <c r="R716" s="80"/>
      <c r="S716" s="80"/>
      <c r="T716" s="80"/>
      <c r="U716" s="80"/>
      <c r="V716" s="80"/>
    </row>
    <row r="717" ht="22.5" customHeight="1">
      <c r="A717" s="42">
        <v>716.0</v>
      </c>
      <c r="B717" s="54">
        <v>2.0255910062472E13</v>
      </c>
      <c r="C717" s="79">
        <v>45813.0</v>
      </c>
      <c r="D717" s="102" t="s">
        <v>1044</v>
      </c>
      <c r="E717" s="73" t="s">
        <v>34</v>
      </c>
      <c r="F717" s="74"/>
      <c r="G717" s="75" t="s">
        <v>20</v>
      </c>
      <c r="H717" s="53" t="s">
        <v>1015</v>
      </c>
      <c r="I717" s="53">
        <v>1.0</v>
      </c>
      <c r="J717" s="47">
        <v>45821.0</v>
      </c>
      <c r="K717" s="101" t="s">
        <v>69</v>
      </c>
      <c r="L717" s="50"/>
      <c r="M717" s="50"/>
      <c r="N717" s="50"/>
      <c r="O717" s="50"/>
      <c r="P717" s="51" t="b">
        <v>0</v>
      </c>
      <c r="Q717" s="52" t="str">
        <f t="shared" si="1"/>
        <v>OSCAR CASTAÑEDA</v>
      </c>
      <c r="R717" s="80"/>
      <c r="S717" s="80"/>
      <c r="T717" s="80"/>
      <c r="U717" s="80"/>
      <c r="V717" s="80"/>
    </row>
    <row r="718" ht="22.5" customHeight="1">
      <c r="A718" s="42">
        <v>717.0</v>
      </c>
      <c r="B718" s="54">
        <v>2.0255910062442E13</v>
      </c>
      <c r="C718" s="79">
        <v>45813.0</v>
      </c>
      <c r="D718" s="102" t="s">
        <v>1045</v>
      </c>
      <c r="E718" s="73" t="s">
        <v>34</v>
      </c>
      <c r="F718" s="74"/>
      <c r="G718" s="75" t="s">
        <v>20</v>
      </c>
      <c r="H718" s="53">
        <v>2.0255920237701E13</v>
      </c>
      <c r="I718" s="48"/>
      <c r="J718" s="47">
        <v>45824.0</v>
      </c>
      <c r="K718" s="101" t="s">
        <v>69</v>
      </c>
      <c r="L718" s="50">
        <v>45835.0</v>
      </c>
      <c r="M718" s="50">
        <v>45835.0</v>
      </c>
      <c r="N718" s="50">
        <v>45835.0</v>
      </c>
      <c r="O718" s="50">
        <v>45835.0</v>
      </c>
      <c r="P718" s="51" t="b">
        <v>1</v>
      </c>
      <c r="Q718" s="52" t="str">
        <f t="shared" si="1"/>
        <v>OSCAR CASTAÑEDA</v>
      </c>
      <c r="R718" s="80"/>
      <c r="S718" s="80"/>
      <c r="T718" s="80"/>
      <c r="U718" s="80"/>
      <c r="V718" s="80"/>
    </row>
    <row r="719" ht="22.5" customHeight="1">
      <c r="A719" s="42">
        <v>718.0</v>
      </c>
      <c r="B719" s="54">
        <v>2.0255910062322E13</v>
      </c>
      <c r="C719" s="79">
        <v>45813.0</v>
      </c>
      <c r="D719" s="102" t="s">
        <v>1046</v>
      </c>
      <c r="E719" s="73" t="s">
        <v>34</v>
      </c>
      <c r="F719" s="74"/>
      <c r="G719" s="75" t="s">
        <v>12</v>
      </c>
      <c r="H719" s="53">
        <v>2.0255920245421E13</v>
      </c>
      <c r="I719" s="48"/>
      <c r="J719" s="47">
        <v>45831.0</v>
      </c>
      <c r="K719" s="101" t="s">
        <v>69</v>
      </c>
      <c r="L719" s="50">
        <v>45832.0</v>
      </c>
      <c r="M719" s="50">
        <v>45832.0</v>
      </c>
      <c r="N719" s="50">
        <v>45832.0</v>
      </c>
      <c r="O719" s="50">
        <v>45832.0</v>
      </c>
      <c r="P719" s="51" t="b">
        <v>1</v>
      </c>
      <c r="Q719" s="52" t="str">
        <f t="shared" si="1"/>
        <v>EDUARDO ARREDONDO</v>
      </c>
      <c r="R719" s="80"/>
      <c r="S719" s="80"/>
      <c r="T719" s="80"/>
      <c r="U719" s="80"/>
      <c r="V719" s="80"/>
    </row>
    <row r="720" ht="22.5" customHeight="1">
      <c r="A720" s="42">
        <v>719.0</v>
      </c>
      <c r="B720" s="54">
        <v>2.0255910062122E13</v>
      </c>
      <c r="C720" s="79">
        <v>45812.0</v>
      </c>
      <c r="D720" s="102" t="s">
        <v>1047</v>
      </c>
      <c r="E720" s="73" t="s">
        <v>34</v>
      </c>
      <c r="F720" s="74"/>
      <c r="G720" s="75" t="s">
        <v>10</v>
      </c>
      <c r="H720" s="53">
        <v>2.0255910062122E13</v>
      </c>
      <c r="I720" s="48"/>
      <c r="J720" s="47">
        <v>45821.0</v>
      </c>
      <c r="K720" s="101" t="s">
        <v>69</v>
      </c>
      <c r="L720" s="50"/>
      <c r="M720" s="50"/>
      <c r="N720" s="50"/>
      <c r="O720" s="50"/>
      <c r="P720" s="51" t="b">
        <v>0</v>
      </c>
      <c r="Q720" s="52" t="str">
        <f t="shared" si="1"/>
        <v>DIEGO PEÑA</v>
      </c>
      <c r="R720" s="80"/>
      <c r="S720" s="80"/>
      <c r="T720" s="80"/>
      <c r="U720" s="80"/>
      <c r="V720" s="80"/>
    </row>
    <row r="721" ht="22.5" customHeight="1">
      <c r="A721" s="42">
        <v>720.0</v>
      </c>
      <c r="B721" s="54">
        <v>2.0255910062112E13</v>
      </c>
      <c r="C721" s="79">
        <v>45812.0</v>
      </c>
      <c r="D721" s="102" t="s">
        <v>1048</v>
      </c>
      <c r="E721" s="73" t="s">
        <v>34</v>
      </c>
      <c r="F721" s="74"/>
      <c r="G721" s="75" t="s">
        <v>11</v>
      </c>
      <c r="H721" s="53">
        <v>2.0255920231751E13</v>
      </c>
      <c r="I721" s="48"/>
      <c r="J721" s="47">
        <v>45819.0</v>
      </c>
      <c r="K721" s="101" t="s">
        <v>69</v>
      </c>
      <c r="L721" s="50">
        <v>45825.0</v>
      </c>
      <c r="M721" s="50">
        <v>45825.0</v>
      </c>
      <c r="N721" s="50">
        <v>45825.0</v>
      </c>
      <c r="O721" s="50">
        <v>45825.0</v>
      </c>
      <c r="P721" s="51" t="b">
        <v>1</v>
      </c>
      <c r="Q721" s="52" t="str">
        <f t="shared" si="1"/>
        <v>EDGAR GRANADOS</v>
      </c>
      <c r="R721" s="80"/>
      <c r="S721" s="80"/>
      <c r="T721" s="80"/>
      <c r="U721" s="80"/>
      <c r="V721" s="80"/>
    </row>
    <row r="722" ht="22.5" customHeight="1">
      <c r="A722" s="42">
        <v>721.0</v>
      </c>
      <c r="B722" s="54">
        <v>2.0255910062102E13</v>
      </c>
      <c r="C722" s="79">
        <v>45812.0</v>
      </c>
      <c r="D722" s="102" t="s">
        <v>1049</v>
      </c>
      <c r="E722" s="73" t="s">
        <v>34</v>
      </c>
      <c r="F722" s="74"/>
      <c r="G722" s="75" t="s">
        <v>11</v>
      </c>
      <c r="H722" s="53">
        <v>2.0255920223131E13</v>
      </c>
      <c r="I722" s="48"/>
      <c r="J722" s="47">
        <v>45813.0</v>
      </c>
      <c r="K722" s="101" t="s">
        <v>69</v>
      </c>
      <c r="L722" s="50"/>
      <c r="M722" s="50"/>
      <c r="N722" s="50"/>
      <c r="O722" s="50"/>
      <c r="P722" s="51" t="b">
        <v>0</v>
      </c>
      <c r="Q722" s="52" t="str">
        <f t="shared" si="1"/>
        <v>EDGAR GRANADOS</v>
      </c>
      <c r="R722" s="80"/>
      <c r="S722" s="80"/>
      <c r="T722" s="80"/>
      <c r="U722" s="80"/>
      <c r="V722" s="80"/>
    </row>
    <row r="723" ht="22.5" customHeight="1">
      <c r="A723" s="42">
        <v>722.0</v>
      </c>
      <c r="B723" s="54">
        <v>2.0255910061462E13</v>
      </c>
      <c r="C723" s="79">
        <v>45811.0</v>
      </c>
      <c r="D723" s="102" t="s">
        <v>1050</v>
      </c>
      <c r="E723" s="73" t="s">
        <v>34</v>
      </c>
      <c r="F723" s="74"/>
      <c r="G723" s="75" t="s">
        <v>11</v>
      </c>
      <c r="H723" s="53">
        <v>2.0255920171541E13</v>
      </c>
      <c r="I723" s="48"/>
      <c r="J723" s="47">
        <v>45819.0</v>
      </c>
      <c r="K723" s="101" t="s">
        <v>69</v>
      </c>
      <c r="L723" s="50"/>
      <c r="M723" s="50"/>
      <c r="N723" s="50"/>
      <c r="O723" s="50"/>
      <c r="P723" s="51" t="b">
        <v>0</v>
      </c>
      <c r="Q723" s="52" t="str">
        <f t="shared" si="1"/>
        <v>EDGAR GRANADOS</v>
      </c>
      <c r="R723" s="80"/>
      <c r="S723" s="80"/>
      <c r="T723" s="80"/>
      <c r="U723" s="80"/>
      <c r="V723" s="80"/>
    </row>
    <row r="724" ht="22.5" customHeight="1">
      <c r="A724" s="42">
        <v>723.0</v>
      </c>
      <c r="B724" s="54">
        <v>2.0254601940542E13</v>
      </c>
      <c r="C724" s="79">
        <v>45814.0</v>
      </c>
      <c r="D724" s="102" t="s">
        <v>1051</v>
      </c>
      <c r="E724" s="73" t="s">
        <v>34</v>
      </c>
      <c r="F724" s="74" t="s">
        <v>372</v>
      </c>
      <c r="G724" s="75" t="s">
        <v>11</v>
      </c>
      <c r="H724" s="53">
        <v>2.0255920228691E13</v>
      </c>
      <c r="I724" s="48"/>
      <c r="J724" s="47">
        <v>45814.0</v>
      </c>
      <c r="K724" s="101" t="s">
        <v>69</v>
      </c>
      <c r="L724" s="50">
        <v>45825.0</v>
      </c>
      <c r="M724" s="50">
        <v>45825.0</v>
      </c>
      <c r="N724" s="50">
        <v>45825.0</v>
      </c>
      <c r="O724" s="50">
        <v>45825.0</v>
      </c>
      <c r="P724" s="51" t="b">
        <v>1</v>
      </c>
      <c r="Q724" s="52" t="str">
        <f t="shared" si="1"/>
        <v>EDGAR GRANADOS</v>
      </c>
      <c r="R724" s="80"/>
      <c r="S724" s="80"/>
      <c r="T724" s="80"/>
      <c r="U724" s="80"/>
      <c r="V724" s="80"/>
    </row>
    <row r="725" ht="22.5" customHeight="1">
      <c r="A725" s="42">
        <v>724.0</v>
      </c>
      <c r="B725" s="54">
        <v>2.0255910063652E13</v>
      </c>
      <c r="C725" s="79">
        <v>45817.42083333333</v>
      </c>
      <c r="D725" s="102" t="s">
        <v>1052</v>
      </c>
      <c r="E725" s="73" t="s">
        <v>34</v>
      </c>
      <c r="F725" s="74"/>
      <c r="G725" s="75" t="s">
        <v>8</v>
      </c>
      <c r="H725" s="53">
        <v>2.0255920224891E13</v>
      </c>
      <c r="I725" s="48"/>
      <c r="J725" s="47">
        <v>45840.0</v>
      </c>
      <c r="K725" s="101" t="s">
        <v>69</v>
      </c>
      <c r="L725" s="50">
        <v>45832.0</v>
      </c>
      <c r="M725" s="50">
        <v>45832.0</v>
      </c>
      <c r="N725" s="50">
        <v>45832.0</v>
      </c>
      <c r="O725" s="50">
        <v>45832.0</v>
      </c>
      <c r="P725" s="51" t="b">
        <v>1</v>
      </c>
      <c r="Q725" s="52" t="str">
        <f t="shared" si="1"/>
        <v>CRISTIAN PEDROZA</v>
      </c>
      <c r="R725" s="80"/>
      <c r="S725" s="80"/>
      <c r="T725" s="80"/>
      <c r="U725" s="80"/>
      <c r="V725" s="80"/>
    </row>
    <row r="726" ht="22.5" customHeight="1">
      <c r="A726" s="42">
        <v>725.0</v>
      </c>
      <c r="B726" s="54">
        <v>2.0255910063642E13</v>
      </c>
      <c r="C726" s="79">
        <v>45817.41805555556</v>
      </c>
      <c r="D726" s="102" t="s">
        <v>1053</v>
      </c>
      <c r="E726" s="73" t="s">
        <v>34</v>
      </c>
      <c r="F726" s="74"/>
      <c r="G726" s="75" t="s">
        <v>11</v>
      </c>
      <c r="H726" s="53">
        <v>2.0255920200841E13</v>
      </c>
      <c r="I726" s="48"/>
      <c r="J726" s="47">
        <v>45793.0</v>
      </c>
      <c r="K726" s="101" t="s">
        <v>69</v>
      </c>
      <c r="L726" s="50"/>
      <c r="M726" s="50"/>
      <c r="N726" s="50"/>
      <c r="O726" s="50"/>
      <c r="P726" s="51" t="b">
        <v>0</v>
      </c>
      <c r="Q726" s="52" t="str">
        <f t="shared" si="1"/>
        <v>EDGAR GRANADOS</v>
      </c>
      <c r="R726" s="80"/>
      <c r="S726" s="80"/>
      <c r="T726" s="80"/>
      <c r="U726" s="80"/>
      <c r="V726" s="80"/>
    </row>
    <row r="727" ht="22.5" customHeight="1">
      <c r="A727" s="42">
        <v>726.0</v>
      </c>
      <c r="B727" s="54">
        <v>2.0255910063572E13</v>
      </c>
      <c r="C727" s="79">
        <v>45817.393055555556</v>
      </c>
      <c r="D727" s="102" t="s">
        <v>1054</v>
      </c>
      <c r="E727" s="73" t="s">
        <v>34</v>
      </c>
      <c r="F727" s="74"/>
      <c r="G727" s="75" t="s">
        <v>10</v>
      </c>
      <c r="H727" s="53">
        <v>2.0255920235181E13</v>
      </c>
      <c r="I727" s="48"/>
      <c r="J727" s="47">
        <v>45821.0</v>
      </c>
      <c r="K727" s="101" t="s">
        <v>69</v>
      </c>
      <c r="L727" s="50"/>
      <c r="M727" s="50"/>
      <c r="N727" s="50"/>
      <c r="O727" s="50"/>
      <c r="P727" s="51" t="b">
        <v>0</v>
      </c>
      <c r="Q727" s="52" t="str">
        <f t="shared" si="1"/>
        <v>DIEGO PEÑA</v>
      </c>
      <c r="R727" s="80"/>
      <c r="S727" s="80"/>
      <c r="T727" s="80"/>
      <c r="U727" s="80"/>
      <c r="V727" s="80"/>
    </row>
    <row r="728" ht="22.5" customHeight="1">
      <c r="A728" s="42">
        <v>727.0</v>
      </c>
      <c r="B728" s="54">
        <v>2.0255910063562E13</v>
      </c>
      <c r="C728" s="79">
        <v>45817.384722222225</v>
      </c>
      <c r="D728" s="102" t="s">
        <v>1055</v>
      </c>
      <c r="E728" s="73" t="s">
        <v>34</v>
      </c>
      <c r="F728" s="74"/>
      <c r="G728" s="75" t="s">
        <v>10</v>
      </c>
      <c r="H728" s="53">
        <v>2.0255920235141E13</v>
      </c>
      <c r="I728" s="48"/>
      <c r="J728" s="47">
        <v>45821.0</v>
      </c>
      <c r="K728" s="101" t="s">
        <v>69</v>
      </c>
      <c r="L728" s="50">
        <v>45832.0</v>
      </c>
      <c r="M728" s="50">
        <v>45832.0</v>
      </c>
      <c r="N728" s="50">
        <v>45832.0</v>
      </c>
      <c r="O728" s="50">
        <v>45832.0</v>
      </c>
      <c r="P728" s="51" t="b">
        <v>1</v>
      </c>
      <c r="Q728" s="52" t="str">
        <f t="shared" si="1"/>
        <v>DIEGO PEÑA</v>
      </c>
      <c r="R728" s="80"/>
      <c r="S728" s="80"/>
      <c r="T728" s="80"/>
      <c r="U728" s="80"/>
      <c r="V728" s="80"/>
    </row>
    <row r="729" ht="22.5" customHeight="1">
      <c r="A729" s="42">
        <v>728.0</v>
      </c>
      <c r="B729" s="54">
        <v>2.0255910063522E13</v>
      </c>
      <c r="C729" s="79">
        <v>45817.36736111111</v>
      </c>
      <c r="D729" s="102" t="s">
        <v>1056</v>
      </c>
      <c r="E729" s="73" t="s">
        <v>34</v>
      </c>
      <c r="F729" s="74"/>
      <c r="G729" s="75" t="s">
        <v>20</v>
      </c>
      <c r="H729" s="53">
        <v>2.0255920245681E13</v>
      </c>
      <c r="I729" s="48"/>
      <c r="J729" s="47">
        <v>45832.0</v>
      </c>
      <c r="K729" s="101" t="s">
        <v>69</v>
      </c>
      <c r="L729" s="50"/>
      <c r="M729" s="50"/>
      <c r="N729" s="50"/>
      <c r="O729" s="50"/>
      <c r="P729" s="51" t="b">
        <v>0</v>
      </c>
      <c r="Q729" s="52" t="str">
        <f t="shared" si="1"/>
        <v>OSCAR CASTAÑEDA</v>
      </c>
      <c r="R729" s="80"/>
      <c r="S729" s="80"/>
      <c r="T729" s="80"/>
      <c r="U729" s="80"/>
      <c r="V729" s="80"/>
    </row>
    <row r="730" ht="22.5" customHeight="1">
      <c r="A730" s="42">
        <v>729.0</v>
      </c>
      <c r="B730" s="54">
        <v>2.0255910064162E13</v>
      </c>
      <c r="C730" s="79">
        <v>45817.0</v>
      </c>
      <c r="D730" s="102" t="s">
        <v>1057</v>
      </c>
      <c r="E730" s="73" t="s">
        <v>34</v>
      </c>
      <c r="F730" s="74" t="s">
        <v>372</v>
      </c>
      <c r="G730" s="75" t="s">
        <v>25</v>
      </c>
      <c r="H730" s="53">
        <v>2.0255920241051E13</v>
      </c>
      <c r="I730" s="48"/>
      <c r="J730" s="47"/>
      <c r="K730" s="101" t="s">
        <v>69</v>
      </c>
      <c r="L730" s="50"/>
      <c r="M730" s="50"/>
      <c r="N730" s="50"/>
      <c r="O730" s="50"/>
      <c r="P730" s="51" t="b">
        <v>0</v>
      </c>
      <c r="Q730" s="52" t="str">
        <f t="shared" si="1"/>
        <v>SEBASTIÁN RAMÍREZ</v>
      </c>
      <c r="R730" s="80"/>
      <c r="S730" s="80"/>
      <c r="T730" s="80"/>
      <c r="U730" s="80"/>
      <c r="V730" s="80"/>
    </row>
    <row r="731" ht="22.5" customHeight="1">
      <c r="A731" s="42">
        <v>730.0</v>
      </c>
      <c r="B731" s="54">
        <v>2.0255910064232E13</v>
      </c>
      <c r="C731" s="79">
        <v>45817.0</v>
      </c>
      <c r="D731" s="102" t="s">
        <v>1058</v>
      </c>
      <c r="E731" s="73" t="s">
        <v>34</v>
      </c>
      <c r="F731" s="74"/>
      <c r="G731" s="75" t="s">
        <v>8</v>
      </c>
      <c r="H731" s="53">
        <v>2.0255920243651E13</v>
      </c>
      <c r="I731" s="48"/>
      <c r="J731" s="47"/>
      <c r="K731" s="101" t="s">
        <v>69</v>
      </c>
      <c r="L731" s="50">
        <v>45832.0</v>
      </c>
      <c r="M731" s="50">
        <v>45832.0</v>
      </c>
      <c r="N731" s="50">
        <v>45832.0</v>
      </c>
      <c r="O731" s="50">
        <v>45832.0</v>
      </c>
      <c r="P731" s="51" t="b">
        <v>1</v>
      </c>
      <c r="Q731" s="52" t="str">
        <f t="shared" si="1"/>
        <v>CRISTIAN PEDROZA</v>
      </c>
      <c r="R731" s="80"/>
      <c r="S731" s="80"/>
      <c r="T731" s="80"/>
      <c r="U731" s="80"/>
      <c r="V731" s="80"/>
    </row>
    <row r="732" ht="22.5" customHeight="1">
      <c r="A732" s="42">
        <v>731.0</v>
      </c>
      <c r="B732" s="54">
        <v>2.0255910064122E13</v>
      </c>
      <c r="C732" s="79">
        <v>45817.0</v>
      </c>
      <c r="D732" s="102" t="s">
        <v>1059</v>
      </c>
      <c r="E732" s="73" t="s">
        <v>34</v>
      </c>
      <c r="F732" s="74"/>
      <c r="G732" s="75" t="s">
        <v>10</v>
      </c>
      <c r="H732" s="53">
        <v>2.0255920203881E13</v>
      </c>
      <c r="I732" s="48"/>
      <c r="J732" s="47">
        <v>45797.0</v>
      </c>
      <c r="K732" s="101" t="s">
        <v>69</v>
      </c>
      <c r="L732" s="50"/>
      <c r="M732" s="50"/>
      <c r="N732" s="50"/>
      <c r="O732" s="50"/>
      <c r="P732" s="51" t="b">
        <v>0</v>
      </c>
      <c r="Q732" s="52" t="str">
        <f t="shared" si="1"/>
        <v>DIEGO PEÑA</v>
      </c>
      <c r="R732" s="80"/>
      <c r="S732" s="80"/>
      <c r="T732" s="80"/>
      <c r="U732" s="80"/>
      <c r="V732" s="80"/>
    </row>
    <row r="733" ht="22.5" customHeight="1">
      <c r="A733" s="42">
        <v>732.0</v>
      </c>
      <c r="B733" s="54">
        <v>2.0255910064082E13</v>
      </c>
      <c r="C733" s="79">
        <v>45817.0</v>
      </c>
      <c r="D733" s="102" t="s">
        <v>1060</v>
      </c>
      <c r="E733" s="73" t="s">
        <v>34</v>
      </c>
      <c r="F733" s="74"/>
      <c r="G733" s="75" t="s">
        <v>20</v>
      </c>
      <c r="H733" s="53">
        <v>2.0255920237651E13</v>
      </c>
      <c r="I733" s="48"/>
      <c r="J733" s="47">
        <v>45824.0</v>
      </c>
      <c r="K733" s="101" t="s">
        <v>69</v>
      </c>
      <c r="L733" s="50">
        <v>45832.0</v>
      </c>
      <c r="M733" s="50">
        <v>45832.0</v>
      </c>
      <c r="N733" s="50">
        <v>45832.0</v>
      </c>
      <c r="O733" s="50">
        <v>45832.0</v>
      </c>
      <c r="P733" s="51" t="b">
        <v>1</v>
      </c>
      <c r="Q733" s="52" t="str">
        <f t="shared" si="1"/>
        <v>OSCAR CASTAÑEDA</v>
      </c>
      <c r="R733" s="80"/>
      <c r="S733" s="80"/>
      <c r="T733" s="80"/>
      <c r="U733" s="80"/>
      <c r="V733" s="80"/>
    </row>
    <row r="734" ht="22.5" customHeight="1">
      <c r="A734" s="42">
        <v>733.0</v>
      </c>
      <c r="B734" s="54">
        <v>2.0255910064012E13</v>
      </c>
      <c r="C734" s="79">
        <v>45817.0</v>
      </c>
      <c r="D734" s="102" t="s">
        <v>1061</v>
      </c>
      <c r="E734" s="73" t="s">
        <v>34</v>
      </c>
      <c r="F734" s="74"/>
      <c r="G734" s="75" t="s">
        <v>25</v>
      </c>
      <c r="H734" s="53">
        <v>2.0255920241021E13</v>
      </c>
      <c r="I734" s="48"/>
      <c r="J734" s="47"/>
      <c r="K734" s="101" t="s">
        <v>69</v>
      </c>
      <c r="L734" s="50">
        <v>45832.0</v>
      </c>
      <c r="M734" s="50">
        <v>45832.0</v>
      </c>
      <c r="N734" s="50">
        <v>45832.0</v>
      </c>
      <c r="O734" s="50">
        <v>45832.0</v>
      </c>
      <c r="P734" s="51" t="b">
        <v>1</v>
      </c>
      <c r="Q734" s="52" t="str">
        <f t="shared" si="1"/>
        <v>SEBASTIÁN RAMÍREZ</v>
      </c>
      <c r="R734" s="80"/>
      <c r="S734" s="80"/>
      <c r="T734" s="80"/>
      <c r="U734" s="80"/>
      <c r="V734" s="80"/>
    </row>
    <row r="735" ht="22.5" customHeight="1">
      <c r="A735" s="42">
        <v>734.0</v>
      </c>
      <c r="B735" s="54">
        <v>2.0255910063972E13</v>
      </c>
      <c r="C735" s="79">
        <v>45817.0</v>
      </c>
      <c r="D735" s="102" t="s">
        <v>1062</v>
      </c>
      <c r="E735" s="73" t="s">
        <v>34</v>
      </c>
      <c r="F735" s="74"/>
      <c r="G735" s="75" t="s">
        <v>11</v>
      </c>
      <c r="H735" s="53">
        <v>2.0255920218131E13</v>
      </c>
      <c r="I735" s="48"/>
      <c r="J735" s="47">
        <v>45809.0</v>
      </c>
      <c r="K735" s="101" t="s">
        <v>69</v>
      </c>
      <c r="L735" s="50"/>
      <c r="M735" s="50"/>
      <c r="N735" s="50"/>
      <c r="O735" s="50"/>
      <c r="P735" s="51" t="b">
        <v>0</v>
      </c>
      <c r="Q735" s="52" t="str">
        <f t="shared" si="1"/>
        <v>EDGAR GRANADOS</v>
      </c>
      <c r="R735" s="80"/>
      <c r="S735" s="80"/>
      <c r="T735" s="80"/>
      <c r="U735" s="80"/>
      <c r="V735" s="80"/>
    </row>
    <row r="736" ht="22.5" customHeight="1">
      <c r="A736" s="42">
        <v>735.0</v>
      </c>
      <c r="B736" s="54">
        <v>2.0255910063932E13</v>
      </c>
      <c r="C736" s="79">
        <v>45817.0</v>
      </c>
      <c r="D736" s="102" t="s">
        <v>1063</v>
      </c>
      <c r="E736" s="73" t="s">
        <v>34</v>
      </c>
      <c r="F736" s="74"/>
      <c r="G736" s="75" t="s">
        <v>8</v>
      </c>
      <c r="H736" s="53">
        <v>2.0255920285061E13</v>
      </c>
      <c r="I736" s="48"/>
      <c r="J736" s="47">
        <v>45860.0</v>
      </c>
      <c r="K736" s="101" t="s">
        <v>69</v>
      </c>
      <c r="L736" s="50">
        <v>45869.0</v>
      </c>
      <c r="M736" s="50">
        <v>45869.0</v>
      </c>
      <c r="N736" s="50">
        <v>45869.0</v>
      </c>
      <c r="O736" s="50">
        <v>45869.0</v>
      </c>
      <c r="P736" s="51" t="b">
        <v>1</v>
      </c>
      <c r="Q736" s="52" t="str">
        <f t="shared" si="1"/>
        <v>CRISTIAN PEDROZA</v>
      </c>
      <c r="R736" s="80"/>
      <c r="S736" s="80"/>
      <c r="T736" s="80"/>
      <c r="U736" s="80"/>
      <c r="V736" s="80"/>
    </row>
    <row r="737" ht="22.5" customHeight="1">
      <c r="A737" s="42">
        <v>736.0</v>
      </c>
      <c r="B737" s="54">
        <v>2.0255910063732E13</v>
      </c>
      <c r="C737" s="79">
        <v>45817.0</v>
      </c>
      <c r="D737" s="102" t="s">
        <v>449</v>
      </c>
      <c r="E737" s="73" t="s">
        <v>34</v>
      </c>
      <c r="F737" s="74"/>
      <c r="G737" s="75" t="s">
        <v>8</v>
      </c>
      <c r="H737" s="53">
        <v>2.0255920258521E13</v>
      </c>
      <c r="I737" s="48"/>
      <c r="J737" s="47">
        <v>45840.0</v>
      </c>
      <c r="K737" s="101" t="s">
        <v>69</v>
      </c>
      <c r="L737" s="50"/>
      <c r="M737" s="50"/>
      <c r="N737" s="50"/>
      <c r="O737" s="50"/>
      <c r="P737" s="51" t="b">
        <v>0</v>
      </c>
      <c r="Q737" s="52" t="str">
        <f t="shared" si="1"/>
        <v>CRISTIAN PEDROZA</v>
      </c>
      <c r="R737" s="80"/>
      <c r="S737" s="80"/>
      <c r="T737" s="80"/>
      <c r="U737" s="80"/>
      <c r="V737" s="80"/>
    </row>
    <row r="738" ht="22.5" customHeight="1">
      <c r="A738" s="42">
        <v>737.0</v>
      </c>
      <c r="B738" s="54">
        <v>2.0255910065892E13</v>
      </c>
      <c r="C738" s="79">
        <v>45819.0</v>
      </c>
      <c r="D738" s="102" t="s">
        <v>1064</v>
      </c>
      <c r="E738" s="73" t="s">
        <v>34</v>
      </c>
      <c r="F738" s="74"/>
      <c r="G738" s="75" t="s">
        <v>11</v>
      </c>
      <c r="H738" s="53">
        <v>2.0255920203951E13</v>
      </c>
      <c r="I738" s="48"/>
      <c r="J738" s="47">
        <v>45823.0</v>
      </c>
      <c r="K738" s="101" t="s">
        <v>69</v>
      </c>
      <c r="L738" s="50"/>
      <c r="M738" s="50"/>
      <c r="N738" s="50"/>
      <c r="O738" s="50"/>
      <c r="P738" s="51" t="b">
        <v>0</v>
      </c>
      <c r="Q738" s="52" t="str">
        <f t="shared" si="1"/>
        <v>EDGAR GRANADOS</v>
      </c>
      <c r="R738" s="80"/>
      <c r="S738" s="80"/>
      <c r="T738" s="80"/>
      <c r="U738" s="80"/>
      <c r="V738" s="80"/>
    </row>
    <row r="739" ht="22.5" customHeight="1">
      <c r="A739" s="42">
        <v>738.0</v>
      </c>
      <c r="B739" s="54">
        <v>2.0255910065852E13</v>
      </c>
      <c r="C739" s="79">
        <v>45819.0</v>
      </c>
      <c r="D739" s="102" t="s">
        <v>1065</v>
      </c>
      <c r="E739" s="73" t="s">
        <v>34</v>
      </c>
      <c r="F739" s="74" t="s">
        <v>378</v>
      </c>
      <c r="G739" s="75" t="s">
        <v>11</v>
      </c>
      <c r="H739" s="53">
        <v>2.0255920235371E13</v>
      </c>
      <c r="I739" s="48"/>
      <c r="J739" s="47">
        <v>45821.0</v>
      </c>
      <c r="K739" s="101" t="s">
        <v>69</v>
      </c>
      <c r="L739" s="50">
        <v>45832.0</v>
      </c>
      <c r="M739" s="50">
        <v>45832.0</v>
      </c>
      <c r="N739" s="50">
        <v>45832.0</v>
      </c>
      <c r="O739" s="50">
        <v>45832.0</v>
      </c>
      <c r="P739" s="51" t="b">
        <v>1</v>
      </c>
      <c r="Q739" s="52" t="str">
        <f t="shared" si="1"/>
        <v>EDGAR GRANADOS</v>
      </c>
      <c r="R739" s="80"/>
      <c r="S739" s="80"/>
      <c r="T739" s="80"/>
      <c r="U739" s="80"/>
      <c r="V739" s="80"/>
    </row>
    <row r="740" ht="22.5" customHeight="1">
      <c r="A740" s="42">
        <v>739.0</v>
      </c>
      <c r="B740" s="54">
        <v>2.0255910065812E13</v>
      </c>
      <c r="C740" s="79">
        <v>45819.0</v>
      </c>
      <c r="D740" s="102" t="s">
        <v>1066</v>
      </c>
      <c r="E740" s="73" t="s">
        <v>34</v>
      </c>
      <c r="F740" s="74"/>
      <c r="G740" s="75" t="s">
        <v>11</v>
      </c>
      <c r="H740" s="53">
        <v>2.0255920227131E13</v>
      </c>
      <c r="I740" s="48"/>
      <c r="J740" s="47">
        <v>45823.0</v>
      </c>
      <c r="K740" s="101" t="s">
        <v>69</v>
      </c>
      <c r="L740" s="50">
        <v>45817.0</v>
      </c>
      <c r="M740" s="50">
        <v>45819.0</v>
      </c>
      <c r="N740" s="50">
        <v>45819.0</v>
      </c>
      <c r="O740" s="50">
        <v>45819.0</v>
      </c>
      <c r="P740" s="51" t="b">
        <v>1</v>
      </c>
      <c r="Q740" s="52" t="str">
        <f t="shared" si="1"/>
        <v>EDGAR GRANADOS</v>
      </c>
      <c r="R740" s="80"/>
      <c r="S740" s="80"/>
      <c r="T740" s="80"/>
      <c r="U740" s="80"/>
      <c r="V740" s="80"/>
    </row>
    <row r="741" ht="22.5" customHeight="1">
      <c r="A741" s="42">
        <v>740.0</v>
      </c>
      <c r="B741" s="54">
        <v>2.0255910065752E13</v>
      </c>
      <c r="C741" s="79">
        <v>45819.0</v>
      </c>
      <c r="D741" s="102" t="s">
        <v>1067</v>
      </c>
      <c r="E741" s="73" t="s">
        <v>34</v>
      </c>
      <c r="F741" s="74"/>
      <c r="G741" s="75" t="s">
        <v>11</v>
      </c>
      <c r="H741" s="53">
        <v>2.0255920235351E13</v>
      </c>
      <c r="I741" s="48"/>
      <c r="J741" s="47">
        <v>45823.0</v>
      </c>
      <c r="K741" s="101" t="s">
        <v>69</v>
      </c>
      <c r="L741" s="50">
        <v>45832.0</v>
      </c>
      <c r="M741" s="50">
        <v>45832.0</v>
      </c>
      <c r="N741" s="50">
        <v>45832.0</v>
      </c>
      <c r="O741" s="50">
        <v>45832.0</v>
      </c>
      <c r="P741" s="51" t="b">
        <v>1</v>
      </c>
      <c r="Q741" s="52" t="str">
        <f t="shared" si="1"/>
        <v>EDGAR GRANADOS</v>
      </c>
      <c r="R741" s="80"/>
      <c r="S741" s="80"/>
      <c r="T741" s="80"/>
      <c r="U741" s="80"/>
      <c r="V741" s="80"/>
    </row>
    <row r="742" ht="22.5" customHeight="1">
      <c r="A742" s="42">
        <v>741.0</v>
      </c>
      <c r="B742" s="54">
        <v>2.0255910065732E13</v>
      </c>
      <c r="C742" s="79">
        <v>45819.0</v>
      </c>
      <c r="D742" s="102" t="s">
        <v>1068</v>
      </c>
      <c r="E742" s="73" t="s">
        <v>34</v>
      </c>
      <c r="F742" s="74"/>
      <c r="G742" s="75" t="s">
        <v>11</v>
      </c>
      <c r="H742" s="53">
        <v>2.0255920203881E13</v>
      </c>
      <c r="I742" s="48"/>
      <c r="J742" s="47">
        <v>45823.0</v>
      </c>
      <c r="K742" s="101" t="s">
        <v>69</v>
      </c>
      <c r="L742" s="50"/>
      <c r="M742" s="50"/>
      <c r="N742" s="50"/>
      <c r="O742" s="50"/>
      <c r="P742" s="51" t="b">
        <v>0</v>
      </c>
      <c r="Q742" s="52" t="str">
        <f t="shared" si="1"/>
        <v>EDGAR GRANADOS</v>
      </c>
      <c r="R742" s="80"/>
      <c r="S742" s="80"/>
      <c r="T742" s="80"/>
      <c r="U742" s="80"/>
      <c r="V742" s="80"/>
    </row>
    <row r="743" ht="22.5" customHeight="1">
      <c r="A743" s="42">
        <v>742.0</v>
      </c>
      <c r="B743" s="54">
        <v>2.0255910065682E13</v>
      </c>
      <c r="C743" s="79">
        <v>45819.0</v>
      </c>
      <c r="D743" s="102" t="s">
        <v>1069</v>
      </c>
      <c r="E743" s="73" t="s">
        <v>34</v>
      </c>
      <c r="F743" s="74"/>
      <c r="G743" s="75" t="s">
        <v>11</v>
      </c>
      <c r="H743" s="53">
        <v>2.0255920236041E13</v>
      </c>
      <c r="I743" s="48"/>
      <c r="J743" s="47">
        <v>45823.0</v>
      </c>
      <c r="K743" s="101" t="s">
        <v>69</v>
      </c>
      <c r="L743" s="50">
        <v>45832.0</v>
      </c>
      <c r="M743" s="50">
        <v>45832.0</v>
      </c>
      <c r="N743" s="50">
        <v>45832.0</v>
      </c>
      <c r="O743" s="50">
        <v>45832.0</v>
      </c>
      <c r="P743" s="51" t="b">
        <v>1</v>
      </c>
      <c r="Q743" s="52" t="str">
        <f t="shared" si="1"/>
        <v>EDGAR GRANADOS</v>
      </c>
      <c r="R743" s="80"/>
      <c r="S743" s="80"/>
      <c r="T743" s="80"/>
      <c r="U743" s="80"/>
      <c r="V743" s="80"/>
    </row>
    <row r="744" ht="22.5" customHeight="1">
      <c r="A744" s="42">
        <v>743.0</v>
      </c>
      <c r="B744" s="54">
        <v>2.0255910065622E13</v>
      </c>
      <c r="C744" s="79">
        <v>45819.0</v>
      </c>
      <c r="D744" s="102" t="s">
        <v>1070</v>
      </c>
      <c r="E744" s="73" t="s">
        <v>34</v>
      </c>
      <c r="F744" s="74"/>
      <c r="G744" s="75" t="s">
        <v>11</v>
      </c>
      <c r="H744" s="53">
        <v>2.0255920220051E13</v>
      </c>
      <c r="I744" s="48"/>
      <c r="J744" s="47">
        <v>45823.0</v>
      </c>
      <c r="K744" s="101" t="s">
        <v>69</v>
      </c>
      <c r="L744" s="50"/>
      <c r="M744" s="50"/>
      <c r="N744" s="50"/>
      <c r="O744" s="50"/>
      <c r="P744" s="51" t="b">
        <v>0</v>
      </c>
      <c r="Q744" s="52" t="str">
        <f t="shared" si="1"/>
        <v>EDGAR GRANADOS</v>
      </c>
      <c r="R744" s="80"/>
      <c r="S744" s="80"/>
      <c r="T744" s="80"/>
      <c r="U744" s="80"/>
      <c r="V744" s="80"/>
    </row>
    <row r="745" ht="22.5" customHeight="1">
      <c r="A745" s="42">
        <v>744.0</v>
      </c>
      <c r="B745" s="54">
        <v>2.0255910065602E13</v>
      </c>
      <c r="C745" s="79">
        <v>45819.0</v>
      </c>
      <c r="D745" s="102" t="s">
        <v>1071</v>
      </c>
      <c r="E745" s="73" t="s">
        <v>34</v>
      </c>
      <c r="F745" s="74"/>
      <c r="G745" s="75" t="s">
        <v>25</v>
      </c>
      <c r="H745" s="53" t="s">
        <v>85</v>
      </c>
      <c r="I745" s="53">
        <v>1.0</v>
      </c>
      <c r="J745" s="47"/>
      <c r="K745" s="101" t="s">
        <v>69</v>
      </c>
      <c r="L745" s="50"/>
      <c r="M745" s="50"/>
      <c r="N745" s="50"/>
      <c r="O745" s="50"/>
      <c r="P745" s="51" t="b">
        <v>0</v>
      </c>
      <c r="Q745" s="52" t="str">
        <f t="shared" si="1"/>
        <v>SEBASTIÁN RAMÍREZ</v>
      </c>
      <c r="R745" s="80"/>
      <c r="S745" s="80"/>
      <c r="T745" s="80"/>
      <c r="U745" s="80"/>
      <c r="V745" s="80"/>
    </row>
    <row r="746" ht="22.5" customHeight="1">
      <c r="A746" s="42">
        <v>745.0</v>
      </c>
      <c r="B746" s="54">
        <v>2.0255910065262E13</v>
      </c>
      <c r="C746" s="66">
        <v>45819.0</v>
      </c>
      <c r="D746" s="56" t="s">
        <v>1072</v>
      </c>
      <c r="E746" s="73" t="s">
        <v>34</v>
      </c>
      <c r="F746" s="74"/>
      <c r="G746" s="75" t="s">
        <v>15</v>
      </c>
      <c r="H746" s="53" t="s">
        <v>1073</v>
      </c>
      <c r="I746" s="53">
        <v>1.0</v>
      </c>
      <c r="J746" s="47"/>
      <c r="K746" s="101" t="s">
        <v>69</v>
      </c>
      <c r="L746" s="50"/>
      <c r="M746" s="50"/>
      <c r="N746" s="50"/>
      <c r="O746" s="50"/>
      <c r="P746" s="51" t="b">
        <v>0</v>
      </c>
      <c r="Q746" s="52" t="str">
        <f t="shared" si="1"/>
        <v>JOHN CORREDOR</v>
      </c>
      <c r="R746" s="80"/>
      <c r="S746" s="80"/>
      <c r="T746" s="80"/>
      <c r="U746" s="80"/>
      <c r="V746" s="80"/>
    </row>
    <row r="747" ht="22.5" customHeight="1">
      <c r="A747" s="42">
        <v>746.0</v>
      </c>
      <c r="B747" s="54">
        <v>2.0255910065192E13</v>
      </c>
      <c r="C747" s="79">
        <v>45819.0</v>
      </c>
      <c r="D747" s="102" t="s">
        <v>1074</v>
      </c>
      <c r="E747" s="73" t="s">
        <v>34</v>
      </c>
      <c r="F747" s="74"/>
      <c r="G747" s="75" t="s">
        <v>11</v>
      </c>
      <c r="H747" s="53">
        <v>2.0255920237041E13</v>
      </c>
      <c r="I747" s="48"/>
      <c r="J747" s="47">
        <v>45823.0</v>
      </c>
      <c r="K747" s="101" t="s">
        <v>69</v>
      </c>
      <c r="L747" s="50">
        <v>45832.0</v>
      </c>
      <c r="M747" s="50">
        <v>45832.0</v>
      </c>
      <c r="N747" s="50">
        <v>45832.0</v>
      </c>
      <c r="O747" s="50">
        <v>45832.0</v>
      </c>
      <c r="P747" s="51" t="b">
        <v>1</v>
      </c>
      <c r="Q747" s="52" t="str">
        <f t="shared" si="1"/>
        <v>EDGAR GRANADOS</v>
      </c>
      <c r="R747" s="80"/>
      <c r="S747" s="80"/>
      <c r="T747" s="80"/>
      <c r="U747" s="80"/>
      <c r="V747" s="80"/>
    </row>
    <row r="748" ht="22.5" customHeight="1">
      <c r="A748" s="42">
        <v>747.0</v>
      </c>
      <c r="B748" s="54">
        <v>2.0255810108342E13</v>
      </c>
      <c r="C748" s="79">
        <v>45819.0</v>
      </c>
      <c r="D748" s="102" t="s">
        <v>1075</v>
      </c>
      <c r="E748" s="73" t="s">
        <v>34</v>
      </c>
      <c r="F748" s="74"/>
      <c r="G748" s="75" t="s">
        <v>11</v>
      </c>
      <c r="H748" s="53" t="s">
        <v>1076</v>
      </c>
      <c r="I748" s="53">
        <v>1.0</v>
      </c>
      <c r="J748" s="47">
        <v>45823.0</v>
      </c>
      <c r="K748" s="101" t="s">
        <v>69</v>
      </c>
      <c r="L748" s="50"/>
      <c r="M748" s="50"/>
      <c r="N748" s="50"/>
      <c r="O748" s="50"/>
      <c r="P748" s="51" t="b">
        <v>0</v>
      </c>
      <c r="Q748" s="52" t="str">
        <f t="shared" si="1"/>
        <v>EDGAR GRANADOS</v>
      </c>
      <c r="R748" s="80"/>
      <c r="S748" s="80"/>
      <c r="T748" s="80"/>
      <c r="U748" s="80"/>
      <c r="V748" s="80"/>
    </row>
    <row r="749" ht="22.5" customHeight="1">
      <c r="A749" s="42">
        <v>748.0</v>
      </c>
      <c r="B749" s="54">
        <v>2.0255910064992E13</v>
      </c>
      <c r="C749" s="79">
        <v>45818.0</v>
      </c>
      <c r="D749" s="102" t="s">
        <v>1077</v>
      </c>
      <c r="E749" s="73" t="s">
        <v>34</v>
      </c>
      <c r="F749" s="74"/>
      <c r="G749" s="75" t="s">
        <v>11</v>
      </c>
      <c r="H749" s="53">
        <v>2.0255920117971E13</v>
      </c>
      <c r="I749" s="48"/>
      <c r="J749" s="47">
        <v>45823.0</v>
      </c>
      <c r="K749" s="101" t="s">
        <v>69</v>
      </c>
      <c r="L749" s="50"/>
      <c r="M749" s="50"/>
      <c r="N749" s="50"/>
      <c r="O749" s="50"/>
      <c r="P749" s="51" t="b">
        <v>0</v>
      </c>
      <c r="Q749" s="52" t="str">
        <f t="shared" si="1"/>
        <v>EDGAR GRANADOS</v>
      </c>
      <c r="R749" s="80"/>
      <c r="S749" s="80"/>
      <c r="T749" s="80"/>
      <c r="U749" s="80"/>
      <c r="V749" s="80"/>
    </row>
    <row r="750" ht="22.5" customHeight="1">
      <c r="A750" s="42">
        <v>749.0</v>
      </c>
      <c r="B750" s="54">
        <v>2.0255910064952E13</v>
      </c>
      <c r="C750" s="79">
        <v>45818.0</v>
      </c>
      <c r="D750" s="102" t="s">
        <v>1078</v>
      </c>
      <c r="E750" s="73" t="s">
        <v>34</v>
      </c>
      <c r="F750" s="74"/>
      <c r="G750" s="75" t="s">
        <v>11</v>
      </c>
      <c r="H750" s="53" t="s">
        <v>1079</v>
      </c>
      <c r="I750" s="53">
        <v>1.0</v>
      </c>
      <c r="J750" s="47">
        <v>45824.0</v>
      </c>
      <c r="K750" s="101" t="s">
        <v>69</v>
      </c>
      <c r="L750" s="50"/>
      <c r="M750" s="50"/>
      <c r="N750" s="50"/>
      <c r="O750" s="50"/>
      <c r="P750" s="51" t="b">
        <v>0</v>
      </c>
      <c r="Q750" s="52" t="str">
        <f t="shared" si="1"/>
        <v>EDGAR GRANADOS</v>
      </c>
      <c r="R750" s="80"/>
      <c r="S750" s="80"/>
      <c r="T750" s="80"/>
      <c r="U750" s="80"/>
      <c r="V750" s="80"/>
    </row>
    <row r="751" ht="22.5" customHeight="1">
      <c r="A751" s="42">
        <v>750.0</v>
      </c>
      <c r="B751" s="54">
        <v>2.0255910064892E13</v>
      </c>
      <c r="C751" s="79">
        <v>45818.0</v>
      </c>
      <c r="D751" s="102" t="s">
        <v>1080</v>
      </c>
      <c r="E751" s="73" t="s">
        <v>34</v>
      </c>
      <c r="F751" s="74"/>
      <c r="G751" s="75" t="s">
        <v>11</v>
      </c>
      <c r="H751" s="53">
        <v>2.0255920237911E13</v>
      </c>
      <c r="I751" s="48"/>
      <c r="J751" s="47">
        <v>45824.0</v>
      </c>
      <c r="K751" s="101" t="s">
        <v>69</v>
      </c>
      <c r="L751" s="50">
        <v>45832.0</v>
      </c>
      <c r="M751" s="50">
        <v>45832.0</v>
      </c>
      <c r="N751" s="50">
        <v>45832.0</v>
      </c>
      <c r="O751" s="50">
        <v>45832.0</v>
      </c>
      <c r="P751" s="51" t="b">
        <v>1</v>
      </c>
      <c r="Q751" s="52" t="str">
        <f t="shared" si="1"/>
        <v>EDGAR GRANADOS</v>
      </c>
      <c r="R751" s="80"/>
      <c r="S751" s="80"/>
      <c r="T751" s="80"/>
      <c r="U751" s="80"/>
      <c r="V751" s="80"/>
    </row>
    <row r="752" ht="22.5" customHeight="1">
      <c r="A752" s="42">
        <v>751.0</v>
      </c>
      <c r="B752" s="54">
        <v>2.0254601981972E13</v>
      </c>
      <c r="C752" s="79">
        <v>45818.0</v>
      </c>
      <c r="D752" s="102" t="s">
        <v>1081</v>
      </c>
      <c r="E752" s="73" t="s">
        <v>34</v>
      </c>
      <c r="F752" s="74" t="s">
        <v>496</v>
      </c>
      <c r="G752" s="75" t="s">
        <v>11</v>
      </c>
      <c r="H752" s="53">
        <v>2.0255920235351E13</v>
      </c>
      <c r="I752" s="48"/>
      <c r="J752" s="47">
        <v>45821.0</v>
      </c>
      <c r="K752" s="101" t="s">
        <v>69</v>
      </c>
      <c r="L752" s="50"/>
      <c r="M752" s="50"/>
      <c r="N752" s="50"/>
      <c r="O752" s="50"/>
      <c r="P752" s="51" t="b">
        <v>0</v>
      </c>
      <c r="Q752" s="52" t="str">
        <f t="shared" si="1"/>
        <v>EDGAR GRANADOS</v>
      </c>
      <c r="R752" s="80"/>
      <c r="S752" s="80"/>
      <c r="T752" s="80"/>
      <c r="U752" s="80"/>
      <c r="V752" s="80"/>
    </row>
    <row r="753" ht="22.5" customHeight="1">
      <c r="A753" s="42">
        <v>752.0</v>
      </c>
      <c r="B753" s="54">
        <v>2.0255910064622E13</v>
      </c>
      <c r="C753" s="79">
        <v>45818.0</v>
      </c>
      <c r="D753" s="102" t="s">
        <v>1082</v>
      </c>
      <c r="E753" s="73" t="s">
        <v>34</v>
      </c>
      <c r="F753" s="74"/>
      <c r="G753" s="75" t="s">
        <v>25</v>
      </c>
      <c r="H753" s="53" t="s">
        <v>85</v>
      </c>
      <c r="I753" s="53">
        <v>1.0</v>
      </c>
      <c r="J753" s="47"/>
      <c r="K753" s="101" t="s">
        <v>69</v>
      </c>
      <c r="L753" s="50"/>
      <c r="M753" s="50"/>
      <c r="N753" s="50"/>
      <c r="O753" s="50"/>
      <c r="P753" s="51" t="b">
        <v>0</v>
      </c>
      <c r="Q753" s="52" t="str">
        <f t="shared" si="1"/>
        <v>SEBASTIÁN RAMÍREZ</v>
      </c>
      <c r="R753" s="80"/>
      <c r="S753" s="80"/>
      <c r="T753" s="80"/>
      <c r="U753" s="80"/>
      <c r="V753" s="80"/>
    </row>
    <row r="754" ht="22.5" customHeight="1">
      <c r="A754" s="42">
        <v>753.0</v>
      </c>
      <c r="B754" s="54">
        <v>2.0255910064352E13</v>
      </c>
      <c r="C754" s="79">
        <v>45818.0</v>
      </c>
      <c r="D754" s="102" t="s">
        <v>1083</v>
      </c>
      <c r="E754" s="73" t="s">
        <v>34</v>
      </c>
      <c r="F754" s="74"/>
      <c r="G754" s="75" t="s">
        <v>11</v>
      </c>
      <c r="H754" s="53">
        <v>2.0255920237851E13</v>
      </c>
      <c r="I754" s="48"/>
      <c r="J754" s="47">
        <v>45824.0</v>
      </c>
      <c r="K754" s="101" t="s">
        <v>69</v>
      </c>
      <c r="L754" s="50">
        <v>45832.0</v>
      </c>
      <c r="M754" s="50">
        <v>45832.0</v>
      </c>
      <c r="N754" s="50">
        <v>45832.0</v>
      </c>
      <c r="O754" s="50">
        <v>45832.0</v>
      </c>
      <c r="P754" s="51" t="b">
        <v>1</v>
      </c>
      <c r="Q754" s="52" t="str">
        <f t="shared" si="1"/>
        <v>EDGAR GRANADOS</v>
      </c>
      <c r="R754" s="80"/>
      <c r="S754" s="80"/>
      <c r="T754" s="80"/>
      <c r="U754" s="80"/>
      <c r="V754" s="80"/>
    </row>
    <row r="755" ht="22.5" customHeight="1">
      <c r="A755" s="42">
        <v>754.0</v>
      </c>
      <c r="B755" s="54">
        <v>2.0255910064272E13</v>
      </c>
      <c r="C755" s="79">
        <v>45818.0</v>
      </c>
      <c r="D755" s="102" t="s">
        <v>1084</v>
      </c>
      <c r="E755" s="73" t="s">
        <v>34</v>
      </c>
      <c r="F755" s="74"/>
      <c r="G755" s="75" t="s">
        <v>23</v>
      </c>
      <c r="H755" s="53">
        <v>2.0255920253811E13</v>
      </c>
      <c r="I755" s="48"/>
      <c r="J755" s="47">
        <v>45836.0</v>
      </c>
      <c r="K755" s="101" t="s">
        <v>69</v>
      </c>
      <c r="L755" s="50">
        <v>45845.0</v>
      </c>
      <c r="M755" s="50">
        <v>45845.0</v>
      </c>
      <c r="N755" s="50">
        <v>45845.0</v>
      </c>
      <c r="O755" s="50">
        <v>45845.0</v>
      </c>
      <c r="P755" s="51" t="b">
        <v>1</v>
      </c>
      <c r="Q755" s="52" t="str">
        <f t="shared" si="1"/>
        <v>SANDRA ROTAVISTA</v>
      </c>
      <c r="R755" s="80"/>
      <c r="S755" s="80"/>
      <c r="T755" s="80"/>
      <c r="U755" s="80"/>
      <c r="V755" s="80"/>
    </row>
    <row r="756" ht="22.5" customHeight="1">
      <c r="A756" s="42">
        <v>755.0</v>
      </c>
      <c r="B756" s="54">
        <v>2.0255910064252E13</v>
      </c>
      <c r="C756" s="79">
        <v>45817.0</v>
      </c>
      <c r="D756" s="102" t="s">
        <v>1085</v>
      </c>
      <c r="E756" s="73" t="s">
        <v>34</v>
      </c>
      <c r="F756" s="74"/>
      <c r="G756" s="75" t="s">
        <v>20</v>
      </c>
      <c r="H756" s="53">
        <v>2.0255920245661E13</v>
      </c>
      <c r="I756" s="48"/>
      <c r="J756" s="47">
        <v>45832.0</v>
      </c>
      <c r="K756" s="101" t="s">
        <v>69</v>
      </c>
      <c r="L756" s="50"/>
      <c r="M756" s="50"/>
      <c r="N756" s="50"/>
      <c r="O756" s="50"/>
      <c r="P756" s="51" t="b">
        <v>0</v>
      </c>
      <c r="Q756" s="52" t="str">
        <f t="shared" si="1"/>
        <v>OSCAR CASTAÑEDA</v>
      </c>
      <c r="R756" s="80"/>
      <c r="S756" s="80"/>
      <c r="T756" s="80"/>
      <c r="U756" s="80"/>
      <c r="V756" s="80"/>
    </row>
    <row r="757" ht="22.5" customHeight="1">
      <c r="A757" s="42">
        <v>756.0</v>
      </c>
      <c r="B757" s="54">
        <v>2.0255910059562E13</v>
      </c>
      <c r="C757" s="66">
        <v>45806.0</v>
      </c>
      <c r="D757" s="56" t="s">
        <v>1086</v>
      </c>
      <c r="E757" s="73" t="s">
        <v>34</v>
      </c>
      <c r="F757" s="74"/>
      <c r="G757" s="75" t="s">
        <v>15</v>
      </c>
      <c r="H757" s="53" t="s">
        <v>1087</v>
      </c>
      <c r="I757" s="53">
        <v>1.0</v>
      </c>
      <c r="J757" s="47"/>
      <c r="K757" s="101" t="s">
        <v>69</v>
      </c>
      <c r="L757" s="50"/>
      <c r="M757" s="50"/>
      <c r="N757" s="50"/>
      <c r="O757" s="50"/>
      <c r="P757" s="51" t="b">
        <v>0</v>
      </c>
      <c r="Q757" s="52" t="str">
        <f t="shared" si="1"/>
        <v>JOHN CORREDOR</v>
      </c>
      <c r="R757" s="80"/>
      <c r="S757" s="80"/>
      <c r="T757" s="80"/>
      <c r="U757" s="80"/>
      <c r="V757" s="80"/>
    </row>
    <row r="758" ht="22.5" customHeight="1">
      <c r="A758" s="42">
        <v>757.0</v>
      </c>
      <c r="B758" s="54">
        <v>2.0254602015312E13</v>
      </c>
      <c r="C758" s="79">
        <v>45820.0</v>
      </c>
      <c r="D758" s="102" t="s">
        <v>1088</v>
      </c>
      <c r="E758" s="73" t="s">
        <v>34</v>
      </c>
      <c r="F758" s="74" t="s">
        <v>378</v>
      </c>
      <c r="G758" s="75" t="s">
        <v>11</v>
      </c>
      <c r="H758" s="53">
        <v>2.0255920235461E13</v>
      </c>
      <c r="I758" s="48"/>
      <c r="J758" s="47">
        <v>45821.0</v>
      </c>
      <c r="K758" s="101" t="s">
        <v>69</v>
      </c>
      <c r="L758" s="50">
        <v>45832.0</v>
      </c>
      <c r="M758" s="50">
        <v>45832.0</v>
      </c>
      <c r="N758" s="50">
        <v>45832.0</v>
      </c>
      <c r="O758" s="50">
        <v>45832.0</v>
      </c>
      <c r="P758" s="51" t="b">
        <v>1</v>
      </c>
      <c r="Q758" s="52" t="str">
        <f t="shared" si="1"/>
        <v>EDGAR GRANADOS</v>
      </c>
      <c r="R758" s="80"/>
      <c r="S758" s="80"/>
      <c r="T758" s="80"/>
      <c r="U758" s="80"/>
      <c r="V758" s="80"/>
    </row>
    <row r="759" ht="22.5" customHeight="1">
      <c r="A759" s="42">
        <v>758.0</v>
      </c>
      <c r="B759" s="54">
        <v>2.0255910066062E13</v>
      </c>
      <c r="C759" s="79">
        <v>45820.0</v>
      </c>
      <c r="D759" s="102" t="s">
        <v>1089</v>
      </c>
      <c r="E759" s="73" t="s">
        <v>34</v>
      </c>
      <c r="F759" s="74"/>
      <c r="G759" s="75" t="s">
        <v>11</v>
      </c>
      <c r="H759" s="53">
        <v>2.0255920216471E13</v>
      </c>
      <c r="I759" s="48"/>
      <c r="J759" s="47">
        <v>45823.0</v>
      </c>
      <c r="K759" s="101" t="s">
        <v>69</v>
      </c>
      <c r="L759" s="50"/>
      <c r="M759" s="50"/>
      <c r="N759" s="50"/>
      <c r="O759" s="50"/>
      <c r="P759" s="51" t="b">
        <v>0</v>
      </c>
      <c r="Q759" s="52" t="str">
        <f t="shared" si="1"/>
        <v>EDGAR GRANADOS</v>
      </c>
      <c r="R759" s="80"/>
      <c r="S759" s="80"/>
      <c r="T759" s="80"/>
      <c r="U759" s="80"/>
      <c r="V759" s="80"/>
    </row>
    <row r="760" ht="22.5" customHeight="1">
      <c r="A760" s="42">
        <v>759.0</v>
      </c>
      <c r="B760" s="54">
        <v>2.0255910065982E13</v>
      </c>
      <c r="C760" s="79">
        <v>45820.0</v>
      </c>
      <c r="D760" s="102" t="s">
        <v>1090</v>
      </c>
      <c r="E760" s="73" t="s">
        <v>34</v>
      </c>
      <c r="F760" s="74"/>
      <c r="G760" s="75" t="s">
        <v>25</v>
      </c>
      <c r="H760" s="53" t="s">
        <v>85</v>
      </c>
      <c r="I760" s="53">
        <v>1.0</v>
      </c>
      <c r="J760" s="47"/>
      <c r="K760" s="101" t="s">
        <v>69</v>
      </c>
      <c r="L760" s="50"/>
      <c r="M760" s="50"/>
      <c r="N760" s="50"/>
      <c r="O760" s="50"/>
      <c r="P760" s="51" t="b">
        <v>0</v>
      </c>
      <c r="Q760" s="52" t="str">
        <f t="shared" si="1"/>
        <v>SEBASTIÁN RAMÍREZ</v>
      </c>
      <c r="R760" s="80"/>
      <c r="S760" s="80"/>
      <c r="T760" s="80"/>
      <c r="U760" s="80"/>
      <c r="V760" s="80"/>
    </row>
    <row r="761" ht="22.5" customHeight="1">
      <c r="A761" s="42">
        <v>760.0</v>
      </c>
      <c r="B761" s="54">
        <v>2.0255910065972E13</v>
      </c>
      <c r="C761" s="79">
        <v>45820.0</v>
      </c>
      <c r="D761" s="102" t="s">
        <v>1091</v>
      </c>
      <c r="E761" s="73" t="s">
        <v>34</v>
      </c>
      <c r="F761" s="74"/>
      <c r="G761" s="75" t="s">
        <v>25</v>
      </c>
      <c r="H761" s="53" t="s">
        <v>85</v>
      </c>
      <c r="I761" s="53">
        <v>1.0</v>
      </c>
      <c r="J761" s="47"/>
      <c r="K761" s="101" t="s">
        <v>69</v>
      </c>
      <c r="L761" s="50"/>
      <c r="M761" s="50"/>
      <c r="N761" s="50"/>
      <c r="O761" s="50"/>
      <c r="P761" s="51" t="b">
        <v>0</v>
      </c>
      <c r="Q761" s="52" t="str">
        <f t="shared" si="1"/>
        <v>SEBASTIÁN RAMÍREZ</v>
      </c>
      <c r="R761" s="80"/>
      <c r="S761" s="80"/>
      <c r="T761" s="80"/>
      <c r="U761" s="80"/>
      <c r="V761" s="80"/>
    </row>
    <row r="762" ht="22.5" customHeight="1">
      <c r="A762" s="42">
        <v>761.0</v>
      </c>
      <c r="B762" s="54">
        <v>2.0254602008362E13</v>
      </c>
      <c r="C762" s="79">
        <v>45820.0</v>
      </c>
      <c r="D762" s="102" t="s">
        <v>1092</v>
      </c>
      <c r="E762" s="73" t="s">
        <v>34</v>
      </c>
      <c r="F762" s="74" t="s">
        <v>378</v>
      </c>
      <c r="G762" s="75" t="s">
        <v>11</v>
      </c>
      <c r="H762" s="53">
        <v>2.0255920235421E13</v>
      </c>
      <c r="I762" s="48"/>
      <c r="J762" s="47">
        <v>45821.0</v>
      </c>
      <c r="K762" s="101" t="s">
        <v>69</v>
      </c>
      <c r="L762" s="50">
        <v>45832.0</v>
      </c>
      <c r="M762" s="50">
        <v>45832.0</v>
      </c>
      <c r="N762" s="50">
        <v>45832.0</v>
      </c>
      <c r="O762" s="50">
        <v>45832.0</v>
      </c>
      <c r="P762" s="51" t="b">
        <v>1</v>
      </c>
      <c r="Q762" s="52" t="str">
        <f t="shared" si="1"/>
        <v>EDGAR GRANADOS</v>
      </c>
      <c r="R762" s="80"/>
      <c r="S762" s="80"/>
      <c r="T762" s="80"/>
      <c r="U762" s="80"/>
      <c r="V762" s="80"/>
    </row>
    <row r="763" ht="22.5" customHeight="1">
      <c r="A763" s="42">
        <v>762.0</v>
      </c>
      <c r="B763" s="54">
        <v>2.0255910065942E13</v>
      </c>
      <c r="C763" s="67">
        <v>45819.0</v>
      </c>
      <c r="D763" s="56" t="s">
        <v>1093</v>
      </c>
      <c r="E763" s="73" t="s">
        <v>34</v>
      </c>
      <c r="F763" s="74"/>
      <c r="G763" s="75" t="s">
        <v>15</v>
      </c>
      <c r="H763" s="53">
        <v>2.0255920236001E13</v>
      </c>
      <c r="I763" s="48"/>
      <c r="J763" s="47">
        <v>45823.0</v>
      </c>
      <c r="K763" s="101" t="s">
        <v>69</v>
      </c>
      <c r="L763" s="50">
        <v>45835.0</v>
      </c>
      <c r="M763" s="50">
        <v>45835.0</v>
      </c>
      <c r="N763" s="50">
        <v>45835.0</v>
      </c>
      <c r="O763" s="50">
        <v>45835.0</v>
      </c>
      <c r="P763" s="51" t="b">
        <v>1</v>
      </c>
      <c r="Q763" s="52" t="str">
        <f t="shared" si="1"/>
        <v>JOHN CORREDOR</v>
      </c>
      <c r="R763" s="80"/>
      <c r="S763" s="80"/>
      <c r="T763" s="80"/>
      <c r="U763" s="80"/>
      <c r="V763" s="80"/>
    </row>
    <row r="764" ht="22.5" customHeight="1">
      <c r="A764" s="42">
        <v>763.0</v>
      </c>
      <c r="B764" s="54">
        <v>2.0254602031162E13</v>
      </c>
      <c r="C764" s="79">
        <v>45821.0</v>
      </c>
      <c r="D764" s="102" t="s">
        <v>1094</v>
      </c>
      <c r="E764" s="73" t="s">
        <v>34</v>
      </c>
      <c r="F764" s="74" t="s">
        <v>372</v>
      </c>
      <c r="G764" s="75" t="s">
        <v>11</v>
      </c>
      <c r="H764" s="53">
        <v>2.0255920236011E13</v>
      </c>
      <c r="I764" s="48"/>
      <c r="J764" s="47">
        <v>45823.0</v>
      </c>
      <c r="K764" s="101" t="s">
        <v>69</v>
      </c>
      <c r="L764" s="50">
        <v>45832.0</v>
      </c>
      <c r="M764" s="50">
        <v>45832.0</v>
      </c>
      <c r="N764" s="50">
        <v>45832.0</v>
      </c>
      <c r="O764" s="50">
        <v>45832.0</v>
      </c>
      <c r="P764" s="51" t="b">
        <v>1</v>
      </c>
      <c r="Q764" s="52" t="str">
        <f t="shared" si="1"/>
        <v>EDGAR GRANADOS</v>
      </c>
      <c r="R764" s="80"/>
      <c r="S764" s="80"/>
      <c r="T764" s="80"/>
      <c r="U764" s="80"/>
      <c r="V764" s="80"/>
    </row>
    <row r="765" ht="22.5" customHeight="1">
      <c r="A765" s="42">
        <v>764.0</v>
      </c>
      <c r="B765" s="54">
        <v>2.0254602026682E13</v>
      </c>
      <c r="C765" s="79">
        <v>45821.0</v>
      </c>
      <c r="D765" s="102" t="s">
        <v>1095</v>
      </c>
      <c r="E765" s="73" t="s">
        <v>34</v>
      </c>
      <c r="F765" s="74" t="s">
        <v>372</v>
      </c>
      <c r="G765" s="75" t="s">
        <v>11</v>
      </c>
      <c r="H765" s="53">
        <v>2.0255920236031E13</v>
      </c>
      <c r="I765" s="48"/>
      <c r="J765" s="47">
        <v>45823.0</v>
      </c>
      <c r="K765" s="101" t="s">
        <v>69</v>
      </c>
      <c r="L765" s="50">
        <v>45832.0</v>
      </c>
      <c r="M765" s="50">
        <v>45832.0</v>
      </c>
      <c r="N765" s="50">
        <v>45832.0</v>
      </c>
      <c r="O765" s="50">
        <v>45832.0</v>
      </c>
      <c r="P765" s="51" t="b">
        <v>1</v>
      </c>
      <c r="Q765" s="52" t="str">
        <f t="shared" si="1"/>
        <v>EDGAR GRANADOS</v>
      </c>
      <c r="R765" s="80"/>
      <c r="S765" s="80"/>
      <c r="T765" s="80"/>
      <c r="U765" s="80"/>
      <c r="V765" s="80"/>
    </row>
    <row r="766" ht="22.5" customHeight="1">
      <c r="A766" s="42">
        <v>765.0</v>
      </c>
      <c r="B766" s="54">
        <v>2.0255910067352E13</v>
      </c>
      <c r="C766" s="79">
        <v>45824.0</v>
      </c>
      <c r="D766" s="102" t="s">
        <v>1096</v>
      </c>
      <c r="E766" s="73" t="s">
        <v>34</v>
      </c>
      <c r="F766" s="74"/>
      <c r="G766" s="75" t="s">
        <v>23</v>
      </c>
      <c r="H766" s="53">
        <v>202559.0</v>
      </c>
      <c r="I766" s="48"/>
      <c r="J766" s="47">
        <v>45852.0</v>
      </c>
      <c r="K766" s="101" t="s">
        <v>69</v>
      </c>
      <c r="L766" s="50"/>
      <c r="M766" s="50"/>
      <c r="N766" s="50"/>
      <c r="O766" s="50"/>
      <c r="P766" s="51" t="b">
        <v>0</v>
      </c>
      <c r="Q766" s="52" t="str">
        <f t="shared" si="1"/>
        <v>SANDRA ROTAVISTA</v>
      </c>
      <c r="R766" s="80"/>
      <c r="S766" s="80"/>
      <c r="T766" s="80"/>
      <c r="U766" s="80"/>
      <c r="V766" s="80"/>
    </row>
    <row r="767" ht="22.5" customHeight="1">
      <c r="A767" s="42">
        <v>766.0</v>
      </c>
      <c r="B767" s="54">
        <v>2.0254602056842E13</v>
      </c>
      <c r="C767" s="79">
        <v>45824.0</v>
      </c>
      <c r="D767" s="102" t="s">
        <v>1097</v>
      </c>
      <c r="E767" s="73" t="s">
        <v>34</v>
      </c>
      <c r="F767" s="74" t="s">
        <v>378</v>
      </c>
      <c r="G767" s="75" t="s">
        <v>11</v>
      </c>
      <c r="H767" s="53">
        <v>2.0255920239501E13</v>
      </c>
      <c r="I767" s="48"/>
      <c r="J767" s="47">
        <v>45825.0</v>
      </c>
      <c r="K767" s="101" t="s">
        <v>69</v>
      </c>
      <c r="L767" s="50">
        <v>45832.0</v>
      </c>
      <c r="M767" s="50">
        <v>45832.0</v>
      </c>
      <c r="N767" s="50">
        <v>45832.0</v>
      </c>
      <c r="O767" s="50">
        <v>45832.0</v>
      </c>
      <c r="P767" s="51" t="b">
        <v>1</v>
      </c>
      <c r="Q767" s="52" t="str">
        <f t="shared" si="1"/>
        <v>EDGAR GRANADOS</v>
      </c>
      <c r="R767" s="80"/>
      <c r="S767" s="80"/>
      <c r="T767" s="80"/>
      <c r="U767" s="80"/>
      <c r="V767" s="80"/>
    </row>
    <row r="768" ht="22.5" customHeight="1">
      <c r="A768" s="42">
        <v>767.0</v>
      </c>
      <c r="B768" s="54">
        <v>2.0255910067322E13</v>
      </c>
      <c r="C768" s="79">
        <v>45824.0</v>
      </c>
      <c r="D768" s="102" t="s">
        <v>1098</v>
      </c>
      <c r="E768" s="73" t="s">
        <v>34</v>
      </c>
      <c r="F768" s="74"/>
      <c r="G768" s="75" t="s">
        <v>23</v>
      </c>
      <c r="H768" s="53">
        <v>2.0255920250551E13</v>
      </c>
      <c r="I768" s="48"/>
      <c r="J768" s="47">
        <v>45836.0</v>
      </c>
      <c r="K768" s="101" t="s">
        <v>69</v>
      </c>
      <c r="L768" s="50">
        <v>45845.0</v>
      </c>
      <c r="M768" s="50">
        <v>45845.0</v>
      </c>
      <c r="N768" s="50">
        <v>45845.0</v>
      </c>
      <c r="O768" s="50">
        <v>45845.0</v>
      </c>
      <c r="P768" s="51" t="b">
        <v>1</v>
      </c>
      <c r="Q768" s="52" t="str">
        <f t="shared" si="1"/>
        <v>SANDRA ROTAVISTA</v>
      </c>
      <c r="R768" s="80"/>
      <c r="S768" s="80"/>
      <c r="T768" s="80"/>
      <c r="U768" s="80"/>
      <c r="V768" s="80"/>
    </row>
    <row r="769" ht="22.5" customHeight="1">
      <c r="A769" s="42">
        <v>768.0</v>
      </c>
      <c r="B769" s="54">
        <v>2.0255910067302E13</v>
      </c>
      <c r="C769" s="79">
        <v>45824.0</v>
      </c>
      <c r="D769" s="102" t="s">
        <v>1099</v>
      </c>
      <c r="E769" s="73" t="s">
        <v>34</v>
      </c>
      <c r="F769" s="74"/>
      <c r="G769" s="75" t="s">
        <v>20</v>
      </c>
      <c r="H769" s="53">
        <v>2.0255910067302E13</v>
      </c>
      <c r="I769" s="48"/>
      <c r="J769" s="47">
        <v>45828.0</v>
      </c>
      <c r="K769" s="101" t="s">
        <v>69</v>
      </c>
      <c r="L769" s="50"/>
      <c r="M769" s="50"/>
      <c r="N769" s="50"/>
      <c r="O769" s="50"/>
      <c r="P769" s="51" t="b">
        <v>0</v>
      </c>
      <c r="Q769" s="52" t="str">
        <f t="shared" si="1"/>
        <v>OSCAR CASTAÑEDA</v>
      </c>
      <c r="R769" s="80"/>
      <c r="S769" s="80"/>
      <c r="T769" s="80"/>
      <c r="U769" s="80"/>
      <c r="V769" s="80"/>
    </row>
    <row r="770" ht="22.5" customHeight="1">
      <c r="A770" s="42">
        <v>769.0</v>
      </c>
      <c r="B770" s="54">
        <v>2.0255910067252E13</v>
      </c>
      <c r="C770" s="79">
        <v>45824.0</v>
      </c>
      <c r="D770" s="102" t="s">
        <v>1100</v>
      </c>
      <c r="E770" s="73" t="s">
        <v>34</v>
      </c>
      <c r="F770" s="74"/>
      <c r="G770" s="75" t="s">
        <v>23</v>
      </c>
      <c r="H770" s="53">
        <v>2.0255920262501E13</v>
      </c>
      <c r="I770" s="48"/>
      <c r="J770" s="47">
        <v>45841.0</v>
      </c>
      <c r="K770" s="101" t="s">
        <v>69</v>
      </c>
      <c r="L770" s="50">
        <v>45845.0</v>
      </c>
      <c r="M770" s="50">
        <v>45845.0</v>
      </c>
      <c r="N770" s="50">
        <v>45845.0</v>
      </c>
      <c r="O770" s="50">
        <v>45845.0</v>
      </c>
      <c r="P770" s="51" t="b">
        <v>1</v>
      </c>
      <c r="Q770" s="52" t="str">
        <f t="shared" si="1"/>
        <v>SANDRA ROTAVISTA</v>
      </c>
      <c r="R770" s="80"/>
      <c r="S770" s="80"/>
      <c r="T770" s="80"/>
      <c r="U770" s="80"/>
      <c r="V770" s="80"/>
    </row>
    <row r="771" ht="22.5" customHeight="1">
      <c r="A771" s="42">
        <v>770.0</v>
      </c>
      <c r="B771" s="54">
        <v>2.0255910067122E13</v>
      </c>
      <c r="C771" s="79">
        <v>45824.0</v>
      </c>
      <c r="D771" s="102" t="s">
        <v>1101</v>
      </c>
      <c r="E771" s="73" t="s">
        <v>34</v>
      </c>
      <c r="F771" s="74"/>
      <c r="G771" s="75" t="s">
        <v>23</v>
      </c>
      <c r="H771" s="53">
        <v>2.0255920250361E13</v>
      </c>
      <c r="I771" s="48"/>
      <c r="J771" s="47">
        <v>45836.0</v>
      </c>
      <c r="K771" s="101" t="s">
        <v>69</v>
      </c>
      <c r="L771" s="50">
        <v>45845.0</v>
      </c>
      <c r="M771" s="50">
        <v>45845.0</v>
      </c>
      <c r="N771" s="50">
        <v>45845.0</v>
      </c>
      <c r="O771" s="50">
        <v>45845.0</v>
      </c>
      <c r="P771" s="51" t="b">
        <v>1</v>
      </c>
      <c r="Q771" s="52" t="str">
        <f t="shared" si="1"/>
        <v>SANDRA ROTAVISTA</v>
      </c>
      <c r="R771" s="80"/>
      <c r="S771" s="80"/>
      <c r="T771" s="80"/>
      <c r="U771" s="80"/>
      <c r="V771" s="80"/>
    </row>
    <row r="772" ht="22.5" customHeight="1">
      <c r="A772" s="42">
        <v>771.0</v>
      </c>
      <c r="B772" s="54">
        <v>2.0255910067112E13</v>
      </c>
      <c r="C772" s="79">
        <v>45824.0</v>
      </c>
      <c r="D772" s="102" t="s">
        <v>1102</v>
      </c>
      <c r="E772" s="73" t="s">
        <v>34</v>
      </c>
      <c r="F772" s="74"/>
      <c r="G772" s="75" t="s">
        <v>11</v>
      </c>
      <c r="H772" s="53">
        <v>2.0255920245781E13</v>
      </c>
      <c r="I772" s="48"/>
      <c r="J772" s="47">
        <v>45832.0</v>
      </c>
      <c r="K772" s="101" t="s">
        <v>69</v>
      </c>
      <c r="L772" s="50"/>
      <c r="M772" s="50"/>
      <c r="N772" s="50"/>
      <c r="O772" s="50"/>
      <c r="P772" s="51" t="b">
        <v>0</v>
      </c>
      <c r="Q772" s="52" t="str">
        <f t="shared" si="1"/>
        <v>EDGAR GRANADOS</v>
      </c>
      <c r="R772" s="80"/>
      <c r="S772" s="80"/>
      <c r="T772" s="80"/>
      <c r="U772" s="80"/>
      <c r="V772" s="80"/>
    </row>
    <row r="773" ht="22.5" customHeight="1">
      <c r="A773" s="42">
        <v>772.0</v>
      </c>
      <c r="B773" s="54">
        <v>2.0254602052992E13</v>
      </c>
      <c r="C773" s="79">
        <v>45824.0</v>
      </c>
      <c r="D773" s="102" t="s">
        <v>1103</v>
      </c>
      <c r="E773" s="73" t="s">
        <v>34</v>
      </c>
      <c r="F773" s="74" t="s">
        <v>378</v>
      </c>
      <c r="G773" s="75" t="s">
        <v>11</v>
      </c>
      <c r="H773" s="53">
        <v>2.0255920239351E13</v>
      </c>
      <c r="I773" s="48"/>
      <c r="J773" s="47">
        <v>45825.0</v>
      </c>
      <c r="K773" s="101" t="s">
        <v>69</v>
      </c>
      <c r="L773" s="50">
        <v>45832.0</v>
      </c>
      <c r="M773" s="50">
        <v>45832.0</v>
      </c>
      <c r="N773" s="50">
        <v>45832.0</v>
      </c>
      <c r="O773" s="50">
        <v>45832.0</v>
      </c>
      <c r="P773" s="51" t="b">
        <v>1</v>
      </c>
      <c r="Q773" s="52" t="str">
        <f t="shared" si="1"/>
        <v>EDGAR GRANADOS</v>
      </c>
      <c r="R773" s="80"/>
      <c r="S773" s="80"/>
      <c r="T773" s="80"/>
      <c r="U773" s="80"/>
      <c r="V773" s="80"/>
    </row>
    <row r="774" ht="22.5" customHeight="1">
      <c r="A774" s="42">
        <v>773.0</v>
      </c>
      <c r="B774" s="54">
        <v>2.0254602050362E13</v>
      </c>
      <c r="C774" s="84">
        <v>45824.47986111111</v>
      </c>
      <c r="D774" s="102" t="s">
        <v>1104</v>
      </c>
      <c r="E774" s="73" t="s">
        <v>34</v>
      </c>
      <c r="F774" s="74" t="s">
        <v>378</v>
      </c>
      <c r="G774" s="75" t="s">
        <v>11</v>
      </c>
      <c r="H774" s="53">
        <v>2.0255920239341E13</v>
      </c>
      <c r="I774" s="48"/>
      <c r="J774" s="47">
        <v>45825.0</v>
      </c>
      <c r="K774" s="101" t="s">
        <v>69</v>
      </c>
      <c r="L774" s="50">
        <v>45832.0</v>
      </c>
      <c r="M774" s="50">
        <v>45832.0</v>
      </c>
      <c r="N774" s="50">
        <v>45832.0</v>
      </c>
      <c r="O774" s="50">
        <v>45832.0</v>
      </c>
      <c r="P774" s="51" t="b">
        <v>1</v>
      </c>
      <c r="Q774" s="52" t="str">
        <f t="shared" si="1"/>
        <v>EDGAR GRANADOS</v>
      </c>
      <c r="R774" s="80"/>
      <c r="S774" s="80"/>
      <c r="T774" s="80"/>
      <c r="U774" s="80"/>
      <c r="V774" s="80"/>
    </row>
    <row r="775" ht="22.5" customHeight="1">
      <c r="A775" s="42">
        <v>774.0</v>
      </c>
      <c r="B775" s="54">
        <v>2.0254602050042E13</v>
      </c>
      <c r="C775" s="84">
        <v>45824.472916666666</v>
      </c>
      <c r="D775" s="102" t="s">
        <v>1105</v>
      </c>
      <c r="E775" s="73" t="s">
        <v>34</v>
      </c>
      <c r="F775" s="74" t="s">
        <v>378</v>
      </c>
      <c r="G775" s="75" t="s">
        <v>11</v>
      </c>
      <c r="H775" s="53">
        <v>2.0255920239461E13</v>
      </c>
      <c r="I775" s="48"/>
      <c r="J775" s="47">
        <v>45825.0</v>
      </c>
      <c r="K775" s="101" t="s">
        <v>69</v>
      </c>
      <c r="L775" s="50">
        <v>45832.0</v>
      </c>
      <c r="M775" s="50">
        <v>45832.0</v>
      </c>
      <c r="N775" s="50">
        <v>45832.0</v>
      </c>
      <c r="O775" s="50">
        <v>45832.0</v>
      </c>
      <c r="P775" s="51" t="b">
        <v>1</v>
      </c>
      <c r="Q775" s="52" t="str">
        <f t="shared" si="1"/>
        <v>EDGAR GRANADOS</v>
      </c>
      <c r="R775" s="80"/>
      <c r="S775" s="80"/>
      <c r="T775" s="80"/>
      <c r="U775" s="80"/>
      <c r="V775" s="80"/>
    </row>
    <row r="776" ht="22.5" customHeight="1">
      <c r="A776" s="42">
        <v>775.0</v>
      </c>
      <c r="B776" s="54">
        <v>2.0255910067042E13</v>
      </c>
      <c r="C776" s="84">
        <v>45824.45208333333</v>
      </c>
      <c r="D776" s="102" t="s">
        <v>1106</v>
      </c>
      <c r="E776" s="73" t="s">
        <v>34</v>
      </c>
      <c r="F776" s="74"/>
      <c r="G776" s="75" t="s">
        <v>10</v>
      </c>
      <c r="H776" s="53">
        <v>2.0255920245601E13</v>
      </c>
      <c r="I776" s="48"/>
      <c r="J776" s="47">
        <v>45831.0</v>
      </c>
      <c r="K776" s="101" t="s">
        <v>69</v>
      </c>
      <c r="L776" s="50">
        <v>45832.0</v>
      </c>
      <c r="M776" s="50">
        <v>45832.0</v>
      </c>
      <c r="N776" s="50">
        <v>45832.0</v>
      </c>
      <c r="O776" s="50">
        <v>45832.0</v>
      </c>
      <c r="P776" s="51" t="b">
        <v>1</v>
      </c>
      <c r="Q776" s="52" t="str">
        <f t="shared" si="1"/>
        <v>DIEGO PEÑA</v>
      </c>
      <c r="R776" s="80"/>
      <c r="S776" s="80"/>
      <c r="T776" s="80"/>
      <c r="U776" s="80"/>
      <c r="V776" s="80"/>
    </row>
    <row r="777" ht="22.5" customHeight="1">
      <c r="A777" s="42">
        <v>776.0</v>
      </c>
      <c r="B777" s="54">
        <v>2.0255910067032E13</v>
      </c>
      <c r="C777" s="84">
        <v>45824.44305555556</v>
      </c>
      <c r="D777" s="102" t="s">
        <v>1107</v>
      </c>
      <c r="E777" s="73" t="s">
        <v>34</v>
      </c>
      <c r="F777" s="74"/>
      <c r="G777" s="75" t="s">
        <v>11</v>
      </c>
      <c r="H777" s="53">
        <v>2.0255920205021E13</v>
      </c>
      <c r="I777" s="48"/>
      <c r="J777" s="47">
        <v>45797.0</v>
      </c>
      <c r="K777" s="101" t="s">
        <v>69</v>
      </c>
      <c r="L777" s="50"/>
      <c r="M777" s="50"/>
      <c r="N777" s="50"/>
      <c r="O777" s="50"/>
      <c r="P777" s="51" t="b">
        <v>0</v>
      </c>
      <c r="Q777" s="52" t="str">
        <f t="shared" si="1"/>
        <v>EDGAR GRANADOS</v>
      </c>
      <c r="R777" s="80"/>
      <c r="S777" s="80"/>
      <c r="T777" s="80"/>
      <c r="U777" s="80"/>
      <c r="V777" s="80"/>
    </row>
    <row r="778" ht="22.5" customHeight="1">
      <c r="A778" s="42">
        <v>777.0</v>
      </c>
      <c r="B778" s="54">
        <v>2.0255910067002E13</v>
      </c>
      <c r="C778" s="84">
        <v>45824.38958333333</v>
      </c>
      <c r="D778" s="102" t="s">
        <v>313</v>
      </c>
      <c r="E778" s="73" t="s">
        <v>34</v>
      </c>
      <c r="F778" s="74"/>
      <c r="G778" s="75" t="s">
        <v>23</v>
      </c>
      <c r="H778" s="53">
        <v>2.0255920250601E13</v>
      </c>
      <c r="I778" s="48"/>
      <c r="J778" s="47">
        <v>45836.0</v>
      </c>
      <c r="K778" s="101" t="s">
        <v>69</v>
      </c>
      <c r="L778" s="50">
        <v>45845.0</v>
      </c>
      <c r="M778" s="50">
        <v>45845.0</v>
      </c>
      <c r="N778" s="50">
        <v>45845.0</v>
      </c>
      <c r="O778" s="50">
        <v>45845.0</v>
      </c>
      <c r="P778" s="51" t="b">
        <v>1</v>
      </c>
      <c r="Q778" s="52" t="str">
        <f t="shared" si="1"/>
        <v>SANDRA ROTAVISTA</v>
      </c>
      <c r="R778" s="80"/>
      <c r="S778" s="80"/>
      <c r="T778" s="80"/>
      <c r="U778" s="80"/>
      <c r="V778" s="80"/>
    </row>
    <row r="779" ht="22.5" customHeight="1">
      <c r="A779" s="42">
        <v>778.0</v>
      </c>
      <c r="B779" s="54">
        <v>2.0254212044952E13</v>
      </c>
      <c r="C779" s="84">
        <v>45824.30763888889</v>
      </c>
      <c r="D779" s="102" t="s">
        <v>1108</v>
      </c>
      <c r="E779" s="73" t="s">
        <v>34</v>
      </c>
      <c r="F779" s="74" t="s">
        <v>378</v>
      </c>
      <c r="G779" s="75" t="s">
        <v>11</v>
      </c>
      <c r="H779" s="53">
        <v>2.0255920239471E13</v>
      </c>
      <c r="I779" s="48"/>
      <c r="J779" s="47">
        <v>45825.0</v>
      </c>
      <c r="K779" s="101" t="s">
        <v>69</v>
      </c>
      <c r="L779" s="50">
        <v>45832.0</v>
      </c>
      <c r="M779" s="50">
        <v>45832.0</v>
      </c>
      <c r="N779" s="50">
        <v>45832.0</v>
      </c>
      <c r="O779" s="50">
        <v>45832.0</v>
      </c>
      <c r="P779" s="51" t="b">
        <v>1</v>
      </c>
      <c r="Q779" s="52" t="str">
        <f t="shared" si="1"/>
        <v>EDGAR GRANADOS</v>
      </c>
      <c r="R779" s="80"/>
      <c r="S779" s="80"/>
      <c r="T779" s="80"/>
      <c r="U779" s="80"/>
      <c r="V779" s="80"/>
    </row>
    <row r="780" ht="22.5" customHeight="1">
      <c r="A780" s="42">
        <v>779.0</v>
      </c>
      <c r="B780" s="54">
        <v>2.0255910066972E13</v>
      </c>
      <c r="C780" s="79">
        <v>45821.0</v>
      </c>
      <c r="D780" s="102" t="s">
        <v>1109</v>
      </c>
      <c r="E780" s="73" t="s">
        <v>34</v>
      </c>
      <c r="F780" s="74"/>
      <c r="G780" s="75" t="s">
        <v>24</v>
      </c>
      <c r="H780" s="53" t="s">
        <v>998</v>
      </c>
      <c r="I780" s="53">
        <v>1.0</v>
      </c>
      <c r="J780" s="47"/>
      <c r="K780" s="101" t="s">
        <v>69</v>
      </c>
      <c r="L780" s="50"/>
      <c r="M780" s="50"/>
      <c r="N780" s="50"/>
      <c r="O780" s="50"/>
      <c r="P780" s="51" t="b">
        <v>1</v>
      </c>
      <c r="Q780" s="52" t="str">
        <f t="shared" si="1"/>
        <v>SANTIAGO VARGAS CAMACHO</v>
      </c>
      <c r="R780" s="80"/>
      <c r="S780" s="80"/>
      <c r="T780" s="80"/>
      <c r="U780" s="80"/>
      <c r="V780" s="80"/>
    </row>
    <row r="781" ht="22.5" customHeight="1">
      <c r="A781" s="42">
        <v>780.0</v>
      </c>
      <c r="B781" s="54">
        <v>2.0254602037202E13</v>
      </c>
      <c r="C781" s="79">
        <v>45821.0</v>
      </c>
      <c r="D781" s="102" t="s">
        <v>1110</v>
      </c>
      <c r="E781" s="73" t="s">
        <v>34</v>
      </c>
      <c r="F781" s="74" t="s">
        <v>496</v>
      </c>
      <c r="G781" s="75" t="s">
        <v>11</v>
      </c>
      <c r="H781" s="53">
        <v>2.0255920239421E13</v>
      </c>
      <c r="I781" s="48"/>
      <c r="J781" s="47">
        <v>45825.0</v>
      </c>
      <c r="K781" s="101" t="s">
        <v>69</v>
      </c>
      <c r="L781" s="50"/>
      <c r="M781" s="50"/>
      <c r="N781" s="50"/>
      <c r="O781" s="50"/>
      <c r="P781" s="51" t="b">
        <v>0</v>
      </c>
      <c r="Q781" s="52" t="str">
        <f t="shared" si="1"/>
        <v>EDGAR GRANADOS</v>
      </c>
      <c r="R781" s="80"/>
      <c r="S781" s="80"/>
      <c r="T781" s="80"/>
      <c r="U781" s="80"/>
      <c r="V781" s="80"/>
    </row>
    <row r="782" ht="22.5" customHeight="1">
      <c r="A782" s="42">
        <v>781.0</v>
      </c>
      <c r="B782" s="54">
        <v>2.0255910066892E13</v>
      </c>
      <c r="C782" s="79">
        <v>45821.0</v>
      </c>
      <c r="D782" s="102" t="s">
        <v>1111</v>
      </c>
      <c r="E782" s="73" t="s">
        <v>34</v>
      </c>
      <c r="F782" s="74"/>
      <c r="G782" s="75" t="s">
        <v>11</v>
      </c>
      <c r="H782" s="53">
        <v>2.0255920255821E13</v>
      </c>
      <c r="I782" s="48"/>
      <c r="J782" s="47">
        <v>45839.0</v>
      </c>
      <c r="K782" s="101" t="s">
        <v>69</v>
      </c>
      <c r="L782" s="50">
        <v>45845.0</v>
      </c>
      <c r="M782" s="50">
        <v>45845.0</v>
      </c>
      <c r="N782" s="50">
        <v>45845.0</v>
      </c>
      <c r="O782" s="50">
        <v>45845.0</v>
      </c>
      <c r="P782" s="51" t="b">
        <v>1</v>
      </c>
      <c r="Q782" s="52" t="str">
        <f t="shared" si="1"/>
        <v>EDGAR GRANADOS</v>
      </c>
      <c r="R782" s="80"/>
      <c r="S782" s="80"/>
      <c r="T782" s="80"/>
      <c r="U782" s="80"/>
      <c r="V782" s="80"/>
    </row>
    <row r="783" ht="22.5" customHeight="1">
      <c r="A783" s="42">
        <v>782.0</v>
      </c>
      <c r="B783" s="54">
        <v>2.0255910066872E13</v>
      </c>
      <c r="C783" s="79">
        <v>45821.0</v>
      </c>
      <c r="D783" s="102" t="s">
        <v>1112</v>
      </c>
      <c r="E783" s="73" t="s">
        <v>34</v>
      </c>
      <c r="F783" s="74"/>
      <c r="G783" s="75" t="s">
        <v>11</v>
      </c>
      <c r="H783" s="53">
        <v>2.0255920255721E13</v>
      </c>
      <c r="I783" s="48"/>
      <c r="J783" s="47">
        <v>45839.0</v>
      </c>
      <c r="K783" s="101" t="s">
        <v>69</v>
      </c>
      <c r="L783" s="50">
        <v>45845.0</v>
      </c>
      <c r="M783" s="50">
        <v>45845.0</v>
      </c>
      <c r="N783" s="50">
        <v>45845.0</v>
      </c>
      <c r="O783" s="50">
        <v>45845.0</v>
      </c>
      <c r="P783" s="51" t="b">
        <v>1</v>
      </c>
      <c r="Q783" s="52" t="str">
        <f t="shared" si="1"/>
        <v>EDGAR GRANADOS</v>
      </c>
      <c r="R783" s="80"/>
      <c r="S783" s="80"/>
      <c r="T783" s="80"/>
      <c r="U783" s="80"/>
      <c r="V783" s="80"/>
    </row>
    <row r="784" ht="22.5" customHeight="1">
      <c r="A784" s="42">
        <v>783.0</v>
      </c>
      <c r="B784" s="54">
        <v>2.0254602035732E13</v>
      </c>
      <c r="C784" s="79">
        <v>45821.0</v>
      </c>
      <c r="D784" s="102" t="s">
        <v>1113</v>
      </c>
      <c r="E784" s="73" t="s">
        <v>34</v>
      </c>
      <c r="F784" s="74" t="s">
        <v>496</v>
      </c>
      <c r="G784" s="75" t="s">
        <v>11</v>
      </c>
      <c r="H784" s="53">
        <v>2.0255920239511E13</v>
      </c>
      <c r="I784" s="48"/>
      <c r="J784" s="47">
        <v>45825.0</v>
      </c>
      <c r="K784" s="101" t="s">
        <v>69</v>
      </c>
      <c r="L784" s="50">
        <v>45832.0</v>
      </c>
      <c r="M784" s="50">
        <v>45832.0</v>
      </c>
      <c r="N784" s="50">
        <v>45832.0</v>
      </c>
      <c r="O784" s="50">
        <v>45832.0</v>
      </c>
      <c r="P784" s="51" t="b">
        <v>1</v>
      </c>
      <c r="Q784" s="52" t="str">
        <f t="shared" si="1"/>
        <v>EDGAR GRANADOS</v>
      </c>
      <c r="R784" s="80"/>
      <c r="S784" s="80"/>
      <c r="T784" s="80"/>
      <c r="U784" s="80"/>
      <c r="V784" s="80"/>
    </row>
    <row r="785" ht="22.5" customHeight="1">
      <c r="A785" s="42">
        <v>784.0</v>
      </c>
      <c r="B785" s="54">
        <v>2.0255910066832E13</v>
      </c>
      <c r="C785" s="79">
        <v>45821.0</v>
      </c>
      <c r="D785" s="102" t="s">
        <v>1114</v>
      </c>
      <c r="E785" s="73" t="s">
        <v>34</v>
      </c>
      <c r="F785" s="74"/>
      <c r="G785" s="75" t="s">
        <v>20</v>
      </c>
      <c r="H785" s="53" t="s">
        <v>1115</v>
      </c>
      <c r="I785" s="53">
        <v>1.0</v>
      </c>
      <c r="J785" s="47">
        <v>45828.0</v>
      </c>
      <c r="K785" s="101" t="s">
        <v>69</v>
      </c>
      <c r="L785" s="50"/>
      <c r="M785" s="50"/>
      <c r="N785" s="50"/>
      <c r="O785" s="50"/>
      <c r="P785" s="51" t="b">
        <v>0</v>
      </c>
      <c r="Q785" s="52" t="str">
        <f t="shared" si="1"/>
        <v>OSCAR CASTAÑEDA</v>
      </c>
      <c r="R785" s="80"/>
      <c r="S785" s="80"/>
      <c r="T785" s="80"/>
      <c r="U785" s="80"/>
      <c r="V785" s="80"/>
    </row>
    <row r="786" ht="22.5" customHeight="1">
      <c r="A786" s="42">
        <v>785.0</v>
      </c>
      <c r="B786" s="54">
        <v>2.0255910066822E13</v>
      </c>
      <c r="C786" s="79">
        <v>45821.0</v>
      </c>
      <c r="D786" s="102" t="s">
        <v>1116</v>
      </c>
      <c r="E786" s="73" t="s">
        <v>34</v>
      </c>
      <c r="F786" s="74"/>
      <c r="G786" s="75" t="s">
        <v>20</v>
      </c>
      <c r="H786" s="53" t="s">
        <v>1117</v>
      </c>
      <c r="I786" s="53">
        <v>1.0</v>
      </c>
      <c r="J786" s="47">
        <v>45828.0</v>
      </c>
      <c r="K786" s="101" t="s">
        <v>69</v>
      </c>
      <c r="L786" s="50"/>
      <c r="M786" s="50"/>
      <c r="N786" s="50"/>
      <c r="O786" s="50"/>
      <c r="P786" s="51" t="b">
        <v>0</v>
      </c>
      <c r="Q786" s="52" t="str">
        <f t="shared" si="1"/>
        <v>OSCAR CASTAÑEDA</v>
      </c>
      <c r="R786" s="80"/>
      <c r="S786" s="80"/>
      <c r="T786" s="80"/>
      <c r="U786" s="80"/>
      <c r="V786" s="80"/>
    </row>
    <row r="787" ht="22.5" customHeight="1">
      <c r="A787" s="42">
        <v>786.0</v>
      </c>
      <c r="B787" s="54">
        <v>2.0255910066792E13</v>
      </c>
      <c r="C787" s="84">
        <v>45821.0</v>
      </c>
      <c r="D787" s="102" t="s">
        <v>1118</v>
      </c>
      <c r="E787" s="73" t="s">
        <v>34</v>
      </c>
      <c r="F787" s="74"/>
      <c r="G787" s="75" t="s">
        <v>25</v>
      </c>
      <c r="H787" s="53">
        <v>2.0255920259941E13</v>
      </c>
      <c r="I787" s="48"/>
      <c r="J787" s="47"/>
      <c r="K787" s="101" t="s">
        <v>69</v>
      </c>
      <c r="L787" s="50">
        <v>45845.0</v>
      </c>
      <c r="M787" s="50">
        <v>45845.0</v>
      </c>
      <c r="N787" s="50">
        <v>45845.0</v>
      </c>
      <c r="O787" s="50">
        <v>45845.0</v>
      </c>
      <c r="P787" s="51" t="b">
        <v>1</v>
      </c>
      <c r="Q787" s="52" t="str">
        <f t="shared" si="1"/>
        <v>SEBASTIÁN RAMÍREZ</v>
      </c>
      <c r="R787" s="80"/>
      <c r="S787" s="80"/>
      <c r="T787" s="80"/>
      <c r="U787" s="80"/>
      <c r="V787" s="80"/>
    </row>
    <row r="788" ht="22.5" customHeight="1">
      <c r="A788" s="42">
        <v>787.0</v>
      </c>
      <c r="B788" s="54">
        <v>2.0255910066642E13</v>
      </c>
      <c r="C788" s="84">
        <v>45821.0</v>
      </c>
      <c r="D788" s="102" t="s">
        <v>1119</v>
      </c>
      <c r="E788" s="73" t="s">
        <v>34</v>
      </c>
      <c r="F788" s="74"/>
      <c r="G788" s="75" t="s">
        <v>20</v>
      </c>
      <c r="H788" s="53">
        <v>2.0255920245611E13</v>
      </c>
      <c r="I788" s="48"/>
      <c r="J788" s="47">
        <v>45831.0</v>
      </c>
      <c r="K788" s="101" t="s">
        <v>69</v>
      </c>
      <c r="L788" s="50">
        <v>45832.0</v>
      </c>
      <c r="M788" s="50">
        <v>45832.0</v>
      </c>
      <c r="N788" s="50">
        <v>45832.0</v>
      </c>
      <c r="O788" s="50">
        <v>45832.0</v>
      </c>
      <c r="P788" s="51" t="b">
        <v>1</v>
      </c>
      <c r="Q788" s="52" t="str">
        <f t="shared" si="1"/>
        <v>OSCAR CASTAÑEDA</v>
      </c>
      <c r="R788" s="80"/>
      <c r="S788" s="80"/>
      <c r="T788" s="80"/>
      <c r="U788" s="80"/>
      <c r="V788" s="80"/>
    </row>
    <row r="789" ht="22.5" customHeight="1">
      <c r="A789" s="42">
        <v>788.0</v>
      </c>
      <c r="B789" s="54">
        <v>2.0255910066622E13</v>
      </c>
      <c r="C789" s="84">
        <v>45821.0</v>
      </c>
      <c r="D789" s="102" t="s">
        <v>1120</v>
      </c>
      <c r="E789" s="73" t="s">
        <v>34</v>
      </c>
      <c r="F789" s="74"/>
      <c r="G789" s="75" t="s">
        <v>11</v>
      </c>
      <c r="H789" s="53">
        <v>2.0255920039151E13</v>
      </c>
      <c r="I789" s="48"/>
      <c r="J789" s="47">
        <v>45799.0</v>
      </c>
      <c r="K789" s="101" t="s">
        <v>69</v>
      </c>
      <c r="L789" s="50"/>
      <c r="M789" s="50"/>
      <c r="N789" s="50"/>
      <c r="O789" s="50"/>
      <c r="P789" s="51" t="b">
        <v>0</v>
      </c>
      <c r="Q789" s="52" t="str">
        <f t="shared" si="1"/>
        <v>EDGAR GRANADOS</v>
      </c>
      <c r="R789" s="80"/>
      <c r="S789" s="80"/>
      <c r="T789" s="80"/>
      <c r="U789" s="80"/>
      <c r="V789" s="80"/>
    </row>
    <row r="790" ht="22.5" customHeight="1">
      <c r="A790" s="42">
        <v>789.0</v>
      </c>
      <c r="B790" s="54">
        <v>2.0255810110392E13</v>
      </c>
      <c r="C790" s="84">
        <v>45821.41111111111</v>
      </c>
      <c r="D790" s="102" t="s">
        <v>1121</v>
      </c>
      <c r="E790" s="73" t="s">
        <v>34</v>
      </c>
      <c r="F790" s="74"/>
      <c r="G790" s="75" t="s">
        <v>11</v>
      </c>
      <c r="H790" s="53">
        <v>2.0255920204841E13</v>
      </c>
      <c r="I790" s="48"/>
      <c r="J790" s="47">
        <v>45797.0</v>
      </c>
      <c r="K790" s="101" t="s">
        <v>69</v>
      </c>
      <c r="L790" s="50"/>
      <c r="M790" s="50"/>
      <c r="N790" s="50"/>
      <c r="O790" s="50"/>
      <c r="P790" s="51" t="b">
        <v>0</v>
      </c>
      <c r="Q790" s="52" t="str">
        <f t="shared" si="1"/>
        <v>EDGAR GRANADOS</v>
      </c>
      <c r="R790" s="80"/>
      <c r="S790" s="80"/>
      <c r="T790" s="80"/>
      <c r="U790" s="80"/>
      <c r="V790" s="80"/>
    </row>
    <row r="791" ht="22.5" customHeight="1">
      <c r="A791" s="42">
        <v>790.0</v>
      </c>
      <c r="B791" s="54">
        <v>2.0255910066502E13</v>
      </c>
      <c r="C791" s="84">
        <v>45821.35625</v>
      </c>
      <c r="D791" s="102" t="s">
        <v>1122</v>
      </c>
      <c r="E791" s="73" t="s">
        <v>34</v>
      </c>
      <c r="F791" s="74"/>
      <c r="G791" s="75" t="s">
        <v>23</v>
      </c>
      <c r="H791" s="53">
        <v>2.0255920253871E13</v>
      </c>
      <c r="I791" s="48"/>
      <c r="J791" s="47">
        <v>45836.0</v>
      </c>
      <c r="K791" s="101" t="s">
        <v>69</v>
      </c>
      <c r="L791" s="50">
        <v>45845.0</v>
      </c>
      <c r="M791" s="50">
        <v>45845.0</v>
      </c>
      <c r="N791" s="50">
        <v>45845.0</v>
      </c>
      <c r="O791" s="50">
        <v>45845.0</v>
      </c>
      <c r="P791" s="51" t="b">
        <v>1</v>
      </c>
      <c r="Q791" s="52" t="str">
        <f t="shared" si="1"/>
        <v>SANDRA ROTAVISTA</v>
      </c>
      <c r="R791" s="80"/>
      <c r="S791" s="80"/>
      <c r="T791" s="80"/>
      <c r="U791" s="80"/>
      <c r="V791" s="80"/>
    </row>
    <row r="792" ht="22.5" customHeight="1">
      <c r="A792" s="42">
        <v>791.0</v>
      </c>
      <c r="B792" s="54">
        <v>2.0255910066482E13</v>
      </c>
      <c r="C792" s="84">
        <v>45821.35277777778</v>
      </c>
      <c r="D792" s="102" t="s">
        <v>1123</v>
      </c>
      <c r="E792" s="73" t="s">
        <v>34</v>
      </c>
      <c r="F792" s="74"/>
      <c r="G792" s="75" t="s">
        <v>11</v>
      </c>
      <c r="H792" s="53" t="s">
        <v>1124</v>
      </c>
      <c r="I792" s="53">
        <v>1.0</v>
      </c>
      <c r="J792" s="47">
        <v>45831.0</v>
      </c>
      <c r="K792" s="101" t="s">
        <v>69</v>
      </c>
      <c r="L792" s="50"/>
      <c r="M792" s="50"/>
      <c r="N792" s="50"/>
      <c r="O792" s="50"/>
      <c r="P792" s="51" t="b">
        <v>0</v>
      </c>
      <c r="Q792" s="52" t="str">
        <f t="shared" si="1"/>
        <v>EDGAR GRANADOS</v>
      </c>
      <c r="R792" s="80"/>
      <c r="S792" s="80"/>
      <c r="T792" s="80"/>
      <c r="U792" s="80"/>
      <c r="V792" s="80"/>
    </row>
    <row r="793" ht="22.5" customHeight="1">
      <c r="A793" s="42">
        <v>792.0</v>
      </c>
      <c r="B793" s="54">
        <v>2.0255910066302E13</v>
      </c>
      <c r="C793" s="79">
        <v>45820.0</v>
      </c>
      <c r="D793" s="102" t="s">
        <v>1125</v>
      </c>
      <c r="E793" s="73" t="s">
        <v>34</v>
      </c>
      <c r="F793" s="74"/>
      <c r="G793" s="75" t="s">
        <v>11</v>
      </c>
      <c r="H793" s="53" t="s">
        <v>1126</v>
      </c>
      <c r="I793" s="53">
        <v>1.0</v>
      </c>
      <c r="J793" s="47">
        <v>45831.0</v>
      </c>
      <c r="K793" s="101" t="s">
        <v>69</v>
      </c>
      <c r="L793" s="50"/>
      <c r="M793" s="50"/>
      <c r="N793" s="50"/>
      <c r="O793" s="50"/>
      <c r="P793" s="51" t="b">
        <v>0</v>
      </c>
      <c r="Q793" s="52" t="str">
        <f t="shared" si="1"/>
        <v>EDGAR GRANADOS</v>
      </c>
      <c r="R793" s="80"/>
      <c r="S793" s="80"/>
      <c r="T793" s="80"/>
      <c r="U793" s="80"/>
      <c r="V793" s="80"/>
    </row>
    <row r="794" ht="22.5" customHeight="1">
      <c r="A794" s="42">
        <v>793.0</v>
      </c>
      <c r="B794" s="54">
        <v>2.0255910066282E13</v>
      </c>
      <c r="C794" s="79">
        <v>45820.0</v>
      </c>
      <c r="D794" s="102" t="s">
        <v>1127</v>
      </c>
      <c r="E794" s="73" t="s">
        <v>34</v>
      </c>
      <c r="F794" s="74"/>
      <c r="G794" s="75" t="s">
        <v>20</v>
      </c>
      <c r="H794" s="53" t="s">
        <v>1128</v>
      </c>
      <c r="I794" s="53">
        <v>1.0</v>
      </c>
      <c r="J794" s="47">
        <v>45828.0</v>
      </c>
      <c r="K794" s="101" t="s">
        <v>69</v>
      </c>
      <c r="L794" s="50"/>
      <c r="M794" s="50"/>
      <c r="N794" s="50"/>
      <c r="O794" s="50"/>
      <c r="P794" s="51" t="b">
        <v>0</v>
      </c>
      <c r="Q794" s="52" t="str">
        <f t="shared" si="1"/>
        <v>OSCAR CASTAÑEDA</v>
      </c>
      <c r="R794" s="80"/>
      <c r="S794" s="80"/>
      <c r="T794" s="80"/>
      <c r="U794" s="80"/>
      <c r="V794" s="80"/>
    </row>
    <row r="795" ht="22.5" customHeight="1">
      <c r="A795" s="42">
        <v>794.0</v>
      </c>
      <c r="B795" s="54">
        <v>2.0255910066232E13</v>
      </c>
      <c r="C795" s="79">
        <v>45820.0</v>
      </c>
      <c r="D795" s="102" t="s">
        <v>1129</v>
      </c>
      <c r="E795" s="73" t="s">
        <v>34</v>
      </c>
      <c r="F795" s="74"/>
      <c r="G795" s="75" t="s">
        <v>10</v>
      </c>
      <c r="H795" s="53">
        <v>2.0255920203951E13</v>
      </c>
      <c r="I795" s="48"/>
      <c r="J795" s="47">
        <v>45796.0</v>
      </c>
      <c r="K795" s="101" t="s">
        <v>69</v>
      </c>
      <c r="L795" s="50"/>
      <c r="M795" s="50"/>
      <c r="N795" s="50"/>
      <c r="O795" s="50"/>
      <c r="P795" s="51" t="b">
        <v>0</v>
      </c>
      <c r="Q795" s="52" t="str">
        <f t="shared" si="1"/>
        <v>DIEGO PEÑA</v>
      </c>
      <c r="R795" s="80"/>
      <c r="S795" s="80"/>
      <c r="T795" s="80"/>
      <c r="U795" s="80"/>
      <c r="V795" s="80"/>
    </row>
    <row r="796" ht="22.5" customHeight="1">
      <c r="A796" s="42">
        <v>795.0</v>
      </c>
      <c r="B796" s="54">
        <v>2.0255910054842E13</v>
      </c>
      <c r="C796" s="103">
        <v>45797.0</v>
      </c>
      <c r="D796" s="102" t="s">
        <v>1130</v>
      </c>
      <c r="E796" s="73" t="s">
        <v>34</v>
      </c>
      <c r="F796" s="74"/>
      <c r="G796" s="75" t="s">
        <v>11</v>
      </c>
      <c r="H796" s="53">
        <v>2.0255920184381E13</v>
      </c>
      <c r="I796" s="48"/>
      <c r="J796" s="47">
        <v>45784.0</v>
      </c>
      <c r="K796" s="101" t="s">
        <v>69</v>
      </c>
      <c r="L796" s="50"/>
      <c r="M796" s="50"/>
      <c r="N796" s="50"/>
      <c r="O796" s="50"/>
      <c r="P796" s="51" t="b">
        <v>0</v>
      </c>
      <c r="Q796" s="52" t="str">
        <f t="shared" si="1"/>
        <v>EDGAR GRANADOS</v>
      </c>
      <c r="R796" s="80"/>
      <c r="S796" s="80"/>
      <c r="T796" s="80"/>
      <c r="U796" s="80"/>
      <c r="V796" s="80"/>
    </row>
    <row r="797" ht="22.5" customHeight="1">
      <c r="A797" s="42">
        <v>796.0</v>
      </c>
      <c r="B797" s="54">
        <v>2.0254602096042E13</v>
      </c>
      <c r="C797" s="79">
        <v>45826.0</v>
      </c>
      <c r="D797" s="102" t="s">
        <v>1131</v>
      </c>
      <c r="E797" s="73" t="s">
        <v>34</v>
      </c>
      <c r="F797" s="74" t="s">
        <v>378</v>
      </c>
      <c r="G797" s="75" t="s">
        <v>11</v>
      </c>
      <c r="H797" s="53">
        <v>2.0255920245521E13</v>
      </c>
      <c r="I797" s="48"/>
      <c r="J797" s="47">
        <v>45831.0</v>
      </c>
      <c r="K797" s="101" t="s">
        <v>69</v>
      </c>
      <c r="L797" s="50">
        <v>45832.0</v>
      </c>
      <c r="M797" s="50">
        <v>45832.0</v>
      </c>
      <c r="N797" s="50">
        <v>45832.0</v>
      </c>
      <c r="O797" s="50">
        <v>45832.0</v>
      </c>
      <c r="P797" s="51" t="b">
        <v>1</v>
      </c>
      <c r="Q797" s="52" t="str">
        <f t="shared" si="1"/>
        <v>EDGAR GRANADOS</v>
      </c>
      <c r="R797" s="80"/>
      <c r="S797" s="80"/>
      <c r="T797" s="80"/>
      <c r="U797" s="80"/>
      <c r="V797" s="80"/>
    </row>
    <row r="798" ht="22.5" customHeight="1">
      <c r="A798" s="42">
        <v>797.0</v>
      </c>
      <c r="B798" s="54">
        <v>2.0254212095292E13</v>
      </c>
      <c r="C798" s="79">
        <v>45826.0</v>
      </c>
      <c r="D798" s="102" t="s">
        <v>1132</v>
      </c>
      <c r="E798" s="73" t="s">
        <v>34</v>
      </c>
      <c r="F798" s="74"/>
      <c r="G798" s="75" t="s">
        <v>24</v>
      </c>
      <c r="H798" s="53" t="s">
        <v>998</v>
      </c>
      <c r="I798" s="53">
        <v>1.0</v>
      </c>
      <c r="J798" s="47"/>
      <c r="K798" s="101" t="s">
        <v>69</v>
      </c>
      <c r="L798" s="50"/>
      <c r="M798" s="50"/>
      <c r="N798" s="50"/>
      <c r="O798" s="50"/>
      <c r="P798" s="51" t="b">
        <v>1</v>
      </c>
      <c r="Q798" s="52" t="str">
        <f t="shared" si="1"/>
        <v>SANTIAGO VARGAS CAMACHO</v>
      </c>
      <c r="R798" s="80"/>
      <c r="S798" s="80"/>
      <c r="T798" s="80"/>
      <c r="U798" s="80"/>
      <c r="V798" s="80"/>
    </row>
    <row r="799" ht="22.5" customHeight="1">
      <c r="A799" s="42">
        <v>798.0</v>
      </c>
      <c r="B799" s="54">
        <v>2.0254602093232E13</v>
      </c>
      <c r="C799" s="79">
        <v>45826.0</v>
      </c>
      <c r="D799" s="102" t="s">
        <v>1133</v>
      </c>
      <c r="E799" s="73" t="s">
        <v>34</v>
      </c>
      <c r="F799" s="74" t="s">
        <v>378</v>
      </c>
      <c r="G799" s="75" t="s">
        <v>11</v>
      </c>
      <c r="H799" s="53">
        <v>2.0255920245501E13</v>
      </c>
      <c r="I799" s="48"/>
      <c r="J799" s="47">
        <v>45831.0</v>
      </c>
      <c r="K799" s="101" t="s">
        <v>69</v>
      </c>
      <c r="L799" s="50">
        <v>45832.0</v>
      </c>
      <c r="M799" s="50">
        <v>45832.0</v>
      </c>
      <c r="N799" s="50">
        <v>45832.0</v>
      </c>
      <c r="O799" s="50">
        <v>45832.0</v>
      </c>
      <c r="P799" s="51" t="b">
        <v>1</v>
      </c>
      <c r="Q799" s="52" t="str">
        <f t="shared" si="1"/>
        <v>EDGAR GRANADOS</v>
      </c>
      <c r="R799" s="80"/>
      <c r="S799" s="80"/>
      <c r="T799" s="80"/>
      <c r="U799" s="80"/>
      <c r="V799" s="80"/>
    </row>
    <row r="800" ht="22.5" customHeight="1">
      <c r="A800" s="42">
        <v>799.0</v>
      </c>
      <c r="B800" s="54">
        <v>2.0254602091722E13</v>
      </c>
      <c r="C800" s="79">
        <v>45826.0</v>
      </c>
      <c r="D800" s="102" t="s">
        <v>1134</v>
      </c>
      <c r="E800" s="73" t="s">
        <v>34</v>
      </c>
      <c r="F800" s="74" t="s">
        <v>378</v>
      </c>
      <c r="G800" s="75" t="s">
        <v>11</v>
      </c>
      <c r="H800" s="53">
        <v>2.0255920243341E13</v>
      </c>
      <c r="I800" s="48"/>
      <c r="J800" s="47">
        <v>45828.0</v>
      </c>
      <c r="K800" s="101" t="s">
        <v>69</v>
      </c>
      <c r="L800" s="50">
        <v>45832.0</v>
      </c>
      <c r="M800" s="50">
        <v>45832.0</v>
      </c>
      <c r="N800" s="50">
        <v>45832.0</v>
      </c>
      <c r="O800" s="50">
        <v>45832.0</v>
      </c>
      <c r="P800" s="51" t="b">
        <v>1</v>
      </c>
      <c r="Q800" s="52" t="str">
        <f t="shared" si="1"/>
        <v>EDGAR GRANADOS</v>
      </c>
      <c r="R800" s="80"/>
      <c r="S800" s="80"/>
      <c r="T800" s="80"/>
      <c r="U800" s="80"/>
      <c r="V800" s="80"/>
    </row>
    <row r="801" ht="22.5" customHeight="1">
      <c r="A801" s="42">
        <v>800.0</v>
      </c>
      <c r="B801" s="54">
        <v>2.0255910068212E13</v>
      </c>
      <c r="C801" s="79">
        <v>45826.0</v>
      </c>
      <c r="D801" s="102" t="s">
        <v>1135</v>
      </c>
      <c r="E801" s="73" t="s">
        <v>34</v>
      </c>
      <c r="F801" s="74"/>
      <c r="G801" s="75" t="s">
        <v>11</v>
      </c>
      <c r="H801" s="53">
        <v>2.0255920239421E13</v>
      </c>
      <c r="I801" s="48"/>
      <c r="J801" s="47">
        <v>45825.0</v>
      </c>
      <c r="K801" s="101" t="s">
        <v>69</v>
      </c>
      <c r="L801" s="50">
        <v>45832.0</v>
      </c>
      <c r="M801" s="50">
        <v>45832.0</v>
      </c>
      <c r="N801" s="50">
        <v>45832.0</v>
      </c>
      <c r="O801" s="50">
        <v>45832.0</v>
      </c>
      <c r="P801" s="51" t="b">
        <v>1</v>
      </c>
      <c r="Q801" s="52" t="str">
        <f t="shared" si="1"/>
        <v>EDGAR GRANADOS</v>
      </c>
      <c r="R801" s="80"/>
      <c r="S801" s="80"/>
      <c r="T801" s="80"/>
      <c r="U801" s="80"/>
      <c r="V801" s="80"/>
    </row>
    <row r="802" ht="22.5" customHeight="1">
      <c r="A802" s="42">
        <v>801.0</v>
      </c>
      <c r="B802" s="54">
        <v>2.0255910068142E13</v>
      </c>
      <c r="C802" s="79">
        <v>45825.0</v>
      </c>
      <c r="D802" s="102" t="s">
        <v>1136</v>
      </c>
      <c r="E802" s="73" t="s">
        <v>34</v>
      </c>
      <c r="F802" s="74"/>
      <c r="G802" s="75" t="s">
        <v>10</v>
      </c>
      <c r="H802" s="53">
        <v>2.0255920245591E13</v>
      </c>
      <c r="I802" s="48"/>
      <c r="J802" s="47">
        <v>45831.0</v>
      </c>
      <c r="K802" s="101" t="s">
        <v>69</v>
      </c>
      <c r="L802" s="50"/>
      <c r="M802" s="50"/>
      <c r="N802" s="50"/>
      <c r="O802" s="50"/>
      <c r="P802" s="51" t="b">
        <v>0</v>
      </c>
      <c r="Q802" s="52" t="str">
        <f t="shared" si="1"/>
        <v>DIEGO PEÑA</v>
      </c>
      <c r="R802" s="80"/>
      <c r="S802" s="80"/>
      <c r="T802" s="80"/>
      <c r="U802" s="80"/>
      <c r="V802" s="80"/>
    </row>
    <row r="803" ht="22.5" customHeight="1">
      <c r="A803" s="42">
        <v>802.0</v>
      </c>
      <c r="B803" s="54">
        <v>2.0255910068132E13</v>
      </c>
      <c r="C803" s="79">
        <v>45825.0</v>
      </c>
      <c r="D803" s="102" t="s">
        <v>1137</v>
      </c>
      <c r="E803" s="73" t="s">
        <v>34</v>
      </c>
      <c r="F803" s="74"/>
      <c r="G803" s="75" t="s">
        <v>25</v>
      </c>
      <c r="H803" s="53">
        <v>2.0255920245041E13</v>
      </c>
      <c r="I803" s="48"/>
      <c r="J803" s="47"/>
      <c r="K803" s="101" t="s">
        <v>69</v>
      </c>
      <c r="L803" s="50">
        <v>45832.0</v>
      </c>
      <c r="M803" s="50">
        <v>45832.0</v>
      </c>
      <c r="N803" s="50">
        <v>45832.0</v>
      </c>
      <c r="O803" s="50">
        <v>45832.0</v>
      </c>
      <c r="P803" s="51" t="b">
        <v>1</v>
      </c>
      <c r="Q803" s="52" t="str">
        <f t="shared" si="1"/>
        <v>SEBASTIÁN RAMÍREZ</v>
      </c>
      <c r="R803" s="80"/>
      <c r="S803" s="80"/>
      <c r="T803" s="80"/>
      <c r="U803" s="80"/>
      <c r="V803" s="80"/>
    </row>
    <row r="804" ht="22.5" customHeight="1">
      <c r="A804" s="42">
        <v>803.0</v>
      </c>
      <c r="B804" s="54">
        <v>2.0254602079702E13</v>
      </c>
      <c r="C804" s="79">
        <v>45825.0</v>
      </c>
      <c r="D804" s="102" t="s">
        <v>1138</v>
      </c>
      <c r="E804" s="73" t="s">
        <v>34</v>
      </c>
      <c r="F804" s="74" t="s">
        <v>496</v>
      </c>
      <c r="G804" s="75" t="s">
        <v>11</v>
      </c>
      <c r="H804" s="53">
        <v>2.0255920243321E13</v>
      </c>
      <c r="I804" s="48"/>
      <c r="J804" s="47">
        <v>45828.0</v>
      </c>
      <c r="K804" s="101" t="s">
        <v>69</v>
      </c>
      <c r="L804" s="50">
        <v>45832.0</v>
      </c>
      <c r="M804" s="50">
        <v>45832.0</v>
      </c>
      <c r="N804" s="50">
        <v>45832.0</v>
      </c>
      <c r="O804" s="50">
        <v>45832.0</v>
      </c>
      <c r="P804" s="51" t="b">
        <v>1</v>
      </c>
      <c r="Q804" s="52" t="str">
        <f t="shared" si="1"/>
        <v>EDGAR GRANADOS</v>
      </c>
      <c r="R804" s="80"/>
      <c r="S804" s="80"/>
      <c r="T804" s="80"/>
      <c r="U804" s="80"/>
      <c r="V804" s="80"/>
    </row>
    <row r="805" ht="22.5" customHeight="1">
      <c r="A805" s="42">
        <v>804.0</v>
      </c>
      <c r="B805" s="54">
        <v>2.0254602075452E13</v>
      </c>
      <c r="C805" s="79">
        <v>45825.0</v>
      </c>
      <c r="D805" s="102" t="s">
        <v>1139</v>
      </c>
      <c r="E805" s="73" t="s">
        <v>34</v>
      </c>
      <c r="F805" s="74" t="s">
        <v>496</v>
      </c>
      <c r="G805" s="75" t="s">
        <v>8</v>
      </c>
      <c r="H805" s="53">
        <v>2.0255920243681E13</v>
      </c>
      <c r="I805" s="48"/>
      <c r="J805" s="47">
        <v>45853.0</v>
      </c>
      <c r="K805" s="101" t="s">
        <v>69</v>
      </c>
      <c r="L805" s="50">
        <v>45834.0</v>
      </c>
      <c r="M805" s="50">
        <v>45834.0</v>
      </c>
      <c r="N805" s="50">
        <v>45834.0</v>
      </c>
      <c r="O805" s="50">
        <v>45834.0</v>
      </c>
      <c r="P805" s="51" t="b">
        <v>1</v>
      </c>
      <c r="Q805" s="52" t="str">
        <f t="shared" si="1"/>
        <v>CRISTIAN PEDROZA</v>
      </c>
      <c r="R805" s="80"/>
      <c r="S805" s="80"/>
      <c r="T805" s="80"/>
      <c r="U805" s="80"/>
      <c r="V805" s="80"/>
    </row>
    <row r="806" ht="22.5" customHeight="1">
      <c r="A806" s="42">
        <v>805.0</v>
      </c>
      <c r="B806" s="54">
        <v>2.0254602062532E13</v>
      </c>
      <c r="C806" s="79">
        <v>45824.0</v>
      </c>
      <c r="D806" s="102" t="s">
        <v>1140</v>
      </c>
      <c r="E806" s="73" t="s">
        <v>34</v>
      </c>
      <c r="F806" s="74" t="s">
        <v>496</v>
      </c>
      <c r="G806" s="75" t="s">
        <v>11</v>
      </c>
      <c r="H806" s="53">
        <v>2.0255920243301E13</v>
      </c>
      <c r="I806" s="48"/>
      <c r="J806" s="47">
        <v>45828.0</v>
      </c>
      <c r="K806" s="101" t="s">
        <v>69</v>
      </c>
      <c r="L806" s="50">
        <v>45832.0</v>
      </c>
      <c r="M806" s="50">
        <v>45832.0</v>
      </c>
      <c r="N806" s="50">
        <v>45832.0</v>
      </c>
      <c r="O806" s="50">
        <v>45832.0</v>
      </c>
      <c r="P806" s="51" t="b">
        <v>1</v>
      </c>
      <c r="Q806" s="52" t="str">
        <f t="shared" si="1"/>
        <v>EDGAR GRANADOS</v>
      </c>
      <c r="R806" s="80"/>
      <c r="S806" s="80"/>
      <c r="T806" s="80"/>
      <c r="U806" s="80"/>
      <c r="V806" s="80"/>
    </row>
    <row r="807" ht="22.5" customHeight="1">
      <c r="A807" s="42">
        <v>806.0</v>
      </c>
      <c r="B807" s="54">
        <v>2.0255910067432E13</v>
      </c>
      <c r="C807" s="79">
        <v>45824.0</v>
      </c>
      <c r="D807" s="102" t="s">
        <v>1141</v>
      </c>
      <c r="E807" s="73" t="s">
        <v>34</v>
      </c>
      <c r="F807" s="74"/>
      <c r="G807" s="75" t="s">
        <v>10</v>
      </c>
      <c r="H807" s="53" t="s">
        <v>1142</v>
      </c>
      <c r="I807" s="53">
        <v>1.0</v>
      </c>
      <c r="J807" s="47"/>
      <c r="K807" s="101" t="s">
        <v>69</v>
      </c>
      <c r="L807" s="50"/>
      <c r="M807" s="50"/>
      <c r="N807" s="50"/>
      <c r="O807" s="50"/>
      <c r="P807" s="51" t="b">
        <v>0</v>
      </c>
      <c r="Q807" s="52" t="str">
        <f t="shared" si="1"/>
        <v>DIEGO PEÑA</v>
      </c>
      <c r="R807" s="80"/>
      <c r="S807" s="80"/>
      <c r="T807" s="80"/>
      <c r="U807" s="80"/>
      <c r="V807" s="80"/>
    </row>
    <row r="808" ht="22.5" customHeight="1">
      <c r="A808" s="42">
        <v>807.0</v>
      </c>
      <c r="B808" s="54">
        <v>2.0254211937632E13</v>
      </c>
      <c r="C808" s="79">
        <v>45814.0</v>
      </c>
      <c r="D808" s="102" t="s">
        <v>1143</v>
      </c>
      <c r="E808" s="73" t="s">
        <v>34</v>
      </c>
      <c r="F808" s="74"/>
      <c r="G808" s="75" t="s">
        <v>11</v>
      </c>
      <c r="H808" s="53" t="s">
        <v>1144</v>
      </c>
      <c r="I808" s="53">
        <v>1.0</v>
      </c>
      <c r="J808" s="47">
        <v>45828.0</v>
      </c>
      <c r="K808" s="101" t="s">
        <v>69</v>
      </c>
      <c r="L808" s="50"/>
      <c r="M808" s="50"/>
      <c r="N808" s="50"/>
      <c r="O808" s="50"/>
      <c r="P808" s="51" t="b">
        <v>0</v>
      </c>
      <c r="Q808" s="52" t="str">
        <f t="shared" si="1"/>
        <v>EDGAR GRANADOS</v>
      </c>
      <c r="R808" s="80"/>
      <c r="S808" s="80"/>
      <c r="T808" s="80"/>
      <c r="U808" s="80"/>
      <c r="V808" s="80"/>
    </row>
    <row r="809" ht="22.5" customHeight="1">
      <c r="A809" s="42">
        <v>808.0</v>
      </c>
      <c r="B809" s="54">
        <v>2.0254602099552E13</v>
      </c>
      <c r="C809" s="79">
        <v>45826.0</v>
      </c>
      <c r="D809" s="102" t="s">
        <v>1145</v>
      </c>
      <c r="E809" s="73" t="s">
        <v>34</v>
      </c>
      <c r="F809" s="74" t="s">
        <v>372</v>
      </c>
      <c r="G809" s="75" t="s">
        <v>11</v>
      </c>
      <c r="H809" s="53">
        <v>2.0255920245531E13</v>
      </c>
      <c r="I809" s="48"/>
      <c r="J809" s="47">
        <v>45831.0</v>
      </c>
      <c r="K809" s="101" t="s">
        <v>69</v>
      </c>
      <c r="L809" s="50">
        <v>45832.0</v>
      </c>
      <c r="M809" s="50">
        <v>45832.0</v>
      </c>
      <c r="N809" s="50">
        <v>45832.0</v>
      </c>
      <c r="O809" s="50">
        <v>45832.0</v>
      </c>
      <c r="P809" s="51" t="b">
        <v>1</v>
      </c>
      <c r="Q809" s="52" t="str">
        <f t="shared" si="1"/>
        <v>EDGAR GRANADOS</v>
      </c>
      <c r="R809" s="80"/>
      <c r="S809" s="80"/>
      <c r="T809" s="80"/>
      <c r="U809" s="80"/>
      <c r="V809" s="80"/>
    </row>
    <row r="810" ht="22.5" customHeight="1">
      <c r="A810" s="42">
        <v>809.0</v>
      </c>
      <c r="B810" s="54">
        <v>2.0254602088052E13</v>
      </c>
      <c r="C810" s="79">
        <v>45826.0</v>
      </c>
      <c r="D810" s="102" t="s">
        <v>1146</v>
      </c>
      <c r="E810" s="73" t="s">
        <v>34</v>
      </c>
      <c r="F810" s="74" t="s">
        <v>496</v>
      </c>
      <c r="G810" s="75" t="s">
        <v>11</v>
      </c>
      <c r="H810" s="53">
        <v>2.0255920243331E13</v>
      </c>
      <c r="I810" s="48"/>
      <c r="J810" s="47">
        <v>45828.0</v>
      </c>
      <c r="K810" s="101" t="s">
        <v>69</v>
      </c>
      <c r="L810" s="50">
        <v>45832.0</v>
      </c>
      <c r="M810" s="50">
        <v>45832.0</v>
      </c>
      <c r="N810" s="50">
        <v>45832.0</v>
      </c>
      <c r="O810" s="50">
        <v>45832.0</v>
      </c>
      <c r="P810" s="51" t="b">
        <v>1</v>
      </c>
      <c r="Q810" s="52" t="str">
        <f t="shared" si="1"/>
        <v>EDGAR GRANADOS</v>
      </c>
      <c r="R810" s="80"/>
      <c r="S810" s="80"/>
      <c r="T810" s="80"/>
      <c r="U810" s="80"/>
      <c r="V810" s="80"/>
    </row>
    <row r="811" ht="22.5" customHeight="1">
      <c r="A811" s="42">
        <v>810.0</v>
      </c>
      <c r="B811" s="54">
        <v>2.0255910067562E13</v>
      </c>
      <c r="C811" s="79">
        <v>45825.0</v>
      </c>
      <c r="D811" s="102" t="s">
        <v>1147</v>
      </c>
      <c r="E811" s="73" t="s">
        <v>34</v>
      </c>
      <c r="F811" s="74"/>
      <c r="G811" s="75" t="s">
        <v>11</v>
      </c>
      <c r="H811" s="53">
        <v>2.0255920236031E13</v>
      </c>
      <c r="I811" s="48"/>
      <c r="J811" s="47">
        <v>45823.0</v>
      </c>
      <c r="K811" s="101" t="s">
        <v>69</v>
      </c>
      <c r="L811" s="50"/>
      <c r="M811" s="50"/>
      <c r="N811" s="50"/>
      <c r="O811" s="50"/>
      <c r="P811" s="51" t="b">
        <v>0</v>
      </c>
      <c r="Q811" s="52" t="str">
        <f t="shared" si="1"/>
        <v>EDGAR GRANADOS</v>
      </c>
      <c r="R811" s="80"/>
      <c r="S811" s="80"/>
      <c r="T811" s="80"/>
      <c r="U811" s="80"/>
      <c r="V811" s="80"/>
    </row>
    <row r="812" ht="22.5" customHeight="1">
      <c r="A812" s="42">
        <v>811.0</v>
      </c>
      <c r="B812" s="54">
        <v>2.0255910069262E13</v>
      </c>
      <c r="C812" s="79">
        <v>45828.0</v>
      </c>
      <c r="D812" s="102" t="s">
        <v>1148</v>
      </c>
      <c r="E812" s="73" t="s">
        <v>34</v>
      </c>
      <c r="F812" s="74"/>
      <c r="G812" s="75" t="s">
        <v>8</v>
      </c>
      <c r="H812" s="53">
        <v>2.0255920254551E13</v>
      </c>
      <c r="I812" s="48"/>
      <c r="J812" s="47">
        <v>45840.0</v>
      </c>
      <c r="K812" s="101" t="s">
        <v>69</v>
      </c>
      <c r="L812" s="50"/>
      <c r="M812" s="50"/>
      <c r="N812" s="50"/>
      <c r="O812" s="50"/>
      <c r="P812" s="51" t="b">
        <v>0</v>
      </c>
      <c r="Q812" s="52" t="str">
        <f t="shared" si="1"/>
        <v>CRISTIAN PEDROZA</v>
      </c>
      <c r="R812" s="80"/>
      <c r="S812" s="80"/>
      <c r="T812" s="80"/>
      <c r="U812" s="80"/>
      <c r="V812" s="80"/>
    </row>
    <row r="813" ht="22.5" customHeight="1">
      <c r="A813" s="42">
        <v>812.0</v>
      </c>
      <c r="B813" s="54">
        <v>2.0255910069212E13</v>
      </c>
      <c r="C813" s="79">
        <v>45828.0</v>
      </c>
      <c r="D813" s="102" t="s">
        <v>1149</v>
      </c>
      <c r="E813" s="73" t="s">
        <v>34</v>
      </c>
      <c r="F813" s="74"/>
      <c r="G813" s="46" t="s">
        <v>20</v>
      </c>
      <c r="H813" s="53">
        <v>2.0255920249861E13</v>
      </c>
      <c r="I813" s="55"/>
      <c r="J813" s="47">
        <v>45856.0</v>
      </c>
      <c r="K813" s="49" t="s">
        <v>69</v>
      </c>
      <c r="L813" s="50"/>
      <c r="M813" s="50"/>
      <c r="N813" s="50"/>
      <c r="O813" s="50"/>
      <c r="P813" s="51" t="b">
        <v>0</v>
      </c>
      <c r="Q813" s="52" t="str">
        <f t="shared" si="1"/>
        <v>OSCAR CASTAÑEDA</v>
      </c>
      <c r="R813" s="53"/>
      <c r="S813" s="53"/>
      <c r="T813" s="53"/>
      <c r="U813" s="53"/>
      <c r="V813" s="53"/>
    </row>
    <row r="814" ht="22.5" customHeight="1">
      <c r="A814" s="42">
        <v>813.0</v>
      </c>
      <c r="B814" s="54">
        <v>2.0254602127012E13</v>
      </c>
      <c r="C814" s="79">
        <v>45828.0</v>
      </c>
      <c r="D814" s="102" t="s">
        <v>1150</v>
      </c>
      <c r="E814" s="73" t="s">
        <v>34</v>
      </c>
      <c r="F814" s="74" t="s">
        <v>378</v>
      </c>
      <c r="G814" s="46" t="s">
        <v>11</v>
      </c>
      <c r="H814" s="53">
        <v>2.0255920249991E13</v>
      </c>
      <c r="I814" s="55"/>
      <c r="J814" s="47">
        <v>45834.0</v>
      </c>
      <c r="K814" s="49" t="s">
        <v>69</v>
      </c>
      <c r="L814" s="50">
        <v>45834.0</v>
      </c>
      <c r="M814" s="50">
        <v>45834.0</v>
      </c>
      <c r="N814" s="50">
        <v>45834.0</v>
      </c>
      <c r="O814" s="50">
        <v>45834.0</v>
      </c>
      <c r="P814" s="51" t="b">
        <v>1</v>
      </c>
      <c r="Q814" s="52" t="str">
        <f t="shared" si="1"/>
        <v>EDGAR GRANADOS</v>
      </c>
      <c r="R814" s="53"/>
      <c r="S814" s="53"/>
      <c r="T814" s="53"/>
      <c r="U814" s="53"/>
      <c r="V814" s="53"/>
    </row>
    <row r="815" ht="22.5" customHeight="1">
      <c r="A815" s="42">
        <v>814.0</v>
      </c>
      <c r="B815" s="54">
        <v>2.0254602123522E13</v>
      </c>
      <c r="C815" s="79">
        <v>45828.0</v>
      </c>
      <c r="D815" s="102" t="s">
        <v>1151</v>
      </c>
      <c r="E815" s="73" t="s">
        <v>34</v>
      </c>
      <c r="F815" s="74" t="s">
        <v>378</v>
      </c>
      <c r="G815" s="46" t="s">
        <v>11</v>
      </c>
      <c r="H815" s="53">
        <v>2.0255920249911E13</v>
      </c>
      <c r="I815" s="55"/>
      <c r="J815" s="47">
        <v>45834.0</v>
      </c>
      <c r="K815" s="49" t="s">
        <v>69</v>
      </c>
      <c r="L815" s="50"/>
      <c r="M815" s="50"/>
      <c r="N815" s="50"/>
      <c r="O815" s="50"/>
      <c r="P815" s="51" t="b">
        <v>0</v>
      </c>
      <c r="Q815" s="52" t="str">
        <f t="shared" si="1"/>
        <v>EDGAR GRANADOS</v>
      </c>
      <c r="R815" s="53"/>
      <c r="S815" s="53"/>
      <c r="T815" s="53"/>
      <c r="U815" s="53"/>
      <c r="V815" s="53"/>
    </row>
    <row r="816" ht="22.5" customHeight="1">
      <c r="A816" s="42">
        <v>815.0</v>
      </c>
      <c r="B816" s="54">
        <v>2.0255910069132E13</v>
      </c>
      <c r="C816" s="66">
        <v>45827.0</v>
      </c>
      <c r="D816" s="102" t="s">
        <v>1152</v>
      </c>
      <c r="E816" s="73" t="s">
        <v>34</v>
      </c>
      <c r="F816" s="74"/>
      <c r="G816" s="46" t="s">
        <v>15</v>
      </c>
      <c r="H816" s="53">
        <v>2.0255920254151E13</v>
      </c>
      <c r="I816" s="55"/>
      <c r="J816" s="47">
        <v>45837.0</v>
      </c>
      <c r="K816" s="49" t="s">
        <v>69</v>
      </c>
      <c r="L816" s="50">
        <v>45845.0</v>
      </c>
      <c r="M816" s="50">
        <v>45845.0</v>
      </c>
      <c r="N816" s="50">
        <v>45845.0</v>
      </c>
      <c r="O816" s="50">
        <v>45845.0</v>
      </c>
      <c r="P816" s="51" t="b">
        <v>1</v>
      </c>
      <c r="Q816" s="52" t="str">
        <f t="shared" si="1"/>
        <v>JOHN CORREDOR</v>
      </c>
      <c r="R816" s="53"/>
      <c r="S816" s="53"/>
      <c r="T816" s="53"/>
      <c r="U816" s="53"/>
      <c r="V816" s="53"/>
    </row>
    <row r="817" ht="22.5" customHeight="1">
      <c r="A817" s="42">
        <v>816.0</v>
      </c>
      <c r="B817" s="54">
        <v>2.0255910069082E13</v>
      </c>
      <c r="C817" s="79">
        <v>45827.0</v>
      </c>
      <c r="D817" s="102" t="s">
        <v>1153</v>
      </c>
      <c r="E817" s="73" t="s">
        <v>34</v>
      </c>
      <c r="F817" s="74"/>
      <c r="G817" s="46" t="s">
        <v>10</v>
      </c>
      <c r="H817" s="53" t="s">
        <v>1154</v>
      </c>
      <c r="I817" s="53">
        <v>1.0</v>
      </c>
      <c r="J817" s="47">
        <v>45833.0</v>
      </c>
      <c r="K817" s="49" t="s">
        <v>69</v>
      </c>
      <c r="L817" s="50"/>
      <c r="M817" s="50"/>
      <c r="N817" s="50"/>
      <c r="O817" s="50"/>
      <c r="P817" s="51" t="b">
        <v>0</v>
      </c>
      <c r="Q817" s="52" t="str">
        <f t="shared" si="1"/>
        <v>DIEGO PEÑA</v>
      </c>
      <c r="R817" s="53"/>
      <c r="S817" s="53"/>
      <c r="T817" s="53"/>
      <c r="U817" s="53"/>
      <c r="V817" s="53"/>
    </row>
    <row r="818" ht="22.5" customHeight="1">
      <c r="A818" s="42">
        <v>817.0</v>
      </c>
      <c r="B818" s="54">
        <v>2.0254602114892E13</v>
      </c>
      <c r="C818" s="79">
        <v>45827.0</v>
      </c>
      <c r="D818" s="102" t="s">
        <v>1155</v>
      </c>
      <c r="E818" s="73" t="s">
        <v>34</v>
      </c>
      <c r="F818" s="74" t="s">
        <v>372</v>
      </c>
      <c r="G818" s="46" t="s">
        <v>11</v>
      </c>
      <c r="H818" s="53">
        <v>2.0255920245581E13</v>
      </c>
      <c r="I818" s="55"/>
      <c r="J818" s="47">
        <v>45831.0</v>
      </c>
      <c r="K818" s="49" t="s">
        <v>69</v>
      </c>
      <c r="L818" s="50">
        <v>45832.0</v>
      </c>
      <c r="M818" s="50">
        <v>45832.0</v>
      </c>
      <c r="N818" s="50">
        <v>45832.0</v>
      </c>
      <c r="O818" s="50">
        <v>45832.0</v>
      </c>
      <c r="P818" s="51" t="b">
        <v>1</v>
      </c>
      <c r="Q818" s="52" t="str">
        <f t="shared" si="1"/>
        <v>EDGAR GRANADOS</v>
      </c>
      <c r="R818" s="53"/>
      <c r="S818" s="53"/>
      <c r="T818" s="53"/>
      <c r="U818" s="53"/>
      <c r="V818" s="53"/>
    </row>
    <row r="819" ht="22.5" customHeight="1">
      <c r="A819" s="42">
        <v>818.0</v>
      </c>
      <c r="B819" s="54">
        <v>2.0255910069022E13</v>
      </c>
      <c r="C819" s="79">
        <v>45827.0</v>
      </c>
      <c r="D819" s="102" t="s">
        <v>1156</v>
      </c>
      <c r="E819" s="73" t="s">
        <v>34</v>
      </c>
      <c r="F819" s="74"/>
      <c r="G819" s="46" t="s">
        <v>11</v>
      </c>
      <c r="H819" s="53">
        <v>2.0255920216471E13</v>
      </c>
      <c r="I819" s="55"/>
      <c r="J819" s="47">
        <v>45806.0</v>
      </c>
      <c r="K819" s="49" t="s">
        <v>69</v>
      </c>
      <c r="L819" s="50"/>
      <c r="M819" s="50"/>
      <c r="N819" s="50"/>
      <c r="O819" s="50"/>
      <c r="P819" s="51" t="b">
        <v>0</v>
      </c>
      <c r="Q819" s="52" t="str">
        <f t="shared" si="1"/>
        <v>EDGAR GRANADOS</v>
      </c>
      <c r="R819" s="53"/>
      <c r="S819" s="53"/>
      <c r="T819" s="53"/>
      <c r="U819" s="53"/>
      <c r="V819" s="53"/>
    </row>
    <row r="820" ht="22.5" customHeight="1">
      <c r="A820" s="42">
        <v>819.0</v>
      </c>
      <c r="B820" s="54">
        <v>2.0255910068872E13</v>
      </c>
      <c r="C820" s="79">
        <v>45827.0</v>
      </c>
      <c r="D820" s="102" t="s">
        <v>1157</v>
      </c>
      <c r="E820" s="73" t="s">
        <v>34</v>
      </c>
      <c r="F820" s="74"/>
      <c r="G820" s="46" t="s">
        <v>20</v>
      </c>
      <c r="H820" s="53" t="s">
        <v>1158</v>
      </c>
      <c r="I820" s="53">
        <v>1.0</v>
      </c>
      <c r="J820" s="47">
        <v>45831.0</v>
      </c>
      <c r="K820" s="49" t="s">
        <v>69</v>
      </c>
      <c r="L820" s="50"/>
      <c r="M820" s="50"/>
      <c r="N820" s="50"/>
      <c r="O820" s="50"/>
      <c r="P820" s="51" t="b">
        <v>0</v>
      </c>
      <c r="Q820" s="52" t="str">
        <f t="shared" si="1"/>
        <v>OSCAR CASTAÑEDA</v>
      </c>
      <c r="R820" s="53"/>
      <c r="S820" s="53"/>
      <c r="T820" s="53"/>
      <c r="U820" s="53"/>
      <c r="V820" s="53"/>
    </row>
    <row r="821" ht="22.5" customHeight="1">
      <c r="A821" s="42">
        <v>820.0</v>
      </c>
      <c r="B821" s="54">
        <v>2.0255910068862E13</v>
      </c>
      <c r="C821" s="79">
        <v>45827.0</v>
      </c>
      <c r="D821" s="102" t="s">
        <v>1159</v>
      </c>
      <c r="E821" s="73" t="s">
        <v>34</v>
      </c>
      <c r="F821" s="74"/>
      <c r="G821" s="75" t="s">
        <v>20</v>
      </c>
      <c r="H821" s="53" t="s">
        <v>1160</v>
      </c>
      <c r="I821" s="53">
        <v>1.0</v>
      </c>
      <c r="J821" s="47">
        <v>45831.0</v>
      </c>
      <c r="K821" s="101" t="s">
        <v>69</v>
      </c>
      <c r="L821" s="50"/>
      <c r="M821" s="50"/>
      <c r="N821" s="50"/>
      <c r="O821" s="50"/>
      <c r="P821" s="51" t="b">
        <v>0</v>
      </c>
      <c r="Q821" s="52" t="str">
        <f t="shared" si="1"/>
        <v>OSCAR CASTAÑEDA</v>
      </c>
      <c r="R821" s="80"/>
      <c r="S821" s="80"/>
      <c r="T821" s="80"/>
      <c r="U821" s="80"/>
      <c r="V821" s="80"/>
    </row>
    <row r="822" ht="22.5" customHeight="1">
      <c r="A822" s="42">
        <v>821.0</v>
      </c>
      <c r="B822" s="104">
        <v>2.0255910068652E13</v>
      </c>
      <c r="C822" s="79">
        <v>45826.0</v>
      </c>
      <c r="D822" s="102" t="s">
        <v>1161</v>
      </c>
      <c r="E822" s="73" t="s">
        <v>34</v>
      </c>
      <c r="F822" s="74"/>
      <c r="G822" s="75" t="s">
        <v>24</v>
      </c>
      <c r="H822" s="53" t="s">
        <v>998</v>
      </c>
      <c r="I822" s="53">
        <v>1.0</v>
      </c>
      <c r="J822" s="47"/>
      <c r="K822" s="101" t="s">
        <v>69</v>
      </c>
      <c r="L822" s="50"/>
      <c r="M822" s="50"/>
      <c r="N822" s="50"/>
      <c r="O822" s="50"/>
      <c r="P822" s="51" t="b">
        <v>1</v>
      </c>
      <c r="Q822" s="52" t="str">
        <f t="shared" si="1"/>
        <v>SANTIAGO VARGAS CAMACHO</v>
      </c>
      <c r="R822" s="80"/>
      <c r="S822" s="80"/>
      <c r="T822" s="80"/>
      <c r="U822" s="80"/>
      <c r="V822" s="80"/>
    </row>
    <row r="823" ht="22.5" customHeight="1">
      <c r="A823" s="42">
        <v>822.0</v>
      </c>
      <c r="B823" s="54">
        <v>2.0255910068612E13</v>
      </c>
      <c r="C823" s="79">
        <v>45826.0</v>
      </c>
      <c r="D823" s="102" t="s">
        <v>1162</v>
      </c>
      <c r="E823" s="73" t="s">
        <v>34</v>
      </c>
      <c r="F823" s="74"/>
      <c r="G823" s="75" t="s">
        <v>11</v>
      </c>
      <c r="H823" s="53">
        <v>2.0255920266141E13</v>
      </c>
      <c r="I823" s="48"/>
      <c r="J823" s="47">
        <v>45846.0</v>
      </c>
      <c r="K823" s="101" t="s">
        <v>69</v>
      </c>
      <c r="L823" s="50">
        <v>45849.0</v>
      </c>
      <c r="M823" s="50">
        <v>45849.0</v>
      </c>
      <c r="N823" s="50">
        <v>45849.0</v>
      </c>
      <c r="O823" s="50">
        <v>45849.0</v>
      </c>
      <c r="P823" s="51" t="b">
        <v>1</v>
      </c>
      <c r="Q823" s="52" t="str">
        <f t="shared" si="1"/>
        <v>EDGAR GRANADOS</v>
      </c>
      <c r="R823" s="80"/>
      <c r="S823" s="80"/>
      <c r="T823" s="80"/>
      <c r="U823" s="80"/>
      <c r="V823" s="80"/>
    </row>
    <row r="824" ht="22.5" customHeight="1">
      <c r="A824" s="42">
        <v>823.0</v>
      </c>
      <c r="B824" s="54">
        <v>2.0255910068372E13</v>
      </c>
      <c r="C824" s="79">
        <v>45826.0</v>
      </c>
      <c r="D824" s="102" t="s">
        <v>1163</v>
      </c>
      <c r="E824" s="73" t="s">
        <v>34</v>
      </c>
      <c r="F824" s="74"/>
      <c r="G824" s="75" t="s">
        <v>20</v>
      </c>
      <c r="H824" s="53" t="s">
        <v>1164</v>
      </c>
      <c r="I824" s="53">
        <v>1.0</v>
      </c>
      <c r="J824" s="47">
        <v>45831.0</v>
      </c>
      <c r="K824" s="101" t="s">
        <v>69</v>
      </c>
      <c r="L824" s="50"/>
      <c r="M824" s="50"/>
      <c r="N824" s="50"/>
      <c r="O824" s="50"/>
      <c r="P824" s="51" t="b">
        <v>0</v>
      </c>
      <c r="Q824" s="52" t="str">
        <f t="shared" si="1"/>
        <v>OSCAR CASTAÑEDA</v>
      </c>
      <c r="R824" s="80"/>
      <c r="S824" s="80"/>
      <c r="T824" s="80"/>
      <c r="U824" s="80"/>
      <c r="V824" s="80"/>
    </row>
    <row r="825" ht="22.5" customHeight="1">
      <c r="A825" s="42">
        <v>824.0</v>
      </c>
      <c r="B825" s="54">
        <v>2.0254602087292E13</v>
      </c>
      <c r="C825" s="79">
        <v>45826.0</v>
      </c>
      <c r="D825" s="102" t="s">
        <v>1165</v>
      </c>
      <c r="E825" s="73" t="s">
        <v>34</v>
      </c>
      <c r="F825" s="74"/>
      <c r="G825" s="75" t="s">
        <v>11</v>
      </c>
      <c r="H825" s="53">
        <v>2.0255920245561E13</v>
      </c>
      <c r="I825" s="48"/>
      <c r="J825" s="47">
        <v>45831.0</v>
      </c>
      <c r="K825" s="101" t="s">
        <v>69</v>
      </c>
      <c r="L825" s="50">
        <v>45832.0</v>
      </c>
      <c r="M825" s="50">
        <v>45832.0</v>
      </c>
      <c r="N825" s="50">
        <v>45832.0</v>
      </c>
      <c r="O825" s="50">
        <v>45832.0</v>
      </c>
      <c r="P825" s="51" t="b">
        <v>1</v>
      </c>
      <c r="Q825" s="52" t="str">
        <f t="shared" si="1"/>
        <v>EDGAR GRANADOS</v>
      </c>
      <c r="R825" s="80"/>
      <c r="S825" s="80"/>
      <c r="T825" s="80"/>
      <c r="U825" s="80"/>
      <c r="V825" s="80"/>
    </row>
    <row r="826" ht="22.5" customHeight="1">
      <c r="A826" s="42">
        <v>825.0</v>
      </c>
      <c r="B826" s="54">
        <v>2.0255910068122E13</v>
      </c>
      <c r="C826" s="79">
        <v>45825.0</v>
      </c>
      <c r="D826" s="102" t="s">
        <v>1166</v>
      </c>
      <c r="E826" s="73" t="s">
        <v>34</v>
      </c>
      <c r="F826" s="74"/>
      <c r="G826" s="75" t="s">
        <v>7</v>
      </c>
      <c r="H826" s="53" t="s">
        <v>1167</v>
      </c>
      <c r="I826" s="53">
        <v>1.0</v>
      </c>
      <c r="J826" s="47">
        <v>45882.0</v>
      </c>
      <c r="K826" s="101" t="s">
        <v>69</v>
      </c>
      <c r="L826" s="50"/>
      <c r="M826" s="50"/>
      <c r="N826" s="50"/>
      <c r="O826" s="50"/>
      <c r="P826" s="51" t="b">
        <v>0</v>
      </c>
      <c r="Q826" s="52" t="str">
        <f t="shared" si="1"/>
        <v>CARLOS LINARES</v>
      </c>
      <c r="R826" s="80"/>
      <c r="S826" s="80"/>
      <c r="T826" s="80"/>
      <c r="U826" s="80"/>
      <c r="V826" s="80"/>
    </row>
    <row r="827" ht="22.5" customHeight="1">
      <c r="A827" s="42">
        <v>826.0</v>
      </c>
      <c r="B827" s="54">
        <v>2.0255910068092E13</v>
      </c>
      <c r="C827" s="79">
        <v>45825.0</v>
      </c>
      <c r="D827" s="102" t="s">
        <v>1168</v>
      </c>
      <c r="E827" s="73" t="s">
        <v>34</v>
      </c>
      <c r="F827" s="74"/>
      <c r="G827" s="75" t="s">
        <v>12</v>
      </c>
      <c r="H827" s="53" t="s">
        <v>1169</v>
      </c>
      <c r="I827" s="53">
        <v>1.0</v>
      </c>
      <c r="J827" s="47">
        <v>45831.0</v>
      </c>
      <c r="K827" s="101" t="s">
        <v>69</v>
      </c>
      <c r="L827" s="50"/>
      <c r="M827" s="50"/>
      <c r="N827" s="50"/>
      <c r="O827" s="50"/>
      <c r="P827" s="51" t="b">
        <v>0</v>
      </c>
      <c r="Q827" s="52" t="str">
        <f t="shared" si="1"/>
        <v>EDUARDO ARREDONDO</v>
      </c>
      <c r="R827" s="80"/>
      <c r="S827" s="80"/>
      <c r="T827" s="80"/>
      <c r="U827" s="80"/>
      <c r="V827" s="80"/>
    </row>
    <row r="828" ht="22.5" customHeight="1">
      <c r="A828" s="42">
        <v>827.0</v>
      </c>
      <c r="B828" s="54">
        <v>2.0255910067972E13</v>
      </c>
      <c r="C828" s="79">
        <v>45825.0</v>
      </c>
      <c r="D828" s="102" t="s">
        <v>1170</v>
      </c>
      <c r="E828" s="73" t="s">
        <v>34</v>
      </c>
      <c r="F828" s="74"/>
      <c r="G828" s="75" t="s">
        <v>24</v>
      </c>
      <c r="H828" s="53" t="s">
        <v>998</v>
      </c>
      <c r="I828" s="53">
        <v>1.0</v>
      </c>
      <c r="J828" s="47"/>
      <c r="K828" s="101" t="s">
        <v>69</v>
      </c>
      <c r="L828" s="50"/>
      <c r="M828" s="50"/>
      <c r="N828" s="50"/>
      <c r="O828" s="50"/>
      <c r="P828" s="51" t="b">
        <v>1</v>
      </c>
      <c r="Q828" s="52" t="str">
        <f t="shared" si="1"/>
        <v>SANTIAGO VARGAS CAMACHO</v>
      </c>
      <c r="R828" s="80"/>
      <c r="S828" s="80"/>
      <c r="T828" s="80"/>
      <c r="U828" s="80"/>
      <c r="V828" s="80"/>
    </row>
    <row r="829" ht="22.5" customHeight="1">
      <c r="A829" s="42">
        <v>828.0</v>
      </c>
      <c r="B829" s="54">
        <v>2.0255910067702E13</v>
      </c>
      <c r="C829" s="79">
        <v>45825.0</v>
      </c>
      <c r="D829" s="102" t="s">
        <v>1171</v>
      </c>
      <c r="E829" s="73" t="s">
        <v>34</v>
      </c>
      <c r="F829" s="74"/>
      <c r="G829" s="75" t="s">
        <v>11</v>
      </c>
      <c r="H829" s="53">
        <v>2.0255920204841E13</v>
      </c>
      <c r="I829" s="48"/>
      <c r="J829" s="47">
        <v>45797.0</v>
      </c>
      <c r="K829" s="101" t="s">
        <v>69</v>
      </c>
      <c r="L829" s="50"/>
      <c r="M829" s="50"/>
      <c r="N829" s="50"/>
      <c r="O829" s="50"/>
      <c r="P829" s="51" t="b">
        <v>0</v>
      </c>
      <c r="Q829" s="52" t="str">
        <f t="shared" si="1"/>
        <v>EDGAR GRANADOS</v>
      </c>
      <c r="R829" s="80"/>
      <c r="S829" s="80"/>
      <c r="T829" s="80"/>
      <c r="U829" s="80"/>
      <c r="V829" s="80"/>
    </row>
    <row r="830" ht="22.5" customHeight="1">
      <c r="A830" s="42">
        <v>829.0</v>
      </c>
      <c r="B830" s="54">
        <v>2.0255910067682E13</v>
      </c>
      <c r="C830" s="79">
        <v>45825.0</v>
      </c>
      <c r="D830" s="102" t="s">
        <v>1172</v>
      </c>
      <c r="E830" s="73" t="s">
        <v>34</v>
      </c>
      <c r="F830" s="74"/>
      <c r="G830" s="75" t="s">
        <v>10</v>
      </c>
      <c r="H830" s="53">
        <v>2.0255920201301E13</v>
      </c>
      <c r="I830" s="48"/>
      <c r="J830" s="47">
        <v>45795.0</v>
      </c>
      <c r="K830" s="101" t="s">
        <v>69</v>
      </c>
      <c r="L830" s="50"/>
      <c r="M830" s="50"/>
      <c r="N830" s="50"/>
      <c r="O830" s="50"/>
      <c r="P830" s="51" t="b">
        <v>0</v>
      </c>
      <c r="Q830" s="52" t="str">
        <f t="shared" si="1"/>
        <v>DIEGO PEÑA</v>
      </c>
      <c r="R830" s="80"/>
      <c r="S830" s="80"/>
      <c r="T830" s="80"/>
      <c r="U830" s="80"/>
      <c r="V830" s="80"/>
    </row>
    <row r="831" ht="22.5" customHeight="1">
      <c r="A831" s="42">
        <v>830.0</v>
      </c>
      <c r="B831" s="54">
        <v>2.0254602064782E13</v>
      </c>
      <c r="C831" s="79">
        <v>45825.0</v>
      </c>
      <c r="D831" s="102" t="s">
        <v>1173</v>
      </c>
      <c r="E831" s="73" t="s">
        <v>34</v>
      </c>
      <c r="F831" s="74" t="s">
        <v>300</v>
      </c>
      <c r="G831" s="75" t="s">
        <v>11</v>
      </c>
      <c r="H831" s="53">
        <v>2.0255920245841E13</v>
      </c>
      <c r="I831" s="48"/>
      <c r="J831" s="47">
        <v>45832.0</v>
      </c>
      <c r="K831" s="101" t="s">
        <v>69</v>
      </c>
      <c r="L831" s="50">
        <v>45832.0</v>
      </c>
      <c r="M831" s="50">
        <v>45832.0</v>
      </c>
      <c r="N831" s="50">
        <v>45832.0</v>
      </c>
      <c r="O831" s="50">
        <v>45832.0</v>
      </c>
      <c r="P831" s="51" t="b">
        <v>1</v>
      </c>
      <c r="Q831" s="52" t="str">
        <f t="shared" si="1"/>
        <v>EDGAR GRANADOS</v>
      </c>
      <c r="R831" s="80"/>
      <c r="S831" s="80"/>
      <c r="T831" s="80"/>
      <c r="U831" s="80"/>
      <c r="V831" s="80"/>
    </row>
    <row r="832" ht="22.5" customHeight="1">
      <c r="A832" s="42">
        <v>831.0</v>
      </c>
      <c r="B832" s="54">
        <v>2.0255910067592E13</v>
      </c>
      <c r="C832" s="66">
        <v>45825.0</v>
      </c>
      <c r="D832" s="102" t="s">
        <v>1174</v>
      </c>
      <c r="E832" s="73" t="s">
        <v>34</v>
      </c>
      <c r="F832" s="74"/>
      <c r="G832" s="75" t="s">
        <v>15</v>
      </c>
      <c r="H832" s="53" t="s">
        <v>1175</v>
      </c>
      <c r="I832" s="53">
        <v>1.0</v>
      </c>
      <c r="J832" s="47"/>
      <c r="K832" s="101" t="s">
        <v>69</v>
      </c>
      <c r="L832" s="50"/>
      <c r="M832" s="50"/>
      <c r="N832" s="50"/>
      <c r="O832" s="50"/>
      <c r="P832" s="51" t="b">
        <v>0</v>
      </c>
      <c r="Q832" s="52" t="str">
        <f t="shared" si="1"/>
        <v>JOHN CORREDOR</v>
      </c>
      <c r="R832" s="80"/>
      <c r="S832" s="80"/>
      <c r="T832" s="80"/>
      <c r="U832" s="80"/>
      <c r="V832" s="80"/>
    </row>
    <row r="833" ht="22.5" customHeight="1">
      <c r="A833" s="42">
        <v>832.0</v>
      </c>
      <c r="B833" s="54">
        <v>2.0255910069662E13</v>
      </c>
      <c r="C833" s="79">
        <v>45828.0</v>
      </c>
      <c r="D833" s="102" t="s">
        <v>1176</v>
      </c>
      <c r="E833" s="73" t="s">
        <v>34</v>
      </c>
      <c r="F833" s="74"/>
      <c r="G833" s="75" t="s">
        <v>24</v>
      </c>
      <c r="H833" s="53" t="s">
        <v>316</v>
      </c>
      <c r="I833" s="53">
        <v>1.0</v>
      </c>
      <c r="J833" s="47"/>
      <c r="K833" s="101" t="s">
        <v>69</v>
      </c>
      <c r="L833" s="50"/>
      <c r="M833" s="50"/>
      <c r="N833" s="50"/>
      <c r="O833" s="50"/>
      <c r="P833" s="51" t="b">
        <v>1</v>
      </c>
      <c r="Q833" s="52" t="str">
        <f t="shared" si="1"/>
        <v>SANTIAGO VARGAS CAMACHO</v>
      </c>
      <c r="R833" s="80"/>
      <c r="S833" s="80"/>
      <c r="T833" s="80"/>
      <c r="U833" s="80"/>
      <c r="V833" s="80"/>
    </row>
    <row r="834" ht="22.5" customHeight="1">
      <c r="A834" s="42">
        <v>833.0</v>
      </c>
      <c r="B834" s="54">
        <v>2.0255910069502E13</v>
      </c>
      <c r="C834" s="79">
        <v>45828.0</v>
      </c>
      <c r="D834" s="102" t="s">
        <v>1177</v>
      </c>
      <c r="E834" s="73" t="s">
        <v>34</v>
      </c>
      <c r="F834" s="74"/>
      <c r="G834" s="75" t="s">
        <v>20</v>
      </c>
      <c r="H834" s="53">
        <v>2.0255920266151E13</v>
      </c>
      <c r="I834" s="48"/>
      <c r="J834" s="47">
        <v>45846.0</v>
      </c>
      <c r="K834" s="101"/>
      <c r="L834" s="50"/>
      <c r="M834" s="50"/>
      <c r="N834" s="50"/>
      <c r="O834" s="50"/>
      <c r="P834" s="51" t="b">
        <v>0</v>
      </c>
      <c r="Q834" s="52" t="str">
        <f t="shared" si="1"/>
        <v>OSCAR CASTAÑEDA</v>
      </c>
      <c r="R834" s="80"/>
      <c r="S834" s="80"/>
      <c r="T834" s="80"/>
      <c r="U834" s="80"/>
      <c r="V834" s="80"/>
    </row>
    <row r="835" ht="22.5" customHeight="1">
      <c r="A835" s="42">
        <v>834.0</v>
      </c>
      <c r="B835" s="54">
        <v>2.0255910069362E13</v>
      </c>
      <c r="C835" s="84">
        <v>45828.0</v>
      </c>
      <c r="D835" s="102" t="s">
        <v>1178</v>
      </c>
      <c r="E835" s="73" t="s">
        <v>34</v>
      </c>
      <c r="F835" s="74"/>
      <c r="G835" s="75" t="s">
        <v>12</v>
      </c>
      <c r="H835" s="53" t="s">
        <v>1179</v>
      </c>
      <c r="I835" s="53">
        <v>1.0</v>
      </c>
      <c r="J835" s="47">
        <v>45833.0</v>
      </c>
      <c r="K835" s="101"/>
      <c r="L835" s="50"/>
      <c r="M835" s="50"/>
      <c r="N835" s="50"/>
      <c r="O835" s="50"/>
      <c r="P835" s="51" t="b">
        <v>0</v>
      </c>
      <c r="Q835" s="52" t="str">
        <f t="shared" si="1"/>
        <v>EDUARDO ARREDONDO</v>
      </c>
      <c r="R835" s="80"/>
      <c r="S835" s="80"/>
      <c r="T835" s="80"/>
      <c r="U835" s="80"/>
      <c r="V835" s="80"/>
    </row>
    <row r="836" ht="22.5" customHeight="1">
      <c r="A836" s="42">
        <v>835.0</v>
      </c>
      <c r="B836" s="54">
        <v>2.0255910069282E13</v>
      </c>
      <c r="C836" s="79">
        <v>45828.0</v>
      </c>
      <c r="D836" s="102" t="s">
        <v>1180</v>
      </c>
      <c r="E836" s="73" t="s">
        <v>34</v>
      </c>
      <c r="F836" s="74"/>
      <c r="G836" s="75" t="s">
        <v>11</v>
      </c>
      <c r="H836" s="53">
        <v>2.0255920254561E13</v>
      </c>
      <c r="I836" s="48"/>
      <c r="J836" s="47">
        <v>45838.0</v>
      </c>
      <c r="K836" s="101"/>
      <c r="L836" s="50">
        <v>45842.0</v>
      </c>
      <c r="M836" s="50">
        <v>45842.0</v>
      </c>
      <c r="N836" s="50">
        <v>45842.0</v>
      </c>
      <c r="O836" s="50">
        <v>45842.0</v>
      </c>
      <c r="P836" s="51" t="b">
        <v>1</v>
      </c>
      <c r="Q836" s="52" t="str">
        <f t="shared" si="1"/>
        <v>EDGAR GRANADOS</v>
      </c>
      <c r="R836" s="80"/>
      <c r="S836" s="80"/>
      <c r="T836" s="80"/>
      <c r="U836" s="80"/>
      <c r="V836" s="80"/>
    </row>
    <row r="837" ht="22.5" customHeight="1">
      <c r="A837" s="42">
        <v>836.0</v>
      </c>
      <c r="B837" s="54">
        <v>2.0254602129742E13</v>
      </c>
      <c r="C837" s="79">
        <v>45828.0</v>
      </c>
      <c r="D837" s="102" t="s">
        <v>1181</v>
      </c>
      <c r="E837" s="73" t="s">
        <v>34</v>
      </c>
      <c r="F837" s="74" t="s">
        <v>496</v>
      </c>
      <c r="G837" s="75" t="s">
        <v>11</v>
      </c>
      <c r="H837" s="53">
        <v>2.0255920250041E13</v>
      </c>
      <c r="I837" s="48"/>
      <c r="J837" s="47">
        <v>45834.0</v>
      </c>
      <c r="K837" s="101"/>
      <c r="L837" s="50">
        <v>45834.0</v>
      </c>
      <c r="M837" s="50">
        <v>45834.0</v>
      </c>
      <c r="N837" s="50">
        <v>45834.0</v>
      </c>
      <c r="O837" s="50">
        <v>45834.0</v>
      </c>
      <c r="P837" s="51" t="b">
        <v>1</v>
      </c>
      <c r="Q837" s="52" t="str">
        <f t="shared" si="1"/>
        <v>EDGAR GRANADOS</v>
      </c>
      <c r="R837" s="80"/>
      <c r="S837" s="80"/>
      <c r="T837" s="80"/>
      <c r="U837" s="80"/>
      <c r="V837" s="80"/>
    </row>
    <row r="838" ht="22.5" customHeight="1">
      <c r="A838" s="42">
        <v>837.0</v>
      </c>
      <c r="B838" s="54">
        <v>2.0254212129192E13</v>
      </c>
      <c r="C838" s="79">
        <v>45828.53472222222</v>
      </c>
      <c r="D838" s="102" t="s">
        <v>1182</v>
      </c>
      <c r="E838" s="73" t="s">
        <v>34</v>
      </c>
      <c r="F838" s="74"/>
      <c r="G838" s="75" t="s">
        <v>20</v>
      </c>
      <c r="H838" s="53">
        <v>2.0255920271251E13</v>
      </c>
      <c r="I838" s="48"/>
      <c r="J838" s="47">
        <v>45848.0</v>
      </c>
      <c r="K838" s="101"/>
      <c r="L838" s="50"/>
      <c r="M838" s="50"/>
      <c r="N838" s="50"/>
      <c r="O838" s="50"/>
      <c r="P838" s="51" t="b">
        <v>0</v>
      </c>
      <c r="Q838" s="52" t="str">
        <f t="shared" si="1"/>
        <v>OSCAR CASTAÑEDA</v>
      </c>
      <c r="R838" s="80"/>
      <c r="S838" s="80"/>
      <c r="T838" s="80"/>
      <c r="U838" s="80"/>
      <c r="V838" s="80"/>
    </row>
    <row r="839" ht="22.5" customHeight="1">
      <c r="A839" s="42">
        <v>838.0</v>
      </c>
      <c r="B839" s="54">
        <v>2.0254602126832E13</v>
      </c>
      <c r="C839" s="66">
        <v>45828.475</v>
      </c>
      <c r="D839" s="102" t="s">
        <v>1183</v>
      </c>
      <c r="E839" s="73" t="s">
        <v>34</v>
      </c>
      <c r="F839" s="74" t="s">
        <v>496</v>
      </c>
      <c r="G839" s="75" t="s">
        <v>11</v>
      </c>
      <c r="H839" s="53">
        <v>2.0255920249941E13</v>
      </c>
      <c r="I839" s="48"/>
      <c r="J839" s="47">
        <v>45834.0</v>
      </c>
      <c r="K839" s="101"/>
      <c r="L839" s="50">
        <v>45834.0</v>
      </c>
      <c r="M839" s="50">
        <v>45834.0</v>
      </c>
      <c r="N839" s="50">
        <v>45834.0</v>
      </c>
      <c r="O839" s="50">
        <v>45834.0</v>
      </c>
      <c r="P839" s="51" t="b">
        <v>1</v>
      </c>
      <c r="Q839" s="52" t="str">
        <f t="shared" si="1"/>
        <v>EDGAR GRANADOS</v>
      </c>
      <c r="R839" s="80"/>
      <c r="S839" s="80"/>
      <c r="T839" s="80"/>
      <c r="U839" s="80"/>
      <c r="V839" s="80"/>
    </row>
    <row r="840" ht="22.5" customHeight="1">
      <c r="A840" s="42">
        <v>839.0</v>
      </c>
      <c r="B840" s="54">
        <v>2.0255910071032E13</v>
      </c>
      <c r="C840" s="79">
        <v>45833.0</v>
      </c>
      <c r="D840" s="102" t="s">
        <v>1184</v>
      </c>
      <c r="E840" s="73" t="s">
        <v>34</v>
      </c>
      <c r="F840" s="74"/>
      <c r="G840" s="75" t="s">
        <v>23</v>
      </c>
      <c r="H840" s="53">
        <v>2.0255920279331E13</v>
      </c>
      <c r="I840" s="48"/>
      <c r="J840" s="47">
        <v>45854.0</v>
      </c>
      <c r="K840" s="101"/>
      <c r="L840" s="50">
        <v>45869.0</v>
      </c>
      <c r="M840" s="50">
        <v>45869.0</v>
      </c>
      <c r="N840" s="50">
        <v>45869.0</v>
      </c>
      <c r="O840" s="50">
        <v>45869.0</v>
      </c>
      <c r="P840" s="51" t="b">
        <v>1</v>
      </c>
      <c r="Q840" s="52" t="str">
        <f t="shared" si="1"/>
        <v>SANDRA ROTAVISTA</v>
      </c>
      <c r="R840" s="80"/>
      <c r="S840" s="80"/>
      <c r="T840" s="80"/>
      <c r="U840" s="80"/>
      <c r="V840" s="80"/>
    </row>
    <row r="841" ht="22.5" customHeight="1">
      <c r="A841" s="42">
        <v>840.0</v>
      </c>
      <c r="B841" s="54">
        <v>2.0255910071012E13</v>
      </c>
      <c r="C841" s="66">
        <v>45833.0</v>
      </c>
      <c r="D841" s="102" t="s">
        <v>1185</v>
      </c>
      <c r="E841" s="73" t="s">
        <v>34</v>
      </c>
      <c r="F841" s="74"/>
      <c r="G841" s="75" t="s">
        <v>11</v>
      </c>
      <c r="H841" s="53">
        <v>2.0255920250041E13</v>
      </c>
      <c r="I841" s="48"/>
      <c r="J841" s="47">
        <v>45838.0</v>
      </c>
      <c r="K841" s="101"/>
      <c r="L841" s="50"/>
      <c r="M841" s="50"/>
      <c r="N841" s="50"/>
      <c r="O841" s="50"/>
      <c r="P841" s="51" t="b">
        <v>0</v>
      </c>
      <c r="Q841" s="52" t="str">
        <f t="shared" si="1"/>
        <v>EDGAR GRANADOS</v>
      </c>
      <c r="R841" s="80"/>
      <c r="S841" s="80"/>
      <c r="T841" s="80"/>
      <c r="U841" s="80"/>
      <c r="V841" s="80"/>
    </row>
    <row r="842" ht="22.5" customHeight="1">
      <c r="A842" s="42">
        <v>841.0</v>
      </c>
      <c r="B842" s="54">
        <v>2.0255910070972E13</v>
      </c>
      <c r="C842" s="79">
        <v>45833.0</v>
      </c>
      <c r="D842" s="102" t="s">
        <v>1186</v>
      </c>
      <c r="E842" s="73" t="s">
        <v>34</v>
      </c>
      <c r="F842" s="74"/>
      <c r="G842" s="75" t="s">
        <v>7</v>
      </c>
      <c r="H842" s="53">
        <v>2.0255920259881E13</v>
      </c>
      <c r="I842" s="48"/>
      <c r="J842" s="47">
        <v>45840.0</v>
      </c>
      <c r="K842" s="101"/>
      <c r="L842" s="50">
        <v>45845.0</v>
      </c>
      <c r="M842" s="50">
        <v>45845.0</v>
      </c>
      <c r="N842" s="50">
        <v>45845.0</v>
      </c>
      <c r="O842" s="50">
        <v>45845.0</v>
      </c>
      <c r="P842" s="51" t="b">
        <v>1</v>
      </c>
      <c r="Q842" s="52" t="str">
        <f t="shared" si="1"/>
        <v>CARLOS LINARES</v>
      </c>
      <c r="R842" s="80"/>
      <c r="S842" s="80"/>
      <c r="T842" s="80"/>
      <c r="U842" s="80"/>
      <c r="V842" s="80"/>
    </row>
    <row r="843" ht="22.5" customHeight="1">
      <c r="A843" s="42">
        <v>842.0</v>
      </c>
      <c r="B843" s="54">
        <v>2.0255910070952E13</v>
      </c>
      <c r="C843" s="84">
        <v>45833.0</v>
      </c>
      <c r="D843" s="102" t="s">
        <v>1187</v>
      </c>
      <c r="E843" s="73" t="s">
        <v>34</v>
      </c>
      <c r="F843" s="74"/>
      <c r="G843" s="75" t="s">
        <v>10</v>
      </c>
      <c r="H843" s="53" t="s">
        <v>1188</v>
      </c>
      <c r="I843" s="53">
        <v>1.0</v>
      </c>
      <c r="J843" s="47">
        <v>45833.0</v>
      </c>
      <c r="K843" s="101"/>
      <c r="L843" s="50"/>
      <c r="M843" s="50"/>
      <c r="N843" s="50"/>
      <c r="O843" s="50"/>
      <c r="P843" s="51" t="b">
        <v>0</v>
      </c>
      <c r="Q843" s="52" t="str">
        <f t="shared" si="1"/>
        <v>DIEGO PEÑA</v>
      </c>
      <c r="R843" s="80"/>
      <c r="S843" s="80"/>
      <c r="T843" s="80"/>
      <c r="U843" s="80"/>
      <c r="V843" s="80"/>
    </row>
    <row r="844" ht="22.5" customHeight="1">
      <c r="A844" s="42">
        <v>843.0</v>
      </c>
      <c r="B844" s="54">
        <v>2.0255910070902E13</v>
      </c>
      <c r="C844" s="66">
        <v>45833.0</v>
      </c>
      <c r="D844" s="102" t="s">
        <v>1189</v>
      </c>
      <c r="E844" s="73" t="s">
        <v>34</v>
      </c>
      <c r="F844" s="74"/>
      <c r="G844" s="75" t="s">
        <v>11</v>
      </c>
      <c r="H844" s="53">
        <v>2.0255920255891E13</v>
      </c>
      <c r="I844" s="48"/>
      <c r="J844" s="47">
        <v>45839.0</v>
      </c>
      <c r="K844" s="101"/>
      <c r="L844" s="50">
        <v>45845.0</v>
      </c>
      <c r="M844" s="50">
        <v>45845.0</v>
      </c>
      <c r="N844" s="50">
        <v>45845.0</v>
      </c>
      <c r="O844" s="50">
        <v>45845.0</v>
      </c>
      <c r="P844" s="51" t="b">
        <v>1</v>
      </c>
      <c r="Q844" s="52" t="str">
        <f t="shared" si="1"/>
        <v>EDGAR GRANADOS</v>
      </c>
      <c r="R844" s="80"/>
      <c r="S844" s="80"/>
      <c r="T844" s="80"/>
      <c r="U844" s="80"/>
      <c r="V844" s="80"/>
    </row>
    <row r="845" ht="22.5" customHeight="1">
      <c r="A845" s="42">
        <v>844.0</v>
      </c>
      <c r="B845" s="54">
        <v>2.0255910070892E13</v>
      </c>
      <c r="C845" s="66">
        <v>45833.0</v>
      </c>
      <c r="D845" s="102" t="s">
        <v>1190</v>
      </c>
      <c r="E845" s="73" t="s">
        <v>34</v>
      </c>
      <c r="F845" s="74"/>
      <c r="G845" s="75" t="s">
        <v>11</v>
      </c>
      <c r="H845" s="53">
        <v>2.0255920254541E13</v>
      </c>
      <c r="I845" s="48"/>
      <c r="J845" s="47">
        <v>45838.0</v>
      </c>
      <c r="K845" s="101"/>
      <c r="L845" s="50">
        <v>45842.0</v>
      </c>
      <c r="M845" s="50">
        <v>45842.0</v>
      </c>
      <c r="N845" s="50">
        <v>45842.0</v>
      </c>
      <c r="O845" s="50">
        <v>45842.0</v>
      </c>
      <c r="P845" s="51" t="b">
        <v>1</v>
      </c>
      <c r="Q845" s="52" t="str">
        <f t="shared" si="1"/>
        <v>EDGAR GRANADOS</v>
      </c>
      <c r="R845" s="80"/>
      <c r="S845" s="80"/>
      <c r="T845" s="80"/>
      <c r="U845" s="80"/>
      <c r="V845" s="80"/>
    </row>
    <row r="846" ht="22.5" customHeight="1">
      <c r="A846" s="42">
        <v>845.0</v>
      </c>
      <c r="B846" s="54">
        <v>2.0255910070782E13</v>
      </c>
      <c r="C846" s="79">
        <v>45833.0</v>
      </c>
      <c r="D846" s="102" t="s">
        <v>1191</v>
      </c>
      <c r="E846" s="73" t="s">
        <v>34</v>
      </c>
      <c r="F846" s="74"/>
      <c r="G846" s="75" t="s">
        <v>25</v>
      </c>
      <c r="H846" s="53">
        <v>2.0255920261851E13</v>
      </c>
      <c r="I846" s="48"/>
      <c r="J846" s="47"/>
      <c r="K846" s="101"/>
      <c r="L846" s="50">
        <v>45845.0</v>
      </c>
      <c r="M846" s="50">
        <v>45845.0</v>
      </c>
      <c r="N846" s="50">
        <v>45845.0</v>
      </c>
      <c r="O846" s="50">
        <v>45845.0</v>
      </c>
      <c r="P846" s="51" t="b">
        <v>1</v>
      </c>
      <c r="Q846" s="52" t="str">
        <f t="shared" si="1"/>
        <v>SEBASTIÁN RAMÍREZ</v>
      </c>
      <c r="R846" s="80"/>
      <c r="S846" s="80"/>
      <c r="T846" s="80"/>
      <c r="U846" s="80"/>
      <c r="V846" s="80"/>
    </row>
    <row r="847" ht="22.5" customHeight="1">
      <c r="A847" s="42">
        <v>846.0</v>
      </c>
      <c r="B847" s="54">
        <v>2.0255910070712E13</v>
      </c>
      <c r="C847" s="66">
        <v>45833.0</v>
      </c>
      <c r="D847" s="102" t="s">
        <v>1192</v>
      </c>
      <c r="E847" s="73" t="s">
        <v>34</v>
      </c>
      <c r="F847" s="74"/>
      <c r="G847" s="75" t="s">
        <v>11</v>
      </c>
      <c r="H847" s="53">
        <v>2.0255920249911E13</v>
      </c>
      <c r="I847" s="48"/>
      <c r="J847" s="47">
        <v>45838.0</v>
      </c>
      <c r="K847" s="101"/>
      <c r="L847" s="50">
        <v>45834.0</v>
      </c>
      <c r="M847" s="50">
        <v>45834.0</v>
      </c>
      <c r="N847" s="50">
        <v>45834.0</v>
      </c>
      <c r="O847" s="50">
        <v>45834.0</v>
      </c>
      <c r="P847" s="51" t="b">
        <v>1</v>
      </c>
      <c r="Q847" s="52" t="str">
        <f t="shared" si="1"/>
        <v>EDGAR GRANADOS</v>
      </c>
      <c r="R847" s="80"/>
      <c r="S847" s="80"/>
      <c r="T847" s="80"/>
      <c r="U847" s="80"/>
      <c r="V847" s="80"/>
    </row>
    <row r="848" ht="22.5" customHeight="1">
      <c r="A848" s="42">
        <v>847.0</v>
      </c>
      <c r="B848" s="54">
        <v>2.0255910070582E13</v>
      </c>
      <c r="C848" s="79">
        <v>45833.0</v>
      </c>
      <c r="D848" s="102" t="s">
        <v>1193</v>
      </c>
      <c r="E848" s="73" t="s">
        <v>34</v>
      </c>
      <c r="F848" s="74"/>
      <c r="G848" s="75" t="s">
        <v>23</v>
      </c>
      <c r="H848" s="53">
        <v>2.0255920258421E13</v>
      </c>
      <c r="I848" s="48"/>
      <c r="J848" s="47">
        <v>45841.0</v>
      </c>
      <c r="K848" s="101"/>
      <c r="L848" s="50">
        <v>45845.0</v>
      </c>
      <c r="M848" s="50">
        <v>45845.0</v>
      </c>
      <c r="N848" s="50">
        <v>45845.0</v>
      </c>
      <c r="O848" s="50">
        <v>45845.0</v>
      </c>
      <c r="P848" s="51" t="b">
        <v>1</v>
      </c>
      <c r="Q848" s="52" t="str">
        <f t="shared" si="1"/>
        <v>SANDRA ROTAVISTA</v>
      </c>
      <c r="R848" s="80"/>
      <c r="S848" s="80"/>
      <c r="T848" s="80"/>
      <c r="U848" s="80"/>
      <c r="V848" s="80"/>
    </row>
    <row r="849" ht="22.5" customHeight="1">
      <c r="A849" s="42">
        <v>848.0</v>
      </c>
      <c r="B849" s="54">
        <v>2.0254602169562E13</v>
      </c>
      <c r="C849" s="66">
        <v>45833.0</v>
      </c>
      <c r="D849" s="102" t="s">
        <v>1194</v>
      </c>
      <c r="E849" s="73" t="s">
        <v>34</v>
      </c>
      <c r="F849" s="74" t="s">
        <v>378</v>
      </c>
      <c r="G849" s="75" t="s">
        <v>11</v>
      </c>
      <c r="H849" s="53">
        <v>2.0255920250131E13</v>
      </c>
      <c r="I849" s="48"/>
      <c r="J849" s="47">
        <v>45834.0</v>
      </c>
      <c r="K849" s="101"/>
      <c r="L849" s="50">
        <v>45834.0</v>
      </c>
      <c r="M849" s="50">
        <v>45834.0</v>
      </c>
      <c r="N849" s="50">
        <v>45834.0</v>
      </c>
      <c r="O849" s="50">
        <v>45834.0</v>
      </c>
      <c r="P849" s="51" t="b">
        <v>1</v>
      </c>
      <c r="Q849" s="52" t="str">
        <f t="shared" si="1"/>
        <v>EDGAR GRANADOS</v>
      </c>
      <c r="R849" s="80"/>
      <c r="S849" s="80"/>
      <c r="T849" s="80"/>
      <c r="U849" s="80"/>
      <c r="V849" s="80"/>
    </row>
    <row r="850" ht="22.5" customHeight="1">
      <c r="A850" s="42">
        <v>849.0</v>
      </c>
      <c r="B850" s="54">
        <v>2.0255910070552E13</v>
      </c>
      <c r="C850" s="79">
        <v>45833.0</v>
      </c>
      <c r="D850" s="102" t="s">
        <v>1195</v>
      </c>
      <c r="E850" s="73" t="s">
        <v>34</v>
      </c>
      <c r="F850" s="74"/>
      <c r="G850" s="75" t="s">
        <v>20</v>
      </c>
      <c r="H850" s="53">
        <v>2.0255920266161E13</v>
      </c>
      <c r="I850" s="48"/>
      <c r="J850" s="47">
        <v>45846.0</v>
      </c>
      <c r="K850" s="101"/>
      <c r="L850" s="50"/>
      <c r="M850" s="50"/>
      <c r="N850" s="50"/>
      <c r="O850" s="50"/>
      <c r="P850" s="51" t="b">
        <v>0</v>
      </c>
      <c r="Q850" s="52" t="str">
        <f t="shared" si="1"/>
        <v>OSCAR CASTAÑEDA</v>
      </c>
      <c r="R850" s="80"/>
      <c r="S850" s="80"/>
      <c r="T850" s="80"/>
      <c r="U850" s="80"/>
      <c r="V850" s="80"/>
    </row>
    <row r="851" ht="22.5" customHeight="1">
      <c r="A851" s="42">
        <v>850.0</v>
      </c>
      <c r="B851" s="54">
        <v>2.0254602168892E13</v>
      </c>
      <c r="C851" s="66">
        <v>45833.0</v>
      </c>
      <c r="D851" s="102" t="s">
        <v>1196</v>
      </c>
      <c r="E851" s="73" t="s">
        <v>34</v>
      </c>
      <c r="F851" s="74" t="s">
        <v>378</v>
      </c>
      <c r="G851" s="75" t="s">
        <v>11</v>
      </c>
      <c r="H851" s="53">
        <v>2.0255920250081E13</v>
      </c>
      <c r="I851" s="48"/>
      <c r="J851" s="47">
        <v>45834.0</v>
      </c>
      <c r="K851" s="101"/>
      <c r="L851" s="50">
        <v>45834.0</v>
      </c>
      <c r="M851" s="50">
        <v>45834.0</v>
      </c>
      <c r="N851" s="50">
        <v>45834.0</v>
      </c>
      <c r="O851" s="50">
        <v>45834.0</v>
      </c>
      <c r="P851" s="51" t="b">
        <v>1</v>
      </c>
      <c r="Q851" s="52" t="str">
        <f t="shared" si="1"/>
        <v>EDGAR GRANADOS</v>
      </c>
      <c r="R851" s="80"/>
      <c r="S851" s="80"/>
      <c r="T851" s="80"/>
      <c r="U851" s="80"/>
      <c r="V851" s="80"/>
    </row>
    <row r="852" ht="22.5" customHeight="1">
      <c r="A852" s="42">
        <v>851.0</v>
      </c>
      <c r="B852" s="54">
        <v>2.0254602168612E13</v>
      </c>
      <c r="C852" s="66">
        <v>45833.0</v>
      </c>
      <c r="D852" s="102" t="s">
        <v>1197</v>
      </c>
      <c r="E852" s="73" t="s">
        <v>34</v>
      </c>
      <c r="F852" s="74"/>
      <c r="G852" s="75" t="s">
        <v>11</v>
      </c>
      <c r="H852" s="53">
        <v>2.0255920252421E13</v>
      </c>
      <c r="I852" s="48"/>
      <c r="J852" s="47">
        <v>45835.0</v>
      </c>
      <c r="K852" s="101"/>
      <c r="L852" s="50">
        <v>45842.0</v>
      </c>
      <c r="M852" s="50">
        <v>45842.0</v>
      </c>
      <c r="N852" s="50">
        <v>45842.0</v>
      </c>
      <c r="O852" s="50">
        <v>45842.0</v>
      </c>
      <c r="P852" s="51" t="b">
        <v>1</v>
      </c>
      <c r="Q852" s="52" t="str">
        <f t="shared" si="1"/>
        <v>EDGAR GRANADOS</v>
      </c>
      <c r="R852" s="80"/>
      <c r="S852" s="80"/>
      <c r="T852" s="80"/>
      <c r="U852" s="80"/>
      <c r="V852" s="80"/>
    </row>
    <row r="853" ht="22.5" customHeight="1">
      <c r="A853" s="42">
        <v>852.0</v>
      </c>
      <c r="B853" s="54">
        <v>2.0255910070502E13</v>
      </c>
      <c r="C853" s="79">
        <v>45833.0</v>
      </c>
      <c r="D853" s="102" t="s">
        <v>1198</v>
      </c>
      <c r="E853" s="73" t="s">
        <v>34</v>
      </c>
      <c r="F853" s="74"/>
      <c r="G853" s="75" t="s">
        <v>20</v>
      </c>
      <c r="H853" s="53" t="s">
        <v>1199</v>
      </c>
      <c r="I853" s="53">
        <v>1.0</v>
      </c>
      <c r="J853" s="47">
        <v>45845.0</v>
      </c>
      <c r="K853" s="101"/>
      <c r="L853" s="50"/>
      <c r="M853" s="50"/>
      <c r="N853" s="50"/>
      <c r="O853" s="50"/>
      <c r="P853" s="51" t="b">
        <v>0</v>
      </c>
      <c r="Q853" s="52" t="str">
        <f t="shared" si="1"/>
        <v>OSCAR CASTAÑEDA</v>
      </c>
      <c r="R853" s="80"/>
      <c r="S853" s="80"/>
      <c r="T853" s="80"/>
      <c r="U853" s="80"/>
      <c r="V853" s="80"/>
    </row>
    <row r="854" ht="22.5" customHeight="1">
      <c r="A854" s="42">
        <v>853.0</v>
      </c>
      <c r="B854" s="54">
        <v>2.0255910070492E13</v>
      </c>
      <c r="C854" s="79">
        <v>45833.0</v>
      </c>
      <c r="D854" s="102" t="s">
        <v>1200</v>
      </c>
      <c r="E854" s="73" t="s">
        <v>34</v>
      </c>
      <c r="F854" s="74"/>
      <c r="G854" s="75" t="s">
        <v>20</v>
      </c>
      <c r="H854" s="53" t="s">
        <v>1201</v>
      </c>
      <c r="I854" s="53">
        <v>1.0</v>
      </c>
      <c r="J854" s="47">
        <v>45849.0</v>
      </c>
      <c r="K854" s="101"/>
      <c r="L854" s="50"/>
      <c r="M854" s="50"/>
      <c r="N854" s="50"/>
      <c r="O854" s="50"/>
      <c r="P854" s="51" t="b">
        <v>0</v>
      </c>
      <c r="Q854" s="52" t="str">
        <f t="shared" si="1"/>
        <v>OSCAR CASTAÑEDA</v>
      </c>
      <c r="R854" s="80"/>
      <c r="S854" s="80"/>
      <c r="T854" s="80"/>
      <c r="U854" s="80"/>
      <c r="V854" s="80"/>
    </row>
    <row r="855" ht="22.5" customHeight="1">
      <c r="A855" s="42">
        <v>854.0</v>
      </c>
      <c r="B855" s="54">
        <v>2.0255910070312E13</v>
      </c>
      <c r="C855" s="66">
        <v>45832.0</v>
      </c>
      <c r="D855" s="102" t="s">
        <v>1202</v>
      </c>
      <c r="E855" s="73" t="s">
        <v>34</v>
      </c>
      <c r="F855" s="74"/>
      <c r="G855" s="75" t="s">
        <v>11</v>
      </c>
      <c r="H855" s="53">
        <v>2.0255920255721E13</v>
      </c>
      <c r="I855" s="48"/>
      <c r="J855" s="47">
        <v>45839.0</v>
      </c>
      <c r="K855" s="101"/>
      <c r="L855" s="50">
        <v>45845.0</v>
      </c>
      <c r="M855" s="50">
        <v>45845.0</v>
      </c>
      <c r="N855" s="50">
        <v>45845.0</v>
      </c>
      <c r="O855" s="50">
        <v>45845.0</v>
      </c>
      <c r="P855" s="51" t="b">
        <v>1</v>
      </c>
      <c r="Q855" s="52" t="str">
        <f t="shared" si="1"/>
        <v>EDGAR GRANADOS</v>
      </c>
      <c r="R855" s="80"/>
      <c r="S855" s="80"/>
      <c r="T855" s="80"/>
      <c r="U855" s="80"/>
      <c r="V855" s="80"/>
    </row>
    <row r="856" ht="22.5" customHeight="1">
      <c r="A856" s="42">
        <v>855.0</v>
      </c>
      <c r="B856" s="54">
        <v>2.0255910070282E13</v>
      </c>
      <c r="C856" s="79">
        <v>45832.0</v>
      </c>
      <c r="D856" s="102" t="s">
        <v>1203</v>
      </c>
      <c r="E856" s="73" t="s">
        <v>34</v>
      </c>
      <c r="F856" s="74"/>
      <c r="G856" s="75" t="s">
        <v>12</v>
      </c>
      <c r="H856" s="53" t="s">
        <v>1204</v>
      </c>
      <c r="I856" s="53">
        <v>1.0</v>
      </c>
      <c r="J856" s="47">
        <v>45836.0</v>
      </c>
      <c r="K856" s="101"/>
      <c r="L856" s="50"/>
      <c r="M856" s="50"/>
      <c r="N856" s="50"/>
      <c r="O856" s="50"/>
      <c r="P856" s="51" t="b">
        <v>0</v>
      </c>
      <c r="Q856" s="52" t="str">
        <f t="shared" si="1"/>
        <v>EDUARDO ARREDONDO</v>
      </c>
      <c r="R856" s="80"/>
      <c r="S856" s="80"/>
      <c r="T856" s="80"/>
      <c r="U856" s="80"/>
      <c r="V856" s="80"/>
    </row>
    <row r="857" ht="22.5" customHeight="1">
      <c r="A857" s="42">
        <v>856.0</v>
      </c>
      <c r="B857" s="54">
        <v>2.0255910070212E13</v>
      </c>
      <c r="C857" s="66">
        <v>45832.0</v>
      </c>
      <c r="D857" s="102" t="s">
        <v>1205</v>
      </c>
      <c r="E857" s="73" t="s">
        <v>34</v>
      </c>
      <c r="F857" s="74"/>
      <c r="G857" s="75" t="s">
        <v>11</v>
      </c>
      <c r="H857" s="53">
        <v>2.0255920243321E13</v>
      </c>
      <c r="I857" s="48"/>
      <c r="J857" s="47">
        <v>45828.0</v>
      </c>
      <c r="K857" s="101"/>
      <c r="L857" s="50"/>
      <c r="M857" s="50"/>
      <c r="N857" s="50"/>
      <c r="O857" s="50"/>
      <c r="P857" s="51" t="b">
        <v>0</v>
      </c>
      <c r="Q857" s="52" t="str">
        <f t="shared" si="1"/>
        <v>EDGAR GRANADOS</v>
      </c>
      <c r="R857" s="80"/>
      <c r="S857" s="80"/>
      <c r="T857" s="80"/>
      <c r="U857" s="80"/>
      <c r="V857" s="80"/>
    </row>
    <row r="858" ht="22.5" customHeight="1">
      <c r="A858" s="42">
        <v>857.0</v>
      </c>
      <c r="B858" s="54">
        <v>2.0255910070202E13</v>
      </c>
      <c r="C858" s="66">
        <v>45832.0</v>
      </c>
      <c r="D858" s="102" t="s">
        <v>1206</v>
      </c>
      <c r="E858" s="73" t="s">
        <v>34</v>
      </c>
      <c r="F858" s="74"/>
      <c r="G858" s="75" t="s">
        <v>11</v>
      </c>
      <c r="H858" s="53" t="s">
        <v>1207</v>
      </c>
      <c r="I858" s="53">
        <v>1.0</v>
      </c>
      <c r="J858" s="47">
        <v>45835.0</v>
      </c>
      <c r="K858" s="101"/>
      <c r="L858" s="50"/>
      <c r="M858" s="50"/>
      <c r="N858" s="50"/>
      <c r="O858" s="50"/>
      <c r="P858" s="51" t="b">
        <v>0</v>
      </c>
      <c r="Q858" s="52" t="str">
        <f t="shared" si="1"/>
        <v>EDGAR GRANADOS</v>
      </c>
      <c r="R858" s="80"/>
      <c r="S858" s="80"/>
      <c r="T858" s="80"/>
      <c r="U858" s="80"/>
      <c r="V858" s="80"/>
    </row>
    <row r="859" ht="22.5" customHeight="1">
      <c r="A859" s="42">
        <v>858.0</v>
      </c>
      <c r="B859" s="54">
        <v>2.0255910070192E13</v>
      </c>
      <c r="C859" s="79">
        <v>45832.0</v>
      </c>
      <c r="D859" s="102" t="s">
        <v>1208</v>
      </c>
      <c r="E859" s="73" t="s">
        <v>34</v>
      </c>
      <c r="F859" s="74"/>
      <c r="G859" s="75" t="s">
        <v>23</v>
      </c>
      <c r="H859" s="53">
        <v>2.0255920256441E13</v>
      </c>
      <c r="I859" s="48"/>
      <c r="J859" s="47">
        <v>45836.0</v>
      </c>
      <c r="K859" s="101"/>
      <c r="L859" s="50">
        <v>45845.0</v>
      </c>
      <c r="M859" s="50">
        <v>45845.0</v>
      </c>
      <c r="N859" s="50">
        <v>45845.0</v>
      </c>
      <c r="O859" s="50">
        <v>45845.0</v>
      </c>
      <c r="P859" s="51" t="b">
        <v>1</v>
      </c>
      <c r="Q859" s="52" t="str">
        <f t="shared" si="1"/>
        <v>SANDRA ROTAVISTA</v>
      </c>
      <c r="R859" s="80"/>
      <c r="S859" s="80"/>
      <c r="T859" s="80"/>
      <c r="U859" s="80"/>
      <c r="V859" s="80"/>
    </row>
    <row r="860" ht="22.5" customHeight="1">
      <c r="A860" s="42">
        <v>859.0</v>
      </c>
      <c r="B860" s="54">
        <v>2.0255910070162E13</v>
      </c>
      <c r="C860" s="79">
        <v>45832.0</v>
      </c>
      <c r="D860" s="102" t="s">
        <v>449</v>
      </c>
      <c r="E860" s="73" t="s">
        <v>34</v>
      </c>
      <c r="F860" s="74"/>
      <c r="G860" s="75" t="s">
        <v>23</v>
      </c>
      <c r="H860" s="53">
        <v>2.0255920253931E13</v>
      </c>
      <c r="I860" s="48"/>
      <c r="J860" s="47">
        <v>45836.0</v>
      </c>
      <c r="K860" s="101"/>
      <c r="L860" s="50">
        <v>45845.0</v>
      </c>
      <c r="M860" s="50">
        <v>45845.0</v>
      </c>
      <c r="N860" s="50">
        <v>45845.0</v>
      </c>
      <c r="O860" s="50">
        <v>45845.0</v>
      </c>
      <c r="P860" s="51" t="b">
        <v>1</v>
      </c>
      <c r="Q860" s="52" t="str">
        <f t="shared" si="1"/>
        <v>SANDRA ROTAVISTA</v>
      </c>
      <c r="R860" s="80"/>
      <c r="S860" s="80"/>
      <c r="T860" s="80"/>
      <c r="U860" s="80"/>
      <c r="V860" s="80"/>
    </row>
    <row r="861" ht="22.5" customHeight="1">
      <c r="A861" s="42">
        <v>860.0</v>
      </c>
      <c r="B861" s="54">
        <v>2.0255910070152E13</v>
      </c>
      <c r="C861" s="66">
        <v>45832.0</v>
      </c>
      <c r="D861" s="102" t="s">
        <v>1209</v>
      </c>
      <c r="E861" s="73" t="s">
        <v>34</v>
      </c>
      <c r="F861" s="74"/>
      <c r="G861" s="75" t="s">
        <v>15</v>
      </c>
      <c r="H861" s="53" t="s">
        <v>1210</v>
      </c>
      <c r="I861" s="53">
        <v>1.0</v>
      </c>
      <c r="J861" s="47"/>
      <c r="K861" s="101"/>
      <c r="L861" s="50"/>
      <c r="M861" s="50"/>
      <c r="N861" s="50"/>
      <c r="O861" s="50"/>
      <c r="P861" s="51" t="b">
        <v>0</v>
      </c>
      <c r="Q861" s="52" t="str">
        <f t="shared" si="1"/>
        <v>JOHN CORREDOR</v>
      </c>
      <c r="R861" s="80"/>
      <c r="S861" s="80"/>
      <c r="T861" s="80"/>
      <c r="U861" s="80"/>
      <c r="V861" s="80"/>
    </row>
    <row r="862" ht="22.5" customHeight="1">
      <c r="A862" s="42">
        <v>861.0</v>
      </c>
      <c r="B862" s="54">
        <v>2.0255910070132E13</v>
      </c>
      <c r="C862" s="79">
        <v>45832.0</v>
      </c>
      <c r="D862" s="102" t="s">
        <v>1211</v>
      </c>
      <c r="E862" s="73" t="s">
        <v>34</v>
      </c>
      <c r="F862" s="74"/>
      <c r="G862" s="75" t="s">
        <v>20</v>
      </c>
      <c r="H862" s="53" t="s">
        <v>1212</v>
      </c>
      <c r="I862" s="53">
        <v>1.0</v>
      </c>
      <c r="J862" s="47">
        <v>45845.0</v>
      </c>
      <c r="K862" s="105" t="s">
        <v>1213</v>
      </c>
      <c r="L862" s="50"/>
      <c r="M862" s="50"/>
      <c r="N862" s="50"/>
      <c r="O862" s="50"/>
      <c r="P862" s="51" t="b">
        <v>0</v>
      </c>
      <c r="Q862" s="52" t="str">
        <f t="shared" si="1"/>
        <v>OSCAR CASTAÑEDA</v>
      </c>
      <c r="R862" s="80"/>
      <c r="S862" s="80"/>
      <c r="T862" s="80"/>
      <c r="U862" s="80"/>
      <c r="V862" s="80"/>
    </row>
    <row r="863" ht="22.5" customHeight="1">
      <c r="A863" s="42">
        <v>862.0</v>
      </c>
      <c r="B863" s="54">
        <v>2.0255910070102E13</v>
      </c>
      <c r="C863" s="79">
        <v>45832.0</v>
      </c>
      <c r="D863" s="102" t="s">
        <v>1214</v>
      </c>
      <c r="E863" s="73" t="s">
        <v>34</v>
      </c>
      <c r="F863" s="74"/>
      <c r="G863" s="75" t="s">
        <v>25</v>
      </c>
      <c r="H863" s="53" t="s">
        <v>85</v>
      </c>
      <c r="I863" s="53">
        <v>1.0</v>
      </c>
      <c r="J863" s="47"/>
      <c r="K863" s="101"/>
      <c r="L863" s="50"/>
      <c r="M863" s="50"/>
      <c r="N863" s="50"/>
      <c r="O863" s="50"/>
      <c r="P863" s="51" t="b">
        <v>0</v>
      </c>
      <c r="Q863" s="52" t="str">
        <f t="shared" si="1"/>
        <v>SEBASTIÁN RAMÍREZ</v>
      </c>
      <c r="R863" s="80"/>
      <c r="S863" s="80"/>
      <c r="T863" s="80"/>
      <c r="U863" s="80"/>
      <c r="V863" s="80"/>
    </row>
    <row r="864" ht="22.5" customHeight="1">
      <c r="A864" s="42">
        <v>863.0</v>
      </c>
      <c r="B864" s="54">
        <v>2.0255910070092E13</v>
      </c>
      <c r="C864" s="79">
        <v>45832.0</v>
      </c>
      <c r="D864" s="102" t="s">
        <v>1215</v>
      </c>
      <c r="E864" s="73" t="s">
        <v>34</v>
      </c>
      <c r="F864" s="74"/>
      <c r="G864" s="75" t="s">
        <v>25</v>
      </c>
      <c r="H864" s="53" t="s">
        <v>85</v>
      </c>
      <c r="I864" s="53">
        <v>1.0</v>
      </c>
      <c r="J864" s="47"/>
      <c r="K864" s="101"/>
      <c r="L864" s="50"/>
      <c r="M864" s="50"/>
      <c r="N864" s="50"/>
      <c r="O864" s="50"/>
      <c r="P864" s="51" t="b">
        <v>0</v>
      </c>
      <c r="Q864" s="52" t="str">
        <f t="shared" si="1"/>
        <v>SEBASTIÁN RAMÍREZ</v>
      </c>
      <c r="R864" s="80"/>
      <c r="S864" s="80"/>
      <c r="T864" s="80"/>
      <c r="U864" s="80"/>
      <c r="V864" s="80"/>
    </row>
    <row r="865" ht="22.5" customHeight="1">
      <c r="A865" s="42">
        <v>864.0</v>
      </c>
      <c r="B865" s="54">
        <v>2.0254602148332E13</v>
      </c>
      <c r="C865" s="79">
        <v>45832.0</v>
      </c>
      <c r="D865" s="102" t="s">
        <v>1216</v>
      </c>
      <c r="E865" s="73" t="s">
        <v>34</v>
      </c>
      <c r="F865" s="74"/>
      <c r="G865" s="75" t="s">
        <v>25</v>
      </c>
      <c r="H865" s="53">
        <v>2.0255920259891E13</v>
      </c>
      <c r="I865" s="48"/>
      <c r="J865" s="47"/>
      <c r="K865" s="101"/>
      <c r="L865" s="50">
        <v>45842.0</v>
      </c>
      <c r="M865" s="50">
        <v>45842.0</v>
      </c>
      <c r="N865" s="50">
        <v>45842.0</v>
      </c>
      <c r="O865" s="50">
        <v>45842.0</v>
      </c>
      <c r="P865" s="51" t="b">
        <v>1</v>
      </c>
      <c r="Q865" s="52" t="str">
        <f t="shared" si="1"/>
        <v>SEBASTIÁN RAMÍREZ</v>
      </c>
      <c r="R865" s="80"/>
      <c r="S865" s="80"/>
      <c r="T865" s="80"/>
      <c r="U865" s="80"/>
      <c r="V865" s="80"/>
    </row>
    <row r="866" ht="22.5" customHeight="1">
      <c r="A866" s="42">
        <v>865.0</v>
      </c>
      <c r="B866" s="54">
        <v>2.0255910069942E13</v>
      </c>
      <c r="C866" s="79">
        <v>45832.0</v>
      </c>
      <c r="D866" s="102" t="s">
        <v>1217</v>
      </c>
      <c r="E866" s="73" t="s">
        <v>34</v>
      </c>
      <c r="F866" s="74"/>
      <c r="G866" s="75" t="s">
        <v>7</v>
      </c>
      <c r="H866" s="53" t="s">
        <v>1218</v>
      </c>
      <c r="I866" s="53">
        <v>1.0</v>
      </c>
      <c r="J866" s="47">
        <v>45840.0</v>
      </c>
      <c r="K866" s="101"/>
      <c r="L866" s="50"/>
      <c r="M866" s="50"/>
      <c r="N866" s="50"/>
      <c r="O866" s="50"/>
      <c r="P866" s="51" t="b">
        <v>0</v>
      </c>
      <c r="Q866" s="52" t="str">
        <f t="shared" si="1"/>
        <v>CARLOS LINARES</v>
      </c>
      <c r="R866" s="80"/>
      <c r="S866" s="80"/>
      <c r="T866" s="80"/>
      <c r="U866" s="80"/>
      <c r="V866" s="80"/>
    </row>
    <row r="867" ht="22.5" customHeight="1">
      <c r="A867" s="42">
        <v>866.0</v>
      </c>
      <c r="B867" s="54">
        <v>2.0255910069932E13</v>
      </c>
      <c r="C867" s="79">
        <v>45832.0</v>
      </c>
      <c r="D867" s="102" t="s">
        <v>1219</v>
      </c>
      <c r="E867" s="73" t="s">
        <v>34</v>
      </c>
      <c r="F867" s="74"/>
      <c r="G867" s="75" t="s">
        <v>25</v>
      </c>
      <c r="H867" s="53" t="s">
        <v>85</v>
      </c>
      <c r="I867" s="53">
        <v>1.0</v>
      </c>
      <c r="J867" s="47"/>
      <c r="K867" s="105" t="s">
        <v>1220</v>
      </c>
      <c r="L867" s="50"/>
      <c r="M867" s="50"/>
      <c r="N867" s="50"/>
      <c r="O867" s="50"/>
      <c r="P867" s="51" t="b">
        <v>0</v>
      </c>
      <c r="Q867" s="52" t="str">
        <f t="shared" si="1"/>
        <v>SEBASTIÁN RAMÍREZ</v>
      </c>
      <c r="R867" s="80"/>
      <c r="S867" s="80"/>
      <c r="T867" s="80"/>
      <c r="U867" s="80"/>
      <c r="V867" s="80"/>
    </row>
    <row r="868" ht="22.5" customHeight="1">
      <c r="A868" s="42">
        <v>867.0</v>
      </c>
      <c r="B868" s="54">
        <v>2.0255910069902E13</v>
      </c>
      <c r="C868" s="84">
        <v>45832.0</v>
      </c>
      <c r="D868" s="102" t="s">
        <v>1221</v>
      </c>
      <c r="E868" s="73" t="s">
        <v>34</v>
      </c>
      <c r="F868" s="74"/>
      <c r="G868" s="75" t="s">
        <v>7</v>
      </c>
      <c r="H868" s="53" t="s">
        <v>1218</v>
      </c>
      <c r="I868" s="53">
        <v>1.0</v>
      </c>
      <c r="J868" s="47">
        <v>45840.0</v>
      </c>
      <c r="K868" s="101"/>
      <c r="L868" s="50"/>
      <c r="M868" s="50"/>
      <c r="N868" s="50"/>
      <c r="O868" s="50"/>
      <c r="P868" s="51" t="b">
        <v>0</v>
      </c>
      <c r="Q868" s="52" t="str">
        <f t="shared" si="1"/>
        <v>CARLOS LINARES</v>
      </c>
      <c r="R868" s="80"/>
      <c r="S868" s="80"/>
      <c r="T868" s="80"/>
      <c r="U868" s="80"/>
      <c r="V868" s="80"/>
    </row>
    <row r="869" ht="22.5" customHeight="1">
      <c r="A869" s="42">
        <v>868.0</v>
      </c>
      <c r="B869" s="54">
        <v>2.0255910069852E13</v>
      </c>
      <c r="C869" s="66">
        <v>45832.0</v>
      </c>
      <c r="D869" s="102" t="s">
        <v>1222</v>
      </c>
      <c r="E869" s="73" t="s">
        <v>34</v>
      </c>
      <c r="F869" s="74"/>
      <c r="G869" s="75" t="s">
        <v>15</v>
      </c>
      <c r="H869" s="53">
        <v>2.0255920254191E13</v>
      </c>
      <c r="I869" s="48"/>
      <c r="J869" s="47">
        <v>45837.0</v>
      </c>
      <c r="K869" s="101"/>
      <c r="L869" s="50">
        <v>45845.0</v>
      </c>
      <c r="M869" s="50">
        <v>45845.0</v>
      </c>
      <c r="N869" s="50">
        <v>45845.0</v>
      </c>
      <c r="O869" s="50">
        <v>45845.0</v>
      </c>
      <c r="P869" s="51" t="b">
        <v>1</v>
      </c>
      <c r="Q869" s="52" t="str">
        <f t="shared" si="1"/>
        <v>JOHN CORREDOR</v>
      </c>
      <c r="R869" s="80"/>
      <c r="S869" s="80"/>
      <c r="T869" s="80"/>
      <c r="U869" s="80"/>
      <c r="V869" s="80"/>
    </row>
    <row r="870" ht="22.5" customHeight="1">
      <c r="A870" s="42">
        <v>869.0</v>
      </c>
      <c r="B870" s="54">
        <v>2.0255910069782E13</v>
      </c>
      <c r="C870" s="66">
        <v>45832.0</v>
      </c>
      <c r="D870" s="102" t="s">
        <v>1223</v>
      </c>
      <c r="E870" s="73" t="s">
        <v>34</v>
      </c>
      <c r="F870" s="74"/>
      <c r="G870" s="75" t="s">
        <v>11</v>
      </c>
      <c r="H870" s="53">
        <v>2.0255920239421E13</v>
      </c>
      <c r="I870" s="48"/>
      <c r="J870" s="47">
        <v>45806.0</v>
      </c>
      <c r="K870" s="101"/>
      <c r="L870" s="50"/>
      <c r="M870" s="50"/>
      <c r="N870" s="50"/>
      <c r="O870" s="50"/>
      <c r="P870" s="51" t="b">
        <v>0</v>
      </c>
      <c r="Q870" s="52" t="str">
        <f t="shared" si="1"/>
        <v>EDGAR GRANADOS</v>
      </c>
      <c r="R870" s="80"/>
      <c r="S870" s="80"/>
      <c r="T870" s="80"/>
      <c r="U870" s="80"/>
      <c r="V870" s="80"/>
    </row>
    <row r="871" ht="22.5" customHeight="1">
      <c r="A871" s="42">
        <v>870.0</v>
      </c>
      <c r="B871" s="54">
        <v>2.0255910069752E13</v>
      </c>
      <c r="C871" s="66">
        <v>45832.0</v>
      </c>
      <c r="D871" s="102" t="s">
        <v>1224</v>
      </c>
      <c r="E871" s="73" t="s">
        <v>34</v>
      </c>
      <c r="F871" s="74"/>
      <c r="G871" s="75" t="s">
        <v>15</v>
      </c>
      <c r="H871" s="53">
        <v>2.0255920250771E13</v>
      </c>
      <c r="I871" s="48"/>
      <c r="J871" s="47">
        <v>45834.0</v>
      </c>
      <c r="K871" s="101"/>
      <c r="L871" s="50">
        <v>45834.0</v>
      </c>
      <c r="M871" s="50">
        <v>45834.0</v>
      </c>
      <c r="N871" s="50">
        <v>45834.0</v>
      </c>
      <c r="O871" s="50">
        <v>45834.0</v>
      </c>
      <c r="P871" s="51" t="b">
        <v>1</v>
      </c>
      <c r="Q871" s="52" t="str">
        <f t="shared" si="1"/>
        <v>JOHN CORREDOR</v>
      </c>
      <c r="R871" s="80"/>
      <c r="S871" s="80"/>
      <c r="T871" s="80"/>
      <c r="U871" s="80"/>
      <c r="V871" s="80"/>
    </row>
    <row r="872" ht="22.5" customHeight="1">
      <c r="A872" s="42">
        <v>871.0</v>
      </c>
      <c r="B872" s="54">
        <v>2.0255910069672E13</v>
      </c>
      <c r="C872" s="79">
        <v>45832.0</v>
      </c>
      <c r="D872" s="102" t="s">
        <v>1225</v>
      </c>
      <c r="E872" s="73" t="s">
        <v>34</v>
      </c>
      <c r="F872" s="74"/>
      <c r="G872" s="75" t="s">
        <v>23</v>
      </c>
      <c r="H872" s="53">
        <v>2.0255920254641E13</v>
      </c>
      <c r="I872" s="48"/>
      <c r="J872" s="47">
        <v>45836.0</v>
      </c>
      <c r="K872" s="101"/>
      <c r="L872" s="50"/>
      <c r="M872" s="50"/>
      <c r="N872" s="50"/>
      <c r="O872" s="50"/>
      <c r="P872" s="51" t="b">
        <v>0</v>
      </c>
      <c r="Q872" s="52" t="str">
        <f t="shared" si="1"/>
        <v>SANDRA ROTAVISTA</v>
      </c>
      <c r="R872" s="80"/>
      <c r="S872" s="80"/>
      <c r="T872" s="80"/>
      <c r="U872" s="80"/>
      <c r="V872" s="80"/>
    </row>
    <row r="873" ht="22.5" customHeight="1">
      <c r="A873" s="42">
        <v>872.0</v>
      </c>
      <c r="B873" s="54">
        <v>2.0256010116002E13</v>
      </c>
      <c r="C873" s="66">
        <v>45824.0</v>
      </c>
      <c r="D873" s="102" t="s">
        <v>1226</v>
      </c>
      <c r="E873" s="73" t="s">
        <v>34</v>
      </c>
      <c r="F873" s="74"/>
      <c r="G873" s="75" t="s">
        <v>11</v>
      </c>
      <c r="H873" s="53">
        <v>2.0255920249861E13</v>
      </c>
      <c r="I873" s="48"/>
      <c r="J873" s="47">
        <v>45834.0</v>
      </c>
      <c r="K873" s="101"/>
      <c r="L873" s="50">
        <v>45834.0</v>
      </c>
      <c r="M873" s="50">
        <v>45834.0</v>
      </c>
      <c r="N873" s="50">
        <v>45834.0</v>
      </c>
      <c r="O873" s="50">
        <v>45834.0</v>
      </c>
      <c r="P873" s="51" t="b">
        <v>1</v>
      </c>
      <c r="Q873" s="52" t="str">
        <f t="shared" si="1"/>
        <v>EDGAR GRANADOS</v>
      </c>
      <c r="R873" s="80"/>
      <c r="S873" s="80"/>
      <c r="T873" s="80"/>
      <c r="U873" s="80"/>
      <c r="V873" s="80"/>
    </row>
    <row r="874" ht="22.5" customHeight="1">
      <c r="A874" s="42">
        <v>873.0</v>
      </c>
      <c r="B874" s="54">
        <v>2.0254602188282E13</v>
      </c>
      <c r="C874" s="79">
        <v>45834.0</v>
      </c>
      <c r="D874" s="102" t="s">
        <v>1227</v>
      </c>
      <c r="E874" s="73" t="s">
        <v>34</v>
      </c>
      <c r="F874" s="74" t="s">
        <v>372</v>
      </c>
      <c r="G874" s="75" t="s">
        <v>11</v>
      </c>
      <c r="H874" s="53">
        <v>2.0255920252511E13</v>
      </c>
      <c r="I874" s="48"/>
      <c r="J874" s="47">
        <v>45835.0</v>
      </c>
      <c r="K874" s="101"/>
      <c r="L874" s="50"/>
      <c r="M874" s="50"/>
      <c r="N874" s="50"/>
      <c r="O874" s="50"/>
      <c r="P874" s="51" t="b">
        <v>0</v>
      </c>
      <c r="Q874" s="52" t="str">
        <f t="shared" si="1"/>
        <v>EDGAR GRANADOS</v>
      </c>
      <c r="R874" s="80"/>
      <c r="S874" s="80"/>
      <c r="T874" s="80"/>
      <c r="U874" s="80"/>
      <c r="V874" s="80"/>
    </row>
    <row r="875" ht="22.5" customHeight="1">
      <c r="A875" s="42">
        <v>874.0</v>
      </c>
      <c r="B875" s="54">
        <v>2.0254602173412E13</v>
      </c>
      <c r="C875" s="79">
        <v>45833.0</v>
      </c>
      <c r="D875" s="102" t="s">
        <v>1228</v>
      </c>
      <c r="E875" s="73" t="s">
        <v>34</v>
      </c>
      <c r="F875" s="74"/>
      <c r="G875" s="77" t="s">
        <v>11</v>
      </c>
      <c r="H875" s="53">
        <v>2.0255920252491E13</v>
      </c>
      <c r="I875" s="48"/>
      <c r="J875" s="47">
        <v>45835.0</v>
      </c>
      <c r="K875" s="101"/>
      <c r="L875" s="50">
        <v>45842.0</v>
      </c>
      <c r="M875" s="50">
        <v>45842.0</v>
      </c>
      <c r="N875" s="50">
        <v>45842.0</v>
      </c>
      <c r="O875" s="50">
        <v>45842.0</v>
      </c>
      <c r="P875" s="51" t="b">
        <v>1</v>
      </c>
      <c r="Q875" s="52" t="str">
        <f t="shared" si="1"/>
        <v>EDGAR GRANADOS</v>
      </c>
      <c r="R875" s="80"/>
      <c r="S875" s="80"/>
      <c r="T875" s="80"/>
      <c r="U875" s="80"/>
      <c r="V875" s="80"/>
    </row>
    <row r="876" ht="22.5" customHeight="1">
      <c r="A876" s="42">
        <v>875.0</v>
      </c>
      <c r="B876" s="54">
        <v>2.0255910069792E13</v>
      </c>
      <c r="C876" s="79">
        <v>45832.0</v>
      </c>
      <c r="D876" s="102" t="s">
        <v>1229</v>
      </c>
      <c r="E876" s="73" t="s">
        <v>34</v>
      </c>
      <c r="F876" s="74"/>
      <c r="G876" s="75" t="s">
        <v>23</v>
      </c>
      <c r="H876" s="53">
        <v>2.0255920255541E13</v>
      </c>
      <c r="I876" s="48"/>
      <c r="J876" s="47">
        <v>45836.0</v>
      </c>
      <c r="K876" s="101"/>
      <c r="L876" s="50">
        <v>45845.0</v>
      </c>
      <c r="M876" s="50">
        <v>45845.0</v>
      </c>
      <c r="N876" s="50">
        <v>45845.0</v>
      </c>
      <c r="O876" s="50">
        <v>45845.0</v>
      </c>
      <c r="P876" s="51" t="b">
        <v>1</v>
      </c>
      <c r="Q876" s="52" t="str">
        <f t="shared" si="1"/>
        <v>SANDRA ROTAVISTA</v>
      </c>
      <c r="R876" s="80"/>
      <c r="S876" s="80"/>
      <c r="T876" s="80"/>
      <c r="U876" s="80"/>
      <c r="V876" s="80"/>
    </row>
    <row r="877" ht="22.5" customHeight="1">
      <c r="A877" s="42">
        <v>876.0</v>
      </c>
      <c r="B877" s="54">
        <v>2.0255910071462E13</v>
      </c>
      <c r="C877" s="66">
        <v>45834.0</v>
      </c>
      <c r="D877" s="102" t="s">
        <v>1230</v>
      </c>
      <c r="E877" s="73" t="s">
        <v>34</v>
      </c>
      <c r="F877" s="74"/>
      <c r="G877" s="75" t="s">
        <v>11</v>
      </c>
      <c r="H877" s="53">
        <v>2.0255920245781E13</v>
      </c>
      <c r="I877" s="48"/>
      <c r="J877" s="47">
        <v>45845.0</v>
      </c>
      <c r="K877" s="101"/>
      <c r="L877" s="50"/>
      <c r="M877" s="50"/>
      <c r="N877" s="50"/>
      <c r="O877" s="50"/>
      <c r="P877" s="51" t="b">
        <v>0</v>
      </c>
      <c r="Q877" s="52" t="str">
        <f t="shared" si="1"/>
        <v>EDGAR GRANADOS</v>
      </c>
      <c r="R877" s="80"/>
      <c r="S877" s="80"/>
      <c r="T877" s="80"/>
      <c r="U877" s="80"/>
      <c r="V877" s="80"/>
    </row>
    <row r="878" ht="22.5" customHeight="1">
      <c r="A878" s="42">
        <v>877.0</v>
      </c>
      <c r="B878" s="54">
        <v>2.0255910071392E13</v>
      </c>
      <c r="C878" s="66">
        <v>45834.0</v>
      </c>
      <c r="D878" s="102" t="s">
        <v>1231</v>
      </c>
      <c r="E878" s="73" t="s">
        <v>34</v>
      </c>
      <c r="F878" s="74"/>
      <c r="G878" s="75" t="s">
        <v>11</v>
      </c>
      <c r="H878" s="53" t="s">
        <v>1232</v>
      </c>
      <c r="I878" s="53">
        <v>1.0</v>
      </c>
      <c r="J878" s="47">
        <v>45845.0</v>
      </c>
      <c r="K878" s="101"/>
      <c r="L878" s="50"/>
      <c r="M878" s="50"/>
      <c r="N878" s="50"/>
      <c r="O878" s="50"/>
      <c r="P878" s="51" t="b">
        <v>0</v>
      </c>
      <c r="Q878" s="52" t="str">
        <f t="shared" si="1"/>
        <v>EDGAR GRANADOS</v>
      </c>
      <c r="R878" s="80"/>
      <c r="S878" s="80"/>
      <c r="T878" s="80"/>
      <c r="U878" s="80"/>
      <c r="V878" s="80"/>
    </row>
    <row r="879" ht="22.5" customHeight="1">
      <c r="A879" s="42">
        <v>878.0</v>
      </c>
      <c r="B879" s="54">
        <v>2.0255910071292E13</v>
      </c>
      <c r="C879" s="84">
        <v>45834.0</v>
      </c>
      <c r="D879" s="102" t="s">
        <v>1233</v>
      </c>
      <c r="E879" s="73" t="s">
        <v>34</v>
      </c>
      <c r="F879" s="74"/>
      <c r="G879" s="75" t="s">
        <v>12</v>
      </c>
      <c r="H879" s="53" t="s">
        <v>1234</v>
      </c>
      <c r="I879" s="53">
        <v>1.0</v>
      </c>
      <c r="J879" s="47">
        <v>45836.0</v>
      </c>
      <c r="K879" s="101"/>
      <c r="L879" s="50"/>
      <c r="M879" s="50"/>
      <c r="N879" s="50"/>
      <c r="O879" s="50"/>
      <c r="P879" s="51" t="b">
        <v>0</v>
      </c>
      <c r="Q879" s="52" t="str">
        <f t="shared" si="1"/>
        <v>EDUARDO ARREDONDO</v>
      </c>
      <c r="R879" s="80"/>
      <c r="S879" s="80"/>
      <c r="T879" s="80"/>
      <c r="U879" s="80"/>
      <c r="V879" s="80"/>
    </row>
    <row r="880" ht="22.5" customHeight="1">
      <c r="A880" s="42">
        <v>879.0</v>
      </c>
      <c r="B880" s="54">
        <v>2.0255910071072E13</v>
      </c>
      <c r="C880" s="79">
        <v>45833.0</v>
      </c>
      <c r="D880" s="102" t="s">
        <v>1235</v>
      </c>
      <c r="E880" s="73" t="s">
        <v>34</v>
      </c>
      <c r="F880" s="74"/>
      <c r="G880" s="75" t="s">
        <v>11</v>
      </c>
      <c r="H880" s="53">
        <v>2.0255920257801E13</v>
      </c>
      <c r="I880" s="48"/>
      <c r="J880" s="47">
        <v>45846.0</v>
      </c>
      <c r="K880" s="101"/>
      <c r="L880" s="50"/>
      <c r="M880" s="50"/>
      <c r="N880" s="50"/>
      <c r="O880" s="50"/>
      <c r="P880" s="51" t="b">
        <v>0</v>
      </c>
      <c r="Q880" s="52" t="str">
        <f t="shared" si="1"/>
        <v>EDGAR GRANADOS</v>
      </c>
      <c r="R880" s="80"/>
      <c r="S880" s="80"/>
      <c r="T880" s="80"/>
      <c r="U880" s="80"/>
      <c r="V880" s="80"/>
    </row>
    <row r="881" ht="22.5" customHeight="1">
      <c r="A881" s="42">
        <v>880.0</v>
      </c>
      <c r="B881" s="54">
        <v>2.0254602172892E13</v>
      </c>
      <c r="C881" s="66">
        <v>45833.0</v>
      </c>
      <c r="D881" s="102" t="s">
        <v>1236</v>
      </c>
      <c r="E881" s="73" t="s">
        <v>34</v>
      </c>
      <c r="F881" s="74" t="s">
        <v>496</v>
      </c>
      <c r="G881" s="75" t="s">
        <v>11</v>
      </c>
      <c r="H881" s="53">
        <v>2.0255920254611E13</v>
      </c>
      <c r="I881" s="48"/>
      <c r="J881" s="47">
        <v>45838.0</v>
      </c>
      <c r="K881" s="101"/>
      <c r="L881" s="50"/>
      <c r="M881" s="50"/>
      <c r="N881" s="50"/>
      <c r="O881" s="50"/>
      <c r="P881" s="51" t="b">
        <v>0</v>
      </c>
      <c r="Q881" s="52" t="str">
        <f t="shared" si="1"/>
        <v>EDGAR GRANADOS</v>
      </c>
      <c r="R881" s="80"/>
      <c r="S881" s="80"/>
      <c r="T881" s="80"/>
      <c r="U881" s="80"/>
      <c r="V881" s="80"/>
    </row>
    <row r="882" ht="22.5" customHeight="1">
      <c r="A882" s="42">
        <v>881.0</v>
      </c>
      <c r="B882" s="54">
        <v>2.0254602170362E13</v>
      </c>
      <c r="C882" s="66">
        <v>45833.0</v>
      </c>
      <c r="D882" s="102" t="s">
        <v>1237</v>
      </c>
      <c r="E882" s="73" t="s">
        <v>34</v>
      </c>
      <c r="F882" s="74" t="s">
        <v>496</v>
      </c>
      <c r="G882" s="75" t="s">
        <v>11</v>
      </c>
      <c r="H882" s="53">
        <v>2.0255920254601E13</v>
      </c>
      <c r="I882" s="48"/>
      <c r="J882" s="47">
        <v>45838.0</v>
      </c>
      <c r="K882" s="101"/>
      <c r="L882" s="50">
        <v>45845.0</v>
      </c>
      <c r="M882" s="50">
        <v>45845.0</v>
      </c>
      <c r="N882" s="50">
        <v>45845.0</v>
      </c>
      <c r="O882" s="50">
        <v>45845.0</v>
      </c>
      <c r="P882" s="51" t="b">
        <v>1</v>
      </c>
      <c r="Q882" s="52" t="str">
        <f t="shared" si="1"/>
        <v>EDGAR GRANADOS</v>
      </c>
      <c r="R882" s="80"/>
      <c r="S882" s="80"/>
      <c r="T882" s="80"/>
      <c r="U882" s="80"/>
      <c r="V882" s="80"/>
    </row>
    <row r="883" ht="22.5" customHeight="1">
      <c r="A883" s="42">
        <v>882.0</v>
      </c>
      <c r="B883" s="54">
        <v>2.0254602164492E13</v>
      </c>
      <c r="C883" s="66">
        <v>45833.0</v>
      </c>
      <c r="D883" s="102" t="s">
        <v>1238</v>
      </c>
      <c r="E883" s="73" t="s">
        <v>34</v>
      </c>
      <c r="F883" s="74" t="s">
        <v>684</v>
      </c>
      <c r="G883" s="75" t="s">
        <v>11</v>
      </c>
      <c r="H883" s="53">
        <v>2.0255920254591E13</v>
      </c>
      <c r="I883" s="48"/>
      <c r="J883" s="47">
        <v>45838.0</v>
      </c>
      <c r="K883" s="101"/>
      <c r="L883" s="50"/>
      <c r="M883" s="50"/>
      <c r="N883" s="50"/>
      <c r="O883" s="50"/>
      <c r="P883" s="51" t="b">
        <v>0</v>
      </c>
      <c r="Q883" s="52" t="str">
        <f t="shared" si="1"/>
        <v>EDGAR GRANADOS</v>
      </c>
      <c r="R883" s="80"/>
      <c r="S883" s="80"/>
      <c r="T883" s="80"/>
      <c r="U883" s="80"/>
      <c r="V883" s="80"/>
    </row>
    <row r="884" ht="22.5" customHeight="1">
      <c r="A884" s="42">
        <v>883.0</v>
      </c>
      <c r="B884" s="54">
        <v>2.0255910069892E13</v>
      </c>
      <c r="C884" s="79">
        <v>45832.0</v>
      </c>
      <c r="D884" s="102" t="s">
        <v>1239</v>
      </c>
      <c r="E884" s="73" t="s">
        <v>34</v>
      </c>
      <c r="F884" s="74"/>
      <c r="G884" s="75" t="s">
        <v>20</v>
      </c>
      <c r="H884" s="53" t="s">
        <v>1240</v>
      </c>
      <c r="I884" s="53">
        <v>1.0</v>
      </c>
      <c r="J884" s="47">
        <v>45848.0</v>
      </c>
      <c r="K884" s="101"/>
      <c r="L884" s="50"/>
      <c r="M884" s="50"/>
      <c r="N884" s="50"/>
      <c r="O884" s="50"/>
      <c r="P884" s="51" t="b">
        <v>0</v>
      </c>
      <c r="Q884" s="52" t="str">
        <f t="shared" si="1"/>
        <v>OSCAR CASTAÑEDA</v>
      </c>
      <c r="R884" s="80"/>
      <c r="S884" s="80"/>
      <c r="T884" s="80"/>
      <c r="U884" s="80"/>
      <c r="V884" s="80"/>
    </row>
    <row r="885" ht="22.5" customHeight="1">
      <c r="A885" s="42">
        <v>884.0</v>
      </c>
      <c r="B885" s="54">
        <v>2.0254602206672E13</v>
      </c>
      <c r="C885" s="66">
        <v>45835.0</v>
      </c>
      <c r="D885" s="102" t="s">
        <v>1241</v>
      </c>
      <c r="E885" s="73" t="s">
        <v>34</v>
      </c>
      <c r="F885" s="74"/>
      <c r="G885" s="75" t="s">
        <v>11</v>
      </c>
      <c r="H885" s="53">
        <v>2.0255920258131E13</v>
      </c>
      <c r="I885" s="48"/>
      <c r="J885" s="47">
        <v>45840.0</v>
      </c>
      <c r="K885" s="101"/>
      <c r="L885" s="50">
        <v>45842.0</v>
      </c>
      <c r="M885" s="50">
        <v>45842.0</v>
      </c>
      <c r="N885" s="50">
        <v>45842.0</v>
      </c>
      <c r="O885" s="50">
        <v>45842.0</v>
      </c>
      <c r="P885" s="51" t="b">
        <v>1</v>
      </c>
      <c r="Q885" s="52" t="str">
        <f t="shared" si="1"/>
        <v>EDGAR GRANADOS</v>
      </c>
      <c r="R885" s="80"/>
      <c r="S885" s="80"/>
      <c r="T885" s="80"/>
      <c r="U885" s="80"/>
      <c r="V885" s="80"/>
    </row>
    <row r="886" ht="22.5" customHeight="1">
      <c r="A886" s="42">
        <v>885.0</v>
      </c>
      <c r="B886" s="54">
        <v>2.0255910072022E13</v>
      </c>
      <c r="C886" s="79">
        <v>45835.0</v>
      </c>
      <c r="D886" s="102" t="s">
        <v>1242</v>
      </c>
      <c r="E886" s="73" t="s">
        <v>34</v>
      </c>
      <c r="F886" s="74"/>
      <c r="G886" s="75" t="s">
        <v>23</v>
      </c>
      <c r="H886" s="53">
        <v>2.0255920254651E13</v>
      </c>
      <c r="I886" s="48"/>
      <c r="J886" s="47">
        <v>45836.0</v>
      </c>
      <c r="K886" s="101"/>
      <c r="L886" s="50">
        <v>45845.0</v>
      </c>
      <c r="M886" s="50">
        <v>45845.0</v>
      </c>
      <c r="N886" s="50">
        <v>45845.0</v>
      </c>
      <c r="O886" s="50">
        <v>45845.0</v>
      </c>
      <c r="P886" s="51" t="b">
        <v>1</v>
      </c>
      <c r="Q886" s="52" t="str">
        <f t="shared" si="1"/>
        <v>SANDRA ROTAVISTA</v>
      </c>
      <c r="R886" s="80"/>
      <c r="S886" s="80"/>
      <c r="T886" s="80"/>
      <c r="U886" s="80"/>
      <c r="V886" s="80"/>
    </row>
    <row r="887" ht="22.5" customHeight="1">
      <c r="A887" s="42">
        <v>886.0</v>
      </c>
      <c r="B887" s="54">
        <v>2.0254602200272E13</v>
      </c>
      <c r="C887" s="66">
        <v>45835.0</v>
      </c>
      <c r="D887" s="102" t="s">
        <v>1243</v>
      </c>
      <c r="E887" s="73" t="s">
        <v>34</v>
      </c>
      <c r="F887" s="74" t="s">
        <v>372</v>
      </c>
      <c r="G887" s="75" t="s">
        <v>11</v>
      </c>
      <c r="H887" s="53">
        <v>2.0255920258061E13</v>
      </c>
      <c r="I887" s="48"/>
      <c r="J887" s="47">
        <v>45840.0</v>
      </c>
      <c r="K887" s="101"/>
      <c r="L887" s="50">
        <v>45845.0</v>
      </c>
      <c r="M887" s="50">
        <v>45845.0</v>
      </c>
      <c r="N887" s="50">
        <v>45845.0</v>
      </c>
      <c r="O887" s="50">
        <v>45845.0</v>
      </c>
      <c r="P887" s="51" t="b">
        <v>1</v>
      </c>
      <c r="Q887" s="52" t="str">
        <f t="shared" si="1"/>
        <v>EDGAR GRANADOS</v>
      </c>
      <c r="R887" s="80"/>
      <c r="S887" s="80"/>
      <c r="T887" s="80"/>
      <c r="U887" s="80"/>
      <c r="V887" s="80"/>
    </row>
    <row r="888" ht="22.5" customHeight="1">
      <c r="A888" s="42">
        <v>887.0</v>
      </c>
      <c r="B888" s="54">
        <v>2.0255910071892E13</v>
      </c>
      <c r="C888" s="66">
        <v>45835.0</v>
      </c>
      <c r="D888" s="102" t="s">
        <v>1244</v>
      </c>
      <c r="E888" s="73" t="s">
        <v>34</v>
      </c>
      <c r="F888" s="74"/>
      <c r="G888" s="75" t="s">
        <v>11</v>
      </c>
      <c r="H888" s="53">
        <v>2.0255920254581E13</v>
      </c>
      <c r="I888" s="48"/>
      <c r="J888" s="47">
        <v>45845.0</v>
      </c>
      <c r="K888" s="101"/>
      <c r="L888" s="50">
        <v>45806.0</v>
      </c>
      <c r="M888" s="50">
        <v>45806.0</v>
      </c>
      <c r="N888" s="50">
        <v>45806.0</v>
      </c>
      <c r="O888" s="50">
        <v>45806.0</v>
      </c>
      <c r="P888" s="51" t="b">
        <v>1</v>
      </c>
      <c r="Q888" s="52" t="str">
        <f t="shared" si="1"/>
        <v>EDGAR GRANADOS</v>
      </c>
      <c r="R888" s="80"/>
      <c r="S888" s="80"/>
      <c r="T888" s="80"/>
      <c r="U888" s="80"/>
      <c r="V888" s="80"/>
    </row>
    <row r="889" ht="22.5" customHeight="1">
      <c r="A889" s="42">
        <v>888.0</v>
      </c>
      <c r="B889" s="54">
        <v>2.0255910071772E13</v>
      </c>
      <c r="C889" s="79">
        <v>45834.0</v>
      </c>
      <c r="D889" s="102" t="s">
        <v>1245</v>
      </c>
      <c r="E889" s="73" t="s">
        <v>34</v>
      </c>
      <c r="F889" s="74"/>
      <c r="G889" s="75" t="s">
        <v>23</v>
      </c>
      <c r="H889" s="53" t="s">
        <v>1246</v>
      </c>
      <c r="I889" s="53">
        <v>1.0</v>
      </c>
      <c r="J889" s="47">
        <v>45841.0</v>
      </c>
      <c r="K889" s="101"/>
      <c r="L889" s="50"/>
      <c r="M889" s="50"/>
      <c r="N889" s="50"/>
      <c r="O889" s="50"/>
      <c r="P889" s="51" t="b">
        <v>0</v>
      </c>
      <c r="Q889" s="52" t="str">
        <f t="shared" si="1"/>
        <v>SANDRA ROTAVISTA</v>
      </c>
      <c r="R889" s="80"/>
      <c r="S889" s="80"/>
      <c r="T889" s="80"/>
      <c r="U889" s="80"/>
      <c r="V889" s="80"/>
    </row>
    <row r="890" ht="22.5" customHeight="1">
      <c r="A890" s="42">
        <v>889.0</v>
      </c>
      <c r="B890" s="54">
        <v>2.0255910071762E13</v>
      </c>
      <c r="C890" s="79">
        <v>45834.0</v>
      </c>
      <c r="D890" s="102" t="s">
        <v>1247</v>
      </c>
      <c r="E890" s="73" t="s">
        <v>34</v>
      </c>
      <c r="F890" s="74"/>
      <c r="G890" s="75" t="s">
        <v>25</v>
      </c>
      <c r="H890" s="53" t="s">
        <v>85</v>
      </c>
      <c r="I890" s="53">
        <v>1.0</v>
      </c>
      <c r="J890" s="47"/>
      <c r="K890" s="101"/>
      <c r="L890" s="50"/>
      <c r="M890" s="50"/>
      <c r="N890" s="50"/>
      <c r="O890" s="50"/>
      <c r="P890" s="51" t="b">
        <v>0</v>
      </c>
      <c r="Q890" s="52" t="str">
        <f t="shared" si="1"/>
        <v>SEBASTIÁN RAMÍREZ</v>
      </c>
      <c r="R890" s="80"/>
      <c r="S890" s="80"/>
      <c r="T890" s="80"/>
      <c r="U890" s="80"/>
      <c r="V890" s="80"/>
    </row>
    <row r="891" ht="22.5" customHeight="1">
      <c r="A891" s="42">
        <v>890.0</v>
      </c>
      <c r="B891" s="54">
        <v>2.0255910071592E13</v>
      </c>
      <c r="C891" s="79">
        <v>45834.0</v>
      </c>
      <c r="D891" s="102" t="s">
        <v>1248</v>
      </c>
      <c r="E891" s="73" t="s">
        <v>34</v>
      </c>
      <c r="F891" s="74"/>
      <c r="G891" s="75" t="s">
        <v>20</v>
      </c>
      <c r="H891" s="53">
        <v>2.0255920245521E13</v>
      </c>
      <c r="I891" s="48"/>
      <c r="J891" s="47">
        <v>45846.0</v>
      </c>
      <c r="K891" s="101"/>
      <c r="L891" s="50"/>
      <c r="M891" s="50"/>
      <c r="N891" s="50"/>
      <c r="O891" s="50"/>
      <c r="P891" s="51" t="b">
        <v>0</v>
      </c>
      <c r="Q891" s="52" t="str">
        <f t="shared" si="1"/>
        <v>OSCAR CASTAÑEDA</v>
      </c>
      <c r="R891" s="80"/>
      <c r="S891" s="80"/>
      <c r="T891" s="80"/>
      <c r="U891" s="80"/>
      <c r="V891" s="80"/>
    </row>
    <row r="892" ht="22.5" customHeight="1">
      <c r="A892" s="42">
        <v>891.0</v>
      </c>
      <c r="B892" s="54">
        <v>2.0255910071582E13</v>
      </c>
      <c r="C892" s="66">
        <v>45834.0</v>
      </c>
      <c r="D892" s="102" t="s">
        <v>1249</v>
      </c>
      <c r="E892" s="73" t="s">
        <v>34</v>
      </c>
      <c r="F892" s="74"/>
      <c r="G892" s="75" t="s">
        <v>11</v>
      </c>
      <c r="H892" s="53">
        <v>2.0255920236031E13</v>
      </c>
      <c r="I892" s="48"/>
      <c r="J892" s="47">
        <v>45846.0</v>
      </c>
      <c r="K892" s="101"/>
      <c r="L892" s="50"/>
      <c r="M892" s="50"/>
      <c r="N892" s="50"/>
      <c r="O892" s="50"/>
      <c r="P892" s="51" t="b">
        <v>0</v>
      </c>
      <c r="Q892" s="52" t="str">
        <f t="shared" si="1"/>
        <v>EDGAR GRANADOS</v>
      </c>
      <c r="R892" s="80"/>
      <c r="S892" s="80"/>
      <c r="T892" s="80"/>
      <c r="U892" s="80"/>
      <c r="V892" s="80"/>
    </row>
    <row r="893" ht="22.5" customHeight="1">
      <c r="A893" s="42">
        <v>892.0</v>
      </c>
      <c r="B893" s="54">
        <v>2.0254602188652E13</v>
      </c>
      <c r="C893" s="66">
        <v>45834.0</v>
      </c>
      <c r="D893" s="102" t="s">
        <v>1250</v>
      </c>
      <c r="E893" s="73" t="s">
        <v>34</v>
      </c>
      <c r="F893" s="74" t="s">
        <v>496</v>
      </c>
      <c r="G893" s="75" t="s">
        <v>11</v>
      </c>
      <c r="H893" s="53">
        <v>2.0255920256891E13</v>
      </c>
      <c r="I893" s="48"/>
      <c r="J893" s="47">
        <v>45839.0</v>
      </c>
      <c r="K893" s="101"/>
      <c r="L893" s="50">
        <v>45842.0</v>
      </c>
      <c r="M893" s="50">
        <v>45842.0</v>
      </c>
      <c r="N893" s="50">
        <v>45842.0</v>
      </c>
      <c r="O893" s="50">
        <v>45842.0</v>
      </c>
      <c r="P893" s="51" t="b">
        <v>1</v>
      </c>
      <c r="Q893" s="52" t="str">
        <f t="shared" si="1"/>
        <v>EDGAR GRANADOS</v>
      </c>
      <c r="R893" s="80"/>
      <c r="S893" s="80"/>
      <c r="T893" s="80"/>
      <c r="U893" s="80"/>
      <c r="V893" s="80"/>
    </row>
    <row r="894" ht="22.5" customHeight="1">
      <c r="A894" s="42">
        <v>893.0</v>
      </c>
      <c r="B894" s="54">
        <v>2.0255910071002E13</v>
      </c>
      <c r="C894" s="84">
        <v>45833.0</v>
      </c>
      <c r="D894" s="102" t="s">
        <v>1251</v>
      </c>
      <c r="E894" s="73" t="s">
        <v>34</v>
      </c>
      <c r="F894" s="74"/>
      <c r="G894" s="75" t="s">
        <v>8</v>
      </c>
      <c r="H894" s="53">
        <v>2.0255920229341E13</v>
      </c>
      <c r="I894" s="48"/>
      <c r="J894" s="47">
        <v>45840.0</v>
      </c>
      <c r="K894" s="101"/>
      <c r="L894" s="50"/>
      <c r="M894" s="50"/>
      <c r="N894" s="50"/>
      <c r="O894" s="50"/>
      <c r="P894" s="51" t="b">
        <v>0</v>
      </c>
      <c r="Q894" s="52" t="str">
        <f t="shared" si="1"/>
        <v>CRISTIAN PEDROZA</v>
      </c>
      <c r="R894" s="80"/>
      <c r="S894" s="80"/>
      <c r="T894" s="80"/>
      <c r="U894" s="80"/>
      <c r="V894" s="80"/>
    </row>
    <row r="895" ht="22.5" customHeight="1">
      <c r="A895" s="42">
        <v>894.0</v>
      </c>
      <c r="B895" s="54">
        <v>2.0254602157352E13</v>
      </c>
      <c r="C895" s="66">
        <v>45832.0</v>
      </c>
      <c r="D895" s="102" t="s">
        <v>1252</v>
      </c>
      <c r="E895" s="73" t="s">
        <v>34</v>
      </c>
      <c r="F895" s="74" t="s">
        <v>300</v>
      </c>
      <c r="G895" s="75" t="s">
        <v>11</v>
      </c>
      <c r="H895" s="53">
        <v>2.0255920254571E13</v>
      </c>
      <c r="I895" s="48"/>
      <c r="J895" s="47">
        <v>45838.0</v>
      </c>
      <c r="K895" s="101"/>
      <c r="L895" s="50">
        <v>45842.0</v>
      </c>
      <c r="M895" s="50">
        <v>45842.0</v>
      </c>
      <c r="N895" s="50">
        <v>45842.0</v>
      </c>
      <c r="O895" s="50">
        <v>45842.0</v>
      </c>
      <c r="P895" s="51" t="b">
        <v>1</v>
      </c>
      <c r="Q895" s="52" t="str">
        <f t="shared" si="1"/>
        <v>EDGAR GRANADOS</v>
      </c>
      <c r="R895" s="80"/>
      <c r="S895" s="80"/>
      <c r="T895" s="80"/>
      <c r="U895" s="80"/>
      <c r="V895" s="80"/>
    </row>
    <row r="896" ht="22.5" customHeight="1">
      <c r="A896" s="42">
        <v>895.0</v>
      </c>
      <c r="B896" s="54">
        <v>2.0255910072802E13</v>
      </c>
      <c r="C896" s="67">
        <v>45839.0</v>
      </c>
      <c r="D896" s="102" t="s">
        <v>1253</v>
      </c>
      <c r="E896" s="73" t="s">
        <v>34</v>
      </c>
      <c r="F896" s="74"/>
      <c r="G896" s="75" t="s">
        <v>8</v>
      </c>
      <c r="H896" s="53">
        <v>2.0255920270361E13</v>
      </c>
      <c r="I896" s="48"/>
      <c r="J896" s="47">
        <v>45848.0</v>
      </c>
      <c r="K896" s="101"/>
      <c r="L896" s="50"/>
      <c r="M896" s="50"/>
      <c r="N896" s="50"/>
      <c r="O896" s="50"/>
      <c r="P896" s="51" t="b">
        <v>0</v>
      </c>
      <c r="Q896" s="52" t="str">
        <f t="shared" si="1"/>
        <v>CRISTIAN PEDROZA</v>
      </c>
      <c r="R896" s="80"/>
      <c r="S896" s="80"/>
      <c r="T896" s="80"/>
      <c r="U896" s="80"/>
      <c r="V896" s="80"/>
    </row>
    <row r="897" ht="22.5" customHeight="1">
      <c r="A897" s="42">
        <v>896.0</v>
      </c>
      <c r="B897" s="54">
        <v>2.0255910072422E13</v>
      </c>
      <c r="C897" s="66">
        <v>45839.0</v>
      </c>
      <c r="D897" s="102" t="s">
        <v>1254</v>
      </c>
      <c r="E897" s="73" t="s">
        <v>34</v>
      </c>
      <c r="F897" s="74"/>
      <c r="G897" s="75" t="s">
        <v>11</v>
      </c>
      <c r="H897" s="53">
        <v>2.0255920250081E13</v>
      </c>
      <c r="I897" s="48"/>
      <c r="J897" s="47">
        <v>45845.0</v>
      </c>
      <c r="K897" s="101"/>
      <c r="L897" s="50">
        <v>45834.0</v>
      </c>
      <c r="M897" s="50">
        <v>45834.0</v>
      </c>
      <c r="N897" s="50">
        <v>45834.0</v>
      </c>
      <c r="O897" s="50">
        <v>45834.0</v>
      </c>
      <c r="P897" s="51" t="b">
        <v>1</v>
      </c>
      <c r="Q897" s="52" t="str">
        <f t="shared" si="1"/>
        <v>EDGAR GRANADOS</v>
      </c>
      <c r="R897" s="80"/>
      <c r="S897" s="80"/>
      <c r="T897" s="80"/>
      <c r="U897" s="80"/>
      <c r="V897" s="80"/>
    </row>
    <row r="898" ht="22.5" customHeight="1">
      <c r="A898" s="42">
        <v>897.0</v>
      </c>
      <c r="B898" s="54">
        <v>2.0255910072412E13</v>
      </c>
      <c r="C898" s="66">
        <v>45839.0</v>
      </c>
      <c r="D898" s="102" t="s">
        <v>1255</v>
      </c>
      <c r="E898" s="73" t="s">
        <v>34</v>
      </c>
      <c r="F898" s="74"/>
      <c r="G898" s="75" t="s">
        <v>25</v>
      </c>
      <c r="H898" s="53">
        <v>2.0255920259921E13</v>
      </c>
      <c r="I898" s="48"/>
      <c r="J898" s="47"/>
      <c r="K898" s="101"/>
      <c r="L898" s="50">
        <v>45845.0</v>
      </c>
      <c r="M898" s="50">
        <v>45845.0</v>
      </c>
      <c r="N898" s="50">
        <v>45845.0</v>
      </c>
      <c r="O898" s="50">
        <v>45845.0</v>
      </c>
      <c r="P898" s="51" t="b">
        <v>1</v>
      </c>
      <c r="Q898" s="52" t="str">
        <f t="shared" si="1"/>
        <v>SEBASTIÁN RAMÍREZ</v>
      </c>
      <c r="R898" s="80"/>
      <c r="S898" s="80"/>
      <c r="T898" s="80"/>
      <c r="U898" s="80"/>
      <c r="V898" s="80"/>
    </row>
    <row r="899" ht="22.5" customHeight="1">
      <c r="A899" s="42">
        <v>898.0</v>
      </c>
      <c r="B899" s="54">
        <v>2.0254602209772E13</v>
      </c>
      <c r="C899" s="66">
        <v>45835.0</v>
      </c>
      <c r="D899" s="102" t="s">
        <v>1256</v>
      </c>
      <c r="E899" s="73" t="s">
        <v>34</v>
      </c>
      <c r="F899" s="74" t="s">
        <v>372</v>
      </c>
      <c r="G899" s="75" t="s">
        <v>11</v>
      </c>
      <c r="H899" s="53">
        <v>2.0255920262531E13</v>
      </c>
      <c r="I899" s="48"/>
      <c r="J899" s="47">
        <v>45842.0</v>
      </c>
      <c r="K899" s="101"/>
      <c r="L899" s="50">
        <v>45845.0</v>
      </c>
      <c r="M899" s="50">
        <v>45845.0</v>
      </c>
      <c r="N899" s="50">
        <v>45845.0</v>
      </c>
      <c r="O899" s="50">
        <v>45845.0</v>
      </c>
      <c r="P899" s="51" t="b">
        <v>1</v>
      </c>
      <c r="Q899" s="52" t="str">
        <f t="shared" si="1"/>
        <v>EDGAR GRANADOS</v>
      </c>
      <c r="R899" s="80"/>
      <c r="S899" s="80"/>
      <c r="T899" s="80"/>
      <c r="U899" s="80"/>
      <c r="V899" s="80"/>
    </row>
    <row r="900" ht="22.5" customHeight="1">
      <c r="A900" s="42">
        <v>899.0</v>
      </c>
      <c r="B900" s="54">
        <v>2.0255910072252E13</v>
      </c>
      <c r="C900" s="66">
        <v>45835.0</v>
      </c>
      <c r="D900" s="102" t="s">
        <v>1257</v>
      </c>
      <c r="E900" s="73" t="s">
        <v>34</v>
      </c>
      <c r="F900" s="74"/>
      <c r="G900" s="75" t="s">
        <v>23</v>
      </c>
      <c r="H900" s="106" t="s">
        <v>1258</v>
      </c>
      <c r="I900" s="53">
        <v>1.0</v>
      </c>
      <c r="J900" s="47">
        <v>45852.0</v>
      </c>
      <c r="K900" s="101"/>
      <c r="L900" s="50"/>
      <c r="M900" s="50"/>
      <c r="N900" s="50"/>
      <c r="O900" s="50"/>
      <c r="P900" s="51" t="b">
        <v>0</v>
      </c>
      <c r="Q900" s="52" t="str">
        <f t="shared" si="1"/>
        <v>SANDRA ROTAVISTA</v>
      </c>
      <c r="R900" s="80"/>
      <c r="S900" s="80"/>
      <c r="T900" s="80"/>
      <c r="U900" s="80"/>
      <c r="V900" s="80"/>
    </row>
    <row r="901" ht="22.5" customHeight="1">
      <c r="A901" s="42">
        <v>900.0</v>
      </c>
      <c r="B901" s="54">
        <v>2.0255910072232E13</v>
      </c>
      <c r="C901" s="66">
        <v>45835.0</v>
      </c>
      <c r="D901" s="102" t="s">
        <v>1259</v>
      </c>
      <c r="E901" s="73" t="s">
        <v>34</v>
      </c>
      <c r="F901" s="74"/>
      <c r="G901" s="75" t="s">
        <v>23</v>
      </c>
      <c r="H901" s="53">
        <v>2.02559202841E11</v>
      </c>
      <c r="I901" s="48"/>
      <c r="J901" s="47">
        <v>45856.0</v>
      </c>
      <c r="K901" s="101"/>
      <c r="L901" s="50"/>
      <c r="M901" s="50"/>
      <c r="N901" s="50"/>
      <c r="O901" s="50"/>
      <c r="P901" s="51" t="b">
        <v>0</v>
      </c>
      <c r="Q901" s="52" t="str">
        <f t="shared" si="1"/>
        <v>SANDRA ROTAVISTA</v>
      </c>
      <c r="R901" s="80"/>
      <c r="S901" s="80"/>
      <c r="T901" s="80"/>
      <c r="U901" s="80"/>
      <c r="V901" s="80"/>
    </row>
    <row r="902" ht="22.5" customHeight="1">
      <c r="A902" s="42">
        <v>901.0</v>
      </c>
      <c r="B902" s="54">
        <v>2.0255910072222E13</v>
      </c>
      <c r="C902" s="66">
        <v>45835.0</v>
      </c>
      <c r="D902" s="102" t="s">
        <v>1260</v>
      </c>
      <c r="E902" s="73" t="s">
        <v>34</v>
      </c>
      <c r="F902" s="74"/>
      <c r="G902" s="75" t="s">
        <v>20</v>
      </c>
      <c r="H902" s="53">
        <v>2.0255920243301E13</v>
      </c>
      <c r="I902" s="48"/>
      <c r="J902" s="47">
        <v>45846.0</v>
      </c>
      <c r="K902" s="101"/>
      <c r="L902" s="50"/>
      <c r="M902" s="50"/>
      <c r="N902" s="50"/>
      <c r="O902" s="50"/>
      <c r="P902" s="51" t="b">
        <v>0</v>
      </c>
      <c r="Q902" s="52" t="str">
        <f t="shared" si="1"/>
        <v>OSCAR CASTAÑEDA</v>
      </c>
      <c r="R902" s="80"/>
      <c r="S902" s="80"/>
      <c r="T902" s="80"/>
      <c r="U902" s="80"/>
      <c r="V902" s="80"/>
    </row>
    <row r="903" ht="22.5" customHeight="1">
      <c r="A903" s="42">
        <v>902.0</v>
      </c>
      <c r="B903" s="54">
        <v>2.0254602207812E13</v>
      </c>
      <c r="C903" s="66">
        <v>45835.0</v>
      </c>
      <c r="D903" s="102" t="s">
        <v>1261</v>
      </c>
      <c r="E903" s="73" t="s">
        <v>34</v>
      </c>
      <c r="F903" s="74" t="s">
        <v>372</v>
      </c>
      <c r="G903" s="75" t="s">
        <v>11</v>
      </c>
      <c r="H903" s="53">
        <v>2.0255920258171E13</v>
      </c>
      <c r="I903" s="48"/>
      <c r="J903" s="47">
        <v>45840.0</v>
      </c>
      <c r="K903" s="101"/>
      <c r="L903" s="50">
        <v>45842.0</v>
      </c>
      <c r="M903" s="50">
        <v>45842.0</v>
      </c>
      <c r="N903" s="50">
        <v>45842.0</v>
      </c>
      <c r="O903" s="50">
        <v>45842.0</v>
      </c>
      <c r="P903" s="51" t="b">
        <v>1</v>
      </c>
      <c r="Q903" s="52" t="str">
        <f t="shared" si="1"/>
        <v>EDGAR GRANADOS</v>
      </c>
      <c r="R903" s="80"/>
      <c r="S903" s="80"/>
      <c r="T903" s="80"/>
      <c r="U903" s="80"/>
      <c r="V903" s="80"/>
    </row>
    <row r="904" ht="22.5" customHeight="1">
      <c r="A904" s="42">
        <v>903.0</v>
      </c>
      <c r="B904" s="54">
        <v>2.0255910072202E13</v>
      </c>
      <c r="C904" s="66">
        <v>45835.0</v>
      </c>
      <c r="D904" s="102" t="s">
        <v>1262</v>
      </c>
      <c r="E904" s="73" t="s">
        <v>34</v>
      </c>
      <c r="F904" s="69"/>
      <c r="G904" s="75" t="s">
        <v>25</v>
      </c>
      <c r="H904" s="53" t="s">
        <v>85</v>
      </c>
      <c r="I904" s="53">
        <v>1.0</v>
      </c>
      <c r="J904" s="47"/>
      <c r="K904" s="101"/>
      <c r="L904" s="50"/>
      <c r="M904" s="50"/>
      <c r="N904" s="50"/>
      <c r="O904" s="50"/>
      <c r="P904" s="51" t="b">
        <v>0</v>
      </c>
      <c r="Q904" s="52" t="str">
        <f t="shared" si="1"/>
        <v>SEBASTIÁN RAMÍREZ</v>
      </c>
      <c r="R904" s="80"/>
      <c r="S904" s="80"/>
      <c r="T904" s="80"/>
      <c r="U904" s="80"/>
      <c r="V904" s="80"/>
    </row>
    <row r="905" ht="22.5" customHeight="1">
      <c r="A905" s="42">
        <v>904.0</v>
      </c>
      <c r="B905" s="54">
        <v>2.0255910072212E13</v>
      </c>
      <c r="C905" s="66">
        <v>45835.0</v>
      </c>
      <c r="D905" s="102" t="s">
        <v>1263</v>
      </c>
      <c r="E905" s="73" t="s">
        <v>34</v>
      </c>
      <c r="F905" s="69"/>
      <c r="G905" s="75" t="s">
        <v>11</v>
      </c>
      <c r="H905" s="53">
        <v>2.0255920252491E13</v>
      </c>
      <c r="I905" s="48"/>
      <c r="J905" s="47">
        <v>45845.0</v>
      </c>
      <c r="K905" s="101"/>
      <c r="L905" s="50">
        <v>45842.0</v>
      </c>
      <c r="M905" s="50">
        <v>45842.0</v>
      </c>
      <c r="N905" s="50">
        <v>45842.0</v>
      </c>
      <c r="O905" s="50">
        <v>45842.0</v>
      </c>
      <c r="P905" s="51" t="b">
        <v>1</v>
      </c>
      <c r="Q905" s="52" t="str">
        <f t="shared" si="1"/>
        <v>EDGAR GRANADOS</v>
      </c>
      <c r="R905" s="80"/>
      <c r="S905" s="80"/>
      <c r="T905" s="80"/>
      <c r="U905" s="80"/>
      <c r="V905" s="80"/>
    </row>
    <row r="906" ht="22.5" customHeight="1">
      <c r="A906" s="42">
        <v>905.0</v>
      </c>
      <c r="B906" s="54">
        <v>2.0255910072102E13</v>
      </c>
      <c r="C906" s="66">
        <v>45835.0</v>
      </c>
      <c r="D906" s="102" t="s">
        <v>1264</v>
      </c>
      <c r="E906" s="73" t="s">
        <v>34</v>
      </c>
      <c r="F906" s="69"/>
      <c r="G906" s="75" t="s">
        <v>11</v>
      </c>
      <c r="H906" s="53" t="s">
        <v>1265</v>
      </c>
      <c r="I906" s="53">
        <v>1.0</v>
      </c>
      <c r="J906" s="47">
        <v>45792.0</v>
      </c>
      <c r="K906" s="101"/>
      <c r="L906" s="50"/>
      <c r="M906" s="50"/>
      <c r="N906" s="50"/>
      <c r="O906" s="50"/>
      <c r="P906" s="51" t="b">
        <v>0</v>
      </c>
      <c r="Q906" s="52" t="str">
        <f t="shared" si="1"/>
        <v>EDGAR GRANADOS</v>
      </c>
      <c r="R906" s="80"/>
      <c r="S906" s="80"/>
      <c r="T906" s="80"/>
      <c r="U906" s="80"/>
      <c r="V906" s="80"/>
    </row>
    <row r="907" ht="22.5" customHeight="1">
      <c r="A907" s="42">
        <v>906.0</v>
      </c>
      <c r="B907" s="54">
        <v>2.0255910072052E13</v>
      </c>
      <c r="C907" s="79">
        <v>45835.0</v>
      </c>
      <c r="D907" s="102" t="s">
        <v>1266</v>
      </c>
      <c r="E907" s="73" t="s">
        <v>34</v>
      </c>
      <c r="F907" s="69"/>
      <c r="G907" s="75" t="s">
        <v>25</v>
      </c>
      <c r="H907" s="53" t="s">
        <v>85</v>
      </c>
      <c r="I907" s="53">
        <v>1.0</v>
      </c>
      <c r="J907" s="47"/>
      <c r="K907" s="101"/>
      <c r="L907" s="50"/>
      <c r="M907" s="50"/>
      <c r="N907" s="50"/>
      <c r="O907" s="50"/>
      <c r="P907" s="51" t="b">
        <v>0</v>
      </c>
      <c r="Q907" s="52" t="str">
        <f t="shared" si="1"/>
        <v>SEBASTIÁN RAMÍREZ</v>
      </c>
      <c r="R907" s="80"/>
      <c r="S907" s="80"/>
      <c r="T907" s="80"/>
      <c r="U907" s="80"/>
      <c r="V907" s="80"/>
    </row>
    <row r="908" ht="22.5" customHeight="1">
      <c r="A908" s="42">
        <v>907.0</v>
      </c>
      <c r="B908" s="54">
        <v>2.0254212193122E13</v>
      </c>
      <c r="C908" s="79">
        <v>45834.0</v>
      </c>
      <c r="D908" s="102" t="s">
        <v>1267</v>
      </c>
      <c r="E908" s="73" t="s">
        <v>34</v>
      </c>
      <c r="F908" s="69"/>
      <c r="G908" s="75" t="s">
        <v>20</v>
      </c>
      <c r="H908" s="53">
        <v>2.0255920271221E13</v>
      </c>
      <c r="I908" s="48"/>
      <c r="J908" s="47">
        <v>45848.0</v>
      </c>
      <c r="K908" s="101"/>
      <c r="L908" s="50">
        <v>45855.0</v>
      </c>
      <c r="M908" s="50">
        <v>45855.0</v>
      </c>
      <c r="N908" s="50">
        <v>45855.0</v>
      </c>
      <c r="O908" s="50">
        <v>45855.0</v>
      </c>
      <c r="P908" s="51" t="b">
        <v>1</v>
      </c>
      <c r="Q908" s="52" t="str">
        <f t="shared" si="1"/>
        <v>OSCAR CASTAÑEDA</v>
      </c>
      <c r="R908" s="80"/>
      <c r="S908" s="80"/>
      <c r="T908" s="80"/>
      <c r="U908" s="80"/>
      <c r="V908" s="80"/>
    </row>
    <row r="909" ht="22.5" customHeight="1">
      <c r="A909" s="42">
        <v>908.0</v>
      </c>
      <c r="B909" s="54">
        <v>2.0255910070422E13</v>
      </c>
      <c r="C909" s="79">
        <v>45833.0</v>
      </c>
      <c r="D909" s="102" t="s">
        <v>1268</v>
      </c>
      <c r="E909" s="73" t="s">
        <v>34</v>
      </c>
      <c r="F909" s="69"/>
      <c r="G909" s="75" t="s">
        <v>11</v>
      </c>
      <c r="H909" s="53">
        <v>2.0255920207161E13</v>
      </c>
      <c r="I909" s="48"/>
      <c r="J909" s="47">
        <v>45846.0</v>
      </c>
      <c r="K909" s="101"/>
      <c r="L909" s="50"/>
      <c r="M909" s="50"/>
      <c r="N909" s="50"/>
      <c r="O909" s="50"/>
      <c r="P909" s="51" t="b">
        <v>0</v>
      </c>
      <c r="Q909" s="52" t="str">
        <f t="shared" si="1"/>
        <v>EDGAR GRANADOS</v>
      </c>
      <c r="R909" s="80"/>
      <c r="S909" s="80"/>
      <c r="T909" s="80"/>
      <c r="U909" s="80"/>
      <c r="V909" s="80"/>
    </row>
    <row r="910" ht="22.5" customHeight="1">
      <c r="A910" s="42">
        <v>909.0</v>
      </c>
      <c r="B910" s="54">
        <v>2.0255910070412E13</v>
      </c>
      <c r="C910" s="79">
        <v>45833.0</v>
      </c>
      <c r="D910" s="102" t="s">
        <v>1269</v>
      </c>
      <c r="E910" s="73" t="s">
        <v>34</v>
      </c>
      <c r="F910" s="69"/>
      <c r="G910" s="75" t="s">
        <v>20</v>
      </c>
      <c r="H910" s="53">
        <v>2.0255920207161E13</v>
      </c>
      <c r="I910" s="48"/>
      <c r="J910" s="47">
        <v>45846.0</v>
      </c>
      <c r="K910" s="101"/>
      <c r="L910" s="50"/>
      <c r="M910" s="50"/>
      <c r="N910" s="50"/>
      <c r="O910" s="50"/>
      <c r="P910" s="51" t="b">
        <v>0</v>
      </c>
      <c r="Q910" s="52" t="str">
        <f t="shared" si="1"/>
        <v>OSCAR CASTAÑEDA</v>
      </c>
      <c r="R910" s="80"/>
      <c r="S910" s="80"/>
      <c r="T910" s="80"/>
      <c r="U910" s="80"/>
      <c r="V910" s="80"/>
    </row>
    <row r="911" ht="22.5" customHeight="1">
      <c r="A911" s="42">
        <v>910.0</v>
      </c>
      <c r="B911" s="54">
        <v>2.0255910075362E13</v>
      </c>
      <c r="C911" s="79">
        <v>45842.0</v>
      </c>
      <c r="D911" s="102" t="s">
        <v>1270</v>
      </c>
      <c r="E911" s="73" t="s">
        <v>34</v>
      </c>
      <c r="F911" s="69"/>
      <c r="G911" s="75" t="s">
        <v>11</v>
      </c>
      <c r="H911" s="53">
        <v>2.0255920266031E13</v>
      </c>
      <c r="I911" s="48"/>
      <c r="J911" s="47">
        <v>45845.0</v>
      </c>
      <c r="K911" s="101"/>
      <c r="L911" s="50">
        <v>45849.0</v>
      </c>
      <c r="M911" s="50">
        <v>45849.0</v>
      </c>
      <c r="N911" s="50">
        <v>45849.0</v>
      </c>
      <c r="O911" s="50">
        <v>45849.0</v>
      </c>
      <c r="P911" s="51" t="b">
        <v>1</v>
      </c>
      <c r="Q911" s="52" t="str">
        <f t="shared" si="1"/>
        <v>EDGAR GRANADOS</v>
      </c>
      <c r="R911" s="80"/>
      <c r="S911" s="80"/>
      <c r="T911" s="80"/>
      <c r="U911" s="80"/>
      <c r="V911" s="80"/>
    </row>
    <row r="912" ht="22.5" customHeight="1">
      <c r="A912" s="42">
        <v>911.0</v>
      </c>
      <c r="B912" s="54">
        <v>2.0255910075322E13</v>
      </c>
      <c r="C912" s="79">
        <v>45842.0</v>
      </c>
      <c r="D912" s="102" t="s">
        <v>1271</v>
      </c>
      <c r="E912" s="73" t="s">
        <v>34</v>
      </c>
      <c r="F912" s="69"/>
      <c r="G912" s="75" t="s">
        <v>11</v>
      </c>
      <c r="H912" s="53">
        <v>2.0255920249861E13</v>
      </c>
      <c r="I912" s="48"/>
      <c r="J912" s="47">
        <v>45845.0</v>
      </c>
      <c r="K912" s="101"/>
      <c r="L912" s="50">
        <v>45834.0</v>
      </c>
      <c r="M912" s="50">
        <v>45834.0</v>
      </c>
      <c r="N912" s="50">
        <v>45834.0</v>
      </c>
      <c r="O912" s="50">
        <v>45834.0</v>
      </c>
      <c r="P912" s="51" t="b">
        <v>1</v>
      </c>
      <c r="Q912" s="52" t="str">
        <f t="shared" si="1"/>
        <v>EDGAR GRANADOS</v>
      </c>
      <c r="R912" s="80"/>
      <c r="S912" s="80"/>
      <c r="T912" s="80"/>
      <c r="U912" s="80"/>
      <c r="V912" s="80"/>
    </row>
    <row r="913" ht="22.5" customHeight="1">
      <c r="A913" s="42">
        <v>912.0</v>
      </c>
      <c r="B913" s="54">
        <v>2.0254602278962E13</v>
      </c>
      <c r="C913" s="79">
        <v>45842.0</v>
      </c>
      <c r="D913" s="102" t="s">
        <v>1272</v>
      </c>
      <c r="E913" s="73" t="s">
        <v>34</v>
      </c>
      <c r="F913" s="69" t="s">
        <v>372</v>
      </c>
      <c r="G913" s="75" t="s">
        <v>11</v>
      </c>
      <c r="H913" s="53">
        <v>2.0255920265281E13</v>
      </c>
      <c r="I913" s="48"/>
      <c r="J913" s="47">
        <v>45845.0</v>
      </c>
      <c r="K913" s="101"/>
      <c r="L913" s="50">
        <v>45849.0</v>
      </c>
      <c r="M913" s="50">
        <v>45849.0</v>
      </c>
      <c r="N913" s="50">
        <v>45849.0</v>
      </c>
      <c r="O913" s="50">
        <v>45849.0</v>
      </c>
      <c r="P913" s="51" t="b">
        <v>1</v>
      </c>
      <c r="Q913" s="52" t="str">
        <f t="shared" si="1"/>
        <v>EDGAR GRANADOS</v>
      </c>
      <c r="R913" s="80"/>
      <c r="S913" s="80"/>
      <c r="T913" s="80"/>
      <c r="U913" s="80"/>
      <c r="V913" s="80"/>
    </row>
    <row r="914" ht="22.5" customHeight="1">
      <c r="A914" s="42">
        <v>913.0</v>
      </c>
      <c r="B914" s="54">
        <v>2.0254602277842E13</v>
      </c>
      <c r="C914" s="79">
        <v>45842.0</v>
      </c>
      <c r="D914" s="102" t="s">
        <v>1273</v>
      </c>
      <c r="E914" s="73" t="s">
        <v>34</v>
      </c>
      <c r="F914" s="69" t="s">
        <v>372</v>
      </c>
      <c r="G914" s="75" t="s">
        <v>11</v>
      </c>
      <c r="H914" s="53">
        <v>2.0255920265301E13</v>
      </c>
      <c r="I914" s="48"/>
      <c r="J914" s="47">
        <v>45846.0</v>
      </c>
      <c r="K914" s="101"/>
      <c r="L914" s="50">
        <v>45849.0</v>
      </c>
      <c r="M914" s="50">
        <v>45849.0</v>
      </c>
      <c r="N914" s="50">
        <v>45849.0</v>
      </c>
      <c r="O914" s="50">
        <v>45849.0</v>
      </c>
      <c r="P914" s="51" t="b">
        <v>1</v>
      </c>
      <c r="Q914" s="52" t="str">
        <f t="shared" si="1"/>
        <v>EDGAR GRANADOS</v>
      </c>
      <c r="R914" s="80"/>
      <c r="S914" s="80"/>
      <c r="T914" s="80"/>
      <c r="U914" s="80"/>
      <c r="V914" s="80"/>
    </row>
    <row r="915" ht="22.5" customHeight="1">
      <c r="A915" s="42">
        <v>914.0</v>
      </c>
      <c r="B915" s="54">
        <v>2.0255910075222E13</v>
      </c>
      <c r="C915" s="79">
        <v>45842.0</v>
      </c>
      <c r="D915" s="102" t="s">
        <v>1274</v>
      </c>
      <c r="E915" s="73" t="s">
        <v>34</v>
      </c>
      <c r="F915" s="69"/>
      <c r="G915" s="75" t="s">
        <v>20</v>
      </c>
      <c r="H915" s="53">
        <v>2.0255920266211E13</v>
      </c>
      <c r="I915" s="48"/>
      <c r="J915" s="47">
        <v>45846.0</v>
      </c>
      <c r="K915" s="101"/>
      <c r="L915" s="50"/>
      <c r="M915" s="50"/>
      <c r="N915" s="50"/>
      <c r="O915" s="50"/>
      <c r="P915" s="51" t="b">
        <v>0</v>
      </c>
      <c r="Q915" s="52" t="str">
        <f t="shared" si="1"/>
        <v>OSCAR CASTAÑEDA</v>
      </c>
      <c r="R915" s="80"/>
      <c r="S915" s="80"/>
      <c r="T915" s="80"/>
      <c r="U915" s="80"/>
      <c r="V915" s="80"/>
    </row>
    <row r="916" ht="22.5" customHeight="1">
      <c r="A916" s="42">
        <v>915.0</v>
      </c>
      <c r="B916" s="54">
        <v>2.0255910075212E13</v>
      </c>
      <c r="C916" s="79">
        <v>45842.0</v>
      </c>
      <c r="D916" s="102" t="s">
        <v>1275</v>
      </c>
      <c r="E916" s="73" t="s">
        <v>34</v>
      </c>
      <c r="F916" s="69"/>
      <c r="G916" s="75" t="s">
        <v>11</v>
      </c>
      <c r="H916" s="53">
        <v>2.0255920245521E13</v>
      </c>
      <c r="I916" s="48"/>
      <c r="J916" s="47">
        <v>45845.0</v>
      </c>
      <c r="K916" s="101"/>
      <c r="L916" s="50"/>
      <c r="M916" s="50"/>
      <c r="N916" s="50"/>
      <c r="O916" s="50"/>
      <c r="P916" s="51" t="b">
        <v>0</v>
      </c>
      <c r="Q916" s="52" t="str">
        <f t="shared" si="1"/>
        <v>EDGAR GRANADOS</v>
      </c>
      <c r="R916" s="80"/>
      <c r="S916" s="80"/>
      <c r="T916" s="80"/>
      <c r="U916" s="80"/>
      <c r="V916" s="80"/>
    </row>
    <row r="917" ht="22.5" customHeight="1">
      <c r="A917" s="42">
        <v>916.0</v>
      </c>
      <c r="B917" s="54">
        <v>2.0255910075102E13</v>
      </c>
      <c r="C917" s="79">
        <v>45842.0</v>
      </c>
      <c r="D917" s="102" t="s">
        <v>1276</v>
      </c>
      <c r="E917" s="73" t="s">
        <v>34</v>
      </c>
      <c r="F917" s="69"/>
      <c r="G917" s="75" t="s">
        <v>24</v>
      </c>
      <c r="H917" s="53" t="s">
        <v>998</v>
      </c>
      <c r="I917" s="53">
        <v>1.0</v>
      </c>
      <c r="J917" s="47"/>
      <c r="K917" s="101"/>
      <c r="L917" s="50"/>
      <c r="M917" s="50"/>
      <c r="N917" s="50"/>
      <c r="O917" s="50"/>
      <c r="P917" s="51" t="b">
        <v>1</v>
      </c>
      <c r="Q917" s="52" t="str">
        <f t="shared" si="1"/>
        <v>SANTIAGO VARGAS CAMACHO</v>
      </c>
      <c r="R917" s="80"/>
      <c r="S917" s="80"/>
      <c r="T917" s="80"/>
      <c r="U917" s="80"/>
      <c r="V917" s="80"/>
    </row>
    <row r="918" ht="22.5" customHeight="1">
      <c r="A918" s="42">
        <v>917.0</v>
      </c>
      <c r="B918" s="54">
        <v>2.0255910075072E13</v>
      </c>
      <c r="C918" s="79">
        <v>45842.0</v>
      </c>
      <c r="D918" s="102" t="s">
        <v>1277</v>
      </c>
      <c r="E918" s="73" t="s">
        <v>34</v>
      </c>
      <c r="F918" s="69"/>
      <c r="G918" s="75" t="s">
        <v>11</v>
      </c>
      <c r="H918" s="53">
        <v>2.0255920250081E13</v>
      </c>
      <c r="I918" s="53"/>
      <c r="J918" s="47">
        <v>45846.0</v>
      </c>
      <c r="K918" s="101"/>
      <c r="L918" s="50">
        <v>45834.0</v>
      </c>
      <c r="M918" s="50">
        <v>45834.0</v>
      </c>
      <c r="N918" s="50">
        <v>45834.0</v>
      </c>
      <c r="O918" s="50">
        <v>45834.0</v>
      </c>
      <c r="P918" s="51" t="b">
        <v>1</v>
      </c>
      <c r="Q918" s="52" t="str">
        <f t="shared" si="1"/>
        <v>EDGAR GRANADOS</v>
      </c>
      <c r="R918" s="80"/>
      <c r="S918" s="80"/>
      <c r="T918" s="80"/>
      <c r="U918" s="80"/>
      <c r="V918" s="80"/>
    </row>
    <row r="919" ht="22.5" customHeight="1">
      <c r="A919" s="42">
        <v>918.0</v>
      </c>
      <c r="B919" s="54">
        <v>2.0255910075062E13</v>
      </c>
      <c r="C919" s="79">
        <v>45842.0</v>
      </c>
      <c r="D919" s="102" t="s">
        <v>1278</v>
      </c>
      <c r="E919" s="73" t="s">
        <v>34</v>
      </c>
      <c r="F919" s="69"/>
      <c r="G919" s="75" t="s">
        <v>20</v>
      </c>
      <c r="H919" s="53">
        <v>2.0255920266261E13</v>
      </c>
      <c r="I919" s="48"/>
      <c r="J919" s="47">
        <v>45846.0</v>
      </c>
      <c r="K919" s="101"/>
      <c r="L919" s="50"/>
      <c r="M919" s="50"/>
      <c r="N919" s="50"/>
      <c r="O919" s="50"/>
      <c r="P919" s="51" t="b">
        <v>0</v>
      </c>
      <c r="Q919" s="52" t="str">
        <f t="shared" si="1"/>
        <v>OSCAR CASTAÑEDA</v>
      </c>
      <c r="R919" s="80"/>
      <c r="S919" s="80"/>
      <c r="T919" s="80"/>
      <c r="U919" s="80"/>
      <c r="V919" s="80"/>
    </row>
    <row r="920" ht="22.5" customHeight="1">
      <c r="A920" s="42">
        <v>919.0</v>
      </c>
      <c r="B920" s="54">
        <v>2.0255910075052E13</v>
      </c>
      <c r="C920" s="79">
        <v>45842.0</v>
      </c>
      <c r="D920" s="102" t="s">
        <v>1279</v>
      </c>
      <c r="E920" s="73" t="s">
        <v>34</v>
      </c>
      <c r="F920" s="69"/>
      <c r="G920" s="75" t="s">
        <v>11</v>
      </c>
      <c r="H920" s="53">
        <v>2.0255920266011E13</v>
      </c>
      <c r="I920" s="48"/>
      <c r="J920" s="47">
        <v>45845.0</v>
      </c>
      <c r="K920" s="101"/>
      <c r="L920" s="50">
        <v>45849.0</v>
      </c>
      <c r="M920" s="50">
        <v>45849.0</v>
      </c>
      <c r="N920" s="50">
        <v>45849.0</v>
      </c>
      <c r="O920" s="50">
        <v>45849.0</v>
      </c>
      <c r="P920" s="51" t="b">
        <v>1</v>
      </c>
      <c r="Q920" s="52" t="str">
        <f t="shared" si="1"/>
        <v>EDGAR GRANADOS</v>
      </c>
      <c r="R920" s="80"/>
      <c r="S920" s="80"/>
      <c r="T920" s="80"/>
      <c r="U920" s="80"/>
      <c r="V920" s="80"/>
    </row>
    <row r="921" ht="22.5" customHeight="1">
      <c r="A921" s="42">
        <v>920.0</v>
      </c>
      <c r="B921" s="54">
        <v>2.0255910074812E13</v>
      </c>
      <c r="C921" s="79">
        <v>45841.0</v>
      </c>
      <c r="D921" s="102" t="s">
        <v>1280</v>
      </c>
      <c r="E921" s="73" t="s">
        <v>34</v>
      </c>
      <c r="F921" s="69"/>
      <c r="G921" s="75" t="s">
        <v>25</v>
      </c>
      <c r="H921" s="53" t="s">
        <v>85</v>
      </c>
      <c r="I921" s="53">
        <v>1.0</v>
      </c>
      <c r="J921" s="47"/>
      <c r="K921" s="101"/>
      <c r="L921" s="50"/>
      <c r="M921" s="50"/>
      <c r="N921" s="50"/>
      <c r="O921" s="50"/>
      <c r="P921" s="51" t="b">
        <v>0</v>
      </c>
      <c r="Q921" s="52" t="str">
        <f t="shared" si="1"/>
        <v>SEBASTIÁN RAMÍREZ</v>
      </c>
      <c r="R921" s="80"/>
      <c r="S921" s="80"/>
      <c r="T921" s="80"/>
      <c r="U921" s="80"/>
      <c r="V921" s="80"/>
    </row>
    <row r="922" ht="22.5" customHeight="1">
      <c r="A922" s="42">
        <v>921.0</v>
      </c>
      <c r="B922" s="54">
        <v>2.0255910074782E13</v>
      </c>
      <c r="C922" s="79">
        <v>45841.0</v>
      </c>
      <c r="D922" s="102" t="s">
        <v>1281</v>
      </c>
      <c r="E922" s="73" t="s">
        <v>34</v>
      </c>
      <c r="F922" s="69"/>
      <c r="G922" s="75" t="s">
        <v>20</v>
      </c>
      <c r="H922" s="53">
        <v>2.0255920254491E13</v>
      </c>
      <c r="I922" s="53"/>
      <c r="J922" s="47">
        <v>45846.0</v>
      </c>
      <c r="K922" s="101"/>
      <c r="L922" s="50">
        <v>45842.0</v>
      </c>
      <c r="M922" s="50">
        <v>45842.0</v>
      </c>
      <c r="N922" s="50">
        <v>45842.0</v>
      </c>
      <c r="O922" s="50">
        <v>45842.0</v>
      </c>
      <c r="P922" s="51" t="b">
        <v>1</v>
      </c>
      <c r="Q922" s="52" t="str">
        <f t="shared" si="1"/>
        <v>OSCAR CASTAÑEDA</v>
      </c>
      <c r="R922" s="80"/>
      <c r="S922" s="80"/>
      <c r="T922" s="80"/>
      <c r="U922" s="80"/>
      <c r="V922" s="80"/>
    </row>
    <row r="923" ht="22.5" customHeight="1">
      <c r="A923" s="42">
        <v>922.0</v>
      </c>
      <c r="B923" s="54">
        <v>2.0255910074772E13</v>
      </c>
      <c r="C923" s="79">
        <v>45841.0</v>
      </c>
      <c r="D923" s="102" t="s">
        <v>1282</v>
      </c>
      <c r="E923" s="73" t="s">
        <v>34</v>
      </c>
      <c r="F923" s="69"/>
      <c r="G923" s="75" t="s">
        <v>20</v>
      </c>
      <c r="H923" s="53">
        <v>2.0255920024921E13</v>
      </c>
      <c r="I923" s="48"/>
      <c r="J923" s="47">
        <v>45848.0</v>
      </c>
      <c r="K923" s="101"/>
      <c r="L923" s="50"/>
      <c r="M923" s="50"/>
      <c r="N923" s="50"/>
      <c r="O923" s="50"/>
      <c r="P923" s="51" t="b">
        <v>0</v>
      </c>
      <c r="Q923" s="52" t="str">
        <f t="shared" si="1"/>
        <v>OSCAR CASTAÑEDA</v>
      </c>
      <c r="R923" s="80"/>
      <c r="S923" s="80"/>
      <c r="T923" s="80"/>
      <c r="U923" s="80"/>
      <c r="V923" s="80"/>
    </row>
    <row r="924" ht="22.5" customHeight="1">
      <c r="A924" s="42">
        <v>923.0</v>
      </c>
      <c r="B924" s="54">
        <v>2.0255910074752E13</v>
      </c>
      <c r="C924" s="79">
        <v>45841.0</v>
      </c>
      <c r="D924" s="102" t="s">
        <v>1283</v>
      </c>
      <c r="E924" s="73" t="s">
        <v>34</v>
      </c>
      <c r="F924" s="69"/>
      <c r="G924" s="75" t="s">
        <v>11</v>
      </c>
      <c r="H924" s="53" t="s">
        <v>1284</v>
      </c>
      <c r="I924" s="53">
        <v>1.0</v>
      </c>
      <c r="J924" s="47">
        <v>45845.0</v>
      </c>
      <c r="K924" s="101"/>
      <c r="L924" s="50"/>
      <c r="M924" s="50"/>
      <c r="N924" s="50"/>
      <c r="O924" s="50"/>
      <c r="P924" s="51" t="b">
        <v>0</v>
      </c>
      <c r="Q924" s="52" t="str">
        <f t="shared" si="1"/>
        <v>EDGAR GRANADOS</v>
      </c>
      <c r="R924" s="80"/>
      <c r="S924" s="80"/>
      <c r="T924" s="80"/>
      <c r="U924" s="80"/>
      <c r="V924" s="80"/>
    </row>
    <row r="925" ht="22.5" customHeight="1">
      <c r="A925" s="42">
        <v>924.0</v>
      </c>
      <c r="B925" s="54">
        <v>2.0255910074702E13</v>
      </c>
      <c r="C925" s="79">
        <v>45841.0</v>
      </c>
      <c r="D925" s="102" t="s">
        <v>1285</v>
      </c>
      <c r="E925" s="73" t="s">
        <v>34</v>
      </c>
      <c r="F925" s="69"/>
      <c r="G925" s="75" t="s">
        <v>11</v>
      </c>
      <c r="H925" s="53" t="s">
        <v>1286</v>
      </c>
      <c r="I925" s="53">
        <v>1.0</v>
      </c>
      <c r="J925" s="47">
        <v>45845.0</v>
      </c>
      <c r="K925" s="101"/>
      <c r="L925" s="50"/>
      <c r="M925" s="50"/>
      <c r="N925" s="50"/>
      <c r="O925" s="50"/>
      <c r="P925" s="51" t="b">
        <v>0</v>
      </c>
      <c r="Q925" s="52" t="str">
        <f t="shared" si="1"/>
        <v>EDGAR GRANADOS</v>
      </c>
      <c r="R925" s="80"/>
      <c r="S925" s="80"/>
      <c r="T925" s="80"/>
      <c r="U925" s="80"/>
      <c r="V925" s="80"/>
    </row>
    <row r="926" ht="22.5" customHeight="1">
      <c r="A926" s="42">
        <v>925.0</v>
      </c>
      <c r="B926" s="54">
        <v>2.0254212267622E13</v>
      </c>
      <c r="C926" s="79">
        <v>45841.0</v>
      </c>
      <c r="D926" s="102" t="s">
        <v>1287</v>
      </c>
      <c r="E926" s="73" t="s">
        <v>34</v>
      </c>
      <c r="F926" s="69"/>
      <c r="G926" s="75" t="s">
        <v>20</v>
      </c>
      <c r="H926" s="53" t="s">
        <v>1288</v>
      </c>
      <c r="I926" s="53">
        <v>1.0</v>
      </c>
      <c r="J926" s="47">
        <v>45848.0</v>
      </c>
      <c r="K926" s="101"/>
      <c r="L926" s="50"/>
      <c r="M926" s="50"/>
      <c r="N926" s="50"/>
      <c r="O926" s="50"/>
      <c r="P926" s="51" t="b">
        <v>0</v>
      </c>
      <c r="Q926" s="52" t="str">
        <f t="shared" si="1"/>
        <v>OSCAR CASTAÑEDA</v>
      </c>
      <c r="R926" s="80"/>
      <c r="S926" s="80"/>
      <c r="T926" s="80"/>
      <c r="U926" s="80"/>
      <c r="V926" s="80"/>
    </row>
    <row r="927" ht="22.5" customHeight="1">
      <c r="A927" s="42">
        <v>926.0</v>
      </c>
      <c r="B927" s="54">
        <v>2.0255910074602E13</v>
      </c>
      <c r="C927" s="79">
        <v>45841.0</v>
      </c>
      <c r="D927" s="102" t="s">
        <v>1289</v>
      </c>
      <c r="E927" s="73" t="s">
        <v>34</v>
      </c>
      <c r="F927" s="69"/>
      <c r="G927" s="75" t="s">
        <v>20</v>
      </c>
      <c r="H927" s="53">
        <v>2.0255920266231E13</v>
      </c>
      <c r="I927" s="48"/>
      <c r="J927" s="47">
        <v>45846.0</v>
      </c>
      <c r="K927" s="101"/>
      <c r="L927" s="50"/>
      <c r="M927" s="50"/>
      <c r="N927" s="50"/>
      <c r="O927" s="50"/>
      <c r="P927" s="51" t="b">
        <v>0</v>
      </c>
      <c r="Q927" s="52" t="str">
        <f t="shared" si="1"/>
        <v>OSCAR CASTAÑEDA</v>
      </c>
      <c r="R927" s="80"/>
      <c r="S927" s="80"/>
      <c r="T927" s="80"/>
      <c r="U927" s="80"/>
      <c r="V927" s="80"/>
    </row>
    <row r="928" ht="22.5" customHeight="1">
      <c r="A928" s="42">
        <v>927.0</v>
      </c>
      <c r="B928" s="54">
        <v>2.0255910074562E13</v>
      </c>
      <c r="C928" s="79">
        <v>45841.0</v>
      </c>
      <c r="D928" s="102" t="s">
        <v>1290</v>
      </c>
      <c r="E928" s="73" t="s">
        <v>34</v>
      </c>
      <c r="F928" s="69"/>
      <c r="G928" s="75" t="s">
        <v>11</v>
      </c>
      <c r="H928" s="53">
        <v>2.0255920254611E13</v>
      </c>
      <c r="I928" s="48"/>
      <c r="J928" s="47">
        <v>45845.0</v>
      </c>
      <c r="K928" s="101"/>
      <c r="L928" s="50">
        <v>45842.0</v>
      </c>
      <c r="M928" s="50">
        <v>45842.0</v>
      </c>
      <c r="N928" s="50">
        <v>45842.0</v>
      </c>
      <c r="O928" s="50">
        <v>45842.0</v>
      </c>
      <c r="P928" s="51" t="b">
        <v>1</v>
      </c>
      <c r="Q928" s="52" t="str">
        <f t="shared" si="1"/>
        <v>EDGAR GRANADOS</v>
      </c>
      <c r="R928" s="80"/>
      <c r="S928" s="80"/>
      <c r="T928" s="80"/>
      <c r="U928" s="80"/>
      <c r="V928" s="80"/>
    </row>
    <row r="929" ht="22.5" customHeight="1">
      <c r="A929" s="42">
        <v>928.0</v>
      </c>
      <c r="B929" s="54">
        <v>2.0255910074392E13</v>
      </c>
      <c r="C929" s="79">
        <v>45841.0</v>
      </c>
      <c r="D929" s="102" t="s">
        <v>1291</v>
      </c>
      <c r="E929" s="73" t="s">
        <v>34</v>
      </c>
      <c r="F929" s="69"/>
      <c r="G929" s="75" t="s">
        <v>11</v>
      </c>
      <c r="H929" s="53">
        <v>2.0255920252491E13</v>
      </c>
      <c r="I929" s="48"/>
      <c r="J929" s="47">
        <v>45845.0</v>
      </c>
      <c r="K929" s="101"/>
      <c r="L929" s="50">
        <v>45842.0</v>
      </c>
      <c r="M929" s="50">
        <v>45842.0</v>
      </c>
      <c r="N929" s="50">
        <v>45842.0</v>
      </c>
      <c r="O929" s="50">
        <v>45842.0</v>
      </c>
      <c r="P929" s="51" t="b">
        <v>1</v>
      </c>
      <c r="Q929" s="52" t="str">
        <f t="shared" si="1"/>
        <v>EDGAR GRANADOS</v>
      </c>
      <c r="R929" s="80"/>
      <c r="S929" s="80"/>
      <c r="T929" s="80"/>
      <c r="U929" s="80"/>
      <c r="V929" s="80"/>
    </row>
    <row r="930" ht="22.5" customHeight="1">
      <c r="A930" s="42">
        <v>929.0</v>
      </c>
      <c r="B930" s="54">
        <v>2.0255910074362E13</v>
      </c>
      <c r="C930" s="79">
        <v>45841.0</v>
      </c>
      <c r="D930" s="102" t="s">
        <v>1292</v>
      </c>
      <c r="E930" s="73" t="s">
        <v>34</v>
      </c>
      <c r="F930" s="69"/>
      <c r="G930" s="75" t="s">
        <v>11</v>
      </c>
      <c r="H930" s="53">
        <v>2.0255920200841E13</v>
      </c>
      <c r="I930" s="48"/>
      <c r="J930" s="47">
        <v>45845.0</v>
      </c>
      <c r="K930" s="101"/>
      <c r="L930" s="50"/>
      <c r="M930" s="50"/>
      <c r="N930" s="50"/>
      <c r="O930" s="50"/>
      <c r="P930" s="51" t="b">
        <v>0</v>
      </c>
      <c r="Q930" s="52" t="str">
        <f t="shared" si="1"/>
        <v>EDGAR GRANADOS</v>
      </c>
      <c r="R930" s="80"/>
      <c r="S930" s="80"/>
      <c r="T930" s="80"/>
      <c r="U930" s="80"/>
      <c r="V930" s="80"/>
    </row>
    <row r="931" ht="22.5" customHeight="1">
      <c r="A931" s="42">
        <v>930.0</v>
      </c>
      <c r="B931" s="54">
        <v>2.0255910074202E13</v>
      </c>
      <c r="C931" s="79">
        <v>45840.0</v>
      </c>
      <c r="D931" s="102" t="s">
        <v>1293</v>
      </c>
      <c r="E931" s="73" t="s">
        <v>34</v>
      </c>
      <c r="F931" s="69"/>
      <c r="G931" s="75" t="s">
        <v>25</v>
      </c>
      <c r="H931" s="53">
        <v>2.0255920265241E13</v>
      </c>
      <c r="I931" s="48"/>
      <c r="J931" s="47"/>
      <c r="K931" s="101"/>
      <c r="L931" s="50">
        <v>45849.0</v>
      </c>
      <c r="M931" s="50">
        <v>45849.0</v>
      </c>
      <c r="N931" s="50">
        <v>45849.0</v>
      </c>
      <c r="O931" s="50">
        <v>45849.0</v>
      </c>
      <c r="P931" s="51" t="b">
        <v>1</v>
      </c>
      <c r="Q931" s="52" t="str">
        <f t="shared" si="1"/>
        <v>SEBASTIÁN RAMÍREZ</v>
      </c>
      <c r="R931" s="80"/>
      <c r="S931" s="80"/>
      <c r="T931" s="80"/>
      <c r="U931" s="80"/>
      <c r="V931" s="80"/>
    </row>
    <row r="932" ht="22.5" customHeight="1">
      <c r="A932" s="42">
        <v>931.0</v>
      </c>
      <c r="B932" s="54">
        <v>2.0255910073972E13</v>
      </c>
      <c r="C932" s="79">
        <v>45840.0</v>
      </c>
      <c r="D932" s="102" t="s">
        <v>1294</v>
      </c>
      <c r="E932" s="73" t="s">
        <v>34</v>
      </c>
      <c r="F932" s="69"/>
      <c r="G932" s="75" t="s">
        <v>25</v>
      </c>
      <c r="H932" s="53" t="s">
        <v>85</v>
      </c>
      <c r="I932" s="53">
        <v>1.0</v>
      </c>
      <c r="J932" s="47"/>
      <c r="K932" s="101"/>
      <c r="L932" s="50"/>
      <c r="M932" s="50"/>
      <c r="N932" s="50"/>
      <c r="O932" s="50"/>
      <c r="P932" s="51" t="b">
        <v>0</v>
      </c>
      <c r="Q932" s="52" t="str">
        <f t="shared" si="1"/>
        <v>SEBASTIÁN RAMÍREZ</v>
      </c>
      <c r="R932" s="80"/>
      <c r="S932" s="80"/>
      <c r="T932" s="80"/>
      <c r="U932" s="80"/>
      <c r="V932" s="80"/>
    </row>
    <row r="933" ht="22.5" customHeight="1">
      <c r="A933" s="42">
        <v>932.0</v>
      </c>
      <c r="B933" s="54">
        <v>2.0255910073822E13</v>
      </c>
      <c r="C933" s="79">
        <v>45840.0</v>
      </c>
      <c r="D933" s="102" t="s">
        <v>1295</v>
      </c>
      <c r="E933" s="73" t="s">
        <v>34</v>
      </c>
      <c r="F933" s="69"/>
      <c r="G933" s="75" t="s">
        <v>20</v>
      </c>
      <c r="H933" s="53">
        <v>2.0255920293021E13</v>
      </c>
      <c r="I933" s="48"/>
      <c r="J933" s="47">
        <v>45863.0</v>
      </c>
      <c r="K933" s="101"/>
      <c r="L933" s="50"/>
      <c r="M933" s="50"/>
      <c r="N933" s="50"/>
      <c r="O933" s="50"/>
      <c r="P933" s="51" t="b">
        <v>0</v>
      </c>
      <c r="Q933" s="52" t="str">
        <f t="shared" si="1"/>
        <v>OSCAR CASTAÑEDA</v>
      </c>
      <c r="R933" s="80"/>
      <c r="S933" s="80"/>
      <c r="T933" s="80"/>
      <c r="U933" s="80"/>
      <c r="V933" s="80"/>
    </row>
    <row r="934" ht="22.5" customHeight="1">
      <c r="A934" s="42">
        <v>933.0</v>
      </c>
      <c r="B934" s="54">
        <v>2.0255910073782E13</v>
      </c>
      <c r="C934" s="79">
        <v>45840.0</v>
      </c>
      <c r="D934" s="102" t="s">
        <v>1296</v>
      </c>
      <c r="E934" s="73" t="s">
        <v>34</v>
      </c>
      <c r="F934" s="69"/>
      <c r="G934" s="75" t="s">
        <v>20</v>
      </c>
      <c r="H934" s="53">
        <v>2.0255920245501E13</v>
      </c>
      <c r="I934" s="48"/>
      <c r="J934" s="47">
        <v>45848.0</v>
      </c>
      <c r="K934" s="101"/>
      <c r="L934" s="50"/>
      <c r="M934" s="50"/>
      <c r="N934" s="50"/>
      <c r="O934" s="50"/>
      <c r="P934" s="51" t="b">
        <v>0</v>
      </c>
      <c r="Q934" s="52" t="str">
        <f t="shared" si="1"/>
        <v>OSCAR CASTAÑEDA</v>
      </c>
      <c r="R934" s="80"/>
      <c r="S934" s="80"/>
      <c r="T934" s="80"/>
      <c r="U934" s="80"/>
      <c r="V934" s="80"/>
    </row>
    <row r="935" ht="22.5" customHeight="1">
      <c r="A935" s="42">
        <v>934.0</v>
      </c>
      <c r="B935" s="54">
        <v>2.0255910073732E13</v>
      </c>
      <c r="C935" s="79">
        <v>45840.0</v>
      </c>
      <c r="D935" s="102" t="s">
        <v>1297</v>
      </c>
      <c r="E935" s="73" t="s">
        <v>34</v>
      </c>
      <c r="F935" s="69"/>
      <c r="G935" s="75" t="s">
        <v>25</v>
      </c>
      <c r="H935" s="53" t="s">
        <v>1298</v>
      </c>
      <c r="I935" s="53">
        <v>1.0</v>
      </c>
      <c r="J935" s="47"/>
      <c r="K935" s="101"/>
      <c r="L935" s="50"/>
      <c r="M935" s="50"/>
      <c r="N935" s="50"/>
      <c r="O935" s="50"/>
      <c r="P935" s="51" t="b">
        <v>0</v>
      </c>
      <c r="Q935" s="52" t="str">
        <f t="shared" si="1"/>
        <v>SEBASTIÁN RAMÍREZ</v>
      </c>
      <c r="R935" s="80"/>
      <c r="S935" s="80"/>
      <c r="T935" s="80"/>
      <c r="U935" s="80"/>
      <c r="V935" s="80"/>
    </row>
    <row r="936" ht="22.5" customHeight="1">
      <c r="A936" s="42">
        <v>935.0</v>
      </c>
      <c r="B936" s="54">
        <v>2.0255910073692E13</v>
      </c>
      <c r="C936" s="79">
        <v>45840.0</v>
      </c>
      <c r="D936" s="102" t="s">
        <v>1299</v>
      </c>
      <c r="E936" s="73" t="s">
        <v>34</v>
      </c>
      <c r="F936" s="69"/>
      <c r="G936" s="75" t="s">
        <v>20</v>
      </c>
      <c r="H936" s="53">
        <v>2.0255920281781E13</v>
      </c>
      <c r="I936" s="48"/>
      <c r="J936" s="47">
        <v>45856.0</v>
      </c>
      <c r="K936" s="101"/>
      <c r="L936" s="50">
        <v>45874.0</v>
      </c>
      <c r="M936" s="50">
        <v>45874.0</v>
      </c>
      <c r="N936" s="50">
        <v>45874.0</v>
      </c>
      <c r="O936" s="50">
        <v>45874.0</v>
      </c>
      <c r="P936" s="51" t="b">
        <v>1</v>
      </c>
      <c r="Q936" s="52" t="str">
        <f t="shared" si="1"/>
        <v>OSCAR CASTAÑEDA</v>
      </c>
      <c r="R936" s="80"/>
      <c r="S936" s="80"/>
      <c r="T936" s="80"/>
      <c r="U936" s="80"/>
      <c r="V936" s="80"/>
    </row>
    <row r="937" ht="22.5" customHeight="1">
      <c r="A937" s="42">
        <v>936.0</v>
      </c>
      <c r="B937" s="54">
        <v>2.0255910073672E13</v>
      </c>
      <c r="C937" s="79">
        <v>45840.0</v>
      </c>
      <c r="D937" s="102" t="s">
        <v>1300</v>
      </c>
      <c r="E937" s="73" t="s">
        <v>34</v>
      </c>
      <c r="F937" s="69"/>
      <c r="G937" s="75" t="s">
        <v>24</v>
      </c>
      <c r="H937" s="53" t="s">
        <v>316</v>
      </c>
      <c r="I937" s="53">
        <v>1.0</v>
      </c>
      <c r="J937" s="47"/>
      <c r="K937" s="101"/>
      <c r="L937" s="50"/>
      <c r="M937" s="50"/>
      <c r="N937" s="50"/>
      <c r="O937" s="50"/>
      <c r="P937" s="51" t="b">
        <v>1</v>
      </c>
      <c r="Q937" s="52" t="str">
        <f t="shared" si="1"/>
        <v>SANTIAGO VARGAS CAMACHO</v>
      </c>
      <c r="R937" s="80"/>
      <c r="S937" s="80"/>
      <c r="T937" s="80"/>
      <c r="U937" s="80"/>
      <c r="V937" s="80"/>
    </row>
    <row r="938" ht="22.5" customHeight="1">
      <c r="A938" s="42">
        <v>937.0</v>
      </c>
      <c r="B938" s="54">
        <v>2.0255910073662E13</v>
      </c>
      <c r="C938" s="79">
        <v>45840.0</v>
      </c>
      <c r="D938" s="102" t="s">
        <v>1301</v>
      </c>
      <c r="E938" s="73" t="s">
        <v>34</v>
      </c>
      <c r="F938" s="69"/>
      <c r="G938" s="75" t="s">
        <v>24</v>
      </c>
      <c r="H938" s="53" t="s">
        <v>316</v>
      </c>
      <c r="I938" s="53">
        <v>1.0</v>
      </c>
      <c r="J938" s="47"/>
      <c r="K938" s="101"/>
      <c r="L938" s="50"/>
      <c r="M938" s="50"/>
      <c r="N938" s="50"/>
      <c r="O938" s="50"/>
      <c r="P938" s="51" t="b">
        <v>1</v>
      </c>
      <c r="Q938" s="52" t="str">
        <f t="shared" si="1"/>
        <v>SANTIAGO VARGAS CAMACHO</v>
      </c>
      <c r="R938" s="80"/>
      <c r="S938" s="80"/>
      <c r="T938" s="80"/>
      <c r="U938" s="80"/>
      <c r="V938" s="80"/>
    </row>
    <row r="939" ht="22.5" customHeight="1">
      <c r="A939" s="42">
        <v>938.0</v>
      </c>
      <c r="B939" s="54">
        <v>2.0255910073612E13</v>
      </c>
      <c r="C939" s="79">
        <v>45840.0</v>
      </c>
      <c r="D939" s="102" t="s">
        <v>1302</v>
      </c>
      <c r="E939" s="73" t="s">
        <v>34</v>
      </c>
      <c r="F939" s="69"/>
      <c r="G939" s="75" t="s">
        <v>23</v>
      </c>
      <c r="H939" s="53">
        <v>2.0255920265221E13</v>
      </c>
      <c r="I939" s="48"/>
      <c r="J939" s="47">
        <v>45845.0</v>
      </c>
      <c r="K939" s="101"/>
      <c r="L939" s="50">
        <v>45849.0</v>
      </c>
      <c r="M939" s="50">
        <v>45849.0</v>
      </c>
      <c r="N939" s="50">
        <v>45849.0</v>
      </c>
      <c r="O939" s="50">
        <v>45849.0</v>
      </c>
      <c r="P939" s="70" t="b">
        <v>1</v>
      </c>
      <c r="Q939" s="52" t="str">
        <f t="shared" si="1"/>
        <v>SANDRA ROTAVISTA</v>
      </c>
      <c r="R939" s="80"/>
      <c r="S939" s="80"/>
      <c r="T939" s="80"/>
      <c r="U939" s="80"/>
      <c r="V939" s="80"/>
    </row>
    <row r="940" ht="22.5" customHeight="1">
      <c r="A940" s="42">
        <v>939.0</v>
      </c>
      <c r="B940" s="54">
        <v>2.0254602246012E13</v>
      </c>
      <c r="C940" s="79">
        <v>45840.0</v>
      </c>
      <c r="D940" s="102" t="s">
        <v>1303</v>
      </c>
      <c r="E940" s="73" t="s">
        <v>34</v>
      </c>
      <c r="F940" s="69"/>
      <c r="G940" s="75" t="s">
        <v>11</v>
      </c>
      <c r="H940" s="53">
        <v>2.0255920260491E13</v>
      </c>
      <c r="I940" s="48"/>
      <c r="J940" s="47">
        <v>45841.0</v>
      </c>
      <c r="K940" s="101"/>
      <c r="L940" s="50">
        <v>45845.0</v>
      </c>
      <c r="M940" s="50">
        <v>45845.0</v>
      </c>
      <c r="N940" s="50">
        <v>45845.0</v>
      </c>
      <c r="O940" s="50">
        <v>45845.0</v>
      </c>
      <c r="P940" s="51" t="b">
        <v>1</v>
      </c>
      <c r="Q940" s="52" t="str">
        <f t="shared" si="1"/>
        <v>EDGAR GRANADOS</v>
      </c>
      <c r="R940" s="80"/>
      <c r="S940" s="80"/>
      <c r="T940" s="80"/>
      <c r="U940" s="80"/>
      <c r="V940" s="80"/>
    </row>
    <row r="941" ht="22.5" customHeight="1">
      <c r="A941" s="42">
        <v>940.0</v>
      </c>
      <c r="B941" s="54">
        <v>2.0255910073502E13</v>
      </c>
      <c r="C941" s="79">
        <v>45840.0</v>
      </c>
      <c r="D941" s="102" t="s">
        <v>1304</v>
      </c>
      <c r="E941" s="73" t="s">
        <v>34</v>
      </c>
      <c r="F941" s="69"/>
      <c r="G941" s="75" t="s">
        <v>11</v>
      </c>
      <c r="H941" s="53">
        <v>2.0255920265971E13</v>
      </c>
      <c r="I941" s="48"/>
      <c r="J941" s="47">
        <v>45845.0</v>
      </c>
      <c r="K941" s="101"/>
      <c r="L941" s="50">
        <v>45849.0</v>
      </c>
      <c r="M941" s="50">
        <v>45849.0</v>
      </c>
      <c r="N941" s="50">
        <v>45849.0</v>
      </c>
      <c r="O941" s="50">
        <v>45849.0</v>
      </c>
      <c r="P941" s="51" t="b">
        <v>1</v>
      </c>
      <c r="Q941" s="52" t="str">
        <f t="shared" si="1"/>
        <v>EDGAR GRANADOS</v>
      </c>
      <c r="R941" s="80"/>
      <c r="S941" s="80"/>
      <c r="T941" s="80"/>
      <c r="U941" s="80"/>
      <c r="V941" s="80"/>
    </row>
    <row r="942" ht="22.5" customHeight="1">
      <c r="A942" s="42">
        <v>941.0</v>
      </c>
      <c r="B942" s="54">
        <v>2.0255910073492E13</v>
      </c>
      <c r="C942" s="79">
        <v>45840.0</v>
      </c>
      <c r="D942" s="102" t="s">
        <v>1305</v>
      </c>
      <c r="E942" s="73" t="s">
        <v>34</v>
      </c>
      <c r="F942" s="69"/>
      <c r="G942" s="75" t="s">
        <v>20</v>
      </c>
      <c r="H942" s="53" t="s">
        <v>1306</v>
      </c>
      <c r="I942" s="53">
        <v>1.0</v>
      </c>
      <c r="J942" s="47">
        <v>45848.0</v>
      </c>
      <c r="K942" s="101"/>
      <c r="L942" s="50"/>
      <c r="M942" s="50"/>
      <c r="N942" s="50"/>
      <c r="O942" s="50"/>
      <c r="P942" s="51" t="b">
        <v>0</v>
      </c>
      <c r="Q942" s="52" t="str">
        <f t="shared" si="1"/>
        <v>OSCAR CASTAÑEDA</v>
      </c>
      <c r="R942" s="80"/>
      <c r="S942" s="80"/>
      <c r="T942" s="80"/>
      <c r="U942" s="80"/>
      <c r="V942" s="80"/>
    </row>
    <row r="943" ht="22.5" customHeight="1">
      <c r="A943" s="42">
        <v>942.0</v>
      </c>
      <c r="B943" s="54">
        <v>2.0255910073482E13</v>
      </c>
      <c r="C943" s="79">
        <v>45840.0</v>
      </c>
      <c r="D943" s="102" t="s">
        <v>1307</v>
      </c>
      <c r="E943" s="73" t="s">
        <v>34</v>
      </c>
      <c r="F943" s="69"/>
      <c r="G943" s="75" t="s">
        <v>20</v>
      </c>
      <c r="H943" s="53">
        <v>2.0255920266011E13</v>
      </c>
      <c r="I943" s="48"/>
      <c r="J943" s="47">
        <v>45846.0</v>
      </c>
      <c r="K943" s="101"/>
      <c r="L943" s="50">
        <v>45849.0</v>
      </c>
      <c r="M943" s="50">
        <v>45849.0</v>
      </c>
      <c r="N943" s="50">
        <v>45849.0</v>
      </c>
      <c r="O943" s="50">
        <v>45849.0</v>
      </c>
      <c r="P943" s="70" t="b">
        <v>1</v>
      </c>
      <c r="Q943" s="52" t="str">
        <f t="shared" si="1"/>
        <v>OSCAR CASTAÑEDA</v>
      </c>
      <c r="R943" s="80"/>
      <c r="S943" s="80"/>
      <c r="T943" s="80"/>
      <c r="U943" s="80"/>
      <c r="V943" s="80"/>
    </row>
    <row r="944" ht="22.5" customHeight="1">
      <c r="A944" s="42">
        <v>943.0</v>
      </c>
      <c r="B944" s="54">
        <v>2.0255910073472E13</v>
      </c>
      <c r="C944" s="79">
        <v>45840.0</v>
      </c>
      <c r="D944" s="102" t="s">
        <v>1308</v>
      </c>
      <c r="E944" s="73" t="s">
        <v>34</v>
      </c>
      <c r="F944" s="69"/>
      <c r="G944" s="75" t="s">
        <v>24</v>
      </c>
      <c r="H944" s="53" t="s">
        <v>998</v>
      </c>
      <c r="I944" s="53">
        <v>1.0</v>
      </c>
      <c r="J944" s="47"/>
      <c r="K944" s="101"/>
      <c r="L944" s="50"/>
      <c r="M944" s="50"/>
      <c r="N944" s="50"/>
      <c r="O944" s="50"/>
      <c r="P944" s="70" t="b">
        <v>1</v>
      </c>
      <c r="Q944" s="52" t="str">
        <f t="shared" si="1"/>
        <v>SANTIAGO VARGAS CAMACHO</v>
      </c>
      <c r="R944" s="80"/>
      <c r="S944" s="80"/>
      <c r="T944" s="80"/>
      <c r="U944" s="80"/>
      <c r="V944" s="80"/>
    </row>
    <row r="945" ht="22.5" customHeight="1">
      <c r="A945" s="42">
        <v>944.0</v>
      </c>
      <c r="B945" s="54">
        <v>2.0255910073462E13</v>
      </c>
      <c r="C945" s="79">
        <v>45840.0</v>
      </c>
      <c r="D945" s="102" t="s">
        <v>1309</v>
      </c>
      <c r="E945" s="73" t="s">
        <v>34</v>
      </c>
      <c r="F945" s="69"/>
      <c r="G945" s="75" t="s">
        <v>11</v>
      </c>
      <c r="H945" s="53">
        <v>2.0255920265871E13</v>
      </c>
      <c r="I945" s="53"/>
      <c r="J945" s="47">
        <v>45845.0</v>
      </c>
      <c r="K945" s="101"/>
      <c r="L945" s="50">
        <v>45849.0</v>
      </c>
      <c r="M945" s="50">
        <v>45849.0</v>
      </c>
      <c r="N945" s="50">
        <v>45849.0</v>
      </c>
      <c r="O945" s="50">
        <v>45849.0</v>
      </c>
      <c r="P945" s="70" t="b">
        <v>1</v>
      </c>
      <c r="Q945" s="52" t="str">
        <f t="shared" si="1"/>
        <v>EDGAR GRANADOS</v>
      </c>
      <c r="R945" s="80"/>
      <c r="S945" s="80"/>
      <c r="T945" s="80"/>
      <c r="U945" s="80"/>
      <c r="V945" s="80"/>
    </row>
    <row r="946" ht="22.5" customHeight="1">
      <c r="A946" s="42">
        <v>945.0</v>
      </c>
      <c r="B946" s="54">
        <v>2.0255910073292E13</v>
      </c>
      <c r="C946" s="79">
        <v>45840.0</v>
      </c>
      <c r="D946" s="102" t="s">
        <v>1310</v>
      </c>
      <c r="E946" s="73" t="s">
        <v>34</v>
      </c>
      <c r="F946" s="69"/>
      <c r="G946" s="75" t="s">
        <v>11</v>
      </c>
      <c r="H946" s="53">
        <v>2.0255920207161E13</v>
      </c>
      <c r="I946" s="48"/>
      <c r="J946" s="47">
        <v>45845.0</v>
      </c>
      <c r="K946" s="101"/>
      <c r="L946" s="50"/>
      <c r="M946" s="50"/>
      <c r="N946" s="50"/>
      <c r="O946" s="50"/>
      <c r="P946" s="51" t="b">
        <v>0</v>
      </c>
      <c r="Q946" s="52" t="str">
        <f t="shared" si="1"/>
        <v>EDGAR GRANADOS</v>
      </c>
      <c r="R946" s="80"/>
      <c r="S946" s="80"/>
      <c r="T946" s="80"/>
      <c r="U946" s="80"/>
      <c r="V946" s="80"/>
    </row>
    <row r="947" ht="22.5" customHeight="1">
      <c r="A947" s="42">
        <v>946.0</v>
      </c>
      <c r="B947" s="54">
        <v>2.0255910073272E13</v>
      </c>
      <c r="C947" s="79">
        <v>45840.0</v>
      </c>
      <c r="D947" s="102" t="s">
        <v>1311</v>
      </c>
      <c r="E947" s="73" t="s">
        <v>34</v>
      </c>
      <c r="F947" s="69"/>
      <c r="G947" s="75" t="s">
        <v>20</v>
      </c>
      <c r="H947" s="53" t="s">
        <v>1312</v>
      </c>
      <c r="I947" s="53">
        <v>1.0</v>
      </c>
      <c r="J947" s="47">
        <v>45848.0</v>
      </c>
      <c r="K947" s="101"/>
      <c r="L947" s="50"/>
      <c r="M947" s="50"/>
      <c r="N947" s="50"/>
      <c r="O947" s="50"/>
      <c r="P947" s="51" t="b">
        <v>0</v>
      </c>
      <c r="Q947" s="52" t="str">
        <f t="shared" si="1"/>
        <v>OSCAR CASTAÑEDA</v>
      </c>
      <c r="R947" s="80"/>
      <c r="S947" s="80"/>
      <c r="T947" s="80"/>
      <c r="U947" s="80"/>
      <c r="V947" s="80"/>
    </row>
    <row r="948" ht="22.5" customHeight="1">
      <c r="A948" s="42">
        <v>947.0</v>
      </c>
      <c r="B948" s="54">
        <v>2.0255910073252E13</v>
      </c>
      <c r="C948" s="79">
        <v>45840.0</v>
      </c>
      <c r="D948" s="102" t="s">
        <v>1313</v>
      </c>
      <c r="E948" s="73" t="s">
        <v>34</v>
      </c>
      <c r="F948" s="69"/>
      <c r="G948" s="75" t="s">
        <v>11</v>
      </c>
      <c r="H948" s="53">
        <v>2.0255920207161E13</v>
      </c>
      <c r="I948" s="48"/>
      <c r="J948" s="47">
        <v>45845.0</v>
      </c>
      <c r="K948" s="101"/>
      <c r="L948" s="50"/>
      <c r="M948" s="50"/>
      <c r="N948" s="50"/>
      <c r="O948" s="50"/>
      <c r="P948" s="51" t="b">
        <v>0</v>
      </c>
      <c r="Q948" s="52" t="str">
        <f t="shared" si="1"/>
        <v>EDGAR GRANADOS</v>
      </c>
      <c r="R948" s="80"/>
      <c r="S948" s="80"/>
      <c r="T948" s="80"/>
      <c r="U948" s="80"/>
      <c r="V948" s="80"/>
    </row>
    <row r="949" ht="22.5" customHeight="1">
      <c r="A949" s="42">
        <v>948.0</v>
      </c>
      <c r="B949" s="54">
        <v>2.0255910073242E13</v>
      </c>
      <c r="C949" s="79">
        <v>45840.0</v>
      </c>
      <c r="D949" s="102" t="s">
        <v>1314</v>
      </c>
      <c r="E949" s="73" t="s">
        <v>34</v>
      </c>
      <c r="F949" s="69"/>
      <c r="G949" s="75" t="s">
        <v>20</v>
      </c>
      <c r="H949" s="53" t="s">
        <v>1315</v>
      </c>
      <c r="I949" s="53">
        <v>1.0</v>
      </c>
      <c r="J949" s="47">
        <v>45848.0</v>
      </c>
      <c r="K949" s="101"/>
      <c r="L949" s="50"/>
      <c r="M949" s="50"/>
      <c r="N949" s="50"/>
      <c r="O949" s="50"/>
      <c r="P949" s="51" t="b">
        <v>0</v>
      </c>
      <c r="Q949" s="52" t="str">
        <f t="shared" si="1"/>
        <v>OSCAR CASTAÑEDA</v>
      </c>
      <c r="R949" s="80"/>
      <c r="S949" s="80"/>
      <c r="T949" s="80"/>
      <c r="U949" s="80"/>
      <c r="V949" s="80"/>
    </row>
    <row r="950" ht="22.5" customHeight="1">
      <c r="A950" s="42">
        <v>949.0</v>
      </c>
      <c r="B950" s="54">
        <v>2.0255910073232E13</v>
      </c>
      <c r="C950" s="79">
        <v>45840.0</v>
      </c>
      <c r="D950" s="102" t="s">
        <v>1316</v>
      </c>
      <c r="E950" s="73" t="s">
        <v>34</v>
      </c>
      <c r="F950" s="69"/>
      <c r="G950" s="75" t="s">
        <v>20</v>
      </c>
      <c r="H950" s="53" t="s">
        <v>1317</v>
      </c>
      <c r="I950" s="53">
        <v>1.0</v>
      </c>
      <c r="J950" s="47">
        <v>45848.0</v>
      </c>
      <c r="K950" s="101"/>
      <c r="L950" s="50"/>
      <c r="M950" s="50"/>
      <c r="N950" s="50"/>
      <c r="O950" s="50"/>
      <c r="P950" s="51" t="b">
        <v>0</v>
      </c>
      <c r="Q950" s="52" t="str">
        <f t="shared" si="1"/>
        <v>OSCAR CASTAÑEDA</v>
      </c>
      <c r="R950" s="80"/>
      <c r="S950" s="80"/>
      <c r="T950" s="80"/>
      <c r="U950" s="80"/>
      <c r="V950" s="80"/>
    </row>
    <row r="951" ht="22.5" customHeight="1">
      <c r="A951" s="42">
        <v>950.0</v>
      </c>
      <c r="B951" s="54">
        <v>2.0255910073152E13</v>
      </c>
      <c r="C951" s="79">
        <v>45839.0</v>
      </c>
      <c r="D951" s="102" t="s">
        <v>1318</v>
      </c>
      <c r="E951" s="73" t="s">
        <v>34</v>
      </c>
      <c r="F951" s="69"/>
      <c r="G951" s="75" t="s">
        <v>20</v>
      </c>
      <c r="H951" s="53" t="s">
        <v>1319</v>
      </c>
      <c r="I951" s="53">
        <v>1.0</v>
      </c>
      <c r="J951" s="47">
        <v>45846.0</v>
      </c>
      <c r="K951" s="101"/>
      <c r="L951" s="50"/>
      <c r="M951" s="50"/>
      <c r="N951" s="50"/>
      <c r="O951" s="50"/>
      <c r="P951" s="51" t="b">
        <v>0</v>
      </c>
      <c r="Q951" s="52" t="str">
        <f t="shared" si="1"/>
        <v>OSCAR CASTAÑEDA</v>
      </c>
      <c r="R951" s="80"/>
      <c r="S951" s="80"/>
      <c r="T951" s="80"/>
      <c r="U951" s="80"/>
      <c r="V951" s="80"/>
    </row>
    <row r="952" ht="22.5" customHeight="1">
      <c r="A952" s="42">
        <v>951.0</v>
      </c>
      <c r="B952" s="54">
        <v>2.0255910073082E13</v>
      </c>
      <c r="C952" s="79">
        <v>45839.0</v>
      </c>
      <c r="D952" s="102" t="s">
        <v>1320</v>
      </c>
      <c r="E952" s="73" t="s">
        <v>34</v>
      </c>
      <c r="F952" s="69"/>
      <c r="G952" s="75" t="s">
        <v>11</v>
      </c>
      <c r="H952" s="53">
        <v>2.0255920250081E13</v>
      </c>
      <c r="I952" s="48"/>
      <c r="J952" s="47">
        <v>45845.0</v>
      </c>
      <c r="K952" s="101"/>
      <c r="L952" s="50">
        <v>45834.0</v>
      </c>
      <c r="M952" s="50">
        <v>45834.0</v>
      </c>
      <c r="N952" s="50">
        <v>45834.0</v>
      </c>
      <c r="O952" s="50">
        <v>45834.0</v>
      </c>
      <c r="P952" s="70" t="b">
        <v>1</v>
      </c>
      <c r="Q952" s="52" t="str">
        <f t="shared" si="1"/>
        <v>EDGAR GRANADOS</v>
      </c>
      <c r="R952" s="80"/>
      <c r="S952" s="80"/>
      <c r="T952" s="80"/>
      <c r="U952" s="80"/>
      <c r="V952" s="80"/>
    </row>
    <row r="953" ht="22.5" customHeight="1">
      <c r="A953" s="42">
        <v>952.0</v>
      </c>
      <c r="B953" s="54">
        <v>2.0255910072962E13</v>
      </c>
      <c r="C953" s="79">
        <v>45839.0</v>
      </c>
      <c r="D953" s="102" t="s">
        <v>1321</v>
      </c>
      <c r="E953" s="73" t="s">
        <v>34</v>
      </c>
      <c r="F953" s="69"/>
      <c r="G953" s="75" t="s">
        <v>11</v>
      </c>
      <c r="H953" s="53">
        <v>2.0255920245501E13</v>
      </c>
      <c r="I953" s="48"/>
      <c r="J953" s="47">
        <v>45845.0</v>
      </c>
      <c r="K953" s="101"/>
      <c r="L953" s="50"/>
      <c r="M953" s="50"/>
      <c r="N953" s="50"/>
      <c r="O953" s="50"/>
      <c r="P953" s="51" t="b">
        <v>0</v>
      </c>
      <c r="Q953" s="52" t="str">
        <f t="shared" si="1"/>
        <v>EDGAR GRANADOS</v>
      </c>
      <c r="R953" s="80"/>
      <c r="S953" s="80"/>
      <c r="T953" s="80"/>
      <c r="U953" s="80"/>
      <c r="V953" s="80"/>
    </row>
    <row r="954" ht="22.5" customHeight="1">
      <c r="A954" s="42">
        <v>953.0</v>
      </c>
      <c r="B954" s="54">
        <v>2.0255910072952E13</v>
      </c>
      <c r="C954" s="79">
        <v>45839.0</v>
      </c>
      <c r="D954" s="102" t="s">
        <v>1322</v>
      </c>
      <c r="E954" s="73" t="s">
        <v>34</v>
      </c>
      <c r="F954" s="69"/>
      <c r="G954" s="75" t="s">
        <v>11</v>
      </c>
      <c r="H954" s="53">
        <v>2.0255920245501E13</v>
      </c>
      <c r="I954" s="48"/>
      <c r="J954" s="47">
        <v>45845.0</v>
      </c>
      <c r="K954" s="101"/>
      <c r="L954" s="50"/>
      <c r="M954" s="50"/>
      <c r="N954" s="50"/>
      <c r="O954" s="50"/>
      <c r="P954" s="51" t="b">
        <v>0</v>
      </c>
      <c r="Q954" s="52" t="str">
        <f t="shared" si="1"/>
        <v>EDGAR GRANADOS</v>
      </c>
      <c r="R954" s="80"/>
      <c r="S954" s="80"/>
      <c r="T954" s="80"/>
      <c r="U954" s="80"/>
      <c r="V954" s="80"/>
    </row>
    <row r="955" ht="22.5" customHeight="1">
      <c r="A955" s="42">
        <v>954.0</v>
      </c>
      <c r="B955" s="54">
        <v>2.0255910072932E13</v>
      </c>
      <c r="C955" s="79">
        <v>45839.0</v>
      </c>
      <c r="D955" s="102" t="s">
        <v>1323</v>
      </c>
      <c r="E955" s="73" t="s">
        <v>34</v>
      </c>
      <c r="F955" s="69"/>
      <c r="G955" s="75" t="s">
        <v>20</v>
      </c>
      <c r="H955" s="53">
        <v>2.0255920518241E13</v>
      </c>
      <c r="I955" s="48"/>
      <c r="J955" s="47">
        <v>46021.0</v>
      </c>
      <c r="K955" s="101"/>
      <c r="L955" s="50"/>
      <c r="M955" s="50"/>
      <c r="N955" s="50"/>
      <c r="O955" s="50"/>
      <c r="P955" s="51" t="b">
        <v>0</v>
      </c>
      <c r="Q955" s="52" t="str">
        <f t="shared" si="1"/>
        <v>OSCAR CASTAÑEDA</v>
      </c>
      <c r="R955" s="80"/>
      <c r="S955" s="80"/>
      <c r="T955" s="80"/>
      <c r="U955" s="80"/>
      <c r="V955" s="80"/>
    </row>
    <row r="956" ht="22.5" customHeight="1">
      <c r="A956" s="42">
        <v>955.0</v>
      </c>
      <c r="B956" s="54">
        <v>2.0255910072852E13</v>
      </c>
      <c r="C956" s="79">
        <v>45839.0</v>
      </c>
      <c r="D956" s="102" t="s">
        <v>1324</v>
      </c>
      <c r="E956" s="73" t="s">
        <v>34</v>
      </c>
      <c r="F956" s="69"/>
      <c r="G956" s="75" t="s">
        <v>11</v>
      </c>
      <c r="H956" s="53">
        <v>2.0255920254591E13</v>
      </c>
      <c r="I956" s="48"/>
      <c r="J956" s="47">
        <v>45845.0</v>
      </c>
      <c r="K956" s="101"/>
      <c r="L956" s="50">
        <v>45842.0</v>
      </c>
      <c r="M956" s="50">
        <v>45842.0</v>
      </c>
      <c r="N956" s="50">
        <v>45842.0</v>
      </c>
      <c r="O956" s="50">
        <v>45842.0</v>
      </c>
      <c r="P956" s="70" t="b">
        <v>1</v>
      </c>
      <c r="Q956" s="52" t="str">
        <f t="shared" si="1"/>
        <v>EDGAR GRANADOS</v>
      </c>
      <c r="R956" s="80"/>
      <c r="S956" s="80"/>
      <c r="T956" s="80"/>
      <c r="U956" s="80"/>
      <c r="V956" s="80"/>
    </row>
    <row r="957" ht="22.5" customHeight="1">
      <c r="A957" s="42">
        <v>956.0</v>
      </c>
      <c r="B957" s="54">
        <v>2.0255910072822E13</v>
      </c>
      <c r="C957" s="79">
        <v>45839.0</v>
      </c>
      <c r="D957" s="102" t="s">
        <v>1325</v>
      </c>
      <c r="E957" s="73" t="s">
        <v>34</v>
      </c>
      <c r="F957" s="69"/>
      <c r="G957" s="75" t="s">
        <v>11</v>
      </c>
      <c r="H957" s="53">
        <v>2.0255920254591E13</v>
      </c>
      <c r="I957" s="48"/>
      <c r="J957" s="47">
        <v>45845.0</v>
      </c>
      <c r="K957" s="101"/>
      <c r="L957" s="50"/>
      <c r="M957" s="50"/>
      <c r="N957" s="50"/>
      <c r="O957" s="50"/>
      <c r="P957" s="51" t="b">
        <v>0</v>
      </c>
      <c r="Q957" s="52" t="str">
        <f t="shared" si="1"/>
        <v>EDGAR GRANADOS</v>
      </c>
      <c r="R957" s="80"/>
      <c r="S957" s="80"/>
      <c r="T957" s="80"/>
      <c r="U957" s="80"/>
      <c r="V957" s="80"/>
    </row>
    <row r="958" ht="22.5" customHeight="1">
      <c r="A958" s="42">
        <v>957.0</v>
      </c>
      <c r="B958" s="54">
        <v>2.0255910072612E13</v>
      </c>
      <c r="C958" s="79">
        <v>45839.0</v>
      </c>
      <c r="D958" s="102" t="s">
        <v>1326</v>
      </c>
      <c r="E958" s="73" t="s">
        <v>34</v>
      </c>
      <c r="F958" s="69"/>
      <c r="G958" s="75" t="s">
        <v>10</v>
      </c>
      <c r="H958" s="53" t="s">
        <v>1327</v>
      </c>
      <c r="I958" s="53">
        <v>1.0</v>
      </c>
      <c r="J958" s="47">
        <v>45841.0</v>
      </c>
      <c r="K958" s="101"/>
      <c r="L958" s="50"/>
      <c r="M958" s="50"/>
      <c r="N958" s="50"/>
      <c r="O958" s="50"/>
      <c r="P958" s="51" t="b">
        <v>0</v>
      </c>
      <c r="Q958" s="52" t="str">
        <f t="shared" si="1"/>
        <v>DIEGO PEÑA</v>
      </c>
      <c r="R958" s="80"/>
      <c r="S958" s="80"/>
      <c r="T958" s="80"/>
      <c r="U958" s="80"/>
      <c r="V958" s="80"/>
    </row>
    <row r="959" ht="22.5" customHeight="1">
      <c r="A959" s="42">
        <v>958.0</v>
      </c>
      <c r="B959" s="54">
        <v>2.0255910072592E13</v>
      </c>
      <c r="C959" s="79">
        <v>45839.0</v>
      </c>
      <c r="D959" s="102" t="s">
        <v>1328</v>
      </c>
      <c r="E959" s="73" t="s">
        <v>34</v>
      </c>
      <c r="F959" s="69"/>
      <c r="G959" s="75" t="s">
        <v>23</v>
      </c>
      <c r="H959" s="53" t="s">
        <v>1329</v>
      </c>
      <c r="I959" s="53">
        <v>1.0</v>
      </c>
      <c r="J959" s="47">
        <v>45946.0</v>
      </c>
      <c r="K959" s="101"/>
      <c r="L959" s="50"/>
      <c r="M959" s="50"/>
      <c r="N959" s="50"/>
      <c r="O959" s="50"/>
      <c r="P959" s="51" t="b">
        <v>0</v>
      </c>
      <c r="Q959" s="52" t="str">
        <f t="shared" si="1"/>
        <v>SANDRA ROTAVISTA</v>
      </c>
      <c r="R959" s="80"/>
      <c r="S959" s="80"/>
      <c r="T959" s="80"/>
      <c r="U959" s="80"/>
      <c r="V959" s="80"/>
    </row>
    <row r="960" ht="22.5" customHeight="1">
      <c r="A960" s="42">
        <v>959.0</v>
      </c>
      <c r="B960" s="54">
        <v>2.0255910072582E13</v>
      </c>
      <c r="C960" s="79">
        <v>45839.0</v>
      </c>
      <c r="D960" s="102" t="s">
        <v>1330</v>
      </c>
      <c r="E960" s="73" t="s">
        <v>34</v>
      </c>
      <c r="F960" s="69"/>
      <c r="G960" s="75" t="s">
        <v>23</v>
      </c>
      <c r="H960" s="53">
        <v>2.0255920265291E13</v>
      </c>
      <c r="I960" s="48"/>
      <c r="J960" s="47">
        <v>45845.0</v>
      </c>
      <c r="K960" s="101"/>
      <c r="L960" s="50">
        <v>45849.0</v>
      </c>
      <c r="M960" s="50">
        <v>45849.0</v>
      </c>
      <c r="N960" s="50">
        <v>45849.0</v>
      </c>
      <c r="O960" s="50">
        <v>45849.0</v>
      </c>
      <c r="P960" s="70" t="b">
        <v>1</v>
      </c>
      <c r="Q960" s="52" t="str">
        <f t="shared" si="1"/>
        <v>SANDRA ROTAVISTA</v>
      </c>
      <c r="R960" s="80"/>
      <c r="S960" s="80"/>
      <c r="T960" s="80"/>
      <c r="U960" s="80"/>
      <c r="V960" s="80"/>
    </row>
    <row r="961" ht="22.5" customHeight="1">
      <c r="A961" s="42">
        <v>960.0</v>
      </c>
      <c r="B961" s="54">
        <v>2.0255910072562E13</v>
      </c>
      <c r="C961" s="79">
        <v>45839.0</v>
      </c>
      <c r="D961" s="102" t="s">
        <v>1331</v>
      </c>
      <c r="E961" s="73" t="s">
        <v>34</v>
      </c>
      <c r="F961" s="69"/>
      <c r="G961" s="75" t="s">
        <v>11</v>
      </c>
      <c r="H961" s="53">
        <v>2.0255920265991E13</v>
      </c>
      <c r="I961" s="48"/>
      <c r="J961" s="47">
        <v>45846.0</v>
      </c>
      <c r="K961" s="101"/>
      <c r="L961" s="50">
        <v>45849.0</v>
      </c>
      <c r="M961" s="50">
        <v>45849.0</v>
      </c>
      <c r="N961" s="50">
        <v>45849.0</v>
      </c>
      <c r="O961" s="50">
        <v>45849.0</v>
      </c>
      <c r="P961" s="70" t="b">
        <v>1</v>
      </c>
      <c r="Q961" s="52" t="str">
        <f t="shared" si="1"/>
        <v>EDGAR GRANADOS</v>
      </c>
      <c r="R961" s="80"/>
      <c r="S961" s="80"/>
      <c r="T961" s="80"/>
      <c r="U961" s="80"/>
      <c r="V961" s="80"/>
    </row>
    <row r="962" ht="22.5" customHeight="1">
      <c r="A962" s="42">
        <v>961.0</v>
      </c>
      <c r="B962" s="54">
        <v>2.0255910072532E13</v>
      </c>
      <c r="C962" s="79">
        <v>45839.0</v>
      </c>
      <c r="D962" s="102" t="s">
        <v>1332</v>
      </c>
      <c r="E962" s="73" t="s">
        <v>34</v>
      </c>
      <c r="F962" s="69"/>
      <c r="G962" s="75" t="s">
        <v>23</v>
      </c>
      <c r="H962" s="53">
        <v>2.0255920265271E13</v>
      </c>
      <c r="I962" s="48"/>
      <c r="J962" s="47">
        <v>45845.0</v>
      </c>
      <c r="K962" s="101"/>
      <c r="L962" s="50">
        <v>45849.0</v>
      </c>
      <c r="M962" s="50">
        <v>45849.0</v>
      </c>
      <c r="N962" s="50">
        <v>45849.0</v>
      </c>
      <c r="O962" s="50">
        <v>45849.0</v>
      </c>
      <c r="P962" s="70" t="b">
        <v>1</v>
      </c>
      <c r="Q962" s="52" t="str">
        <f t="shared" si="1"/>
        <v>SANDRA ROTAVISTA</v>
      </c>
      <c r="R962" s="80"/>
      <c r="S962" s="80"/>
      <c r="T962" s="80"/>
      <c r="U962" s="80"/>
      <c r="V962" s="80"/>
    </row>
    <row r="963" ht="22.5" customHeight="1">
      <c r="A963" s="42">
        <v>962.0</v>
      </c>
      <c r="B963" s="54">
        <v>2.0255910072522E13</v>
      </c>
      <c r="C963" s="79">
        <v>45839.0</v>
      </c>
      <c r="D963" s="102" t="s">
        <v>1333</v>
      </c>
      <c r="E963" s="73" t="s">
        <v>34</v>
      </c>
      <c r="F963" s="69"/>
      <c r="G963" s="75" t="s">
        <v>11</v>
      </c>
      <c r="H963" s="53">
        <v>2.0255920265581E13</v>
      </c>
      <c r="I963" s="48"/>
      <c r="J963" s="47">
        <v>45845.0</v>
      </c>
      <c r="K963" s="101"/>
      <c r="L963" s="50">
        <v>45849.0</v>
      </c>
      <c r="M963" s="50">
        <v>45849.0</v>
      </c>
      <c r="N963" s="50">
        <v>45849.0</v>
      </c>
      <c r="O963" s="50">
        <v>45849.0</v>
      </c>
      <c r="P963" s="70" t="b">
        <v>1</v>
      </c>
      <c r="Q963" s="52" t="str">
        <f t="shared" si="1"/>
        <v>EDGAR GRANADOS</v>
      </c>
      <c r="R963" s="80"/>
      <c r="S963" s="80"/>
      <c r="T963" s="80"/>
      <c r="U963" s="80"/>
      <c r="V963" s="80"/>
    </row>
    <row r="964" ht="22.5" customHeight="1">
      <c r="A964" s="42">
        <v>963.0</v>
      </c>
      <c r="B964" s="54">
        <v>2.0255910072372E13</v>
      </c>
      <c r="C964" s="79">
        <v>45835.0</v>
      </c>
      <c r="D964" s="102" t="s">
        <v>1334</v>
      </c>
      <c r="E964" s="73" t="s">
        <v>34</v>
      </c>
      <c r="F964" s="69"/>
      <c r="G964" s="75" t="s">
        <v>20</v>
      </c>
      <c r="H964" s="53">
        <v>2.0255920250081E13</v>
      </c>
      <c r="I964" s="48"/>
      <c r="J964" s="47">
        <v>45834.0</v>
      </c>
      <c r="K964" s="101"/>
      <c r="L964" s="50"/>
      <c r="M964" s="50"/>
      <c r="N964" s="50"/>
      <c r="O964" s="50"/>
      <c r="P964" s="51" t="b">
        <v>0</v>
      </c>
      <c r="Q964" s="52" t="str">
        <f t="shared" si="1"/>
        <v>OSCAR CASTAÑEDA</v>
      </c>
      <c r="R964" s="80"/>
      <c r="S964" s="80"/>
      <c r="T964" s="80"/>
      <c r="U964" s="80"/>
      <c r="V964" s="80"/>
    </row>
    <row r="965" ht="22.5" customHeight="1">
      <c r="A965" s="42">
        <v>964.0</v>
      </c>
      <c r="B965" s="54">
        <v>2.0255910075572E13</v>
      </c>
      <c r="C965" s="79">
        <v>45845.0</v>
      </c>
      <c r="D965" s="102" t="s">
        <v>1335</v>
      </c>
      <c r="E965" s="73" t="s">
        <v>34</v>
      </c>
      <c r="F965" s="69"/>
      <c r="G965" s="75" t="s">
        <v>20</v>
      </c>
      <c r="H965" s="53">
        <v>2.0255920245441E13</v>
      </c>
      <c r="I965" s="48"/>
      <c r="J965" s="47">
        <v>45835.0</v>
      </c>
      <c r="K965" s="101"/>
      <c r="L965" s="50">
        <v>45832.0</v>
      </c>
      <c r="M965" s="50">
        <v>45832.0</v>
      </c>
      <c r="N965" s="50">
        <v>45832.0</v>
      </c>
      <c r="O965" s="50">
        <v>45832.0</v>
      </c>
      <c r="P965" s="70" t="b">
        <v>1</v>
      </c>
      <c r="Q965" s="52" t="str">
        <f t="shared" si="1"/>
        <v>OSCAR CASTAÑEDA</v>
      </c>
      <c r="R965" s="80"/>
      <c r="S965" s="80"/>
      <c r="T965" s="80"/>
      <c r="U965" s="80"/>
      <c r="V965" s="80"/>
    </row>
    <row r="966" ht="22.5" customHeight="1">
      <c r="A966" s="42">
        <v>965.0</v>
      </c>
      <c r="B966" s="54">
        <v>2.0255910075982E13</v>
      </c>
      <c r="C966" s="79">
        <v>45845.0</v>
      </c>
      <c r="D966" s="102" t="s">
        <v>1336</v>
      </c>
      <c r="E966" s="73" t="s">
        <v>34</v>
      </c>
      <c r="F966" s="69"/>
      <c r="G966" s="75" t="s">
        <v>20</v>
      </c>
      <c r="H966" s="53" t="s">
        <v>1337</v>
      </c>
      <c r="I966" s="53">
        <v>1.0</v>
      </c>
      <c r="J966" s="47">
        <v>45847.0</v>
      </c>
      <c r="K966" s="101"/>
      <c r="L966" s="50"/>
      <c r="M966" s="50"/>
      <c r="N966" s="50"/>
      <c r="O966" s="50"/>
      <c r="P966" s="51" t="b">
        <v>0</v>
      </c>
      <c r="Q966" s="52" t="str">
        <f t="shared" si="1"/>
        <v>OSCAR CASTAÑEDA</v>
      </c>
      <c r="R966" s="80"/>
      <c r="S966" s="80"/>
      <c r="T966" s="80"/>
      <c r="U966" s="80"/>
      <c r="V966" s="80"/>
    </row>
    <row r="967" ht="22.5" customHeight="1">
      <c r="A967" s="42">
        <v>966.0</v>
      </c>
      <c r="B967" s="54">
        <v>2.0254602302362E13</v>
      </c>
      <c r="C967" s="79">
        <v>45845.0</v>
      </c>
      <c r="D967" s="102" t="s">
        <v>1338</v>
      </c>
      <c r="E967" s="73" t="s">
        <v>34</v>
      </c>
      <c r="F967" s="69" t="s">
        <v>372</v>
      </c>
      <c r="G967" s="75" t="s">
        <v>11</v>
      </c>
      <c r="H967" s="53">
        <v>2.0255920268761E13</v>
      </c>
      <c r="I967" s="48"/>
      <c r="J967" s="47">
        <v>45847.0</v>
      </c>
      <c r="K967" s="101"/>
      <c r="L967" s="50">
        <v>45849.0</v>
      </c>
      <c r="M967" s="50">
        <v>45849.0</v>
      </c>
      <c r="N967" s="50">
        <v>45849.0</v>
      </c>
      <c r="O967" s="50">
        <v>45849.0</v>
      </c>
      <c r="P967" s="70" t="b">
        <v>1</v>
      </c>
      <c r="Q967" s="52" t="str">
        <f t="shared" si="1"/>
        <v>EDGAR GRANADOS</v>
      </c>
      <c r="R967" s="80"/>
      <c r="S967" s="80"/>
      <c r="T967" s="80"/>
      <c r="U967" s="80"/>
      <c r="V967" s="80"/>
    </row>
    <row r="968" ht="22.5" customHeight="1">
      <c r="A968" s="42">
        <v>967.0</v>
      </c>
      <c r="B968" s="54">
        <v>2.0255910075972E13</v>
      </c>
      <c r="C968" s="79">
        <v>45845.0</v>
      </c>
      <c r="D968" s="102" t="s">
        <v>1339</v>
      </c>
      <c r="E968" s="73" t="s">
        <v>34</v>
      </c>
      <c r="F968" s="69"/>
      <c r="G968" s="75" t="s">
        <v>15</v>
      </c>
      <c r="H968" s="53" t="s">
        <v>1340</v>
      </c>
      <c r="I968" s="53">
        <v>1.0</v>
      </c>
      <c r="J968" s="47">
        <v>45846.0</v>
      </c>
      <c r="K968" s="101"/>
      <c r="L968" s="50"/>
      <c r="M968" s="50"/>
      <c r="N968" s="50"/>
      <c r="O968" s="50"/>
      <c r="P968" s="51" t="b">
        <v>0</v>
      </c>
      <c r="Q968" s="52" t="str">
        <f t="shared" si="1"/>
        <v>JOHN CORREDOR</v>
      </c>
      <c r="R968" s="80"/>
      <c r="S968" s="80"/>
      <c r="T968" s="80"/>
      <c r="U968" s="80"/>
      <c r="V968" s="80"/>
    </row>
    <row r="969" ht="22.5" customHeight="1">
      <c r="A969" s="42">
        <v>968.0</v>
      </c>
      <c r="B969" s="54">
        <v>2.0255910075892E13</v>
      </c>
      <c r="C969" s="79">
        <v>45845.0</v>
      </c>
      <c r="D969" s="102" t="s">
        <v>1341</v>
      </c>
      <c r="E969" s="73" t="s">
        <v>34</v>
      </c>
      <c r="F969" s="69"/>
      <c r="G969" s="75" t="s">
        <v>11</v>
      </c>
      <c r="H969" s="53">
        <v>2.0255920269371E13</v>
      </c>
      <c r="I969" s="48"/>
      <c r="J969" s="47">
        <v>45848.0</v>
      </c>
      <c r="K969" s="101"/>
      <c r="L969" s="50">
        <v>45849.0</v>
      </c>
      <c r="M969" s="50">
        <v>45849.0</v>
      </c>
      <c r="N969" s="50">
        <v>45849.0</v>
      </c>
      <c r="O969" s="50">
        <v>45849.0</v>
      </c>
      <c r="P969" s="70" t="b">
        <v>1</v>
      </c>
      <c r="Q969" s="52" t="str">
        <f t="shared" si="1"/>
        <v>EDGAR GRANADOS</v>
      </c>
      <c r="R969" s="80"/>
      <c r="S969" s="80"/>
      <c r="T969" s="80"/>
      <c r="U969" s="80"/>
      <c r="V969" s="80"/>
    </row>
    <row r="970" ht="22.5" customHeight="1">
      <c r="A970" s="42">
        <v>969.0</v>
      </c>
      <c r="B970" s="54">
        <v>2.0255910075872E13</v>
      </c>
      <c r="C970" s="79">
        <v>45845.0</v>
      </c>
      <c r="D970" s="102" t="s">
        <v>1342</v>
      </c>
      <c r="E970" s="73" t="s">
        <v>34</v>
      </c>
      <c r="F970" s="69"/>
      <c r="G970" s="75" t="s">
        <v>11</v>
      </c>
      <c r="H970" s="53">
        <v>2.0255920252491E13</v>
      </c>
      <c r="I970" s="48"/>
      <c r="J970" s="47">
        <v>45847.0</v>
      </c>
      <c r="K970" s="101"/>
      <c r="L970" s="50">
        <v>45842.0</v>
      </c>
      <c r="M970" s="50">
        <v>45842.0</v>
      </c>
      <c r="N970" s="50">
        <v>45842.0</v>
      </c>
      <c r="O970" s="50">
        <v>45842.0</v>
      </c>
      <c r="P970" s="70" t="b">
        <v>1</v>
      </c>
      <c r="Q970" s="52" t="str">
        <f t="shared" si="1"/>
        <v>EDGAR GRANADOS</v>
      </c>
      <c r="R970" s="80"/>
      <c r="S970" s="80"/>
      <c r="T970" s="80"/>
      <c r="U970" s="80"/>
      <c r="V970" s="80"/>
    </row>
    <row r="971" ht="22.5" customHeight="1">
      <c r="A971" s="42">
        <v>970.0</v>
      </c>
      <c r="B971" s="54">
        <v>2.0254602299812E13</v>
      </c>
      <c r="C971" s="79">
        <v>45845.0</v>
      </c>
      <c r="D971" s="102" t="s">
        <v>1343</v>
      </c>
      <c r="E971" s="73" t="s">
        <v>34</v>
      </c>
      <c r="F971" s="69" t="s">
        <v>372</v>
      </c>
      <c r="G971" s="75" t="s">
        <v>11</v>
      </c>
      <c r="H971" s="53">
        <v>2.0255920268641E13</v>
      </c>
      <c r="I971" s="48"/>
      <c r="J971" s="47">
        <v>45847.0</v>
      </c>
      <c r="K971" s="101"/>
      <c r="L971" s="50">
        <v>45849.0</v>
      </c>
      <c r="M971" s="50">
        <v>45849.0</v>
      </c>
      <c r="N971" s="50">
        <v>45849.0</v>
      </c>
      <c r="O971" s="50">
        <v>45849.0</v>
      </c>
      <c r="P971" s="70" t="b">
        <v>1</v>
      </c>
      <c r="Q971" s="52" t="str">
        <f t="shared" si="1"/>
        <v>EDGAR GRANADOS</v>
      </c>
      <c r="R971" s="80"/>
      <c r="S971" s="80"/>
      <c r="T971" s="80"/>
      <c r="U971" s="80"/>
      <c r="V971" s="80"/>
    </row>
    <row r="972" ht="22.5" customHeight="1">
      <c r="A972" s="42">
        <v>971.0</v>
      </c>
      <c r="B972" s="54">
        <v>2.0255910075782E13</v>
      </c>
      <c r="C972" s="79">
        <v>45845.0</v>
      </c>
      <c r="D972" s="102" t="s">
        <v>1344</v>
      </c>
      <c r="E972" s="73" t="s">
        <v>34</v>
      </c>
      <c r="F972" s="69"/>
      <c r="G972" s="75" t="s">
        <v>20</v>
      </c>
      <c r="H972" s="53" t="s">
        <v>1345</v>
      </c>
      <c r="I972" s="53">
        <v>1.0</v>
      </c>
      <c r="J972" s="47">
        <v>45848.0</v>
      </c>
      <c r="K972" s="101"/>
      <c r="L972" s="50"/>
      <c r="M972" s="50"/>
      <c r="N972" s="50"/>
      <c r="O972" s="50"/>
      <c r="P972" s="51" t="b">
        <v>0</v>
      </c>
      <c r="Q972" s="52" t="str">
        <f t="shared" si="1"/>
        <v>OSCAR CASTAÑEDA</v>
      </c>
      <c r="R972" s="80"/>
      <c r="S972" s="80"/>
      <c r="T972" s="80"/>
      <c r="U972" s="80"/>
      <c r="V972" s="80"/>
    </row>
    <row r="973" ht="22.5" customHeight="1">
      <c r="A973" s="42">
        <v>972.0</v>
      </c>
      <c r="B973" s="54">
        <v>2.0255910075752E13</v>
      </c>
      <c r="C973" s="79">
        <v>45845.0</v>
      </c>
      <c r="D973" s="102" t="s">
        <v>1346</v>
      </c>
      <c r="E973" s="73" t="s">
        <v>34</v>
      </c>
      <c r="F973" s="69"/>
      <c r="G973" s="75" t="s">
        <v>15</v>
      </c>
      <c r="H973" s="53">
        <v>2.0255920266781E13</v>
      </c>
      <c r="I973" s="48"/>
      <c r="J973" s="47">
        <v>45846.0</v>
      </c>
      <c r="K973" s="101"/>
      <c r="L973" s="50">
        <v>45849.0</v>
      </c>
      <c r="M973" s="50">
        <v>45849.0</v>
      </c>
      <c r="N973" s="50">
        <v>45849.0</v>
      </c>
      <c r="O973" s="50">
        <v>45849.0</v>
      </c>
      <c r="P973" s="70" t="b">
        <v>1</v>
      </c>
      <c r="Q973" s="52" t="str">
        <f t="shared" si="1"/>
        <v>JOHN CORREDOR</v>
      </c>
      <c r="R973" s="80"/>
      <c r="S973" s="80"/>
      <c r="T973" s="80"/>
      <c r="U973" s="80"/>
      <c r="V973" s="80"/>
    </row>
    <row r="974" ht="22.5" customHeight="1">
      <c r="A974" s="42">
        <v>973.0</v>
      </c>
      <c r="B974" s="54">
        <v>2.0255910075742E13</v>
      </c>
      <c r="C974" s="79">
        <v>45845.0</v>
      </c>
      <c r="D974" s="102" t="s">
        <v>1347</v>
      </c>
      <c r="E974" s="73" t="s">
        <v>34</v>
      </c>
      <c r="F974" s="69"/>
      <c r="G974" s="75" t="s">
        <v>15</v>
      </c>
      <c r="H974" s="53" t="s">
        <v>1348</v>
      </c>
      <c r="I974" s="53">
        <v>1.0</v>
      </c>
      <c r="J974" s="47">
        <v>45846.0</v>
      </c>
      <c r="K974" s="101"/>
      <c r="L974" s="50"/>
      <c r="M974" s="50"/>
      <c r="N974" s="50"/>
      <c r="O974" s="50"/>
      <c r="P974" s="51" t="b">
        <v>0</v>
      </c>
      <c r="Q974" s="52" t="str">
        <f t="shared" si="1"/>
        <v>JOHN CORREDOR</v>
      </c>
      <c r="R974" s="80"/>
      <c r="S974" s="80"/>
      <c r="T974" s="80"/>
      <c r="U974" s="80"/>
      <c r="V974" s="80"/>
    </row>
    <row r="975" ht="22.5" customHeight="1">
      <c r="A975" s="42">
        <v>974.0</v>
      </c>
      <c r="B975" s="54">
        <v>2.0255910075652E13</v>
      </c>
      <c r="C975" s="79">
        <v>45845.0</v>
      </c>
      <c r="D975" s="102" t="s">
        <v>1349</v>
      </c>
      <c r="E975" s="73" t="s">
        <v>34</v>
      </c>
      <c r="F975" s="69"/>
      <c r="G975" s="75" t="s">
        <v>15</v>
      </c>
      <c r="H975" s="53">
        <v>2.0255920266721E13</v>
      </c>
      <c r="I975" s="48"/>
      <c r="J975" s="47">
        <v>45846.0</v>
      </c>
      <c r="K975" s="101"/>
      <c r="L975" s="50">
        <v>45849.0</v>
      </c>
      <c r="M975" s="50">
        <v>45849.0</v>
      </c>
      <c r="N975" s="50">
        <v>45849.0</v>
      </c>
      <c r="O975" s="50">
        <v>45849.0</v>
      </c>
      <c r="P975" s="70" t="b">
        <v>1</v>
      </c>
      <c r="Q975" s="52" t="str">
        <f t="shared" si="1"/>
        <v>JOHN CORREDOR</v>
      </c>
      <c r="R975" s="80"/>
      <c r="S975" s="80"/>
      <c r="T975" s="80"/>
      <c r="U975" s="80"/>
      <c r="V975" s="80"/>
    </row>
    <row r="976" ht="22.5" customHeight="1">
      <c r="A976" s="42">
        <v>975.0</v>
      </c>
      <c r="B976" s="54">
        <v>2.0255910075642E13</v>
      </c>
      <c r="C976" s="79">
        <v>45845.0</v>
      </c>
      <c r="D976" s="102" t="s">
        <v>178</v>
      </c>
      <c r="E976" s="73" t="s">
        <v>34</v>
      </c>
      <c r="F976" s="69"/>
      <c r="G976" s="75" t="s">
        <v>15</v>
      </c>
      <c r="H976" s="53">
        <v>2.0255920266701E13</v>
      </c>
      <c r="I976" s="48"/>
      <c r="J976" s="47">
        <v>45846.0</v>
      </c>
      <c r="K976" s="101"/>
      <c r="L976" s="50">
        <v>45849.0</v>
      </c>
      <c r="M976" s="50">
        <v>45849.0</v>
      </c>
      <c r="N976" s="50">
        <v>45849.0</v>
      </c>
      <c r="O976" s="50">
        <v>45849.0</v>
      </c>
      <c r="P976" s="70" t="b">
        <v>1</v>
      </c>
      <c r="Q976" s="52" t="str">
        <f t="shared" si="1"/>
        <v>JOHN CORREDOR</v>
      </c>
      <c r="R976" s="80"/>
      <c r="S976" s="80"/>
      <c r="T976" s="80"/>
      <c r="U976" s="80"/>
      <c r="V976" s="80"/>
    </row>
    <row r="977" ht="22.5" customHeight="1">
      <c r="A977" s="42">
        <v>976.0</v>
      </c>
      <c r="B977" s="54">
        <v>2.0254212294862E13</v>
      </c>
      <c r="C977" s="79">
        <v>45845.0</v>
      </c>
      <c r="D977" s="102" t="s">
        <v>1350</v>
      </c>
      <c r="E977" s="73" t="s">
        <v>34</v>
      </c>
      <c r="F977" s="69"/>
      <c r="G977" s="75" t="s">
        <v>11</v>
      </c>
      <c r="H977" s="53">
        <v>2.0255920268641E13</v>
      </c>
      <c r="I977" s="48"/>
      <c r="J977" s="47">
        <v>45847.0</v>
      </c>
      <c r="K977" s="101"/>
      <c r="L977" s="50">
        <v>45849.0</v>
      </c>
      <c r="M977" s="50">
        <v>45849.0</v>
      </c>
      <c r="N977" s="50">
        <v>45849.0</v>
      </c>
      <c r="O977" s="50">
        <v>45849.0</v>
      </c>
      <c r="P977" s="70" t="b">
        <v>1</v>
      </c>
      <c r="Q977" s="52" t="str">
        <f t="shared" si="1"/>
        <v>EDGAR GRANADOS</v>
      </c>
      <c r="R977" s="80"/>
      <c r="S977" s="80"/>
      <c r="T977" s="80"/>
      <c r="U977" s="80"/>
      <c r="V977" s="80"/>
    </row>
    <row r="978" ht="22.5" customHeight="1">
      <c r="A978" s="42">
        <v>977.0</v>
      </c>
      <c r="B978" s="54">
        <v>2.0254212311922E13</v>
      </c>
      <c r="C978" s="79">
        <v>45846.0</v>
      </c>
      <c r="D978" s="102" t="s">
        <v>1351</v>
      </c>
      <c r="E978" s="73" t="s">
        <v>34</v>
      </c>
      <c r="F978" s="69"/>
      <c r="G978" s="75" t="s">
        <v>20</v>
      </c>
      <c r="H978" s="53">
        <v>2.0255920269441E13</v>
      </c>
      <c r="I978" s="48"/>
      <c r="J978" s="47">
        <v>45848.0</v>
      </c>
      <c r="K978" s="101"/>
      <c r="L978" s="50">
        <v>45849.0</v>
      </c>
      <c r="M978" s="50">
        <v>45849.0</v>
      </c>
      <c r="N978" s="50">
        <v>45849.0</v>
      </c>
      <c r="O978" s="50">
        <v>45849.0</v>
      </c>
      <c r="P978" s="70" t="b">
        <v>1</v>
      </c>
      <c r="Q978" s="52" t="str">
        <f t="shared" si="1"/>
        <v>OSCAR CASTAÑEDA</v>
      </c>
      <c r="R978" s="80"/>
      <c r="S978" s="80"/>
      <c r="T978" s="80"/>
      <c r="U978" s="80"/>
      <c r="V978" s="80"/>
    </row>
    <row r="979" ht="22.5" customHeight="1">
      <c r="A979" s="42">
        <v>978.0</v>
      </c>
      <c r="B979" s="54">
        <v>2.0255910076202E13</v>
      </c>
      <c r="C979" s="79">
        <v>45846.0</v>
      </c>
      <c r="D979" s="102" t="s">
        <v>1352</v>
      </c>
      <c r="E979" s="73" t="s">
        <v>34</v>
      </c>
      <c r="F979" s="69"/>
      <c r="G979" s="75" t="s">
        <v>20</v>
      </c>
      <c r="H979" s="53">
        <v>2.0255920295511E13</v>
      </c>
      <c r="I979" s="48"/>
      <c r="J979" s="47">
        <v>45866.0</v>
      </c>
      <c r="K979" s="101"/>
      <c r="L979" s="50"/>
      <c r="M979" s="50"/>
      <c r="N979" s="50"/>
      <c r="O979" s="50"/>
      <c r="P979" s="51" t="b">
        <v>0</v>
      </c>
      <c r="Q979" s="52" t="str">
        <f t="shared" si="1"/>
        <v>OSCAR CASTAÑEDA</v>
      </c>
      <c r="R979" s="80"/>
      <c r="S979" s="80"/>
      <c r="T979" s="80"/>
      <c r="U979" s="80"/>
      <c r="V979" s="80"/>
    </row>
    <row r="980" ht="22.5" customHeight="1">
      <c r="A980" s="42">
        <v>979.0</v>
      </c>
      <c r="B980" s="54">
        <v>2.0254602304802E13</v>
      </c>
      <c r="C980" s="79">
        <v>45845.0</v>
      </c>
      <c r="D980" s="102" t="s">
        <v>1353</v>
      </c>
      <c r="E980" s="73" t="s">
        <v>34</v>
      </c>
      <c r="F980" s="69" t="s">
        <v>372</v>
      </c>
      <c r="G980" s="75" t="s">
        <v>11</v>
      </c>
      <c r="H980" s="53">
        <v>2.0255920268841E13</v>
      </c>
      <c r="I980" s="48"/>
      <c r="J980" s="47">
        <v>45847.0</v>
      </c>
      <c r="K980" s="101"/>
      <c r="L980" s="50">
        <v>45849.0</v>
      </c>
      <c r="M980" s="50">
        <v>45849.0</v>
      </c>
      <c r="N980" s="50">
        <v>45849.0</v>
      </c>
      <c r="O980" s="50">
        <v>45849.0</v>
      </c>
      <c r="P980" s="70" t="b">
        <v>1</v>
      </c>
      <c r="Q980" s="52" t="str">
        <f t="shared" si="1"/>
        <v>EDGAR GRANADOS</v>
      </c>
      <c r="R980" s="80"/>
      <c r="S980" s="80"/>
      <c r="T980" s="80"/>
      <c r="U980" s="80"/>
      <c r="V980" s="80"/>
    </row>
    <row r="981" ht="22.5" customHeight="1">
      <c r="A981" s="42">
        <v>980.0</v>
      </c>
      <c r="B981" s="54">
        <v>2.0254602302732E13</v>
      </c>
      <c r="C981" s="79">
        <v>45845.0</v>
      </c>
      <c r="D981" s="102" t="s">
        <v>1354</v>
      </c>
      <c r="E981" s="73" t="s">
        <v>34</v>
      </c>
      <c r="F981" s="69" t="s">
        <v>372</v>
      </c>
      <c r="G981" s="75" t="s">
        <v>11</v>
      </c>
      <c r="H981" s="53" t="s">
        <v>1348</v>
      </c>
      <c r="I981" s="53">
        <v>1.0</v>
      </c>
      <c r="J981" s="47">
        <v>45840.0</v>
      </c>
      <c r="K981" s="101"/>
      <c r="L981" s="50"/>
      <c r="M981" s="50"/>
      <c r="N981" s="50"/>
      <c r="O981" s="50"/>
      <c r="P981" s="51" t="b">
        <v>0</v>
      </c>
      <c r="Q981" s="52" t="str">
        <f t="shared" si="1"/>
        <v>EDGAR GRANADOS</v>
      </c>
      <c r="R981" s="80"/>
      <c r="S981" s="80"/>
      <c r="T981" s="80"/>
      <c r="U981" s="80"/>
      <c r="V981" s="80"/>
    </row>
    <row r="982" ht="22.5" customHeight="1">
      <c r="A982" s="42">
        <v>981.0</v>
      </c>
      <c r="B982" s="54">
        <v>2.0255910076472E13</v>
      </c>
      <c r="C982" s="79">
        <v>45846.0</v>
      </c>
      <c r="D982" s="102" t="s">
        <v>1355</v>
      </c>
      <c r="E982" s="73" t="s">
        <v>34</v>
      </c>
      <c r="F982" s="69"/>
      <c r="G982" s="75" t="s">
        <v>24</v>
      </c>
      <c r="H982" s="53" t="s">
        <v>1356</v>
      </c>
      <c r="I982" s="53">
        <v>1.0</v>
      </c>
      <c r="J982" s="47"/>
      <c r="K982" s="101"/>
      <c r="L982" s="50"/>
      <c r="M982" s="50"/>
      <c r="N982" s="50"/>
      <c r="O982" s="50"/>
      <c r="P982" s="70" t="b">
        <v>1</v>
      </c>
      <c r="Q982" s="52" t="str">
        <f t="shared" si="1"/>
        <v>SANTIAGO VARGAS CAMACHO</v>
      </c>
      <c r="R982" s="80"/>
      <c r="S982" s="80"/>
      <c r="T982" s="80"/>
      <c r="U982" s="80"/>
      <c r="V982" s="80"/>
    </row>
    <row r="983" ht="22.5" customHeight="1">
      <c r="A983" s="42">
        <v>982.0</v>
      </c>
      <c r="B983" s="54">
        <v>2.0255910076432E13</v>
      </c>
      <c r="C983" s="79">
        <v>45846.0</v>
      </c>
      <c r="D983" s="102" t="s">
        <v>1357</v>
      </c>
      <c r="E983" s="73" t="s">
        <v>34</v>
      </c>
      <c r="F983" s="69"/>
      <c r="G983" s="75" t="s">
        <v>20</v>
      </c>
      <c r="H983" s="53" t="s">
        <v>1358</v>
      </c>
      <c r="I983" s="53">
        <v>1.0</v>
      </c>
      <c r="J983" s="47">
        <v>45847.0</v>
      </c>
      <c r="K983" s="101"/>
      <c r="L983" s="50"/>
      <c r="M983" s="50"/>
      <c r="N983" s="50"/>
      <c r="O983" s="50"/>
      <c r="P983" s="51" t="b">
        <v>0</v>
      </c>
      <c r="Q983" s="52" t="str">
        <f t="shared" si="1"/>
        <v>OSCAR CASTAÑEDA</v>
      </c>
      <c r="R983" s="80"/>
      <c r="S983" s="80"/>
      <c r="T983" s="80"/>
      <c r="U983" s="80"/>
      <c r="V983" s="80"/>
    </row>
    <row r="984" ht="22.5" customHeight="1">
      <c r="A984" s="42">
        <v>983.0</v>
      </c>
      <c r="B984" s="54">
        <v>2.0255910076412E13</v>
      </c>
      <c r="C984" s="79">
        <v>45846.0</v>
      </c>
      <c r="D984" s="102" t="s">
        <v>1359</v>
      </c>
      <c r="E984" s="73" t="s">
        <v>34</v>
      </c>
      <c r="F984" s="69"/>
      <c r="G984" s="75" t="s">
        <v>20</v>
      </c>
      <c r="H984" s="53">
        <v>2.0255920269471E13</v>
      </c>
      <c r="I984" s="48"/>
      <c r="J984" s="47">
        <v>45848.0</v>
      </c>
      <c r="K984" s="101"/>
      <c r="L984" s="50">
        <v>45849.0</v>
      </c>
      <c r="M984" s="50">
        <v>45849.0</v>
      </c>
      <c r="N984" s="50">
        <v>45849.0</v>
      </c>
      <c r="O984" s="50">
        <v>45849.0</v>
      </c>
      <c r="P984" s="70" t="b">
        <v>1</v>
      </c>
      <c r="Q984" s="52" t="str">
        <f t="shared" si="1"/>
        <v>OSCAR CASTAÑEDA</v>
      </c>
      <c r="R984" s="80"/>
      <c r="S984" s="80"/>
      <c r="T984" s="80"/>
      <c r="U984" s="80"/>
      <c r="V984" s="80"/>
    </row>
    <row r="985" ht="22.5" customHeight="1">
      <c r="A985" s="42">
        <v>984.0</v>
      </c>
      <c r="B985" s="54">
        <v>2.0255910076352E13</v>
      </c>
      <c r="C985" s="79">
        <v>45846.0</v>
      </c>
      <c r="D985" s="102" t="s">
        <v>1360</v>
      </c>
      <c r="E985" s="73" t="s">
        <v>34</v>
      </c>
      <c r="F985" s="69"/>
      <c r="G985" s="75" t="s">
        <v>8</v>
      </c>
      <c r="H985" s="53">
        <v>2.0255920286231E13</v>
      </c>
      <c r="I985" s="48"/>
      <c r="J985" s="47">
        <v>45860.0</v>
      </c>
      <c r="K985" s="101"/>
      <c r="L985" s="50">
        <v>45869.0</v>
      </c>
      <c r="M985" s="50">
        <v>45869.0</v>
      </c>
      <c r="N985" s="50">
        <v>45869.0</v>
      </c>
      <c r="O985" s="50">
        <v>45869.0</v>
      </c>
      <c r="P985" s="70" t="b">
        <v>1</v>
      </c>
      <c r="Q985" s="52" t="str">
        <f t="shared" si="1"/>
        <v>CRISTIAN PEDROZA</v>
      </c>
      <c r="R985" s="80"/>
      <c r="S985" s="80"/>
      <c r="T985" s="80"/>
      <c r="U985" s="80"/>
      <c r="V985" s="80"/>
    </row>
    <row r="986" ht="22.5" customHeight="1">
      <c r="A986" s="42">
        <v>985.0</v>
      </c>
      <c r="B986" s="54">
        <v>2.0254602333442E13</v>
      </c>
      <c r="C986" s="79">
        <v>45847.0</v>
      </c>
      <c r="D986" s="102" t="s">
        <v>1361</v>
      </c>
      <c r="E986" s="73" t="s">
        <v>34</v>
      </c>
      <c r="F986" s="69" t="s">
        <v>372</v>
      </c>
      <c r="G986" s="75" t="s">
        <v>11</v>
      </c>
      <c r="H986" s="53">
        <v>2.0255920269721E13</v>
      </c>
      <c r="I986" s="48"/>
      <c r="J986" s="47">
        <v>45848.0</v>
      </c>
      <c r="K986" s="101"/>
      <c r="L986" s="50">
        <v>45849.0</v>
      </c>
      <c r="M986" s="50">
        <v>45849.0</v>
      </c>
      <c r="N986" s="50">
        <v>45849.0</v>
      </c>
      <c r="O986" s="50">
        <v>45849.0</v>
      </c>
      <c r="P986" s="70" t="b">
        <v>1</v>
      </c>
      <c r="Q986" s="52" t="str">
        <f t="shared" si="1"/>
        <v>EDGAR GRANADOS</v>
      </c>
      <c r="R986" s="80"/>
      <c r="S986" s="80"/>
      <c r="T986" s="80"/>
      <c r="U986" s="80"/>
      <c r="V986" s="80"/>
    </row>
    <row r="987" ht="22.5" customHeight="1">
      <c r="A987" s="42">
        <v>986.0</v>
      </c>
      <c r="B987" s="54">
        <v>2.0254602333402E13</v>
      </c>
      <c r="C987" s="79">
        <v>45847.0</v>
      </c>
      <c r="D987" s="102" t="s">
        <v>1362</v>
      </c>
      <c r="E987" s="73" t="s">
        <v>34</v>
      </c>
      <c r="F987" s="69" t="s">
        <v>372</v>
      </c>
      <c r="G987" s="75" t="s">
        <v>11</v>
      </c>
      <c r="H987" s="53">
        <v>2.0255920269891E13</v>
      </c>
      <c r="I987" s="48"/>
      <c r="J987" s="47">
        <v>45848.0</v>
      </c>
      <c r="K987" s="101"/>
      <c r="L987" s="50">
        <v>45849.0</v>
      </c>
      <c r="M987" s="50">
        <v>45849.0</v>
      </c>
      <c r="N987" s="50">
        <v>45849.0</v>
      </c>
      <c r="O987" s="50">
        <v>45849.0</v>
      </c>
      <c r="P987" s="70" t="b">
        <v>1</v>
      </c>
      <c r="Q987" s="52" t="str">
        <f t="shared" si="1"/>
        <v>EDGAR GRANADOS</v>
      </c>
      <c r="R987" s="80"/>
      <c r="S987" s="80"/>
      <c r="T987" s="80"/>
      <c r="U987" s="80"/>
      <c r="V987" s="80"/>
    </row>
    <row r="988" ht="22.5" customHeight="1">
      <c r="A988" s="42">
        <v>987.0</v>
      </c>
      <c r="B988" s="54">
        <v>2.0255910077072E13</v>
      </c>
      <c r="C988" s="79">
        <v>45847.0</v>
      </c>
      <c r="D988" s="102" t="s">
        <v>1363</v>
      </c>
      <c r="E988" s="73" t="s">
        <v>34</v>
      </c>
      <c r="F988" s="69"/>
      <c r="G988" s="75" t="s">
        <v>15</v>
      </c>
      <c r="H988" s="53" t="s">
        <v>1364</v>
      </c>
      <c r="I988" s="53">
        <v>1.0</v>
      </c>
      <c r="J988" s="47"/>
      <c r="K988" s="101"/>
      <c r="L988" s="50"/>
      <c r="M988" s="50"/>
      <c r="N988" s="50"/>
      <c r="O988" s="50"/>
      <c r="P988" s="51" t="b">
        <v>0</v>
      </c>
      <c r="Q988" s="52" t="str">
        <f t="shared" si="1"/>
        <v>JOHN CORREDOR</v>
      </c>
      <c r="R988" s="80"/>
      <c r="S988" s="80"/>
      <c r="T988" s="80"/>
      <c r="U988" s="80"/>
      <c r="V988" s="80"/>
    </row>
    <row r="989" ht="22.5" customHeight="1">
      <c r="A989" s="42">
        <v>988.0</v>
      </c>
      <c r="B989" s="54">
        <v>2.0255910077012E13</v>
      </c>
      <c r="C989" s="79">
        <v>45847.0</v>
      </c>
      <c r="D989" s="102" t="s">
        <v>1365</v>
      </c>
      <c r="E989" s="73" t="s">
        <v>34</v>
      </c>
      <c r="F989" s="69"/>
      <c r="G989" s="75" t="s">
        <v>10</v>
      </c>
      <c r="H989" s="53" t="s">
        <v>1365</v>
      </c>
      <c r="I989" s="53">
        <v>1.0</v>
      </c>
      <c r="J989" s="47">
        <v>45852.0</v>
      </c>
      <c r="K989" s="101"/>
      <c r="L989" s="50"/>
      <c r="M989" s="50"/>
      <c r="N989" s="50"/>
      <c r="O989" s="50"/>
      <c r="P989" s="51" t="b">
        <v>0</v>
      </c>
      <c r="Q989" s="52" t="str">
        <f t="shared" si="1"/>
        <v>DIEGO PEÑA</v>
      </c>
      <c r="R989" s="80"/>
      <c r="S989" s="80"/>
      <c r="T989" s="80"/>
      <c r="U989" s="80"/>
      <c r="V989" s="80"/>
    </row>
    <row r="990" ht="22.5" customHeight="1">
      <c r="A990" s="42">
        <v>989.0</v>
      </c>
      <c r="B990" s="54">
        <v>2.0255910076912E13</v>
      </c>
      <c r="C990" s="79">
        <v>45846.0</v>
      </c>
      <c r="D990" s="102" t="s">
        <v>1366</v>
      </c>
      <c r="E990" s="73" t="s">
        <v>34</v>
      </c>
      <c r="F990" s="69"/>
      <c r="G990" s="75" t="s">
        <v>20</v>
      </c>
      <c r="H990" s="53">
        <v>2.0255920271261E13</v>
      </c>
      <c r="I990" s="48"/>
      <c r="J990" s="47">
        <v>45848.0</v>
      </c>
      <c r="K990" s="101"/>
      <c r="L990" s="50">
        <v>45855.0</v>
      </c>
      <c r="M990" s="50">
        <v>45855.0</v>
      </c>
      <c r="N990" s="50">
        <v>45855.0</v>
      </c>
      <c r="O990" s="50">
        <v>45855.0</v>
      </c>
      <c r="P990" s="70" t="b">
        <v>1</v>
      </c>
      <c r="Q990" s="52" t="str">
        <f t="shared" si="1"/>
        <v>OSCAR CASTAÑEDA</v>
      </c>
      <c r="R990" s="80"/>
      <c r="S990" s="80"/>
      <c r="T990" s="80"/>
      <c r="U990" s="80"/>
      <c r="V990" s="80"/>
    </row>
    <row r="991" ht="22.5" customHeight="1">
      <c r="A991" s="42">
        <v>990.0</v>
      </c>
      <c r="B991" s="54">
        <v>2.0255910076652E13</v>
      </c>
      <c r="C991" s="79">
        <v>45846.0</v>
      </c>
      <c r="D991" s="102" t="s">
        <v>1367</v>
      </c>
      <c r="E991" s="73" t="s">
        <v>34</v>
      </c>
      <c r="F991" s="69"/>
      <c r="G991" s="75" t="s">
        <v>11</v>
      </c>
      <c r="H991" s="53" t="s">
        <v>1368</v>
      </c>
      <c r="I991" s="48"/>
      <c r="J991" s="47">
        <v>45848.0</v>
      </c>
      <c r="K991" s="101"/>
      <c r="L991" s="50">
        <v>45849.0</v>
      </c>
      <c r="M991" s="50">
        <v>45849.0</v>
      </c>
      <c r="N991" s="50">
        <v>45849.0</v>
      </c>
      <c r="O991" s="50">
        <v>45849.0</v>
      </c>
      <c r="P991" s="70" t="b">
        <v>1</v>
      </c>
      <c r="Q991" s="52" t="str">
        <f t="shared" si="1"/>
        <v>EDGAR GRANADOS</v>
      </c>
      <c r="R991" s="80"/>
      <c r="S991" s="80"/>
      <c r="T991" s="80"/>
      <c r="U991" s="80"/>
      <c r="V991" s="80"/>
    </row>
    <row r="992" ht="22.5" customHeight="1">
      <c r="A992" s="42">
        <v>991.0</v>
      </c>
      <c r="B992" s="54">
        <v>2.0255910076642E13</v>
      </c>
      <c r="C992" s="79">
        <v>45846.0</v>
      </c>
      <c r="D992" s="102" t="s">
        <v>1369</v>
      </c>
      <c r="E992" s="73" t="s">
        <v>34</v>
      </c>
      <c r="F992" s="69"/>
      <c r="G992" s="75" t="s">
        <v>10</v>
      </c>
      <c r="H992" s="53">
        <v>2.0255920250081E13</v>
      </c>
      <c r="I992" s="48"/>
      <c r="J992" s="47">
        <v>45859.0</v>
      </c>
      <c r="K992" s="101"/>
      <c r="L992" s="50"/>
      <c r="M992" s="50"/>
      <c r="N992" s="50"/>
      <c r="O992" s="50"/>
      <c r="P992" s="51" t="b">
        <v>0</v>
      </c>
      <c r="Q992" s="52" t="str">
        <f t="shared" si="1"/>
        <v>DIEGO PEÑA</v>
      </c>
      <c r="R992" s="80"/>
      <c r="S992" s="80"/>
      <c r="T992" s="80"/>
      <c r="U992" s="80"/>
      <c r="V992" s="80"/>
    </row>
    <row r="993" ht="22.5" customHeight="1">
      <c r="A993" s="42">
        <v>992.0</v>
      </c>
      <c r="B993" s="54">
        <v>2.0255910076572E13</v>
      </c>
      <c r="C993" s="79">
        <v>45846.0</v>
      </c>
      <c r="D993" s="102" t="s">
        <v>1370</v>
      </c>
      <c r="E993" s="73" t="s">
        <v>34</v>
      </c>
      <c r="F993" s="69"/>
      <c r="G993" s="75" t="s">
        <v>10</v>
      </c>
      <c r="H993" s="53">
        <v>2.0255920235181E13</v>
      </c>
      <c r="I993" s="48"/>
      <c r="J993" s="47">
        <v>45859.0</v>
      </c>
      <c r="K993" s="101"/>
      <c r="L993" s="50">
        <v>45832.0</v>
      </c>
      <c r="M993" s="50">
        <v>45832.0</v>
      </c>
      <c r="N993" s="50">
        <v>45832.0</v>
      </c>
      <c r="O993" s="50">
        <v>45832.0</v>
      </c>
      <c r="P993" s="70" t="b">
        <v>1</v>
      </c>
      <c r="Q993" s="52" t="str">
        <f t="shared" si="1"/>
        <v>DIEGO PEÑA</v>
      </c>
      <c r="R993" s="80"/>
      <c r="S993" s="80"/>
      <c r="T993" s="80"/>
      <c r="U993" s="80"/>
      <c r="V993" s="80"/>
    </row>
    <row r="994" ht="22.5" customHeight="1">
      <c r="A994" s="42">
        <v>993.0</v>
      </c>
      <c r="B994" s="54">
        <v>2.0255910076562E13</v>
      </c>
      <c r="C994" s="79">
        <v>45846.0</v>
      </c>
      <c r="D994" s="102" t="s">
        <v>1371</v>
      </c>
      <c r="E994" s="73" t="s">
        <v>34</v>
      </c>
      <c r="F994" s="69"/>
      <c r="G994" s="75" t="s">
        <v>10</v>
      </c>
      <c r="H994" s="53">
        <v>2.0255920254491E13</v>
      </c>
      <c r="I994" s="48"/>
      <c r="J994" s="47">
        <v>45859.0</v>
      </c>
      <c r="K994" s="101"/>
      <c r="L994" s="50"/>
      <c r="M994" s="50"/>
      <c r="N994" s="50"/>
      <c r="O994" s="50"/>
      <c r="P994" s="51" t="b">
        <v>0</v>
      </c>
      <c r="Q994" s="52" t="str">
        <f t="shared" si="1"/>
        <v>DIEGO PEÑA</v>
      </c>
      <c r="R994" s="80"/>
      <c r="S994" s="80"/>
      <c r="T994" s="80"/>
      <c r="U994" s="80"/>
      <c r="V994" s="80"/>
    </row>
    <row r="995" ht="22.5" customHeight="1">
      <c r="A995" s="42">
        <v>994.0</v>
      </c>
      <c r="B995" s="54">
        <v>2.0255910076542E13</v>
      </c>
      <c r="C995" s="79">
        <v>45846.0</v>
      </c>
      <c r="D995" s="102" t="s">
        <v>1372</v>
      </c>
      <c r="E995" s="73" t="s">
        <v>34</v>
      </c>
      <c r="F995" s="69"/>
      <c r="G995" s="75" t="s">
        <v>23</v>
      </c>
      <c r="H995" s="53" t="s">
        <v>1373</v>
      </c>
      <c r="I995" s="53">
        <v>1.0</v>
      </c>
      <c r="J995" s="47">
        <v>45852.0</v>
      </c>
      <c r="K995" s="101"/>
      <c r="L995" s="50"/>
      <c r="M995" s="50"/>
      <c r="N995" s="50"/>
      <c r="O995" s="50"/>
      <c r="P995" s="51" t="b">
        <v>0</v>
      </c>
      <c r="Q995" s="52" t="str">
        <f t="shared" si="1"/>
        <v>SANDRA ROTAVISTA</v>
      </c>
      <c r="R995" s="80"/>
      <c r="S995" s="80"/>
      <c r="T995" s="80"/>
      <c r="U995" s="80"/>
      <c r="V995" s="80"/>
    </row>
    <row r="996" ht="22.5" customHeight="1">
      <c r="A996" s="42">
        <v>995.0</v>
      </c>
      <c r="B996" s="54">
        <v>2.0255910076522E13</v>
      </c>
      <c r="C996" s="79">
        <v>45846.0</v>
      </c>
      <c r="D996" s="102" t="s">
        <v>1374</v>
      </c>
      <c r="E996" s="73" t="s">
        <v>34</v>
      </c>
      <c r="F996" s="69"/>
      <c r="G996" s="75" t="s">
        <v>23</v>
      </c>
      <c r="H996" s="53">
        <v>2.025592028431E12</v>
      </c>
      <c r="I996" s="53"/>
      <c r="J996" s="47">
        <v>45856.0</v>
      </c>
      <c r="K996" s="101"/>
      <c r="L996" s="50"/>
      <c r="M996" s="50"/>
      <c r="N996" s="50"/>
      <c r="O996" s="50"/>
      <c r="P996" s="51" t="b">
        <v>0</v>
      </c>
      <c r="Q996" s="52" t="str">
        <f t="shared" si="1"/>
        <v>SANDRA ROTAVISTA</v>
      </c>
      <c r="R996" s="80"/>
      <c r="S996" s="80"/>
      <c r="T996" s="80"/>
      <c r="U996" s="80"/>
      <c r="V996" s="80"/>
    </row>
    <row r="997" ht="22.5" customHeight="1">
      <c r="A997" s="42">
        <v>996.0</v>
      </c>
      <c r="B997" s="54">
        <v>2.0255910075722E13</v>
      </c>
      <c r="C997" s="79">
        <v>45845.0</v>
      </c>
      <c r="D997" s="102" t="s">
        <v>1375</v>
      </c>
      <c r="E997" s="73" t="s">
        <v>34</v>
      </c>
      <c r="F997" s="69"/>
      <c r="G997" s="75" t="s">
        <v>20</v>
      </c>
      <c r="H997" s="53">
        <v>2.0255920271231E13</v>
      </c>
      <c r="I997" s="48"/>
      <c r="J997" s="47">
        <v>45848.0</v>
      </c>
      <c r="K997" s="101"/>
      <c r="L997" s="50">
        <v>45855.0</v>
      </c>
      <c r="M997" s="50">
        <v>45855.0</v>
      </c>
      <c r="N997" s="50">
        <v>45855.0</v>
      </c>
      <c r="O997" s="50">
        <v>45855.0</v>
      </c>
      <c r="P997" s="70" t="b">
        <v>1</v>
      </c>
      <c r="Q997" s="52" t="str">
        <f t="shared" si="1"/>
        <v>OSCAR CASTAÑEDA</v>
      </c>
      <c r="R997" s="80"/>
      <c r="S997" s="80"/>
      <c r="T997" s="80"/>
      <c r="U997" s="80"/>
      <c r="V997" s="80"/>
    </row>
    <row r="998" ht="22.5" customHeight="1">
      <c r="A998" s="42">
        <v>997.0</v>
      </c>
      <c r="B998" s="54">
        <v>2.0255910076222E13</v>
      </c>
      <c r="C998" s="79">
        <v>45846.0</v>
      </c>
      <c r="D998" s="102" t="s">
        <v>1376</v>
      </c>
      <c r="E998" s="73" t="s">
        <v>34</v>
      </c>
      <c r="F998" s="69"/>
      <c r="G998" s="77" t="s">
        <v>23</v>
      </c>
      <c r="H998" s="53">
        <v>2.0255920272531E13</v>
      </c>
      <c r="I998" s="48"/>
      <c r="J998" s="47">
        <v>45852.0</v>
      </c>
      <c r="K998" s="101"/>
      <c r="L998" s="50"/>
      <c r="M998" s="50"/>
      <c r="N998" s="50"/>
      <c r="O998" s="50"/>
      <c r="P998" s="51" t="b">
        <v>0</v>
      </c>
      <c r="Q998" s="52" t="str">
        <f t="shared" si="1"/>
        <v>SANDRA ROTAVISTA</v>
      </c>
      <c r="R998" s="80"/>
      <c r="S998" s="80"/>
      <c r="T998" s="80"/>
      <c r="U998" s="80"/>
      <c r="V998" s="80"/>
    </row>
    <row r="999" ht="22.5" customHeight="1">
      <c r="A999" s="42">
        <v>998.0</v>
      </c>
      <c r="B999" s="54">
        <v>2.0255910078202E13</v>
      </c>
      <c r="C999" s="79">
        <v>45848.0</v>
      </c>
      <c r="D999" s="102" t="s">
        <v>1377</v>
      </c>
      <c r="E999" s="73" t="s">
        <v>34</v>
      </c>
      <c r="F999" s="69"/>
      <c r="G999" s="75" t="s">
        <v>11</v>
      </c>
      <c r="H999" s="53" t="s">
        <v>1378</v>
      </c>
      <c r="I999" s="53">
        <v>1.0</v>
      </c>
      <c r="J999" s="47">
        <v>45852.0</v>
      </c>
      <c r="K999" s="101"/>
      <c r="L999" s="50"/>
      <c r="M999" s="50"/>
      <c r="N999" s="50"/>
      <c r="O999" s="50"/>
      <c r="P999" s="51" t="b">
        <v>0</v>
      </c>
      <c r="Q999" s="52" t="str">
        <f t="shared" si="1"/>
        <v>EDGAR GRANADOS</v>
      </c>
      <c r="R999" s="80"/>
      <c r="S999" s="80"/>
      <c r="T999" s="80"/>
      <c r="U999" s="80"/>
      <c r="V999" s="80"/>
    </row>
    <row r="1000" ht="22.5" customHeight="1">
      <c r="A1000" s="42">
        <v>999.0</v>
      </c>
      <c r="B1000" s="54">
        <v>2.0255910078182E13</v>
      </c>
      <c r="C1000" s="79">
        <v>45848.0</v>
      </c>
      <c r="D1000" s="102" t="s">
        <v>1379</v>
      </c>
      <c r="E1000" s="73" t="s">
        <v>34</v>
      </c>
      <c r="F1000" s="69"/>
      <c r="G1000" s="75" t="s">
        <v>11</v>
      </c>
      <c r="H1000" s="53">
        <v>2.0255920266011E13</v>
      </c>
      <c r="I1000" s="48"/>
      <c r="J1000" s="47">
        <v>45852.0</v>
      </c>
      <c r="K1000" s="101"/>
      <c r="L1000" s="50">
        <v>45849.0</v>
      </c>
      <c r="M1000" s="50">
        <v>45849.0</v>
      </c>
      <c r="N1000" s="50">
        <v>45849.0</v>
      </c>
      <c r="O1000" s="50">
        <v>45849.0</v>
      </c>
      <c r="P1000" s="70" t="b">
        <v>1</v>
      </c>
      <c r="Q1000" s="52" t="str">
        <f t="shared" si="1"/>
        <v>EDGAR GRANADOS</v>
      </c>
      <c r="R1000" s="80"/>
      <c r="S1000" s="80"/>
      <c r="T1000" s="80"/>
      <c r="U1000" s="80"/>
      <c r="V1000" s="80"/>
    </row>
    <row r="1001" ht="22.5" customHeight="1">
      <c r="A1001" s="42">
        <v>1000.0</v>
      </c>
      <c r="B1001" s="54">
        <v>2.0255910078172E13</v>
      </c>
      <c r="C1001" s="79">
        <v>45848.0</v>
      </c>
      <c r="D1001" s="102" t="s">
        <v>1380</v>
      </c>
      <c r="E1001" s="73" t="s">
        <v>34</v>
      </c>
      <c r="F1001" s="69"/>
      <c r="G1001" s="75" t="s">
        <v>20</v>
      </c>
      <c r="H1001" s="53" t="s">
        <v>1381</v>
      </c>
      <c r="I1001" s="53">
        <v>1.0</v>
      </c>
      <c r="J1001" s="47">
        <v>45936.0</v>
      </c>
      <c r="K1001" s="101"/>
      <c r="L1001" s="50"/>
      <c r="M1001" s="50"/>
      <c r="N1001" s="50"/>
      <c r="O1001" s="50"/>
      <c r="P1001" s="51" t="b">
        <v>0</v>
      </c>
      <c r="Q1001" s="52" t="str">
        <f t="shared" si="1"/>
        <v>OSCAR CASTAÑEDA</v>
      </c>
      <c r="R1001" s="80"/>
      <c r="S1001" s="80"/>
      <c r="T1001" s="80"/>
      <c r="U1001" s="80"/>
      <c r="V1001" s="80"/>
    </row>
    <row r="1002" ht="22.5" customHeight="1">
      <c r="A1002" s="42">
        <v>1001.0</v>
      </c>
      <c r="B1002" s="54">
        <v>2.0255910078162E13</v>
      </c>
      <c r="C1002" s="79">
        <v>45848.0</v>
      </c>
      <c r="D1002" s="102" t="s">
        <v>1382</v>
      </c>
      <c r="E1002" s="73" t="s">
        <v>34</v>
      </c>
      <c r="F1002" s="69"/>
      <c r="G1002" s="75" t="s">
        <v>20</v>
      </c>
      <c r="H1002" s="53">
        <v>2.0255920291391E13</v>
      </c>
      <c r="I1002" s="48"/>
      <c r="J1002" s="47">
        <v>45862.0</v>
      </c>
      <c r="K1002" s="101"/>
      <c r="L1002" s="50">
        <v>45869.0</v>
      </c>
      <c r="M1002" s="50">
        <v>45869.0</v>
      </c>
      <c r="N1002" s="50">
        <v>45869.0</v>
      </c>
      <c r="O1002" s="50">
        <v>45869.0</v>
      </c>
      <c r="P1002" s="70" t="b">
        <v>1</v>
      </c>
      <c r="Q1002" s="52" t="str">
        <f t="shared" si="1"/>
        <v>OSCAR CASTAÑEDA</v>
      </c>
      <c r="R1002" s="80"/>
      <c r="S1002" s="80"/>
      <c r="T1002" s="80"/>
      <c r="U1002" s="80"/>
      <c r="V1002" s="80"/>
    </row>
    <row r="1003" ht="22.5" customHeight="1">
      <c r="A1003" s="42">
        <v>1002.0</v>
      </c>
      <c r="B1003" s="54">
        <v>2.0255910078152E13</v>
      </c>
      <c r="C1003" s="79">
        <v>45848.0</v>
      </c>
      <c r="D1003" s="102" t="s">
        <v>1383</v>
      </c>
      <c r="E1003" s="73" t="s">
        <v>34</v>
      </c>
      <c r="F1003" s="69"/>
      <c r="G1003" s="75" t="s">
        <v>11</v>
      </c>
      <c r="H1003" s="53">
        <v>2.0255920258131E13</v>
      </c>
      <c r="I1003" s="48"/>
      <c r="J1003" s="47">
        <v>45852.0</v>
      </c>
      <c r="K1003" s="101"/>
      <c r="L1003" s="50"/>
      <c r="M1003" s="50"/>
      <c r="N1003" s="50"/>
      <c r="O1003" s="50"/>
      <c r="P1003" s="51" t="b">
        <v>0</v>
      </c>
      <c r="Q1003" s="52" t="str">
        <f t="shared" si="1"/>
        <v>EDGAR GRANADOS</v>
      </c>
      <c r="R1003" s="80"/>
      <c r="S1003" s="80"/>
      <c r="T1003" s="80"/>
      <c r="U1003" s="80"/>
      <c r="V1003" s="80"/>
    </row>
    <row r="1004" ht="22.5" customHeight="1">
      <c r="A1004" s="42">
        <v>1003.0</v>
      </c>
      <c r="B1004" s="54">
        <v>2.0255910078132E13</v>
      </c>
      <c r="C1004" s="79">
        <v>45848.0</v>
      </c>
      <c r="D1004" s="102" t="s">
        <v>1384</v>
      </c>
      <c r="E1004" s="73" t="s">
        <v>34</v>
      </c>
      <c r="F1004" s="69"/>
      <c r="G1004" s="75" t="s">
        <v>20</v>
      </c>
      <c r="H1004" s="53">
        <v>2.0255920266031E13</v>
      </c>
      <c r="I1004" s="48"/>
      <c r="J1004" s="47">
        <v>45845.0</v>
      </c>
      <c r="K1004" s="101"/>
      <c r="L1004" s="50"/>
      <c r="M1004" s="50"/>
      <c r="N1004" s="50"/>
      <c r="O1004" s="50"/>
      <c r="P1004" s="51" t="b">
        <v>0</v>
      </c>
      <c r="Q1004" s="52" t="str">
        <f t="shared" si="1"/>
        <v>OSCAR CASTAÑEDA</v>
      </c>
      <c r="R1004" s="80"/>
      <c r="S1004" s="80"/>
      <c r="T1004" s="80"/>
      <c r="U1004" s="80"/>
      <c r="V1004" s="80"/>
    </row>
    <row r="1005" ht="22.5" customHeight="1">
      <c r="A1005" s="42">
        <v>1004.0</v>
      </c>
      <c r="B1005" s="54">
        <v>2.0255910078082E13</v>
      </c>
      <c r="C1005" s="79">
        <v>45848.0</v>
      </c>
      <c r="D1005" s="102" t="s">
        <v>1385</v>
      </c>
      <c r="E1005" s="73" t="s">
        <v>34</v>
      </c>
      <c r="F1005" s="69"/>
      <c r="G1005" s="75" t="s">
        <v>11</v>
      </c>
      <c r="H1005" s="53">
        <v>2.0255920265301E13</v>
      </c>
      <c r="I1005" s="48"/>
      <c r="J1005" s="47">
        <v>45852.0</v>
      </c>
      <c r="K1005" s="101"/>
      <c r="L1005" s="50">
        <v>45849.0</v>
      </c>
      <c r="M1005" s="50">
        <v>45849.0</v>
      </c>
      <c r="N1005" s="50">
        <v>45849.0</v>
      </c>
      <c r="O1005" s="50">
        <v>45849.0</v>
      </c>
      <c r="P1005" s="70" t="b">
        <v>1</v>
      </c>
      <c r="Q1005" s="52" t="str">
        <f t="shared" si="1"/>
        <v>EDGAR GRANADOS</v>
      </c>
      <c r="R1005" s="80"/>
      <c r="S1005" s="80"/>
      <c r="T1005" s="80"/>
      <c r="U1005" s="80"/>
      <c r="V1005" s="80"/>
    </row>
    <row r="1006" ht="22.5" customHeight="1">
      <c r="A1006" s="42">
        <v>1005.0</v>
      </c>
      <c r="B1006" s="54">
        <v>2.0255910078032E13</v>
      </c>
      <c r="C1006" s="79">
        <v>45848.0</v>
      </c>
      <c r="D1006" s="102" t="s">
        <v>1386</v>
      </c>
      <c r="E1006" s="73" t="s">
        <v>34</v>
      </c>
      <c r="F1006" s="69"/>
      <c r="G1006" s="75" t="s">
        <v>11</v>
      </c>
      <c r="H1006" s="53">
        <v>2.0255920281111E13</v>
      </c>
      <c r="I1006" s="48"/>
      <c r="J1006" s="47">
        <v>45855.0</v>
      </c>
      <c r="K1006" s="101"/>
      <c r="L1006" s="50">
        <v>45869.0</v>
      </c>
      <c r="M1006" s="50">
        <v>45869.0</v>
      </c>
      <c r="N1006" s="50">
        <v>45869.0</v>
      </c>
      <c r="O1006" s="50">
        <v>45869.0</v>
      </c>
      <c r="P1006" s="70" t="b">
        <v>1</v>
      </c>
      <c r="Q1006" s="52" t="str">
        <f t="shared" si="1"/>
        <v>EDGAR GRANADOS</v>
      </c>
      <c r="R1006" s="80"/>
      <c r="S1006" s="80"/>
      <c r="T1006" s="80"/>
      <c r="U1006" s="80"/>
      <c r="V1006" s="80"/>
    </row>
    <row r="1007" ht="22.5" customHeight="1">
      <c r="A1007" s="42">
        <v>1006.0</v>
      </c>
      <c r="B1007" s="54">
        <v>2.0255910078022E13</v>
      </c>
      <c r="C1007" s="79">
        <v>45848.0</v>
      </c>
      <c r="D1007" s="102" t="s">
        <v>1387</v>
      </c>
      <c r="E1007" s="73" t="s">
        <v>34</v>
      </c>
      <c r="F1007" s="69"/>
      <c r="G1007" s="75" t="s">
        <v>23</v>
      </c>
      <c r="H1007" s="53">
        <v>2.0255920272441E13</v>
      </c>
      <c r="I1007" s="48"/>
      <c r="J1007" s="47">
        <v>45851.0</v>
      </c>
      <c r="K1007" s="101"/>
      <c r="L1007" s="50">
        <v>45855.0</v>
      </c>
      <c r="M1007" s="50">
        <v>45855.0</v>
      </c>
      <c r="N1007" s="50">
        <v>45855.0</v>
      </c>
      <c r="O1007" s="50">
        <v>45855.0</v>
      </c>
      <c r="P1007" s="70" t="b">
        <v>1</v>
      </c>
      <c r="Q1007" s="52" t="str">
        <f t="shared" si="1"/>
        <v>SANDRA ROTAVISTA</v>
      </c>
      <c r="R1007" s="80"/>
      <c r="S1007" s="80"/>
      <c r="T1007" s="80"/>
      <c r="U1007" s="80"/>
      <c r="V1007" s="80"/>
    </row>
    <row r="1008" ht="22.5" customHeight="1">
      <c r="A1008" s="42">
        <v>1007.0</v>
      </c>
      <c r="B1008" s="54">
        <v>2.0255910078002E13</v>
      </c>
      <c r="C1008" s="79">
        <v>45848.0</v>
      </c>
      <c r="D1008" s="102" t="s">
        <v>1388</v>
      </c>
      <c r="E1008" s="73" t="s">
        <v>34</v>
      </c>
      <c r="F1008" s="69"/>
      <c r="G1008" s="75" t="s">
        <v>20</v>
      </c>
      <c r="H1008" s="53" t="s">
        <v>1389</v>
      </c>
      <c r="I1008" s="53">
        <v>1.0</v>
      </c>
      <c r="J1008" s="47">
        <v>45852.0</v>
      </c>
      <c r="K1008" s="101"/>
      <c r="L1008" s="50"/>
      <c r="M1008" s="50"/>
      <c r="N1008" s="50"/>
      <c r="O1008" s="50"/>
      <c r="P1008" s="51" t="b">
        <v>0</v>
      </c>
      <c r="Q1008" s="52" t="str">
        <f t="shared" si="1"/>
        <v>OSCAR CASTAÑEDA</v>
      </c>
      <c r="R1008" s="80"/>
      <c r="S1008" s="80"/>
      <c r="T1008" s="80"/>
      <c r="U1008" s="80"/>
      <c r="V1008" s="80"/>
    </row>
    <row r="1009" ht="22.5" customHeight="1">
      <c r="A1009" s="42">
        <v>1008.0</v>
      </c>
      <c r="B1009" s="54">
        <v>2.0254212346982E13</v>
      </c>
      <c r="C1009" s="79">
        <v>45848.48888888889</v>
      </c>
      <c r="D1009" s="102" t="s">
        <v>1390</v>
      </c>
      <c r="E1009" s="73" t="s">
        <v>34</v>
      </c>
      <c r="F1009" s="69"/>
      <c r="G1009" s="75" t="s">
        <v>12</v>
      </c>
      <c r="H1009" s="53" t="s">
        <v>1391</v>
      </c>
      <c r="I1009" s="53">
        <v>1.0</v>
      </c>
      <c r="J1009" s="47">
        <v>45824.0</v>
      </c>
      <c r="K1009" s="101"/>
      <c r="L1009" s="50"/>
      <c r="M1009" s="50"/>
      <c r="N1009" s="50"/>
      <c r="O1009" s="50"/>
      <c r="P1009" s="51" t="b">
        <v>0</v>
      </c>
      <c r="Q1009" s="52" t="str">
        <f t="shared" si="1"/>
        <v>EDUARDO ARREDONDO</v>
      </c>
      <c r="R1009" s="80"/>
      <c r="S1009" s="80"/>
      <c r="T1009" s="80"/>
      <c r="U1009" s="80"/>
      <c r="V1009" s="80"/>
    </row>
    <row r="1010" ht="22.5" customHeight="1">
      <c r="A1010" s="42">
        <v>1009.0</v>
      </c>
      <c r="B1010" s="54">
        <v>2.0255910077862E13</v>
      </c>
      <c r="C1010" s="79">
        <v>45848.41527777778</v>
      </c>
      <c r="D1010" s="102" t="s">
        <v>1392</v>
      </c>
      <c r="E1010" s="73" t="s">
        <v>34</v>
      </c>
      <c r="F1010" s="69"/>
      <c r="G1010" s="75" t="s">
        <v>20</v>
      </c>
      <c r="H1010" s="53" t="s">
        <v>1393</v>
      </c>
      <c r="I1010" s="53">
        <v>1.0</v>
      </c>
      <c r="J1010" s="47">
        <v>45854.0</v>
      </c>
      <c r="K1010" s="101"/>
      <c r="L1010" s="50"/>
      <c r="M1010" s="50"/>
      <c r="N1010" s="50"/>
      <c r="O1010" s="50"/>
      <c r="P1010" s="51" t="b">
        <v>0</v>
      </c>
      <c r="Q1010" s="52" t="str">
        <f t="shared" si="1"/>
        <v>OSCAR CASTAÑEDA</v>
      </c>
      <c r="R1010" s="80"/>
      <c r="S1010" s="80"/>
      <c r="T1010" s="80"/>
      <c r="U1010" s="80"/>
      <c r="V1010" s="80"/>
    </row>
    <row r="1011" ht="22.5" customHeight="1">
      <c r="A1011" s="42">
        <v>1010.0</v>
      </c>
      <c r="B1011" s="54">
        <v>2.0255910077812E13</v>
      </c>
      <c r="C1011" s="79">
        <v>45848.39444444444</v>
      </c>
      <c r="D1011" s="102" t="s">
        <v>1394</v>
      </c>
      <c r="E1011" s="73" t="s">
        <v>34</v>
      </c>
      <c r="F1011" s="69"/>
      <c r="G1011" s="75" t="s">
        <v>11</v>
      </c>
      <c r="H1011" s="53">
        <v>2.0255920265831E13</v>
      </c>
      <c r="I1011" s="48"/>
      <c r="J1011" s="47">
        <v>45852.0</v>
      </c>
      <c r="K1011" s="101"/>
      <c r="L1011" s="50"/>
      <c r="M1011" s="50"/>
      <c r="N1011" s="50"/>
      <c r="O1011" s="50"/>
      <c r="P1011" s="51" t="b">
        <v>0</v>
      </c>
      <c r="Q1011" s="52" t="str">
        <f t="shared" si="1"/>
        <v>EDGAR GRANADOS</v>
      </c>
      <c r="R1011" s="80"/>
      <c r="S1011" s="80"/>
      <c r="T1011" s="80"/>
      <c r="U1011" s="80"/>
      <c r="V1011" s="80"/>
    </row>
    <row r="1012" ht="22.5" customHeight="1">
      <c r="A1012" s="42">
        <v>1011.0</v>
      </c>
      <c r="B1012" s="54">
        <v>2.0255910077802E13</v>
      </c>
      <c r="C1012" s="79">
        <v>45848.39166666667</v>
      </c>
      <c r="D1012" s="102" t="s">
        <v>1395</v>
      </c>
      <c r="E1012" s="73" t="s">
        <v>34</v>
      </c>
      <c r="F1012" s="69"/>
      <c r="G1012" s="75" t="s">
        <v>15</v>
      </c>
      <c r="H1012" s="53" t="s">
        <v>1396</v>
      </c>
      <c r="I1012" s="53">
        <v>1.0</v>
      </c>
      <c r="J1012" s="47"/>
      <c r="K1012" s="101"/>
      <c r="L1012" s="50"/>
      <c r="M1012" s="50"/>
      <c r="N1012" s="50"/>
      <c r="O1012" s="50"/>
      <c r="P1012" s="51" t="b">
        <v>0</v>
      </c>
      <c r="Q1012" s="52" t="str">
        <f t="shared" si="1"/>
        <v>JOHN CORREDOR</v>
      </c>
      <c r="R1012" s="80"/>
      <c r="S1012" s="80"/>
      <c r="T1012" s="80"/>
      <c r="U1012" s="80"/>
      <c r="V1012" s="80"/>
    </row>
    <row r="1013" ht="22.5" customHeight="1">
      <c r="A1013" s="42">
        <v>1012.0</v>
      </c>
      <c r="B1013" s="54">
        <v>2.0255910077792E13</v>
      </c>
      <c r="C1013" s="79">
        <v>45848.3875</v>
      </c>
      <c r="D1013" s="102" t="s">
        <v>1397</v>
      </c>
      <c r="E1013" s="73" t="s">
        <v>34</v>
      </c>
      <c r="F1013" s="69"/>
      <c r="G1013" s="75" t="s">
        <v>11</v>
      </c>
      <c r="H1013" s="53">
        <v>2.0255920260491E13</v>
      </c>
      <c r="I1013" s="48"/>
      <c r="J1013" s="47">
        <v>45852.0</v>
      </c>
      <c r="K1013" s="101"/>
      <c r="L1013" s="50"/>
      <c r="M1013" s="50"/>
      <c r="N1013" s="50"/>
      <c r="O1013" s="50"/>
      <c r="P1013" s="51" t="b">
        <v>0</v>
      </c>
      <c r="Q1013" s="52" t="str">
        <f t="shared" si="1"/>
        <v>EDGAR GRANADOS</v>
      </c>
      <c r="R1013" s="80"/>
      <c r="S1013" s="80"/>
      <c r="T1013" s="80"/>
      <c r="U1013" s="80"/>
      <c r="V1013" s="80"/>
    </row>
    <row r="1014" ht="22.5" customHeight="1">
      <c r="A1014" s="42">
        <v>1013.0</v>
      </c>
      <c r="B1014" s="54">
        <v>2.0255910077772E13</v>
      </c>
      <c r="C1014" s="84">
        <v>45848.38125</v>
      </c>
      <c r="D1014" s="102" t="s">
        <v>1398</v>
      </c>
      <c r="E1014" s="73" t="s">
        <v>34</v>
      </c>
      <c r="F1014" s="69"/>
      <c r="G1014" s="75" t="s">
        <v>24</v>
      </c>
      <c r="H1014" s="53" t="s">
        <v>1356</v>
      </c>
      <c r="I1014" s="53">
        <v>1.0</v>
      </c>
      <c r="J1014" s="47"/>
      <c r="K1014" s="101"/>
      <c r="L1014" s="50"/>
      <c r="M1014" s="50"/>
      <c r="N1014" s="50"/>
      <c r="O1014" s="50"/>
      <c r="P1014" s="70" t="b">
        <v>1</v>
      </c>
      <c r="Q1014" s="52" t="str">
        <f t="shared" si="1"/>
        <v>SANTIAGO VARGAS CAMACHO</v>
      </c>
      <c r="R1014" s="80"/>
      <c r="S1014" s="80"/>
      <c r="T1014" s="80"/>
      <c r="U1014" s="80"/>
      <c r="V1014" s="80"/>
    </row>
    <row r="1015" ht="22.5" customHeight="1">
      <c r="A1015" s="42">
        <v>1014.0</v>
      </c>
      <c r="B1015" s="54">
        <v>2.0255910077732E13</v>
      </c>
      <c r="C1015" s="79">
        <v>45847.0</v>
      </c>
      <c r="D1015" s="102" t="s">
        <v>1399</v>
      </c>
      <c r="E1015" s="73" t="s">
        <v>34</v>
      </c>
      <c r="F1015" s="69"/>
      <c r="G1015" s="75" t="s">
        <v>7</v>
      </c>
      <c r="H1015" s="53" t="s">
        <v>1400</v>
      </c>
      <c r="I1015" s="53">
        <v>1.0</v>
      </c>
      <c r="J1015" s="47">
        <v>45856.0</v>
      </c>
      <c r="K1015" s="101"/>
      <c r="L1015" s="50"/>
      <c r="M1015" s="50"/>
      <c r="N1015" s="50"/>
      <c r="O1015" s="50"/>
      <c r="P1015" s="51" t="b">
        <v>0</v>
      </c>
      <c r="Q1015" s="52" t="str">
        <f t="shared" si="1"/>
        <v>CARLOS LINARES</v>
      </c>
      <c r="R1015" s="80"/>
      <c r="S1015" s="80"/>
      <c r="T1015" s="80"/>
      <c r="U1015" s="80"/>
      <c r="V1015" s="80"/>
    </row>
    <row r="1016" ht="22.5" customHeight="1">
      <c r="A1016" s="42">
        <v>1015.0</v>
      </c>
      <c r="B1016" s="54">
        <v>2.0255910077652E13</v>
      </c>
      <c r="C1016" s="79">
        <v>45847.0</v>
      </c>
      <c r="D1016" s="102" t="s">
        <v>1401</v>
      </c>
      <c r="E1016" s="73" t="s">
        <v>34</v>
      </c>
      <c r="F1016" s="69"/>
      <c r="G1016" s="75" t="s">
        <v>11</v>
      </c>
      <c r="H1016" s="53">
        <v>2.0255920265301E13</v>
      </c>
      <c r="I1016" s="48"/>
      <c r="J1016" s="47">
        <v>45852.0</v>
      </c>
      <c r="K1016" s="101"/>
      <c r="L1016" s="50">
        <v>45849.0</v>
      </c>
      <c r="M1016" s="50">
        <v>45849.0</v>
      </c>
      <c r="N1016" s="50">
        <v>45849.0</v>
      </c>
      <c r="O1016" s="50">
        <v>45849.0</v>
      </c>
      <c r="P1016" s="70" t="b">
        <v>1</v>
      </c>
      <c r="Q1016" s="52" t="str">
        <f t="shared" si="1"/>
        <v>EDGAR GRANADOS</v>
      </c>
      <c r="R1016" s="80"/>
      <c r="S1016" s="80"/>
      <c r="T1016" s="80"/>
      <c r="U1016" s="80"/>
      <c r="V1016" s="80"/>
    </row>
    <row r="1017" ht="22.5" customHeight="1">
      <c r="A1017" s="42">
        <v>1016.0</v>
      </c>
      <c r="B1017" s="54">
        <v>2.0255910077602E13</v>
      </c>
      <c r="C1017" s="79">
        <v>45847.0</v>
      </c>
      <c r="D1017" s="102" t="s">
        <v>1402</v>
      </c>
      <c r="E1017" s="73" t="s">
        <v>34</v>
      </c>
      <c r="F1017" s="69"/>
      <c r="G1017" s="75" t="s">
        <v>23</v>
      </c>
      <c r="H1017" s="53" t="s">
        <v>1373</v>
      </c>
      <c r="I1017" s="53">
        <v>1.0</v>
      </c>
      <c r="J1017" s="47">
        <v>45852.0</v>
      </c>
      <c r="K1017" s="101"/>
      <c r="L1017" s="50"/>
      <c r="M1017" s="50"/>
      <c r="N1017" s="50"/>
      <c r="O1017" s="50"/>
      <c r="P1017" s="51" t="b">
        <v>0</v>
      </c>
      <c r="Q1017" s="52" t="str">
        <f t="shared" si="1"/>
        <v>SANDRA ROTAVISTA</v>
      </c>
      <c r="R1017" s="80"/>
      <c r="S1017" s="80"/>
      <c r="T1017" s="80"/>
      <c r="U1017" s="80"/>
      <c r="V1017" s="80"/>
    </row>
    <row r="1018" ht="22.5" customHeight="1">
      <c r="A1018" s="42">
        <v>1017.0</v>
      </c>
      <c r="B1018" s="54">
        <v>2.0255910077562E13</v>
      </c>
      <c r="C1018" s="79">
        <v>45847.0</v>
      </c>
      <c r="D1018" s="102" t="s">
        <v>1403</v>
      </c>
      <c r="E1018" s="73" t="s">
        <v>34</v>
      </c>
      <c r="F1018" s="69"/>
      <c r="G1018" s="75" t="s">
        <v>11</v>
      </c>
      <c r="H1018" s="53">
        <v>2.0255920271251E13</v>
      </c>
      <c r="I1018" s="48"/>
      <c r="J1018" s="47">
        <v>45852.0</v>
      </c>
      <c r="K1018" s="101"/>
      <c r="L1018" s="50"/>
      <c r="M1018" s="50"/>
      <c r="N1018" s="50"/>
      <c r="O1018" s="50"/>
      <c r="P1018" s="51" t="b">
        <v>0</v>
      </c>
      <c r="Q1018" s="52" t="str">
        <f t="shared" si="1"/>
        <v>EDGAR GRANADOS</v>
      </c>
      <c r="R1018" s="80"/>
      <c r="S1018" s="80"/>
      <c r="T1018" s="80"/>
      <c r="U1018" s="80"/>
      <c r="V1018" s="80"/>
    </row>
    <row r="1019" ht="22.5" customHeight="1">
      <c r="A1019" s="42">
        <v>1018.0</v>
      </c>
      <c r="B1019" s="54">
        <v>2.0254602338202E13</v>
      </c>
      <c r="C1019" s="79">
        <v>45847.0</v>
      </c>
      <c r="D1019" s="102" t="s">
        <v>1404</v>
      </c>
      <c r="E1019" s="73" t="s">
        <v>34</v>
      </c>
      <c r="F1019" s="69" t="s">
        <v>496</v>
      </c>
      <c r="G1019" s="75" t="s">
        <v>11</v>
      </c>
      <c r="H1019" s="53">
        <v>2.0255920273051E13</v>
      </c>
      <c r="I1019" s="48"/>
      <c r="J1019" s="47">
        <v>45852.0</v>
      </c>
      <c r="K1019" s="101"/>
      <c r="L1019" s="50">
        <v>45855.0</v>
      </c>
      <c r="M1019" s="50">
        <v>45855.0</v>
      </c>
      <c r="N1019" s="50">
        <v>45855.0</v>
      </c>
      <c r="O1019" s="50">
        <v>45855.0</v>
      </c>
      <c r="P1019" s="70" t="b">
        <v>1</v>
      </c>
      <c r="Q1019" s="52" t="str">
        <f t="shared" si="1"/>
        <v>EDGAR GRANADOS</v>
      </c>
      <c r="R1019" s="80"/>
      <c r="S1019" s="80"/>
      <c r="T1019" s="80"/>
      <c r="U1019" s="80"/>
      <c r="V1019" s="80"/>
    </row>
    <row r="1020" ht="22.5" customHeight="1">
      <c r="A1020" s="42">
        <v>1019.0</v>
      </c>
      <c r="B1020" s="54">
        <v>2.0255910077532E13</v>
      </c>
      <c r="C1020" s="79">
        <v>45847.0</v>
      </c>
      <c r="D1020" s="102" t="s">
        <v>1405</v>
      </c>
      <c r="E1020" s="73" t="s">
        <v>34</v>
      </c>
      <c r="F1020" s="69"/>
      <c r="G1020" s="75" t="s">
        <v>20</v>
      </c>
      <c r="H1020" s="53">
        <v>2.0255920319781E13</v>
      </c>
      <c r="I1020" s="48"/>
      <c r="J1020" s="47">
        <v>45882.0</v>
      </c>
      <c r="K1020" s="101"/>
      <c r="L1020" s="50">
        <v>45883.0</v>
      </c>
      <c r="M1020" s="50">
        <v>45883.0</v>
      </c>
      <c r="N1020" s="50">
        <v>45883.0</v>
      </c>
      <c r="O1020" s="50">
        <v>45883.0</v>
      </c>
      <c r="P1020" s="70" t="b">
        <v>1</v>
      </c>
      <c r="Q1020" s="52" t="str">
        <f t="shared" si="1"/>
        <v>OSCAR CASTAÑEDA</v>
      </c>
      <c r="R1020" s="80"/>
      <c r="S1020" s="80"/>
      <c r="T1020" s="80"/>
      <c r="U1020" s="80"/>
      <c r="V1020" s="80"/>
    </row>
    <row r="1021" ht="22.5" customHeight="1">
      <c r="A1021" s="42">
        <v>1020.0</v>
      </c>
      <c r="B1021" s="54">
        <v>2.0255910077512E13</v>
      </c>
      <c r="C1021" s="79">
        <v>45847.0</v>
      </c>
      <c r="D1021" s="102" t="s">
        <v>1406</v>
      </c>
      <c r="E1021" s="73" t="s">
        <v>34</v>
      </c>
      <c r="F1021" s="69"/>
      <c r="G1021" s="75" t="s">
        <v>11</v>
      </c>
      <c r="H1021" s="53">
        <v>2.0255920268841E13</v>
      </c>
      <c r="I1021" s="48"/>
      <c r="J1021" s="47">
        <v>45852.0</v>
      </c>
      <c r="K1021" s="101"/>
      <c r="L1021" s="50">
        <v>45849.0</v>
      </c>
      <c r="M1021" s="50">
        <v>45849.0</v>
      </c>
      <c r="N1021" s="50">
        <v>45849.0</v>
      </c>
      <c r="O1021" s="50">
        <v>45849.0</v>
      </c>
      <c r="P1021" s="70" t="b">
        <v>1</v>
      </c>
      <c r="Q1021" s="52" t="str">
        <f t="shared" si="1"/>
        <v>EDGAR GRANADOS</v>
      </c>
      <c r="R1021" s="80"/>
      <c r="S1021" s="80"/>
      <c r="T1021" s="80"/>
      <c r="U1021" s="80"/>
      <c r="V1021" s="80"/>
    </row>
    <row r="1022" ht="22.5" customHeight="1">
      <c r="A1022" s="42">
        <v>1021.0</v>
      </c>
      <c r="B1022" s="54">
        <v>2.0255910077432E13</v>
      </c>
      <c r="C1022" s="79">
        <v>45847.0</v>
      </c>
      <c r="D1022" s="102" t="s">
        <v>1407</v>
      </c>
      <c r="E1022" s="73" t="s">
        <v>34</v>
      </c>
      <c r="F1022" s="69"/>
      <c r="G1022" s="75" t="s">
        <v>10</v>
      </c>
      <c r="H1022" s="53">
        <v>2.0255920367981E13</v>
      </c>
      <c r="I1022" s="53">
        <v>1.0</v>
      </c>
      <c r="J1022" s="47">
        <v>45914.0</v>
      </c>
      <c r="K1022" s="101"/>
      <c r="L1022" s="50">
        <v>45926.0</v>
      </c>
      <c r="M1022" s="50">
        <v>45926.0</v>
      </c>
      <c r="N1022" s="50">
        <v>45926.0</v>
      </c>
      <c r="O1022" s="50">
        <v>45926.0</v>
      </c>
      <c r="P1022" s="70" t="b">
        <v>1</v>
      </c>
      <c r="Q1022" s="52" t="str">
        <f t="shared" si="1"/>
        <v>DIEGO PEÑA</v>
      </c>
      <c r="R1022" s="80"/>
      <c r="S1022" s="80"/>
      <c r="T1022" s="80"/>
      <c r="U1022" s="80"/>
      <c r="V1022" s="80"/>
    </row>
    <row r="1023" ht="22.5" customHeight="1">
      <c r="A1023" s="42">
        <v>1022.0</v>
      </c>
      <c r="B1023" s="54">
        <v>2.0255910077412E13</v>
      </c>
      <c r="C1023" s="79">
        <v>45847.0</v>
      </c>
      <c r="D1023" s="102" t="s">
        <v>1408</v>
      </c>
      <c r="E1023" s="73" t="s">
        <v>34</v>
      </c>
      <c r="F1023" s="69" t="s">
        <v>496</v>
      </c>
      <c r="G1023" s="75" t="s">
        <v>10</v>
      </c>
      <c r="H1023" s="53">
        <v>2.0255920279071E13</v>
      </c>
      <c r="I1023" s="48"/>
      <c r="J1023" s="47">
        <v>45856.0</v>
      </c>
      <c r="K1023" s="101"/>
      <c r="L1023" s="50">
        <v>45857.0</v>
      </c>
      <c r="M1023" s="50">
        <v>45857.0</v>
      </c>
      <c r="N1023" s="50">
        <v>45857.0</v>
      </c>
      <c r="O1023" s="50">
        <v>45857.0</v>
      </c>
      <c r="P1023" s="70" t="b">
        <v>1</v>
      </c>
      <c r="Q1023" s="52" t="str">
        <f t="shared" si="1"/>
        <v>DIEGO PEÑA</v>
      </c>
      <c r="R1023" s="80"/>
      <c r="S1023" s="80"/>
      <c r="T1023" s="80"/>
      <c r="U1023" s="80"/>
      <c r="V1023" s="80"/>
    </row>
    <row r="1024" ht="22.5" customHeight="1">
      <c r="A1024" s="42">
        <v>1023.0</v>
      </c>
      <c r="B1024" s="54">
        <v>2.0255910077372E13</v>
      </c>
      <c r="C1024" s="79">
        <v>45847.51875</v>
      </c>
      <c r="D1024" s="102" t="s">
        <v>1409</v>
      </c>
      <c r="E1024" s="73" t="s">
        <v>34</v>
      </c>
      <c r="F1024" s="69"/>
      <c r="G1024" s="75" t="s">
        <v>10</v>
      </c>
      <c r="H1024" s="53">
        <v>2.0255920249941E13</v>
      </c>
      <c r="I1024" s="48"/>
      <c r="J1024" s="47">
        <v>45856.0</v>
      </c>
      <c r="K1024" s="101"/>
      <c r="L1024" s="50"/>
      <c r="M1024" s="50"/>
      <c r="N1024" s="50"/>
      <c r="O1024" s="50"/>
      <c r="P1024" s="51" t="b">
        <v>0</v>
      </c>
      <c r="Q1024" s="52" t="str">
        <f t="shared" si="1"/>
        <v>DIEGO PEÑA</v>
      </c>
      <c r="R1024" s="80"/>
      <c r="S1024" s="80"/>
      <c r="T1024" s="80"/>
      <c r="U1024" s="80"/>
      <c r="V1024" s="80"/>
    </row>
    <row r="1025" ht="22.5" customHeight="1">
      <c r="A1025" s="42">
        <v>1024.0</v>
      </c>
      <c r="B1025" s="54">
        <v>2.0255910077222E13</v>
      </c>
      <c r="C1025" s="79">
        <v>45847.48472222222</v>
      </c>
      <c r="D1025" s="102" t="s">
        <v>1410</v>
      </c>
      <c r="E1025" s="73" t="s">
        <v>34</v>
      </c>
      <c r="F1025" s="69"/>
      <c r="G1025" s="75" t="s">
        <v>20</v>
      </c>
      <c r="H1025" s="53" t="s">
        <v>1411</v>
      </c>
      <c r="I1025" s="53">
        <v>1.0</v>
      </c>
      <c r="J1025" s="47">
        <v>45853.0</v>
      </c>
      <c r="K1025" s="101"/>
      <c r="L1025" s="50"/>
      <c r="M1025" s="50"/>
      <c r="N1025" s="50"/>
      <c r="O1025" s="50"/>
      <c r="P1025" s="51" t="b">
        <v>0</v>
      </c>
      <c r="Q1025" s="52" t="str">
        <f t="shared" si="1"/>
        <v>OSCAR CASTAÑEDA</v>
      </c>
      <c r="R1025" s="80"/>
      <c r="S1025" s="80"/>
      <c r="T1025" s="80"/>
      <c r="U1025" s="80"/>
      <c r="V1025" s="80"/>
    </row>
    <row r="1026" ht="22.5" customHeight="1">
      <c r="A1026" s="42">
        <v>1025.0</v>
      </c>
      <c r="B1026" s="54">
        <v>2.0255910076482E13</v>
      </c>
      <c r="C1026" s="79">
        <v>45846.0</v>
      </c>
      <c r="D1026" s="102" t="s">
        <v>1412</v>
      </c>
      <c r="E1026" s="73" t="s">
        <v>37</v>
      </c>
      <c r="F1026" s="69"/>
      <c r="G1026" s="75" t="s">
        <v>15</v>
      </c>
      <c r="H1026" s="53">
        <v>2.0255920270231E13</v>
      </c>
      <c r="I1026" s="48"/>
      <c r="J1026" s="47">
        <v>45848.0</v>
      </c>
      <c r="K1026" s="101"/>
      <c r="L1026" s="50"/>
      <c r="M1026" s="50"/>
      <c r="N1026" s="50"/>
      <c r="O1026" s="50"/>
      <c r="P1026" s="51" t="b">
        <v>0</v>
      </c>
      <c r="Q1026" s="52" t="str">
        <f t="shared" si="1"/>
        <v>JOHN CORREDOR</v>
      </c>
      <c r="R1026" s="80"/>
      <c r="S1026" s="80"/>
      <c r="T1026" s="80"/>
      <c r="U1026" s="80"/>
      <c r="V1026" s="80"/>
    </row>
    <row r="1027" ht="22.5" customHeight="1">
      <c r="A1027" s="42">
        <v>1026.0</v>
      </c>
      <c r="B1027" s="54">
        <v>2.0254212364002E13</v>
      </c>
      <c r="C1027" s="66">
        <v>45849.0</v>
      </c>
      <c r="D1027" s="102" t="s">
        <v>1413</v>
      </c>
      <c r="E1027" s="73" t="s">
        <v>34</v>
      </c>
      <c r="F1027" s="69"/>
      <c r="G1027" s="75" t="s">
        <v>24</v>
      </c>
      <c r="H1027" s="53" t="s">
        <v>1414</v>
      </c>
      <c r="I1027" s="53">
        <v>1.0</v>
      </c>
      <c r="J1027" s="47"/>
      <c r="K1027" s="101"/>
      <c r="L1027" s="50"/>
      <c r="M1027" s="50"/>
      <c r="N1027" s="50"/>
      <c r="O1027" s="50"/>
      <c r="P1027" s="70" t="b">
        <v>1</v>
      </c>
      <c r="Q1027" s="52" t="str">
        <f t="shared" si="1"/>
        <v>SANTIAGO VARGAS CAMACHO</v>
      </c>
      <c r="R1027" s="80"/>
      <c r="S1027" s="80"/>
      <c r="T1027" s="80"/>
      <c r="U1027" s="80"/>
      <c r="V1027" s="80"/>
    </row>
    <row r="1028" ht="22.5" customHeight="1">
      <c r="A1028" s="42">
        <v>1027.0</v>
      </c>
      <c r="B1028" s="54">
        <v>2.0254602361302E13</v>
      </c>
      <c r="C1028" s="66">
        <v>45849.0</v>
      </c>
      <c r="D1028" s="102" t="s">
        <v>1415</v>
      </c>
      <c r="E1028" s="73" t="s">
        <v>34</v>
      </c>
      <c r="F1028" s="69" t="s">
        <v>378</v>
      </c>
      <c r="G1028" s="75" t="s">
        <v>11</v>
      </c>
      <c r="H1028" s="53">
        <v>2.0255920272461E13</v>
      </c>
      <c r="I1028" s="48"/>
      <c r="J1028" s="47">
        <v>45852.0</v>
      </c>
      <c r="K1028" s="101"/>
      <c r="L1028" s="50">
        <v>45855.0</v>
      </c>
      <c r="M1028" s="50">
        <v>45855.0</v>
      </c>
      <c r="N1028" s="50">
        <v>45855.0</v>
      </c>
      <c r="O1028" s="50">
        <v>45855.0</v>
      </c>
      <c r="P1028" s="70" t="b">
        <v>1</v>
      </c>
      <c r="Q1028" s="52" t="str">
        <f t="shared" si="1"/>
        <v>EDGAR GRANADOS</v>
      </c>
      <c r="R1028" s="80"/>
      <c r="S1028" s="80"/>
      <c r="T1028" s="80"/>
      <c r="U1028" s="80"/>
      <c r="V1028" s="80"/>
    </row>
    <row r="1029" ht="22.5" customHeight="1">
      <c r="A1029" s="42">
        <v>1028.0</v>
      </c>
      <c r="B1029" s="54">
        <v>2.0254602359692E13</v>
      </c>
      <c r="C1029" s="66">
        <v>45849.0</v>
      </c>
      <c r="D1029" s="102" t="s">
        <v>1416</v>
      </c>
      <c r="E1029" s="73" t="s">
        <v>34</v>
      </c>
      <c r="F1029" s="69" t="s">
        <v>378</v>
      </c>
      <c r="G1029" s="75" t="s">
        <v>25</v>
      </c>
      <c r="H1029" s="53" t="s">
        <v>1417</v>
      </c>
      <c r="I1029" s="53">
        <v>1.0</v>
      </c>
      <c r="J1029" s="47">
        <v>45852.0</v>
      </c>
      <c r="K1029" s="101"/>
      <c r="L1029" s="50"/>
      <c r="M1029" s="50"/>
      <c r="N1029" s="50"/>
      <c r="O1029" s="50"/>
      <c r="P1029" s="51" t="b">
        <v>0</v>
      </c>
      <c r="Q1029" s="52" t="str">
        <f t="shared" si="1"/>
        <v>SEBASTIÁN RAMÍREZ</v>
      </c>
      <c r="R1029" s="80"/>
      <c r="S1029" s="80"/>
      <c r="T1029" s="80"/>
      <c r="U1029" s="80"/>
      <c r="V1029" s="80"/>
    </row>
    <row r="1030" ht="22.5" customHeight="1">
      <c r="A1030" s="42">
        <v>1029.0</v>
      </c>
      <c r="B1030" s="54">
        <v>2.0255910078382E13</v>
      </c>
      <c r="C1030" s="66">
        <v>45848.0</v>
      </c>
      <c r="D1030" s="102" t="s">
        <v>1418</v>
      </c>
      <c r="E1030" s="73" t="s">
        <v>34</v>
      </c>
      <c r="F1030" s="69"/>
      <c r="G1030" s="75" t="s">
        <v>23</v>
      </c>
      <c r="H1030" s="53" t="s">
        <v>1419</v>
      </c>
      <c r="I1030" s="53">
        <v>1.0</v>
      </c>
      <c r="J1030" s="47">
        <v>45854.0</v>
      </c>
      <c r="K1030" s="101"/>
      <c r="L1030" s="50"/>
      <c r="M1030" s="50"/>
      <c r="N1030" s="50"/>
      <c r="O1030" s="50"/>
      <c r="P1030" s="51" t="b">
        <v>0</v>
      </c>
      <c r="Q1030" s="52" t="str">
        <f t="shared" si="1"/>
        <v>SANDRA ROTAVISTA</v>
      </c>
      <c r="R1030" s="80"/>
      <c r="S1030" s="80"/>
      <c r="T1030" s="80"/>
      <c r="U1030" s="80"/>
      <c r="V1030" s="80"/>
    </row>
    <row r="1031" ht="22.5" customHeight="1">
      <c r="A1031" s="42">
        <v>1030.0</v>
      </c>
      <c r="B1031" s="54">
        <v>2.0255910078362E13</v>
      </c>
      <c r="C1031" s="66">
        <v>45848.0</v>
      </c>
      <c r="D1031" s="102" t="s">
        <v>1420</v>
      </c>
      <c r="E1031" s="73" t="s">
        <v>34</v>
      </c>
      <c r="F1031" s="69"/>
      <c r="G1031" s="75" t="s">
        <v>20</v>
      </c>
      <c r="H1031" s="53">
        <v>2.0255920203881E13</v>
      </c>
      <c r="I1031" s="48"/>
      <c r="J1031" s="47">
        <v>45856.0</v>
      </c>
      <c r="K1031" s="101"/>
      <c r="L1031" s="50"/>
      <c r="M1031" s="50"/>
      <c r="N1031" s="50"/>
      <c r="O1031" s="50"/>
      <c r="P1031" s="51" t="b">
        <v>0</v>
      </c>
      <c r="Q1031" s="52" t="str">
        <f t="shared" si="1"/>
        <v>OSCAR CASTAÑEDA</v>
      </c>
      <c r="R1031" s="80"/>
      <c r="S1031" s="80"/>
      <c r="T1031" s="80"/>
      <c r="U1031" s="80"/>
      <c r="V1031" s="80"/>
    </row>
    <row r="1032" ht="22.5" customHeight="1">
      <c r="A1032" s="42">
        <v>1031.0</v>
      </c>
      <c r="B1032" s="54">
        <v>2.0255910078322E13</v>
      </c>
      <c r="C1032" s="66">
        <v>45848.0</v>
      </c>
      <c r="D1032" s="102" t="s">
        <v>1421</v>
      </c>
      <c r="E1032" s="73" t="s">
        <v>34</v>
      </c>
      <c r="F1032" s="69"/>
      <c r="G1032" s="75" t="s">
        <v>11</v>
      </c>
      <c r="H1032" s="53">
        <v>2.0255920273631E13</v>
      </c>
      <c r="I1032" s="48"/>
      <c r="J1032" s="47">
        <v>45852.0</v>
      </c>
      <c r="K1032" s="101"/>
      <c r="L1032" s="50">
        <v>45855.0</v>
      </c>
      <c r="M1032" s="50">
        <v>45855.0</v>
      </c>
      <c r="N1032" s="50">
        <v>45855.0</v>
      </c>
      <c r="O1032" s="50">
        <v>45855.0</v>
      </c>
      <c r="P1032" s="70" t="b">
        <v>1</v>
      </c>
      <c r="Q1032" s="52" t="str">
        <f t="shared" si="1"/>
        <v>EDGAR GRANADOS</v>
      </c>
      <c r="R1032" s="80"/>
      <c r="S1032" s="80"/>
      <c r="T1032" s="80"/>
      <c r="U1032" s="80"/>
      <c r="V1032" s="80"/>
    </row>
    <row r="1033" ht="22.5" customHeight="1">
      <c r="A1033" s="42">
        <v>1032.0</v>
      </c>
      <c r="B1033" s="54">
        <v>2.0255910078042E13</v>
      </c>
      <c r="C1033" s="66">
        <v>45848.0</v>
      </c>
      <c r="D1033" s="102" t="s">
        <v>1422</v>
      </c>
      <c r="E1033" s="73" t="s">
        <v>34</v>
      </c>
      <c r="F1033" s="69"/>
      <c r="G1033" s="75" t="s">
        <v>11</v>
      </c>
      <c r="H1033" s="53">
        <v>2.0255920273631E13</v>
      </c>
      <c r="I1033" s="48"/>
      <c r="J1033" s="47">
        <v>45852.0</v>
      </c>
      <c r="K1033" s="101"/>
      <c r="L1033" s="50">
        <v>45855.0</v>
      </c>
      <c r="M1033" s="50">
        <v>45855.0</v>
      </c>
      <c r="N1033" s="50">
        <v>45855.0</v>
      </c>
      <c r="O1033" s="50">
        <v>45855.0</v>
      </c>
      <c r="P1033" s="70" t="b">
        <v>1</v>
      </c>
      <c r="Q1033" s="52" t="str">
        <f t="shared" si="1"/>
        <v>EDGAR GRANADOS</v>
      </c>
      <c r="R1033" s="80"/>
      <c r="S1033" s="80"/>
      <c r="T1033" s="80"/>
      <c r="U1033" s="80"/>
      <c r="V1033" s="80"/>
    </row>
    <row r="1034" ht="22.5" customHeight="1">
      <c r="A1034" s="42">
        <v>1033.0</v>
      </c>
      <c r="B1034" s="54">
        <v>2.0255910077292E13</v>
      </c>
      <c r="C1034" s="66">
        <v>45847.0</v>
      </c>
      <c r="D1034" s="102" t="s">
        <v>1423</v>
      </c>
      <c r="E1034" s="73" t="s">
        <v>34</v>
      </c>
      <c r="F1034" s="69"/>
      <c r="G1034" s="75" t="s">
        <v>11</v>
      </c>
      <c r="H1034" s="53" t="s">
        <v>1368</v>
      </c>
      <c r="I1034" s="48"/>
      <c r="J1034" s="47">
        <v>45848.0</v>
      </c>
      <c r="K1034" s="101"/>
      <c r="L1034" s="50">
        <v>45849.0</v>
      </c>
      <c r="M1034" s="50">
        <v>45849.0</v>
      </c>
      <c r="N1034" s="50">
        <v>45849.0</v>
      </c>
      <c r="O1034" s="50">
        <v>45849.0</v>
      </c>
      <c r="P1034" s="70" t="b">
        <v>1</v>
      </c>
      <c r="Q1034" s="52" t="str">
        <f t="shared" si="1"/>
        <v>EDGAR GRANADOS</v>
      </c>
      <c r="R1034" s="80"/>
      <c r="S1034" s="80"/>
      <c r="T1034" s="80"/>
      <c r="U1034" s="80"/>
      <c r="V1034" s="80"/>
    </row>
    <row r="1035" ht="22.5" customHeight="1">
      <c r="A1035" s="42">
        <v>1034.0</v>
      </c>
      <c r="B1035" s="54">
        <v>2.0255910079652E13</v>
      </c>
      <c r="C1035" s="66">
        <v>45852.0</v>
      </c>
      <c r="D1035" s="102" t="s">
        <v>1424</v>
      </c>
      <c r="E1035" s="73" t="s">
        <v>34</v>
      </c>
      <c r="F1035" s="69"/>
      <c r="G1035" s="75" t="s">
        <v>10</v>
      </c>
      <c r="H1035" s="53" t="s">
        <v>1425</v>
      </c>
      <c r="I1035" s="53">
        <v>1.0</v>
      </c>
      <c r="J1035" s="47">
        <v>45894.0</v>
      </c>
      <c r="K1035" s="101"/>
      <c r="L1035" s="50"/>
      <c r="M1035" s="50"/>
      <c r="N1035" s="50"/>
      <c r="O1035" s="50"/>
      <c r="P1035" s="51" t="b">
        <v>0</v>
      </c>
      <c r="Q1035" s="52" t="str">
        <f t="shared" si="1"/>
        <v>DIEGO PEÑA</v>
      </c>
      <c r="R1035" s="80"/>
      <c r="S1035" s="80"/>
      <c r="T1035" s="80"/>
      <c r="U1035" s="80"/>
      <c r="V1035" s="80"/>
    </row>
    <row r="1036" ht="22.5" customHeight="1">
      <c r="A1036" s="42">
        <v>1035.0</v>
      </c>
      <c r="B1036" s="54">
        <v>2.0255910079622E13</v>
      </c>
      <c r="C1036" s="66">
        <v>45852.0</v>
      </c>
      <c r="D1036" s="102" t="s">
        <v>1426</v>
      </c>
      <c r="E1036" s="73" t="s">
        <v>34</v>
      </c>
      <c r="F1036" s="69"/>
      <c r="G1036" s="75" t="s">
        <v>11</v>
      </c>
      <c r="H1036" s="53">
        <v>2.0255920281501E13</v>
      </c>
      <c r="I1036" s="48"/>
      <c r="J1036" s="47">
        <v>45855.0</v>
      </c>
      <c r="K1036" s="101"/>
      <c r="L1036" s="50">
        <v>45869.0</v>
      </c>
      <c r="M1036" s="50">
        <v>45869.0</v>
      </c>
      <c r="N1036" s="50">
        <v>45869.0</v>
      </c>
      <c r="O1036" s="50">
        <v>45869.0</v>
      </c>
      <c r="P1036" s="70" t="b">
        <v>1</v>
      </c>
      <c r="Q1036" s="52" t="str">
        <f t="shared" si="1"/>
        <v>EDGAR GRANADOS</v>
      </c>
      <c r="R1036" s="80"/>
      <c r="S1036" s="80"/>
      <c r="T1036" s="80"/>
      <c r="U1036" s="80"/>
      <c r="V1036" s="80"/>
    </row>
    <row r="1037" ht="22.5" customHeight="1">
      <c r="A1037" s="42">
        <v>1036.0</v>
      </c>
      <c r="B1037" s="54">
        <v>2.0255910079502E13</v>
      </c>
      <c r="C1037" s="66">
        <v>45852.0</v>
      </c>
      <c r="D1037" s="102" t="s">
        <v>1427</v>
      </c>
      <c r="E1037" s="73" t="s">
        <v>34</v>
      </c>
      <c r="F1037" s="69"/>
      <c r="G1037" s="75" t="s">
        <v>12</v>
      </c>
      <c r="H1037" s="53">
        <v>2.0255920252511E13</v>
      </c>
      <c r="I1037" s="48"/>
      <c r="J1037" s="47">
        <v>45835.0</v>
      </c>
      <c r="K1037" s="101"/>
      <c r="L1037" s="50"/>
      <c r="M1037" s="50"/>
      <c r="N1037" s="50"/>
      <c r="O1037" s="50"/>
      <c r="P1037" s="51" t="b">
        <v>0</v>
      </c>
      <c r="Q1037" s="52" t="str">
        <f t="shared" si="1"/>
        <v>EDUARDO ARREDONDO</v>
      </c>
      <c r="R1037" s="80"/>
      <c r="S1037" s="80"/>
      <c r="T1037" s="80"/>
      <c r="U1037" s="80"/>
      <c r="V1037" s="80"/>
    </row>
    <row r="1038" ht="22.5" customHeight="1">
      <c r="A1038" s="42">
        <v>1037.0</v>
      </c>
      <c r="B1038" s="54">
        <v>2.0255910079432E13</v>
      </c>
      <c r="C1038" s="66">
        <v>45852.0</v>
      </c>
      <c r="D1038" s="102" t="s">
        <v>1428</v>
      </c>
      <c r="E1038" s="73" t="s">
        <v>34</v>
      </c>
      <c r="F1038" s="69"/>
      <c r="G1038" s="75" t="s">
        <v>8</v>
      </c>
      <c r="H1038" s="53">
        <v>2.0255920285621E13</v>
      </c>
      <c r="I1038" s="48"/>
      <c r="J1038" s="47">
        <v>45860.0</v>
      </c>
      <c r="K1038" s="101"/>
      <c r="L1038" s="50">
        <v>45869.0</v>
      </c>
      <c r="M1038" s="50">
        <v>45869.0</v>
      </c>
      <c r="N1038" s="50">
        <v>45869.0</v>
      </c>
      <c r="O1038" s="50">
        <v>45869.0</v>
      </c>
      <c r="P1038" s="70" t="b">
        <v>1</v>
      </c>
      <c r="Q1038" s="52" t="str">
        <f t="shared" si="1"/>
        <v>CRISTIAN PEDROZA</v>
      </c>
      <c r="R1038" s="80"/>
      <c r="S1038" s="80"/>
      <c r="T1038" s="80"/>
      <c r="U1038" s="80"/>
      <c r="V1038" s="80"/>
    </row>
    <row r="1039" ht="22.5" customHeight="1">
      <c r="A1039" s="42">
        <v>1038.0</v>
      </c>
      <c r="B1039" s="54">
        <v>2.0255910079402E13</v>
      </c>
      <c r="C1039" s="66">
        <v>45852.0</v>
      </c>
      <c r="D1039" s="102" t="s">
        <v>1429</v>
      </c>
      <c r="E1039" s="73" t="s">
        <v>34</v>
      </c>
      <c r="F1039" s="69"/>
      <c r="G1039" s="75" t="s">
        <v>10</v>
      </c>
      <c r="H1039" s="53">
        <v>2.0255920255821E13</v>
      </c>
      <c r="I1039" s="48"/>
      <c r="J1039" s="47">
        <v>45856.0</v>
      </c>
      <c r="K1039" s="101"/>
      <c r="L1039" s="50"/>
      <c r="M1039" s="50"/>
      <c r="N1039" s="50"/>
      <c r="O1039" s="50"/>
      <c r="P1039" s="51" t="b">
        <v>0</v>
      </c>
      <c r="Q1039" s="52" t="str">
        <f t="shared" si="1"/>
        <v>DIEGO PEÑA</v>
      </c>
      <c r="R1039" s="80"/>
      <c r="S1039" s="80"/>
      <c r="T1039" s="80"/>
      <c r="U1039" s="80"/>
      <c r="V1039" s="80"/>
    </row>
    <row r="1040" ht="22.5" customHeight="1">
      <c r="A1040" s="42">
        <v>1039.0</v>
      </c>
      <c r="B1040" s="54">
        <v>2.0255910079362E13</v>
      </c>
      <c r="C1040" s="66">
        <v>45852.0</v>
      </c>
      <c r="D1040" s="102" t="s">
        <v>1430</v>
      </c>
      <c r="E1040" s="73" t="s">
        <v>34</v>
      </c>
      <c r="F1040" s="69"/>
      <c r="G1040" s="75" t="s">
        <v>23</v>
      </c>
      <c r="H1040" s="53">
        <v>2.0255920249991E13</v>
      </c>
      <c r="I1040" s="48"/>
      <c r="J1040" s="47">
        <v>45856.0</v>
      </c>
      <c r="K1040" s="101"/>
      <c r="L1040" s="50"/>
      <c r="M1040" s="50"/>
      <c r="N1040" s="50"/>
      <c r="O1040" s="50"/>
      <c r="P1040" s="51" t="b">
        <v>0</v>
      </c>
      <c r="Q1040" s="52" t="str">
        <f t="shared" si="1"/>
        <v>SANDRA ROTAVISTA</v>
      </c>
      <c r="R1040" s="80"/>
      <c r="S1040" s="80"/>
      <c r="T1040" s="80"/>
      <c r="U1040" s="80"/>
      <c r="V1040" s="80"/>
    </row>
    <row r="1041" ht="22.5" customHeight="1">
      <c r="A1041" s="42">
        <v>1040.0</v>
      </c>
      <c r="B1041" s="54">
        <v>2.0255910079352E13</v>
      </c>
      <c r="C1041" s="66">
        <v>45852.0</v>
      </c>
      <c r="D1041" s="102" t="s">
        <v>1431</v>
      </c>
      <c r="E1041" s="73" t="s">
        <v>34</v>
      </c>
      <c r="F1041" s="69"/>
      <c r="G1041" s="75" t="s">
        <v>11</v>
      </c>
      <c r="H1041" s="53">
        <v>2.0255920236041E13</v>
      </c>
      <c r="I1041" s="48"/>
      <c r="J1041" s="47">
        <v>45855.0</v>
      </c>
      <c r="K1041" s="101"/>
      <c r="L1041" s="50"/>
      <c r="M1041" s="50"/>
      <c r="N1041" s="50"/>
      <c r="O1041" s="50"/>
      <c r="P1041" s="51" t="b">
        <v>0</v>
      </c>
      <c r="Q1041" s="52" t="str">
        <f t="shared" si="1"/>
        <v>EDGAR GRANADOS</v>
      </c>
      <c r="R1041" s="80"/>
      <c r="S1041" s="80"/>
      <c r="T1041" s="80"/>
      <c r="U1041" s="80"/>
      <c r="V1041" s="80"/>
    </row>
    <row r="1042" ht="22.5" customHeight="1">
      <c r="A1042" s="42">
        <v>1041.0</v>
      </c>
      <c r="B1042" s="54">
        <v>2.0255910079332E13</v>
      </c>
      <c r="C1042" s="66">
        <v>45852.0</v>
      </c>
      <c r="D1042" s="102" t="s">
        <v>1432</v>
      </c>
      <c r="E1042" s="73" t="s">
        <v>34</v>
      </c>
      <c r="F1042" s="69"/>
      <c r="G1042" s="75" t="s">
        <v>23</v>
      </c>
      <c r="H1042" s="53">
        <v>2.0255920163521E13</v>
      </c>
      <c r="I1042" s="48"/>
      <c r="J1042" s="47">
        <v>45860.0</v>
      </c>
      <c r="K1042" s="101"/>
      <c r="L1042" s="50"/>
      <c r="M1042" s="50"/>
      <c r="N1042" s="50"/>
      <c r="O1042" s="50"/>
      <c r="P1042" s="51" t="b">
        <v>0</v>
      </c>
      <c r="Q1042" s="52" t="str">
        <f t="shared" si="1"/>
        <v>SANDRA ROTAVISTA</v>
      </c>
      <c r="R1042" s="80"/>
      <c r="S1042" s="80"/>
      <c r="T1042" s="80"/>
      <c r="U1042" s="80"/>
      <c r="V1042" s="80"/>
    </row>
    <row r="1043" ht="22.5" customHeight="1">
      <c r="A1043" s="42">
        <v>1042.0</v>
      </c>
      <c r="B1043" s="54">
        <v>2.0255910079322E13</v>
      </c>
      <c r="C1043" s="66">
        <v>45852.0</v>
      </c>
      <c r="D1043" s="102" t="s">
        <v>1433</v>
      </c>
      <c r="E1043" s="73" t="s">
        <v>34</v>
      </c>
      <c r="F1043" s="69"/>
      <c r="G1043" s="75" t="s">
        <v>23</v>
      </c>
      <c r="H1043" s="53">
        <v>2.0255920184601E13</v>
      </c>
      <c r="I1043" s="48"/>
      <c r="J1043" s="47">
        <v>45860.0</v>
      </c>
      <c r="K1043" s="101"/>
      <c r="L1043" s="50"/>
      <c r="M1043" s="50"/>
      <c r="N1043" s="50"/>
      <c r="O1043" s="50"/>
      <c r="P1043" s="51" t="b">
        <v>0</v>
      </c>
      <c r="Q1043" s="52" t="str">
        <f t="shared" si="1"/>
        <v>SANDRA ROTAVISTA</v>
      </c>
      <c r="R1043" s="80"/>
      <c r="S1043" s="80"/>
      <c r="T1043" s="80"/>
      <c r="U1043" s="80"/>
      <c r="V1043" s="80"/>
    </row>
    <row r="1044" ht="22.5" customHeight="1">
      <c r="A1044" s="42">
        <v>1043.0</v>
      </c>
      <c r="B1044" s="54">
        <v>2.0255910078942E13</v>
      </c>
      <c r="C1044" s="66">
        <v>45849.0</v>
      </c>
      <c r="D1044" s="102" t="s">
        <v>1434</v>
      </c>
      <c r="E1044" s="73" t="s">
        <v>34</v>
      </c>
      <c r="F1044" s="69"/>
      <c r="G1044" s="75" t="s">
        <v>10</v>
      </c>
      <c r="H1044" s="53">
        <v>2.0255920266211E13</v>
      </c>
      <c r="I1044" s="48"/>
      <c r="J1044" s="47">
        <v>45856.0</v>
      </c>
      <c r="K1044" s="101"/>
      <c r="L1044" s="50"/>
      <c r="M1044" s="50"/>
      <c r="N1044" s="50"/>
      <c r="O1044" s="50"/>
      <c r="P1044" s="51" t="b">
        <v>0</v>
      </c>
      <c r="Q1044" s="52" t="str">
        <f t="shared" si="1"/>
        <v>DIEGO PEÑA</v>
      </c>
      <c r="R1044" s="80"/>
      <c r="S1044" s="80"/>
      <c r="T1044" s="80"/>
      <c r="U1044" s="80"/>
      <c r="V1044" s="80"/>
    </row>
    <row r="1045" ht="22.5" customHeight="1">
      <c r="A1045" s="42">
        <v>1044.0</v>
      </c>
      <c r="B1045" s="54">
        <v>2.0255910078892E13</v>
      </c>
      <c r="C1045" s="66">
        <v>45849.0</v>
      </c>
      <c r="D1045" s="102" t="s">
        <v>1435</v>
      </c>
      <c r="E1045" s="73" t="s">
        <v>34</v>
      </c>
      <c r="F1045" s="69"/>
      <c r="G1045" s="75" t="s">
        <v>24</v>
      </c>
      <c r="H1045" s="53" t="s">
        <v>1414</v>
      </c>
      <c r="I1045" s="53">
        <v>1.0</v>
      </c>
      <c r="J1045" s="47"/>
      <c r="K1045" s="101"/>
      <c r="L1045" s="50"/>
      <c r="M1045" s="50"/>
      <c r="N1045" s="50"/>
      <c r="O1045" s="50"/>
      <c r="P1045" s="70" t="b">
        <v>1</v>
      </c>
      <c r="Q1045" s="52" t="str">
        <f t="shared" si="1"/>
        <v>SANTIAGO VARGAS CAMACHO</v>
      </c>
      <c r="R1045" s="80"/>
      <c r="S1045" s="80"/>
      <c r="T1045" s="80"/>
      <c r="U1045" s="80"/>
      <c r="V1045" s="80"/>
    </row>
    <row r="1046" ht="22.5" customHeight="1">
      <c r="A1046" s="42">
        <v>1045.0</v>
      </c>
      <c r="B1046" s="54">
        <v>2.0255910078872E13</v>
      </c>
      <c r="C1046" s="66">
        <v>45849.0</v>
      </c>
      <c r="D1046" s="102" t="s">
        <v>1436</v>
      </c>
      <c r="E1046" s="73" t="s">
        <v>34</v>
      </c>
      <c r="F1046" s="69"/>
      <c r="G1046" s="75" t="s">
        <v>10</v>
      </c>
      <c r="H1046" s="53">
        <v>2.0255920250041E13</v>
      </c>
      <c r="I1046" s="48"/>
      <c r="J1046" s="47">
        <v>45855.0</v>
      </c>
      <c r="K1046" s="101"/>
      <c r="L1046" s="50"/>
      <c r="M1046" s="50"/>
      <c r="N1046" s="50"/>
      <c r="O1046" s="50"/>
      <c r="P1046" s="51" t="b">
        <v>0</v>
      </c>
      <c r="Q1046" s="52" t="str">
        <f t="shared" si="1"/>
        <v>DIEGO PEÑA</v>
      </c>
      <c r="R1046" s="80"/>
      <c r="S1046" s="80"/>
      <c r="T1046" s="80"/>
      <c r="U1046" s="80"/>
      <c r="V1046" s="80"/>
    </row>
    <row r="1047" ht="22.5" customHeight="1">
      <c r="A1047" s="42">
        <v>1046.0</v>
      </c>
      <c r="B1047" s="54">
        <v>2.0255910078862E13</v>
      </c>
      <c r="C1047" s="66">
        <v>45849.0</v>
      </c>
      <c r="D1047" s="102" t="s">
        <v>1437</v>
      </c>
      <c r="E1047" s="73" t="s">
        <v>34</v>
      </c>
      <c r="F1047" s="69"/>
      <c r="G1047" s="75" t="s">
        <v>12</v>
      </c>
      <c r="H1047" s="53">
        <v>2.0255920277951E13</v>
      </c>
      <c r="I1047" s="48"/>
      <c r="J1047" s="47">
        <v>45854.0</v>
      </c>
      <c r="K1047" s="101"/>
      <c r="L1047" s="50">
        <v>45869.0</v>
      </c>
      <c r="M1047" s="50">
        <v>45869.0</v>
      </c>
      <c r="N1047" s="50">
        <v>45869.0</v>
      </c>
      <c r="O1047" s="50">
        <v>45869.0</v>
      </c>
      <c r="P1047" s="70" t="b">
        <v>1</v>
      </c>
      <c r="Q1047" s="52" t="str">
        <f t="shared" si="1"/>
        <v>EDUARDO ARREDONDO</v>
      </c>
      <c r="R1047" s="80"/>
      <c r="S1047" s="80"/>
      <c r="T1047" s="80"/>
      <c r="U1047" s="80"/>
      <c r="V1047" s="80"/>
    </row>
    <row r="1048" ht="22.5" customHeight="1">
      <c r="A1048" s="42">
        <v>1047.0</v>
      </c>
      <c r="B1048" s="54">
        <v>2.0255910078832E13</v>
      </c>
      <c r="C1048" s="66">
        <v>45849.0</v>
      </c>
      <c r="D1048" s="102" t="s">
        <v>1438</v>
      </c>
      <c r="E1048" s="73" t="s">
        <v>34</v>
      </c>
      <c r="F1048" s="69"/>
      <c r="G1048" s="75" t="s">
        <v>10</v>
      </c>
      <c r="H1048" s="53">
        <v>2.0255920284141E13</v>
      </c>
      <c r="I1048" s="48"/>
      <c r="J1048" s="47">
        <v>45859.0</v>
      </c>
      <c r="K1048" s="101"/>
      <c r="L1048" s="50">
        <v>45869.0</v>
      </c>
      <c r="M1048" s="50">
        <v>45869.0</v>
      </c>
      <c r="N1048" s="50">
        <v>45869.0</v>
      </c>
      <c r="O1048" s="50">
        <v>45869.0</v>
      </c>
      <c r="P1048" s="70" t="b">
        <v>1</v>
      </c>
      <c r="Q1048" s="52" t="str">
        <f t="shared" si="1"/>
        <v>DIEGO PEÑA</v>
      </c>
      <c r="R1048" s="80"/>
      <c r="S1048" s="80"/>
      <c r="T1048" s="80"/>
      <c r="U1048" s="80"/>
      <c r="V1048" s="80"/>
    </row>
    <row r="1049" ht="22.5" customHeight="1">
      <c r="A1049" s="42">
        <v>1048.0</v>
      </c>
      <c r="B1049" s="54">
        <v>2.0255910078822E13</v>
      </c>
      <c r="C1049" s="66">
        <v>45849.0</v>
      </c>
      <c r="D1049" s="102" t="s">
        <v>1439</v>
      </c>
      <c r="E1049" s="73" t="s">
        <v>34</v>
      </c>
      <c r="F1049" s="69"/>
      <c r="G1049" s="75" t="s">
        <v>11</v>
      </c>
      <c r="H1049" s="53">
        <v>2.0255920268841E13</v>
      </c>
      <c r="I1049" s="48"/>
      <c r="J1049" s="47">
        <v>45852.0</v>
      </c>
      <c r="K1049" s="101"/>
      <c r="L1049" s="50">
        <v>45849.0</v>
      </c>
      <c r="M1049" s="50">
        <v>45849.0</v>
      </c>
      <c r="N1049" s="50">
        <v>45849.0</v>
      </c>
      <c r="O1049" s="50">
        <v>45849.0</v>
      </c>
      <c r="P1049" s="70" t="b">
        <v>1</v>
      </c>
      <c r="Q1049" s="52" t="str">
        <f t="shared" si="1"/>
        <v>EDGAR GRANADOS</v>
      </c>
      <c r="R1049" s="80"/>
      <c r="S1049" s="80"/>
      <c r="T1049" s="80"/>
      <c r="U1049" s="80"/>
      <c r="V1049" s="80"/>
    </row>
    <row r="1050" ht="22.5" customHeight="1">
      <c r="A1050" s="42">
        <v>1049.0</v>
      </c>
      <c r="B1050" s="54">
        <v>2.0255910078792E13</v>
      </c>
      <c r="C1050" s="66">
        <v>45849.0</v>
      </c>
      <c r="D1050" s="102" t="s">
        <v>1440</v>
      </c>
      <c r="E1050" s="73" t="s">
        <v>34</v>
      </c>
      <c r="F1050" s="69"/>
      <c r="G1050" s="75" t="s">
        <v>25</v>
      </c>
      <c r="H1050" s="53" t="s">
        <v>85</v>
      </c>
      <c r="I1050" s="53">
        <v>1.0</v>
      </c>
      <c r="J1050" s="47"/>
      <c r="K1050" s="105" t="s">
        <v>1441</v>
      </c>
      <c r="L1050" s="50"/>
      <c r="M1050" s="50"/>
      <c r="N1050" s="50"/>
      <c r="O1050" s="50"/>
      <c r="P1050" s="51" t="b">
        <v>0</v>
      </c>
      <c r="Q1050" s="52" t="str">
        <f t="shared" si="1"/>
        <v>SEBASTIÁN RAMÍREZ</v>
      </c>
      <c r="R1050" s="80"/>
      <c r="S1050" s="80"/>
      <c r="T1050" s="80"/>
      <c r="U1050" s="80"/>
      <c r="V1050" s="80"/>
    </row>
    <row r="1051" ht="22.5" customHeight="1">
      <c r="A1051" s="42">
        <v>1050.0</v>
      </c>
      <c r="B1051" s="54">
        <v>2.0255910078772E13</v>
      </c>
      <c r="C1051" s="66">
        <v>45849.0</v>
      </c>
      <c r="D1051" s="102" t="s">
        <v>1442</v>
      </c>
      <c r="E1051" s="73" t="s">
        <v>34</v>
      </c>
      <c r="F1051" s="69"/>
      <c r="G1051" s="75" t="s">
        <v>11</v>
      </c>
      <c r="H1051" s="53">
        <v>2.0255920252491E13</v>
      </c>
      <c r="I1051" s="48"/>
      <c r="J1051" s="47">
        <v>45854.0</v>
      </c>
      <c r="K1051" s="101"/>
      <c r="L1051" s="50"/>
      <c r="M1051" s="50"/>
      <c r="N1051" s="50"/>
      <c r="O1051" s="50"/>
      <c r="P1051" s="51" t="b">
        <v>0</v>
      </c>
      <c r="Q1051" s="52" t="str">
        <f t="shared" si="1"/>
        <v>EDGAR GRANADOS</v>
      </c>
      <c r="R1051" s="80"/>
      <c r="S1051" s="80"/>
      <c r="T1051" s="80"/>
      <c r="U1051" s="80"/>
      <c r="V1051" s="80"/>
    </row>
    <row r="1052" ht="22.5" customHeight="1">
      <c r="A1052" s="42">
        <v>1051.0</v>
      </c>
      <c r="B1052" s="54">
        <v>2.0255910078752E13</v>
      </c>
      <c r="C1052" s="66">
        <v>45849.0</v>
      </c>
      <c r="D1052" s="102" t="s">
        <v>1443</v>
      </c>
      <c r="E1052" s="73" t="s">
        <v>34</v>
      </c>
      <c r="F1052" s="69"/>
      <c r="G1052" s="75" t="s">
        <v>11</v>
      </c>
      <c r="H1052" s="53">
        <v>2.0255920277951E13</v>
      </c>
      <c r="I1052" s="48"/>
      <c r="J1052" s="47">
        <v>45854.0</v>
      </c>
      <c r="K1052" s="101"/>
      <c r="L1052" s="50">
        <v>45869.0</v>
      </c>
      <c r="M1052" s="50">
        <v>45869.0</v>
      </c>
      <c r="N1052" s="50">
        <v>45869.0</v>
      </c>
      <c r="O1052" s="50">
        <v>45869.0</v>
      </c>
      <c r="P1052" s="70" t="b">
        <v>1</v>
      </c>
      <c r="Q1052" s="52" t="str">
        <f t="shared" si="1"/>
        <v>EDGAR GRANADOS</v>
      </c>
      <c r="R1052" s="80"/>
      <c r="S1052" s="80"/>
      <c r="T1052" s="80"/>
      <c r="U1052" s="80"/>
      <c r="V1052" s="80"/>
    </row>
    <row r="1053" ht="22.5" customHeight="1">
      <c r="A1053" s="42">
        <v>1052.0</v>
      </c>
      <c r="B1053" s="54">
        <v>2.0255910078712E13</v>
      </c>
      <c r="C1053" s="66">
        <v>45849.0</v>
      </c>
      <c r="D1053" s="102" t="s">
        <v>1444</v>
      </c>
      <c r="E1053" s="73" t="s">
        <v>34</v>
      </c>
      <c r="F1053" s="69"/>
      <c r="G1053" s="75" t="s">
        <v>10</v>
      </c>
      <c r="H1053" s="53">
        <v>2.0255920293021E13</v>
      </c>
      <c r="I1053" s="48"/>
      <c r="J1053" s="47">
        <v>45863.0</v>
      </c>
      <c r="K1053" s="101"/>
      <c r="L1053" s="50">
        <v>45869.0</v>
      </c>
      <c r="M1053" s="50">
        <v>45869.0</v>
      </c>
      <c r="N1053" s="50">
        <v>45869.0</v>
      </c>
      <c r="O1053" s="50">
        <v>45869.0</v>
      </c>
      <c r="P1053" s="70" t="b">
        <v>1</v>
      </c>
      <c r="Q1053" s="52" t="str">
        <f t="shared" si="1"/>
        <v>DIEGO PEÑA</v>
      </c>
      <c r="R1053" s="80"/>
      <c r="S1053" s="80"/>
      <c r="T1053" s="80"/>
      <c r="U1053" s="80"/>
      <c r="V1053" s="80"/>
    </row>
    <row r="1054" ht="22.5" customHeight="1">
      <c r="A1054" s="42">
        <v>1053.0</v>
      </c>
      <c r="B1054" s="54">
        <v>2.0255910078692E13</v>
      </c>
      <c r="C1054" s="66">
        <v>45849.0</v>
      </c>
      <c r="D1054" s="102" t="s">
        <v>1445</v>
      </c>
      <c r="E1054" s="73" t="s">
        <v>34</v>
      </c>
      <c r="F1054" s="69"/>
      <c r="G1054" s="75" t="s">
        <v>25</v>
      </c>
      <c r="H1054" s="53" t="s">
        <v>85</v>
      </c>
      <c r="I1054" s="53">
        <v>1.0</v>
      </c>
      <c r="J1054" s="47"/>
      <c r="K1054" s="105" t="s">
        <v>1441</v>
      </c>
      <c r="L1054" s="50"/>
      <c r="M1054" s="50"/>
      <c r="N1054" s="50"/>
      <c r="O1054" s="50"/>
      <c r="P1054" s="51" t="b">
        <v>0</v>
      </c>
      <c r="Q1054" s="52" t="str">
        <f t="shared" si="1"/>
        <v>SEBASTIÁN RAMÍREZ</v>
      </c>
      <c r="R1054" s="80"/>
      <c r="S1054" s="80"/>
      <c r="T1054" s="80"/>
      <c r="U1054" s="80"/>
      <c r="V1054" s="80"/>
    </row>
    <row r="1055" ht="22.5" customHeight="1">
      <c r="A1055" s="42">
        <v>1054.0</v>
      </c>
      <c r="B1055" s="54">
        <v>2.0255910078672E13</v>
      </c>
      <c r="C1055" s="66">
        <v>45849.0</v>
      </c>
      <c r="D1055" s="102" t="s">
        <v>1446</v>
      </c>
      <c r="E1055" s="73" t="s">
        <v>34</v>
      </c>
      <c r="F1055" s="69"/>
      <c r="G1055" s="75" t="s">
        <v>12</v>
      </c>
      <c r="H1055" s="53">
        <v>2.0255920345451E13</v>
      </c>
      <c r="I1055" s="48"/>
      <c r="J1055" s="47">
        <v>45901.0</v>
      </c>
      <c r="K1055" s="101"/>
      <c r="L1055" s="50"/>
      <c r="M1055" s="50"/>
      <c r="N1055" s="50"/>
      <c r="O1055" s="50"/>
      <c r="P1055" s="51" t="b">
        <v>0</v>
      </c>
      <c r="Q1055" s="52" t="str">
        <f t="shared" si="1"/>
        <v>EDUARDO ARREDONDO</v>
      </c>
      <c r="R1055" s="80"/>
      <c r="S1055" s="80"/>
      <c r="T1055" s="80"/>
      <c r="U1055" s="80"/>
      <c r="V1055" s="80"/>
    </row>
    <row r="1056" ht="22.5" customHeight="1">
      <c r="A1056" s="42">
        <v>1055.0</v>
      </c>
      <c r="B1056" s="54">
        <v>2.0254602369352E13</v>
      </c>
      <c r="C1056" s="66">
        <v>45849.0</v>
      </c>
      <c r="D1056" s="102" t="s">
        <v>1447</v>
      </c>
      <c r="E1056" s="73" t="s">
        <v>34</v>
      </c>
      <c r="F1056" s="69" t="s">
        <v>496</v>
      </c>
      <c r="G1056" s="75" t="s">
        <v>11</v>
      </c>
      <c r="H1056" s="53">
        <v>2.0255920277531E13</v>
      </c>
      <c r="I1056" s="48"/>
      <c r="J1056" s="47">
        <v>45854.0</v>
      </c>
      <c r="K1056" s="101"/>
      <c r="L1056" s="50">
        <v>45857.0</v>
      </c>
      <c r="M1056" s="50">
        <v>45857.0</v>
      </c>
      <c r="N1056" s="50">
        <v>45857.0</v>
      </c>
      <c r="O1056" s="50">
        <v>45857.0</v>
      </c>
      <c r="P1056" s="70" t="b">
        <v>1</v>
      </c>
      <c r="Q1056" s="52" t="str">
        <f t="shared" si="1"/>
        <v>EDGAR GRANADOS</v>
      </c>
      <c r="R1056" s="80"/>
      <c r="S1056" s="80"/>
      <c r="T1056" s="80"/>
      <c r="U1056" s="80"/>
      <c r="V1056" s="80"/>
    </row>
    <row r="1057" ht="22.5" customHeight="1">
      <c r="A1057" s="42">
        <v>1056.0</v>
      </c>
      <c r="B1057" s="54">
        <v>2.0255910078342E13</v>
      </c>
      <c r="C1057" s="66">
        <v>45848.0</v>
      </c>
      <c r="D1057" s="102" t="s">
        <v>1448</v>
      </c>
      <c r="E1057" s="73" t="s">
        <v>34</v>
      </c>
      <c r="F1057" s="69"/>
      <c r="G1057" s="75" t="s">
        <v>11</v>
      </c>
      <c r="H1057" s="53">
        <v>2.0255920281111E13</v>
      </c>
      <c r="I1057" s="48"/>
      <c r="J1057" s="47">
        <v>45855.0</v>
      </c>
      <c r="K1057" s="101"/>
      <c r="L1057" s="50">
        <v>45869.0</v>
      </c>
      <c r="M1057" s="50">
        <v>45869.0</v>
      </c>
      <c r="N1057" s="50">
        <v>45869.0</v>
      </c>
      <c r="O1057" s="50">
        <v>45869.0</v>
      </c>
      <c r="P1057" s="70" t="b">
        <v>1</v>
      </c>
      <c r="Q1057" s="52" t="str">
        <f t="shared" si="1"/>
        <v>EDGAR GRANADOS</v>
      </c>
      <c r="R1057" s="80"/>
      <c r="S1057" s="80"/>
      <c r="T1057" s="80"/>
      <c r="U1057" s="80"/>
      <c r="V1057" s="80"/>
    </row>
    <row r="1058" ht="22.5" customHeight="1">
      <c r="A1058" s="42">
        <v>1057.0</v>
      </c>
      <c r="B1058" s="54">
        <v>2.0254602385482E13</v>
      </c>
      <c r="C1058" s="66">
        <v>45852.0</v>
      </c>
      <c r="D1058" s="102" t="s">
        <v>1449</v>
      </c>
      <c r="E1058" s="73" t="s">
        <v>34</v>
      </c>
      <c r="F1058" s="69" t="s">
        <v>372</v>
      </c>
      <c r="G1058" s="75" t="s">
        <v>25</v>
      </c>
      <c r="H1058" s="53">
        <v>2.0255920284291E13</v>
      </c>
      <c r="I1058" s="48"/>
      <c r="J1058" s="47"/>
      <c r="K1058" s="101"/>
      <c r="L1058" s="50">
        <v>45857.0</v>
      </c>
      <c r="M1058" s="50">
        <v>45857.0</v>
      </c>
      <c r="N1058" s="50">
        <v>45857.0</v>
      </c>
      <c r="O1058" s="50">
        <v>45857.0</v>
      </c>
      <c r="P1058" s="70" t="b">
        <v>1</v>
      </c>
      <c r="Q1058" s="52" t="str">
        <f t="shared" si="1"/>
        <v>SEBASTIÁN RAMÍREZ</v>
      </c>
      <c r="R1058" s="80"/>
      <c r="S1058" s="80"/>
      <c r="T1058" s="80"/>
      <c r="U1058" s="80"/>
      <c r="V1058" s="80"/>
    </row>
    <row r="1059" ht="22.5" customHeight="1">
      <c r="A1059" s="42">
        <v>1058.0</v>
      </c>
      <c r="B1059" s="54">
        <v>2.0255910079442E13</v>
      </c>
      <c r="C1059" s="66">
        <v>45852.0</v>
      </c>
      <c r="D1059" s="102" t="s">
        <v>1450</v>
      </c>
      <c r="E1059" s="73" t="s">
        <v>34</v>
      </c>
      <c r="F1059" s="69"/>
      <c r="G1059" s="75" t="s">
        <v>12</v>
      </c>
      <c r="H1059" s="53">
        <v>2.0255920265301E13</v>
      </c>
      <c r="I1059" s="48"/>
      <c r="J1059" s="47">
        <v>45845.0</v>
      </c>
      <c r="K1059" s="101"/>
      <c r="L1059" s="50"/>
      <c r="M1059" s="50"/>
      <c r="N1059" s="50"/>
      <c r="O1059" s="50"/>
      <c r="P1059" s="51" t="b">
        <v>0</v>
      </c>
      <c r="Q1059" s="52" t="str">
        <f t="shared" si="1"/>
        <v>EDUARDO ARREDONDO</v>
      </c>
      <c r="R1059" s="80"/>
      <c r="S1059" s="80"/>
      <c r="T1059" s="80"/>
      <c r="U1059" s="80"/>
      <c r="V1059" s="80"/>
    </row>
    <row r="1060" ht="22.5" customHeight="1">
      <c r="A1060" s="42">
        <v>1059.0</v>
      </c>
      <c r="B1060" s="54">
        <v>2.0255910079902E13</v>
      </c>
      <c r="C1060" s="66">
        <v>45853.4</v>
      </c>
      <c r="D1060" s="102" t="s">
        <v>449</v>
      </c>
      <c r="E1060" s="73" t="s">
        <v>34</v>
      </c>
      <c r="F1060" s="69"/>
      <c r="G1060" s="75" t="s">
        <v>23</v>
      </c>
      <c r="H1060" s="53">
        <v>2.0255920279381E13</v>
      </c>
      <c r="I1060" s="48"/>
      <c r="J1060" s="47">
        <v>45854.0</v>
      </c>
      <c r="K1060" s="101"/>
      <c r="L1060" s="50">
        <v>45869.0</v>
      </c>
      <c r="M1060" s="50">
        <v>45869.0</v>
      </c>
      <c r="N1060" s="50">
        <v>45869.0</v>
      </c>
      <c r="O1060" s="50">
        <v>45869.0</v>
      </c>
      <c r="P1060" s="70" t="b">
        <v>1</v>
      </c>
      <c r="Q1060" s="52" t="str">
        <f t="shared" si="1"/>
        <v>SANDRA ROTAVISTA</v>
      </c>
      <c r="R1060" s="80"/>
      <c r="S1060" s="80"/>
      <c r="T1060" s="80"/>
      <c r="U1060" s="80"/>
      <c r="V1060" s="80"/>
    </row>
    <row r="1061" ht="22.5" customHeight="1">
      <c r="A1061" s="42">
        <v>1060.0</v>
      </c>
      <c r="B1061" s="54">
        <v>2.0255910079892E13</v>
      </c>
      <c r="C1061" s="66">
        <v>45853.39722222222</v>
      </c>
      <c r="D1061" s="102" t="s">
        <v>1451</v>
      </c>
      <c r="E1061" s="73" t="s">
        <v>34</v>
      </c>
      <c r="F1061" s="69"/>
      <c r="G1061" s="75" t="s">
        <v>11</v>
      </c>
      <c r="H1061" s="53">
        <v>2.0255920281061E13</v>
      </c>
      <c r="I1061" s="48"/>
      <c r="J1061" s="47">
        <v>45855.0</v>
      </c>
      <c r="K1061" s="101"/>
      <c r="L1061" s="50">
        <v>45869.0</v>
      </c>
      <c r="M1061" s="50">
        <v>45869.0</v>
      </c>
      <c r="N1061" s="50">
        <v>45869.0</v>
      </c>
      <c r="O1061" s="50">
        <v>45869.0</v>
      </c>
      <c r="P1061" s="70" t="b">
        <v>1</v>
      </c>
      <c r="Q1061" s="52" t="str">
        <f t="shared" si="1"/>
        <v>EDGAR GRANADOS</v>
      </c>
      <c r="R1061" s="80"/>
      <c r="S1061" s="80"/>
      <c r="T1061" s="80"/>
      <c r="U1061" s="80"/>
      <c r="V1061" s="80"/>
    </row>
    <row r="1062" ht="22.5" customHeight="1">
      <c r="A1062" s="42">
        <v>1061.0</v>
      </c>
      <c r="B1062" s="54">
        <v>2.0255910079852E13</v>
      </c>
      <c r="C1062" s="66">
        <v>45853.39097222222</v>
      </c>
      <c r="D1062" s="102" t="s">
        <v>1452</v>
      </c>
      <c r="E1062" s="73" t="s">
        <v>34</v>
      </c>
      <c r="F1062" s="69"/>
      <c r="G1062" s="75" t="s">
        <v>11</v>
      </c>
      <c r="H1062" s="53">
        <v>2.0255920281061E13</v>
      </c>
      <c r="I1062" s="48"/>
      <c r="J1062" s="47">
        <v>45855.0</v>
      </c>
      <c r="K1062" s="101"/>
      <c r="L1062" s="50">
        <v>45869.0</v>
      </c>
      <c r="M1062" s="50">
        <v>45869.0</v>
      </c>
      <c r="N1062" s="50">
        <v>45869.0</v>
      </c>
      <c r="O1062" s="50">
        <v>45869.0</v>
      </c>
      <c r="P1062" s="70" t="b">
        <v>1</v>
      </c>
      <c r="Q1062" s="52" t="str">
        <f t="shared" si="1"/>
        <v>EDGAR GRANADOS</v>
      </c>
      <c r="R1062" s="80"/>
      <c r="S1062" s="80"/>
      <c r="T1062" s="80"/>
      <c r="U1062" s="80"/>
      <c r="V1062" s="80"/>
    </row>
    <row r="1063" ht="22.5" customHeight="1">
      <c r="A1063" s="42">
        <v>1062.0</v>
      </c>
      <c r="B1063" s="54">
        <v>2.0255910079822E13</v>
      </c>
      <c r="C1063" s="66">
        <v>45853.38402777778</v>
      </c>
      <c r="D1063" s="102" t="s">
        <v>1453</v>
      </c>
      <c r="E1063" s="73" t="s">
        <v>34</v>
      </c>
      <c r="F1063" s="69"/>
      <c r="G1063" s="75" t="s">
        <v>8</v>
      </c>
      <c r="H1063" s="53">
        <v>2.0255920239351E13</v>
      </c>
      <c r="I1063" s="48"/>
      <c r="J1063" s="47">
        <v>45856.0</v>
      </c>
      <c r="K1063" s="101"/>
      <c r="L1063" s="50"/>
      <c r="M1063" s="50"/>
      <c r="N1063" s="50"/>
      <c r="O1063" s="50"/>
      <c r="P1063" s="51" t="b">
        <v>0</v>
      </c>
      <c r="Q1063" s="52" t="str">
        <f t="shared" si="1"/>
        <v>CRISTIAN PEDROZA</v>
      </c>
      <c r="R1063" s="80"/>
      <c r="S1063" s="80"/>
      <c r="T1063" s="80"/>
      <c r="U1063" s="80"/>
      <c r="V1063" s="80"/>
    </row>
    <row r="1064" ht="22.5" customHeight="1">
      <c r="A1064" s="42">
        <v>1063.0</v>
      </c>
      <c r="B1064" s="54">
        <v>2.0255910079812E13</v>
      </c>
      <c r="C1064" s="66">
        <v>45853.381944444445</v>
      </c>
      <c r="D1064" s="102" t="s">
        <v>1454</v>
      </c>
      <c r="E1064" s="73" t="s">
        <v>34</v>
      </c>
      <c r="F1064" s="69"/>
      <c r="G1064" s="75" t="s">
        <v>8</v>
      </c>
      <c r="H1064" s="53">
        <v>2.0255920271251E13</v>
      </c>
      <c r="I1064" s="48"/>
      <c r="J1064" s="47">
        <v>45848.0</v>
      </c>
      <c r="K1064" s="101"/>
      <c r="L1064" s="50"/>
      <c r="M1064" s="50"/>
      <c r="N1064" s="50"/>
      <c r="O1064" s="50"/>
      <c r="P1064" s="51" t="b">
        <v>0</v>
      </c>
      <c r="Q1064" s="52" t="str">
        <f t="shared" si="1"/>
        <v>CRISTIAN PEDROZA</v>
      </c>
      <c r="R1064" s="80"/>
      <c r="S1064" s="80"/>
      <c r="T1064" s="80"/>
      <c r="U1064" s="80"/>
      <c r="V1064" s="80"/>
    </row>
    <row r="1065" ht="22.5" customHeight="1">
      <c r="A1065" s="42">
        <v>1064.0</v>
      </c>
      <c r="B1065" s="54">
        <v>2.0255910079732E13</v>
      </c>
      <c r="C1065" s="66">
        <v>45853.35486111111</v>
      </c>
      <c r="D1065" s="102" t="s">
        <v>1455</v>
      </c>
      <c r="E1065" s="73" t="s">
        <v>34</v>
      </c>
      <c r="F1065" s="69"/>
      <c r="G1065" s="75" t="s">
        <v>12</v>
      </c>
      <c r="H1065" s="53">
        <v>2.0255920259881E13</v>
      </c>
      <c r="I1065" s="48"/>
      <c r="J1065" s="47">
        <v>45840.0</v>
      </c>
      <c r="K1065" s="101"/>
      <c r="L1065" s="50"/>
      <c r="M1065" s="50"/>
      <c r="N1065" s="50"/>
      <c r="O1065" s="50"/>
      <c r="P1065" s="51" t="b">
        <v>0</v>
      </c>
      <c r="Q1065" s="52" t="str">
        <f t="shared" si="1"/>
        <v>EDUARDO ARREDONDO</v>
      </c>
      <c r="R1065" s="80"/>
      <c r="S1065" s="80"/>
      <c r="T1065" s="80"/>
      <c r="U1065" s="80"/>
      <c r="V1065" s="80"/>
    </row>
    <row r="1066" ht="22.5" customHeight="1">
      <c r="A1066" s="42">
        <v>1065.0</v>
      </c>
      <c r="B1066" s="54">
        <v>2.0255910081112E13</v>
      </c>
      <c r="C1066" s="66">
        <v>45854.0</v>
      </c>
      <c r="D1066" s="102" t="s">
        <v>1456</v>
      </c>
      <c r="E1066" s="73" t="s">
        <v>34</v>
      </c>
      <c r="F1066" s="69"/>
      <c r="G1066" s="75" t="s">
        <v>12</v>
      </c>
      <c r="H1066" s="53" t="s">
        <v>1457</v>
      </c>
      <c r="I1066" s="48"/>
      <c r="J1066" s="47"/>
      <c r="K1066" s="101"/>
      <c r="L1066" s="50"/>
      <c r="M1066" s="50"/>
      <c r="N1066" s="50"/>
      <c r="O1066" s="50"/>
      <c r="P1066" s="51" t="b">
        <v>0</v>
      </c>
      <c r="Q1066" s="52" t="str">
        <f t="shared" si="1"/>
        <v>EDUARDO ARREDONDO</v>
      </c>
      <c r="R1066" s="80"/>
      <c r="S1066" s="80"/>
      <c r="T1066" s="80"/>
      <c r="U1066" s="80"/>
      <c r="V1066" s="80"/>
    </row>
    <row r="1067" ht="22.5" customHeight="1">
      <c r="A1067" s="42">
        <v>1066.0</v>
      </c>
      <c r="B1067" s="54">
        <v>2.0255910081002E13</v>
      </c>
      <c r="C1067" s="66">
        <v>45854.0</v>
      </c>
      <c r="D1067" s="102" t="s">
        <v>1458</v>
      </c>
      <c r="E1067" s="73" t="s">
        <v>34</v>
      </c>
      <c r="F1067" s="69"/>
      <c r="G1067" s="75" t="s">
        <v>11</v>
      </c>
      <c r="H1067" s="53">
        <v>2.0255920281481E13</v>
      </c>
      <c r="I1067" s="48"/>
      <c r="J1067" s="47">
        <v>45855.0</v>
      </c>
      <c r="K1067" s="101"/>
      <c r="L1067" s="50">
        <v>45869.0</v>
      </c>
      <c r="M1067" s="50">
        <v>45869.0</v>
      </c>
      <c r="N1067" s="50">
        <v>45869.0</v>
      </c>
      <c r="O1067" s="50">
        <v>45869.0</v>
      </c>
      <c r="P1067" s="70" t="b">
        <v>1</v>
      </c>
      <c r="Q1067" s="52" t="str">
        <f t="shared" si="1"/>
        <v>EDGAR GRANADOS</v>
      </c>
      <c r="R1067" s="80"/>
      <c r="S1067" s="80"/>
      <c r="T1067" s="80"/>
      <c r="U1067" s="80"/>
      <c r="V1067" s="80"/>
    </row>
    <row r="1068" ht="22.5" customHeight="1">
      <c r="A1068" s="42">
        <v>1067.0</v>
      </c>
      <c r="B1068" s="54">
        <v>2.0255910080962E13</v>
      </c>
      <c r="C1068" s="66">
        <v>45854.0</v>
      </c>
      <c r="D1068" s="102" t="s">
        <v>1459</v>
      </c>
      <c r="E1068" s="73" t="s">
        <v>34</v>
      </c>
      <c r="F1068" s="69"/>
      <c r="G1068" s="75" t="s">
        <v>8</v>
      </c>
      <c r="H1068" s="53">
        <v>2.0255920286231E13</v>
      </c>
      <c r="I1068" s="48"/>
      <c r="J1068" s="47">
        <v>45860.0</v>
      </c>
      <c r="K1068" s="101"/>
      <c r="L1068" s="50">
        <v>45869.0</v>
      </c>
      <c r="M1068" s="50">
        <v>45869.0</v>
      </c>
      <c r="N1068" s="50">
        <v>45869.0</v>
      </c>
      <c r="O1068" s="50">
        <v>45869.0</v>
      </c>
      <c r="P1068" s="70" t="b">
        <v>1</v>
      </c>
      <c r="Q1068" s="52" t="str">
        <f t="shared" si="1"/>
        <v>CRISTIAN PEDROZA</v>
      </c>
      <c r="R1068" s="80"/>
      <c r="S1068" s="80"/>
      <c r="T1068" s="80"/>
      <c r="U1068" s="80"/>
      <c r="V1068" s="80"/>
    </row>
    <row r="1069" ht="22.5" customHeight="1">
      <c r="A1069" s="42">
        <v>1068.0</v>
      </c>
      <c r="B1069" s="54">
        <v>2.0255910080942E13</v>
      </c>
      <c r="C1069" s="66">
        <v>45854.0</v>
      </c>
      <c r="D1069" s="102" t="s">
        <v>313</v>
      </c>
      <c r="E1069" s="73" t="s">
        <v>34</v>
      </c>
      <c r="F1069" s="69"/>
      <c r="G1069" s="75" t="s">
        <v>23</v>
      </c>
      <c r="H1069" s="53">
        <v>2.0255920280391E13</v>
      </c>
      <c r="I1069" s="48"/>
      <c r="J1069" s="47">
        <v>45855.0</v>
      </c>
      <c r="K1069" s="101"/>
      <c r="L1069" s="50">
        <v>45869.0</v>
      </c>
      <c r="M1069" s="50">
        <v>45869.0</v>
      </c>
      <c r="N1069" s="50">
        <v>45869.0</v>
      </c>
      <c r="O1069" s="50">
        <v>45869.0</v>
      </c>
      <c r="P1069" s="70" t="b">
        <v>1</v>
      </c>
      <c r="Q1069" s="52" t="str">
        <f t="shared" si="1"/>
        <v>SANDRA ROTAVISTA</v>
      </c>
      <c r="R1069" s="80"/>
      <c r="S1069" s="80"/>
      <c r="T1069" s="80"/>
      <c r="U1069" s="80"/>
      <c r="V1069" s="80"/>
    </row>
    <row r="1070" ht="22.5" customHeight="1">
      <c r="A1070" s="42">
        <v>1069.0</v>
      </c>
      <c r="B1070" s="54">
        <v>2.0255910080892E13</v>
      </c>
      <c r="C1070" s="66">
        <v>45854.0</v>
      </c>
      <c r="D1070" s="102" t="s">
        <v>1460</v>
      </c>
      <c r="E1070" s="73" t="s">
        <v>34</v>
      </c>
      <c r="F1070" s="69"/>
      <c r="G1070" s="75" t="s">
        <v>8</v>
      </c>
      <c r="H1070" s="53">
        <v>2.0255920286231E13</v>
      </c>
      <c r="I1070" s="48"/>
      <c r="J1070" s="47">
        <v>45860.0</v>
      </c>
      <c r="K1070" s="101"/>
      <c r="L1070" s="50">
        <v>45869.0</v>
      </c>
      <c r="M1070" s="50">
        <v>45869.0</v>
      </c>
      <c r="N1070" s="50">
        <v>45869.0</v>
      </c>
      <c r="O1070" s="50">
        <v>45869.0</v>
      </c>
      <c r="P1070" s="70" t="b">
        <v>1</v>
      </c>
      <c r="Q1070" s="52" t="str">
        <f t="shared" si="1"/>
        <v>CRISTIAN PEDROZA</v>
      </c>
      <c r="R1070" s="80"/>
      <c r="S1070" s="80"/>
      <c r="T1070" s="80"/>
      <c r="U1070" s="80"/>
      <c r="V1070" s="80"/>
    </row>
    <row r="1071" ht="22.5" customHeight="1">
      <c r="A1071" s="42">
        <v>1070.0</v>
      </c>
      <c r="B1071" s="54">
        <v>2.0255910080882E13</v>
      </c>
      <c r="C1071" s="66">
        <v>45854.0</v>
      </c>
      <c r="D1071" s="102" t="s">
        <v>1461</v>
      </c>
      <c r="E1071" s="73" t="s">
        <v>34</v>
      </c>
      <c r="F1071" s="69"/>
      <c r="G1071" s="75" t="s">
        <v>7</v>
      </c>
      <c r="H1071" s="53" t="s">
        <v>1462</v>
      </c>
      <c r="I1071" s="53">
        <v>1.0</v>
      </c>
      <c r="J1071" s="47">
        <v>45856.0</v>
      </c>
      <c r="K1071" s="101"/>
      <c r="L1071" s="50"/>
      <c r="M1071" s="50"/>
      <c r="N1071" s="50"/>
      <c r="O1071" s="50"/>
      <c r="P1071" s="51" t="b">
        <v>0</v>
      </c>
      <c r="Q1071" s="52" t="str">
        <f t="shared" si="1"/>
        <v>CARLOS LINARES</v>
      </c>
      <c r="R1071" s="80"/>
      <c r="S1071" s="80"/>
      <c r="T1071" s="80"/>
      <c r="U1071" s="80"/>
      <c r="V1071" s="80"/>
    </row>
    <row r="1072" ht="22.5" customHeight="1">
      <c r="A1072" s="42">
        <v>1071.0</v>
      </c>
      <c r="B1072" s="54">
        <v>2.0255910080862E13</v>
      </c>
      <c r="C1072" s="66">
        <v>45854.0</v>
      </c>
      <c r="D1072" s="102" t="s">
        <v>1463</v>
      </c>
      <c r="E1072" s="73" t="s">
        <v>34</v>
      </c>
      <c r="F1072" s="69"/>
      <c r="G1072" s="75" t="s">
        <v>7</v>
      </c>
      <c r="H1072" s="53" t="s">
        <v>1464</v>
      </c>
      <c r="I1072" s="53">
        <v>1.0</v>
      </c>
      <c r="J1072" s="47"/>
      <c r="K1072" s="101"/>
      <c r="L1072" s="50"/>
      <c r="M1072" s="50"/>
      <c r="N1072" s="50"/>
      <c r="O1072" s="50"/>
      <c r="P1072" s="51" t="b">
        <v>0</v>
      </c>
      <c r="Q1072" s="52" t="str">
        <f t="shared" si="1"/>
        <v>CARLOS LINARES</v>
      </c>
      <c r="R1072" s="80"/>
      <c r="S1072" s="80"/>
      <c r="T1072" s="80"/>
      <c r="U1072" s="80"/>
      <c r="V1072" s="80"/>
    </row>
    <row r="1073" ht="22.5" customHeight="1">
      <c r="A1073" s="42">
        <v>1072.0</v>
      </c>
      <c r="B1073" s="54">
        <v>2.0255910080772E13</v>
      </c>
      <c r="C1073" s="66">
        <v>45854.0</v>
      </c>
      <c r="D1073" s="102" t="s">
        <v>1465</v>
      </c>
      <c r="E1073" s="73" t="s">
        <v>34</v>
      </c>
      <c r="F1073" s="69"/>
      <c r="G1073" s="75" t="s">
        <v>15</v>
      </c>
      <c r="H1073" s="53" t="s">
        <v>1466</v>
      </c>
      <c r="I1073" s="53">
        <v>1.0</v>
      </c>
      <c r="J1073" s="47"/>
      <c r="K1073" s="101"/>
      <c r="L1073" s="50"/>
      <c r="M1073" s="50"/>
      <c r="N1073" s="50"/>
      <c r="O1073" s="50"/>
      <c r="P1073" s="51" t="b">
        <v>0</v>
      </c>
      <c r="Q1073" s="52" t="str">
        <f t="shared" si="1"/>
        <v>JOHN CORREDOR</v>
      </c>
      <c r="R1073" s="80"/>
      <c r="S1073" s="80"/>
      <c r="T1073" s="80"/>
      <c r="U1073" s="80"/>
      <c r="V1073" s="80"/>
    </row>
    <row r="1074" ht="22.5" customHeight="1">
      <c r="A1074" s="42">
        <v>1073.0</v>
      </c>
      <c r="B1074" s="54">
        <v>2.0255910080642E13</v>
      </c>
      <c r="C1074" s="66">
        <v>45854.0</v>
      </c>
      <c r="D1074" s="102" t="s">
        <v>1467</v>
      </c>
      <c r="E1074" s="73" t="s">
        <v>34</v>
      </c>
      <c r="F1074" s="69"/>
      <c r="G1074" s="75" t="s">
        <v>11</v>
      </c>
      <c r="H1074" s="53">
        <v>2.0255920235461E13</v>
      </c>
      <c r="I1074" s="48"/>
      <c r="J1074" s="47">
        <v>45855.0</v>
      </c>
      <c r="K1074" s="101"/>
      <c r="L1074" s="50"/>
      <c r="M1074" s="50"/>
      <c r="N1074" s="50"/>
      <c r="O1074" s="50"/>
      <c r="P1074" s="51" t="b">
        <v>0</v>
      </c>
      <c r="Q1074" s="52" t="str">
        <f t="shared" si="1"/>
        <v>EDGAR GRANADOS</v>
      </c>
      <c r="R1074" s="80"/>
      <c r="S1074" s="80"/>
      <c r="T1074" s="80"/>
      <c r="U1074" s="80"/>
      <c r="V1074" s="80"/>
    </row>
    <row r="1075" ht="22.5" customHeight="1">
      <c r="A1075" s="42">
        <v>1074.0</v>
      </c>
      <c r="B1075" s="54">
        <v>2.0255910080562E13</v>
      </c>
      <c r="C1075" s="66">
        <v>45854.0</v>
      </c>
      <c r="D1075" s="102" t="s">
        <v>1468</v>
      </c>
      <c r="E1075" s="73" t="s">
        <v>34</v>
      </c>
      <c r="F1075" s="69"/>
      <c r="G1075" s="75" t="s">
        <v>15</v>
      </c>
      <c r="H1075" s="53" t="s">
        <v>1469</v>
      </c>
      <c r="I1075" s="53">
        <v>1.0</v>
      </c>
      <c r="J1075" s="47"/>
      <c r="K1075" s="101"/>
      <c r="L1075" s="50"/>
      <c r="M1075" s="50"/>
      <c r="N1075" s="50"/>
      <c r="O1075" s="50"/>
      <c r="P1075" s="51" t="b">
        <v>0</v>
      </c>
      <c r="Q1075" s="52" t="str">
        <f t="shared" si="1"/>
        <v>JOHN CORREDOR</v>
      </c>
      <c r="R1075" s="80"/>
      <c r="S1075" s="80"/>
      <c r="T1075" s="80"/>
      <c r="U1075" s="80"/>
      <c r="V1075" s="80"/>
    </row>
    <row r="1076" ht="22.5" customHeight="1">
      <c r="A1076" s="42">
        <v>1075.0</v>
      </c>
      <c r="B1076" s="54">
        <v>2.0255910080422E13</v>
      </c>
      <c r="C1076" s="66">
        <v>45853.0</v>
      </c>
      <c r="D1076" s="102" t="s">
        <v>1470</v>
      </c>
      <c r="E1076" s="73" t="s">
        <v>34</v>
      </c>
      <c r="F1076" s="69"/>
      <c r="G1076" s="75" t="s">
        <v>10</v>
      </c>
      <c r="H1076" s="53" t="s">
        <v>1471</v>
      </c>
      <c r="I1076" s="53">
        <v>1.0</v>
      </c>
      <c r="J1076" s="47">
        <v>45863.0</v>
      </c>
      <c r="K1076" s="101"/>
      <c r="L1076" s="50"/>
      <c r="M1076" s="50"/>
      <c r="N1076" s="50"/>
      <c r="O1076" s="50"/>
      <c r="P1076" s="51" t="b">
        <v>0</v>
      </c>
      <c r="Q1076" s="52" t="str">
        <f t="shared" si="1"/>
        <v>DIEGO PEÑA</v>
      </c>
      <c r="R1076" s="80"/>
      <c r="S1076" s="80"/>
      <c r="T1076" s="80"/>
      <c r="U1076" s="80"/>
      <c r="V1076" s="80"/>
    </row>
    <row r="1077" ht="22.5" customHeight="1">
      <c r="A1077" s="42">
        <v>1076.0</v>
      </c>
      <c r="B1077" s="54">
        <v>2.0255910080392E13</v>
      </c>
      <c r="C1077" s="66">
        <v>45853.0</v>
      </c>
      <c r="D1077" s="102" t="s">
        <v>269</v>
      </c>
      <c r="E1077" s="73" t="s">
        <v>34</v>
      </c>
      <c r="F1077" s="69"/>
      <c r="G1077" s="75" t="s">
        <v>23</v>
      </c>
      <c r="H1077" s="53">
        <v>2.0255920280431E13</v>
      </c>
      <c r="I1077" s="48"/>
      <c r="J1077" s="47">
        <v>45855.0</v>
      </c>
      <c r="K1077" s="101"/>
      <c r="L1077" s="50">
        <v>45869.0</v>
      </c>
      <c r="M1077" s="50">
        <v>45869.0</v>
      </c>
      <c r="N1077" s="50">
        <v>45869.0</v>
      </c>
      <c r="O1077" s="50">
        <v>45869.0</v>
      </c>
      <c r="P1077" s="70" t="b">
        <v>1</v>
      </c>
      <c r="Q1077" s="52" t="str">
        <f t="shared" si="1"/>
        <v>SANDRA ROTAVISTA</v>
      </c>
      <c r="R1077" s="80"/>
      <c r="S1077" s="80"/>
      <c r="T1077" s="80"/>
      <c r="U1077" s="80"/>
      <c r="V1077" s="80"/>
    </row>
    <row r="1078" ht="22.5" customHeight="1">
      <c r="A1078" s="42">
        <v>1077.0</v>
      </c>
      <c r="B1078" s="54">
        <v>2.0255910080332E13</v>
      </c>
      <c r="C1078" s="66">
        <v>45853.0</v>
      </c>
      <c r="D1078" s="102" t="s">
        <v>1472</v>
      </c>
      <c r="E1078" s="73" t="s">
        <v>34</v>
      </c>
      <c r="F1078" s="69" t="s">
        <v>496</v>
      </c>
      <c r="G1078" s="75" t="s">
        <v>12</v>
      </c>
      <c r="H1078" s="53">
        <v>2.0255920293221E13</v>
      </c>
      <c r="I1078" s="48"/>
      <c r="J1078" s="47">
        <v>45863.0</v>
      </c>
      <c r="K1078" s="101"/>
      <c r="L1078" s="50">
        <v>45866.0</v>
      </c>
      <c r="M1078" s="50">
        <v>45866.0</v>
      </c>
      <c r="N1078" s="50">
        <v>45866.0</v>
      </c>
      <c r="O1078" s="50">
        <v>45866.0</v>
      </c>
      <c r="P1078" s="70" t="b">
        <v>1</v>
      </c>
      <c r="Q1078" s="52" t="str">
        <f t="shared" si="1"/>
        <v>EDUARDO ARREDONDO</v>
      </c>
      <c r="R1078" s="80"/>
      <c r="S1078" s="80"/>
      <c r="T1078" s="80"/>
      <c r="U1078" s="80"/>
      <c r="V1078" s="80"/>
    </row>
    <row r="1079" ht="22.5" customHeight="1">
      <c r="A1079" s="42">
        <v>1078.0</v>
      </c>
      <c r="B1079" s="54">
        <v>2.0255910080262E13</v>
      </c>
      <c r="C1079" s="66">
        <v>45853.0</v>
      </c>
      <c r="D1079" s="102" t="s">
        <v>1473</v>
      </c>
      <c r="E1079" s="73" t="s">
        <v>34</v>
      </c>
      <c r="F1079" s="69"/>
      <c r="G1079" s="75" t="s">
        <v>11</v>
      </c>
      <c r="H1079" s="53">
        <v>2.0255920277531E13</v>
      </c>
      <c r="I1079" s="48"/>
      <c r="J1079" s="47">
        <v>45855.0</v>
      </c>
      <c r="K1079" s="101"/>
      <c r="L1079" s="50"/>
      <c r="M1079" s="50"/>
      <c r="N1079" s="50"/>
      <c r="O1079" s="50"/>
      <c r="P1079" s="51" t="b">
        <v>0</v>
      </c>
      <c r="Q1079" s="52" t="str">
        <f t="shared" si="1"/>
        <v>EDGAR GRANADOS</v>
      </c>
      <c r="R1079" s="80"/>
      <c r="S1079" s="80"/>
      <c r="T1079" s="80"/>
      <c r="U1079" s="80"/>
      <c r="V1079" s="80"/>
    </row>
    <row r="1080" ht="22.5" customHeight="1">
      <c r="A1080" s="42">
        <v>1079.0</v>
      </c>
      <c r="B1080" s="54">
        <v>2.0255910080172E13</v>
      </c>
      <c r="C1080" s="66">
        <v>45853.0</v>
      </c>
      <c r="D1080" s="102" t="s">
        <v>1474</v>
      </c>
      <c r="E1080" s="73" t="s">
        <v>34</v>
      </c>
      <c r="F1080" s="69"/>
      <c r="G1080" s="75" t="s">
        <v>11</v>
      </c>
      <c r="H1080" s="53">
        <v>2.0255920203881E13</v>
      </c>
      <c r="I1080" s="48"/>
      <c r="J1080" s="47">
        <v>45855.0</v>
      </c>
      <c r="K1080" s="101"/>
      <c r="L1080" s="50"/>
      <c r="M1080" s="50"/>
      <c r="N1080" s="50"/>
      <c r="O1080" s="50"/>
      <c r="P1080" s="51" t="b">
        <v>0</v>
      </c>
      <c r="Q1080" s="52" t="str">
        <f t="shared" si="1"/>
        <v>EDGAR GRANADOS</v>
      </c>
      <c r="R1080" s="80"/>
      <c r="S1080" s="80"/>
      <c r="T1080" s="80"/>
      <c r="U1080" s="80"/>
      <c r="V1080" s="80"/>
    </row>
    <row r="1081" ht="22.5" customHeight="1">
      <c r="A1081" s="42">
        <v>1080.0</v>
      </c>
      <c r="B1081" s="54">
        <v>2.0255910080152E13</v>
      </c>
      <c r="C1081" s="66">
        <v>45853.0</v>
      </c>
      <c r="D1081" s="102" t="s">
        <v>1475</v>
      </c>
      <c r="E1081" s="73" t="s">
        <v>34</v>
      </c>
      <c r="F1081" s="69"/>
      <c r="G1081" s="75" t="s">
        <v>15</v>
      </c>
      <c r="H1081" s="53" t="s">
        <v>1476</v>
      </c>
      <c r="I1081" s="53">
        <v>1.0</v>
      </c>
      <c r="J1081" s="47"/>
      <c r="K1081" s="101"/>
      <c r="L1081" s="50"/>
      <c r="M1081" s="50"/>
      <c r="N1081" s="50"/>
      <c r="O1081" s="50"/>
      <c r="P1081" s="51" t="b">
        <v>0</v>
      </c>
      <c r="Q1081" s="52" t="str">
        <f t="shared" si="1"/>
        <v>JOHN CORREDOR</v>
      </c>
      <c r="R1081" s="80"/>
      <c r="S1081" s="80"/>
      <c r="T1081" s="80"/>
      <c r="U1081" s="80"/>
      <c r="V1081" s="80"/>
    </row>
    <row r="1082" ht="22.5" customHeight="1">
      <c r="A1082" s="42">
        <v>1081.0</v>
      </c>
      <c r="B1082" s="54">
        <v>2.0255910080102E13</v>
      </c>
      <c r="C1082" s="66">
        <v>45853.0</v>
      </c>
      <c r="D1082" s="102" t="s">
        <v>1477</v>
      </c>
      <c r="E1082" s="73" t="s">
        <v>34</v>
      </c>
      <c r="F1082" s="69"/>
      <c r="G1082" s="75" t="s">
        <v>25</v>
      </c>
      <c r="H1082" s="53" t="s">
        <v>85</v>
      </c>
      <c r="I1082" s="53">
        <v>1.0</v>
      </c>
      <c r="J1082" s="47"/>
      <c r="K1082" s="101"/>
      <c r="L1082" s="50"/>
      <c r="M1082" s="50"/>
      <c r="N1082" s="50"/>
      <c r="O1082" s="50"/>
      <c r="P1082" s="51" t="b">
        <v>0</v>
      </c>
      <c r="Q1082" s="52" t="str">
        <f t="shared" si="1"/>
        <v>SEBASTIÁN RAMÍREZ</v>
      </c>
      <c r="R1082" s="80"/>
      <c r="S1082" s="80"/>
      <c r="T1082" s="80"/>
      <c r="U1082" s="80"/>
      <c r="V1082" s="80"/>
    </row>
    <row r="1083" ht="22.5" customHeight="1">
      <c r="A1083" s="42">
        <v>1082.0</v>
      </c>
      <c r="B1083" s="54">
        <v>2.0255910080092E13</v>
      </c>
      <c r="C1083" s="66">
        <v>45853.0</v>
      </c>
      <c r="D1083" s="102" t="s">
        <v>1478</v>
      </c>
      <c r="E1083" s="73" t="s">
        <v>34</v>
      </c>
      <c r="F1083" s="69"/>
      <c r="G1083" s="75" t="s">
        <v>25</v>
      </c>
      <c r="H1083" s="53" t="s">
        <v>85</v>
      </c>
      <c r="I1083" s="53">
        <v>1.0</v>
      </c>
      <c r="J1083" s="47"/>
      <c r="K1083" s="101"/>
      <c r="L1083" s="50"/>
      <c r="M1083" s="50"/>
      <c r="N1083" s="50"/>
      <c r="O1083" s="50"/>
      <c r="P1083" s="51" t="b">
        <v>0</v>
      </c>
      <c r="Q1083" s="52" t="str">
        <f t="shared" si="1"/>
        <v>SEBASTIÁN RAMÍREZ</v>
      </c>
      <c r="R1083" s="80"/>
      <c r="S1083" s="80"/>
      <c r="T1083" s="80"/>
      <c r="U1083" s="80"/>
      <c r="V1083" s="80"/>
    </row>
    <row r="1084" ht="22.5" customHeight="1">
      <c r="A1084" s="42">
        <v>1083.0</v>
      </c>
      <c r="B1084" s="54">
        <v>2.0255910078922E13</v>
      </c>
      <c r="C1084" s="66">
        <v>45849.0</v>
      </c>
      <c r="D1084" s="102" t="s">
        <v>1479</v>
      </c>
      <c r="E1084" s="73" t="s">
        <v>34</v>
      </c>
      <c r="F1084" s="69"/>
      <c r="G1084" s="75" t="s">
        <v>12</v>
      </c>
      <c r="H1084" s="53">
        <v>2.0255920271231E13</v>
      </c>
      <c r="I1084" s="48"/>
      <c r="J1084" s="47">
        <v>45848.0</v>
      </c>
      <c r="K1084" s="101"/>
      <c r="L1084" s="50"/>
      <c r="M1084" s="50"/>
      <c r="N1084" s="50"/>
      <c r="O1084" s="50"/>
      <c r="P1084" s="51" t="b">
        <v>0</v>
      </c>
      <c r="Q1084" s="52" t="str">
        <f t="shared" si="1"/>
        <v>EDUARDO ARREDONDO</v>
      </c>
      <c r="R1084" s="80"/>
      <c r="S1084" s="80"/>
      <c r="T1084" s="80"/>
      <c r="U1084" s="80"/>
      <c r="V1084" s="80"/>
    </row>
    <row r="1085" ht="22.5" customHeight="1">
      <c r="A1085" s="42">
        <v>1084.0</v>
      </c>
      <c r="B1085" s="54">
        <v>2.0255910078682E13</v>
      </c>
      <c r="C1085" s="66">
        <v>45849.0</v>
      </c>
      <c r="D1085" s="102" t="s">
        <v>1480</v>
      </c>
      <c r="E1085" s="73" t="s">
        <v>34</v>
      </c>
      <c r="F1085" s="69"/>
      <c r="G1085" s="75" t="s">
        <v>12</v>
      </c>
      <c r="H1085" s="53">
        <v>2.0255920271231E13</v>
      </c>
      <c r="I1085" s="48"/>
      <c r="J1085" s="47">
        <v>45856.0</v>
      </c>
      <c r="K1085" s="101"/>
      <c r="L1085" s="50"/>
      <c r="M1085" s="50"/>
      <c r="N1085" s="50"/>
      <c r="O1085" s="50"/>
      <c r="P1085" s="51" t="b">
        <v>0</v>
      </c>
      <c r="Q1085" s="52" t="str">
        <f t="shared" si="1"/>
        <v>EDUARDO ARREDONDO</v>
      </c>
      <c r="R1085" s="80"/>
      <c r="S1085" s="80"/>
      <c r="T1085" s="80"/>
      <c r="U1085" s="80"/>
      <c r="V1085" s="80"/>
    </row>
    <row r="1086" ht="22.5" customHeight="1">
      <c r="A1086" s="42">
        <v>1085.0</v>
      </c>
      <c r="B1086" s="54">
        <v>2.0254212423422E13</v>
      </c>
      <c r="C1086" s="66">
        <v>45855.0</v>
      </c>
      <c r="D1086" s="102" t="s">
        <v>1481</v>
      </c>
      <c r="E1086" s="73" t="s">
        <v>34</v>
      </c>
      <c r="F1086" s="69"/>
      <c r="G1086" s="75" t="s">
        <v>15</v>
      </c>
      <c r="H1086" s="53">
        <v>2.0254212423422E13</v>
      </c>
      <c r="I1086" s="48"/>
      <c r="J1086" s="47">
        <v>45855.0</v>
      </c>
      <c r="K1086" s="101"/>
      <c r="L1086" s="47">
        <v>45855.0</v>
      </c>
      <c r="M1086" s="47">
        <v>45855.0</v>
      </c>
      <c r="N1086" s="47">
        <v>45855.0</v>
      </c>
      <c r="O1086" s="47">
        <v>45855.0</v>
      </c>
      <c r="P1086" s="70" t="b">
        <v>1</v>
      </c>
      <c r="Q1086" s="52" t="str">
        <f t="shared" si="1"/>
        <v>JOHN CORREDOR</v>
      </c>
      <c r="R1086" s="80"/>
      <c r="S1086" s="80"/>
      <c r="T1086" s="80"/>
      <c r="U1086" s="80"/>
      <c r="V1086" s="80"/>
    </row>
    <row r="1087" ht="22.5" customHeight="1">
      <c r="A1087" s="42">
        <v>1086.0</v>
      </c>
      <c r="B1087" s="54">
        <v>2.0254602428972E13</v>
      </c>
      <c r="C1087" s="66">
        <v>45855.0</v>
      </c>
      <c r="D1087" s="102" t="s">
        <v>1482</v>
      </c>
      <c r="E1087" s="73" t="s">
        <v>34</v>
      </c>
      <c r="F1087" s="69" t="s">
        <v>372</v>
      </c>
      <c r="G1087" s="77" t="s">
        <v>11</v>
      </c>
      <c r="H1087" s="53">
        <v>2.0255920282201E13</v>
      </c>
      <c r="I1087" s="48"/>
      <c r="J1087" s="47">
        <v>45856.0</v>
      </c>
      <c r="K1087" s="101"/>
      <c r="L1087" s="50">
        <v>45863.0</v>
      </c>
      <c r="M1087" s="50">
        <v>45863.0</v>
      </c>
      <c r="N1087" s="50">
        <v>45863.0</v>
      </c>
      <c r="O1087" s="50">
        <v>45863.0</v>
      </c>
      <c r="P1087" s="70" t="b">
        <v>1</v>
      </c>
      <c r="Q1087" s="52" t="str">
        <f t="shared" si="1"/>
        <v>EDGAR GRANADOS</v>
      </c>
      <c r="R1087" s="80"/>
      <c r="S1087" s="80"/>
      <c r="T1087" s="80"/>
      <c r="U1087" s="80"/>
      <c r="V1087" s="80"/>
    </row>
    <row r="1088" ht="22.5" customHeight="1">
      <c r="A1088" s="42">
        <v>1087.0</v>
      </c>
      <c r="B1088" s="54">
        <v>2.0254602427182E13</v>
      </c>
      <c r="C1088" s="66">
        <v>45855.0</v>
      </c>
      <c r="D1088" s="102" t="s">
        <v>2967</v>
      </c>
      <c r="E1088" s="73" t="s">
        <v>34</v>
      </c>
      <c r="F1088" s="69" t="s">
        <v>372</v>
      </c>
      <c r="G1088" s="77" t="s">
        <v>11</v>
      </c>
      <c r="H1088" s="53">
        <v>2.0255920284941E13</v>
      </c>
      <c r="I1088" s="48"/>
      <c r="J1088" s="47">
        <v>45860.0</v>
      </c>
      <c r="K1088" s="101"/>
      <c r="L1088" s="50">
        <v>45863.0</v>
      </c>
      <c r="M1088" s="50">
        <v>45863.0</v>
      </c>
      <c r="N1088" s="50">
        <v>45863.0</v>
      </c>
      <c r="O1088" s="50">
        <v>45863.0</v>
      </c>
      <c r="P1088" s="70" t="b">
        <v>1</v>
      </c>
      <c r="Q1088" s="52" t="str">
        <f t="shared" si="1"/>
        <v>EDGAR GRANADOS</v>
      </c>
      <c r="R1088" s="80"/>
      <c r="S1088" s="80"/>
      <c r="T1088" s="80"/>
      <c r="U1088" s="80"/>
      <c r="V1088" s="80"/>
    </row>
    <row r="1089" ht="22.5" customHeight="1">
      <c r="A1089" s="42">
        <v>1088.0</v>
      </c>
      <c r="B1089" s="54">
        <v>2.0254602410152E13</v>
      </c>
      <c r="C1089" s="66">
        <v>45854.0</v>
      </c>
      <c r="D1089" s="102" t="s">
        <v>1484</v>
      </c>
      <c r="E1089" s="73" t="s">
        <v>34</v>
      </c>
      <c r="F1089" s="69" t="s">
        <v>496</v>
      </c>
      <c r="G1089" s="77" t="s">
        <v>11</v>
      </c>
      <c r="H1089" s="53">
        <v>2.0255920282081E13</v>
      </c>
      <c r="I1089" s="48"/>
      <c r="J1089" s="47">
        <v>45856.0</v>
      </c>
      <c r="K1089" s="101"/>
      <c r="L1089" s="50">
        <v>45863.0</v>
      </c>
      <c r="M1089" s="50">
        <v>45863.0</v>
      </c>
      <c r="N1089" s="50">
        <v>45863.0</v>
      </c>
      <c r="O1089" s="50">
        <v>45863.0</v>
      </c>
      <c r="P1089" s="70" t="b">
        <v>1</v>
      </c>
      <c r="Q1089" s="52" t="str">
        <f t="shared" si="1"/>
        <v>EDGAR GRANADOS</v>
      </c>
      <c r="R1089" s="80"/>
      <c r="S1089" s="80"/>
      <c r="T1089" s="80"/>
      <c r="U1089" s="80"/>
      <c r="V1089" s="80"/>
    </row>
    <row r="1090" ht="22.5" customHeight="1">
      <c r="A1090" s="42">
        <v>1089.0</v>
      </c>
      <c r="B1090" s="54">
        <v>2.54602399532E11</v>
      </c>
      <c r="C1090" s="66">
        <v>45853.0</v>
      </c>
      <c r="D1090" s="102" t="s">
        <v>1485</v>
      </c>
      <c r="E1090" s="73" t="s">
        <v>34</v>
      </c>
      <c r="F1090" s="69" t="s">
        <v>684</v>
      </c>
      <c r="G1090" s="77" t="s">
        <v>11</v>
      </c>
      <c r="H1090" s="53">
        <v>2.0255920282141E13</v>
      </c>
      <c r="I1090" s="48"/>
      <c r="J1090" s="47">
        <v>45856.0</v>
      </c>
      <c r="K1090" s="101"/>
      <c r="L1090" s="50">
        <v>45863.0</v>
      </c>
      <c r="M1090" s="50">
        <v>45863.0</v>
      </c>
      <c r="N1090" s="50">
        <v>45863.0</v>
      </c>
      <c r="O1090" s="50">
        <v>45863.0</v>
      </c>
      <c r="P1090" s="70" t="b">
        <v>1</v>
      </c>
      <c r="Q1090" s="52" t="str">
        <f t="shared" si="1"/>
        <v>EDGAR GRANADOS</v>
      </c>
      <c r="R1090" s="80"/>
      <c r="S1090" s="80"/>
      <c r="T1090" s="80"/>
      <c r="U1090" s="80"/>
      <c r="V1090" s="80"/>
    </row>
    <row r="1091" ht="22.5" customHeight="1">
      <c r="A1091" s="42">
        <v>1090.0</v>
      </c>
      <c r="B1091" s="54">
        <v>2.0255910082022E13</v>
      </c>
      <c r="C1091" s="66">
        <v>45855.0</v>
      </c>
      <c r="D1091" s="102" t="s">
        <v>1486</v>
      </c>
      <c r="E1091" s="73" t="s">
        <v>34</v>
      </c>
      <c r="F1091" s="69"/>
      <c r="G1091" s="75" t="s">
        <v>11</v>
      </c>
      <c r="H1091" s="53">
        <v>2.0255920282351E13</v>
      </c>
      <c r="I1091" s="48"/>
      <c r="J1091" s="47">
        <v>45856.0</v>
      </c>
      <c r="K1091" s="101"/>
      <c r="L1091" s="50">
        <v>45869.0</v>
      </c>
      <c r="M1091" s="50">
        <v>45869.0</v>
      </c>
      <c r="N1091" s="50">
        <v>45869.0</v>
      </c>
      <c r="O1091" s="50">
        <v>45869.0</v>
      </c>
      <c r="P1091" s="51" t="b">
        <v>0</v>
      </c>
      <c r="Q1091" s="52" t="str">
        <f t="shared" si="1"/>
        <v>EDGAR GRANADOS</v>
      </c>
      <c r="R1091" s="80"/>
      <c r="S1091" s="80"/>
      <c r="T1091" s="80"/>
      <c r="U1091" s="80"/>
      <c r="V1091" s="80"/>
    </row>
    <row r="1092" ht="22.5" customHeight="1">
      <c r="A1092" s="42">
        <v>1091.0</v>
      </c>
      <c r="B1092" s="54">
        <v>2.0255910081962E13</v>
      </c>
      <c r="C1092" s="66">
        <v>45855.0</v>
      </c>
      <c r="D1092" s="102" t="s">
        <v>1487</v>
      </c>
      <c r="E1092" s="73" t="s">
        <v>34</v>
      </c>
      <c r="F1092" s="74"/>
      <c r="G1092" s="75" t="s">
        <v>24</v>
      </c>
      <c r="H1092" s="53" t="s">
        <v>998</v>
      </c>
      <c r="I1092" s="53">
        <v>1.0</v>
      </c>
      <c r="J1092" s="47"/>
      <c r="K1092" s="101"/>
      <c r="L1092" s="107"/>
      <c r="M1092" s="107"/>
      <c r="N1092" s="107"/>
      <c r="O1092" s="107"/>
      <c r="P1092" s="70" t="b">
        <v>1</v>
      </c>
      <c r="Q1092" s="52" t="str">
        <f t="shared" si="1"/>
        <v>SANTIAGO VARGAS CAMACHO</v>
      </c>
      <c r="R1092" s="80"/>
      <c r="S1092" s="80"/>
      <c r="T1092" s="80"/>
      <c r="U1092" s="80"/>
      <c r="V1092" s="80"/>
    </row>
    <row r="1093" ht="22.5" customHeight="1">
      <c r="A1093" s="42">
        <v>1092.0</v>
      </c>
      <c r="B1093" s="54">
        <v>2.0255910081942E13</v>
      </c>
      <c r="C1093" s="66">
        <v>45855.0</v>
      </c>
      <c r="D1093" s="102" t="s">
        <v>1488</v>
      </c>
      <c r="E1093" s="73" t="s">
        <v>34</v>
      </c>
      <c r="F1093" s="74"/>
      <c r="G1093" s="75" t="s">
        <v>7</v>
      </c>
      <c r="H1093" s="53">
        <v>2.02538500764961E14</v>
      </c>
      <c r="I1093" s="48"/>
      <c r="J1093" s="47">
        <v>45950.0</v>
      </c>
      <c r="K1093" s="101"/>
      <c r="L1093" s="107"/>
      <c r="M1093" s="107"/>
      <c r="N1093" s="107"/>
      <c r="O1093" s="107"/>
      <c r="P1093" s="80" t="b">
        <v>0</v>
      </c>
      <c r="Q1093" s="52" t="str">
        <f t="shared" si="1"/>
        <v>CARLOS LINARES</v>
      </c>
      <c r="R1093" s="80"/>
      <c r="S1093" s="80"/>
      <c r="T1093" s="80"/>
      <c r="U1093" s="80"/>
      <c r="V1093" s="80"/>
    </row>
    <row r="1094" ht="22.5" customHeight="1">
      <c r="A1094" s="42">
        <v>1093.0</v>
      </c>
      <c r="B1094" s="54">
        <v>2.0255910081462E13</v>
      </c>
      <c r="C1094" s="66">
        <v>45855.0</v>
      </c>
      <c r="D1094" s="102" t="s">
        <v>1489</v>
      </c>
      <c r="E1094" s="73" t="s">
        <v>34</v>
      </c>
      <c r="F1094" s="74"/>
      <c r="G1094" s="75" t="s">
        <v>12</v>
      </c>
      <c r="H1094" s="53">
        <v>2.0255920200841E13</v>
      </c>
      <c r="I1094" s="48"/>
      <c r="J1094" s="47">
        <v>45822.0</v>
      </c>
      <c r="K1094" s="101"/>
      <c r="L1094" s="107"/>
      <c r="M1094" s="107"/>
      <c r="N1094" s="107"/>
      <c r="O1094" s="107"/>
      <c r="P1094" s="80" t="b">
        <v>0</v>
      </c>
      <c r="Q1094" s="52" t="str">
        <f t="shared" si="1"/>
        <v>EDUARDO ARREDONDO</v>
      </c>
      <c r="R1094" s="80"/>
      <c r="S1094" s="80"/>
      <c r="T1094" s="80"/>
      <c r="U1094" s="80"/>
      <c r="V1094" s="80"/>
    </row>
    <row r="1095" ht="22.5" customHeight="1">
      <c r="A1095" s="42">
        <v>1094.0</v>
      </c>
      <c r="B1095" s="54">
        <v>2.0255910081352E13</v>
      </c>
      <c r="C1095" s="66">
        <v>45855.0</v>
      </c>
      <c r="D1095" s="102" t="s">
        <v>1490</v>
      </c>
      <c r="E1095" s="73" t="s">
        <v>34</v>
      </c>
      <c r="F1095" s="74"/>
      <c r="G1095" s="75" t="s">
        <v>20</v>
      </c>
      <c r="H1095" s="53">
        <v>2.0255920284671E13</v>
      </c>
      <c r="I1095" s="48"/>
      <c r="J1095" s="47">
        <v>45859.0</v>
      </c>
      <c r="K1095" s="101"/>
      <c r="L1095" s="107"/>
      <c r="M1095" s="107"/>
      <c r="N1095" s="107"/>
      <c r="O1095" s="107"/>
      <c r="P1095" s="80" t="b">
        <v>0</v>
      </c>
      <c r="Q1095" s="52" t="str">
        <f t="shared" si="1"/>
        <v>OSCAR CASTAÑEDA</v>
      </c>
      <c r="R1095" s="80"/>
      <c r="S1095" s="80"/>
      <c r="T1095" s="80"/>
      <c r="U1095" s="80"/>
      <c r="V1095" s="80"/>
    </row>
    <row r="1096" ht="22.5" customHeight="1">
      <c r="A1096" s="42">
        <v>1095.0</v>
      </c>
      <c r="B1096" s="54">
        <v>2.0255910081922E13</v>
      </c>
      <c r="C1096" s="66">
        <v>45855.0</v>
      </c>
      <c r="D1096" s="102" t="s">
        <v>1491</v>
      </c>
      <c r="E1096" s="73" t="s">
        <v>34</v>
      </c>
      <c r="F1096" s="69"/>
      <c r="G1096" s="75" t="s">
        <v>10</v>
      </c>
      <c r="H1096" s="53" t="s">
        <v>1492</v>
      </c>
      <c r="I1096" s="53">
        <v>1.0</v>
      </c>
      <c r="J1096" s="47">
        <v>45856.0</v>
      </c>
      <c r="K1096" s="101"/>
      <c r="L1096" s="50"/>
      <c r="M1096" s="50"/>
      <c r="N1096" s="50"/>
      <c r="O1096" s="50"/>
      <c r="P1096" s="51" t="b">
        <v>0</v>
      </c>
      <c r="Q1096" s="52" t="str">
        <f t="shared" si="1"/>
        <v>DIEGO PEÑA</v>
      </c>
      <c r="R1096" s="80"/>
      <c r="S1096" s="80"/>
      <c r="T1096" s="80"/>
      <c r="U1096" s="80"/>
      <c r="V1096" s="80"/>
    </row>
    <row r="1097" ht="22.5" customHeight="1">
      <c r="A1097" s="42">
        <v>1096.0</v>
      </c>
      <c r="B1097" s="54">
        <v>2.0255910081862E13</v>
      </c>
      <c r="C1097" s="66">
        <v>45855.0</v>
      </c>
      <c r="D1097" s="102" t="s">
        <v>1493</v>
      </c>
      <c r="E1097" s="73" t="s">
        <v>34</v>
      </c>
      <c r="F1097" s="69"/>
      <c r="G1097" s="75" t="s">
        <v>11</v>
      </c>
      <c r="H1097" s="53">
        <v>2.0255920254571E13</v>
      </c>
      <c r="I1097" s="48"/>
      <c r="J1097" s="47">
        <v>45856.0</v>
      </c>
      <c r="K1097" s="101"/>
      <c r="L1097" s="50"/>
      <c r="M1097" s="50"/>
      <c r="N1097" s="50"/>
      <c r="O1097" s="50"/>
      <c r="P1097" s="51" t="b">
        <v>0</v>
      </c>
      <c r="Q1097" s="52" t="str">
        <f t="shared" si="1"/>
        <v>EDGAR GRANADOS</v>
      </c>
      <c r="R1097" s="80"/>
      <c r="S1097" s="80"/>
      <c r="T1097" s="80"/>
      <c r="U1097" s="80"/>
      <c r="V1097" s="80"/>
    </row>
    <row r="1098" ht="22.5" customHeight="1">
      <c r="A1098" s="42">
        <v>1097.0</v>
      </c>
      <c r="B1098" s="54">
        <v>2.0255910081842E13</v>
      </c>
      <c r="C1098" s="66">
        <v>45855.0</v>
      </c>
      <c r="D1098" s="102" t="s">
        <v>1494</v>
      </c>
      <c r="E1098" s="73" t="s">
        <v>34</v>
      </c>
      <c r="F1098" s="69"/>
      <c r="G1098" s="75" t="s">
        <v>10</v>
      </c>
      <c r="H1098" s="53" t="s">
        <v>1495</v>
      </c>
      <c r="I1098" s="53">
        <v>1.0</v>
      </c>
      <c r="J1098" s="47">
        <v>45862.0</v>
      </c>
      <c r="K1098" s="101"/>
      <c r="L1098" s="50"/>
      <c r="M1098" s="50"/>
      <c r="N1098" s="50"/>
      <c r="O1098" s="50"/>
      <c r="P1098" s="51" t="b">
        <v>0</v>
      </c>
      <c r="Q1098" s="52" t="str">
        <f t="shared" si="1"/>
        <v>DIEGO PEÑA</v>
      </c>
      <c r="R1098" s="80"/>
      <c r="S1098" s="80"/>
      <c r="T1098" s="80"/>
      <c r="U1098" s="80"/>
      <c r="V1098" s="80"/>
    </row>
    <row r="1099" ht="22.5" customHeight="1">
      <c r="A1099" s="42">
        <v>1098.0</v>
      </c>
      <c r="B1099" s="54">
        <v>2.0255910081822E13</v>
      </c>
      <c r="C1099" s="66">
        <v>45855.0</v>
      </c>
      <c r="D1099" s="102" t="s">
        <v>1496</v>
      </c>
      <c r="E1099" s="73" t="s">
        <v>34</v>
      </c>
      <c r="F1099" s="69"/>
      <c r="G1099" s="75" t="s">
        <v>20</v>
      </c>
      <c r="H1099" s="53">
        <v>2.0255920284621E13</v>
      </c>
      <c r="I1099" s="48"/>
      <c r="J1099" s="47">
        <v>45859.0</v>
      </c>
      <c r="K1099" s="101"/>
      <c r="L1099" s="50">
        <v>45869.0</v>
      </c>
      <c r="M1099" s="50">
        <v>45869.0</v>
      </c>
      <c r="N1099" s="50">
        <v>45869.0</v>
      </c>
      <c r="O1099" s="50">
        <v>45869.0</v>
      </c>
      <c r="P1099" s="70" t="b">
        <v>1</v>
      </c>
      <c r="Q1099" s="52" t="str">
        <f t="shared" si="1"/>
        <v>OSCAR CASTAÑEDA</v>
      </c>
      <c r="R1099" s="80"/>
      <c r="S1099" s="80"/>
      <c r="T1099" s="80"/>
      <c r="U1099" s="80"/>
      <c r="V1099" s="80"/>
    </row>
    <row r="1100" ht="22.5" customHeight="1">
      <c r="A1100" s="42">
        <v>1099.0</v>
      </c>
      <c r="B1100" s="54">
        <v>2.0255910081742E13</v>
      </c>
      <c r="C1100" s="66">
        <v>45855.0</v>
      </c>
      <c r="D1100" s="102" t="s">
        <v>1497</v>
      </c>
      <c r="E1100" s="73" t="s">
        <v>34</v>
      </c>
      <c r="F1100" s="69"/>
      <c r="G1100" s="75" t="s">
        <v>25</v>
      </c>
      <c r="H1100" s="53" t="s">
        <v>85</v>
      </c>
      <c r="I1100" s="53">
        <v>1.0</v>
      </c>
      <c r="J1100" s="47"/>
      <c r="K1100" s="101"/>
      <c r="L1100" s="50"/>
      <c r="M1100" s="50"/>
      <c r="N1100" s="50"/>
      <c r="O1100" s="50"/>
      <c r="P1100" s="51" t="b">
        <v>0</v>
      </c>
      <c r="Q1100" s="52" t="str">
        <f t="shared" si="1"/>
        <v>SEBASTIÁN RAMÍREZ</v>
      </c>
      <c r="R1100" s="80"/>
      <c r="S1100" s="80"/>
      <c r="T1100" s="80"/>
      <c r="U1100" s="80"/>
      <c r="V1100" s="80"/>
    </row>
    <row r="1101" ht="22.5" customHeight="1">
      <c r="A1101" s="42">
        <v>1100.0</v>
      </c>
      <c r="B1101" s="54">
        <v>2.0255910081622E13</v>
      </c>
      <c r="C1101" s="66">
        <v>45855.0</v>
      </c>
      <c r="D1101" s="102" t="s">
        <v>1498</v>
      </c>
      <c r="E1101" s="73" t="s">
        <v>34</v>
      </c>
      <c r="F1101" s="69"/>
      <c r="G1101" s="75" t="s">
        <v>8</v>
      </c>
      <c r="H1101" s="53" t="s">
        <v>1348</v>
      </c>
      <c r="I1101" s="53">
        <v>1.0</v>
      </c>
      <c r="J1101" s="47">
        <v>45859.0</v>
      </c>
      <c r="K1101" s="101"/>
      <c r="L1101" s="50"/>
      <c r="M1101" s="50"/>
      <c r="N1101" s="50"/>
      <c r="O1101" s="50"/>
      <c r="P1101" s="51" t="b">
        <v>0</v>
      </c>
      <c r="Q1101" s="52" t="str">
        <f t="shared" si="1"/>
        <v>CRISTIAN PEDROZA</v>
      </c>
      <c r="R1101" s="80"/>
      <c r="S1101" s="80"/>
      <c r="T1101" s="80"/>
      <c r="U1101" s="80"/>
      <c r="V1101" s="80"/>
    </row>
    <row r="1102" ht="22.5" customHeight="1">
      <c r="A1102" s="42">
        <v>1101.0</v>
      </c>
      <c r="B1102" s="54">
        <v>2.0255910081182E13</v>
      </c>
      <c r="C1102" s="66">
        <v>45854.0</v>
      </c>
      <c r="D1102" s="102" t="s">
        <v>1499</v>
      </c>
      <c r="E1102" s="73" t="s">
        <v>34</v>
      </c>
      <c r="F1102" s="69"/>
      <c r="G1102" s="75" t="s">
        <v>12</v>
      </c>
      <c r="H1102" s="53">
        <v>2.0255920265971E13</v>
      </c>
      <c r="I1102" s="48"/>
      <c r="J1102" s="47">
        <v>45883.0</v>
      </c>
      <c r="K1102" s="101"/>
      <c r="L1102" s="50"/>
      <c r="M1102" s="50"/>
      <c r="N1102" s="50"/>
      <c r="O1102" s="50"/>
      <c r="P1102" s="51" t="b">
        <v>0</v>
      </c>
      <c r="Q1102" s="52" t="str">
        <f t="shared" si="1"/>
        <v>EDUARDO ARREDONDO</v>
      </c>
      <c r="R1102" s="80"/>
      <c r="S1102" s="80"/>
      <c r="T1102" s="80"/>
      <c r="U1102" s="80"/>
      <c r="V1102" s="80"/>
    </row>
    <row r="1103" ht="22.5" customHeight="1">
      <c r="A1103" s="42">
        <v>1102.0</v>
      </c>
      <c r="B1103" s="54">
        <v>2.0255910081162E13</v>
      </c>
      <c r="C1103" s="66">
        <v>45854.0</v>
      </c>
      <c r="D1103" s="102" t="s">
        <v>1500</v>
      </c>
      <c r="E1103" s="73" t="s">
        <v>34</v>
      </c>
      <c r="F1103" s="69"/>
      <c r="G1103" s="75" t="s">
        <v>8</v>
      </c>
      <c r="H1103" s="53" t="s">
        <v>1348</v>
      </c>
      <c r="I1103" s="53">
        <v>1.0</v>
      </c>
      <c r="J1103" s="47">
        <v>45859.0</v>
      </c>
      <c r="K1103" s="101"/>
      <c r="L1103" s="50"/>
      <c r="M1103" s="50"/>
      <c r="N1103" s="50"/>
      <c r="O1103" s="50"/>
      <c r="P1103" s="51" t="b">
        <v>0</v>
      </c>
      <c r="Q1103" s="52" t="str">
        <f t="shared" si="1"/>
        <v>CRISTIAN PEDROZA</v>
      </c>
      <c r="R1103" s="80"/>
      <c r="S1103" s="80"/>
      <c r="T1103" s="80"/>
      <c r="U1103" s="80"/>
      <c r="V1103" s="80"/>
    </row>
    <row r="1104" ht="22.5" customHeight="1">
      <c r="A1104" s="42">
        <v>1103.0</v>
      </c>
      <c r="B1104" s="54">
        <v>2.0254602399532E13</v>
      </c>
      <c r="C1104" s="66">
        <v>45853.0</v>
      </c>
      <c r="D1104" s="102" t="s">
        <v>1485</v>
      </c>
      <c r="E1104" s="73" t="s">
        <v>34</v>
      </c>
      <c r="F1104" s="69" t="s">
        <v>684</v>
      </c>
      <c r="G1104" s="75" t="s">
        <v>11</v>
      </c>
      <c r="H1104" s="53">
        <v>2.0255920282141E13</v>
      </c>
      <c r="I1104" s="48"/>
      <c r="J1104" s="47">
        <v>45856.0</v>
      </c>
      <c r="K1104" s="101"/>
      <c r="L1104" s="50"/>
      <c r="M1104" s="50"/>
      <c r="N1104" s="50"/>
      <c r="O1104" s="50"/>
      <c r="P1104" s="51" t="b">
        <v>0</v>
      </c>
      <c r="Q1104" s="52" t="str">
        <f t="shared" si="1"/>
        <v>EDGAR GRANADOS</v>
      </c>
      <c r="R1104" s="80"/>
      <c r="S1104" s="80"/>
      <c r="T1104" s="80"/>
      <c r="U1104" s="80"/>
      <c r="V1104" s="80"/>
    </row>
    <row r="1105" ht="22.5" customHeight="1">
      <c r="A1105" s="42">
        <v>1104.0</v>
      </c>
      <c r="B1105" s="54">
        <v>2.0255910080472E13</v>
      </c>
      <c r="C1105" s="67">
        <v>45853.0</v>
      </c>
      <c r="D1105" s="102" t="s">
        <v>1501</v>
      </c>
      <c r="E1105" s="73" t="s">
        <v>34</v>
      </c>
      <c r="F1105" s="69"/>
      <c r="G1105" s="75" t="s">
        <v>24</v>
      </c>
      <c r="H1105" s="53" t="s">
        <v>998</v>
      </c>
      <c r="I1105" s="53">
        <v>1.0</v>
      </c>
      <c r="J1105" s="47"/>
      <c r="K1105" s="101"/>
      <c r="L1105" s="50"/>
      <c r="M1105" s="50"/>
      <c r="N1105" s="50"/>
      <c r="O1105" s="50"/>
      <c r="P1105" s="70" t="b">
        <v>1</v>
      </c>
      <c r="Q1105" s="52" t="str">
        <f t="shared" si="1"/>
        <v>SANTIAGO VARGAS CAMACHO</v>
      </c>
      <c r="R1105" s="80"/>
      <c r="S1105" s="80"/>
      <c r="T1105" s="80"/>
      <c r="U1105" s="80"/>
      <c r="V1105" s="80"/>
    </row>
    <row r="1106" ht="22.5" customHeight="1">
      <c r="A1106" s="42">
        <v>1105.0</v>
      </c>
      <c r="B1106" s="54">
        <v>2.0255910082132E13</v>
      </c>
      <c r="C1106" s="66">
        <v>45856.0</v>
      </c>
      <c r="D1106" s="102" t="s">
        <v>1502</v>
      </c>
      <c r="E1106" s="73" t="s">
        <v>34</v>
      </c>
      <c r="F1106" s="69"/>
      <c r="G1106" s="75" t="s">
        <v>7</v>
      </c>
      <c r="H1106" s="53">
        <v>2.0255920239421E13</v>
      </c>
      <c r="I1106" s="48"/>
      <c r="J1106" s="47">
        <v>45950.0</v>
      </c>
      <c r="K1106" s="101"/>
      <c r="L1106" s="50"/>
      <c r="M1106" s="50"/>
      <c r="N1106" s="50"/>
      <c r="O1106" s="50"/>
      <c r="P1106" s="51" t="b">
        <v>0</v>
      </c>
      <c r="Q1106" s="52" t="str">
        <f t="shared" si="1"/>
        <v>CARLOS LINARES</v>
      </c>
      <c r="R1106" s="80"/>
      <c r="S1106" s="80"/>
      <c r="T1106" s="80"/>
      <c r="U1106" s="80"/>
      <c r="V1106" s="80"/>
    </row>
    <row r="1107" ht="22.5" customHeight="1">
      <c r="A1107" s="42">
        <v>1106.0</v>
      </c>
      <c r="B1107" s="54">
        <v>2.0255910081532E13</v>
      </c>
      <c r="C1107" s="66">
        <v>45855.0</v>
      </c>
      <c r="D1107" s="102" t="s">
        <v>1503</v>
      </c>
      <c r="E1107" s="73" t="s">
        <v>34</v>
      </c>
      <c r="F1107" s="69"/>
      <c r="G1107" s="75" t="s">
        <v>15</v>
      </c>
      <c r="H1107" s="53">
        <v>2.0255920281931E13</v>
      </c>
      <c r="I1107" s="48"/>
      <c r="J1107" s="47">
        <v>45856.0</v>
      </c>
      <c r="K1107" s="101"/>
      <c r="L1107" s="50">
        <v>45838.0</v>
      </c>
      <c r="M1107" s="50">
        <v>45838.0</v>
      </c>
      <c r="N1107" s="50">
        <v>45838.0</v>
      </c>
      <c r="O1107" s="50">
        <v>45838.0</v>
      </c>
      <c r="P1107" s="70" t="b">
        <v>1</v>
      </c>
      <c r="Q1107" s="52" t="str">
        <f t="shared" si="1"/>
        <v>JOHN CORREDOR</v>
      </c>
      <c r="R1107" s="80"/>
      <c r="S1107" s="80"/>
      <c r="T1107" s="80"/>
      <c r="U1107" s="80"/>
      <c r="V1107" s="80"/>
    </row>
    <row r="1108" ht="22.5" customHeight="1">
      <c r="A1108" s="42">
        <v>1107.0</v>
      </c>
      <c r="B1108" s="54">
        <v>2.0254602406752E13</v>
      </c>
      <c r="C1108" s="66">
        <v>45853.0</v>
      </c>
      <c r="D1108" s="102" t="s">
        <v>1504</v>
      </c>
      <c r="E1108" s="73" t="s">
        <v>34</v>
      </c>
      <c r="F1108" s="69" t="s">
        <v>684</v>
      </c>
      <c r="G1108" s="75" t="s">
        <v>11</v>
      </c>
      <c r="H1108" s="53">
        <v>2.0255920282291E13</v>
      </c>
      <c r="I1108" s="48"/>
      <c r="J1108" s="47">
        <v>45855.0</v>
      </c>
      <c r="K1108" s="101"/>
      <c r="L1108" s="50">
        <v>45866.0</v>
      </c>
      <c r="M1108" s="50">
        <v>45866.0</v>
      </c>
      <c r="N1108" s="50">
        <v>45866.0</v>
      </c>
      <c r="O1108" s="50">
        <v>45866.0</v>
      </c>
      <c r="P1108" s="70" t="b">
        <v>1</v>
      </c>
      <c r="Q1108" s="52" t="str">
        <f t="shared" si="1"/>
        <v>EDGAR GRANADOS</v>
      </c>
      <c r="R1108" s="80"/>
      <c r="S1108" s="80"/>
      <c r="T1108" s="80"/>
      <c r="U1108" s="80"/>
      <c r="V1108" s="80"/>
    </row>
    <row r="1109" ht="22.5" customHeight="1">
      <c r="A1109" s="42">
        <v>1108.0</v>
      </c>
      <c r="B1109" s="54">
        <v>2.0254602474642E13</v>
      </c>
      <c r="C1109" s="66">
        <v>45859.0</v>
      </c>
      <c r="D1109" s="102" t="s">
        <v>1505</v>
      </c>
      <c r="E1109" s="73" t="s">
        <v>34</v>
      </c>
      <c r="F1109" s="69" t="s">
        <v>372</v>
      </c>
      <c r="G1109" s="75" t="s">
        <v>11</v>
      </c>
      <c r="H1109" s="53">
        <v>2.0255920287471E13</v>
      </c>
      <c r="I1109" s="48"/>
      <c r="J1109" s="47">
        <v>45860.0</v>
      </c>
      <c r="K1109" s="101"/>
      <c r="L1109" s="50">
        <v>45866.0</v>
      </c>
      <c r="M1109" s="50">
        <v>45866.0</v>
      </c>
      <c r="N1109" s="50">
        <v>45866.0</v>
      </c>
      <c r="O1109" s="50">
        <v>45866.0</v>
      </c>
      <c r="P1109" s="70" t="b">
        <v>1</v>
      </c>
      <c r="Q1109" s="52" t="str">
        <f t="shared" si="1"/>
        <v>EDGAR GRANADOS</v>
      </c>
      <c r="R1109" s="80"/>
      <c r="S1109" s="80"/>
      <c r="T1109" s="80"/>
      <c r="U1109" s="80"/>
      <c r="V1109" s="80"/>
    </row>
    <row r="1110" ht="22.5" customHeight="1">
      <c r="A1110" s="42">
        <v>1109.0</v>
      </c>
      <c r="B1110" s="54">
        <v>2.0254602467642E13</v>
      </c>
      <c r="C1110" s="66">
        <v>45859.0</v>
      </c>
      <c r="D1110" s="102" t="s">
        <v>1506</v>
      </c>
      <c r="E1110" s="73" t="s">
        <v>34</v>
      </c>
      <c r="F1110" s="69" t="s">
        <v>372</v>
      </c>
      <c r="G1110" s="75" t="s">
        <v>11</v>
      </c>
      <c r="H1110" s="53">
        <v>2.0255920290341E13</v>
      </c>
      <c r="I1110" s="48"/>
      <c r="J1110" s="47">
        <v>45862.0</v>
      </c>
      <c r="K1110" s="101"/>
      <c r="L1110" s="50">
        <v>45866.0</v>
      </c>
      <c r="M1110" s="50">
        <v>45866.0</v>
      </c>
      <c r="N1110" s="50">
        <v>45866.0</v>
      </c>
      <c r="O1110" s="50">
        <v>45866.0</v>
      </c>
      <c r="P1110" s="70" t="b">
        <v>1</v>
      </c>
      <c r="Q1110" s="52" t="str">
        <f t="shared" si="1"/>
        <v>EDGAR GRANADOS</v>
      </c>
      <c r="R1110" s="80"/>
      <c r="S1110" s="80"/>
      <c r="T1110" s="80"/>
      <c r="U1110" s="80"/>
      <c r="V1110" s="80"/>
    </row>
    <row r="1111" ht="22.5" customHeight="1">
      <c r="A1111" s="42">
        <v>1110.0</v>
      </c>
      <c r="B1111" s="54">
        <v>2.0255910083022E13</v>
      </c>
      <c r="C1111" s="66">
        <v>45859.0</v>
      </c>
      <c r="D1111" s="102" t="s">
        <v>1507</v>
      </c>
      <c r="E1111" s="73" t="s">
        <v>34</v>
      </c>
      <c r="F1111" s="69"/>
      <c r="G1111" s="75" t="s">
        <v>23</v>
      </c>
      <c r="H1111" s="53">
        <v>2.0255920295691E13</v>
      </c>
      <c r="I1111" s="48"/>
      <c r="J1111" s="47">
        <v>45866.0</v>
      </c>
      <c r="K1111" s="101"/>
      <c r="L1111" s="50">
        <v>45869.0</v>
      </c>
      <c r="M1111" s="50">
        <v>45869.0</v>
      </c>
      <c r="N1111" s="50">
        <v>45869.0</v>
      </c>
      <c r="O1111" s="50">
        <v>45869.0</v>
      </c>
      <c r="P1111" s="70" t="b">
        <v>1</v>
      </c>
      <c r="Q1111" s="52" t="str">
        <f t="shared" si="1"/>
        <v>SANDRA ROTAVISTA</v>
      </c>
      <c r="R1111" s="80"/>
      <c r="S1111" s="80"/>
      <c r="T1111" s="80"/>
      <c r="U1111" s="80"/>
      <c r="V1111" s="80"/>
    </row>
    <row r="1112" ht="22.5" customHeight="1">
      <c r="A1112" s="42">
        <v>1111.0</v>
      </c>
      <c r="B1112" s="54">
        <v>2.0255910083012E13</v>
      </c>
      <c r="C1112" s="66">
        <v>45859.0</v>
      </c>
      <c r="D1112" s="102" t="s">
        <v>1507</v>
      </c>
      <c r="E1112" s="73" t="s">
        <v>34</v>
      </c>
      <c r="F1112" s="69"/>
      <c r="G1112" s="75" t="s">
        <v>23</v>
      </c>
      <c r="H1112" s="53">
        <v>2.0255920287521E13</v>
      </c>
      <c r="I1112" s="48"/>
      <c r="J1112" s="47">
        <v>45859.0</v>
      </c>
      <c r="K1112" s="101"/>
      <c r="L1112" s="50">
        <v>45869.0</v>
      </c>
      <c r="M1112" s="50">
        <v>45869.0</v>
      </c>
      <c r="N1112" s="50">
        <v>45869.0</v>
      </c>
      <c r="O1112" s="50">
        <v>45869.0</v>
      </c>
      <c r="P1112" s="70" t="b">
        <v>1</v>
      </c>
      <c r="Q1112" s="52" t="str">
        <f t="shared" si="1"/>
        <v>SANDRA ROTAVISTA</v>
      </c>
      <c r="R1112" s="80"/>
      <c r="S1112" s="80"/>
      <c r="T1112" s="80"/>
      <c r="U1112" s="80"/>
      <c r="V1112" s="80"/>
    </row>
    <row r="1113" ht="22.5" customHeight="1">
      <c r="A1113" s="42">
        <v>1112.0</v>
      </c>
      <c r="B1113" s="54">
        <v>2.0255910077082E13</v>
      </c>
      <c r="C1113" s="66">
        <v>45907.0</v>
      </c>
      <c r="D1113" s="102" t="s">
        <v>1508</v>
      </c>
      <c r="E1113" s="73" t="s">
        <v>34</v>
      </c>
      <c r="F1113" s="69"/>
      <c r="G1113" s="75" t="s">
        <v>25</v>
      </c>
      <c r="H1113" s="53">
        <v>2.0255920318411E13</v>
      </c>
      <c r="I1113" s="48"/>
      <c r="J1113" s="47"/>
      <c r="K1113" s="101"/>
      <c r="L1113" s="50">
        <v>45883.0</v>
      </c>
      <c r="M1113" s="50">
        <v>45883.0</v>
      </c>
      <c r="N1113" s="50">
        <v>45883.0</v>
      </c>
      <c r="O1113" s="50">
        <v>45883.0</v>
      </c>
      <c r="P1113" s="70" t="b">
        <v>1</v>
      </c>
      <c r="Q1113" s="52" t="str">
        <f t="shared" si="1"/>
        <v>SEBASTIÁN RAMÍREZ</v>
      </c>
      <c r="R1113" s="80"/>
      <c r="S1113" s="80"/>
      <c r="T1113" s="80"/>
      <c r="U1113" s="80"/>
      <c r="V1113" s="80"/>
    </row>
    <row r="1114" ht="22.5" customHeight="1">
      <c r="A1114" s="42">
        <v>1113.0</v>
      </c>
      <c r="B1114" s="54">
        <v>2.0255910082262E13</v>
      </c>
      <c r="C1114" s="66">
        <v>45859.0</v>
      </c>
      <c r="D1114" s="102" t="s">
        <v>1509</v>
      </c>
      <c r="E1114" s="73" t="s">
        <v>34</v>
      </c>
      <c r="F1114" s="69"/>
      <c r="G1114" s="77" t="s">
        <v>10</v>
      </c>
      <c r="H1114" s="53">
        <v>2.0255920284271E13</v>
      </c>
      <c r="I1114" s="48"/>
      <c r="J1114" s="47">
        <v>45859.0</v>
      </c>
      <c r="K1114" s="101"/>
      <c r="L1114" s="50">
        <v>45869.0</v>
      </c>
      <c r="M1114" s="50">
        <v>45869.0</v>
      </c>
      <c r="N1114" s="50">
        <v>45869.0</v>
      </c>
      <c r="O1114" s="50">
        <v>45869.0</v>
      </c>
      <c r="P1114" s="70" t="b">
        <v>1</v>
      </c>
      <c r="Q1114" s="52" t="str">
        <f t="shared" si="1"/>
        <v>DIEGO PEÑA</v>
      </c>
      <c r="R1114" s="80"/>
      <c r="S1114" s="80"/>
      <c r="T1114" s="80"/>
      <c r="U1114" s="80"/>
      <c r="V1114" s="80"/>
    </row>
    <row r="1115" ht="22.5" customHeight="1">
      <c r="A1115" s="42">
        <v>1114.0</v>
      </c>
      <c r="B1115" s="54">
        <v>2.0255910082242E13</v>
      </c>
      <c r="C1115" s="66">
        <v>45856.0</v>
      </c>
      <c r="D1115" s="102" t="s">
        <v>1510</v>
      </c>
      <c r="E1115" s="73" t="s">
        <v>34</v>
      </c>
      <c r="F1115" s="69"/>
      <c r="G1115" s="77" t="s">
        <v>12</v>
      </c>
      <c r="H1115" s="53">
        <v>2.0255920345601E13</v>
      </c>
      <c r="I1115" s="48"/>
      <c r="J1115" s="47">
        <v>45901.0</v>
      </c>
      <c r="K1115" s="101"/>
      <c r="L1115" s="50">
        <v>45903.0</v>
      </c>
      <c r="M1115" s="50">
        <v>45903.0</v>
      </c>
      <c r="N1115" s="50">
        <v>45903.0</v>
      </c>
      <c r="O1115" s="50">
        <v>45903.0</v>
      </c>
      <c r="P1115" s="70" t="b">
        <v>1</v>
      </c>
      <c r="Q1115" s="52" t="str">
        <f t="shared" si="1"/>
        <v>EDUARDO ARREDONDO</v>
      </c>
      <c r="R1115" s="80"/>
      <c r="S1115" s="80"/>
      <c r="T1115" s="80"/>
      <c r="U1115" s="80"/>
      <c r="V1115" s="80"/>
    </row>
    <row r="1116" ht="22.5" customHeight="1">
      <c r="A1116" s="42">
        <v>1115.0</v>
      </c>
      <c r="B1116" s="54">
        <v>2.0255910082232E13</v>
      </c>
      <c r="C1116" s="66">
        <v>45856.0</v>
      </c>
      <c r="D1116" s="102" t="s">
        <v>1511</v>
      </c>
      <c r="E1116" s="73" t="s">
        <v>34</v>
      </c>
      <c r="F1116" s="69"/>
      <c r="G1116" s="77" t="s">
        <v>12</v>
      </c>
      <c r="H1116" s="53">
        <v>2.0255920273051E13</v>
      </c>
      <c r="I1116" s="48"/>
      <c r="J1116" s="47">
        <v>45852.0</v>
      </c>
      <c r="K1116" s="101"/>
      <c r="L1116" s="50"/>
      <c r="M1116" s="50"/>
      <c r="N1116" s="50"/>
      <c r="O1116" s="50"/>
      <c r="P1116" s="51" t="b">
        <v>0</v>
      </c>
      <c r="Q1116" s="52" t="str">
        <f t="shared" si="1"/>
        <v>EDUARDO ARREDONDO</v>
      </c>
      <c r="R1116" s="80"/>
      <c r="S1116" s="80"/>
      <c r="T1116" s="80"/>
      <c r="U1116" s="80"/>
      <c r="V1116" s="80"/>
    </row>
    <row r="1117" ht="22.5" customHeight="1">
      <c r="A1117" s="42">
        <v>1116.0</v>
      </c>
      <c r="B1117" s="54">
        <v>2.0255910082222E13</v>
      </c>
      <c r="C1117" s="66">
        <v>45856.0</v>
      </c>
      <c r="D1117" s="102" t="s">
        <v>1512</v>
      </c>
      <c r="E1117" s="73" t="s">
        <v>34</v>
      </c>
      <c r="F1117" s="69"/>
      <c r="G1117" s="77" t="s">
        <v>11</v>
      </c>
      <c r="H1117" s="53">
        <v>2.0255920273631E13</v>
      </c>
      <c r="I1117" s="48"/>
      <c r="J1117" s="47">
        <v>45859.0</v>
      </c>
      <c r="K1117" s="101"/>
      <c r="L1117" s="50"/>
      <c r="M1117" s="50"/>
      <c r="N1117" s="50"/>
      <c r="O1117" s="50"/>
      <c r="P1117" s="51" t="b">
        <v>0</v>
      </c>
      <c r="Q1117" s="52" t="str">
        <f t="shared" si="1"/>
        <v>EDGAR GRANADOS</v>
      </c>
      <c r="R1117" s="80"/>
      <c r="S1117" s="80"/>
      <c r="T1117" s="80"/>
      <c r="U1117" s="80"/>
      <c r="V1117" s="80"/>
    </row>
    <row r="1118" ht="22.5" customHeight="1">
      <c r="A1118" s="42">
        <v>1117.0</v>
      </c>
      <c r="B1118" s="54">
        <v>2.0255910082202E13</v>
      </c>
      <c r="C1118" s="66">
        <v>45856.0</v>
      </c>
      <c r="D1118" s="102" t="s">
        <v>1513</v>
      </c>
      <c r="E1118" s="73" t="s">
        <v>34</v>
      </c>
      <c r="F1118" s="69"/>
      <c r="G1118" s="77" t="s">
        <v>7</v>
      </c>
      <c r="H1118" s="53">
        <v>2.0255920395661E13</v>
      </c>
      <c r="I1118" s="48"/>
      <c r="J1118" s="47">
        <v>45925.0</v>
      </c>
      <c r="K1118" s="101"/>
      <c r="L1118" s="50"/>
      <c r="M1118" s="50"/>
      <c r="N1118" s="50"/>
      <c r="O1118" s="50"/>
      <c r="P1118" s="51" t="b">
        <v>0</v>
      </c>
      <c r="Q1118" s="52" t="str">
        <f t="shared" si="1"/>
        <v>CARLOS LINARES</v>
      </c>
      <c r="R1118" s="80"/>
      <c r="S1118" s="80"/>
      <c r="T1118" s="80"/>
      <c r="U1118" s="80"/>
      <c r="V1118" s="80"/>
    </row>
    <row r="1119" ht="22.5" customHeight="1">
      <c r="A1119" s="42">
        <v>1118.0</v>
      </c>
      <c r="B1119" s="54">
        <v>2.0255910082062E13</v>
      </c>
      <c r="C1119" s="68">
        <v>45855.0</v>
      </c>
      <c r="D1119" s="102" t="s">
        <v>1514</v>
      </c>
      <c r="E1119" s="73" t="s">
        <v>34</v>
      </c>
      <c r="F1119" s="69"/>
      <c r="G1119" s="77" t="s">
        <v>8</v>
      </c>
      <c r="H1119" s="53">
        <v>2.0255920284761E13</v>
      </c>
      <c r="I1119" s="48"/>
      <c r="J1119" s="47">
        <v>45859.0</v>
      </c>
      <c r="K1119" s="101"/>
      <c r="L1119" s="50">
        <v>45869.0</v>
      </c>
      <c r="M1119" s="50">
        <v>45869.0</v>
      </c>
      <c r="N1119" s="50">
        <v>45869.0</v>
      </c>
      <c r="O1119" s="50">
        <v>45869.0</v>
      </c>
      <c r="P1119" s="70" t="b">
        <v>1</v>
      </c>
      <c r="Q1119" s="52" t="str">
        <f t="shared" si="1"/>
        <v>CRISTIAN PEDROZA</v>
      </c>
      <c r="R1119" s="80"/>
      <c r="S1119" s="80"/>
      <c r="T1119" s="80"/>
      <c r="U1119" s="80"/>
      <c r="V1119" s="80"/>
    </row>
    <row r="1120" ht="22.5" customHeight="1">
      <c r="A1120" s="42">
        <v>1119.0</v>
      </c>
      <c r="B1120" s="54">
        <v>2.0254602445172E13</v>
      </c>
      <c r="C1120" s="66">
        <v>45856.0</v>
      </c>
      <c r="D1120" s="102" t="s">
        <v>1515</v>
      </c>
      <c r="E1120" s="73" t="s">
        <v>34</v>
      </c>
      <c r="F1120" s="69" t="s">
        <v>372</v>
      </c>
      <c r="G1120" s="77" t="s">
        <v>11</v>
      </c>
      <c r="H1120" s="53">
        <v>2.0255920284981E13</v>
      </c>
      <c r="I1120" s="48"/>
      <c r="J1120" s="47">
        <v>45860.0</v>
      </c>
      <c r="K1120" s="101"/>
      <c r="L1120" s="50">
        <v>45863.0</v>
      </c>
      <c r="M1120" s="50">
        <v>45863.0</v>
      </c>
      <c r="N1120" s="50">
        <v>45863.0</v>
      </c>
      <c r="O1120" s="50">
        <v>45863.0</v>
      </c>
      <c r="P1120" s="70" t="b">
        <v>1</v>
      </c>
      <c r="Q1120" s="52" t="str">
        <f t="shared" si="1"/>
        <v>EDGAR GRANADOS</v>
      </c>
      <c r="R1120" s="80"/>
      <c r="S1120" s="80"/>
      <c r="T1120" s="80"/>
      <c r="U1120" s="80"/>
      <c r="V1120" s="80"/>
    </row>
    <row r="1121" ht="22.5" customHeight="1">
      <c r="A1121" s="42">
        <v>1120.0</v>
      </c>
      <c r="B1121" s="54">
        <v>2.55910081422E11</v>
      </c>
      <c r="C1121" s="66">
        <v>45855.0</v>
      </c>
      <c r="D1121" s="102" t="s">
        <v>1516</v>
      </c>
      <c r="E1121" s="73" t="s">
        <v>34</v>
      </c>
      <c r="F1121" s="69"/>
      <c r="G1121" s="77" t="s">
        <v>10</v>
      </c>
      <c r="H1121" s="53">
        <v>2.0255920284511E13</v>
      </c>
      <c r="I1121" s="48"/>
      <c r="J1121" s="47">
        <v>45859.0</v>
      </c>
      <c r="K1121" s="101"/>
      <c r="L1121" s="50">
        <v>45869.0</v>
      </c>
      <c r="M1121" s="50">
        <v>45869.0</v>
      </c>
      <c r="N1121" s="50">
        <v>45869.0</v>
      </c>
      <c r="O1121" s="50">
        <v>45869.0</v>
      </c>
      <c r="P1121" s="70" t="b">
        <v>1</v>
      </c>
      <c r="Q1121" s="52" t="str">
        <f t="shared" si="1"/>
        <v>DIEGO PEÑA</v>
      </c>
      <c r="R1121" s="80"/>
      <c r="S1121" s="80"/>
      <c r="T1121" s="80"/>
      <c r="U1121" s="80"/>
      <c r="V1121" s="80"/>
    </row>
    <row r="1122" ht="22.5" customHeight="1">
      <c r="A1122" s="42">
        <v>1121.0</v>
      </c>
      <c r="B1122" s="54">
        <v>2.0254212419022E13</v>
      </c>
      <c r="C1122" s="66">
        <v>45854.0</v>
      </c>
      <c r="D1122" s="102" t="s">
        <v>1517</v>
      </c>
      <c r="E1122" s="73" t="s">
        <v>34</v>
      </c>
      <c r="F1122" s="69"/>
      <c r="G1122" s="75" t="s">
        <v>11</v>
      </c>
      <c r="H1122" s="53" t="s">
        <v>1518</v>
      </c>
      <c r="I1122" s="53">
        <v>1.0</v>
      </c>
      <c r="J1122" s="47">
        <v>45860.0</v>
      </c>
      <c r="K1122" s="101"/>
      <c r="L1122" s="50"/>
      <c r="M1122" s="50"/>
      <c r="N1122" s="50"/>
      <c r="O1122" s="50"/>
      <c r="P1122" s="51" t="b">
        <v>0</v>
      </c>
      <c r="Q1122" s="52" t="str">
        <f t="shared" si="1"/>
        <v>EDGAR GRANADOS</v>
      </c>
      <c r="R1122" s="80"/>
      <c r="S1122" s="80"/>
      <c r="T1122" s="80"/>
      <c r="U1122" s="80"/>
      <c r="V1122" s="80"/>
    </row>
    <row r="1123" ht="22.5" customHeight="1">
      <c r="A1123" s="42">
        <v>1122.0</v>
      </c>
      <c r="B1123" s="54">
        <v>2.0255910082822E13</v>
      </c>
      <c r="C1123" s="66">
        <v>45859.0</v>
      </c>
      <c r="D1123" s="102" t="s">
        <v>1519</v>
      </c>
      <c r="E1123" s="73" t="s">
        <v>34</v>
      </c>
      <c r="F1123" s="69"/>
      <c r="G1123" s="75" t="s">
        <v>23</v>
      </c>
      <c r="H1123" s="53">
        <v>2.0255920291481E13</v>
      </c>
      <c r="I1123" s="48"/>
      <c r="J1123" s="47">
        <v>45862.0</v>
      </c>
      <c r="K1123" s="101"/>
      <c r="L1123" s="50">
        <v>45869.0</v>
      </c>
      <c r="M1123" s="50">
        <v>45869.0</v>
      </c>
      <c r="N1123" s="50">
        <v>45869.0</v>
      </c>
      <c r="O1123" s="50">
        <v>45869.0</v>
      </c>
      <c r="P1123" s="70" t="b">
        <v>1</v>
      </c>
      <c r="Q1123" s="52" t="str">
        <f t="shared" si="1"/>
        <v>SANDRA ROTAVISTA</v>
      </c>
      <c r="R1123" s="80"/>
      <c r="S1123" s="80"/>
      <c r="T1123" s="80"/>
      <c r="U1123" s="80"/>
      <c r="V1123" s="80"/>
    </row>
    <row r="1124" ht="22.5" customHeight="1">
      <c r="A1124" s="42">
        <v>1123.0</v>
      </c>
      <c r="B1124" s="54">
        <v>2.0255910082902E13</v>
      </c>
      <c r="C1124" s="66">
        <v>45859.0</v>
      </c>
      <c r="D1124" s="102" t="s">
        <v>1520</v>
      </c>
      <c r="E1124" s="73" t="s">
        <v>34</v>
      </c>
      <c r="F1124" s="69"/>
      <c r="G1124" s="75" t="s">
        <v>24</v>
      </c>
      <c r="H1124" s="53" t="s">
        <v>998</v>
      </c>
      <c r="I1124" s="53">
        <v>1.0</v>
      </c>
      <c r="J1124" s="47"/>
      <c r="K1124" s="101"/>
      <c r="L1124" s="50"/>
      <c r="M1124" s="50"/>
      <c r="N1124" s="50"/>
      <c r="O1124" s="50"/>
      <c r="P1124" s="70" t="b">
        <v>1</v>
      </c>
      <c r="Q1124" s="52" t="str">
        <f t="shared" si="1"/>
        <v>SANTIAGO VARGAS CAMACHO</v>
      </c>
      <c r="R1124" s="80"/>
      <c r="S1124" s="80"/>
      <c r="T1124" s="80"/>
      <c r="U1124" s="80"/>
      <c r="V1124" s="80"/>
    </row>
    <row r="1125" ht="22.5" customHeight="1">
      <c r="A1125" s="42">
        <v>1124.0</v>
      </c>
      <c r="B1125" s="54">
        <v>2.0255910082792E13</v>
      </c>
      <c r="C1125" s="66">
        <v>45859.0</v>
      </c>
      <c r="D1125" s="102" t="s">
        <v>1521</v>
      </c>
      <c r="E1125" s="73" t="s">
        <v>34</v>
      </c>
      <c r="F1125" s="69"/>
      <c r="G1125" s="75" t="s">
        <v>11</v>
      </c>
      <c r="H1125" s="53">
        <v>2.0255920265971E13</v>
      </c>
      <c r="I1125" s="48"/>
      <c r="J1125" s="47">
        <v>45845.0</v>
      </c>
      <c r="K1125" s="101"/>
      <c r="L1125" s="50"/>
      <c r="M1125" s="50"/>
      <c r="N1125" s="50"/>
      <c r="O1125" s="50"/>
      <c r="P1125" s="51" t="b">
        <v>0</v>
      </c>
      <c r="Q1125" s="52" t="str">
        <f t="shared" si="1"/>
        <v>EDGAR GRANADOS</v>
      </c>
      <c r="R1125" s="80"/>
      <c r="S1125" s="80"/>
      <c r="T1125" s="80"/>
      <c r="U1125" s="80"/>
      <c r="V1125" s="80"/>
    </row>
    <row r="1126" ht="22.5" customHeight="1">
      <c r="A1126" s="42">
        <v>1125.0</v>
      </c>
      <c r="B1126" s="54">
        <v>2.0255910082782E13</v>
      </c>
      <c r="C1126" s="66">
        <v>45859.0</v>
      </c>
      <c r="D1126" s="102" t="s">
        <v>1522</v>
      </c>
      <c r="E1126" s="73" t="s">
        <v>34</v>
      </c>
      <c r="F1126" s="69"/>
      <c r="G1126" s="75" t="s">
        <v>23</v>
      </c>
      <c r="H1126" s="53">
        <v>2.0255920287411E13</v>
      </c>
      <c r="I1126" s="48"/>
      <c r="J1126" s="47">
        <v>45860.0</v>
      </c>
      <c r="K1126" s="101"/>
      <c r="L1126" s="50">
        <v>45915.0</v>
      </c>
      <c r="M1126" s="50">
        <v>45915.0</v>
      </c>
      <c r="N1126" s="50">
        <v>45915.0</v>
      </c>
      <c r="O1126" s="50">
        <v>45915.0</v>
      </c>
      <c r="P1126" s="70" t="b">
        <v>1</v>
      </c>
      <c r="Q1126" s="52" t="str">
        <f t="shared" si="1"/>
        <v>SANDRA ROTAVISTA</v>
      </c>
      <c r="R1126" s="80"/>
      <c r="S1126" s="80"/>
      <c r="T1126" s="80"/>
      <c r="U1126" s="80"/>
      <c r="V1126" s="80"/>
    </row>
    <row r="1127" ht="22.5" customHeight="1">
      <c r="A1127" s="42">
        <v>1126.0</v>
      </c>
      <c r="B1127" s="54">
        <v>2.0255910083842E13</v>
      </c>
      <c r="C1127" s="66">
        <v>45860.4875</v>
      </c>
      <c r="D1127" s="102" t="s">
        <v>1523</v>
      </c>
      <c r="E1127" s="73" t="s">
        <v>34</v>
      </c>
      <c r="F1127" s="69"/>
      <c r="G1127" s="75" t="s">
        <v>20</v>
      </c>
      <c r="H1127" s="53" t="s">
        <v>1524</v>
      </c>
      <c r="I1127" s="53">
        <v>1.0</v>
      </c>
      <c r="J1127" s="47">
        <v>45863.0</v>
      </c>
      <c r="K1127" s="101"/>
      <c r="L1127" s="50"/>
      <c r="M1127" s="50"/>
      <c r="N1127" s="50"/>
      <c r="O1127" s="50"/>
      <c r="P1127" s="51" t="b">
        <v>0</v>
      </c>
      <c r="Q1127" s="52" t="str">
        <f t="shared" si="1"/>
        <v>OSCAR CASTAÑEDA</v>
      </c>
      <c r="R1127" s="80"/>
      <c r="S1127" s="80"/>
      <c r="T1127" s="80"/>
      <c r="U1127" s="80"/>
      <c r="V1127" s="80"/>
    </row>
    <row r="1128" ht="22.5" customHeight="1">
      <c r="A1128" s="42">
        <v>1127.0</v>
      </c>
      <c r="B1128" s="54">
        <v>2.0255910083792E13</v>
      </c>
      <c r="C1128" s="66">
        <v>45860.410416666666</v>
      </c>
      <c r="D1128" s="102" t="s">
        <v>1525</v>
      </c>
      <c r="E1128" s="73" t="s">
        <v>34</v>
      </c>
      <c r="F1128" s="69"/>
      <c r="G1128" s="75" t="s">
        <v>12</v>
      </c>
      <c r="H1128" s="53" t="s">
        <v>1526</v>
      </c>
      <c r="I1128" s="48"/>
      <c r="J1128" s="47">
        <v>45856.0</v>
      </c>
      <c r="K1128" s="101"/>
      <c r="L1128" s="50"/>
      <c r="M1128" s="50"/>
      <c r="N1128" s="50"/>
      <c r="O1128" s="50"/>
      <c r="P1128" s="51" t="b">
        <v>0</v>
      </c>
      <c r="Q1128" s="52" t="str">
        <f t="shared" si="1"/>
        <v>EDUARDO ARREDONDO</v>
      </c>
      <c r="R1128" s="80"/>
      <c r="S1128" s="80"/>
      <c r="T1128" s="80"/>
      <c r="U1128" s="80"/>
      <c r="V1128" s="80"/>
    </row>
    <row r="1129" ht="22.5" customHeight="1">
      <c r="A1129" s="42">
        <v>1128.0</v>
      </c>
      <c r="B1129" s="54">
        <v>2.0255910083782E13</v>
      </c>
      <c r="C1129" s="66">
        <v>45860.40625</v>
      </c>
      <c r="D1129" s="102" t="s">
        <v>1527</v>
      </c>
      <c r="E1129" s="73" t="s">
        <v>34</v>
      </c>
      <c r="F1129" s="69"/>
      <c r="G1129" s="75" t="s">
        <v>11</v>
      </c>
      <c r="H1129" s="53" t="s">
        <v>1528</v>
      </c>
      <c r="I1129" s="53">
        <v>1.0</v>
      </c>
      <c r="J1129" s="47">
        <v>45862.0</v>
      </c>
      <c r="K1129" s="101"/>
      <c r="L1129" s="50"/>
      <c r="M1129" s="50"/>
      <c r="N1129" s="50"/>
      <c r="O1129" s="50"/>
      <c r="P1129" s="51" t="b">
        <v>0</v>
      </c>
      <c r="Q1129" s="52" t="str">
        <f t="shared" si="1"/>
        <v>EDGAR GRANADOS</v>
      </c>
      <c r="R1129" s="80"/>
      <c r="S1129" s="80"/>
      <c r="T1129" s="80"/>
      <c r="U1129" s="80"/>
      <c r="V1129" s="80"/>
    </row>
    <row r="1130" ht="22.5" customHeight="1">
      <c r="A1130" s="42">
        <v>1129.0</v>
      </c>
      <c r="B1130" s="54">
        <v>2.0255910083732E13</v>
      </c>
      <c r="C1130" s="66">
        <v>45860.39444444444</v>
      </c>
      <c r="D1130" s="102" t="s">
        <v>1529</v>
      </c>
      <c r="E1130" s="73" t="s">
        <v>34</v>
      </c>
      <c r="F1130" s="69"/>
      <c r="G1130" s="75" t="s">
        <v>20</v>
      </c>
      <c r="H1130" s="53">
        <v>2.0255920291841E13</v>
      </c>
      <c r="I1130" s="48"/>
      <c r="J1130" s="47">
        <v>45862.0</v>
      </c>
      <c r="K1130" s="101"/>
      <c r="L1130" s="50">
        <v>45869.0</v>
      </c>
      <c r="M1130" s="50">
        <v>45869.0</v>
      </c>
      <c r="N1130" s="50">
        <v>45869.0</v>
      </c>
      <c r="O1130" s="50">
        <v>45869.0</v>
      </c>
      <c r="P1130" s="70" t="b">
        <v>1</v>
      </c>
      <c r="Q1130" s="52" t="str">
        <f t="shared" si="1"/>
        <v>OSCAR CASTAÑEDA</v>
      </c>
      <c r="R1130" s="80"/>
      <c r="S1130" s="80"/>
      <c r="T1130" s="80"/>
      <c r="U1130" s="80"/>
      <c r="V1130" s="80"/>
    </row>
    <row r="1131" ht="22.5" customHeight="1">
      <c r="A1131" s="42">
        <v>1130.0</v>
      </c>
      <c r="B1131" s="54">
        <v>2.0255910083692E13</v>
      </c>
      <c r="C1131" s="66">
        <v>45860.38055555556</v>
      </c>
      <c r="D1131" s="102" t="s">
        <v>1530</v>
      </c>
      <c r="E1131" s="73" t="s">
        <v>34</v>
      </c>
      <c r="F1131" s="69"/>
      <c r="G1131" s="75" t="s">
        <v>24</v>
      </c>
      <c r="H1131" s="53" t="s">
        <v>1531</v>
      </c>
      <c r="I1131" s="48"/>
      <c r="J1131" s="47"/>
      <c r="K1131" s="101"/>
      <c r="L1131" s="50"/>
      <c r="M1131" s="50"/>
      <c r="N1131" s="50"/>
      <c r="O1131" s="50"/>
      <c r="P1131" s="51" t="b">
        <v>0</v>
      </c>
      <c r="Q1131" s="52" t="str">
        <f t="shared" si="1"/>
        <v>SANTIAGO VARGAS CAMACHO</v>
      </c>
      <c r="R1131" s="80"/>
      <c r="S1131" s="80"/>
      <c r="T1131" s="80"/>
      <c r="U1131" s="80"/>
      <c r="V1131" s="80"/>
    </row>
    <row r="1132" ht="22.5" customHeight="1">
      <c r="A1132" s="42">
        <v>1131.0</v>
      </c>
      <c r="B1132" s="54">
        <v>2.0255910083612E13</v>
      </c>
      <c r="C1132" s="66">
        <v>45859.0</v>
      </c>
      <c r="D1132" s="102" t="s">
        <v>1532</v>
      </c>
      <c r="E1132" s="73" t="s">
        <v>34</v>
      </c>
      <c r="F1132" s="69"/>
      <c r="G1132" s="75" t="s">
        <v>20</v>
      </c>
      <c r="H1132" s="53">
        <v>2.0255920291871E13</v>
      </c>
      <c r="I1132" s="48"/>
      <c r="J1132" s="47">
        <v>45862.0</v>
      </c>
      <c r="K1132" s="101"/>
      <c r="L1132" s="50"/>
      <c r="M1132" s="50"/>
      <c r="N1132" s="50"/>
      <c r="O1132" s="50"/>
      <c r="P1132" s="51" t="b">
        <v>0</v>
      </c>
      <c r="Q1132" s="52" t="str">
        <f t="shared" si="1"/>
        <v>OSCAR CASTAÑEDA</v>
      </c>
      <c r="R1132" s="80"/>
      <c r="S1132" s="80"/>
      <c r="T1132" s="80"/>
      <c r="U1132" s="80"/>
      <c r="V1132" s="80"/>
    </row>
    <row r="1133" ht="22.5" customHeight="1">
      <c r="A1133" s="42">
        <v>1132.0</v>
      </c>
      <c r="B1133" s="54">
        <v>2.0255910083602E13</v>
      </c>
      <c r="C1133" s="66">
        <v>45859.0</v>
      </c>
      <c r="D1133" s="102" t="s">
        <v>1533</v>
      </c>
      <c r="E1133" s="73" t="s">
        <v>34</v>
      </c>
      <c r="F1133" s="69"/>
      <c r="G1133" s="75" t="s">
        <v>23</v>
      </c>
      <c r="H1133" s="53">
        <v>2.0255920326871E13</v>
      </c>
      <c r="I1133" s="48"/>
      <c r="J1133" s="47">
        <v>45889.0</v>
      </c>
      <c r="K1133" s="101"/>
      <c r="L1133" s="50">
        <v>45896.0</v>
      </c>
      <c r="M1133" s="50">
        <v>45896.0</v>
      </c>
      <c r="N1133" s="50">
        <v>45896.0</v>
      </c>
      <c r="O1133" s="50">
        <v>45896.0</v>
      </c>
      <c r="P1133" s="70" t="b">
        <v>1</v>
      </c>
      <c r="Q1133" s="52" t="str">
        <f t="shared" si="1"/>
        <v>SANDRA ROTAVISTA</v>
      </c>
      <c r="R1133" s="80"/>
      <c r="S1133" s="80"/>
      <c r="T1133" s="80"/>
      <c r="U1133" s="80"/>
      <c r="V1133" s="80"/>
    </row>
    <row r="1134" ht="22.5" customHeight="1">
      <c r="A1134" s="42">
        <v>1133.0</v>
      </c>
      <c r="B1134" s="54">
        <v>2.0255910083332E13</v>
      </c>
      <c r="C1134" s="66">
        <v>45859.0</v>
      </c>
      <c r="D1134" s="102" t="s">
        <v>1534</v>
      </c>
      <c r="E1134" s="73" t="s">
        <v>34</v>
      </c>
      <c r="F1134" s="69"/>
      <c r="G1134" s="75" t="s">
        <v>25</v>
      </c>
      <c r="H1134" s="53">
        <v>2.0255920331401E13</v>
      </c>
      <c r="I1134" s="48"/>
      <c r="J1134" s="47"/>
      <c r="K1134" s="101"/>
      <c r="L1134" s="50">
        <v>45896.0</v>
      </c>
      <c r="M1134" s="50">
        <v>45896.0</v>
      </c>
      <c r="N1134" s="50">
        <v>45896.0</v>
      </c>
      <c r="O1134" s="50">
        <v>45896.0</v>
      </c>
      <c r="P1134" s="70" t="b">
        <v>1</v>
      </c>
      <c r="Q1134" s="52" t="str">
        <f t="shared" si="1"/>
        <v>SEBASTIÁN RAMÍREZ</v>
      </c>
      <c r="R1134" s="80"/>
      <c r="S1134" s="80"/>
      <c r="T1134" s="80"/>
      <c r="U1134" s="80"/>
      <c r="V1134" s="80"/>
    </row>
    <row r="1135" ht="22.5" customHeight="1">
      <c r="A1135" s="42">
        <v>1134.0</v>
      </c>
      <c r="B1135" s="54">
        <v>2.0255910083322E13</v>
      </c>
      <c r="C1135" s="66">
        <v>45859.0</v>
      </c>
      <c r="D1135" s="102" t="s">
        <v>1535</v>
      </c>
      <c r="E1135" s="73" t="s">
        <v>34</v>
      </c>
      <c r="F1135" s="69"/>
      <c r="G1135" s="75" t="s">
        <v>24</v>
      </c>
      <c r="H1135" s="53" t="s">
        <v>1536</v>
      </c>
      <c r="I1135" s="48"/>
      <c r="J1135" s="47"/>
      <c r="K1135" s="101"/>
      <c r="L1135" s="50"/>
      <c r="M1135" s="50"/>
      <c r="N1135" s="50"/>
      <c r="O1135" s="50"/>
      <c r="P1135" s="51" t="b">
        <v>0</v>
      </c>
      <c r="Q1135" s="52" t="str">
        <f t="shared" si="1"/>
        <v>SANTIAGO VARGAS CAMACHO</v>
      </c>
      <c r="R1135" s="80"/>
      <c r="S1135" s="80"/>
      <c r="T1135" s="80"/>
      <c r="U1135" s="80"/>
      <c r="V1135" s="80"/>
    </row>
    <row r="1136" ht="22.5" customHeight="1">
      <c r="A1136" s="42">
        <v>1135.0</v>
      </c>
      <c r="B1136" s="54">
        <v>2.0255910083292E13</v>
      </c>
      <c r="C1136" s="66">
        <v>45859.0</v>
      </c>
      <c r="D1136" s="102" t="s">
        <v>1537</v>
      </c>
      <c r="E1136" s="73" t="s">
        <v>34</v>
      </c>
      <c r="F1136" s="69"/>
      <c r="G1136" s="75" t="s">
        <v>24</v>
      </c>
      <c r="H1136" s="53" t="s">
        <v>1538</v>
      </c>
      <c r="I1136" s="48"/>
      <c r="J1136" s="47"/>
      <c r="K1136" s="101"/>
      <c r="L1136" s="50"/>
      <c r="M1136" s="50"/>
      <c r="N1136" s="50"/>
      <c r="O1136" s="50"/>
      <c r="P1136" s="51" t="b">
        <v>0</v>
      </c>
      <c r="Q1136" s="52" t="str">
        <f t="shared" si="1"/>
        <v>SANTIAGO VARGAS CAMACHO</v>
      </c>
      <c r="R1136" s="80"/>
      <c r="S1136" s="80"/>
      <c r="T1136" s="80"/>
      <c r="U1136" s="80"/>
      <c r="V1136" s="80"/>
    </row>
    <row r="1137" ht="22.5" customHeight="1">
      <c r="A1137" s="42">
        <v>1136.0</v>
      </c>
      <c r="B1137" s="54">
        <v>2.0255910083222E13</v>
      </c>
      <c r="C1137" s="66">
        <v>45859.0</v>
      </c>
      <c r="D1137" s="102" t="s">
        <v>1539</v>
      </c>
      <c r="E1137" s="73" t="s">
        <v>34</v>
      </c>
      <c r="F1137" s="69"/>
      <c r="G1137" s="75" t="s">
        <v>11</v>
      </c>
      <c r="H1137" s="53" t="s">
        <v>1540</v>
      </c>
      <c r="I1137" s="53">
        <v>1.0</v>
      </c>
      <c r="J1137" s="47">
        <v>45863.0</v>
      </c>
      <c r="K1137" s="101"/>
      <c r="L1137" s="50"/>
      <c r="M1137" s="50"/>
      <c r="N1137" s="50"/>
      <c r="O1137" s="50"/>
      <c r="P1137" s="51" t="b">
        <v>0</v>
      </c>
      <c r="Q1137" s="52" t="str">
        <f t="shared" si="1"/>
        <v>EDGAR GRANADOS</v>
      </c>
      <c r="R1137" s="80"/>
      <c r="S1137" s="80"/>
      <c r="T1137" s="80"/>
      <c r="U1137" s="80"/>
      <c r="V1137" s="80"/>
    </row>
    <row r="1138" ht="22.5" customHeight="1">
      <c r="A1138" s="42">
        <v>1137.0</v>
      </c>
      <c r="B1138" s="54">
        <v>2.0255910083202E13</v>
      </c>
      <c r="C1138" s="66">
        <v>45859.0</v>
      </c>
      <c r="D1138" s="102" t="s">
        <v>1541</v>
      </c>
      <c r="E1138" s="73" t="s">
        <v>34</v>
      </c>
      <c r="F1138" s="69"/>
      <c r="G1138" s="75" t="s">
        <v>20</v>
      </c>
      <c r="H1138" s="53">
        <v>2.0255920291921E13</v>
      </c>
      <c r="I1138" s="48"/>
      <c r="J1138" s="47">
        <v>45862.0</v>
      </c>
      <c r="K1138" s="101"/>
      <c r="L1138" s="50"/>
      <c r="M1138" s="50"/>
      <c r="N1138" s="50"/>
      <c r="O1138" s="50"/>
      <c r="P1138" s="51" t="b">
        <v>0</v>
      </c>
      <c r="Q1138" s="52" t="str">
        <f t="shared" si="1"/>
        <v>OSCAR CASTAÑEDA</v>
      </c>
      <c r="R1138" s="80"/>
      <c r="S1138" s="80"/>
      <c r="T1138" s="80"/>
      <c r="U1138" s="80"/>
      <c r="V1138" s="80"/>
    </row>
    <row r="1139" ht="22.5" customHeight="1">
      <c r="A1139" s="42">
        <v>1138.0</v>
      </c>
      <c r="B1139" s="54">
        <v>2.0255910083162E13</v>
      </c>
      <c r="C1139" s="66">
        <v>45859.0</v>
      </c>
      <c r="D1139" s="102" t="s">
        <v>1542</v>
      </c>
      <c r="E1139" s="73" t="s">
        <v>34</v>
      </c>
      <c r="F1139" s="69"/>
      <c r="G1139" s="75" t="s">
        <v>7</v>
      </c>
      <c r="H1139" s="53">
        <v>2.0255920317361E13</v>
      </c>
      <c r="I1139" s="48"/>
      <c r="J1139" s="47">
        <v>45881.0</v>
      </c>
      <c r="K1139" s="101"/>
      <c r="L1139" s="50">
        <v>45883.0</v>
      </c>
      <c r="M1139" s="50">
        <v>45883.0</v>
      </c>
      <c r="N1139" s="50">
        <v>45883.0</v>
      </c>
      <c r="O1139" s="50">
        <v>45883.0</v>
      </c>
      <c r="P1139" s="70" t="b">
        <v>1</v>
      </c>
      <c r="Q1139" s="52" t="str">
        <f t="shared" si="1"/>
        <v>CARLOS LINARES</v>
      </c>
      <c r="R1139" s="80"/>
      <c r="S1139" s="80"/>
      <c r="T1139" s="80"/>
      <c r="U1139" s="80"/>
      <c r="V1139" s="80"/>
    </row>
    <row r="1140" ht="22.5" customHeight="1">
      <c r="A1140" s="42">
        <v>1139.0</v>
      </c>
      <c r="B1140" s="54">
        <v>2.0255910083132E13</v>
      </c>
      <c r="C1140" s="66">
        <v>45859.0</v>
      </c>
      <c r="D1140" s="102" t="s">
        <v>1543</v>
      </c>
      <c r="E1140" s="73" t="s">
        <v>34</v>
      </c>
      <c r="F1140" s="69"/>
      <c r="G1140" s="75" t="s">
        <v>12</v>
      </c>
      <c r="H1140" s="53">
        <v>2.0255920048571E13</v>
      </c>
      <c r="I1140" s="48"/>
      <c r="J1140" s="47">
        <v>45890.0</v>
      </c>
      <c r="K1140" s="101"/>
      <c r="L1140" s="50"/>
      <c r="M1140" s="50"/>
      <c r="N1140" s="50"/>
      <c r="O1140" s="50"/>
      <c r="P1140" s="51" t="b">
        <v>0</v>
      </c>
      <c r="Q1140" s="52" t="str">
        <f t="shared" si="1"/>
        <v>EDUARDO ARREDONDO</v>
      </c>
      <c r="R1140" s="80"/>
      <c r="S1140" s="80"/>
      <c r="T1140" s="80"/>
      <c r="U1140" s="80"/>
      <c r="V1140" s="80"/>
    </row>
    <row r="1141" ht="22.5" customHeight="1">
      <c r="A1141" s="42">
        <v>1140.0</v>
      </c>
      <c r="B1141" s="54">
        <v>2.0255910082942E13</v>
      </c>
      <c r="C1141" s="66">
        <v>45859.49722222222</v>
      </c>
      <c r="D1141" s="102" t="s">
        <v>1544</v>
      </c>
      <c r="E1141" s="73" t="s">
        <v>34</v>
      </c>
      <c r="F1141" s="69"/>
      <c r="G1141" s="75" t="s">
        <v>11</v>
      </c>
      <c r="H1141" s="53">
        <v>2.0255920290341E13</v>
      </c>
      <c r="I1141" s="48"/>
      <c r="J1141" s="47">
        <v>45862.0</v>
      </c>
      <c r="K1141" s="101"/>
      <c r="L1141" s="50">
        <v>45869.0</v>
      </c>
      <c r="M1141" s="50">
        <v>45869.0</v>
      </c>
      <c r="N1141" s="50">
        <v>45869.0</v>
      </c>
      <c r="O1141" s="50">
        <v>45869.0</v>
      </c>
      <c r="P1141" s="70" t="b">
        <v>1</v>
      </c>
      <c r="Q1141" s="52" t="str">
        <f t="shared" si="1"/>
        <v>EDGAR GRANADOS</v>
      </c>
      <c r="R1141" s="80"/>
      <c r="S1141" s="80"/>
      <c r="T1141" s="80"/>
      <c r="U1141" s="80"/>
      <c r="V1141" s="80"/>
    </row>
    <row r="1142" ht="22.5" customHeight="1">
      <c r="A1142" s="42">
        <v>1141.0</v>
      </c>
      <c r="B1142" s="54">
        <v>2.0255910082922E13</v>
      </c>
      <c r="C1142" s="66">
        <v>45859.49375</v>
      </c>
      <c r="D1142" s="102" t="s">
        <v>1545</v>
      </c>
      <c r="E1142" s="73" t="s">
        <v>34</v>
      </c>
      <c r="F1142" s="69"/>
      <c r="G1142" s="75" t="s">
        <v>8</v>
      </c>
      <c r="H1142" s="53">
        <v>2.0255920295431E13</v>
      </c>
      <c r="I1142" s="48"/>
      <c r="J1142" s="47">
        <v>45866.0</v>
      </c>
      <c r="K1142" s="101"/>
      <c r="L1142" s="50">
        <v>45869.0</v>
      </c>
      <c r="M1142" s="50">
        <v>45869.0</v>
      </c>
      <c r="N1142" s="50">
        <v>45869.0</v>
      </c>
      <c r="O1142" s="50">
        <v>45869.0</v>
      </c>
      <c r="P1142" s="70" t="b">
        <v>1</v>
      </c>
      <c r="Q1142" s="52" t="str">
        <f t="shared" si="1"/>
        <v>CRISTIAN PEDROZA</v>
      </c>
      <c r="R1142" s="80"/>
      <c r="S1142" s="80"/>
      <c r="T1142" s="80"/>
      <c r="U1142" s="80"/>
      <c r="V1142" s="80"/>
    </row>
    <row r="1143" ht="22.5" customHeight="1">
      <c r="A1143" s="42">
        <v>1142.0</v>
      </c>
      <c r="B1143" s="54">
        <v>2.0255910084722E13</v>
      </c>
      <c r="C1143" s="66">
        <v>45861.0</v>
      </c>
      <c r="D1143" s="102" t="s">
        <v>1546</v>
      </c>
      <c r="E1143" s="73" t="s">
        <v>34</v>
      </c>
      <c r="F1143" s="69"/>
      <c r="G1143" s="75" t="s">
        <v>10</v>
      </c>
      <c r="H1143" s="53">
        <v>2.0255920331731E13</v>
      </c>
      <c r="I1143" s="48"/>
      <c r="J1143" s="47">
        <v>45890.0</v>
      </c>
      <c r="K1143" s="101"/>
      <c r="L1143" s="50"/>
      <c r="M1143" s="50"/>
      <c r="N1143" s="50"/>
      <c r="O1143" s="50"/>
      <c r="P1143" s="51" t="b">
        <v>0</v>
      </c>
      <c r="Q1143" s="52" t="str">
        <f t="shared" si="1"/>
        <v>DIEGO PEÑA</v>
      </c>
      <c r="R1143" s="80"/>
      <c r="S1143" s="80"/>
      <c r="T1143" s="80"/>
      <c r="U1143" s="80"/>
      <c r="V1143" s="80"/>
    </row>
    <row r="1144" ht="22.5" customHeight="1">
      <c r="A1144" s="42">
        <v>1143.0</v>
      </c>
      <c r="B1144" s="54">
        <v>2.0255910084652E13</v>
      </c>
      <c r="C1144" s="66">
        <v>45861.0</v>
      </c>
      <c r="D1144" s="102" t="s">
        <v>1547</v>
      </c>
      <c r="E1144" s="73" t="s">
        <v>34</v>
      </c>
      <c r="F1144" s="69"/>
      <c r="G1144" s="75" t="s">
        <v>11</v>
      </c>
      <c r="H1144" s="53">
        <v>2.0255920271261E13</v>
      </c>
      <c r="I1144" s="48"/>
      <c r="J1144" s="47">
        <v>45857.0</v>
      </c>
      <c r="K1144" s="101"/>
      <c r="L1144" s="50"/>
      <c r="M1144" s="50"/>
      <c r="N1144" s="50"/>
      <c r="O1144" s="50"/>
      <c r="P1144" s="51" t="b">
        <v>0</v>
      </c>
      <c r="Q1144" s="52" t="str">
        <f t="shared" si="1"/>
        <v>EDGAR GRANADOS</v>
      </c>
      <c r="R1144" s="80"/>
      <c r="S1144" s="80"/>
      <c r="T1144" s="80"/>
      <c r="U1144" s="80"/>
      <c r="V1144" s="80"/>
    </row>
    <row r="1145" ht="22.5" customHeight="1">
      <c r="A1145" s="42">
        <v>1144.0</v>
      </c>
      <c r="B1145" s="54">
        <v>2.0255910084512E13</v>
      </c>
      <c r="C1145" s="66">
        <v>45861.0</v>
      </c>
      <c r="D1145" s="102" t="s">
        <v>1548</v>
      </c>
      <c r="E1145" s="73" t="s">
        <v>34</v>
      </c>
      <c r="F1145" s="69"/>
      <c r="G1145" s="75" t="s">
        <v>20</v>
      </c>
      <c r="H1145" s="53">
        <v>2.0255920299261E13</v>
      </c>
      <c r="I1145" s="48"/>
      <c r="J1145" s="47">
        <v>45868.0</v>
      </c>
      <c r="K1145" s="101"/>
      <c r="L1145" s="50"/>
      <c r="M1145" s="50"/>
      <c r="N1145" s="50"/>
      <c r="O1145" s="50"/>
      <c r="P1145" s="51" t="b">
        <v>0</v>
      </c>
      <c r="Q1145" s="52" t="str">
        <f t="shared" si="1"/>
        <v>OSCAR CASTAÑEDA</v>
      </c>
      <c r="R1145" s="80"/>
      <c r="S1145" s="80"/>
      <c r="T1145" s="80"/>
      <c r="U1145" s="80"/>
      <c r="V1145" s="80"/>
    </row>
    <row r="1146" ht="22.5" customHeight="1">
      <c r="A1146" s="42">
        <v>1145.0</v>
      </c>
      <c r="B1146" s="54">
        <v>2.0255910084292E13</v>
      </c>
      <c r="C1146" s="66">
        <v>45861.0</v>
      </c>
      <c r="D1146" s="102" t="s">
        <v>1549</v>
      </c>
      <c r="E1146" s="73" t="s">
        <v>34</v>
      </c>
      <c r="F1146" s="69"/>
      <c r="G1146" s="75" t="s">
        <v>11</v>
      </c>
      <c r="H1146" s="53">
        <v>2.0255920309941E13</v>
      </c>
      <c r="I1146" s="48"/>
      <c r="J1146" s="47">
        <v>45874.0</v>
      </c>
      <c r="K1146" s="101"/>
      <c r="L1146" s="50">
        <v>45915.0</v>
      </c>
      <c r="M1146" s="50">
        <v>45915.0</v>
      </c>
      <c r="N1146" s="50">
        <v>45915.0</v>
      </c>
      <c r="O1146" s="50">
        <v>45915.0</v>
      </c>
      <c r="P1146" s="70" t="b">
        <v>1</v>
      </c>
      <c r="Q1146" s="52" t="str">
        <f t="shared" si="1"/>
        <v>EDGAR GRANADOS</v>
      </c>
      <c r="R1146" s="80"/>
      <c r="S1146" s="80"/>
      <c r="T1146" s="80"/>
      <c r="U1146" s="80"/>
      <c r="V1146" s="80"/>
    </row>
    <row r="1147" ht="22.5" customHeight="1">
      <c r="A1147" s="42">
        <v>1146.0</v>
      </c>
      <c r="B1147" s="54">
        <v>2.0255910084212E13</v>
      </c>
      <c r="C1147" s="66">
        <v>45861.0</v>
      </c>
      <c r="D1147" s="102" t="s">
        <v>1546</v>
      </c>
      <c r="E1147" s="73" t="s">
        <v>34</v>
      </c>
      <c r="F1147" s="69"/>
      <c r="G1147" s="75" t="s">
        <v>10</v>
      </c>
      <c r="H1147" s="53">
        <v>2.0255920331731E13</v>
      </c>
      <c r="I1147" s="48"/>
      <c r="J1147" s="47">
        <v>45890.0</v>
      </c>
      <c r="K1147" s="101"/>
      <c r="L1147" s="50"/>
      <c r="M1147" s="50"/>
      <c r="N1147" s="50"/>
      <c r="O1147" s="50"/>
      <c r="P1147" s="51" t="b">
        <v>0</v>
      </c>
      <c r="Q1147" s="52" t="str">
        <f t="shared" si="1"/>
        <v>DIEGO PEÑA</v>
      </c>
      <c r="R1147" s="80"/>
      <c r="S1147" s="80"/>
      <c r="T1147" s="80"/>
      <c r="U1147" s="80"/>
      <c r="V1147" s="80"/>
    </row>
    <row r="1148" ht="22.5" customHeight="1">
      <c r="A1148" s="42">
        <v>1147.0</v>
      </c>
      <c r="B1148" s="54">
        <v>2.0255910084162E13</v>
      </c>
      <c r="C1148" s="66">
        <v>45861.0</v>
      </c>
      <c r="D1148" s="102" t="s">
        <v>1550</v>
      </c>
      <c r="E1148" s="73" t="s">
        <v>34</v>
      </c>
      <c r="F1148" s="69"/>
      <c r="G1148" s="75" t="s">
        <v>11</v>
      </c>
      <c r="H1148" s="53">
        <v>2.0255920299211E13</v>
      </c>
      <c r="I1148" s="48"/>
      <c r="J1148" s="47">
        <v>45868.0</v>
      </c>
      <c r="K1148" s="101"/>
      <c r="L1148" s="50">
        <v>45869.0</v>
      </c>
      <c r="M1148" s="50">
        <v>45869.0</v>
      </c>
      <c r="N1148" s="50">
        <v>45869.0</v>
      </c>
      <c r="O1148" s="50">
        <v>45869.0</v>
      </c>
      <c r="P1148" s="70" t="b">
        <v>1</v>
      </c>
      <c r="Q1148" s="52" t="str">
        <f t="shared" si="1"/>
        <v>EDGAR GRANADOS</v>
      </c>
      <c r="R1148" s="80"/>
      <c r="S1148" s="80"/>
      <c r="T1148" s="80"/>
      <c r="U1148" s="80"/>
      <c r="V1148" s="80"/>
    </row>
    <row r="1149" ht="22.5" customHeight="1">
      <c r="A1149" s="42">
        <v>1148.0</v>
      </c>
      <c r="B1149" s="54">
        <v>2.0255910084132E13</v>
      </c>
      <c r="C1149" s="66">
        <v>45861.0</v>
      </c>
      <c r="D1149" s="102" t="s">
        <v>1551</v>
      </c>
      <c r="E1149" s="73" t="s">
        <v>34</v>
      </c>
      <c r="F1149" s="69"/>
      <c r="G1149" s="75" t="s">
        <v>20</v>
      </c>
      <c r="H1149" s="53">
        <v>2.0255920320151E13</v>
      </c>
      <c r="I1149" s="48"/>
      <c r="J1149" s="47">
        <v>45882.0</v>
      </c>
      <c r="K1149" s="101"/>
      <c r="L1149" s="50">
        <v>45883.0</v>
      </c>
      <c r="M1149" s="50">
        <v>45883.0</v>
      </c>
      <c r="N1149" s="50">
        <v>45883.0</v>
      </c>
      <c r="O1149" s="50">
        <v>45883.0</v>
      </c>
      <c r="P1149" s="70" t="b">
        <v>1</v>
      </c>
      <c r="Q1149" s="52" t="str">
        <f t="shared" si="1"/>
        <v>OSCAR CASTAÑEDA</v>
      </c>
      <c r="R1149" s="80"/>
      <c r="S1149" s="80"/>
      <c r="T1149" s="80"/>
      <c r="U1149" s="80"/>
      <c r="V1149" s="80"/>
    </row>
    <row r="1150" ht="22.5" customHeight="1">
      <c r="A1150" s="42">
        <v>1149.0</v>
      </c>
      <c r="B1150" s="54">
        <v>2.0255910084122E13</v>
      </c>
      <c r="C1150" s="66">
        <v>45861.0</v>
      </c>
      <c r="D1150" s="102" t="s">
        <v>1552</v>
      </c>
      <c r="E1150" s="73" t="s">
        <v>34</v>
      </c>
      <c r="F1150" s="69"/>
      <c r="G1150" s="75" t="s">
        <v>23</v>
      </c>
      <c r="H1150" s="53">
        <v>2.0255920328951E13</v>
      </c>
      <c r="I1150" s="48"/>
      <c r="J1150" s="47">
        <v>45889.0</v>
      </c>
      <c r="K1150" s="101"/>
      <c r="L1150" s="50">
        <v>45896.0</v>
      </c>
      <c r="M1150" s="50">
        <v>45896.0</v>
      </c>
      <c r="N1150" s="50">
        <v>45896.0</v>
      </c>
      <c r="O1150" s="50">
        <v>45896.0</v>
      </c>
      <c r="P1150" s="70" t="b">
        <v>1</v>
      </c>
      <c r="Q1150" s="52" t="str">
        <f t="shared" si="1"/>
        <v>SANDRA ROTAVISTA</v>
      </c>
      <c r="R1150" s="80"/>
      <c r="S1150" s="80"/>
      <c r="T1150" s="80"/>
      <c r="U1150" s="80"/>
      <c r="V1150" s="80"/>
    </row>
    <row r="1151" ht="22.5" customHeight="1">
      <c r="A1151" s="42">
        <v>1150.0</v>
      </c>
      <c r="B1151" s="54">
        <v>2.0255910084112E13</v>
      </c>
      <c r="C1151" s="66">
        <v>45861.0</v>
      </c>
      <c r="D1151" s="102" t="s">
        <v>1553</v>
      </c>
      <c r="E1151" s="73" t="s">
        <v>34</v>
      </c>
      <c r="F1151" s="69"/>
      <c r="G1151" s="75" t="s">
        <v>11</v>
      </c>
      <c r="H1151" s="53">
        <v>2.0255920299831E13</v>
      </c>
      <c r="I1151" s="48"/>
      <c r="J1151" s="47">
        <v>45868.0</v>
      </c>
      <c r="K1151" s="101"/>
      <c r="L1151" s="50">
        <v>45915.0</v>
      </c>
      <c r="M1151" s="50">
        <v>45915.0</v>
      </c>
      <c r="N1151" s="50">
        <v>45915.0</v>
      </c>
      <c r="O1151" s="50">
        <v>45915.0</v>
      </c>
      <c r="P1151" s="70" t="b">
        <v>1</v>
      </c>
      <c r="Q1151" s="52" t="str">
        <f t="shared" si="1"/>
        <v>EDGAR GRANADOS</v>
      </c>
      <c r="R1151" s="80"/>
      <c r="S1151" s="80"/>
      <c r="T1151" s="80"/>
      <c r="U1151" s="80"/>
      <c r="V1151" s="80"/>
    </row>
    <row r="1152" ht="22.5" customHeight="1">
      <c r="A1152" s="42">
        <v>1151.0</v>
      </c>
      <c r="B1152" s="54">
        <v>2.0255910083942E13</v>
      </c>
      <c r="C1152" s="66">
        <v>45860.0</v>
      </c>
      <c r="D1152" s="102" t="s">
        <v>1554</v>
      </c>
      <c r="E1152" s="73" t="s">
        <v>34</v>
      </c>
      <c r="F1152" s="69"/>
      <c r="G1152" s="75" t="s">
        <v>23</v>
      </c>
      <c r="H1152" s="53">
        <v>2.0255920313901E13</v>
      </c>
      <c r="I1152" s="48"/>
      <c r="J1152" s="47">
        <v>45880.0</v>
      </c>
      <c r="K1152" s="101"/>
      <c r="L1152" s="50">
        <v>45883.0</v>
      </c>
      <c r="M1152" s="50">
        <v>45883.0</v>
      </c>
      <c r="N1152" s="50">
        <v>45883.0</v>
      </c>
      <c r="O1152" s="50">
        <v>45883.0</v>
      </c>
      <c r="P1152" s="70" t="b">
        <v>1</v>
      </c>
      <c r="Q1152" s="52" t="str">
        <f t="shared" si="1"/>
        <v>SANDRA ROTAVISTA</v>
      </c>
      <c r="R1152" s="80"/>
      <c r="S1152" s="80"/>
      <c r="T1152" s="80"/>
      <c r="U1152" s="80"/>
      <c r="V1152" s="80"/>
    </row>
    <row r="1153" ht="22.5" customHeight="1">
      <c r="A1153" s="42">
        <v>1152.0</v>
      </c>
      <c r="B1153" s="54">
        <v>2.0254212472632E13</v>
      </c>
      <c r="C1153" s="66">
        <v>45859.0</v>
      </c>
      <c r="D1153" s="102" t="s">
        <v>1555</v>
      </c>
      <c r="E1153" s="73" t="s">
        <v>34</v>
      </c>
      <c r="F1153" s="69"/>
      <c r="G1153" s="75" t="s">
        <v>20</v>
      </c>
      <c r="H1153" s="53" t="s">
        <v>1556</v>
      </c>
      <c r="I1153" s="53">
        <v>1.0</v>
      </c>
      <c r="J1153" s="47">
        <v>45882.0</v>
      </c>
      <c r="K1153" s="101"/>
      <c r="L1153" s="50"/>
      <c r="M1153" s="50"/>
      <c r="N1153" s="50"/>
      <c r="O1153" s="50"/>
      <c r="P1153" s="51" t="b">
        <v>0</v>
      </c>
      <c r="Q1153" s="52" t="str">
        <f t="shared" si="1"/>
        <v>OSCAR CASTAÑEDA</v>
      </c>
      <c r="R1153" s="80"/>
      <c r="S1153" s="80"/>
      <c r="T1153" s="80"/>
      <c r="U1153" s="80"/>
      <c r="V1153" s="80"/>
    </row>
    <row r="1154" ht="22.5" customHeight="1">
      <c r="A1154" s="42">
        <v>1153.0</v>
      </c>
      <c r="B1154" s="54">
        <v>2.0255910085582E13</v>
      </c>
      <c r="C1154" s="66">
        <v>45863.495833333334</v>
      </c>
      <c r="D1154" s="102" t="s">
        <v>1557</v>
      </c>
      <c r="E1154" s="73" t="s">
        <v>34</v>
      </c>
      <c r="F1154" s="69"/>
      <c r="G1154" s="75" t="s">
        <v>10</v>
      </c>
      <c r="H1154" s="53">
        <v>2.0255920368021E13</v>
      </c>
      <c r="I1154" s="48"/>
      <c r="J1154" s="47">
        <v>45914.0</v>
      </c>
      <c r="K1154" s="101"/>
      <c r="L1154" s="50">
        <v>45926.0</v>
      </c>
      <c r="M1154" s="50">
        <v>45926.0</v>
      </c>
      <c r="N1154" s="50">
        <v>45926.0</v>
      </c>
      <c r="O1154" s="50">
        <v>45926.0</v>
      </c>
      <c r="P1154" s="70" t="b">
        <v>1</v>
      </c>
      <c r="Q1154" s="52" t="str">
        <f t="shared" si="1"/>
        <v>DIEGO PEÑA</v>
      </c>
      <c r="R1154" s="80"/>
      <c r="S1154" s="80"/>
      <c r="T1154" s="80"/>
      <c r="U1154" s="80"/>
      <c r="V1154" s="80"/>
    </row>
    <row r="1155" ht="22.5" customHeight="1">
      <c r="A1155" s="42">
        <v>1154.0</v>
      </c>
      <c r="B1155" s="54">
        <v>2.0255910085552E13</v>
      </c>
      <c r="C1155" s="66">
        <v>45863.461805555555</v>
      </c>
      <c r="D1155" s="102" t="s">
        <v>1558</v>
      </c>
      <c r="E1155" s="73" t="s">
        <v>34</v>
      </c>
      <c r="F1155" s="69"/>
      <c r="G1155" s="75" t="s">
        <v>25</v>
      </c>
      <c r="H1155" s="53" t="s">
        <v>85</v>
      </c>
      <c r="I1155" s="53">
        <v>1.0</v>
      </c>
      <c r="J1155" s="47"/>
      <c r="K1155" s="101"/>
      <c r="L1155" s="50"/>
      <c r="M1155" s="50"/>
      <c r="N1155" s="50"/>
      <c r="O1155" s="50"/>
      <c r="P1155" s="51" t="b">
        <v>0</v>
      </c>
      <c r="Q1155" s="52" t="str">
        <f t="shared" si="1"/>
        <v>SEBASTIÁN RAMÍREZ</v>
      </c>
      <c r="R1155" s="80"/>
      <c r="S1155" s="80"/>
      <c r="T1155" s="80"/>
      <c r="U1155" s="80"/>
      <c r="V1155" s="80"/>
    </row>
    <row r="1156" ht="22.5" customHeight="1">
      <c r="A1156" s="42">
        <v>1155.0</v>
      </c>
      <c r="B1156" s="54">
        <v>2.0255910085542E13</v>
      </c>
      <c r="C1156" s="66">
        <v>45863.45763888889</v>
      </c>
      <c r="D1156" s="102" t="s">
        <v>1559</v>
      </c>
      <c r="E1156" s="73" t="s">
        <v>34</v>
      </c>
      <c r="F1156" s="69"/>
      <c r="G1156" s="75" t="s">
        <v>25</v>
      </c>
      <c r="H1156" s="53" t="s">
        <v>85</v>
      </c>
      <c r="I1156" s="53">
        <v>1.0</v>
      </c>
      <c r="J1156" s="47"/>
      <c r="K1156" s="101"/>
      <c r="L1156" s="50"/>
      <c r="M1156" s="50"/>
      <c r="N1156" s="50"/>
      <c r="O1156" s="50"/>
      <c r="P1156" s="51" t="b">
        <v>0</v>
      </c>
      <c r="Q1156" s="52" t="str">
        <f t="shared" si="1"/>
        <v>SEBASTIÁN RAMÍREZ</v>
      </c>
      <c r="R1156" s="80"/>
      <c r="S1156" s="80"/>
      <c r="T1156" s="80"/>
      <c r="U1156" s="80"/>
      <c r="V1156" s="80"/>
    </row>
    <row r="1157" ht="22.5" customHeight="1">
      <c r="A1157" s="42">
        <v>1156.0</v>
      </c>
      <c r="B1157" s="54">
        <v>2.0254602526562E13</v>
      </c>
      <c r="C1157" s="66">
        <v>45863.45694444444</v>
      </c>
      <c r="D1157" s="102" t="s">
        <v>1560</v>
      </c>
      <c r="E1157" s="73" t="s">
        <v>34</v>
      </c>
      <c r="F1157" s="69" t="s">
        <v>684</v>
      </c>
      <c r="G1157" s="75" t="s">
        <v>11</v>
      </c>
      <c r="H1157" s="53">
        <v>2.0255920299261E13</v>
      </c>
      <c r="I1157" s="48"/>
      <c r="J1157" s="47">
        <v>45868.0</v>
      </c>
      <c r="K1157" s="101"/>
      <c r="L1157" s="50">
        <v>45869.0</v>
      </c>
      <c r="M1157" s="50">
        <v>45869.0</v>
      </c>
      <c r="N1157" s="50">
        <v>45869.0</v>
      </c>
      <c r="O1157" s="50">
        <v>45869.0</v>
      </c>
      <c r="P1157" s="70" t="b">
        <v>1</v>
      </c>
      <c r="Q1157" s="52" t="str">
        <f t="shared" si="1"/>
        <v>EDGAR GRANADOS</v>
      </c>
      <c r="R1157" s="80"/>
      <c r="S1157" s="80"/>
      <c r="T1157" s="80"/>
      <c r="U1157" s="80"/>
      <c r="V1157" s="80"/>
    </row>
    <row r="1158" ht="22.5" customHeight="1">
      <c r="A1158" s="42">
        <v>1157.0</v>
      </c>
      <c r="B1158" s="54">
        <v>2.0255910085512E13</v>
      </c>
      <c r="C1158" s="66">
        <v>45863.4375</v>
      </c>
      <c r="D1158" s="102" t="s">
        <v>1561</v>
      </c>
      <c r="E1158" s="73" t="s">
        <v>34</v>
      </c>
      <c r="F1158" s="69"/>
      <c r="G1158" s="75" t="s">
        <v>20</v>
      </c>
      <c r="H1158" s="53">
        <v>2.0255920480001E13</v>
      </c>
      <c r="I1158" s="48"/>
      <c r="J1158" s="47">
        <v>45986.0</v>
      </c>
      <c r="K1158" s="101"/>
      <c r="L1158" s="50"/>
      <c r="M1158" s="50"/>
      <c r="N1158" s="50"/>
      <c r="O1158" s="50"/>
      <c r="P1158" s="51" t="b">
        <v>0</v>
      </c>
      <c r="Q1158" s="52" t="str">
        <f t="shared" si="1"/>
        <v>OSCAR CASTAÑEDA</v>
      </c>
      <c r="R1158" s="80"/>
      <c r="S1158" s="80"/>
      <c r="T1158" s="80"/>
      <c r="U1158" s="80"/>
      <c r="V1158" s="80"/>
    </row>
    <row r="1159" ht="22.5" customHeight="1">
      <c r="A1159" s="42">
        <v>1158.0</v>
      </c>
      <c r="B1159" s="54">
        <v>2.0254602523872E13</v>
      </c>
      <c r="C1159" s="66">
        <v>45863.36875</v>
      </c>
      <c r="D1159" s="102" t="s">
        <v>1562</v>
      </c>
      <c r="E1159" s="73" t="s">
        <v>34</v>
      </c>
      <c r="F1159" s="69" t="s">
        <v>684</v>
      </c>
      <c r="G1159" s="75" t="s">
        <v>25</v>
      </c>
      <c r="H1159" s="53">
        <v>2.0255920300751E13</v>
      </c>
      <c r="I1159" s="48"/>
      <c r="J1159" s="47"/>
      <c r="K1159" s="101"/>
      <c r="L1159" s="50">
        <v>45869.0</v>
      </c>
      <c r="M1159" s="50">
        <v>45869.0</v>
      </c>
      <c r="N1159" s="50">
        <v>45869.0</v>
      </c>
      <c r="O1159" s="50">
        <v>45869.0</v>
      </c>
      <c r="P1159" s="70" t="b">
        <v>1</v>
      </c>
      <c r="Q1159" s="52" t="str">
        <f t="shared" si="1"/>
        <v>SEBASTIÁN RAMÍREZ</v>
      </c>
      <c r="R1159" s="80"/>
      <c r="S1159" s="80"/>
      <c r="T1159" s="80"/>
      <c r="U1159" s="80"/>
      <c r="V1159" s="80"/>
    </row>
    <row r="1160" ht="22.5" customHeight="1">
      <c r="A1160" s="42">
        <v>1159.0</v>
      </c>
      <c r="B1160" s="54">
        <v>2.0255910085362E13</v>
      </c>
      <c r="C1160" s="66">
        <v>45863.333333333336</v>
      </c>
      <c r="D1160" s="102" t="s">
        <v>1563</v>
      </c>
      <c r="E1160" s="73" t="s">
        <v>34</v>
      </c>
      <c r="F1160" s="69"/>
      <c r="G1160" s="75" t="s">
        <v>24</v>
      </c>
      <c r="H1160" s="53" t="s">
        <v>1564</v>
      </c>
      <c r="I1160" s="48"/>
      <c r="J1160" s="47"/>
      <c r="K1160" s="101"/>
      <c r="L1160" s="50"/>
      <c r="M1160" s="50"/>
      <c r="N1160" s="50"/>
      <c r="O1160" s="50"/>
      <c r="P1160" s="51" t="b">
        <v>0</v>
      </c>
      <c r="Q1160" s="52" t="str">
        <f t="shared" si="1"/>
        <v>SANTIAGO VARGAS CAMACHO</v>
      </c>
      <c r="R1160" s="80"/>
      <c r="S1160" s="80"/>
      <c r="T1160" s="80"/>
      <c r="U1160" s="80"/>
      <c r="V1160" s="80"/>
    </row>
    <row r="1161" ht="22.5" customHeight="1">
      <c r="A1161" s="42">
        <v>1160.0</v>
      </c>
      <c r="B1161" s="54">
        <v>2.0255910085332E13</v>
      </c>
      <c r="C1161" s="66">
        <v>45863.32847222222</v>
      </c>
      <c r="D1161" s="102" t="s">
        <v>1565</v>
      </c>
      <c r="E1161" s="73" t="s">
        <v>34</v>
      </c>
      <c r="F1161" s="69"/>
      <c r="G1161" s="75" t="s">
        <v>11</v>
      </c>
      <c r="H1161" s="53">
        <v>2.0255920266031E13</v>
      </c>
      <c r="I1161" s="48"/>
      <c r="J1161" s="47">
        <v>45845.0</v>
      </c>
      <c r="K1161" s="101"/>
      <c r="L1161" s="50"/>
      <c r="M1161" s="50"/>
      <c r="N1161" s="50"/>
      <c r="O1161" s="50"/>
      <c r="P1161" s="51" t="b">
        <v>0</v>
      </c>
      <c r="Q1161" s="52" t="str">
        <f t="shared" si="1"/>
        <v>EDGAR GRANADOS</v>
      </c>
      <c r="R1161" s="80"/>
      <c r="S1161" s="80"/>
      <c r="T1161" s="80"/>
      <c r="U1161" s="80"/>
      <c r="V1161" s="80"/>
    </row>
    <row r="1162" ht="22.5" customHeight="1">
      <c r="A1162" s="42">
        <v>1161.0</v>
      </c>
      <c r="B1162" s="54">
        <v>2.0255910085322E13</v>
      </c>
      <c r="C1162" s="66">
        <v>45863.32638888889</v>
      </c>
      <c r="D1162" s="102" t="s">
        <v>1566</v>
      </c>
      <c r="E1162" s="73" t="s">
        <v>34</v>
      </c>
      <c r="F1162" s="69"/>
      <c r="G1162" s="75" t="s">
        <v>12</v>
      </c>
      <c r="H1162" s="53">
        <v>2.0255920299291E13</v>
      </c>
      <c r="I1162" s="48"/>
      <c r="J1162" s="47">
        <v>45868.0</v>
      </c>
      <c r="K1162" s="101"/>
      <c r="L1162" s="50">
        <v>45869.0</v>
      </c>
      <c r="M1162" s="50">
        <v>45869.0</v>
      </c>
      <c r="N1162" s="50">
        <v>45869.0</v>
      </c>
      <c r="O1162" s="50">
        <v>45869.0</v>
      </c>
      <c r="P1162" s="70" t="b">
        <v>1</v>
      </c>
      <c r="Q1162" s="52" t="str">
        <f t="shared" si="1"/>
        <v>EDUARDO ARREDONDO</v>
      </c>
      <c r="R1162" s="80"/>
      <c r="S1162" s="80"/>
      <c r="T1162" s="80"/>
      <c r="U1162" s="80"/>
      <c r="V1162" s="80"/>
    </row>
    <row r="1163" ht="22.5" customHeight="1">
      <c r="A1163" s="42">
        <v>1162.0</v>
      </c>
      <c r="B1163" s="54">
        <v>2.0255910085252E13</v>
      </c>
      <c r="C1163" s="66">
        <v>45862.0</v>
      </c>
      <c r="D1163" s="102" t="s">
        <v>1567</v>
      </c>
      <c r="E1163" s="73" t="s">
        <v>34</v>
      </c>
      <c r="F1163" s="69"/>
      <c r="G1163" s="75" t="s">
        <v>24</v>
      </c>
      <c r="H1163" s="53" t="s">
        <v>1568</v>
      </c>
      <c r="I1163" s="48"/>
      <c r="J1163" s="47"/>
      <c r="K1163" s="101"/>
      <c r="L1163" s="50"/>
      <c r="M1163" s="50"/>
      <c r="N1163" s="50"/>
      <c r="O1163" s="50"/>
      <c r="P1163" s="51" t="b">
        <v>0</v>
      </c>
      <c r="Q1163" s="52" t="str">
        <f t="shared" si="1"/>
        <v>SANTIAGO VARGAS CAMACHO</v>
      </c>
      <c r="R1163" s="80"/>
      <c r="S1163" s="80"/>
      <c r="T1163" s="80"/>
      <c r="U1163" s="80"/>
      <c r="V1163" s="80"/>
    </row>
    <row r="1164" ht="22.5" customHeight="1">
      <c r="A1164" s="42">
        <v>1163.0</v>
      </c>
      <c r="B1164" s="54">
        <v>2.0255910085232E13</v>
      </c>
      <c r="C1164" s="66">
        <v>45862.0</v>
      </c>
      <c r="D1164" s="102" t="s">
        <v>1569</v>
      </c>
      <c r="E1164" s="73" t="s">
        <v>34</v>
      </c>
      <c r="F1164" s="69"/>
      <c r="G1164" s="75" t="s">
        <v>15</v>
      </c>
      <c r="H1164" s="53" t="s">
        <v>1570</v>
      </c>
      <c r="I1164" s="53">
        <v>1.0</v>
      </c>
      <c r="J1164" s="47">
        <v>45867.0</v>
      </c>
      <c r="K1164" s="101"/>
      <c r="L1164" s="50"/>
      <c r="M1164" s="50"/>
      <c r="N1164" s="50"/>
      <c r="O1164" s="50"/>
      <c r="P1164" s="51" t="b">
        <v>0</v>
      </c>
      <c r="Q1164" s="52" t="str">
        <f t="shared" si="1"/>
        <v>JOHN CORREDOR</v>
      </c>
      <c r="R1164" s="80"/>
      <c r="S1164" s="80"/>
      <c r="T1164" s="80"/>
      <c r="U1164" s="80"/>
      <c r="V1164" s="80"/>
    </row>
    <row r="1165" ht="22.5" customHeight="1">
      <c r="A1165" s="42">
        <v>1164.0</v>
      </c>
      <c r="B1165" s="54">
        <v>2.0255910085182E13</v>
      </c>
      <c r="C1165" s="67">
        <v>45862.540972222225</v>
      </c>
      <c r="D1165" s="102" t="s">
        <v>1571</v>
      </c>
      <c r="E1165" s="73" t="s">
        <v>34</v>
      </c>
      <c r="F1165" s="69"/>
      <c r="G1165" s="75" t="s">
        <v>20</v>
      </c>
      <c r="H1165" s="53" t="s">
        <v>1572</v>
      </c>
      <c r="I1165" s="53">
        <v>1.0</v>
      </c>
      <c r="J1165" s="47">
        <v>45871.0</v>
      </c>
      <c r="K1165" s="101"/>
      <c r="L1165" s="50"/>
      <c r="M1165" s="50"/>
      <c r="N1165" s="50"/>
      <c r="O1165" s="50"/>
      <c r="P1165" s="51" t="b">
        <v>0</v>
      </c>
      <c r="Q1165" s="52" t="str">
        <f t="shared" si="1"/>
        <v>OSCAR CASTAÑEDA</v>
      </c>
      <c r="R1165" s="80"/>
      <c r="S1165" s="80"/>
      <c r="T1165" s="80"/>
      <c r="U1165" s="80"/>
      <c r="V1165" s="80"/>
    </row>
    <row r="1166" ht="22.5" customHeight="1">
      <c r="A1166" s="42">
        <v>1165.0</v>
      </c>
      <c r="B1166" s="54">
        <v>2.0255910085172E13</v>
      </c>
      <c r="C1166" s="67">
        <v>45862.5375</v>
      </c>
      <c r="D1166" s="102" t="s">
        <v>1573</v>
      </c>
      <c r="E1166" s="73" t="s">
        <v>34</v>
      </c>
      <c r="F1166" s="69"/>
      <c r="G1166" s="75" t="s">
        <v>20</v>
      </c>
      <c r="H1166" s="53" t="s">
        <v>1574</v>
      </c>
      <c r="I1166" s="53">
        <v>1.0</v>
      </c>
      <c r="J1166" s="47">
        <v>45871.0</v>
      </c>
      <c r="K1166" s="101"/>
      <c r="L1166" s="50"/>
      <c r="M1166" s="50"/>
      <c r="N1166" s="50"/>
      <c r="O1166" s="50"/>
      <c r="P1166" s="51" t="b">
        <v>0</v>
      </c>
      <c r="Q1166" s="52" t="str">
        <f t="shared" si="1"/>
        <v>OSCAR CASTAÑEDA</v>
      </c>
      <c r="R1166" s="80"/>
      <c r="S1166" s="80"/>
      <c r="T1166" s="80"/>
      <c r="U1166" s="80"/>
      <c r="V1166" s="80"/>
    </row>
    <row r="1167" ht="22.5" customHeight="1">
      <c r="A1167" s="42">
        <v>1166.0</v>
      </c>
      <c r="B1167" s="54">
        <v>2.0255910085162E13</v>
      </c>
      <c r="C1167" s="67">
        <v>45862.49236111111</v>
      </c>
      <c r="D1167" s="102" t="s">
        <v>1575</v>
      </c>
      <c r="E1167" s="73" t="s">
        <v>34</v>
      </c>
      <c r="F1167" s="69"/>
      <c r="G1167" s="75" t="s">
        <v>12</v>
      </c>
      <c r="H1167" s="53" t="s">
        <v>1576</v>
      </c>
      <c r="I1167" s="53">
        <v>1.0</v>
      </c>
      <c r="J1167" s="47">
        <v>45867.0</v>
      </c>
      <c r="K1167" s="101"/>
      <c r="L1167" s="50"/>
      <c r="M1167" s="50"/>
      <c r="N1167" s="50"/>
      <c r="O1167" s="50"/>
      <c r="P1167" s="51" t="b">
        <v>0</v>
      </c>
      <c r="Q1167" s="52" t="str">
        <f t="shared" si="1"/>
        <v>EDUARDO ARREDONDO</v>
      </c>
      <c r="R1167" s="80"/>
      <c r="S1167" s="80"/>
      <c r="T1167" s="80"/>
      <c r="U1167" s="80"/>
      <c r="V1167" s="80"/>
    </row>
    <row r="1168" ht="22.5" customHeight="1">
      <c r="A1168" s="42">
        <v>1167.0</v>
      </c>
      <c r="B1168" s="54">
        <v>2.0255910085142E13</v>
      </c>
      <c r="C1168" s="67">
        <v>45862.479166666664</v>
      </c>
      <c r="D1168" s="102" t="s">
        <v>1577</v>
      </c>
      <c r="E1168" s="73" t="s">
        <v>34</v>
      </c>
      <c r="F1168" s="69"/>
      <c r="G1168" s="75" t="s">
        <v>11</v>
      </c>
      <c r="H1168" s="53">
        <v>2.0255920211871E13</v>
      </c>
      <c r="I1168" s="48"/>
      <c r="J1168" s="47">
        <v>45869.0</v>
      </c>
      <c r="K1168" s="101"/>
      <c r="L1168" s="50"/>
      <c r="M1168" s="50"/>
      <c r="N1168" s="50"/>
      <c r="O1168" s="50"/>
      <c r="P1168" s="51" t="b">
        <v>0</v>
      </c>
      <c r="Q1168" s="52" t="str">
        <f t="shared" si="1"/>
        <v>EDGAR GRANADOS</v>
      </c>
      <c r="R1168" s="80"/>
      <c r="S1168" s="80"/>
      <c r="T1168" s="80"/>
      <c r="U1168" s="80"/>
      <c r="V1168" s="80"/>
    </row>
    <row r="1169" ht="22.5" customHeight="1">
      <c r="A1169" s="42">
        <v>1168.0</v>
      </c>
      <c r="B1169" s="54">
        <v>2.0255910085102E13</v>
      </c>
      <c r="C1169" s="67">
        <v>45862.447916666664</v>
      </c>
      <c r="D1169" s="102" t="s">
        <v>1578</v>
      </c>
      <c r="E1169" s="73" t="s">
        <v>34</v>
      </c>
      <c r="F1169" s="69"/>
      <c r="G1169" s="75" t="s">
        <v>11</v>
      </c>
      <c r="H1169" s="53" t="s">
        <v>1579</v>
      </c>
      <c r="I1169" s="53">
        <v>1.0</v>
      </c>
      <c r="J1169" s="47">
        <v>45868.0</v>
      </c>
      <c r="K1169" s="101"/>
      <c r="L1169" s="50"/>
      <c r="M1169" s="50"/>
      <c r="N1169" s="50"/>
      <c r="O1169" s="50"/>
      <c r="P1169" s="51" t="b">
        <v>0</v>
      </c>
      <c r="Q1169" s="52" t="str">
        <f t="shared" si="1"/>
        <v>EDGAR GRANADOS</v>
      </c>
      <c r="R1169" s="80"/>
      <c r="S1169" s="80"/>
      <c r="T1169" s="80"/>
      <c r="U1169" s="80"/>
      <c r="V1169" s="80"/>
    </row>
    <row r="1170" ht="22.5" customHeight="1">
      <c r="A1170" s="42">
        <v>1169.0</v>
      </c>
      <c r="B1170" s="54">
        <v>2.0255910085082E13</v>
      </c>
      <c r="C1170" s="66">
        <v>45862.44375</v>
      </c>
      <c r="D1170" s="102" t="s">
        <v>1580</v>
      </c>
      <c r="E1170" s="73" t="s">
        <v>34</v>
      </c>
      <c r="F1170" s="69"/>
      <c r="G1170" s="75" t="s">
        <v>11</v>
      </c>
      <c r="H1170" s="53">
        <v>2.0255920266011E13</v>
      </c>
      <c r="I1170" s="48"/>
      <c r="J1170" s="47">
        <v>45845.0</v>
      </c>
      <c r="K1170" s="101"/>
      <c r="L1170" s="50"/>
      <c r="M1170" s="50"/>
      <c r="N1170" s="50"/>
      <c r="O1170" s="50"/>
      <c r="P1170" s="51" t="b">
        <v>0</v>
      </c>
      <c r="Q1170" s="52" t="str">
        <f t="shared" si="1"/>
        <v>EDGAR GRANADOS</v>
      </c>
      <c r="R1170" s="80"/>
      <c r="S1170" s="80"/>
      <c r="T1170" s="80"/>
      <c r="U1170" s="80"/>
      <c r="V1170" s="80"/>
    </row>
    <row r="1171" ht="22.5" customHeight="1">
      <c r="A1171" s="42">
        <v>1170.0</v>
      </c>
      <c r="B1171" s="54">
        <v>2.0255910085072E13</v>
      </c>
      <c r="C1171" s="66">
        <v>45862.441666666666</v>
      </c>
      <c r="D1171" s="102" t="s">
        <v>1581</v>
      </c>
      <c r="E1171" s="73" t="s">
        <v>34</v>
      </c>
      <c r="F1171" s="69"/>
      <c r="G1171" s="75" t="s">
        <v>10</v>
      </c>
      <c r="H1171" s="53">
        <v>2.0255920265871E13</v>
      </c>
      <c r="I1171" s="48"/>
      <c r="J1171" s="47">
        <v>45845.0</v>
      </c>
      <c r="K1171" s="101"/>
      <c r="L1171" s="50"/>
      <c r="M1171" s="50"/>
      <c r="N1171" s="50"/>
      <c r="O1171" s="50"/>
      <c r="P1171" s="51" t="b">
        <v>0</v>
      </c>
      <c r="Q1171" s="52" t="str">
        <f t="shared" si="1"/>
        <v>DIEGO PEÑA</v>
      </c>
      <c r="R1171" s="80"/>
      <c r="S1171" s="80"/>
      <c r="T1171" s="80"/>
      <c r="U1171" s="80"/>
      <c r="V1171" s="80"/>
    </row>
    <row r="1172" ht="22.5" customHeight="1">
      <c r="A1172" s="42">
        <v>1171.0</v>
      </c>
      <c r="B1172" s="54">
        <v>2.0255910085062E13</v>
      </c>
      <c r="C1172" s="66">
        <v>45862.43819444445</v>
      </c>
      <c r="D1172" s="102" t="s">
        <v>1582</v>
      </c>
      <c r="E1172" s="73" t="s">
        <v>34</v>
      </c>
      <c r="F1172" s="69"/>
      <c r="G1172" s="75" t="s">
        <v>11</v>
      </c>
      <c r="H1172" s="53">
        <v>2.0255920282141E13</v>
      </c>
      <c r="I1172" s="48"/>
      <c r="J1172" s="47">
        <v>45856.0</v>
      </c>
      <c r="K1172" s="101"/>
      <c r="L1172" s="50"/>
      <c r="M1172" s="50"/>
      <c r="N1172" s="50"/>
      <c r="O1172" s="50"/>
      <c r="P1172" s="51" t="b">
        <v>0</v>
      </c>
      <c r="Q1172" s="52" t="str">
        <f t="shared" si="1"/>
        <v>EDGAR GRANADOS</v>
      </c>
      <c r="R1172" s="80"/>
      <c r="S1172" s="80"/>
      <c r="T1172" s="80"/>
      <c r="U1172" s="80"/>
      <c r="V1172" s="80"/>
    </row>
    <row r="1173" ht="22.5" customHeight="1">
      <c r="A1173" s="42">
        <v>1172.0</v>
      </c>
      <c r="B1173" s="54">
        <v>2.0255910085052E13</v>
      </c>
      <c r="C1173" s="66">
        <v>45862.43680555555</v>
      </c>
      <c r="D1173" s="102" t="s">
        <v>1583</v>
      </c>
      <c r="E1173" s="73" t="s">
        <v>34</v>
      </c>
      <c r="F1173" s="69"/>
      <c r="G1173" s="75" t="s">
        <v>11</v>
      </c>
      <c r="H1173" s="53">
        <v>2.0255920310041E13</v>
      </c>
      <c r="I1173" s="48"/>
      <c r="J1173" s="47">
        <v>45874.0</v>
      </c>
      <c r="K1173" s="101"/>
      <c r="L1173" s="50">
        <v>45915.0</v>
      </c>
      <c r="M1173" s="50">
        <v>45915.0</v>
      </c>
      <c r="N1173" s="50">
        <v>45915.0</v>
      </c>
      <c r="O1173" s="50">
        <v>45915.0</v>
      </c>
      <c r="P1173" s="70" t="b">
        <v>1</v>
      </c>
      <c r="Q1173" s="52" t="str">
        <f t="shared" si="1"/>
        <v>EDGAR GRANADOS</v>
      </c>
      <c r="R1173" s="80"/>
      <c r="S1173" s="80"/>
      <c r="T1173" s="80"/>
      <c r="U1173" s="80"/>
      <c r="V1173" s="80"/>
    </row>
    <row r="1174" ht="22.5" customHeight="1">
      <c r="A1174" s="42">
        <v>1173.0</v>
      </c>
      <c r="B1174" s="54">
        <v>2.0255910085022E13</v>
      </c>
      <c r="C1174" s="66">
        <v>45862.41111111111</v>
      </c>
      <c r="D1174" s="102" t="s">
        <v>1584</v>
      </c>
      <c r="E1174" s="73" t="s">
        <v>34</v>
      </c>
      <c r="F1174" s="69"/>
      <c r="G1174" s="75" t="s">
        <v>10</v>
      </c>
      <c r="H1174" s="53">
        <v>2.0255920325271E13</v>
      </c>
      <c r="I1174" s="48"/>
      <c r="J1174" s="47">
        <v>45887.0</v>
      </c>
      <c r="K1174" s="101"/>
      <c r="L1174" s="50">
        <v>45896.0</v>
      </c>
      <c r="M1174" s="50">
        <v>45896.0</v>
      </c>
      <c r="N1174" s="50">
        <v>45896.0</v>
      </c>
      <c r="O1174" s="50">
        <v>45896.0</v>
      </c>
      <c r="P1174" s="70" t="b">
        <v>1</v>
      </c>
      <c r="Q1174" s="52" t="str">
        <f t="shared" si="1"/>
        <v>DIEGO PEÑA</v>
      </c>
      <c r="R1174" s="80"/>
      <c r="S1174" s="80"/>
      <c r="T1174" s="80"/>
      <c r="U1174" s="80"/>
      <c r="V1174" s="80"/>
    </row>
    <row r="1175" ht="22.5" customHeight="1">
      <c r="A1175" s="42">
        <v>1174.0</v>
      </c>
      <c r="B1175" s="54">
        <v>2.0255910084942E13</v>
      </c>
      <c r="C1175" s="66">
        <v>45862.34097222222</v>
      </c>
      <c r="D1175" s="102" t="s">
        <v>1585</v>
      </c>
      <c r="E1175" s="73" t="s">
        <v>34</v>
      </c>
      <c r="F1175" s="69"/>
      <c r="G1175" s="75" t="s">
        <v>11</v>
      </c>
      <c r="H1175" s="53">
        <v>2.0255920299831E13</v>
      </c>
      <c r="I1175" s="48"/>
      <c r="J1175" s="47">
        <v>45877.0</v>
      </c>
      <c r="K1175" s="101"/>
      <c r="L1175" s="50"/>
      <c r="M1175" s="50"/>
      <c r="N1175" s="50"/>
      <c r="O1175" s="50"/>
      <c r="P1175" s="51" t="b">
        <v>0</v>
      </c>
      <c r="Q1175" s="52" t="str">
        <f t="shared" si="1"/>
        <v>EDGAR GRANADOS</v>
      </c>
      <c r="R1175" s="80"/>
      <c r="S1175" s="80"/>
      <c r="T1175" s="80"/>
      <c r="U1175" s="80"/>
      <c r="V1175" s="80"/>
    </row>
    <row r="1176" ht="22.5" customHeight="1">
      <c r="A1176" s="42">
        <v>1175.0</v>
      </c>
      <c r="B1176" s="54">
        <v>2.0255910084932E13</v>
      </c>
      <c r="C1176" s="66">
        <v>45862.33888888889</v>
      </c>
      <c r="D1176" s="102" t="s">
        <v>1586</v>
      </c>
      <c r="E1176" s="73" t="s">
        <v>34</v>
      </c>
      <c r="F1176" s="69"/>
      <c r="G1176" s="75" t="s">
        <v>11</v>
      </c>
      <c r="H1176" s="53">
        <v>2.0255920299291E13</v>
      </c>
      <c r="I1176" s="48"/>
      <c r="J1176" s="47">
        <v>45868.0</v>
      </c>
      <c r="K1176" s="101"/>
      <c r="L1176" s="50"/>
      <c r="M1176" s="50"/>
      <c r="N1176" s="50"/>
      <c r="O1176" s="50"/>
      <c r="P1176" s="51" t="b">
        <v>0</v>
      </c>
      <c r="Q1176" s="52" t="str">
        <f t="shared" si="1"/>
        <v>EDGAR GRANADOS</v>
      </c>
      <c r="R1176" s="80"/>
      <c r="S1176" s="80"/>
      <c r="T1176" s="80"/>
      <c r="U1176" s="80"/>
      <c r="V1176" s="80"/>
    </row>
    <row r="1177" ht="22.5" customHeight="1">
      <c r="A1177" s="42">
        <v>1176.0</v>
      </c>
      <c r="B1177" s="54">
        <v>2.0255910084912E13</v>
      </c>
      <c r="C1177" s="66">
        <v>45862.333333333336</v>
      </c>
      <c r="D1177" s="102" t="s">
        <v>1587</v>
      </c>
      <c r="E1177" s="73" t="s">
        <v>34</v>
      </c>
      <c r="F1177" s="69" t="s">
        <v>300</v>
      </c>
      <c r="G1177" s="75" t="s">
        <v>10</v>
      </c>
      <c r="H1177" s="53">
        <v>2.0255920299201E13</v>
      </c>
      <c r="I1177" s="48"/>
      <c r="J1177" s="47">
        <v>45868.0</v>
      </c>
      <c r="K1177" s="101"/>
      <c r="L1177" s="50"/>
      <c r="M1177" s="50"/>
      <c r="N1177" s="50"/>
      <c r="O1177" s="50"/>
      <c r="P1177" s="51" t="b">
        <v>0</v>
      </c>
      <c r="Q1177" s="52" t="str">
        <f t="shared" si="1"/>
        <v>DIEGO PEÑA</v>
      </c>
      <c r="R1177" s="80"/>
      <c r="S1177" s="80"/>
      <c r="T1177" s="80"/>
      <c r="U1177" s="80"/>
      <c r="V1177" s="80"/>
    </row>
    <row r="1178" ht="22.5" customHeight="1">
      <c r="A1178" s="42">
        <v>1177.0</v>
      </c>
      <c r="B1178" s="54">
        <v>2.0254602506642E13</v>
      </c>
      <c r="C1178" s="66">
        <v>45862.004166666666</v>
      </c>
      <c r="D1178" s="102" t="s">
        <v>1588</v>
      </c>
      <c r="E1178" s="73" t="s">
        <v>34</v>
      </c>
      <c r="F1178" s="69" t="s">
        <v>300</v>
      </c>
      <c r="G1178" s="75" t="s">
        <v>11</v>
      </c>
      <c r="H1178" s="53">
        <v>2.0255920303561E13</v>
      </c>
      <c r="I1178" s="48"/>
      <c r="J1178" s="47">
        <v>45869.0</v>
      </c>
      <c r="K1178" s="101"/>
      <c r="L1178" s="50">
        <v>45869.0</v>
      </c>
      <c r="M1178" s="50">
        <v>45869.0</v>
      </c>
      <c r="N1178" s="50">
        <v>45869.0</v>
      </c>
      <c r="O1178" s="50">
        <v>45869.0</v>
      </c>
      <c r="P1178" s="70" t="b">
        <v>1</v>
      </c>
      <c r="Q1178" s="52" t="str">
        <f t="shared" si="1"/>
        <v>EDGAR GRANADOS</v>
      </c>
      <c r="R1178" s="80"/>
      <c r="S1178" s="80"/>
      <c r="T1178" s="80"/>
      <c r="U1178" s="80"/>
      <c r="V1178" s="80"/>
    </row>
    <row r="1179" ht="22.5" customHeight="1">
      <c r="A1179" s="42">
        <v>1178.0</v>
      </c>
      <c r="B1179" s="54">
        <v>2.0255910084772E13</v>
      </c>
      <c r="C1179" s="66">
        <v>45861.0</v>
      </c>
      <c r="D1179" s="102" t="s">
        <v>1589</v>
      </c>
      <c r="E1179" s="73" t="s">
        <v>34</v>
      </c>
      <c r="F1179" s="69"/>
      <c r="G1179" s="75" t="s">
        <v>10</v>
      </c>
      <c r="H1179" s="53">
        <v>2.0255920333761E13</v>
      </c>
      <c r="I1179" s="48"/>
      <c r="J1179" s="47">
        <v>45892.0</v>
      </c>
      <c r="K1179" s="101"/>
      <c r="L1179" s="50">
        <v>45896.0</v>
      </c>
      <c r="M1179" s="50">
        <v>45896.0</v>
      </c>
      <c r="N1179" s="50">
        <v>45896.0</v>
      </c>
      <c r="O1179" s="50">
        <v>45896.0</v>
      </c>
      <c r="P1179" s="70" t="b">
        <v>1</v>
      </c>
      <c r="Q1179" s="52" t="str">
        <f t="shared" si="1"/>
        <v>DIEGO PEÑA</v>
      </c>
      <c r="R1179" s="80"/>
      <c r="S1179" s="80"/>
      <c r="T1179" s="80"/>
      <c r="U1179" s="80"/>
      <c r="V1179" s="80"/>
    </row>
    <row r="1180" ht="22.5" customHeight="1">
      <c r="A1180" s="42">
        <v>1179.0</v>
      </c>
      <c r="B1180" s="54">
        <v>2.0255910084622E13</v>
      </c>
      <c r="C1180" s="66">
        <v>45861.0</v>
      </c>
      <c r="D1180" s="102" t="s">
        <v>1590</v>
      </c>
      <c r="E1180" s="73" t="s">
        <v>34</v>
      </c>
      <c r="F1180" s="69"/>
      <c r="G1180" s="75" t="s">
        <v>11</v>
      </c>
      <c r="H1180" s="53">
        <v>2.0255920115991E13</v>
      </c>
      <c r="I1180" s="48"/>
      <c r="J1180" s="47">
        <v>45869.0</v>
      </c>
      <c r="K1180" s="101"/>
      <c r="L1180" s="50"/>
      <c r="M1180" s="50"/>
      <c r="N1180" s="50"/>
      <c r="O1180" s="50"/>
      <c r="P1180" s="51" t="b">
        <v>0</v>
      </c>
      <c r="Q1180" s="52" t="str">
        <f t="shared" si="1"/>
        <v>EDGAR GRANADOS</v>
      </c>
      <c r="R1180" s="80"/>
      <c r="S1180" s="80"/>
      <c r="T1180" s="80"/>
      <c r="U1180" s="80"/>
      <c r="V1180" s="80"/>
    </row>
    <row r="1181" ht="22.5" customHeight="1">
      <c r="A1181" s="42">
        <v>1180.0</v>
      </c>
      <c r="B1181" s="54">
        <v>2.0255910084692E13</v>
      </c>
      <c r="C1181" s="66">
        <v>45861.0</v>
      </c>
      <c r="D1181" s="102" t="s">
        <v>1591</v>
      </c>
      <c r="E1181" s="73" t="s">
        <v>34</v>
      </c>
      <c r="F1181" s="69"/>
      <c r="G1181" s="75" t="s">
        <v>11</v>
      </c>
      <c r="H1181" s="53">
        <v>2.0255920271261E13</v>
      </c>
      <c r="I1181" s="48"/>
      <c r="J1181" s="47">
        <v>45857.0</v>
      </c>
      <c r="K1181" s="101"/>
      <c r="L1181" s="50"/>
      <c r="M1181" s="50"/>
      <c r="N1181" s="50"/>
      <c r="O1181" s="50"/>
      <c r="P1181" s="51" t="b">
        <v>0</v>
      </c>
      <c r="Q1181" s="52" t="str">
        <f t="shared" si="1"/>
        <v>EDGAR GRANADOS</v>
      </c>
      <c r="R1181" s="80"/>
      <c r="S1181" s="80"/>
      <c r="T1181" s="80"/>
      <c r="U1181" s="80"/>
      <c r="V1181" s="80"/>
    </row>
    <row r="1182" ht="22.5" customHeight="1">
      <c r="A1182" s="42">
        <v>1181.0</v>
      </c>
      <c r="B1182" s="54">
        <v>2.0254602486882E13</v>
      </c>
      <c r="C1182" s="66">
        <v>45860.0</v>
      </c>
      <c r="D1182" s="102" t="s">
        <v>1592</v>
      </c>
      <c r="E1182" s="73" t="s">
        <v>34</v>
      </c>
      <c r="F1182" s="69" t="s">
        <v>687</v>
      </c>
      <c r="G1182" s="75" t="s">
        <v>10</v>
      </c>
      <c r="H1182" s="53">
        <v>2.0255920321101E13</v>
      </c>
      <c r="I1182" s="48"/>
      <c r="J1182" s="47">
        <v>45883.0</v>
      </c>
      <c r="K1182" s="101"/>
      <c r="L1182" s="50">
        <v>45883.0</v>
      </c>
      <c r="M1182" s="50">
        <v>45883.0</v>
      </c>
      <c r="N1182" s="50">
        <v>45883.0</v>
      </c>
      <c r="O1182" s="50">
        <v>45883.0</v>
      </c>
      <c r="P1182" s="70" t="b">
        <v>1</v>
      </c>
      <c r="Q1182" s="52" t="str">
        <f t="shared" si="1"/>
        <v>DIEGO PEÑA</v>
      </c>
      <c r="R1182" s="80"/>
      <c r="S1182" s="80"/>
      <c r="T1182" s="80"/>
      <c r="U1182" s="80"/>
      <c r="V1182" s="80"/>
    </row>
    <row r="1183" ht="22.5" customHeight="1">
      <c r="A1183" s="42">
        <v>1182.0</v>
      </c>
      <c r="B1183" s="54">
        <v>2.0255910083282E13</v>
      </c>
      <c r="C1183" s="66">
        <v>45859.0</v>
      </c>
      <c r="D1183" s="102" t="s">
        <v>1593</v>
      </c>
      <c r="E1183" s="73" t="s">
        <v>34</v>
      </c>
      <c r="F1183" s="69"/>
      <c r="G1183" s="75" t="s">
        <v>10</v>
      </c>
      <c r="H1183" s="53">
        <v>2.0255920325291E13</v>
      </c>
      <c r="I1183" s="48"/>
      <c r="J1183" s="47">
        <v>45887.0</v>
      </c>
      <c r="K1183" s="101"/>
      <c r="L1183" s="50">
        <v>45896.0</v>
      </c>
      <c r="M1183" s="50">
        <v>45896.0</v>
      </c>
      <c r="N1183" s="50">
        <v>45896.0</v>
      </c>
      <c r="O1183" s="50">
        <v>45896.0</v>
      </c>
      <c r="P1183" s="70" t="b">
        <v>1</v>
      </c>
      <c r="Q1183" s="52" t="str">
        <f t="shared" si="1"/>
        <v>DIEGO PEÑA</v>
      </c>
      <c r="R1183" s="80"/>
      <c r="S1183" s="80"/>
      <c r="T1183" s="80"/>
      <c r="U1183" s="80"/>
      <c r="V1183" s="80"/>
    </row>
    <row r="1184" ht="22.5" customHeight="1">
      <c r="A1184" s="42">
        <v>1183.0</v>
      </c>
      <c r="B1184" s="54">
        <v>2.0255910080222E13</v>
      </c>
      <c r="C1184" s="66">
        <v>45853.0</v>
      </c>
      <c r="D1184" s="102" t="s">
        <v>1594</v>
      </c>
      <c r="E1184" s="73" t="s">
        <v>34</v>
      </c>
      <c r="F1184" s="69"/>
      <c r="G1184" s="75" t="s">
        <v>24</v>
      </c>
      <c r="H1184" s="53" t="s">
        <v>1568</v>
      </c>
      <c r="I1184" s="48"/>
      <c r="J1184" s="47"/>
      <c r="K1184" s="101"/>
      <c r="L1184" s="50"/>
      <c r="M1184" s="50"/>
      <c r="N1184" s="50"/>
      <c r="O1184" s="50"/>
      <c r="P1184" s="51" t="b">
        <v>0</v>
      </c>
      <c r="Q1184" s="52" t="str">
        <f t="shared" si="1"/>
        <v>SANTIAGO VARGAS CAMACHO</v>
      </c>
      <c r="R1184" s="80"/>
      <c r="S1184" s="80"/>
      <c r="T1184" s="80"/>
      <c r="U1184" s="80"/>
      <c r="V1184" s="80"/>
    </row>
    <row r="1185" ht="22.5" customHeight="1">
      <c r="A1185" s="42">
        <v>1184.0</v>
      </c>
      <c r="B1185" s="54">
        <v>2.0254212565422E13</v>
      </c>
      <c r="C1185" s="66">
        <v>45867.0</v>
      </c>
      <c r="D1185" s="102" t="s">
        <v>1595</v>
      </c>
      <c r="E1185" s="73" t="s">
        <v>34</v>
      </c>
      <c r="F1185" s="69"/>
      <c r="G1185" s="75" t="s">
        <v>11</v>
      </c>
      <c r="H1185" s="53">
        <v>2.0255920303651E13</v>
      </c>
      <c r="I1185" s="48"/>
      <c r="J1185" s="47">
        <v>45869.0</v>
      </c>
      <c r="K1185" s="101"/>
      <c r="L1185" s="50"/>
      <c r="M1185" s="50"/>
      <c r="N1185" s="50"/>
      <c r="O1185" s="50"/>
      <c r="P1185" s="51" t="b">
        <v>0</v>
      </c>
      <c r="Q1185" s="52" t="str">
        <f t="shared" si="1"/>
        <v>EDGAR GRANADOS</v>
      </c>
      <c r="R1185" s="80"/>
      <c r="S1185" s="80"/>
      <c r="T1185" s="80"/>
      <c r="U1185" s="80"/>
      <c r="V1185" s="80"/>
    </row>
    <row r="1186" ht="22.5" customHeight="1">
      <c r="A1186" s="42">
        <v>1185.0</v>
      </c>
      <c r="B1186" s="54">
        <v>2.0254602547332E13</v>
      </c>
      <c r="C1186" s="66">
        <v>45866.0</v>
      </c>
      <c r="D1186" s="102" t="s">
        <v>1596</v>
      </c>
      <c r="E1186" s="73" t="s">
        <v>34</v>
      </c>
      <c r="F1186" s="69" t="s">
        <v>496</v>
      </c>
      <c r="G1186" s="75" t="s">
        <v>11</v>
      </c>
      <c r="H1186" s="53">
        <v>2.0255920299591E13</v>
      </c>
      <c r="I1186" s="48"/>
      <c r="J1186" s="47">
        <v>45868.0</v>
      </c>
      <c r="K1186" s="101"/>
      <c r="L1186" s="50">
        <v>45869.0</v>
      </c>
      <c r="M1186" s="50">
        <v>45869.0</v>
      </c>
      <c r="N1186" s="50">
        <v>45869.0</v>
      </c>
      <c r="O1186" s="50">
        <v>45869.0</v>
      </c>
      <c r="P1186" s="70" t="b">
        <v>1</v>
      </c>
      <c r="Q1186" s="52" t="str">
        <f t="shared" si="1"/>
        <v>EDGAR GRANADOS</v>
      </c>
      <c r="R1186" s="80"/>
      <c r="S1186" s="80"/>
      <c r="T1186" s="80"/>
      <c r="U1186" s="80"/>
      <c r="V1186" s="80"/>
    </row>
    <row r="1187" ht="22.5" customHeight="1">
      <c r="A1187" s="42">
        <v>1186.0</v>
      </c>
      <c r="B1187" s="54">
        <v>2.0254212546602E13</v>
      </c>
      <c r="C1187" s="66">
        <v>45866.0</v>
      </c>
      <c r="D1187" s="102" t="s">
        <v>1597</v>
      </c>
      <c r="E1187" s="73" t="s">
        <v>34</v>
      </c>
      <c r="F1187" s="69"/>
      <c r="G1187" s="75" t="s">
        <v>10</v>
      </c>
      <c r="H1187" s="53">
        <v>2.0255920334251E13</v>
      </c>
      <c r="I1187" s="48"/>
      <c r="J1187" s="47">
        <v>45893.0</v>
      </c>
      <c r="K1187" s="101"/>
      <c r="L1187" s="50">
        <v>45896.0</v>
      </c>
      <c r="M1187" s="50">
        <v>45896.0</v>
      </c>
      <c r="N1187" s="50">
        <v>45896.0</v>
      </c>
      <c r="O1187" s="50">
        <v>45896.0</v>
      </c>
      <c r="P1187" s="70" t="b">
        <v>1</v>
      </c>
      <c r="Q1187" s="52" t="str">
        <f t="shared" si="1"/>
        <v>DIEGO PEÑA</v>
      </c>
      <c r="R1187" s="80"/>
      <c r="S1187" s="80"/>
      <c r="T1187" s="80"/>
      <c r="U1187" s="80"/>
      <c r="V1187" s="80"/>
    </row>
    <row r="1188" ht="22.5" customHeight="1">
      <c r="A1188" s="42">
        <v>1187.0</v>
      </c>
      <c r="B1188" s="54">
        <v>2.0254602541722E13</v>
      </c>
      <c r="C1188" s="66">
        <v>45866.0</v>
      </c>
      <c r="D1188" s="102" t="s">
        <v>1598</v>
      </c>
      <c r="E1188" s="73" t="s">
        <v>34</v>
      </c>
      <c r="F1188" s="69" t="s">
        <v>496</v>
      </c>
      <c r="G1188" s="75" t="s">
        <v>11</v>
      </c>
      <c r="H1188" s="53">
        <v>2.0255920299481E13</v>
      </c>
      <c r="I1188" s="48"/>
      <c r="J1188" s="47">
        <v>45868.0</v>
      </c>
      <c r="K1188" s="101"/>
      <c r="L1188" s="50">
        <v>45869.0</v>
      </c>
      <c r="M1188" s="50">
        <v>45869.0</v>
      </c>
      <c r="N1188" s="50">
        <v>45869.0</v>
      </c>
      <c r="O1188" s="50">
        <v>45869.0</v>
      </c>
      <c r="P1188" s="70" t="b">
        <v>1</v>
      </c>
      <c r="Q1188" s="52" t="str">
        <f t="shared" si="1"/>
        <v>EDGAR GRANADOS</v>
      </c>
      <c r="R1188" s="80"/>
      <c r="S1188" s="80"/>
      <c r="T1188" s="80"/>
      <c r="U1188" s="80"/>
      <c r="V1188" s="80"/>
    </row>
    <row r="1189" ht="22.5" customHeight="1">
      <c r="A1189" s="42">
        <v>1188.0</v>
      </c>
      <c r="B1189" s="54">
        <v>2.0255910086022E13</v>
      </c>
      <c r="C1189" s="66">
        <v>45863.0</v>
      </c>
      <c r="D1189" s="102" t="s">
        <v>1599</v>
      </c>
      <c r="E1189" s="73" t="s">
        <v>34</v>
      </c>
      <c r="F1189" s="69"/>
      <c r="G1189" s="75" t="s">
        <v>10</v>
      </c>
      <c r="H1189" s="53">
        <v>2.0255920342451E13</v>
      </c>
      <c r="I1189" s="48"/>
      <c r="J1189" s="47">
        <v>45898.0</v>
      </c>
      <c r="K1189" s="101"/>
      <c r="L1189" s="50">
        <v>45903.0</v>
      </c>
      <c r="M1189" s="50">
        <v>45903.0</v>
      </c>
      <c r="N1189" s="50">
        <v>45903.0</v>
      </c>
      <c r="O1189" s="50">
        <v>45903.0</v>
      </c>
      <c r="P1189" s="70" t="b">
        <v>1</v>
      </c>
      <c r="Q1189" s="52" t="str">
        <f t="shared" si="1"/>
        <v>DIEGO PEÑA</v>
      </c>
      <c r="R1189" s="80"/>
      <c r="S1189" s="80"/>
      <c r="T1189" s="80"/>
      <c r="U1189" s="80"/>
      <c r="V1189" s="80"/>
    </row>
    <row r="1190" ht="22.5" customHeight="1">
      <c r="A1190" s="42">
        <v>1189.0</v>
      </c>
      <c r="B1190" s="54">
        <v>2.0255910086692E13</v>
      </c>
      <c r="C1190" s="66">
        <v>45867.0</v>
      </c>
      <c r="D1190" s="102" t="s">
        <v>1600</v>
      </c>
      <c r="E1190" s="73" t="s">
        <v>34</v>
      </c>
      <c r="F1190" s="69"/>
      <c r="G1190" s="75" t="s">
        <v>23</v>
      </c>
      <c r="H1190" s="53">
        <v>2.0255920313941E13</v>
      </c>
      <c r="I1190" s="48"/>
      <c r="J1190" s="47">
        <v>45880.0</v>
      </c>
      <c r="K1190" s="101"/>
      <c r="L1190" s="50">
        <v>45883.0</v>
      </c>
      <c r="M1190" s="50">
        <v>45883.0</v>
      </c>
      <c r="N1190" s="50">
        <v>45883.0</v>
      </c>
      <c r="O1190" s="50">
        <v>45883.0</v>
      </c>
      <c r="P1190" s="70" t="b">
        <v>1</v>
      </c>
      <c r="Q1190" s="52" t="str">
        <f t="shared" si="1"/>
        <v>SANDRA ROTAVISTA</v>
      </c>
      <c r="R1190" s="80"/>
      <c r="S1190" s="80"/>
      <c r="T1190" s="80"/>
      <c r="U1190" s="80"/>
      <c r="V1190" s="80"/>
    </row>
    <row r="1191" ht="22.5" customHeight="1">
      <c r="A1191" s="42">
        <v>1190.0</v>
      </c>
      <c r="B1191" s="54">
        <v>2.0255910086552E13</v>
      </c>
      <c r="C1191" s="66">
        <v>45867.0</v>
      </c>
      <c r="D1191" s="102" t="s">
        <v>1601</v>
      </c>
      <c r="E1191" s="73" t="s">
        <v>34</v>
      </c>
      <c r="F1191" s="69"/>
      <c r="G1191" s="75" t="s">
        <v>11</v>
      </c>
      <c r="H1191" s="53">
        <v>2.0255920265301E13</v>
      </c>
      <c r="I1191" s="48"/>
      <c r="J1191" s="47">
        <v>45845.0</v>
      </c>
      <c r="K1191" s="101"/>
      <c r="L1191" s="50"/>
      <c r="M1191" s="50"/>
      <c r="N1191" s="50"/>
      <c r="O1191" s="50"/>
      <c r="P1191" s="51" t="b">
        <v>0</v>
      </c>
      <c r="Q1191" s="52" t="str">
        <f t="shared" si="1"/>
        <v>EDGAR GRANADOS</v>
      </c>
      <c r="R1191" s="80"/>
      <c r="S1191" s="80"/>
      <c r="T1191" s="80"/>
      <c r="U1191" s="80"/>
      <c r="V1191" s="80"/>
    </row>
    <row r="1192" ht="22.5" customHeight="1">
      <c r="A1192" s="42">
        <v>1191.0</v>
      </c>
      <c r="B1192" s="54">
        <v>2.0255910086522E13</v>
      </c>
      <c r="C1192" s="66">
        <v>45867.0</v>
      </c>
      <c r="D1192" s="102" t="s">
        <v>1602</v>
      </c>
      <c r="E1192" s="73" t="s">
        <v>34</v>
      </c>
      <c r="F1192" s="69"/>
      <c r="G1192" s="75" t="s">
        <v>23</v>
      </c>
      <c r="H1192" s="53" t="s">
        <v>1603</v>
      </c>
      <c r="I1192" s="53">
        <v>1.0</v>
      </c>
      <c r="J1192" s="47">
        <v>45910.0</v>
      </c>
      <c r="K1192" s="101"/>
      <c r="L1192" s="50"/>
      <c r="M1192" s="50"/>
      <c r="N1192" s="50"/>
      <c r="O1192" s="50"/>
      <c r="P1192" s="51" t="b">
        <v>0</v>
      </c>
      <c r="Q1192" s="52" t="str">
        <f t="shared" si="1"/>
        <v>SANDRA ROTAVISTA</v>
      </c>
      <c r="R1192" s="80"/>
      <c r="S1192" s="80"/>
      <c r="T1192" s="80"/>
      <c r="U1192" s="80"/>
      <c r="V1192" s="80"/>
    </row>
    <row r="1193" ht="22.5" customHeight="1">
      <c r="A1193" s="42">
        <v>1192.0</v>
      </c>
      <c r="B1193" s="54">
        <v>2.0255910086482E13</v>
      </c>
      <c r="C1193" s="66">
        <v>45867.0</v>
      </c>
      <c r="D1193" s="102" t="s">
        <v>1604</v>
      </c>
      <c r="E1193" s="73" t="s">
        <v>34</v>
      </c>
      <c r="F1193" s="69"/>
      <c r="G1193" s="75" t="s">
        <v>24</v>
      </c>
      <c r="H1193" s="53" t="s">
        <v>1605</v>
      </c>
      <c r="I1193" s="48"/>
      <c r="J1193" s="47"/>
      <c r="K1193" s="101"/>
      <c r="L1193" s="50"/>
      <c r="M1193" s="50"/>
      <c r="N1193" s="50"/>
      <c r="O1193" s="50"/>
      <c r="P1193" s="51" t="b">
        <v>0</v>
      </c>
      <c r="Q1193" s="52" t="str">
        <f t="shared" si="1"/>
        <v>SANTIAGO VARGAS CAMACHO</v>
      </c>
      <c r="R1193" s="80"/>
      <c r="S1193" s="80"/>
      <c r="T1193" s="80"/>
      <c r="U1193" s="80"/>
      <c r="V1193" s="80"/>
    </row>
    <row r="1194" ht="22.5" customHeight="1">
      <c r="A1194" s="42">
        <v>1193.0</v>
      </c>
      <c r="B1194" s="54">
        <v>2.0255910086472E13</v>
      </c>
      <c r="C1194" s="66">
        <v>45867.0</v>
      </c>
      <c r="D1194" s="102" t="s">
        <v>1606</v>
      </c>
      <c r="E1194" s="73" t="s">
        <v>34</v>
      </c>
      <c r="F1194" s="69"/>
      <c r="G1194" s="75" t="s">
        <v>11</v>
      </c>
      <c r="H1194" s="53">
        <v>2.0255920239421E13</v>
      </c>
      <c r="I1194" s="48"/>
      <c r="J1194" s="47">
        <v>45855.0</v>
      </c>
      <c r="K1194" s="101"/>
      <c r="L1194" s="50"/>
      <c r="M1194" s="50"/>
      <c r="N1194" s="50"/>
      <c r="O1194" s="50"/>
      <c r="P1194" s="51" t="b">
        <v>0</v>
      </c>
      <c r="Q1194" s="52" t="str">
        <f t="shared" si="1"/>
        <v>EDGAR GRANADOS</v>
      </c>
      <c r="R1194" s="80"/>
      <c r="S1194" s="80"/>
      <c r="T1194" s="80"/>
      <c r="U1194" s="80"/>
      <c r="V1194" s="80"/>
    </row>
    <row r="1195" ht="22.5" customHeight="1">
      <c r="A1195" s="42">
        <v>1194.0</v>
      </c>
      <c r="B1195" s="54">
        <v>2.0255910086442E13</v>
      </c>
      <c r="C1195" s="66">
        <v>45867.0</v>
      </c>
      <c r="D1195" s="102" t="s">
        <v>1607</v>
      </c>
      <c r="E1195" s="73" t="s">
        <v>34</v>
      </c>
      <c r="F1195" s="69"/>
      <c r="G1195" s="75" t="s">
        <v>11</v>
      </c>
      <c r="H1195" s="53">
        <v>2.0255920272531E13</v>
      </c>
      <c r="I1195" s="48"/>
      <c r="J1195" s="47">
        <v>45855.0</v>
      </c>
      <c r="K1195" s="101"/>
      <c r="L1195" s="50"/>
      <c r="M1195" s="50"/>
      <c r="N1195" s="50"/>
      <c r="O1195" s="50"/>
      <c r="P1195" s="51" t="b">
        <v>0</v>
      </c>
      <c r="Q1195" s="52" t="str">
        <f t="shared" si="1"/>
        <v>EDGAR GRANADOS</v>
      </c>
      <c r="R1195" s="80"/>
      <c r="S1195" s="80"/>
      <c r="T1195" s="80"/>
      <c r="U1195" s="80"/>
      <c r="V1195" s="80"/>
    </row>
    <row r="1196" ht="22.5" customHeight="1">
      <c r="A1196" s="42">
        <v>1195.0</v>
      </c>
      <c r="B1196" s="54">
        <v>2.0255910086402E13</v>
      </c>
      <c r="C1196" s="66">
        <v>45867.0</v>
      </c>
      <c r="D1196" s="102" t="s">
        <v>1608</v>
      </c>
      <c r="E1196" s="73" t="s">
        <v>34</v>
      </c>
      <c r="F1196" s="69"/>
      <c r="G1196" s="75" t="s">
        <v>12</v>
      </c>
      <c r="H1196" s="53" t="s">
        <v>1609</v>
      </c>
      <c r="I1196" s="53">
        <v>1.0</v>
      </c>
      <c r="J1196" s="47">
        <v>45868.0</v>
      </c>
      <c r="K1196" s="101"/>
      <c r="L1196" s="50"/>
      <c r="M1196" s="50"/>
      <c r="N1196" s="50"/>
      <c r="O1196" s="50"/>
      <c r="P1196" s="51" t="b">
        <v>0</v>
      </c>
      <c r="Q1196" s="52" t="str">
        <f t="shared" si="1"/>
        <v>EDUARDO ARREDONDO</v>
      </c>
      <c r="R1196" s="80"/>
      <c r="S1196" s="80"/>
      <c r="T1196" s="80"/>
      <c r="U1196" s="80"/>
      <c r="V1196" s="80"/>
    </row>
    <row r="1197" ht="22.5" customHeight="1">
      <c r="A1197" s="42">
        <v>1196.0</v>
      </c>
      <c r="B1197" s="54">
        <v>2.0255910086372E13</v>
      </c>
      <c r="C1197" s="66">
        <v>45867.0</v>
      </c>
      <c r="D1197" s="102" t="s">
        <v>1610</v>
      </c>
      <c r="E1197" s="73" t="s">
        <v>34</v>
      </c>
      <c r="F1197" s="69"/>
      <c r="G1197" s="75" t="s">
        <v>20</v>
      </c>
      <c r="H1197" s="53">
        <v>2.0255920282201E13</v>
      </c>
      <c r="I1197" s="48"/>
      <c r="J1197" s="47">
        <v>45856.0</v>
      </c>
      <c r="K1197" s="101"/>
      <c r="L1197" s="50"/>
      <c r="M1197" s="50"/>
      <c r="N1197" s="50"/>
      <c r="O1197" s="50"/>
      <c r="P1197" s="51" t="b">
        <v>0</v>
      </c>
      <c r="Q1197" s="52" t="str">
        <f t="shared" si="1"/>
        <v>OSCAR CASTAÑEDA</v>
      </c>
      <c r="R1197" s="80"/>
      <c r="S1197" s="80"/>
      <c r="T1197" s="80"/>
      <c r="U1197" s="80"/>
      <c r="V1197" s="80"/>
    </row>
    <row r="1198" ht="22.5" customHeight="1">
      <c r="A1198" s="42">
        <v>1197.0</v>
      </c>
      <c r="B1198" s="54">
        <v>2.0255910086362E13</v>
      </c>
      <c r="C1198" s="66">
        <v>45867.0</v>
      </c>
      <c r="D1198" s="102" t="s">
        <v>1611</v>
      </c>
      <c r="E1198" s="73" t="s">
        <v>34</v>
      </c>
      <c r="F1198" s="69"/>
      <c r="G1198" s="75" t="s">
        <v>11</v>
      </c>
      <c r="H1198" s="53">
        <v>2.0255920281111E13</v>
      </c>
      <c r="I1198" s="48"/>
      <c r="J1198" s="47">
        <v>45861.0</v>
      </c>
      <c r="K1198" s="101"/>
      <c r="L1198" s="50">
        <v>45869.0</v>
      </c>
      <c r="M1198" s="50">
        <v>45869.0</v>
      </c>
      <c r="N1198" s="50">
        <v>45869.0</v>
      </c>
      <c r="O1198" s="50">
        <v>45869.0</v>
      </c>
      <c r="P1198" s="70" t="b">
        <v>1</v>
      </c>
      <c r="Q1198" s="52" t="str">
        <f t="shared" si="1"/>
        <v>EDGAR GRANADOS</v>
      </c>
      <c r="R1198" s="80"/>
      <c r="S1198" s="80"/>
      <c r="T1198" s="80"/>
      <c r="U1198" s="80"/>
      <c r="V1198" s="80"/>
    </row>
    <row r="1199" ht="22.5" customHeight="1">
      <c r="A1199" s="42">
        <v>1198.0</v>
      </c>
      <c r="B1199" s="54">
        <v>2.0255910086352E13</v>
      </c>
      <c r="C1199" s="66">
        <v>45867.0</v>
      </c>
      <c r="D1199" s="102" t="s">
        <v>1612</v>
      </c>
      <c r="E1199" s="73" t="s">
        <v>34</v>
      </c>
      <c r="F1199" s="69"/>
      <c r="G1199" s="75" t="s">
        <v>23</v>
      </c>
      <c r="H1199" s="53">
        <v>2.0255920313931E13</v>
      </c>
      <c r="I1199" s="48"/>
      <c r="J1199" s="47">
        <v>45880.0</v>
      </c>
      <c r="K1199" s="101"/>
      <c r="L1199" s="50">
        <v>45883.0</v>
      </c>
      <c r="M1199" s="50">
        <v>45883.0</v>
      </c>
      <c r="N1199" s="50">
        <v>45883.0</v>
      </c>
      <c r="O1199" s="50">
        <v>45883.0</v>
      </c>
      <c r="P1199" s="70" t="b">
        <v>1</v>
      </c>
      <c r="Q1199" s="52" t="str">
        <f t="shared" si="1"/>
        <v>SANDRA ROTAVISTA</v>
      </c>
      <c r="R1199" s="80"/>
      <c r="S1199" s="80"/>
      <c r="T1199" s="80"/>
      <c r="U1199" s="80"/>
      <c r="V1199" s="80"/>
    </row>
    <row r="1200" ht="22.5" customHeight="1">
      <c r="A1200" s="42">
        <v>1199.0</v>
      </c>
      <c r="B1200" s="54">
        <v>2.0254602551902E13</v>
      </c>
      <c r="C1200" s="66">
        <v>45866.0</v>
      </c>
      <c r="D1200" s="102" t="s">
        <v>1613</v>
      </c>
      <c r="E1200" s="73" t="s">
        <v>34</v>
      </c>
      <c r="F1200" s="69"/>
      <c r="G1200" s="75" t="s">
        <v>11</v>
      </c>
      <c r="H1200" s="53">
        <v>2.0255920303101E13</v>
      </c>
      <c r="I1200" s="48"/>
      <c r="J1200" s="47">
        <v>45869.0</v>
      </c>
      <c r="K1200" s="101"/>
      <c r="L1200" s="50">
        <v>45874.0</v>
      </c>
      <c r="M1200" s="50">
        <v>45874.0</v>
      </c>
      <c r="N1200" s="50">
        <v>45874.0</v>
      </c>
      <c r="O1200" s="50">
        <v>45874.0</v>
      </c>
      <c r="P1200" s="70" t="b">
        <v>1</v>
      </c>
      <c r="Q1200" s="52" t="str">
        <f t="shared" si="1"/>
        <v>EDGAR GRANADOS</v>
      </c>
      <c r="R1200" s="80"/>
      <c r="S1200" s="80"/>
      <c r="T1200" s="80"/>
      <c r="U1200" s="80"/>
      <c r="V1200" s="80"/>
    </row>
    <row r="1201" ht="22.5" customHeight="1">
      <c r="A1201" s="42">
        <v>1200.0</v>
      </c>
      <c r="B1201" s="54">
        <v>2.0255910086262E13</v>
      </c>
      <c r="C1201" s="66">
        <v>45866.0</v>
      </c>
      <c r="D1201" s="102" t="s">
        <v>1614</v>
      </c>
      <c r="E1201" s="73" t="s">
        <v>34</v>
      </c>
      <c r="F1201" s="69"/>
      <c r="G1201" s="75" t="s">
        <v>23</v>
      </c>
      <c r="H1201" s="53">
        <v>2.0255920360331E13</v>
      </c>
      <c r="I1201" s="48"/>
      <c r="J1201" s="47">
        <v>45910.0</v>
      </c>
      <c r="K1201" s="101"/>
      <c r="L1201" s="50">
        <v>45918.0</v>
      </c>
      <c r="M1201" s="50">
        <v>45918.0</v>
      </c>
      <c r="N1201" s="50">
        <v>45918.0</v>
      </c>
      <c r="O1201" s="50">
        <v>45918.0</v>
      </c>
      <c r="P1201" s="70" t="b">
        <v>1</v>
      </c>
      <c r="Q1201" s="52" t="str">
        <f t="shared" si="1"/>
        <v>SANDRA ROTAVISTA</v>
      </c>
      <c r="R1201" s="80"/>
      <c r="S1201" s="80"/>
      <c r="T1201" s="80"/>
      <c r="U1201" s="80"/>
      <c r="V1201" s="80"/>
    </row>
    <row r="1202" ht="22.5" customHeight="1">
      <c r="A1202" s="42">
        <v>1201.0</v>
      </c>
      <c r="B1202" s="54">
        <v>2.0255910086222E13</v>
      </c>
      <c r="C1202" s="66">
        <v>45866.0</v>
      </c>
      <c r="D1202" s="102" t="s">
        <v>1615</v>
      </c>
      <c r="E1202" s="73" t="s">
        <v>34</v>
      </c>
      <c r="F1202" s="69"/>
      <c r="G1202" s="75" t="s">
        <v>11</v>
      </c>
      <c r="H1202" s="53">
        <v>2.0255920303581E13</v>
      </c>
      <c r="I1202" s="48"/>
      <c r="J1202" s="47">
        <v>45869.0</v>
      </c>
      <c r="K1202" s="101"/>
      <c r="L1202" s="50">
        <v>45915.0</v>
      </c>
      <c r="M1202" s="50">
        <v>45915.0</v>
      </c>
      <c r="N1202" s="50">
        <v>45915.0</v>
      </c>
      <c r="O1202" s="50">
        <v>45915.0</v>
      </c>
      <c r="P1202" s="70" t="b">
        <v>1</v>
      </c>
      <c r="Q1202" s="52" t="str">
        <f t="shared" si="1"/>
        <v>EDGAR GRANADOS</v>
      </c>
      <c r="R1202" s="80"/>
      <c r="S1202" s="80"/>
      <c r="T1202" s="80"/>
      <c r="U1202" s="80"/>
      <c r="V1202" s="80"/>
    </row>
    <row r="1203" ht="22.5" customHeight="1">
      <c r="A1203" s="42">
        <v>1202.0</v>
      </c>
      <c r="B1203" s="54">
        <v>2.0255910086212E13</v>
      </c>
      <c r="C1203" s="66">
        <v>45866.0</v>
      </c>
      <c r="D1203" s="102" t="s">
        <v>1616</v>
      </c>
      <c r="E1203" s="73" t="s">
        <v>34</v>
      </c>
      <c r="F1203" s="69"/>
      <c r="G1203" s="75" t="s">
        <v>24</v>
      </c>
      <c r="H1203" s="53" t="s">
        <v>1617</v>
      </c>
      <c r="I1203" s="53">
        <v>1.0</v>
      </c>
      <c r="J1203" s="47"/>
      <c r="K1203" s="101"/>
      <c r="L1203" s="50"/>
      <c r="M1203" s="50"/>
      <c r="N1203" s="50"/>
      <c r="O1203" s="50"/>
      <c r="P1203" s="51" t="b">
        <v>0</v>
      </c>
      <c r="Q1203" s="52" t="str">
        <f t="shared" si="1"/>
        <v>SANTIAGO VARGAS CAMACHO</v>
      </c>
      <c r="R1203" s="80"/>
      <c r="S1203" s="80"/>
      <c r="T1203" s="80"/>
      <c r="U1203" s="80"/>
      <c r="V1203" s="80"/>
    </row>
    <row r="1204" ht="22.5" customHeight="1">
      <c r="A1204" s="42">
        <v>1203.0</v>
      </c>
      <c r="B1204" s="54">
        <v>2.0255910086142E13</v>
      </c>
      <c r="C1204" s="66">
        <v>45866.0</v>
      </c>
      <c r="D1204" s="102" t="s">
        <v>1618</v>
      </c>
      <c r="E1204" s="73" t="s">
        <v>34</v>
      </c>
      <c r="F1204" s="69"/>
      <c r="G1204" s="75" t="s">
        <v>25</v>
      </c>
      <c r="H1204" s="53">
        <v>2.0255920304781E13</v>
      </c>
      <c r="I1204" s="48"/>
      <c r="J1204" s="47"/>
      <c r="K1204" s="101"/>
      <c r="L1204" s="50">
        <v>45874.0</v>
      </c>
      <c r="M1204" s="50">
        <v>45874.0</v>
      </c>
      <c r="N1204" s="50">
        <v>45874.0</v>
      </c>
      <c r="O1204" s="50">
        <v>45874.0</v>
      </c>
      <c r="P1204" s="70" t="b">
        <v>1</v>
      </c>
      <c r="Q1204" s="52" t="str">
        <f t="shared" si="1"/>
        <v>SEBASTIÁN RAMÍREZ</v>
      </c>
      <c r="R1204" s="80"/>
      <c r="S1204" s="80"/>
      <c r="T1204" s="80"/>
      <c r="U1204" s="80"/>
      <c r="V1204" s="80"/>
    </row>
    <row r="1205" ht="22.5" customHeight="1">
      <c r="A1205" s="42">
        <v>1204.0</v>
      </c>
      <c r="B1205" s="54">
        <v>2.0255910086132E13</v>
      </c>
      <c r="C1205" s="66">
        <v>45866.0</v>
      </c>
      <c r="D1205" s="102" t="s">
        <v>1619</v>
      </c>
      <c r="E1205" s="73" t="s">
        <v>34</v>
      </c>
      <c r="F1205" s="69"/>
      <c r="G1205" s="75" t="s">
        <v>10</v>
      </c>
      <c r="H1205" s="53" t="s">
        <v>1620</v>
      </c>
      <c r="I1205" s="48"/>
      <c r="J1205" s="47">
        <v>46000.0</v>
      </c>
      <c r="K1205" s="101"/>
      <c r="L1205" s="50"/>
      <c r="M1205" s="50"/>
      <c r="N1205" s="50"/>
      <c r="O1205" s="50"/>
      <c r="P1205" s="51" t="b">
        <v>0</v>
      </c>
      <c r="Q1205" s="52" t="str">
        <f t="shared" si="1"/>
        <v>DIEGO PEÑA</v>
      </c>
      <c r="R1205" s="80"/>
      <c r="S1205" s="80"/>
      <c r="T1205" s="80"/>
      <c r="U1205" s="80"/>
      <c r="V1205" s="80"/>
    </row>
    <row r="1206" ht="22.5" customHeight="1">
      <c r="A1206" s="42">
        <v>1205.0</v>
      </c>
      <c r="B1206" s="54">
        <v>2.0255910086112E13</v>
      </c>
      <c r="C1206" s="66">
        <v>45866.0</v>
      </c>
      <c r="D1206" s="102" t="s">
        <v>1621</v>
      </c>
      <c r="E1206" s="73" t="s">
        <v>34</v>
      </c>
      <c r="F1206" s="69"/>
      <c r="G1206" s="75" t="s">
        <v>10</v>
      </c>
      <c r="H1206" s="53">
        <v>2.0255920334241E13</v>
      </c>
      <c r="I1206" s="48"/>
      <c r="J1206" s="47">
        <v>45894.0</v>
      </c>
      <c r="K1206" s="101"/>
      <c r="L1206" s="50">
        <v>45896.0</v>
      </c>
      <c r="M1206" s="50">
        <v>45896.0</v>
      </c>
      <c r="N1206" s="50">
        <v>45896.0</v>
      </c>
      <c r="O1206" s="50">
        <v>45896.0</v>
      </c>
      <c r="P1206" s="70" t="b">
        <v>1</v>
      </c>
      <c r="Q1206" s="52" t="str">
        <f t="shared" si="1"/>
        <v>DIEGO PEÑA</v>
      </c>
      <c r="R1206" s="80"/>
      <c r="S1206" s="80"/>
      <c r="T1206" s="80"/>
      <c r="U1206" s="80"/>
      <c r="V1206" s="80"/>
    </row>
    <row r="1207" ht="22.5" customHeight="1">
      <c r="A1207" s="42">
        <v>1206.0</v>
      </c>
      <c r="B1207" s="54">
        <v>2.0255910086062E13</v>
      </c>
      <c r="C1207" s="66">
        <v>45866.0</v>
      </c>
      <c r="D1207" s="102" t="s">
        <v>1622</v>
      </c>
      <c r="E1207" s="73" t="s">
        <v>34</v>
      </c>
      <c r="F1207" s="69"/>
      <c r="G1207" s="75" t="s">
        <v>23</v>
      </c>
      <c r="H1207" s="53">
        <v>2.0255920313911E13</v>
      </c>
      <c r="I1207" s="48"/>
      <c r="J1207" s="47">
        <v>45880.0</v>
      </c>
      <c r="K1207" s="101"/>
      <c r="L1207" s="50">
        <v>45883.0</v>
      </c>
      <c r="M1207" s="50">
        <v>45883.0</v>
      </c>
      <c r="N1207" s="50">
        <v>45883.0</v>
      </c>
      <c r="O1207" s="50">
        <v>45883.0</v>
      </c>
      <c r="P1207" s="70" t="b">
        <v>1</v>
      </c>
      <c r="Q1207" s="52" t="str">
        <f t="shared" si="1"/>
        <v>SANDRA ROTAVISTA</v>
      </c>
      <c r="R1207" s="80"/>
      <c r="S1207" s="80"/>
      <c r="T1207" s="80"/>
      <c r="U1207" s="80"/>
      <c r="V1207" s="80"/>
    </row>
    <row r="1208" ht="22.5" customHeight="1">
      <c r="A1208" s="42">
        <v>1207.0</v>
      </c>
      <c r="B1208" s="54">
        <v>2.0255910086002E13</v>
      </c>
      <c r="C1208" s="66">
        <v>45863.0</v>
      </c>
      <c r="D1208" s="102" t="s">
        <v>1623</v>
      </c>
      <c r="E1208" s="73" t="s">
        <v>34</v>
      </c>
      <c r="F1208" s="69"/>
      <c r="G1208" s="75" t="s">
        <v>20</v>
      </c>
      <c r="H1208" s="53">
        <v>2.0255920341761E13</v>
      </c>
      <c r="I1208" s="48"/>
      <c r="J1208" s="47">
        <v>45897.0</v>
      </c>
      <c r="K1208" s="101"/>
      <c r="L1208" s="50">
        <v>45903.0</v>
      </c>
      <c r="M1208" s="50">
        <v>45903.0</v>
      </c>
      <c r="N1208" s="50">
        <v>45903.0</v>
      </c>
      <c r="O1208" s="50">
        <v>45903.0</v>
      </c>
      <c r="P1208" s="70" t="b">
        <v>1</v>
      </c>
      <c r="Q1208" s="52" t="str">
        <f t="shared" si="1"/>
        <v>OSCAR CASTAÑEDA</v>
      </c>
      <c r="R1208" s="80"/>
      <c r="S1208" s="80"/>
      <c r="T1208" s="80"/>
      <c r="U1208" s="80"/>
      <c r="V1208" s="80"/>
    </row>
    <row r="1209" ht="22.5" customHeight="1">
      <c r="A1209" s="42">
        <v>1208.0</v>
      </c>
      <c r="B1209" s="54">
        <v>2.0254602534542E13</v>
      </c>
      <c r="C1209" s="66">
        <v>45863.0</v>
      </c>
      <c r="D1209" s="102" t="s">
        <v>1624</v>
      </c>
      <c r="E1209" s="73" t="s">
        <v>34</v>
      </c>
      <c r="F1209" s="69"/>
      <c r="G1209" s="75" t="s">
        <v>11</v>
      </c>
      <c r="H1209" s="53">
        <v>2.0255920303601E13</v>
      </c>
      <c r="I1209" s="48"/>
      <c r="J1209" s="47">
        <v>45869.0</v>
      </c>
      <c r="K1209" s="101"/>
      <c r="L1209" s="50">
        <v>45874.0</v>
      </c>
      <c r="M1209" s="50">
        <v>45874.0</v>
      </c>
      <c r="N1209" s="50">
        <v>45874.0</v>
      </c>
      <c r="O1209" s="50">
        <v>45874.0</v>
      </c>
      <c r="P1209" s="108" t="b">
        <v>1</v>
      </c>
      <c r="Q1209" s="52" t="str">
        <f t="shared" si="1"/>
        <v>EDGAR GRANADOS</v>
      </c>
      <c r="R1209" s="80"/>
      <c r="S1209" s="80"/>
      <c r="T1209" s="80"/>
      <c r="U1209" s="80"/>
      <c r="V1209" s="80"/>
    </row>
    <row r="1210" ht="22.5" customHeight="1">
      <c r="A1210" s="42">
        <v>1209.0</v>
      </c>
      <c r="B1210" s="54">
        <v>2.0255910085892E13</v>
      </c>
      <c r="C1210" s="66">
        <v>45863.0</v>
      </c>
      <c r="D1210" s="102" t="s">
        <v>1625</v>
      </c>
      <c r="E1210" s="73" t="s">
        <v>37</v>
      </c>
      <c r="F1210" s="69"/>
      <c r="G1210" s="75" t="s">
        <v>15</v>
      </c>
      <c r="H1210" s="53">
        <v>2.0255920301131E13</v>
      </c>
      <c r="I1210" s="48"/>
      <c r="J1210" s="47">
        <v>45868.0</v>
      </c>
      <c r="K1210" s="101"/>
      <c r="L1210" s="50">
        <v>45869.0</v>
      </c>
      <c r="M1210" s="50">
        <v>45869.0</v>
      </c>
      <c r="N1210" s="50">
        <v>45869.0</v>
      </c>
      <c r="O1210" s="50">
        <v>45869.0</v>
      </c>
      <c r="P1210" s="70" t="b">
        <v>1</v>
      </c>
      <c r="Q1210" s="52" t="str">
        <f t="shared" si="1"/>
        <v>JOHN CORREDOR</v>
      </c>
      <c r="R1210" s="80"/>
      <c r="S1210" s="80"/>
      <c r="T1210" s="80"/>
      <c r="U1210" s="80"/>
      <c r="V1210" s="80"/>
    </row>
    <row r="1211" ht="22.5" customHeight="1">
      <c r="A1211" s="42">
        <v>1210.0</v>
      </c>
      <c r="B1211" s="54">
        <v>2.0255910085732E13</v>
      </c>
      <c r="C1211" s="66">
        <v>45863.0</v>
      </c>
      <c r="D1211" s="102" t="s">
        <v>1626</v>
      </c>
      <c r="E1211" s="73" t="s">
        <v>34</v>
      </c>
      <c r="F1211" s="69"/>
      <c r="G1211" s="75" t="s">
        <v>23</v>
      </c>
      <c r="H1211" s="53" t="s">
        <v>1627</v>
      </c>
      <c r="I1211" s="53">
        <v>1.0</v>
      </c>
      <c r="J1211" s="47">
        <v>45880.0</v>
      </c>
      <c r="K1211" s="101"/>
      <c r="L1211" s="50"/>
      <c r="M1211" s="50"/>
      <c r="N1211" s="50"/>
      <c r="O1211" s="50"/>
      <c r="P1211" s="51" t="b">
        <v>0</v>
      </c>
      <c r="Q1211" s="52" t="str">
        <f t="shared" si="1"/>
        <v>SANDRA ROTAVISTA</v>
      </c>
      <c r="R1211" s="80"/>
      <c r="S1211" s="80"/>
      <c r="T1211" s="80"/>
      <c r="U1211" s="80"/>
      <c r="V1211" s="80"/>
    </row>
    <row r="1212" ht="22.5" customHeight="1">
      <c r="A1212" s="42">
        <v>1211.0</v>
      </c>
      <c r="B1212" s="54">
        <v>2.0255910085702E13</v>
      </c>
      <c r="C1212" s="66">
        <v>45863.0</v>
      </c>
      <c r="D1212" s="102" t="s">
        <v>1628</v>
      </c>
      <c r="E1212" s="73" t="s">
        <v>34</v>
      </c>
      <c r="F1212" s="69"/>
      <c r="G1212" s="75" t="s">
        <v>10</v>
      </c>
      <c r="H1212" s="53">
        <v>2.0255920334241E13</v>
      </c>
      <c r="I1212" s="48"/>
      <c r="J1212" s="47">
        <v>45893.0</v>
      </c>
      <c r="K1212" s="101"/>
      <c r="L1212" s="50">
        <v>45896.0</v>
      </c>
      <c r="M1212" s="50">
        <v>45896.0</v>
      </c>
      <c r="N1212" s="50">
        <v>45896.0</v>
      </c>
      <c r="O1212" s="50">
        <v>45896.0</v>
      </c>
      <c r="P1212" s="70" t="b">
        <v>1</v>
      </c>
      <c r="Q1212" s="52" t="str">
        <f t="shared" si="1"/>
        <v>DIEGO PEÑA</v>
      </c>
      <c r="R1212" s="80"/>
      <c r="S1212" s="80"/>
      <c r="T1212" s="80"/>
      <c r="U1212" s="80"/>
      <c r="V1212" s="80"/>
    </row>
    <row r="1213" ht="22.5" customHeight="1">
      <c r="A1213" s="42">
        <v>1212.0</v>
      </c>
      <c r="B1213" s="96">
        <v>2.0254212578052E13</v>
      </c>
      <c r="C1213" s="109">
        <v>45868.0</v>
      </c>
      <c r="D1213" s="110" t="s">
        <v>1629</v>
      </c>
      <c r="E1213" s="73" t="s">
        <v>34</v>
      </c>
      <c r="F1213" s="69"/>
      <c r="G1213" s="75" t="s">
        <v>11</v>
      </c>
      <c r="H1213" s="53">
        <v>2.0255920303651E13</v>
      </c>
      <c r="I1213" s="48"/>
      <c r="J1213" s="47">
        <v>45869.0</v>
      </c>
      <c r="K1213" s="101"/>
      <c r="L1213" s="50">
        <v>45874.0</v>
      </c>
      <c r="M1213" s="50">
        <v>45874.0</v>
      </c>
      <c r="N1213" s="50">
        <v>45874.0</v>
      </c>
      <c r="O1213" s="50">
        <v>45874.0</v>
      </c>
      <c r="P1213" s="108" t="b">
        <v>1</v>
      </c>
      <c r="Q1213" s="111" t="str">
        <f t="shared" si="1"/>
        <v>EDGAR GRANADOS</v>
      </c>
      <c r="R1213" s="112"/>
      <c r="S1213" s="112"/>
      <c r="T1213" s="112"/>
      <c r="U1213" s="112"/>
      <c r="V1213" s="112"/>
    </row>
    <row r="1214" ht="22.5" customHeight="1">
      <c r="A1214" s="42">
        <v>1213.0</v>
      </c>
      <c r="B1214" s="54">
        <v>2.0254602577412E13</v>
      </c>
      <c r="C1214" s="66">
        <v>45868.0</v>
      </c>
      <c r="D1214" s="102" t="s">
        <v>1630</v>
      </c>
      <c r="E1214" s="73" t="s">
        <v>34</v>
      </c>
      <c r="F1214" s="69" t="s">
        <v>496</v>
      </c>
      <c r="G1214" s="75" t="s">
        <v>25</v>
      </c>
      <c r="H1214" s="53">
        <v>2.0255920304731E13</v>
      </c>
      <c r="I1214" s="48"/>
      <c r="J1214" s="47"/>
      <c r="K1214" s="101"/>
      <c r="L1214" s="50">
        <v>45874.0</v>
      </c>
      <c r="M1214" s="50">
        <v>45874.0</v>
      </c>
      <c r="N1214" s="50">
        <v>45874.0</v>
      </c>
      <c r="O1214" s="50">
        <v>45874.0</v>
      </c>
      <c r="P1214" s="108" t="b">
        <v>1</v>
      </c>
      <c r="Q1214" s="52" t="str">
        <f t="shared" si="1"/>
        <v>SEBASTIÁN RAMÍREZ</v>
      </c>
      <c r="R1214" s="80"/>
      <c r="S1214" s="80"/>
      <c r="T1214" s="80"/>
      <c r="U1214" s="80"/>
      <c r="V1214" s="80"/>
    </row>
    <row r="1215" ht="22.5" customHeight="1">
      <c r="A1215" s="42">
        <v>1214.0</v>
      </c>
      <c r="B1215" s="54">
        <v>2.0255910087342E13</v>
      </c>
      <c r="C1215" s="66">
        <v>45867.0</v>
      </c>
      <c r="D1215" s="102" t="s">
        <v>1631</v>
      </c>
      <c r="E1215" s="73" t="s">
        <v>34</v>
      </c>
      <c r="F1215" s="69"/>
      <c r="G1215" s="75" t="s">
        <v>10</v>
      </c>
      <c r="H1215" s="53" t="s">
        <v>1632</v>
      </c>
      <c r="I1215" s="53">
        <v>1.0</v>
      </c>
      <c r="J1215" s="47">
        <v>45893.0</v>
      </c>
      <c r="K1215" s="101"/>
      <c r="L1215" s="50"/>
      <c r="M1215" s="50"/>
      <c r="N1215" s="50"/>
      <c r="O1215" s="50"/>
      <c r="P1215" s="51" t="b">
        <v>0</v>
      </c>
      <c r="Q1215" s="52" t="str">
        <f t="shared" si="1"/>
        <v>DIEGO PEÑA</v>
      </c>
      <c r="R1215" s="80"/>
      <c r="S1215" s="80"/>
      <c r="T1215" s="80"/>
      <c r="U1215" s="80"/>
      <c r="V1215" s="80"/>
    </row>
    <row r="1216" ht="22.5" customHeight="1">
      <c r="A1216" s="42">
        <v>1215.0</v>
      </c>
      <c r="B1216" s="54">
        <v>2.0255910087322E13</v>
      </c>
      <c r="C1216" s="66">
        <v>45867.0</v>
      </c>
      <c r="D1216" s="102" t="s">
        <v>1633</v>
      </c>
      <c r="E1216" s="73" t="s">
        <v>34</v>
      </c>
      <c r="F1216" s="69"/>
      <c r="G1216" s="75" t="s">
        <v>10</v>
      </c>
      <c r="H1216" s="53" t="s">
        <v>1634</v>
      </c>
      <c r="I1216" s="53">
        <v>1.0</v>
      </c>
      <c r="J1216" s="47">
        <v>45893.0</v>
      </c>
      <c r="K1216" s="101"/>
      <c r="L1216" s="50"/>
      <c r="M1216" s="50"/>
      <c r="N1216" s="50"/>
      <c r="O1216" s="50"/>
      <c r="P1216" s="51" t="b">
        <v>0</v>
      </c>
      <c r="Q1216" s="52" t="str">
        <f t="shared" si="1"/>
        <v>DIEGO PEÑA</v>
      </c>
      <c r="R1216" s="80"/>
      <c r="S1216" s="80"/>
      <c r="T1216" s="80"/>
      <c r="U1216" s="80"/>
      <c r="V1216" s="80"/>
    </row>
    <row r="1217" ht="22.5" customHeight="1">
      <c r="A1217" s="42">
        <v>1216.0</v>
      </c>
      <c r="B1217" s="54">
        <v>2.0255910087242E13</v>
      </c>
      <c r="C1217" s="66">
        <v>45867.0</v>
      </c>
      <c r="D1217" s="102" t="s">
        <v>1635</v>
      </c>
      <c r="E1217" s="73" t="s">
        <v>34</v>
      </c>
      <c r="F1217" s="69"/>
      <c r="G1217" s="75" t="s">
        <v>11</v>
      </c>
      <c r="H1217" s="53">
        <v>2.0255920304071E13</v>
      </c>
      <c r="I1217" s="48"/>
      <c r="J1217" s="47">
        <v>45870.0</v>
      </c>
      <c r="K1217" s="101"/>
      <c r="L1217" s="50">
        <v>45874.0</v>
      </c>
      <c r="M1217" s="50">
        <v>45874.0</v>
      </c>
      <c r="N1217" s="50">
        <v>45874.0</v>
      </c>
      <c r="O1217" s="50">
        <v>45874.0</v>
      </c>
      <c r="P1217" s="108" t="b">
        <v>1</v>
      </c>
      <c r="Q1217" s="52" t="str">
        <f t="shared" si="1"/>
        <v>EDGAR GRANADOS</v>
      </c>
      <c r="R1217" s="80"/>
      <c r="S1217" s="80"/>
      <c r="T1217" s="80"/>
      <c r="U1217" s="80"/>
      <c r="V1217" s="80"/>
    </row>
    <row r="1218" ht="22.5" customHeight="1">
      <c r="A1218" s="42">
        <v>1217.0</v>
      </c>
      <c r="B1218" s="54">
        <v>2.0255910087182E13</v>
      </c>
      <c r="C1218" s="66">
        <v>45867.0</v>
      </c>
      <c r="D1218" s="102" t="s">
        <v>1636</v>
      </c>
      <c r="E1218" s="73" t="s">
        <v>34</v>
      </c>
      <c r="F1218" s="69"/>
      <c r="G1218" s="75" t="s">
        <v>20</v>
      </c>
      <c r="H1218" s="53">
        <v>2.0255920320511E13</v>
      </c>
      <c r="I1218" s="48"/>
      <c r="J1218" s="47">
        <v>45882.0</v>
      </c>
      <c r="K1218" s="101"/>
      <c r="L1218" s="50">
        <v>45883.0</v>
      </c>
      <c r="M1218" s="50">
        <v>45883.0</v>
      </c>
      <c r="N1218" s="50">
        <v>45883.0</v>
      </c>
      <c r="O1218" s="50">
        <v>45883.0</v>
      </c>
      <c r="P1218" s="70" t="b">
        <v>1</v>
      </c>
      <c r="Q1218" s="52" t="str">
        <f t="shared" si="1"/>
        <v>OSCAR CASTAÑEDA</v>
      </c>
      <c r="R1218" s="80"/>
      <c r="S1218" s="80"/>
      <c r="T1218" s="80"/>
      <c r="U1218" s="80"/>
      <c r="V1218" s="80"/>
    </row>
    <row r="1219" ht="22.5" customHeight="1">
      <c r="A1219" s="42">
        <v>1218.0</v>
      </c>
      <c r="B1219" s="54">
        <v>2.0255910087072E13</v>
      </c>
      <c r="C1219" s="66">
        <v>45867.0</v>
      </c>
      <c r="D1219" s="102" t="s">
        <v>1637</v>
      </c>
      <c r="E1219" s="73" t="s">
        <v>34</v>
      </c>
      <c r="F1219" s="69"/>
      <c r="G1219" s="75" t="s">
        <v>20</v>
      </c>
      <c r="H1219" s="53">
        <v>2.0255920303761E13</v>
      </c>
      <c r="I1219" s="48"/>
      <c r="J1219" s="47">
        <v>45870.0</v>
      </c>
      <c r="K1219" s="101"/>
      <c r="L1219" s="50"/>
      <c r="M1219" s="50"/>
      <c r="N1219" s="50"/>
      <c r="O1219" s="50"/>
      <c r="P1219" s="51" t="b">
        <v>0</v>
      </c>
      <c r="Q1219" s="52" t="str">
        <f t="shared" si="1"/>
        <v>OSCAR CASTAÑEDA</v>
      </c>
      <c r="R1219" s="80"/>
      <c r="S1219" s="80"/>
      <c r="T1219" s="80"/>
      <c r="U1219" s="80"/>
      <c r="V1219" s="80"/>
    </row>
    <row r="1220" ht="22.5" customHeight="1">
      <c r="A1220" s="42">
        <v>1219.0</v>
      </c>
      <c r="B1220" s="54">
        <v>2.0255910087022E13</v>
      </c>
      <c r="C1220" s="66">
        <v>45867.0</v>
      </c>
      <c r="D1220" s="102" t="s">
        <v>1638</v>
      </c>
      <c r="E1220" s="73" t="s">
        <v>34</v>
      </c>
      <c r="F1220" s="69"/>
      <c r="G1220" s="75" t="s">
        <v>11</v>
      </c>
      <c r="H1220" s="53">
        <v>2.0255920303651E13</v>
      </c>
      <c r="I1220" s="48"/>
      <c r="J1220" s="47">
        <v>45870.0</v>
      </c>
      <c r="K1220" s="101"/>
      <c r="L1220" s="50"/>
      <c r="M1220" s="50"/>
      <c r="N1220" s="50"/>
      <c r="O1220" s="50"/>
      <c r="P1220" s="51" t="b">
        <v>0</v>
      </c>
      <c r="Q1220" s="52" t="str">
        <f t="shared" si="1"/>
        <v>EDGAR GRANADOS</v>
      </c>
      <c r="R1220" s="80"/>
      <c r="S1220" s="80"/>
      <c r="T1220" s="80"/>
      <c r="U1220" s="80"/>
      <c r="V1220" s="80"/>
    </row>
    <row r="1221" ht="22.5" customHeight="1">
      <c r="A1221" s="42">
        <v>1220.0</v>
      </c>
      <c r="B1221" s="54">
        <v>2.0255910087002E13</v>
      </c>
      <c r="C1221" s="66">
        <v>45867.0</v>
      </c>
      <c r="D1221" s="102" t="s">
        <v>1639</v>
      </c>
      <c r="E1221" s="73" t="s">
        <v>34</v>
      </c>
      <c r="F1221" s="69"/>
      <c r="G1221" s="75" t="s">
        <v>11</v>
      </c>
      <c r="H1221" s="53">
        <v>2.0255920281871E13</v>
      </c>
      <c r="I1221" s="48"/>
      <c r="J1221" s="47">
        <v>45873.0</v>
      </c>
      <c r="K1221" s="101"/>
      <c r="L1221" s="50">
        <v>45869.0</v>
      </c>
      <c r="M1221" s="50">
        <v>45869.0</v>
      </c>
      <c r="N1221" s="50">
        <v>45869.0</v>
      </c>
      <c r="O1221" s="50">
        <v>45869.0</v>
      </c>
      <c r="P1221" s="70" t="b">
        <v>1</v>
      </c>
      <c r="Q1221" s="52" t="str">
        <f t="shared" si="1"/>
        <v>EDGAR GRANADOS</v>
      </c>
      <c r="R1221" s="80"/>
      <c r="S1221" s="80"/>
      <c r="T1221" s="80"/>
      <c r="U1221" s="80"/>
      <c r="V1221" s="80"/>
    </row>
    <row r="1222" ht="22.5" customHeight="1">
      <c r="A1222" s="42">
        <v>1221.0</v>
      </c>
      <c r="B1222" s="54">
        <v>2.0255910086952E13</v>
      </c>
      <c r="C1222" s="66">
        <v>45867.0</v>
      </c>
      <c r="D1222" s="102" t="s">
        <v>1640</v>
      </c>
      <c r="E1222" s="73" t="s">
        <v>34</v>
      </c>
      <c r="F1222" s="69"/>
      <c r="G1222" s="75" t="s">
        <v>12</v>
      </c>
      <c r="H1222" s="53" t="s">
        <v>1641</v>
      </c>
      <c r="I1222" s="48"/>
      <c r="J1222" s="47"/>
      <c r="K1222" s="101"/>
      <c r="L1222" s="50"/>
      <c r="M1222" s="50"/>
      <c r="N1222" s="50"/>
      <c r="O1222" s="50"/>
      <c r="P1222" s="51" t="b">
        <v>0</v>
      </c>
      <c r="Q1222" s="52" t="str">
        <f t="shared" si="1"/>
        <v>EDUARDO ARREDONDO</v>
      </c>
      <c r="R1222" s="80"/>
      <c r="S1222" s="80"/>
      <c r="T1222" s="80"/>
      <c r="U1222" s="80"/>
      <c r="V1222" s="80"/>
    </row>
    <row r="1223" ht="22.5" customHeight="1">
      <c r="A1223" s="42">
        <v>1222.0</v>
      </c>
      <c r="B1223" s="54">
        <v>2.0255910086882E13</v>
      </c>
      <c r="C1223" s="66">
        <v>45867.0</v>
      </c>
      <c r="D1223" s="102" t="s">
        <v>1642</v>
      </c>
      <c r="E1223" s="73" t="s">
        <v>34</v>
      </c>
      <c r="F1223" s="69"/>
      <c r="G1223" s="75" t="s">
        <v>11</v>
      </c>
      <c r="H1223" s="53">
        <v>2.0255920252491E13</v>
      </c>
      <c r="I1223" s="48"/>
      <c r="J1223" s="47">
        <v>45874.0</v>
      </c>
      <c r="K1223" s="101"/>
      <c r="L1223" s="50"/>
      <c r="M1223" s="50"/>
      <c r="N1223" s="50"/>
      <c r="O1223" s="50"/>
      <c r="P1223" s="51" t="b">
        <v>0</v>
      </c>
      <c r="Q1223" s="52" t="str">
        <f t="shared" si="1"/>
        <v>EDGAR GRANADOS</v>
      </c>
      <c r="R1223" s="80"/>
      <c r="S1223" s="80"/>
      <c r="T1223" s="80"/>
      <c r="U1223" s="80"/>
      <c r="V1223" s="80"/>
    </row>
    <row r="1224" ht="22.5" customHeight="1">
      <c r="A1224" s="42">
        <v>1223.0</v>
      </c>
      <c r="B1224" s="54">
        <v>2.0255910086782E13</v>
      </c>
      <c r="C1224" s="66">
        <v>45867.0</v>
      </c>
      <c r="D1224" s="102" t="s">
        <v>1643</v>
      </c>
      <c r="E1224" s="73" t="s">
        <v>34</v>
      </c>
      <c r="F1224" s="69"/>
      <c r="G1224" s="75" t="s">
        <v>11</v>
      </c>
      <c r="H1224" s="53">
        <v>2.0255920268841E13</v>
      </c>
      <c r="I1224" s="48"/>
      <c r="J1224" s="47">
        <v>45870.0</v>
      </c>
      <c r="K1224" s="101"/>
      <c r="L1224" s="50"/>
      <c r="M1224" s="50"/>
      <c r="N1224" s="50"/>
      <c r="O1224" s="50"/>
      <c r="P1224" s="51" t="b">
        <v>0</v>
      </c>
      <c r="Q1224" s="52" t="str">
        <f t="shared" si="1"/>
        <v>EDGAR GRANADOS</v>
      </c>
      <c r="R1224" s="80"/>
      <c r="S1224" s="80"/>
      <c r="T1224" s="80"/>
      <c r="U1224" s="80"/>
      <c r="V1224" s="80"/>
    </row>
    <row r="1225" ht="22.5" customHeight="1">
      <c r="A1225" s="42">
        <v>1224.0</v>
      </c>
      <c r="B1225" s="54">
        <v>2.0255910085992E13</v>
      </c>
      <c r="C1225" s="66">
        <v>45863.0</v>
      </c>
      <c r="D1225" s="102" t="s">
        <v>1644</v>
      </c>
      <c r="E1225" s="73" t="s">
        <v>34</v>
      </c>
      <c r="F1225" s="69"/>
      <c r="G1225" s="75" t="s">
        <v>15</v>
      </c>
      <c r="H1225" s="53">
        <v>2.0255920303721E13</v>
      </c>
      <c r="I1225" s="48"/>
      <c r="J1225" s="47">
        <v>45870.0</v>
      </c>
      <c r="K1225" s="101"/>
      <c r="L1225" s="50"/>
      <c r="M1225" s="50"/>
      <c r="N1225" s="50"/>
      <c r="O1225" s="50"/>
      <c r="P1225" s="51" t="b">
        <v>0</v>
      </c>
      <c r="Q1225" s="52" t="str">
        <f t="shared" si="1"/>
        <v>JOHN CORREDOR</v>
      </c>
      <c r="R1225" s="80"/>
      <c r="S1225" s="80"/>
      <c r="T1225" s="80"/>
      <c r="U1225" s="80"/>
      <c r="V1225" s="80"/>
    </row>
    <row r="1226" ht="22.5" customHeight="1">
      <c r="A1226" s="42">
        <v>1225.0</v>
      </c>
      <c r="B1226" s="54">
        <v>2.0254212494872E13</v>
      </c>
      <c r="C1226" s="66">
        <v>45861.0</v>
      </c>
      <c r="D1226" s="102" t="s">
        <v>1645</v>
      </c>
      <c r="E1226" s="73" t="s">
        <v>34</v>
      </c>
      <c r="F1226" s="69"/>
      <c r="G1226" s="75" t="s">
        <v>15</v>
      </c>
      <c r="H1226" s="53">
        <v>2.0255920303711E13</v>
      </c>
      <c r="I1226" s="48"/>
      <c r="J1226" s="47">
        <v>45870.0</v>
      </c>
      <c r="K1226" s="101"/>
      <c r="L1226" s="50"/>
      <c r="M1226" s="50"/>
      <c r="N1226" s="50"/>
      <c r="O1226" s="50"/>
      <c r="P1226" s="51" t="b">
        <v>0</v>
      </c>
      <c r="Q1226" s="52" t="str">
        <f t="shared" si="1"/>
        <v>JOHN CORREDOR</v>
      </c>
      <c r="R1226" s="80"/>
      <c r="S1226" s="80"/>
      <c r="T1226" s="80"/>
      <c r="U1226" s="80"/>
      <c r="V1226" s="80"/>
    </row>
    <row r="1227" ht="22.5" customHeight="1">
      <c r="A1227" s="42">
        <v>1226.0</v>
      </c>
      <c r="B1227" s="54">
        <v>2.0255910088162E13</v>
      </c>
      <c r="C1227" s="66">
        <v>45869.0</v>
      </c>
      <c r="D1227" s="102" t="s">
        <v>1646</v>
      </c>
      <c r="E1227" s="73" t="s">
        <v>34</v>
      </c>
      <c r="F1227" s="69"/>
      <c r="G1227" s="75" t="s">
        <v>20</v>
      </c>
      <c r="H1227" s="53">
        <v>2.0255920269721E13</v>
      </c>
      <c r="I1227" s="48"/>
      <c r="J1227" s="47">
        <v>45940.0</v>
      </c>
      <c r="K1227" s="101"/>
      <c r="L1227" s="50"/>
      <c r="M1227" s="50"/>
      <c r="N1227" s="50"/>
      <c r="O1227" s="50"/>
      <c r="P1227" s="51" t="b">
        <v>0</v>
      </c>
      <c r="Q1227" s="52" t="str">
        <f t="shared" si="1"/>
        <v>OSCAR CASTAÑEDA</v>
      </c>
      <c r="R1227" s="80"/>
      <c r="S1227" s="80"/>
      <c r="T1227" s="80"/>
      <c r="U1227" s="80"/>
      <c r="V1227" s="80"/>
    </row>
    <row r="1228" ht="22.5" customHeight="1">
      <c r="A1228" s="42">
        <v>1227.0</v>
      </c>
      <c r="B1228" s="54">
        <v>2.0255910088152E13</v>
      </c>
      <c r="C1228" s="66">
        <v>45869.0</v>
      </c>
      <c r="D1228" s="102" t="s">
        <v>1647</v>
      </c>
      <c r="E1228" s="73" t="s">
        <v>34</v>
      </c>
      <c r="F1228" s="69"/>
      <c r="G1228" s="75" t="s">
        <v>11</v>
      </c>
      <c r="H1228" s="53">
        <v>2.0255920265991E13</v>
      </c>
      <c r="I1228" s="48"/>
      <c r="J1228" s="47">
        <v>45870.0</v>
      </c>
      <c r="K1228" s="101"/>
      <c r="L1228" s="50"/>
      <c r="M1228" s="50"/>
      <c r="N1228" s="50"/>
      <c r="O1228" s="50"/>
      <c r="P1228" s="51" t="b">
        <v>0</v>
      </c>
      <c r="Q1228" s="52" t="str">
        <f t="shared" si="1"/>
        <v>EDGAR GRANADOS</v>
      </c>
      <c r="R1228" s="80"/>
      <c r="S1228" s="80"/>
      <c r="T1228" s="80"/>
      <c r="U1228" s="80"/>
      <c r="V1228" s="80"/>
    </row>
    <row r="1229" ht="22.5" customHeight="1">
      <c r="A1229" s="42">
        <v>1228.0</v>
      </c>
      <c r="B1229" s="54">
        <v>2.0255910088112E13</v>
      </c>
      <c r="C1229" s="66">
        <v>45869.0</v>
      </c>
      <c r="D1229" s="102" t="s">
        <v>1648</v>
      </c>
      <c r="E1229" s="73" t="s">
        <v>34</v>
      </c>
      <c r="F1229" s="69"/>
      <c r="G1229" s="75" t="s">
        <v>20</v>
      </c>
      <c r="H1229" s="53">
        <v>2.0255920309941E13</v>
      </c>
      <c r="I1229" s="48"/>
      <c r="J1229" s="47">
        <v>45887.0</v>
      </c>
      <c r="K1229" s="101"/>
      <c r="L1229" s="50">
        <v>45915.0</v>
      </c>
      <c r="M1229" s="50">
        <v>45915.0</v>
      </c>
      <c r="N1229" s="50">
        <v>45915.0</v>
      </c>
      <c r="O1229" s="50">
        <v>45915.0</v>
      </c>
      <c r="P1229" s="70" t="b">
        <v>1</v>
      </c>
      <c r="Q1229" s="52" t="str">
        <f t="shared" si="1"/>
        <v>OSCAR CASTAÑEDA</v>
      </c>
      <c r="R1229" s="80"/>
      <c r="S1229" s="80"/>
      <c r="T1229" s="80"/>
      <c r="U1229" s="80"/>
      <c r="V1229" s="80"/>
    </row>
    <row r="1230" ht="22.5" customHeight="1">
      <c r="A1230" s="42">
        <v>1229.0</v>
      </c>
      <c r="B1230" s="54">
        <v>2.0255910088102E13</v>
      </c>
      <c r="C1230" s="66">
        <v>45869.0</v>
      </c>
      <c r="D1230" s="102" t="s">
        <v>1649</v>
      </c>
      <c r="E1230" s="73" t="s">
        <v>34</v>
      </c>
      <c r="F1230" s="69"/>
      <c r="G1230" s="75" t="s">
        <v>20</v>
      </c>
      <c r="H1230" s="53">
        <v>2.0255920309941E13</v>
      </c>
      <c r="I1230" s="48"/>
      <c r="J1230" s="47">
        <v>45874.0</v>
      </c>
      <c r="K1230" s="101"/>
      <c r="L1230" s="50">
        <v>45915.0</v>
      </c>
      <c r="M1230" s="50">
        <v>45915.0</v>
      </c>
      <c r="N1230" s="50">
        <v>45915.0</v>
      </c>
      <c r="O1230" s="50">
        <v>45915.0</v>
      </c>
      <c r="P1230" s="70" t="b">
        <v>1</v>
      </c>
      <c r="Q1230" s="52" t="str">
        <f t="shared" si="1"/>
        <v>OSCAR CASTAÑEDA</v>
      </c>
      <c r="R1230" s="80"/>
      <c r="S1230" s="80"/>
      <c r="T1230" s="80"/>
      <c r="U1230" s="80"/>
      <c r="V1230" s="80"/>
    </row>
    <row r="1231" ht="22.5" customHeight="1">
      <c r="A1231" s="42">
        <v>1230.0</v>
      </c>
      <c r="B1231" s="54">
        <v>2.0255910088062E13</v>
      </c>
      <c r="C1231" s="66">
        <v>45868.0</v>
      </c>
      <c r="D1231" s="102" t="s">
        <v>1650</v>
      </c>
      <c r="E1231" s="73" t="s">
        <v>34</v>
      </c>
      <c r="F1231" s="69"/>
      <c r="G1231" s="75" t="s">
        <v>20</v>
      </c>
      <c r="H1231" s="53">
        <v>2.0255920320421E13</v>
      </c>
      <c r="I1231" s="48"/>
      <c r="J1231" s="47">
        <v>45882.0</v>
      </c>
      <c r="K1231" s="101"/>
      <c r="L1231" s="50">
        <v>45883.0</v>
      </c>
      <c r="M1231" s="50">
        <v>45883.0</v>
      </c>
      <c r="N1231" s="50">
        <v>45883.0</v>
      </c>
      <c r="O1231" s="50">
        <v>45883.0</v>
      </c>
      <c r="P1231" s="70" t="b">
        <v>1</v>
      </c>
      <c r="Q1231" s="52" t="str">
        <f t="shared" si="1"/>
        <v>OSCAR CASTAÑEDA</v>
      </c>
      <c r="R1231" s="80"/>
      <c r="S1231" s="80"/>
      <c r="T1231" s="80"/>
      <c r="U1231" s="80"/>
      <c r="V1231" s="80"/>
    </row>
    <row r="1232" ht="22.5" customHeight="1">
      <c r="A1232" s="42">
        <v>1231.0</v>
      </c>
      <c r="B1232" s="54">
        <v>2.0255910087952E13</v>
      </c>
      <c r="C1232" s="66">
        <v>45868.0</v>
      </c>
      <c r="D1232" s="102" t="s">
        <v>1651</v>
      </c>
      <c r="E1232" s="73" t="s">
        <v>34</v>
      </c>
      <c r="F1232" s="69"/>
      <c r="G1232" s="75" t="s">
        <v>11</v>
      </c>
      <c r="H1232" s="53">
        <v>2.0255920291921E13</v>
      </c>
      <c r="I1232" s="48"/>
      <c r="J1232" s="47">
        <v>45870.0</v>
      </c>
      <c r="K1232" s="101"/>
      <c r="L1232" s="50"/>
      <c r="M1232" s="50"/>
      <c r="N1232" s="50"/>
      <c r="O1232" s="50"/>
      <c r="P1232" s="51" t="b">
        <v>0</v>
      </c>
      <c r="Q1232" s="52" t="str">
        <f t="shared" si="1"/>
        <v>EDGAR GRANADOS</v>
      </c>
      <c r="R1232" s="80"/>
      <c r="S1232" s="80"/>
      <c r="T1232" s="80"/>
      <c r="U1232" s="80"/>
      <c r="V1232" s="80"/>
    </row>
    <row r="1233" ht="22.5" customHeight="1">
      <c r="A1233" s="42">
        <v>1232.0</v>
      </c>
      <c r="B1233" s="54">
        <v>2.0255910087912E13</v>
      </c>
      <c r="C1233" s="66">
        <v>45868.0</v>
      </c>
      <c r="D1233" s="102" t="s">
        <v>1652</v>
      </c>
      <c r="E1233" s="73" t="s">
        <v>34</v>
      </c>
      <c r="F1233" s="69"/>
      <c r="G1233" s="75" t="s">
        <v>12</v>
      </c>
      <c r="H1233" s="53" t="s">
        <v>1653</v>
      </c>
      <c r="I1233" s="53">
        <v>1.0</v>
      </c>
      <c r="J1233" s="47">
        <v>45923.0</v>
      </c>
      <c r="K1233" s="101"/>
      <c r="L1233" s="50"/>
      <c r="M1233" s="50"/>
      <c r="N1233" s="50"/>
      <c r="O1233" s="50"/>
      <c r="P1233" s="51" t="b">
        <v>0</v>
      </c>
      <c r="Q1233" s="52" t="str">
        <f t="shared" si="1"/>
        <v>EDUARDO ARREDONDO</v>
      </c>
      <c r="R1233" s="80"/>
      <c r="S1233" s="80"/>
      <c r="T1233" s="80"/>
      <c r="U1233" s="80"/>
      <c r="V1233" s="80"/>
    </row>
    <row r="1234" ht="22.5" customHeight="1">
      <c r="A1234" s="42">
        <v>1233.0</v>
      </c>
      <c r="B1234" s="54">
        <v>2.0255910087882E13</v>
      </c>
      <c r="C1234" s="66">
        <v>45868.0</v>
      </c>
      <c r="D1234" s="102" t="s">
        <v>1654</v>
      </c>
      <c r="E1234" s="73" t="s">
        <v>34</v>
      </c>
      <c r="F1234" s="69"/>
      <c r="G1234" s="75" t="s">
        <v>11</v>
      </c>
      <c r="H1234" s="53">
        <v>2.0255920303651E13</v>
      </c>
      <c r="I1234" s="48"/>
      <c r="J1234" s="47">
        <v>45870.0</v>
      </c>
      <c r="K1234" s="101"/>
      <c r="L1234" s="50"/>
      <c r="M1234" s="50"/>
      <c r="N1234" s="50"/>
      <c r="O1234" s="50"/>
      <c r="P1234" s="51" t="b">
        <v>0</v>
      </c>
      <c r="Q1234" s="52" t="str">
        <f t="shared" si="1"/>
        <v>EDGAR GRANADOS</v>
      </c>
      <c r="R1234" s="80"/>
      <c r="S1234" s="80"/>
      <c r="T1234" s="80"/>
      <c r="U1234" s="80"/>
      <c r="V1234" s="80"/>
    </row>
    <row r="1235" ht="22.5" customHeight="1">
      <c r="A1235" s="42">
        <v>1234.0</v>
      </c>
      <c r="B1235" s="54">
        <v>2.0255910087762E13</v>
      </c>
      <c r="C1235" s="66">
        <v>45868.0</v>
      </c>
      <c r="D1235" s="102" t="s">
        <v>1655</v>
      </c>
      <c r="E1235" s="73" t="s">
        <v>34</v>
      </c>
      <c r="F1235" s="69"/>
      <c r="G1235" s="75" t="s">
        <v>11</v>
      </c>
      <c r="H1235" s="53">
        <v>2.0255920310201E13</v>
      </c>
      <c r="I1235" s="48"/>
      <c r="J1235" s="47">
        <v>45874.0</v>
      </c>
      <c r="K1235" s="101"/>
      <c r="L1235" s="50">
        <v>45915.0</v>
      </c>
      <c r="M1235" s="50">
        <v>45915.0</v>
      </c>
      <c r="N1235" s="50">
        <v>45915.0</v>
      </c>
      <c r="O1235" s="50">
        <v>45915.0</v>
      </c>
      <c r="P1235" s="70" t="b">
        <v>1</v>
      </c>
      <c r="Q1235" s="52" t="str">
        <f t="shared" si="1"/>
        <v>EDGAR GRANADOS</v>
      </c>
      <c r="R1235" s="80"/>
      <c r="S1235" s="80"/>
      <c r="T1235" s="80"/>
      <c r="U1235" s="80"/>
      <c r="V1235" s="80"/>
    </row>
    <row r="1236" ht="22.5" customHeight="1">
      <c r="A1236" s="42">
        <v>1235.0</v>
      </c>
      <c r="B1236" s="54">
        <v>2.0255910087752E13</v>
      </c>
      <c r="C1236" s="66">
        <v>45868.0</v>
      </c>
      <c r="D1236" s="102" t="s">
        <v>1656</v>
      </c>
      <c r="E1236" s="73" t="s">
        <v>34</v>
      </c>
      <c r="F1236" s="69"/>
      <c r="G1236" s="75" t="s">
        <v>20</v>
      </c>
      <c r="H1236" s="53">
        <v>2.0255920320421E13</v>
      </c>
      <c r="I1236" s="48"/>
      <c r="J1236" s="47">
        <v>45882.0</v>
      </c>
      <c r="K1236" s="101"/>
      <c r="L1236" s="50"/>
      <c r="M1236" s="50"/>
      <c r="N1236" s="50"/>
      <c r="O1236" s="50"/>
      <c r="P1236" s="51" t="b">
        <v>0</v>
      </c>
      <c r="Q1236" s="52" t="str">
        <f t="shared" si="1"/>
        <v>OSCAR CASTAÑEDA</v>
      </c>
      <c r="R1236" s="80"/>
      <c r="S1236" s="80"/>
      <c r="T1236" s="80"/>
      <c r="U1236" s="80"/>
      <c r="V1236" s="80"/>
    </row>
    <row r="1237" ht="22.5" customHeight="1">
      <c r="A1237" s="42">
        <v>1236.0</v>
      </c>
      <c r="B1237" s="54">
        <v>2.0255910087742E13</v>
      </c>
      <c r="C1237" s="66">
        <v>45868.0</v>
      </c>
      <c r="D1237" s="102" t="s">
        <v>1657</v>
      </c>
      <c r="E1237" s="73" t="s">
        <v>34</v>
      </c>
      <c r="F1237" s="69"/>
      <c r="G1237" s="75" t="s">
        <v>7</v>
      </c>
      <c r="H1237" s="53" t="s">
        <v>1658</v>
      </c>
      <c r="I1237" s="53">
        <v>1.0</v>
      </c>
      <c r="J1237" s="47">
        <v>45870.0</v>
      </c>
      <c r="K1237" s="101"/>
      <c r="L1237" s="50"/>
      <c r="M1237" s="50"/>
      <c r="N1237" s="50"/>
      <c r="O1237" s="50"/>
      <c r="P1237" s="51" t="b">
        <v>0</v>
      </c>
      <c r="Q1237" s="52" t="str">
        <f t="shared" si="1"/>
        <v>CARLOS LINARES</v>
      </c>
      <c r="R1237" s="80"/>
      <c r="S1237" s="80"/>
      <c r="T1237" s="80"/>
      <c r="U1237" s="80"/>
      <c r="V1237" s="80"/>
    </row>
    <row r="1238" ht="22.5" customHeight="1">
      <c r="A1238" s="42">
        <v>1237.0</v>
      </c>
      <c r="B1238" s="54">
        <v>2.0255910087732E13</v>
      </c>
      <c r="C1238" s="66">
        <v>45868.0</v>
      </c>
      <c r="D1238" s="102" t="s">
        <v>1659</v>
      </c>
      <c r="E1238" s="73" t="s">
        <v>34</v>
      </c>
      <c r="F1238" s="69"/>
      <c r="G1238" s="75" t="s">
        <v>7</v>
      </c>
      <c r="H1238" s="53" t="s">
        <v>1658</v>
      </c>
      <c r="I1238" s="53">
        <v>1.0</v>
      </c>
      <c r="J1238" s="47">
        <v>45870.0</v>
      </c>
      <c r="K1238" s="101"/>
      <c r="L1238" s="50">
        <v>45869.0</v>
      </c>
      <c r="M1238" s="50">
        <v>45869.0</v>
      </c>
      <c r="N1238" s="50">
        <v>45869.0</v>
      </c>
      <c r="O1238" s="50">
        <v>45869.0</v>
      </c>
      <c r="P1238" s="70" t="b">
        <v>1</v>
      </c>
      <c r="Q1238" s="52" t="str">
        <f t="shared" si="1"/>
        <v>CARLOS LINARES</v>
      </c>
      <c r="R1238" s="80"/>
      <c r="S1238" s="80"/>
      <c r="T1238" s="80"/>
      <c r="U1238" s="80"/>
      <c r="V1238" s="80"/>
    </row>
    <row r="1239" ht="22.5" customHeight="1">
      <c r="A1239" s="42">
        <v>1238.0</v>
      </c>
      <c r="B1239" s="54">
        <v>2.0255910087672E13</v>
      </c>
      <c r="C1239" s="66">
        <v>45868.0</v>
      </c>
      <c r="D1239" s="102" t="s">
        <v>1660</v>
      </c>
      <c r="E1239" s="73" t="s">
        <v>34</v>
      </c>
      <c r="F1239" s="69"/>
      <c r="G1239" s="75" t="s">
        <v>12</v>
      </c>
      <c r="H1239" s="53" t="s">
        <v>1661</v>
      </c>
      <c r="I1239" s="53">
        <v>1.0</v>
      </c>
      <c r="J1239" s="47">
        <v>45923.0</v>
      </c>
      <c r="K1239" s="101"/>
      <c r="L1239" s="50"/>
      <c r="M1239" s="50"/>
      <c r="N1239" s="50"/>
      <c r="O1239" s="50"/>
      <c r="P1239" s="51" t="b">
        <v>0</v>
      </c>
      <c r="Q1239" s="52" t="str">
        <f t="shared" si="1"/>
        <v>EDUARDO ARREDONDO</v>
      </c>
      <c r="R1239" s="80"/>
      <c r="S1239" s="80"/>
      <c r="T1239" s="80"/>
      <c r="U1239" s="80"/>
      <c r="V1239" s="80"/>
    </row>
    <row r="1240" ht="22.5" customHeight="1">
      <c r="A1240" s="42">
        <v>1239.0</v>
      </c>
      <c r="B1240" s="54">
        <v>2.0255910086862E13</v>
      </c>
      <c r="C1240" s="66">
        <v>45867.0</v>
      </c>
      <c r="D1240" s="102" t="s">
        <v>1662</v>
      </c>
      <c r="E1240" s="73" t="s">
        <v>34</v>
      </c>
      <c r="F1240" s="69"/>
      <c r="G1240" s="75" t="s">
        <v>20</v>
      </c>
      <c r="H1240" s="53">
        <v>2.0255920466251E13</v>
      </c>
      <c r="I1240" s="48"/>
      <c r="J1240" s="47">
        <v>45978.0</v>
      </c>
      <c r="K1240" s="101"/>
      <c r="L1240" s="50"/>
      <c r="M1240" s="50"/>
      <c r="N1240" s="50"/>
      <c r="O1240" s="50"/>
      <c r="P1240" s="51" t="b">
        <v>0</v>
      </c>
      <c r="Q1240" s="52" t="str">
        <f t="shared" si="1"/>
        <v>OSCAR CASTAÑEDA</v>
      </c>
      <c r="R1240" s="80"/>
      <c r="S1240" s="80"/>
      <c r="T1240" s="80"/>
      <c r="U1240" s="80"/>
      <c r="V1240" s="80"/>
    </row>
    <row r="1241" ht="22.5" customHeight="1">
      <c r="A1241" s="42">
        <v>1240.0</v>
      </c>
      <c r="B1241" s="54">
        <v>2.0255910086852E13</v>
      </c>
      <c r="C1241" s="66">
        <v>45867.0</v>
      </c>
      <c r="D1241" s="102" t="s">
        <v>1663</v>
      </c>
      <c r="E1241" s="73" t="s">
        <v>34</v>
      </c>
      <c r="F1241" s="69"/>
      <c r="G1241" s="75" t="s">
        <v>11</v>
      </c>
      <c r="H1241" s="53">
        <v>2.0255920303561E13</v>
      </c>
      <c r="I1241" s="48"/>
      <c r="J1241" s="47">
        <v>45870.0</v>
      </c>
      <c r="K1241" s="101"/>
      <c r="L1241" s="50">
        <v>45869.0</v>
      </c>
      <c r="M1241" s="50">
        <v>45869.0</v>
      </c>
      <c r="N1241" s="50">
        <v>45869.0</v>
      </c>
      <c r="O1241" s="50">
        <v>45869.0</v>
      </c>
      <c r="P1241" s="70" t="b">
        <v>1</v>
      </c>
      <c r="Q1241" s="52" t="str">
        <f t="shared" si="1"/>
        <v>EDGAR GRANADOS</v>
      </c>
      <c r="R1241" s="80"/>
      <c r="S1241" s="80"/>
      <c r="T1241" s="80"/>
      <c r="U1241" s="80"/>
      <c r="V1241" s="80"/>
    </row>
    <row r="1242" ht="22.5" customHeight="1">
      <c r="A1242" s="42">
        <v>1241.0</v>
      </c>
      <c r="B1242" s="54">
        <v>2.0255910086822E13</v>
      </c>
      <c r="C1242" s="66">
        <v>45867.0</v>
      </c>
      <c r="D1242" s="102" t="s">
        <v>1664</v>
      </c>
      <c r="E1242" s="73" t="s">
        <v>34</v>
      </c>
      <c r="F1242" s="69"/>
      <c r="G1242" s="75" t="s">
        <v>11</v>
      </c>
      <c r="H1242" s="53">
        <v>2.0255920303651E13</v>
      </c>
      <c r="I1242" s="48"/>
      <c r="J1242" s="47">
        <v>45870.0</v>
      </c>
      <c r="K1242" s="101"/>
      <c r="L1242" s="50"/>
      <c r="M1242" s="50"/>
      <c r="N1242" s="50"/>
      <c r="O1242" s="50"/>
      <c r="P1242" s="51" t="b">
        <v>0</v>
      </c>
      <c r="Q1242" s="52" t="str">
        <f t="shared" si="1"/>
        <v>EDGAR GRANADOS</v>
      </c>
      <c r="R1242" s="80"/>
      <c r="S1242" s="80"/>
      <c r="T1242" s="80"/>
      <c r="U1242" s="80"/>
      <c r="V1242" s="80"/>
    </row>
    <row r="1243" ht="22.5" customHeight="1">
      <c r="A1243" s="42">
        <v>1242.0</v>
      </c>
      <c r="B1243" s="54">
        <v>2.0255910088752E13</v>
      </c>
      <c r="C1243" s="66">
        <v>45870.0</v>
      </c>
      <c r="D1243" s="102" t="s">
        <v>1665</v>
      </c>
      <c r="E1243" s="73" t="s">
        <v>34</v>
      </c>
      <c r="F1243" s="69"/>
      <c r="G1243" s="75" t="s">
        <v>25</v>
      </c>
      <c r="H1243" s="53" t="s">
        <v>85</v>
      </c>
      <c r="I1243" s="53">
        <v>1.0</v>
      </c>
      <c r="J1243" s="47"/>
      <c r="K1243" s="101"/>
      <c r="L1243" s="50"/>
      <c r="M1243" s="50"/>
      <c r="N1243" s="50"/>
      <c r="O1243" s="50"/>
      <c r="P1243" s="51" t="b">
        <v>0</v>
      </c>
      <c r="Q1243" s="52" t="str">
        <f t="shared" si="1"/>
        <v>SEBASTIÁN RAMÍREZ</v>
      </c>
      <c r="R1243" s="80"/>
      <c r="S1243" s="80"/>
      <c r="T1243" s="80"/>
      <c r="U1243" s="80"/>
      <c r="V1243" s="80"/>
    </row>
    <row r="1244" ht="22.5" customHeight="1">
      <c r="A1244" s="42">
        <v>1243.0</v>
      </c>
      <c r="B1244" s="54">
        <v>2.0254602601502E13</v>
      </c>
      <c r="C1244" s="66">
        <v>45869.0</v>
      </c>
      <c r="D1244" s="102" t="s">
        <v>1666</v>
      </c>
      <c r="E1244" s="73" t="s">
        <v>34</v>
      </c>
      <c r="F1244" s="69"/>
      <c r="G1244" s="75" t="s">
        <v>11</v>
      </c>
      <c r="H1244" s="53">
        <v>2.0255920310241E13</v>
      </c>
      <c r="I1244" s="48"/>
      <c r="J1244" s="47">
        <v>45874.0</v>
      </c>
      <c r="K1244" s="101"/>
      <c r="L1244" s="50">
        <v>45888.0</v>
      </c>
      <c r="M1244" s="50">
        <v>45888.0</v>
      </c>
      <c r="N1244" s="50">
        <v>45888.0</v>
      </c>
      <c r="O1244" s="50">
        <v>45888.0</v>
      </c>
      <c r="P1244" s="70" t="b">
        <v>1</v>
      </c>
      <c r="Q1244" s="52" t="str">
        <f t="shared" si="1"/>
        <v>EDGAR GRANADOS</v>
      </c>
      <c r="R1244" s="80"/>
      <c r="S1244" s="80"/>
      <c r="T1244" s="80"/>
      <c r="U1244" s="80"/>
      <c r="V1244" s="80"/>
    </row>
    <row r="1245" ht="22.5" customHeight="1">
      <c r="A1245" s="42">
        <v>1244.0</v>
      </c>
      <c r="B1245" s="54">
        <v>2.0254602600412E13</v>
      </c>
      <c r="C1245" s="66">
        <v>45869.0</v>
      </c>
      <c r="D1245" s="102" t="s">
        <v>1667</v>
      </c>
      <c r="E1245" s="73" t="s">
        <v>34</v>
      </c>
      <c r="F1245" s="69" t="s">
        <v>372</v>
      </c>
      <c r="G1245" s="75" t="s">
        <v>11</v>
      </c>
      <c r="H1245" s="53">
        <v>2.0255920308721E13</v>
      </c>
      <c r="I1245" s="48"/>
      <c r="J1245" s="47">
        <v>45874.0</v>
      </c>
      <c r="K1245" s="101"/>
      <c r="L1245" s="50">
        <v>45877.0</v>
      </c>
      <c r="M1245" s="50">
        <v>45877.0</v>
      </c>
      <c r="N1245" s="50">
        <v>45877.0</v>
      </c>
      <c r="O1245" s="50">
        <v>45877.0</v>
      </c>
      <c r="P1245" s="51" t="b">
        <v>1</v>
      </c>
      <c r="Q1245" s="52" t="str">
        <f t="shared" si="1"/>
        <v>EDGAR GRANADOS</v>
      </c>
      <c r="R1245" s="80"/>
      <c r="S1245" s="80"/>
      <c r="T1245" s="80"/>
      <c r="U1245" s="80"/>
      <c r="V1245" s="80"/>
    </row>
    <row r="1246" ht="22.5" customHeight="1">
      <c r="A1246" s="42">
        <v>1245.0</v>
      </c>
      <c r="B1246" s="54">
        <v>2.0255910089052E13</v>
      </c>
      <c r="C1246" s="66">
        <v>45870.0</v>
      </c>
      <c r="D1246" s="102" t="s">
        <v>1668</v>
      </c>
      <c r="E1246" s="73" t="s">
        <v>34</v>
      </c>
      <c r="F1246" s="69"/>
      <c r="G1246" s="75" t="s">
        <v>11</v>
      </c>
      <c r="H1246" s="53">
        <v>2.0255920303761E13</v>
      </c>
      <c r="I1246" s="48"/>
      <c r="J1246" s="47">
        <v>45873.0</v>
      </c>
      <c r="K1246" s="101"/>
      <c r="L1246" s="50"/>
      <c r="M1246" s="50"/>
      <c r="N1246" s="50"/>
      <c r="O1246" s="50"/>
      <c r="P1246" s="51" t="b">
        <v>0</v>
      </c>
      <c r="Q1246" s="52" t="str">
        <f t="shared" si="1"/>
        <v>EDGAR GRANADOS</v>
      </c>
      <c r="R1246" s="80"/>
      <c r="S1246" s="80"/>
      <c r="T1246" s="80"/>
      <c r="U1246" s="80"/>
      <c r="V1246" s="80"/>
    </row>
    <row r="1247" ht="22.5" customHeight="1">
      <c r="A1247" s="42">
        <v>1246.0</v>
      </c>
      <c r="B1247" s="54">
        <v>2.0255910088952E13</v>
      </c>
      <c r="C1247" s="66">
        <v>45870.0</v>
      </c>
      <c r="D1247" s="102" t="s">
        <v>1669</v>
      </c>
      <c r="E1247" s="73" t="s">
        <v>34</v>
      </c>
      <c r="F1247" s="69"/>
      <c r="G1247" s="75" t="s">
        <v>25</v>
      </c>
      <c r="H1247" s="53" t="s">
        <v>85</v>
      </c>
      <c r="I1247" s="53">
        <v>1.0</v>
      </c>
      <c r="J1247" s="47"/>
      <c r="K1247" s="101"/>
      <c r="L1247" s="50"/>
      <c r="M1247" s="50"/>
      <c r="N1247" s="50"/>
      <c r="O1247" s="50"/>
      <c r="P1247" s="51" t="b">
        <v>0</v>
      </c>
      <c r="Q1247" s="52" t="str">
        <f t="shared" si="1"/>
        <v>SEBASTIÁN RAMÍREZ</v>
      </c>
      <c r="R1247" s="80"/>
      <c r="S1247" s="80"/>
      <c r="T1247" s="80"/>
      <c r="U1247" s="80"/>
      <c r="V1247" s="80"/>
    </row>
    <row r="1248" ht="22.5" customHeight="1">
      <c r="A1248" s="42">
        <v>1247.0</v>
      </c>
      <c r="B1248" s="54">
        <v>2.0255910088942E13</v>
      </c>
      <c r="C1248" s="66">
        <v>45870.0</v>
      </c>
      <c r="D1248" s="102" t="s">
        <v>1670</v>
      </c>
      <c r="E1248" s="73" t="s">
        <v>34</v>
      </c>
      <c r="F1248" s="69"/>
      <c r="G1248" s="75" t="s">
        <v>25</v>
      </c>
      <c r="H1248" s="53" t="s">
        <v>85</v>
      </c>
      <c r="I1248" s="53">
        <v>1.0</v>
      </c>
      <c r="J1248" s="47"/>
      <c r="K1248" s="101"/>
      <c r="L1248" s="50"/>
      <c r="M1248" s="50"/>
      <c r="N1248" s="50"/>
      <c r="O1248" s="50"/>
      <c r="P1248" s="51" t="b">
        <v>0</v>
      </c>
      <c r="Q1248" s="52" t="str">
        <f t="shared" si="1"/>
        <v>SEBASTIÁN RAMÍREZ</v>
      </c>
      <c r="R1248" s="80"/>
      <c r="S1248" s="80"/>
      <c r="T1248" s="80"/>
      <c r="U1248" s="80"/>
      <c r="V1248" s="80"/>
    </row>
    <row r="1249" ht="22.5" customHeight="1">
      <c r="A1249" s="42">
        <v>1248.0</v>
      </c>
      <c r="B1249" s="54">
        <v>2.0255910087542E13</v>
      </c>
      <c r="C1249" s="66">
        <v>45868.0</v>
      </c>
      <c r="D1249" s="102" t="s">
        <v>1671</v>
      </c>
      <c r="E1249" s="73" t="s">
        <v>34</v>
      </c>
      <c r="F1249" s="69"/>
      <c r="G1249" s="75" t="s">
        <v>8</v>
      </c>
      <c r="H1249" s="53">
        <v>2.0255920343291E13</v>
      </c>
      <c r="I1249" s="48"/>
      <c r="J1249" s="47">
        <v>45898.0</v>
      </c>
      <c r="K1249" s="101"/>
      <c r="L1249" s="50"/>
      <c r="M1249" s="50"/>
      <c r="N1249" s="50"/>
      <c r="O1249" s="50"/>
      <c r="P1249" s="51" t="b">
        <v>0</v>
      </c>
      <c r="Q1249" s="52" t="str">
        <f t="shared" si="1"/>
        <v>CRISTIAN PEDROZA</v>
      </c>
      <c r="R1249" s="80"/>
      <c r="S1249" s="80"/>
      <c r="T1249" s="80"/>
      <c r="U1249" s="80"/>
      <c r="V1249" s="80"/>
    </row>
    <row r="1250" ht="22.5" customHeight="1">
      <c r="A1250" s="42">
        <v>1249.0</v>
      </c>
      <c r="B1250" s="54">
        <v>2.0255910089452E13</v>
      </c>
      <c r="C1250" s="66">
        <v>45870.0</v>
      </c>
      <c r="D1250" s="102" t="s">
        <v>1672</v>
      </c>
      <c r="E1250" s="73" t="s">
        <v>34</v>
      </c>
      <c r="F1250" s="69"/>
      <c r="G1250" s="75" t="s">
        <v>11</v>
      </c>
      <c r="H1250" s="53">
        <v>2.0255920284671E13</v>
      </c>
      <c r="I1250" s="48"/>
      <c r="J1250" s="47">
        <v>45873.0</v>
      </c>
      <c r="K1250" s="101"/>
      <c r="L1250" s="50"/>
      <c r="M1250" s="50"/>
      <c r="N1250" s="50"/>
      <c r="O1250" s="50"/>
      <c r="P1250" s="51" t="b">
        <v>0</v>
      </c>
      <c r="Q1250" s="52" t="str">
        <f t="shared" si="1"/>
        <v>EDGAR GRANADOS</v>
      </c>
      <c r="R1250" s="80"/>
      <c r="S1250" s="80"/>
      <c r="T1250" s="80"/>
      <c r="U1250" s="80"/>
      <c r="V1250" s="80"/>
    </row>
    <row r="1251" ht="22.5" customHeight="1">
      <c r="A1251" s="42">
        <v>1250.0</v>
      </c>
      <c r="B1251" s="54">
        <v>2.0254602625202E13</v>
      </c>
      <c r="C1251" s="66">
        <v>45870.0</v>
      </c>
      <c r="D1251" s="102" t="s">
        <v>1673</v>
      </c>
      <c r="E1251" s="73" t="s">
        <v>34</v>
      </c>
      <c r="F1251" s="69" t="s">
        <v>372</v>
      </c>
      <c r="G1251" s="75" t="s">
        <v>11</v>
      </c>
      <c r="H1251" s="53">
        <v>2.0255920321451E13</v>
      </c>
      <c r="I1251" s="53">
        <v>1.0</v>
      </c>
      <c r="J1251" s="47">
        <v>45883.0</v>
      </c>
      <c r="K1251" s="101"/>
      <c r="L1251" s="50">
        <v>45883.0</v>
      </c>
      <c r="M1251" s="50">
        <v>45883.0</v>
      </c>
      <c r="N1251" s="50">
        <v>45883.0</v>
      </c>
      <c r="O1251" s="50">
        <v>45883.0</v>
      </c>
      <c r="P1251" s="70" t="b">
        <v>1</v>
      </c>
      <c r="Q1251" s="52" t="str">
        <f t="shared" si="1"/>
        <v>EDGAR GRANADOS</v>
      </c>
      <c r="R1251" s="80"/>
      <c r="S1251" s="80"/>
      <c r="T1251" s="80"/>
      <c r="U1251" s="80"/>
      <c r="V1251" s="80"/>
    </row>
    <row r="1252" ht="22.5" customHeight="1">
      <c r="A1252" s="42">
        <v>1251.0</v>
      </c>
      <c r="B1252" s="54">
        <v>2.0255910089382E13</v>
      </c>
      <c r="C1252" s="66">
        <v>45870.0</v>
      </c>
      <c r="D1252" s="102" t="s">
        <v>1674</v>
      </c>
      <c r="E1252" s="73" t="s">
        <v>34</v>
      </c>
      <c r="F1252" s="69"/>
      <c r="G1252" s="75" t="s">
        <v>11</v>
      </c>
      <c r="H1252" s="53">
        <v>2.0255920310041E13</v>
      </c>
      <c r="I1252" s="48"/>
      <c r="J1252" s="47">
        <v>45874.0</v>
      </c>
      <c r="K1252" s="101"/>
      <c r="L1252" s="50">
        <v>45915.0</v>
      </c>
      <c r="M1252" s="50">
        <v>45915.0</v>
      </c>
      <c r="N1252" s="50">
        <v>45915.0</v>
      </c>
      <c r="O1252" s="50">
        <v>45915.0</v>
      </c>
      <c r="P1252" s="70" t="b">
        <v>1</v>
      </c>
      <c r="Q1252" s="52" t="str">
        <f t="shared" si="1"/>
        <v>EDGAR GRANADOS</v>
      </c>
      <c r="R1252" s="80"/>
      <c r="S1252" s="80"/>
      <c r="T1252" s="80"/>
      <c r="U1252" s="80"/>
      <c r="V1252" s="80"/>
    </row>
    <row r="1253" ht="22.5" customHeight="1">
      <c r="A1253" s="42">
        <v>1252.0</v>
      </c>
      <c r="B1253" s="54">
        <v>2.0255910089372E13</v>
      </c>
      <c r="C1253" s="66">
        <v>45870.0</v>
      </c>
      <c r="D1253" s="102" t="s">
        <v>1675</v>
      </c>
      <c r="E1253" s="73" t="s">
        <v>34</v>
      </c>
      <c r="F1253" s="69"/>
      <c r="G1253" s="75" t="s">
        <v>11</v>
      </c>
      <c r="H1253" s="53">
        <v>2.0255920282141E13</v>
      </c>
      <c r="I1253" s="48"/>
      <c r="J1253" s="47">
        <v>45883.0</v>
      </c>
      <c r="K1253" s="101"/>
      <c r="L1253" s="50">
        <v>45869.0</v>
      </c>
      <c r="M1253" s="50">
        <v>45869.0</v>
      </c>
      <c r="N1253" s="50">
        <v>45869.0</v>
      </c>
      <c r="O1253" s="50">
        <v>45869.0</v>
      </c>
      <c r="P1253" s="51" t="b">
        <v>1</v>
      </c>
      <c r="Q1253" s="52" t="str">
        <f t="shared" si="1"/>
        <v>EDGAR GRANADOS</v>
      </c>
      <c r="R1253" s="80"/>
      <c r="S1253" s="80"/>
      <c r="T1253" s="80"/>
      <c r="U1253" s="80"/>
      <c r="V1253" s="80"/>
    </row>
    <row r="1254" ht="22.5" customHeight="1">
      <c r="A1254" s="42">
        <v>1253.0</v>
      </c>
      <c r="B1254" s="54">
        <v>2.0255910089332E13</v>
      </c>
      <c r="C1254" s="66">
        <v>45870.0</v>
      </c>
      <c r="D1254" s="102" t="s">
        <v>1676</v>
      </c>
      <c r="E1254" s="73" t="s">
        <v>34</v>
      </c>
      <c r="F1254" s="69"/>
      <c r="G1254" s="75" t="s">
        <v>11</v>
      </c>
      <c r="H1254" s="53">
        <v>2.0255920268841E13</v>
      </c>
      <c r="I1254" s="48"/>
      <c r="J1254" s="47">
        <v>45883.0</v>
      </c>
      <c r="K1254" s="101"/>
      <c r="L1254" s="50"/>
      <c r="M1254" s="50"/>
      <c r="N1254" s="50"/>
      <c r="O1254" s="50"/>
      <c r="P1254" s="51" t="b">
        <v>0</v>
      </c>
      <c r="Q1254" s="52" t="str">
        <f t="shared" si="1"/>
        <v>EDGAR GRANADOS</v>
      </c>
      <c r="R1254" s="80"/>
      <c r="S1254" s="80"/>
      <c r="T1254" s="80"/>
      <c r="U1254" s="80"/>
      <c r="V1254" s="80"/>
    </row>
    <row r="1255" ht="22.5" customHeight="1">
      <c r="A1255" s="42">
        <v>1254.0</v>
      </c>
      <c r="B1255" s="54">
        <v>2.0255910089172E13</v>
      </c>
      <c r="C1255" s="66">
        <v>45870.0</v>
      </c>
      <c r="D1255" s="102" t="s">
        <v>1677</v>
      </c>
      <c r="E1255" s="73" t="s">
        <v>34</v>
      </c>
      <c r="F1255" s="69"/>
      <c r="G1255" s="75" t="s">
        <v>20</v>
      </c>
      <c r="H1255" s="53">
        <v>2.0255920287471E13</v>
      </c>
      <c r="I1255" s="48"/>
      <c r="J1255" s="47">
        <v>45859.0</v>
      </c>
      <c r="K1255" s="101"/>
      <c r="L1255" s="50"/>
      <c r="M1255" s="50"/>
      <c r="N1255" s="50"/>
      <c r="O1255" s="50"/>
      <c r="P1255" s="51" t="b">
        <v>0</v>
      </c>
      <c r="Q1255" s="52" t="str">
        <f t="shared" si="1"/>
        <v>OSCAR CASTAÑEDA</v>
      </c>
      <c r="R1255" s="80"/>
      <c r="S1255" s="80"/>
      <c r="T1255" s="80"/>
      <c r="U1255" s="80"/>
      <c r="V1255" s="80"/>
    </row>
    <row r="1256" ht="22.5" customHeight="1">
      <c r="A1256" s="42">
        <v>1255.0</v>
      </c>
      <c r="B1256" s="54">
        <v>2.0255910089162E13</v>
      </c>
      <c r="C1256" s="66">
        <v>45870.0</v>
      </c>
      <c r="D1256" s="102" t="s">
        <v>1678</v>
      </c>
      <c r="E1256" s="73" t="s">
        <v>34</v>
      </c>
      <c r="F1256" s="69"/>
      <c r="G1256" s="75" t="s">
        <v>7</v>
      </c>
      <c r="H1256" s="53" t="s">
        <v>1679</v>
      </c>
      <c r="I1256" s="53">
        <v>1.0</v>
      </c>
      <c r="J1256" s="47">
        <v>45881.0</v>
      </c>
      <c r="K1256" s="101"/>
      <c r="L1256" s="50"/>
      <c r="M1256" s="50"/>
      <c r="N1256" s="50"/>
      <c r="O1256" s="50"/>
      <c r="P1256" s="51" t="b">
        <v>0</v>
      </c>
      <c r="Q1256" s="52" t="str">
        <f t="shared" si="1"/>
        <v>CARLOS LINARES</v>
      </c>
      <c r="R1256" s="80"/>
      <c r="S1256" s="80"/>
      <c r="T1256" s="80"/>
      <c r="U1256" s="80"/>
      <c r="V1256" s="80"/>
    </row>
    <row r="1257" ht="22.5" customHeight="1">
      <c r="A1257" s="42">
        <v>1256.0</v>
      </c>
      <c r="B1257" s="54">
        <v>2.0255910087572E13</v>
      </c>
      <c r="C1257" s="66">
        <v>45868.0</v>
      </c>
      <c r="D1257" s="102" t="s">
        <v>1680</v>
      </c>
      <c r="E1257" s="73" t="s">
        <v>34</v>
      </c>
      <c r="F1257" s="69"/>
      <c r="G1257" s="75" t="s">
        <v>10</v>
      </c>
      <c r="H1257" s="53">
        <v>2.0255920446521E13</v>
      </c>
      <c r="I1257" s="48"/>
      <c r="J1257" s="47">
        <v>45956.0</v>
      </c>
      <c r="K1257" s="101"/>
      <c r="L1257" s="50"/>
      <c r="M1257" s="50"/>
      <c r="N1257" s="50"/>
      <c r="O1257" s="50"/>
      <c r="P1257" s="51" t="b">
        <v>0</v>
      </c>
      <c r="Q1257" s="52" t="str">
        <f t="shared" si="1"/>
        <v>DIEGO PEÑA</v>
      </c>
      <c r="R1257" s="80"/>
      <c r="S1257" s="80"/>
      <c r="T1257" s="80"/>
      <c r="U1257" s="80"/>
      <c r="V1257" s="80"/>
    </row>
    <row r="1258" ht="22.5" customHeight="1">
      <c r="A1258" s="42">
        <v>1257.0</v>
      </c>
      <c r="B1258" s="54">
        <v>2.0255910090962E13</v>
      </c>
      <c r="C1258" s="66">
        <v>45874.0</v>
      </c>
      <c r="D1258" s="102" t="s">
        <v>270</v>
      </c>
      <c r="E1258" s="73" t="s">
        <v>34</v>
      </c>
      <c r="F1258" s="69"/>
      <c r="G1258" s="75" t="s">
        <v>23</v>
      </c>
      <c r="H1258" s="53">
        <v>2.0255920319511E13</v>
      </c>
      <c r="I1258" s="48"/>
      <c r="J1258" s="47">
        <v>45881.0</v>
      </c>
      <c r="K1258" s="101"/>
      <c r="L1258" s="50">
        <v>45883.0</v>
      </c>
      <c r="M1258" s="50">
        <v>45883.0</v>
      </c>
      <c r="N1258" s="50">
        <v>45883.0</v>
      </c>
      <c r="O1258" s="50">
        <v>45883.0</v>
      </c>
      <c r="P1258" s="70" t="b">
        <v>1</v>
      </c>
      <c r="Q1258" s="52" t="str">
        <f t="shared" si="1"/>
        <v>SANDRA ROTAVISTA</v>
      </c>
      <c r="R1258" s="80"/>
      <c r="S1258" s="80"/>
      <c r="T1258" s="80"/>
      <c r="U1258" s="80"/>
      <c r="V1258" s="80"/>
    </row>
    <row r="1259" ht="22.5" customHeight="1">
      <c r="A1259" s="42">
        <v>1258.0</v>
      </c>
      <c r="B1259" s="54">
        <v>2.0255910090892E13</v>
      </c>
      <c r="C1259" s="66">
        <v>45874.0</v>
      </c>
      <c r="D1259" s="102" t="s">
        <v>1681</v>
      </c>
      <c r="E1259" s="73" t="s">
        <v>34</v>
      </c>
      <c r="F1259" s="69" t="s">
        <v>1682</v>
      </c>
      <c r="G1259" s="75" t="s">
        <v>15</v>
      </c>
      <c r="H1259" s="53">
        <v>2.0255920322791E13</v>
      </c>
      <c r="I1259" s="48"/>
      <c r="J1259" s="47">
        <v>45883.0</v>
      </c>
      <c r="K1259" s="101"/>
      <c r="L1259" s="50">
        <v>45888.0</v>
      </c>
      <c r="M1259" s="50">
        <v>45888.0</v>
      </c>
      <c r="N1259" s="50">
        <v>45888.0</v>
      </c>
      <c r="O1259" s="50">
        <v>45888.0</v>
      </c>
      <c r="P1259" s="70" t="b">
        <v>1</v>
      </c>
      <c r="Q1259" s="52" t="str">
        <f t="shared" si="1"/>
        <v>JOHN CORREDOR</v>
      </c>
      <c r="R1259" s="80"/>
      <c r="S1259" s="80"/>
      <c r="T1259" s="80"/>
      <c r="U1259" s="80"/>
      <c r="V1259" s="80"/>
    </row>
    <row r="1260" ht="22.5" customHeight="1">
      <c r="A1260" s="42">
        <v>1259.0</v>
      </c>
      <c r="B1260" s="54">
        <v>2.0255910089522E13</v>
      </c>
      <c r="C1260" s="67">
        <v>45873.35</v>
      </c>
      <c r="D1260" s="102" t="s">
        <v>1683</v>
      </c>
      <c r="E1260" s="73" t="s">
        <v>34</v>
      </c>
      <c r="F1260" s="69"/>
      <c r="G1260" s="75" t="s">
        <v>23</v>
      </c>
      <c r="H1260" s="53" t="s">
        <v>1684</v>
      </c>
      <c r="I1260" s="53">
        <v>1.0</v>
      </c>
      <c r="J1260" s="47">
        <v>45910.0</v>
      </c>
      <c r="K1260" s="101"/>
      <c r="L1260" s="50"/>
      <c r="M1260" s="50"/>
      <c r="N1260" s="50"/>
      <c r="O1260" s="50"/>
      <c r="P1260" s="51" t="b">
        <v>0</v>
      </c>
      <c r="Q1260" s="52" t="str">
        <f t="shared" si="1"/>
        <v>SANDRA ROTAVISTA</v>
      </c>
      <c r="R1260" s="80"/>
      <c r="S1260" s="80"/>
      <c r="T1260" s="80"/>
      <c r="U1260" s="80"/>
      <c r="V1260" s="80"/>
    </row>
    <row r="1261" ht="22.5" customHeight="1">
      <c r="A1261" s="42">
        <v>1260.0</v>
      </c>
      <c r="B1261" s="54">
        <v>2.0254602634092E13</v>
      </c>
      <c r="C1261" s="66">
        <v>45872.0</v>
      </c>
      <c r="D1261" s="102" t="s">
        <v>1685</v>
      </c>
      <c r="E1261" s="73" t="s">
        <v>34</v>
      </c>
      <c r="F1261" s="74" t="s">
        <v>684</v>
      </c>
      <c r="G1261" s="75" t="s">
        <v>25</v>
      </c>
      <c r="H1261" s="53">
        <v>2.0255920317201E13</v>
      </c>
      <c r="I1261" s="48"/>
      <c r="J1261" s="47"/>
      <c r="K1261" s="101"/>
      <c r="L1261" s="50">
        <v>45883.0</v>
      </c>
      <c r="M1261" s="50">
        <v>45883.0</v>
      </c>
      <c r="N1261" s="50">
        <v>45883.0</v>
      </c>
      <c r="O1261" s="50">
        <v>45883.0</v>
      </c>
      <c r="P1261" s="70" t="b">
        <v>1</v>
      </c>
      <c r="Q1261" s="52" t="str">
        <f t="shared" ref="Q1261:Q1264" si="2">IFERROR(#REF!,"")</f>
        <v/>
      </c>
      <c r="R1261" s="80"/>
      <c r="S1261" s="80"/>
      <c r="T1261" s="80"/>
      <c r="U1261" s="80"/>
      <c r="V1261" s="80"/>
    </row>
    <row r="1262" ht="22.5" customHeight="1">
      <c r="A1262" s="42">
        <v>1261.0</v>
      </c>
      <c r="B1262" s="54">
        <v>2.0254602624042E13</v>
      </c>
      <c r="C1262" s="66">
        <v>45870.0</v>
      </c>
      <c r="D1262" s="102" t="s">
        <v>1686</v>
      </c>
      <c r="E1262" s="73" t="s">
        <v>34</v>
      </c>
      <c r="F1262" s="74" t="s">
        <v>300</v>
      </c>
      <c r="G1262" s="75" t="s">
        <v>11</v>
      </c>
      <c r="H1262" s="53">
        <v>2.0255920312411E13</v>
      </c>
      <c r="I1262" s="113"/>
      <c r="J1262" s="47">
        <v>45877.0</v>
      </c>
      <c r="K1262" s="101"/>
      <c r="L1262" s="50">
        <v>45883.0</v>
      </c>
      <c r="M1262" s="50">
        <v>45883.0</v>
      </c>
      <c r="N1262" s="50">
        <v>45883.0</v>
      </c>
      <c r="O1262" s="50">
        <v>45883.0</v>
      </c>
      <c r="P1262" s="70" t="b">
        <v>1</v>
      </c>
      <c r="Q1262" s="52" t="str">
        <f t="shared" si="2"/>
        <v/>
      </c>
      <c r="R1262" s="80"/>
      <c r="S1262" s="80"/>
      <c r="T1262" s="80"/>
      <c r="U1262" s="80"/>
      <c r="V1262" s="80"/>
    </row>
    <row r="1263" ht="22.5" customHeight="1">
      <c r="A1263" s="42">
        <v>1262.0</v>
      </c>
      <c r="B1263" s="54">
        <v>2.0255910088722E13</v>
      </c>
      <c r="C1263" s="66">
        <v>45869.0</v>
      </c>
      <c r="D1263" s="102" t="s">
        <v>1687</v>
      </c>
      <c r="E1263" s="73" t="s">
        <v>37</v>
      </c>
      <c r="F1263" s="74"/>
      <c r="G1263" s="75" t="s">
        <v>15</v>
      </c>
      <c r="H1263" s="53">
        <v>2.0255920311691E13</v>
      </c>
      <c r="I1263" s="48"/>
      <c r="J1263" s="47">
        <v>45875.0</v>
      </c>
      <c r="K1263" s="101"/>
      <c r="L1263" s="50">
        <v>45877.0</v>
      </c>
      <c r="M1263" s="50">
        <v>45877.0</v>
      </c>
      <c r="N1263" s="50">
        <v>45877.0</v>
      </c>
      <c r="O1263" s="50">
        <v>45877.0</v>
      </c>
      <c r="P1263" s="51" t="b">
        <v>1</v>
      </c>
      <c r="Q1263" s="52" t="str">
        <f t="shared" si="2"/>
        <v/>
      </c>
      <c r="R1263" s="80"/>
      <c r="S1263" s="80"/>
      <c r="T1263" s="80"/>
      <c r="U1263" s="80"/>
      <c r="V1263" s="80"/>
    </row>
    <row r="1264" ht="22.5" customHeight="1">
      <c r="A1264" s="42">
        <v>1263.0</v>
      </c>
      <c r="B1264" s="54">
        <v>2.0255910088572E13</v>
      </c>
      <c r="C1264" s="66">
        <v>45869.0</v>
      </c>
      <c r="D1264" s="102" t="s">
        <v>1688</v>
      </c>
      <c r="E1264" s="73" t="s">
        <v>34</v>
      </c>
      <c r="F1264" s="74"/>
      <c r="G1264" s="75" t="s">
        <v>10</v>
      </c>
      <c r="H1264" s="53">
        <v>2.0255920342881E13</v>
      </c>
      <c r="I1264" s="48"/>
      <c r="J1264" s="47">
        <v>45898.0</v>
      </c>
      <c r="K1264" s="101"/>
      <c r="L1264" s="50">
        <v>45903.0</v>
      </c>
      <c r="M1264" s="50">
        <v>45903.0</v>
      </c>
      <c r="N1264" s="50">
        <v>45903.0</v>
      </c>
      <c r="O1264" s="50">
        <v>45903.0</v>
      </c>
      <c r="P1264" s="70" t="b">
        <v>1</v>
      </c>
      <c r="Q1264" s="52" t="str">
        <f t="shared" si="2"/>
        <v/>
      </c>
      <c r="R1264" s="80"/>
      <c r="S1264" s="80"/>
      <c r="T1264" s="80"/>
      <c r="U1264" s="80"/>
      <c r="V1264" s="80"/>
    </row>
    <row r="1265" ht="22.5" customHeight="1">
      <c r="A1265" s="42">
        <v>1264.0</v>
      </c>
      <c r="B1265" s="54">
        <v>2.0255910079032E13</v>
      </c>
      <c r="C1265" s="66">
        <v>45849.0</v>
      </c>
      <c r="D1265" s="102" t="s">
        <v>1689</v>
      </c>
      <c r="E1265" s="73" t="s">
        <v>34</v>
      </c>
      <c r="F1265" s="74"/>
      <c r="G1265" s="75" t="s">
        <v>7</v>
      </c>
      <c r="H1265" s="53" t="s">
        <v>1690</v>
      </c>
      <c r="I1265" s="53">
        <v>1.0</v>
      </c>
      <c r="J1265" s="47">
        <v>45881.0</v>
      </c>
      <c r="K1265" s="101"/>
      <c r="L1265" s="50"/>
      <c r="M1265" s="50"/>
      <c r="N1265" s="50"/>
      <c r="O1265" s="50"/>
      <c r="P1265" s="51" t="b">
        <v>0</v>
      </c>
      <c r="Q1265" s="52" t="str">
        <f t="shared" ref="Q1265:Q1298" si="3">IFERROR(G1265,"")</f>
        <v>CARLOS LINARES</v>
      </c>
      <c r="R1265" s="80"/>
      <c r="S1265" s="80"/>
      <c r="T1265" s="80"/>
      <c r="U1265" s="80"/>
      <c r="V1265" s="80"/>
    </row>
    <row r="1266" ht="22.5" customHeight="1">
      <c r="A1266" s="42">
        <v>1265.0</v>
      </c>
      <c r="B1266" s="54">
        <v>2.0255910079012E13</v>
      </c>
      <c r="C1266" s="66">
        <v>45849.0</v>
      </c>
      <c r="D1266" s="102" t="s">
        <v>1691</v>
      </c>
      <c r="E1266" s="73" t="s">
        <v>34</v>
      </c>
      <c r="F1266" s="74"/>
      <c r="G1266" s="75" t="s">
        <v>11</v>
      </c>
      <c r="H1266" s="53">
        <v>2.0255920312881E13</v>
      </c>
      <c r="I1266" s="48"/>
      <c r="J1266" s="47">
        <v>45877.0</v>
      </c>
      <c r="K1266" s="101"/>
      <c r="L1266" s="50">
        <v>45883.0</v>
      </c>
      <c r="M1266" s="50">
        <v>45883.0</v>
      </c>
      <c r="N1266" s="50">
        <v>45883.0</v>
      </c>
      <c r="O1266" s="50">
        <v>45883.0</v>
      </c>
      <c r="P1266" s="70" t="b">
        <v>1</v>
      </c>
      <c r="Q1266" s="52" t="str">
        <f t="shared" si="3"/>
        <v>EDGAR GRANADOS</v>
      </c>
      <c r="R1266" s="80"/>
      <c r="S1266" s="80"/>
      <c r="T1266" s="80"/>
      <c r="U1266" s="80"/>
      <c r="V1266" s="80"/>
    </row>
    <row r="1267" ht="22.5" customHeight="1">
      <c r="A1267" s="42">
        <v>1266.0</v>
      </c>
      <c r="B1267" s="54">
        <v>2.0255910075532E13</v>
      </c>
      <c r="C1267" s="67">
        <v>45843.0</v>
      </c>
      <c r="D1267" s="102" t="s">
        <v>1692</v>
      </c>
      <c r="E1267" s="73" t="s">
        <v>34</v>
      </c>
      <c r="F1267" s="74"/>
      <c r="G1267" s="75" t="s">
        <v>11</v>
      </c>
      <c r="H1267" s="53">
        <v>2.0255920312931E13</v>
      </c>
      <c r="I1267" s="48"/>
      <c r="J1267" s="47">
        <v>45877.0</v>
      </c>
      <c r="K1267" s="101"/>
      <c r="L1267" s="50">
        <v>45883.0</v>
      </c>
      <c r="M1267" s="50">
        <v>45883.0</v>
      </c>
      <c r="N1267" s="50">
        <v>45883.0</v>
      </c>
      <c r="O1267" s="50">
        <v>45883.0</v>
      </c>
      <c r="P1267" s="70" t="b">
        <v>1</v>
      </c>
      <c r="Q1267" s="52" t="str">
        <f t="shared" si="3"/>
        <v>EDGAR GRANADOS</v>
      </c>
      <c r="R1267" s="80"/>
      <c r="S1267" s="80"/>
      <c r="T1267" s="80"/>
      <c r="U1267" s="80"/>
      <c r="V1267" s="80"/>
    </row>
    <row r="1268" ht="22.5" customHeight="1">
      <c r="A1268" s="42">
        <v>1267.0</v>
      </c>
      <c r="B1268" s="54">
        <v>2.0255910075502E13</v>
      </c>
      <c r="C1268" s="66">
        <v>45842.0</v>
      </c>
      <c r="D1268" s="102" t="s">
        <v>1693</v>
      </c>
      <c r="E1268" s="73" t="s">
        <v>34</v>
      </c>
      <c r="F1268" s="74"/>
      <c r="G1268" s="75" t="s">
        <v>20</v>
      </c>
      <c r="H1268" s="53" t="s">
        <v>1694</v>
      </c>
      <c r="I1268" s="53">
        <v>1.0</v>
      </c>
      <c r="J1268" s="47">
        <v>45882.0</v>
      </c>
      <c r="K1268" s="101"/>
      <c r="L1268" s="50"/>
      <c r="M1268" s="50"/>
      <c r="N1268" s="50"/>
      <c r="O1268" s="50"/>
      <c r="P1268" s="51" t="b">
        <v>0</v>
      </c>
      <c r="Q1268" s="52" t="str">
        <f t="shared" si="3"/>
        <v>OSCAR CASTAÑEDA</v>
      </c>
      <c r="R1268" s="80"/>
      <c r="S1268" s="80"/>
      <c r="T1268" s="80"/>
      <c r="U1268" s="80"/>
      <c r="V1268" s="80"/>
    </row>
    <row r="1269" ht="22.5" customHeight="1">
      <c r="A1269" s="42">
        <v>1268.0</v>
      </c>
      <c r="B1269" s="54">
        <v>2.0255910088522E13</v>
      </c>
      <c r="C1269" s="66">
        <v>45869.0</v>
      </c>
      <c r="D1269" s="102" t="s">
        <v>1695</v>
      </c>
      <c r="E1269" s="73" t="s">
        <v>34</v>
      </c>
      <c r="F1269" s="74"/>
      <c r="G1269" s="75" t="s">
        <v>8</v>
      </c>
      <c r="H1269" s="53">
        <v>2.0255920343341E13</v>
      </c>
      <c r="I1269" s="48"/>
      <c r="J1269" s="47">
        <v>45898.0</v>
      </c>
      <c r="K1269" s="101"/>
      <c r="L1269" s="50">
        <v>45903.0</v>
      </c>
      <c r="M1269" s="50">
        <v>45903.0</v>
      </c>
      <c r="N1269" s="50">
        <v>45903.0</v>
      </c>
      <c r="O1269" s="50">
        <v>45903.0</v>
      </c>
      <c r="P1269" s="70" t="b">
        <v>1</v>
      </c>
      <c r="Q1269" s="52" t="str">
        <f t="shared" si="3"/>
        <v>CRISTIAN PEDROZA</v>
      </c>
      <c r="R1269" s="80"/>
      <c r="S1269" s="80"/>
      <c r="T1269" s="80"/>
      <c r="U1269" s="80"/>
      <c r="V1269" s="80"/>
    </row>
    <row r="1270" ht="22.5" customHeight="1">
      <c r="A1270" s="42">
        <v>1269.0</v>
      </c>
      <c r="B1270" s="54">
        <v>2.0255910088382E13</v>
      </c>
      <c r="C1270" s="66">
        <v>45869.0</v>
      </c>
      <c r="D1270" s="102" t="s">
        <v>1671</v>
      </c>
      <c r="E1270" s="73" t="s">
        <v>34</v>
      </c>
      <c r="F1270" s="74"/>
      <c r="G1270" s="75" t="s">
        <v>8</v>
      </c>
      <c r="H1270" s="53">
        <v>2.0255920343291E13</v>
      </c>
      <c r="I1270" s="48"/>
      <c r="J1270" s="47">
        <v>45898.0</v>
      </c>
      <c r="K1270" s="101"/>
      <c r="L1270" s="50">
        <v>45903.0</v>
      </c>
      <c r="M1270" s="50">
        <v>45903.0</v>
      </c>
      <c r="N1270" s="50">
        <v>45903.0</v>
      </c>
      <c r="O1270" s="50">
        <v>45903.0</v>
      </c>
      <c r="P1270" s="70" t="b">
        <v>1</v>
      </c>
      <c r="Q1270" s="52" t="str">
        <f t="shared" si="3"/>
        <v>CRISTIAN PEDROZA</v>
      </c>
      <c r="R1270" s="80"/>
      <c r="S1270" s="80"/>
      <c r="T1270" s="80"/>
      <c r="U1270" s="80"/>
      <c r="V1270" s="80"/>
    </row>
    <row r="1271" ht="22.5" customHeight="1">
      <c r="A1271" s="42">
        <v>1270.0</v>
      </c>
      <c r="B1271" s="54">
        <v>2.0254212580992E13</v>
      </c>
      <c r="C1271" s="67">
        <v>45868.504166666666</v>
      </c>
      <c r="D1271" s="102" t="s">
        <v>1696</v>
      </c>
      <c r="E1271" s="73" t="s">
        <v>34</v>
      </c>
      <c r="F1271" s="74"/>
      <c r="G1271" s="75" t="s">
        <v>11</v>
      </c>
      <c r="H1271" s="53">
        <v>2.0255920312821E13</v>
      </c>
      <c r="I1271" s="48"/>
      <c r="J1271" s="47">
        <v>45877.0</v>
      </c>
      <c r="K1271" s="101"/>
      <c r="L1271" s="50">
        <v>45883.0</v>
      </c>
      <c r="M1271" s="50">
        <v>45883.0</v>
      </c>
      <c r="N1271" s="50">
        <v>45883.0</v>
      </c>
      <c r="O1271" s="50">
        <v>45883.0</v>
      </c>
      <c r="P1271" s="70" t="b">
        <v>1</v>
      </c>
      <c r="Q1271" s="52" t="str">
        <f t="shared" si="3"/>
        <v>EDGAR GRANADOS</v>
      </c>
      <c r="R1271" s="80"/>
      <c r="S1271" s="80"/>
      <c r="T1271" s="80"/>
      <c r="U1271" s="80"/>
      <c r="V1271" s="80"/>
    </row>
    <row r="1272" ht="22.5" customHeight="1">
      <c r="A1272" s="42">
        <v>1271.0</v>
      </c>
      <c r="B1272" s="54">
        <v>2.0255910068922E13</v>
      </c>
      <c r="C1272" s="66">
        <v>45827.49791666667</v>
      </c>
      <c r="D1272" s="102" t="s">
        <v>1697</v>
      </c>
      <c r="E1272" s="73" t="s">
        <v>34</v>
      </c>
      <c r="F1272" s="74"/>
      <c r="G1272" s="75" t="s">
        <v>11</v>
      </c>
      <c r="H1272" s="53">
        <v>2.0255920319341E13</v>
      </c>
      <c r="I1272" s="48"/>
      <c r="J1272" s="47">
        <v>45881.0</v>
      </c>
      <c r="K1272" s="101"/>
      <c r="L1272" s="50">
        <v>45883.0</v>
      </c>
      <c r="M1272" s="50">
        <v>45883.0</v>
      </c>
      <c r="N1272" s="50">
        <v>45883.0</v>
      </c>
      <c r="O1272" s="50">
        <v>45883.0</v>
      </c>
      <c r="P1272" s="70" t="b">
        <v>1</v>
      </c>
      <c r="Q1272" s="52" t="str">
        <f t="shared" si="3"/>
        <v>EDGAR GRANADOS</v>
      </c>
      <c r="R1272" s="80"/>
      <c r="S1272" s="80"/>
      <c r="T1272" s="80"/>
      <c r="U1272" s="80"/>
      <c r="V1272" s="80"/>
    </row>
    <row r="1273" ht="22.5" customHeight="1">
      <c r="A1273" s="42">
        <v>1272.0</v>
      </c>
      <c r="B1273" s="54">
        <v>2.0255910090812E13</v>
      </c>
      <c r="C1273" s="66">
        <v>45874.50833333333</v>
      </c>
      <c r="D1273" s="102" t="s">
        <v>1698</v>
      </c>
      <c r="E1273" s="73" t="s">
        <v>34</v>
      </c>
      <c r="F1273" s="74"/>
      <c r="G1273" s="75" t="s">
        <v>10</v>
      </c>
      <c r="H1273" s="53">
        <v>2.0255920287411E13</v>
      </c>
      <c r="I1273" s="48"/>
      <c r="J1273" s="47">
        <v>45893.0</v>
      </c>
      <c r="K1273" s="101"/>
      <c r="L1273" s="50"/>
      <c r="M1273" s="50"/>
      <c r="N1273" s="50"/>
      <c r="O1273" s="50"/>
      <c r="P1273" s="51" t="b">
        <v>0</v>
      </c>
      <c r="Q1273" s="52" t="str">
        <f t="shared" si="3"/>
        <v>DIEGO PEÑA</v>
      </c>
      <c r="R1273" s="80"/>
      <c r="S1273" s="80"/>
      <c r="T1273" s="80"/>
      <c r="U1273" s="80"/>
      <c r="V1273" s="80"/>
    </row>
    <row r="1274" ht="22.5" customHeight="1">
      <c r="A1274" s="42">
        <v>1273.0</v>
      </c>
      <c r="B1274" s="54">
        <v>2.0254602661342E13</v>
      </c>
      <c r="C1274" s="66">
        <v>45874.489583333336</v>
      </c>
      <c r="D1274" s="102" t="s">
        <v>1699</v>
      </c>
      <c r="E1274" s="73" t="s">
        <v>34</v>
      </c>
      <c r="F1274" s="74" t="s">
        <v>496</v>
      </c>
      <c r="G1274" s="75" t="s">
        <v>11</v>
      </c>
      <c r="H1274" s="53">
        <v>2.0255920312741E13</v>
      </c>
      <c r="I1274" s="48"/>
      <c r="J1274" s="47">
        <v>45877.0</v>
      </c>
      <c r="K1274" s="101"/>
      <c r="L1274" s="50">
        <v>45883.0</v>
      </c>
      <c r="M1274" s="50">
        <v>45883.0</v>
      </c>
      <c r="N1274" s="50">
        <v>45883.0</v>
      </c>
      <c r="O1274" s="50">
        <v>45883.0</v>
      </c>
      <c r="P1274" s="70" t="b">
        <v>1</v>
      </c>
      <c r="Q1274" s="52" t="str">
        <f t="shared" si="3"/>
        <v>EDGAR GRANADOS</v>
      </c>
      <c r="R1274" s="80"/>
      <c r="S1274" s="80"/>
      <c r="T1274" s="80"/>
      <c r="U1274" s="80"/>
      <c r="V1274" s="80"/>
    </row>
    <row r="1275" ht="22.5" customHeight="1">
      <c r="A1275" s="42">
        <v>1274.0</v>
      </c>
      <c r="B1275" s="54">
        <v>2.0255910090762E13</v>
      </c>
      <c r="C1275" s="66">
        <v>45874.486805555556</v>
      </c>
      <c r="D1275" s="102" t="s">
        <v>1700</v>
      </c>
      <c r="E1275" s="73" t="s">
        <v>34</v>
      </c>
      <c r="F1275" s="74"/>
      <c r="G1275" s="75" t="s">
        <v>25</v>
      </c>
      <c r="H1275" s="53" t="s">
        <v>1701</v>
      </c>
      <c r="I1275" s="53">
        <v>1.0</v>
      </c>
      <c r="J1275" s="47"/>
      <c r="K1275" s="101"/>
      <c r="L1275" s="50">
        <v>45896.0</v>
      </c>
      <c r="M1275" s="50">
        <v>45896.0</v>
      </c>
      <c r="N1275" s="50">
        <v>45896.0</v>
      </c>
      <c r="O1275" s="50">
        <v>45896.0</v>
      </c>
      <c r="P1275" s="70" t="b">
        <v>1</v>
      </c>
      <c r="Q1275" s="52" t="str">
        <f t="shared" si="3"/>
        <v>SEBASTIÁN RAMÍREZ</v>
      </c>
      <c r="R1275" s="80"/>
      <c r="S1275" s="80"/>
      <c r="T1275" s="80"/>
      <c r="U1275" s="80"/>
      <c r="V1275" s="80"/>
    </row>
    <row r="1276" ht="22.5" customHeight="1">
      <c r="A1276" s="42">
        <v>1275.0</v>
      </c>
      <c r="B1276" s="54">
        <v>2.0254602659712E13</v>
      </c>
      <c r="C1276" s="67">
        <v>45874.45763888889</v>
      </c>
      <c r="D1276" s="102" t="s">
        <v>1702</v>
      </c>
      <c r="E1276" s="73" t="s">
        <v>34</v>
      </c>
      <c r="F1276" s="74" t="s">
        <v>496</v>
      </c>
      <c r="G1276" s="75" t="s">
        <v>11</v>
      </c>
      <c r="H1276" s="53">
        <v>2.0255920312681E13</v>
      </c>
      <c r="I1276" s="48"/>
      <c r="J1276" s="47">
        <v>45877.0</v>
      </c>
      <c r="K1276" s="101"/>
      <c r="L1276" s="50">
        <v>45883.0</v>
      </c>
      <c r="M1276" s="50">
        <v>45883.0</v>
      </c>
      <c r="N1276" s="50">
        <v>45883.0</v>
      </c>
      <c r="O1276" s="50">
        <v>45883.0</v>
      </c>
      <c r="P1276" s="70" t="b">
        <v>1</v>
      </c>
      <c r="Q1276" s="52" t="str">
        <f t="shared" si="3"/>
        <v>EDGAR GRANADOS</v>
      </c>
      <c r="R1276" s="80"/>
      <c r="S1276" s="80"/>
      <c r="T1276" s="80"/>
      <c r="U1276" s="80"/>
      <c r="V1276" s="80"/>
    </row>
    <row r="1277" ht="22.5" customHeight="1">
      <c r="A1277" s="42">
        <v>1276.0</v>
      </c>
      <c r="B1277" s="54">
        <v>2.0254212657942E13</v>
      </c>
      <c r="C1277" s="67">
        <v>45874.42222222222</v>
      </c>
      <c r="D1277" s="102" t="s">
        <v>1703</v>
      </c>
      <c r="E1277" s="73" t="s">
        <v>34</v>
      </c>
      <c r="F1277" s="74"/>
      <c r="G1277" s="75" t="s">
        <v>15</v>
      </c>
      <c r="H1277" s="53">
        <v>2.0255920322791E13</v>
      </c>
      <c r="I1277" s="48"/>
      <c r="J1277" s="47">
        <v>45883.0</v>
      </c>
      <c r="K1277" s="101"/>
      <c r="L1277" s="50">
        <v>45883.0</v>
      </c>
      <c r="M1277" s="50">
        <v>45883.0</v>
      </c>
      <c r="N1277" s="50">
        <v>45883.0</v>
      </c>
      <c r="O1277" s="50">
        <v>45883.0</v>
      </c>
      <c r="P1277" s="70" t="b">
        <v>1</v>
      </c>
      <c r="Q1277" s="52" t="str">
        <f t="shared" si="3"/>
        <v>JOHN CORREDOR</v>
      </c>
      <c r="R1277" s="80"/>
      <c r="S1277" s="80"/>
      <c r="T1277" s="80"/>
      <c r="U1277" s="80"/>
      <c r="V1277" s="80"/>
    </row>
    <row r="1278" ht="22.5" customHeight="1">
      <c r="A1278" s="42">
        <v>1277.0</v>
      </c>
      <c r="B1278" s="54">
        <v>2.0255910090622E13</v>
      </c>
      <c r="C1278" s="67">
        <v>45874.350694444445</v>
      </c>
      <c r="D1278" s="102" t="s">
        <v>269</v>
      </c>
      <c r="E1278" s="73" t="s">
        <v>34</v>
      </c>
      <c r="F1278" s="74"/>
      <c r="G1278" s="75" t="s">
        <v>23</v>
      </c>
      <c r="H1278" s="53">
        <v>2.0255920319501E13</v>
      </c>
      <c r="I1278" s="48"/>
      <c r="J1278" s="47">
        <v>45881.0</v>
      </c>
      <c r="K1278" s="101"/>
      <c r="L1278" s="50">
        <v>45883.0</v>
      </c>
      <c r="M1278" s="50">
        <v>45883.0</v>
      </c>
      <c r="N1278" s="50">
        <v>45883.0</v>
      </c>
      <c r="O1278" s="50">
        <v>45883.0</v>
      </c>
      <c r="P1278" s="70" t="b">
        <v>1</v>
      </c>
      <c r="Q1278" s="52" t="str">
        <f t="shared" si="3"/>
        <v>SANDRA ROTAVISTA</v>
      </c>
      <c r="R1278" s="80"/>
      <c r="S1278" s="80"/>
      <c r="T1278" s="80"/>
      <c r="U1278" s="80"/>
      <c r="V1278" s="80"/>
    </row>
    <row r="1279" ht="22.5" customHeight="1">
      <c r="A1279" s="42">
        <v>1278.0</v>
      </c>
      <c r="B1279" s="54">
        <v>2.0255910090502E13</v>
      </c>
      <c r="C1279" s="66">
        <v>45873.0</v>
      </c>
      <c r="D1279" s="102" t="s">
        <v>1704</v>
      </c>
      <c r="E1279" s="73" t="s">
        <v>34</v>
      </c>
      <c r="F1279" s="74"/>
      <c r="G1279" s="75" t="s">
        <v>10</v>
      </c>
      <c r="H1279" s="53" t="s">
        <v>1704</v>
      </c>
      <c r="I1279" s="53">
        <v>1.0</v>
      </c>
      <c r="J1279" s="47">
        <v>45873.0</v>
      </c>
      <c r="K1279" s="101"/>
      <c r="L1279" s="50"/>
      <c r="M1279" s="50"/>
      <c r="N1279" s="50"/>
      <c r="O1279" s="50"/>
      <c r="P1279" s="51" t="b">
        <v>0</v>
      </c>
      <c r="Q1279" s="52" t="str">
        <f t="shared" si="3"/>
        <v>DIEGO PEÑA</v>
      </c>
      <c r="R1279" s="80"/>
      <c r="S1279" s="80"/>
      <c r="T1279" s="80"/>
      <c r="U1279" s="80"/>
      <c r="V1279" s="80"/>
    </row>
    <row r="1280" ht="22.5" customHeight="1">
      <c r="A1280" s="42">
        <v>1279.0</v>
      </c>
      <c r="B1280" s="54">
        <v>2.0255910090412E13</v>
      </c>
      <c r="C1280" s="66">
        <v>45873.0</v>
      </c>
      <c r="D1280" s="102" t="s">
        <v>1705</v>
      </c>
      <c r="E1280" s="73" t="s">
        <v>34</v>
      </c>
      <c r="F1280" s="74"/>
      <c r="G1280" s="75" t="s">
        <v>10</v>
      </c>
      <c r="H1280" s="53" t="s">
        <v>1706</v>
      </c>
      <c r="I1280" s="53">
        <v>1.0</v>
      </c>
      <c r="J1280" s="47">
        <v>45893.0</v>
      </c>
      <c r="K1280" s="101"/>
      <c r="L1280" s="50"/>
      <c r="M1280" s="50"/>
      <c r="N1280" s="50"/>
      <c r="O1280" s="50"/>
      <c r="P1280" s="51" t="b">
        <v>0</v>
      </c>
      <c r="Q1280" s="52" t="str">
        <f t="shared" si="3"/>
        <v>DIEGO PEÑA</v>
      </c>
      <c r="R1280" s="80"/>
      <c r="S1280" s="80"/>
      <c r="T1280" s="80"/>
      <c r="U1280" s="80"/>
      <c r="V1280" s="80"/>
    </row>
    <row r="1281" ht="22.5" customHeight="1">
      <c r="A1281" s="42">
        <v>1280.0</v>
      </c>
      <c r="B1281" s="54">
        <v>2.0255910090362E13</v>
      </c>
      <c r="C1281" s="66">
        <v>45873.0</v>
      </c>
      <c r="D1281" s="102" t="s">
        <v>1707</v>
      </c>
      <c r="E1281" s="73" t="s">
        <v>34</v>
      </c>
      <c r="F1281" s="74" t="s">
        <v>684</v>
      </c>
      <c r="G1281" s="75" t="s">
        <v>11</v>
      </c>
      <c r="H1281" s="53">
        <v>2.0255920317051E13</v>
      </c>
      <c r="I1281" s="48"/>
      <c r="J1281" s="47">
        <v>45881.0</v>
      </c>
      <c r="K1281" s="101"/>
      <c r="L1281" s="50">
        <v>45883.0</v>
      </c>
      <c r="M1281" s="50">
        <v>45883.0</v>
      </c>
      <c r="N1281" s="50">
        <v>45883.0</v>
      </c>
      <c r="O1281" s="50">
        <v>45883.0</v>
      </c>
      <c r="P1281" s="70" t="b">
        <v>1</v>
      </c>
      <c r="Q1281" s="52" t="str">
        <f t="shared" si="3"/>
        <v>EDGAR GRANADOS</v>
      </c>
      <c r="R1281" s="80"/>
      <c r="S1281" s="80"/>
      <c r="T1281" s="80"/>
      <c r="U1281" s="80"/>
      <c r="V1281" s="80"/>
    </row>
    <row r="1282" ht="22.5" customHeight="1">
      <c r="A1282" s="42">
        <v>1281.0</v>
      </c>
      <c r="B1282" s="54">
        <v>2.0255910090302E13</v>
      </c>
      <c r="C1282" s="66">
        <v>45873.0</v>
      </c>
      <c r="D1282" s="102" t="s">
        <v>1708</v>
      </c>
      <c r="E1282" s="73" t="s">
        <v>34</v>
      </c>
      <c r="F1282" s="74"/>
      <c r="G1282" s="75" t="s">
        <v>20</v>
      </c>
      <c r="H1282" s="53">
        <v>2.0255920303561E13</v>
      </c>
      <c r="I1282" s="48"/>
      <c r="J1282" s="47">
        <v>45869.0</v>
      </c>
      <c r="K1282" s="101"/>
      <c r="L1282" s="50">
        <v>45869.0</v>
      </c>
      <c r="M1282" s="50">
        <v>45869.0</v>
      </c>
      <c r="N1282" s="50">
        <v>45869.0</v>
      </c>
      <c r="O1282" s="50">
        <v>45869.0</v>
      </c>
      <c r="P1282" s="70" t="b">
        <v>1</v>
      </c>
      <c r="Q1282" s="52" t="str">
        <f t="shared" si="3"/>
        <v>OSCAR CASTAÑEDA</v>
      </c>
      <c r="R1282" s="80"/>
      <c r="S1282" s="80"/>
      <c r="T1282" s="80"/>
      <c r="U1282" s="80"/>
      <c r="V1282" s="80"/>
    </row>
    <row r="1283" ht="22.5" customHeight="1">
      <c r="A1283" s="42">
        <v>1282.0</v>
      </c>
      <c r="B1283" s="54">
        <v>2.0255910090272E13</v>
      </c>
      <c r="C1283" s="66">
        <v>45873.0</v>
      </c>
      <c r="D1283" s="102" t="s">
        <v>1709</v>
      </c>
      <c r="E1283" s="73" t="s">
        <v>34</v>
      </c>
      <c r="F1283" s="74"/>
      <c r="G1283" s="75" t="s">
        <v>11</v>
      </c>
      <c r="H1283" s="53">
        <v>2.0255920312681E13</v>
      </c>
      <c r="I1283" s="48"/>
      <c r="J1283" s="47">
        <v>45877.0</v>
      </c>
      <c r="K1283" s="101"/>
      <c r="L1283" s="50"/>
      <c r="M1283" s="50"/>
      <c r="N1283" s="50"/>
      <c r="O1283" s="50"/>
      <c r="P1283" s="51" t="b">
        <v>0</v>
      </c>
      <c r="Q1283" s="52" t="str">
        <f t="shared" si="3"/>
        <v>EDGAR GRANADOS</v>
      </c>
      <c r="R1283" s="80"/>
      <c r="S1283" s="80"/>
      <c r="T1283" s="80"/>
      <c r="U1283" s="80"/>
      <c r="V1283" s="80"/>
    </row>
    <row r="1284" ht="22.5" customHeight="1">
      <c r="A1284" s="42">
        <v>1283.0</v>
      </c>
      <c r="B1284" s="54">
        <v>2.0255910090162E13</v>
      </c>
      <c r="C1284" s="66">
        <v>45873.0</v>
      </c>
      <c r="D1284" s="102" t="s">
        <v>1710</v>
      </c>
      <c r="E1284" s="73" t="s">
        <v>34</v>
      </c>
      <c r="F1284" s="74"/>
      <c r="G1284" s="75" t="s">
        <v>10</v>
      </c>
      <c r="H1284" s="53">
        <v>2.0255920269471E13</v>
      </c>
      <c r="I1284" s="48"/>
      <c r="J1284" s="47">
        <v>45892.0</v>
      </c>
      <c r="K1284" s="101"/>
      <c r="L1284" s="50"/>
      <c r="M1284" s="50"/>
      <c r="N1284" s="50"/>
      <c r="O1284" s="50"/>
      <c r="P1284" s="51" t="b">
        <v>0</v>
      </c>
      <c r="Q1284" s="52" t="str">
        <f t="shared" si="3"/>
        <v>DIEGO PEÑA</v>
      </c>
      <c r="R1284" s="80"/>
      <c r="S1284" s="80"/>
      <c r="T1284" s="80"/>
      <c r="U1284" s="80"/>
      <c r="V1284" s="80"/>
    </row>
    <row r="1285" ht="22.5" customHeight="1">
      <c r="A1285" s="42">
        <v>1284.0</v>
      </c>
      <c r="B1285" s="54">
        <v>2.0255910090082E13</v>
      </c>
      <c r="C1285" s="66">
        <v>45873.0</v>
      </c>
      <c r="D1285" s="102" t="s">
        <v>1711</v>
      </c>
      <c r="E1285" s="73" t="s">
        <v>34</v>
      </c>
      <c r="F1285" s="74"/>
      <c r="G1285" s="75" t="s">
        <v>23</v>
      </c>
      <c r="H1285" s="53">
        <v>2.0255920319491E13</v>
      </c>
      <c r="I1285" s="48"/>
      <c r="J1285" s="47">
        <v>45881.0</v>
      </c>
      <c r="K1285" s="101"/>
      <c r="L1285" s="50">
        <v>45883.0</v>
      </c>
      <c r="M1285" s="50">
        <v>45883.0</v>
      </c>
      <c r="N1285" s="50">
        <v>45883.0</v>
      </c>
      <c r="O1285" s="50">
        <v>45883.0</v>
      </c>
      <c r="P1285" s="70" t="b">
        <v>1</v>
      </c>
      <c r="Q1285" s="52" t="str">
        <f t="shared" si="3"/>
        <v>SANDRA ROTAVISTA</v>
      </c>
      <c r="R1285" s="80"/>
      <c r="S1285" s="80"/>
      <c r="T1285" s="80"/>
      <c r="U1285" s="80"/>
      <c r="V1285" s="80"/>
    </row>
    <row r="1286" ht="22.5" customHeight="1">
      <c r="A1286" s="42">
        <v>1285.0</v>
      </c>
      <c r="B1286" s="54">
        <v>2.0255910090022E13</v>
      </c>
      <c r="C1286" s="66">
        <v>45873.0</v>
      </c>
      <c r="D1286" s="102" t="s">
        <v>1712</v>
      </c>
      <c r="E1286" s="73" t="s">
        <v>34</v>
      </c>
      <c r="F1286" s="74"/>
      <c r="G1286" s="75" t="s">
        <v>8</v>
      </c>
      <c r="H1286" s="53">
        <v>2.0255920370381E13</v>
      </c>
      <c r="I1286" s="48"/>
      <c r="J1286" s="47">
        <v>45915.0</v>
      </c>
      <c r="K1286" s="101"/>
      <c r="L1286" s="50"/>
      <c r="M1286" s="50"/>
      <c r="N1286" s="50"/>
      <c r="O1286" s="50"/>
      <c r="P1286" s="51" t="b">
        <v>0</v>
      </c>
      <c r="Q1286" s="52" t="str">
        <f t="shared" si="3"/>
        <v>CRISTIAN PEDROZA</v>
      </c>
      <c r="R1286" s="80"/>
      <c r="S1286" s="80"/>
      <c r="T1286" s="80"/>
      <c r="U1286" s="80"/>
      <c r="V1286" s="80"/>
    </row>
    <row r="1287" ht="22.5" customHeight="1">
      <c r="A1287" s="42">
        <v>1286.0</v>
      </c>
      <c r="B1287" s="54">
        <v>2.0255910089982E13</v>
      </c>
      <c r="C1287" s="67">
        <v>45873.53333333333</v>
      </c>
      <c r="D1287" s="102" t="s">
        <v>1713</v>
      </c>
      <c r="E1287" s="73" t="s">
        <v>34</v>
      </c>
      <c r="F1287" s="74"/>
      <c r="G1287" s="75" t="s">
        <v>15</v>
      </c>
      <c r="H1287" s="53">
        <v>2.0255920311721E13</v>
      </c>
      <c r="I1287" s="48"/>
      <c r="J1287" s="47">
        <v>45875.0</v>
      </c>
      <c r="K1287" s="101"/>
      <c r="L1287" s="50">
        <v>45883.0</v>
      </c>
      <c r="M1287" s="50">
        <v>45883.0</v>
      </c>
      <c r="N1287" s="50">
        <v>45883.0</v>
      </c>
      <c r="O1287" s="50">
        <v>45883.0</v>
      </c>
      <c r="P1287" s="70" t="b">
        <v>1</v>
      </c>
      <c r="Q1287" s="52" t="str">
        <f t="shared" si="3"/>
        <v>JOHN CORREDOR</v>
      </c>
      <c r="R1287" s="80"/>
      <c r="S1287" s="80"/>
      <c r="T1287" s="80"/>
      <c r="U1287" s="80"/>
      <c r="V1287" s="80"/>
    </row>
    <row r="1288" ht="22.5" customHeight="1">
      <c r="A1288" s="42">
        <v>1287.0</v>
      </c>
      <c r="B1288" s="54">
        <v>2.0255910089952E13</v>
      </c>
      <c r="C1288" s="67">
        <v>45873.51944444444</v>
      </c>
      <c r="D1288" s="102" t="s">
        <v>1714</v>
      </c>
      <c r="E1288" s="73" t="s">
        <v>34</v>
      </c>
      <c r="F1288" s="74"/>
      <c r="G1288" s="75" t="s">
        <v>11</v>
      </c>
      <c r="H1288" s="53">
        <v>2.0255920254571E13</v>
      </c>
      <c r="I1288" s="48"/>
      <c r="J1288" s="47">
        <v>45877.0</v>
      </c>
      <c r="K1288" s="101"/>
      <c r="L1288" s="50"/>
      <c r="M1288" s="50"/>
      <c r="N1288" s="50"/>
      <c r="O1288" s="50"/>
      <c r="P1288" s="51" t="b">
        <v>0</v>
      </c>
      <c r="Q1288" s="52" t="str">
        <f t="shared" si="3"/>
        <v>EDGAR GRANADOS</v>
      </c>
      <c r="R1288" s="80"/>
      <c r="S1288" s="80"/>
      <c r="T1288" s="80"/>
      <c r="U1288" s="80"/>
      <c r="V1288" s="80"/>
    </row>
    <row r="1289" ht="22.5" customHeight="1">
      <c r="A1289" s="42">
        <v>1288.0</v>
      </c>
      <c r="B1289" s="54">
        <v>2.0255910089852E13</v>
      </c>
      <c r="C1289" s="67">
        <v>45873.48333333333</v>
      </c>
      <c r="D1289" s="102" t="s">
        <v>1715</v>
      </c>
      <c r="E1289" s="73" t="s">
        <v>34</v>
      </c>
      <c r="F1289" s="74"/>
      <c r="G1289" s="75" t="s">
        <v>11</v>
      </c>
      <c r="H1289" s="53">
        <v>2.0255920310201E13</v>
      </c>
      <c r="I1289" s="48"/>
      <c r="J1289" s="47">
        <v>45877.0</v>
      </c>
      <c r="K1289" s="101"/>
      <c r="L1289" s="50">
        <v>45915.0</v>
      </c>
      <c r="M1289" s="50">
        <v>45915.0</v>
      </c>
      <c r="N1289" s="50">
        <v>45915.0</v>
      </c>
      <c r="O1289" s="50">
        <v>45915.0</v>
      </c>
      <c r="P1289" s="70" t="b">
        <v>1</v>
      </c>
      <c r="Q1289" s="52" t="str">
        <f t="shared" si="3"/>
        <v>EDGAR GRANADOS</v>
      </c>
      <c r="R1289" s="80"/>
      <c r="S1289" s="80"/>
      <c r="T1289" s="80"/>
      <c r="U1289" s="80"/>
      <c r="V1289" s="80"/>
    </row>
    <row r="1290" ht="22.5" customHeight="1">
      <c r="A1290" s="42">
        <v>1289.0</v>
      </c>
      <c r="B1290" s="54">
        <v>2.0255910089832E13</v>
      </c>
      <c r="C1290" s="67">
        <v>45873.47430555556</v>
      </c>
      <c r="D1290" s="102" t="s">
        <v>1716</v>
      </c>
      <c r="E1290" s="73" t="s">
        <v>34</v>
      </c>
      <c r="F1290" s="74"/>
      <c r="G1290" s="75" t="s">
        <v>20</v>
      </c>
      <c r="H1290" s="53" t="s">
        <v>1717</v>
      </c>
      <c r="I1290" s="53">
        <v>1.0</v>
      </c>
      <c r="J1290" s="47">
        <v>45986.0</v>
      </c>
      <c r="K1290" s="101"/>
      <c r="L1290" s="50"/>
      <c r="M1290" s="50"/>
      <c r="N1290" s="50"/>
      <c r="O1290" s="50"/>
      <c r="P1290" s="51" t="b">
        <v>0</v>
      </c>
      <c r="Q1290" s="52" t="str">
        <f t="shared" si="3"/>
        <v>OSCAR CASTAÑEDA</v>
      </c>
      <c r="R1290" s="80"/>
      <c r="S1290" s="80"/>
      <c r="T1290" s="80"/>
      <c r="U1290" s="80"/>
      <c r="V1290" s="80"/>
    </row>
    <row r="1291" ht="22.5" customHeight="1">
      <c r="A1291" s="42">
        <v>1290.0</v>
      </c>
      <c r="B1291" s="54">
        <v>2.0254602638102E13</v>
      </c>
      <c r="C1291" s="67">
        <v>45873.4125</v>
      </c>
      <c r="D1291" s="102" t="s">
        <v>1718</v>
      </c>
      <c r="E1291" s="73" t="s">
        <v>34</v>
      </c>
      <c r="F1291" s="74"/>
      <c r="G1291" s="75" t="s">
        <v>11</v>
      </c>
      <c r="H1291" s="53">
        <v>2.0255920312951E13</v>
      </c>
      <c r="I1291" s="48"/>
      <c r="J1291" s="47">
        <v>45877.0</v>
      </c>
      <c r="K1291" s="101"/>
      <c r="L1291" s="50">
        <v>45883.0</v>
      </c>
      <c r="M1291" s="50">
        <v>45883.0</v>
      </c>
      <c r="N1291" s="50">
        <v>45883.0</v>
      </c>
      <c r="O1291" s="50">
        <v>45883.0</v>
      </c>
      <c r="P1291" s="70" t="b">
        <v>1</v>
      </c>
      <c r="Q1291" s="52" t="str">
        <f t="shared" si="3"/>
        <v>EDGAR GRANADOS</v>
      </c>
      <c r="R1291" s="80"/>
      <c r="S1291" s="80"/>
      <c r="T1291" s="80"/>
      <c r="U1291" s="80"/>
      <c r="V1291" s="80"/>
    </row>
    <row r="1292" ht="22.5" customHeight="1">
      <c r="A1292" s="42">
        <v>1291.0</v>
      </c>
      <c r="B1292" s="54">
        <v>2.0255910089692E13</v>
      </c>
      <c r="C1292" s="67">
        <v>45873.40972222222</v>
      </c>
      <c r="D1292" s="102" t="s">
        <v>1719</v>
      </c>
      <c r="E1292" s="73" t="s">
        <v>34</v>
      </c>
      <c r="F1292" s="74"/>
      <c r="G1292" s="75" t="s">
        <v>25</v>
      </c>
      <c r="H1292" s="53">
        <v>2.0255920322291E13</v>
      </c>
      <c r="I1292" s="48"/>
      <c r="J1292" s="47"/>
      <c r="K1292" s="101"/>
      <c r="L1292" s="50">
        <v>45883.0</v>
      </c>
      <c r="M1292" s="50">
        <v>45883.0</v>
      </c>
      <c r="N1292" s="50">
        <v>45883.0</v>
      </c>
      <c r="O1292" s="50">
        <v>45883.0</v>
      </c>
      <c r="P1292" s="70" t="b">
        <v>1</v>
      </c>
      <c r="Q1292" s="52" t="str">
        <f t="shared" si="3"/>
        <v>SEBASTIÁN RAMÍREZ</v>
      </c>
      <c r="R1292" s="80"/>
      <c r="S1292" s="80"/>
      <c r="T1292" s="80"/>
      <c r="U1292" s="80"/>
      <c r="V1292" s="80"/>
    </row>
    <row r="1293" ht="22.5" customHeight="1">
      <c r="A1293" s="42">
        <v>1292.0</v>
      </c>
      <c r="B1293" s="54">
        <v>2.0255910089672E13</v>
      </c>
      <c r="C1293" s="67">
        <v>45873.402083333334</v>
      </c>
      <c r="D1293" s="102" t="s">
        <v>1720</v>
      </c>
      <c r="E1293" s="73" t="s">
        <v>34</v>
      </c>
      <c r="F1293" s="74" t="s">
        <v>684</v>
      </c>
      <c r="G1293" s="75" t="s">
        <v>11</v>
      </c>
      <c r="H1293" s="53">
        <v>2.0255920312331E13</v>
      </c>
      <c r="I1293" s="48"/>
      <c r="J1293" s="47">
        <v>45877.0</v>
      </c>
      <c r="K1293" s="101"/>
      <c r="L1293" s="50">
        <v>45883.0</v>
      </c>
      <c r="M1293" s="50">
        <v>45883.0</v>
      </c>
      <c r="N1293" s="50">
        <v>45883.0</v>
      </c>
      <c r="O1293" s="50">
        <v>45883.0</v>
      </c>
      <c r="P1293" s="70" t="b">
        <v>1</v>
      </c>
      <c r="Q1293" s="52" t="str">
        <f t="shared" si="3"/>
        <v>EDGAR GRANADOS</v>
      </c>
      <c r="R1293" s="80"/>
      <c r="S1293" s="80"/>
      <c r="T1293" s="80"/>
      <c r="U1293" s="80"/>
      <c r="V1293" s="80"/>
    </row>
    <row r="1294" ht="22.5" customHeight="1">
      <c r="A1294" s="42">
        <v>1293.0</v>
      </c>
      <c r="B1294" s="54">
        <v>2.0255910089662E13</v>
      </c>
      <c r="C1294" s="67">
        <v>45873.39861111111</v>
      </c>
      <c r="D1294" s="102" t="s">
        <v>1721</v>
      </c>
      <c r="E1294" s="73" t="s">
        <v>34</v>
      </c>
      <c r="F1294" s="74"/>
      <c r="G1294" s="75" t="s">
        <v>11</v>
      </c>
      <c r="H1294" s="53">
        <v>2.0255920312811E13</v>
      </c>
      <c r="I1294" s="48"/>
      <c r="J1294" s="47">
        <v>45877.0</v>
      </c>
      <c r="K1294" s="101"/>
      <c r="L1294" s="50">
        <v>45883.0</v>
      </c>
      <c r="M1294" s="50">
        <v>45883.0</v>
      </c>
      <c r="N1294" s="50">
        <v>45883.0</v>
      </c>
      <c r="O1294" s="50">
        <v>45883.0</v>
      </c>
      <c r="P1294" s="70" t="b">
        <v>1</v>
      </c>
      <c r="Q1294" s="52" t="str">
        <f t="shared" si="3"/>
        <v>EDGAR GRANADOS</v>
      </c>
      <c r="R1294" s="80"/>
      <c r="S1294" s="80"/>
      <c r="T1294" s="80"/>
      <c r="U1294" s="80"/>
      <c r="V1294" s="80"/>
    </row>
    <row r="1295" ht="22.5" customHeight="1">
      <c r="A1295" s="42">
        <v>1294.0</v>
      </c>
      <c r="B1295" s="54">
        <v>2.0255910089652E13</v>
      </c>
      <c r="C1295" s="67">
        <v>45873.39513888889</v>
      </c>
      <c r="D1295" s="102" t="s">
        <v>1722</v>
      </c>
      <c r="E1295" s="73" t="s">
        <v>34</v>
      </c>
      <c r="F1295" s="74"/>
      <c r="G1295" s="75" t="s">
        <v>10</v>
      </c>
      <c r="H1295" s="53" t="s">
        <v>1723</v>
      </c>
      <c r="I1295" s="53">
        <v>1.0</v>
      </c>
      <c r="J1295" s="47">
        <v>45893.0</v>
      </c>
      <c r="K1295" s="101"/>
      <c r="L1295" s="50"/>
      <c r="M1295" s="50"/>
      <c r="N1295" s="50"/>
      <c r="O1295" s="50"/>
      <c r="P1295" s="51" t="b">
        <v>0</v>
      </c>
      <c r="Q1295" s="52" t="str">
        <f t="shared" si="3"/>
        <v>DIEGO PEÑA</v>
      </c>
      <c r="R1295" s="80"/>
      <c r="S1295" s="80"/>
      <c r="T1295" s="80"/>
      <c r="U1295" s="80"/>
      <c r="V1295" s="80"/>
    </row>
    <row r="1296" ht="22.5" customHeight="1">
      <c r="A1296" s="42">
        <v>1295.0</v>
      </c>
      <c r="B1296" s="54">
        <v>2.0255910089552E13</v>
      </c>
      <c r="C1296" s="67">
        <v>45873.36111111111</v>
      </c>
      <c r="D1296" s="102" t="s">
        <v>1724</v>
      </c>
      <c r="E1296" s="73" t="s">
        <v>34</v>
      </c>
      <c r="F1296" s="74"/>
      <c r="G1296" s="75" t="s">
        <v>20</v>
      </c>
      <c r="H1296" s="53" t="s">
        <v>1725</v>
      </c>
      <c r="I1296" s="53">
        <v>1.0</v>
      </c>
      <c r="J1296" s="47">
        <v>45882.0</v>
      </c>
      <c r="K1296" s="101"/>
      <c r="L1296" s="50"/>
      <c r="M1296" s="50"/>
      <c r="N1296" s="50"/>
      <c r="O1296" s="50"/>
      <c r="P1296" s="51" t="b">
        <v>0</v>
      </c>
      <c r="Q1296" s="52" t="str">
        <f t="shared" si="3"/>
        <v>OSCAR CASTAÑEDA</v>
      </c>
      <c r="R1296" s="80"/>
      <c r="S1296" s="80"/>
      <c r="T1296" s="80"/>
      <c r="U1296" s="80"/>
      <c r="V1296" s="80"/>
    </row>
    <row r="1297" ht="22.5" customHeight="1">
      <c r="A1297" s="42">
        <v>1296.0</v>
      </c>
      <c r="B1297" s="54">
        <v>2.0255910089532E13</v>
      </c>
      <c r="C1297" s="67">
        <v>45873.353472222225</v>
      </c>
      <c r="D1297" s="102" t="s">
        <v>1726</v>
      </c>
      <c r="E1297" s="73" t="s">
        <v>34</v>
      </c>
      <c r="F1297" s="74"/>
      <c r="G1297" s="75" t="s">
        <v>23</v>
      </c>
      <c r="H1297" s="53">
        <v>2.0255920319461E13</v>
      </c>
      <c r="I1297" s="48"/>
      <c r="J1297" s="47">
        <v>45881.0</v>
      </c>
      <c r="K1297" s="101"/>
      <c r="L1297" s="50">
        <v>45883.0</v>
      </c>
      <c r="M1297" s="50">
        <v>45883.0</v>
      </c>
      <c r="N1297" s="50">
        <v>45883.0</v>
      </c>
      <c r="O1297" s="50">
        <v>45883.0</v>
      </c>
      <c r="P1297" s="70" t="b">
        <v>1</v>
      </c>
      <c r="Q1297" s="52" t="str">
        <f t="shared" si="3"/>
        <v>SANDRA ROTAVISTA</v>
      </c>
      <c r="R1297" s="80"/>
      <c r="S1297" s="80"/>
      <c r="T1297" s="80"/>
      <c r="U1297" s="80"/>
      <c r="V1297" s="80"/>
    </row>
    <row r="1298" ht="22.5" customHeight="1">
      <c r="A1298" s="42">
        <v>1297.0</v>
      </c>
      <c r="B1298" s="54">
        <v>2.0255910092252E13</v>
      </c>
      <c r="C1298" s="67">
        <v>45877.0</v>
      </c>
      <c r="D1298" s="102" t="s">
        <v>1727</v>
      </c>
      <c r="E1298" s="73" t="s">
        <v>34</v>
      </c>
      <c r="F1298" s="74"/>
      <c r="G1298" s="75" t="s">
        <v>12</v>
      </c>
      <c r="H1298" s="53" t="s">
        <v>1728</v>
      </c>
      <c r="I1298" s="53">
        <v>1.0</v>
      </c>
      <c r="J1298" s="47">
        <v>45901.0</v>
      </c>
      <c r="K1298" s="101"/>
      <c r="L1298" s="50"/>
      <c r="M1298" s="50"/>
      <c r="N1298" s="50"/>
      <c r="O1298" s="50"/>
      <c r="P1298" s="51" t="b">
        <v>0</v>
      </c>
      <c r="Q1298" s="52" t="str">
        <f t="shared" si="3"/>
        <v>EDUARDO ARREDONDO</v>
      </c>
      <c r="R1298" s="80"/>
      <c r="S1298" s="80"/>
      <c r="T1298" s="80"/>
      <c r="U1298" s="80"/>
      <c r="V1298" s="80"/>
    </row>
    <row r="1299" ht="22.5" customHeight="1">
      <c r="A1299" s="42">
        <v>1298.0</v>
      </c>
      <c r="B1299" s="54">
        <v>2.0255910092122E13</v>
      </c>
      <c r="C1299" s="67">
        <v>45877.0</v>
      </c>
      <c r="D1299" s="102" t="s">
        <v>1729</v>
      </c>
      <c r="E1299" s="73" t="s">
        <v>34</v>
      </c>
      <c r="F1299" s="74"/>
      <c r="G1299" s="75" t="s">
        <v>10</v>
      </c>
      <c r="H1299" s="53">
        <v>2.0255920310201E13</v>
      </c>
      <c r="I1299" s="48"/>
      <c r="J1299" s="47">
        <v>45874.0</v>
      </c>
      <c r="K1299" s="101"/>
      <c r="L1299" s="50">
        <v>45915.0</v>
      </c>
      <c r="M1299" s="50">
        <v>45915.0</v>
      </c>
      <c r="N1299" s="50">
        <v>45915.0</v>
      </c>
      <c r="O1299" s="50">
        <v>45915.0</v>
      </c>
      <c r="P1299" s="70" t="b">
        <v>1</v>
      </c>
      <c r="Q1299" s="52" t="str">
        <f t="shared" ref="Q1299:Q1302" si="4">IFERROR(G1261,"")</f>
        <v>SEBASTIÁN RAMÍREZ</v>
      </c>
      <c r="R1299" s="80"/>
      <c r="S1299" s="80"/>
      <c r="T1299" s="80"/>
      <c r="U1299" s="80"/>
      <c r="V1299" s="80"/>
    </row>
    <row r="1300" ht="22.5" customHeight="1">
      <c r="A1300" s="42">
        <v>1299.0</v>
      </c>
      <c r="B1300" s="54">
        <v>2.0255910092022E13</v>
      </c>
      <c r="C1300" s="67">
        <v>45877.0</v>
      </c>
      <c r="D1300" s="102" t="s">
        <v>1730</v>
      </c>
      <c r="E1300" s="73" t="s">
        <v>34</v>
      </c>
      <c r="F1300" s="74"/>
      <c r="G1300" s="75" t="s">
        <v>12</v>
      </c>
      <c r="H1300" s="53" t="s">
        <v>1731</v>
      </c>
      <c r="I1300" s="53">
        <v>1.0</v>
      </c>
      <c r="J1300" s="47">
        <v>45901.0</v>
      </c>
      <c r="K1300" s="101"/>
      <c r="L1300" s="50"/>
      <c r="M1300" s="50"/>
      <c r="N1300" s="50"/>
      <c r="O1300" s="50"/>
      <c r="P1300" s="51" t="b">
        <v>0</v>
      </c>
      <c r="Q1300" s="52" t="str">
        <f t="shared" si="4"/>
        <v>EDGAR GRANADOS</v>
      </c>
      <c r="R1300" s="80"/>
      <c r="S1300" s="80"/>
      <c r="T1300" s="80"/>
      <c r="U1300" s="80"/>
      <c r="V1300" s="80"/>
    </row>
    <row r="1301" ht="22.5" customHeight="1">
      <c r="A1301" s="42">
        <v>1300.0</v>
      </c>
      <c r="B1301" s="54">
        <v>2.0255910091732E13</v>
      </c>
      <c r="C1301" s="67">
        <v>45877.0</v>
      </c>
      <c r="D1301" s="102" t="s">
        <v>1732</v>
      </c>
      <c r="E1301" s="73" t="s">
        <v>34</v>
      </c>
      <c r="F1301" s="74"/>
      <c r="G1301" s="75" t="s">
        <v>20</v>
      </c>
      <c r="H1301" s="53" t="s">
        <v>1733</v>
      </c>
      <c r="I1301" s="53">
        <v>1.0</v>
      </c>
      <c r="J1301" s="47">
        <v>45899.0</v>
      </c>
      <c r="K1301" s="101"/>
      <c r="L1301" s="50"/>
      <c r="M1301" s="50"/>
      <c r="N1301" s="50"/>
      <c r="O1301" s="50"/>
      <c r="P1301" s="51" t="b">
        <v>0</v>
      </c>
      <c r="Q1301" s="52" t="str">
        <f t="shared" si="4"/>
        <v>JOHN CORREDOR</v>
      </c>
      <c r="R1301" s="80"/>
      <c r="S1301" s="80"/>
      <c r="T1301" s="80"/>
      <c r="U1301" s="80"/>
      <c r="V1301" s="80"/>
    </row>
    <row r="1302" ht="22.5" customHeight="1">
      <c r="A1302" s="42">
        <v>1301.0</v>
      </c>
      <c r="B1302" s="54">
        <v>2.0254602669542E13</v>
      </c>
      <c r="C1302" s="67">
        <v>45874.0</v>
      </c>
      <c r="D1302" s="102" t="s">
        <v>1734</v>
      </c>
      <c r="E1302" s="73" t="s">
        <v>34</v>
      </c>
      <c r="F1302" s="74" t="s">
        <v>684</v>
      </c>
      <c r="G1302" s="75" t="s">
        <v>11</v>
      </c>
      <c r="H1302" s="53">
        <v>2.0255920319081E13</v>
      </c>
      <c r="I1302" s="48"/>
      <c r="J1302" s="47">
        <v>45881.0</v>
      </c>
      <c r="K1302" s="101"/>
      <c r="L1302" s="50">
        <v>45883.0</v>
      </c>
      <c r="M1302" s="50">
        <v>45883.0</v>
      </c>
      <c r="N1302" s="50">
        <v>45883.0</v>
      </c>
      <c r="O1302" s="50">
        <v>45883.0</v>
      </c>
      <c r="P1302" s="70" t="b">
        <v>1</v>
      </c>
      <c r="Q1302" s="52" t="str">
        <f t="shared" si="4"/>
        <v>DIEGO PEÑA</v>
      </c>
      <c r="R1302" s="80"/>
      <c r="S1302" s="80"/>
      <c r="T1302" s="80"/>
      <c r="U1302" s="80"/>
      <c r="V1302" s="80"/>
    </row>
    <row r="1303" ht="22.5" customHeight="1">
      <c r="A1303" s="42">
        <v>1302.0</v>
      </c>
      <c r="B1303" s="54">
        <v>2.0254602596632E13</v>
      </c>
      <c r="C1303" s="67">
        <v>45869.0</v>
      </c>
      <c r="D1303" s="102" t="s">
        <v>1735</v>
      </c>
      <c r="E1303" s="73" t="s">
        <v>34</v>
      </c>
      <c r="F1303" s="74" t="s">
        <v>287</v>
      </c>
      <c r="G1303" s="75" t="s">
        <v>11</v>
      </c>
      <c r="H1303" s="53">
        <v>2.0255920317241E13</v>
      </c>
      <c r="I1303" s="48"/>
      <c r="J1303" s="47">
        <v>45881.0</v>
      </c>
      <c r="K1303" s="101"/>
      <c r="L1303" s="50"/>
      <c r="M1303" s="50"/>
      <c r="N1303" s="50"/>
      <c r="O1303" s="50"/>
      <c r="P1303" s="51" t="b">
        <v>0</v>
      </c>
      <c r="Q1303" s="52" t="str">
        <f t="shared" ref="Q1303:Q1489" si="5">IFERROR(G1303,"")</f>
        <v>EDGAR GRANADOS</v>
      </c>
      <c r="R1303" s="80"/>
      <c r="S1303" s="80"/>
      <c r="T1303" s="80"/>
      <c r="U1303" s="80"/>
      <c r="V1303" s="80"/>
    </row>
    <row r="1304" ht="22.5" customHeight="1">
      <c r="A1304" s="42">
        <v>1303.0</v>
      </c>
      <c r="B1304" s="54">
        <v>2.0255910090872E13</v>
      </c>
      <c r="C1304" s="67">
        <v>45874.0</v>
      </c>
      <c r="D1304" s="102" t="s">
        <v>1736</v>
      </c>
      <c r="E1304" s="73" t="s">
        <v>34</v>
      </c>
      <c r="F1304" s="74"/>
      <c r="G1304" s="75" t="s">
        <v>11</v>
      </c>
      <c r="H1304" s="53">
        <v>2.0255920319201E13</v>
      </c>
      <c r="I1304" s="48"/>
      <c r="J1304" s="47">
        <v>45881.0</v>
      </c>
      <c r="K1304" s="101"/>
      <c r="L1304" s="50">
        <v>45883.0</v>
      </c>
      <c r="M1304" s="50">
        <v>45883.0</v>
      </c>
      <c r="N1304" s="50">
        <v>45883.0</v>
      </c>
      <c r="O1304" s="50">
        <v>45883.0</v>
      </c>
      <c r="P1304" s="70" t="b">
        <v>1</v>
      </c>
      <c r="Q1304" s="52" t="str">
        <f t="shared" si="5"/>
        <v>EDGAR GRANADOS</v>
      </c>
      <c r="R1304" s="80"/>
      <c r="S1304" s="80"/>
      <c r="T1304" s="80"/>
      <c r="U1304" s="80"/>
      <c r="V1304" s="80"/>
    </row>
    <row r="1305" ht="22.5" customHeight="1">
      <c r="A1305" s="42">
        <v>1304.0</v>
      </c>
      <c r="B1305" s="54">
        <v>2.0254602655892E13</v>
      </c>
      <c r="C1305" s="67">
        <v>45874.0</v>
      </c>
      <c r="D1305" s="102" t="s">
        <v>1737</v>
      </c>
      <c r="E1305" s="73" t="s">
        <v>34</v>
      </c>
      <c r="F1305" s="74" t="s">
        <v>684</v>
      </c>
      <c r="G1305" s="77" t="s">
        <v>11</v>
      </c>
      <c r="H1305" s="53">
        <v>2.0255920318441E13</v>
      </c>
      <c r="I1305" s="48"/>
      <c r="J1305" s="47">
        <v>45881.0</v>
      </c>
      <c r="K1305" s="101"/>
      <c r="L1305" s="50">
        <v>45883.0</v>
      </c>
      <c r="M1305" s="50">
        <v>45883.0</v>
      </c>
      <c r="N1305" s="50">
        <v>45883.0</v>
      </c>
      <c r="O1305" s="50">
        <v>45883.0</v>
      </c>
      <c r="P1305" s="70" t="b">
        <v>1</v>
      </c>
      <c r="Q1305" s="52" t="str">
        <f t="shared" si="5"/>
        <v>EDGAR GRANADOS</v>
      </c>
      <c r="R1305" s="80"/>
      <c r="S1305" s="80"/>
      <c r="T1305" s="80"/>
      <c r="U1305" s="80"/>
      <c r="V1305" s="80"/>
    </row>
    <row r="1306" ht="22.5" customHeight="1">
      <c r="A1306" s="42">
        <v>1305.0</v>
      </c>
      <c r="B1306" s="54">
        <v>2.0254602691062E13</v>
      </c>
      <c r="C1306" s="67">
        <v>45877.333333333336</v>
      </c>
      <c r="D1306" s="102" t="s">
        <v>1738</v>
      </c>
      <c r="E1306" s="73" t="s">
        <v>34</v>
      </c>
      <c r="F1306" s="74" t="s">
        <v>496</v>
      </c>
      <c r="G1306" s="75" t="s">
        <v>8</v>
      </c>
      <c r="H1306" s="53">
        <v>2.0255920322171E13</v>
      </c>
      <c r="I1306" s="48"/>
      <c r="J1306" s="47">
        <v>45883.0</v>
      </c>
      <c r="K1306" s="101"/>
      <c r="L1306" s="50">
        <v>45883.0</v>
      </c>
      <c r="M1306" s="50">
        <v>45883.0</v>
      </c>
      <c r="N1306" s="50">
        <v>45883.0</v>
      </c>
      <c r="O1306" s="50">
        <v>45883.0</v>
      </c>
      <c r="P1306" s="70" t="b">
        <v>1</v>
      </c>
      <c r="Q1306" s="52" t="str">
        <f t="shared" si="5"/>
        <v>CRISTIAN PEDROZA</v>
      </c>
      <c r="R1306" s="80"/>
      <c r="S1306" s="80"/>
      <c r="T1306" s="80"/>
      <c r="U1306" s="80"/>
      <c r="V1306" s="80"/>
    </row>
    <row r="1307" ht="22.5" customHeight="1">
      <c r="A1307" s="42">
        <v>1306.0</v>
      </c>
      <c r="B1307" s="54">
        <v>2.0255910091382E13</v>
      </c>
      <c r="C1307" s="67">
        <v>45875.0</v>
      </c>
      <c r="D1307" s="102" t="s">
        <v>1739</v>
      </c>
      <c r="E1307" s="73" t="s">
        <v>34</v>
      </c>
      <c r="F1307" s="74"/>
      <c r="G1307" s="75" t="s">
        <v>25</v>
      </c>
      <c r="H1307" s="53">
        <v>2.0255920330701E13</v>
      </c>
      <c r="I1307" s="48"/>
      <c r="J1307" s="47"/>
      <c r="K1307" s="101"/>
      <c r="L1307" s="50">
        <v>45896.0</v>
      </c>
      <c r="M1307" s="50">
        <v>45896.0</v>
      </c>
      <c r="N1307" s="50">
        <v>45896.0</v>
      </c>
      <c r="O1307" s="50">
        <v>45896.0</v>
      </c>
      <c r="P1307" s="70" t="b">
        <v>1</v>
      </c>
      <c r="Q1307" s="52" t="str">
        <f t="shared" si="5"/>
        <v>SEBASTIÁN RAMÍREZ</v>
      </c>
      <c r="R1307" s="80"/>
      <c r="S1307" s="80"/>
      <c r="T1307" s="80"/>
      <c r="U1307" s="80"/>
      <c r="V1307" s="80"/>
    </row>
    <row r="1308" ht="22.5" customHeight="1">
      <c r="A1308" s="42">
        <v>1307.0</v>
      </c>
      <c r="B1308" s="54">
        <v>2.0254602683252E13</v>
      </c>
      <c r="C1308" s="67">
        <v>45875.0</v>
      </c>
      <c r="D1308" s="102" t="s">
        <v>1740</v>
      </c>
      <c r="E1308" s="73" t="s">
        <v>34</v>
      </c>
      <c r="F1308" s="74"/>
      <c r="G1308" s="75" t="s">
        <v>11</v>
      </c>
      <c r="H1308" s="53">
        <v>2.0255920319281E13</v>
      </c>
      <c r="I1308" s="48"/>
      <c r="J1308" s="47">
        <v>45881.0</v>
      </c>
      <c r="K1308" s="101"/>
      <c r="L1308" s="50">
        <v>45883.0</v>
      </c>
      <c r="M1308" s="50">
        <v>45883.0</v>
      </c>
      <c r="N1308" s="50">
        <v>45883.0</v>
      </c>
      <c r="O1308" s="50">
        <v>45883.0</v>
      </c>
      <c r="P1308" s="70" t="b">
        <v>1</v>
      </c>
      <c r="Q1308" s="52" t="str">
        <f t="shared" si="5"/>
        <v>EDGAR GRANADOS</v>
      </c>
      <c r="R1308" s="80"/>
      <c r="S1308" s="80"/>
      <c r="T1308" s="80"/>
      <c r="U1308" s="80"/>
      <c r="V1308" s="80"/>
    </row>
    <row r="1309" ht="22.5" customHeight="1">
      <c r="A1309" s="42">
        <v>1308.0</v>
      </c>
      <c r="B1309" s="54">
        <v>2.0254602668212E13</v>
      </c>
      <c r="C1309" s="67">
        <v>45874.0</v>
      </c>
      <c r="D1309" s="102" t="s">
        <v>1741</v>
      </c>
      <c r="E1309" s="73" t="s">
        <v>34</v>
      </c>
      <c r="F1309" s="74" t="s">
        <v>684</v>
      </c>
      <c r="G1309" s="75" t="s">
        <v>11</v>
      </c>
      <c r="H1309" s="53">
        <v>2.0255920318621E13</v>
      </c>
      <c r="I1309" s="48"/>
      <c r="J1309" s="47">
        <v>45881.0</v>
      </c>
      <c r="K1309" s="101"/>
      <c r="L1309" s="50">
        <v>45883.0</v>
      </c>
      <c r="M1309" s="50">
        <v>45883.0</v>
      </c>
      <c r="N1309" s="50">
        <v>45883.0</v>
      </c>
      <c r="O1309" s="50">
        <v>45883.0</v>
      </c>
      <c r="P1309" s="70" t="b">
        <v>1</v>
      </c>
      <c r="Q1309" s="52" t="str">
        <f t="shared" si="5"/>
        <v>EDGAR GRANADOS</v>
      </c>
      <c r="R1309" s="80"/>
      <c r="S1309" s="80"/>
      <c r="T1309" s="80"/>
      <c r="U1309" s="80"/>
      <c r="V1309" s="80"/>
    </row>
    <row r="1310" ht="22.5" customHeight="1">
      <c r="A1310" s="42">
        <v>1309.0</v>
      </c>
      <c r="B1310" s="54">
        <v>2.0255910090722E13</v>
      </c>
      <c r="C1310" s="67">
        <v>45874.47638888889</v>
      </c>
      <c r="D1310" s="102" t="s">
        <v>1742</v>
      </c>
      <c r="E1310" s="73" t="s">
        <v>34</v>
      </c>
      <c r="F1310" s="74"/>
      <c r="G1310" s="75" t="s">
        <v>25</v>
      </c>
      <c r="H1310" s="53" t="s">
        <v>85</v>
      </c>
      <c r="I1310" s="53">
        <v>1.0</v>
      </c>
      <c r="J1310" s="47"/>
      <c r="K1310" s="101"/>
      <c r="L1310" s="50"/>
      <c r="M1310" s="50"/>
      <c r="N1310" s="50"/>
      <c r="O1310" s="50"/>
      <c r="P1310" s="51" t="b">
        <v>0</v>
      </c>
      <c r="Q1310" s="52" t="str">
        <f t="shared" si="5"/>
        <v>SEBASTIÁN RAMÍREZ</v>
      </c>
      <c r="R1310" s="80"/>
      <c r="S1310" s="80"/>
      <c r="T1310" s="80"/>
      <c r="U1310" s="80"/>
      <c r="V1310" s="80"/>
    </row>
    <row r="1311" ht="22.5" customHeight="1">
      <c r="A1311" s="42">
        <v>1310.0</v>
      </c>
      <c r="B1311" s="54">
        <v>2.0254602662342E13</v>
      </c>
      <c r="C1311" s="67">
        <v>45874.51111111111</v>
      </c>
      <c r="D1311" s="102" t="s">
        <v>1743</v>
      </c>
      <c r="E1311" s="73" t="s">
        <v>34</v>
      </c>
      <c r="F1311" s="74" t="s">
        <v>300</v>
      </c>
      <c r="G1311" s="75" t="s">
        <v>8</v>
      </c>
      <c r="H1311" s="53">
        <v>2.0255920322881E13</v>
      </c>
      <c r="I1311" s="48"/>
      <c r="J1311" s="47">
        <v>45883.0</v>
      </c>
      <c r="K1311" s="101"/>
      <c r="L1311" s="50">
        <v>45888.0</v>
      </c>
      <c r="M1311" s="50">
        <v>45888.0</v>
      </c>
      <c r="N1311" s="50">
        <v>45888.0</v>
      </c>
      <c r="O1311" s="50">
        <v>45888.0</v>
      </c>
      <c r="P1311" s="70" t="b">
        <v>1</v>
      </c>
      <c r="Q1311" s="52" t="str">
        <f t="shared" si="5"/>
        <v>CRISTIAN PEDROZA</v>
      </c>
      <c r="R1311" s="80"/>
      <c r="S1311" s="80"/>
      <c r="T1311" s="80"/>
      <c r="U1311" s="80"/>
      <c r="V1311" s="80"/>
    </row>
    <row r="1312" ht="22.5" customHeight="1">
      <c r="A1312" s="42">
        <v>1311.0</v>
      </c>
      <c r="B1312" s="54">
        <v>2.0254602657382E13</v>
      </c>
      <c r="C1312" s="68">
        <v>45874.41180555556</v>
      </c>
      <c r="D1312" s="102" t="s">
        <v>1744</v>
      </c>
      <c r="E1312" s="102" t="s">
        <v>34</v>
      </c>
      <c r="F1312" s="42" t="s">
        <v>300</v>
      </c>
      <c r="G1312" s="75" t="s">
        <v>11</v>
      </c>
      <c r="H1312" s="53">
        <v>2.0255920318531E13</v>
      </c>
      <c r="I1312" s="48"/>
      <c r="J1312" s="47">
        <v>45881.0</v>
      </c>
      <c r="K1312" s="101"/>
      <c r="L1312" s="50">
        <v>45883.0</v>
      </c>
      <c r="M1312" s="50">
        <v>45883.0</v>
      </c>
      <c r="N1312" s="50">
        <v>45883.0</v>
      </c>
      <c r="O1312" s="50">
        <v>45883.0</v>
      </c>
      <c r="P1312" s="70" t="b">
        <v>1</v>
      </c>
      <c r="Q1312" s="52" t="str">
        <f t="shared" si="5"/>
        <v>EDGAR GRANADOS</v>
      </c>
      <c r="R1312" s="80"/>
      <c r="S1312" s="80"/>
      <c r="T1312" s="80"/>
      <c r="U1312" s="80"/>
      <c r="V1312" s="80"/>
    </row>
    <row r="1313" ht="22.5" customHeight="1">
      <c r="A1313" s="42">
        <v>1312.0</v>
      </c>
      <c r="B1313" s="54">
        <v>2.0254602655602E13</v>
      </c>
      <c r="C1313" s="68">
        <v>45874.37569444445</v>
      </c>
      <c r="D1313" s="102" t="s">
        <v>1745</v>
      </c>
      <c r="E1313" s="102" t="s">
        <v>34</v>
      </c>
      <c r="F1313" s="42" t="s">
        <v>300</v>
      </c>
      <c r="G1313" s="75" t="s">
        <v>11</v>
      </c>
      <c r="H1313" s="53">
        <v>2.0255920317431E13</v>
      </c>
      <c r="I1313" s="48"/>
      <c r="J1313" s="47">
        <v>45881.0</v>
      </c>
      <c r="K1313" s="101"/>
      <c r="L1313" s="50">
        <v>45883.0</v>
      </c>
      <c r="M1313" s="50">
        <v>45883.0</v>
      </c>
      <c r="N1313" s="50">
        <v>45883.0</v>
      </c>
      <c r="O1313" s="50">
        <v>45883.0</v>
      </c>
      <c r="P1313" s="70" t="b">
        <v>1</v>
      </c>
      <c r="Q1313" s="52" t="str">
        <f t="shared" si="5"/>
        <v>EDGAR GRANADOS</v>
      </c>
      <c r="R1313" s="80"/>
      <c r="S1313" s="80"/>
      <c r="T1313" s="80"/>
      <c r="U1313" s="80"/>
      <c r="V1313" s="80"/>
    </row>
    <row r="1314" ht="22.5" customHeight="1">
      <c r="A1314" s="42">
        <v>1313.0</v>
      </c>
      <c r="B1314" s="54">
        <v>2.0254602654932E13</v>
      </c>
      <c r="C1314" s="68">
        <v>45874.35763888889</v>
      </c>
      <c r="D1314" s="102" t="s">
        <v>1746</v>
      </c>
      <c r="E1314" s="102" t="s">
        <v>34</v>
      </c>
      <c r="F1314" s="74"/>
      <c r="G1314" s="75" t="s">
        <v>25</v>
      </c>
      <c r="H1314" s="53" t="s">
        <v>1747</v>
      </c>
      <c r="I1314" s="53">
        <v>1.0</v>
      </c>
      <c r="J1314" s="47"/>
      <c r="K1314" s="101"/>
      <c r="L1314" s="50"/>
      <c r="M1314" s="50"/>
      <c r="N1314" s="50"/>
      <c r="O1314" s="50"/>
      <c r="P1314" s="51" t="b">
        <v>0</v>
      </c>
      <c r="Q1314" s="52" t="str">
        <f t="shared" si="5"/>
        <v>SEBASTIÁN RAMÍREZ</v>
      </c>
      <c r="R1314" s="80"/>
      <c r="S1314" s="80"/>
      <c r="T1314" s="80"/>
      <c r="U1314" s="80"/>
      <c r="V1314" s="80"/>
    </row>
    <row r="1315" ht="22.5" customHeight="1">
      <c r="A1315" s="42">
        <v>1314.0</v>
      </c>
      <c r="B1315" s="54">
        <v>2.0254602615062E13</v>
      </c>
      <c r="C1315" s="68">
        <v>45870.495833333334</v>
      </c>
      <c r="D1315" s="102" t="s">
        <v>1748</v>
      </c>
      <c r="E1315" s="102" t="s">
        <v>34</v>
      </c>
      <c r="F1315" s="74"/>
      <c r="G1315" s="75" t="s">
        <v>10</v>
      </c>
      <c r="H1315" s="53">
        <v>2.0255920339471E13</v>
      </c>
      <c r="I1315" s="48"/>
      <c r="J1315" s="47">
        <v>45896.0</v>
      </c>
      <c r="K1315" s="101"/>
      <c r="L1315" s="50">
        <v>45841.0</v>
      </c>
      <c r="M1315" s="50">
        <v>45841.0</v>
      </c>
      <c r="N1315" s="50">
        <v>45841.0</v>
      </c>
      <c r="O1315" s="50">
        <v>45841.0</v>
      </c>
      <c r="P1315" s="70" t="b">
        <v>1</v>
      </c>
      <c r="Q1315" s="52" t="str">
        <f t="shared" si="5"/>
        <v>DIEGO PEÑA</v>
      </c>
      <c r="R1315" s="80"/>
      <c r="S1315" s="80"/>
      <c r="T1315" s="80"/>
      <c r="U1315" s="80"/>
      <c r="V1315" s="80"/>
    </row>
    <row r="1316" ht="22.5" customHeight="1">
      <c r="A1316" s="42">
        <v>1315.0</v>
      </c>
      <c r="B1316" s="54">
        <v>2.0255910092642E13</v>
      </c>
      <c r="C1316" s="66">
        <v>45880.0</v>
      </c>
      <c r="D1316" s="102" t="s">
        <v>1749</v>
      </c>
      <c r="E1316" s="102" t="s">
        <v>34</v>
      </c>
      <c r="F1316" s="74"/>
      <c r="G1316" s="75" t="s">
        <v>24</v>
      </c>
      <c r="H1316" s="53" t="s">
        <v>1750</v>
      </c>
      <c r="I1316" s="53">
        <v>1.0</v>
      </c>
      <c r="J1316" s="47"/>
      <c r="K1316" s="101"/>
      <c r="L1316" s="50"/>
      <c r="M1316" s="50"/>
      <c r="N1316" s="50"/>
      <c r="O1316" s="50"/>
      <c r="P1316" s="51" t="b">
        <v>0</v>
      </c>
      <c r="Q1316" s="52" t="str">
        <f t="shared" si="5"/>
        <v>SANTIAGO VARGAS CAMACHO</v>
      </c>
      <c r="R1316" s="80"/>
      <c r="S1316" s="80"/>
      <c r="T1316" s="80"/>
      <c r="U1316" s="80"/>
      <c r="V1316" s="80"/>
    </row>
    <row r="1317" ht="22.5" customHeight="1">
      <c r="A1317" s="42">
        <v>1316.0</v>
      </c>
      <c r="B1317" s="54">
        <v>2.0255910094142E13</v>
      </c>
      <c r="C1317" s="66">
        <v>45882.0</v>
      </c>
      <c r="D1317" s="102" t="s">
        <v>1751</v>
      </c>
      <c r="E1317" s="102" t="s">
        <v>34</v>
      </c>
      <c r="F1317" s="74"/>
      <c r="G1317" s="75" t="s">
        <v>25</v>
      </c>
      <c r="H1317" s="53" t="s">
        <v>1752</v>
      </c>
      <c r="I1317" s="53">
        <v>1.0</v>
      </c>
      <c r="J1317" s="47"/>
      <c r="K1317" s="101"/>
      <c r="L1317" s="50"/>
      <c r="M1317" s="50"/>
      <c r="N1317" s="50"/>
      <c r="O1317" s="50"/>
      <c r="P1317" s="51" t="b">
        <v>0</v>
      </c>
      <c r="Q1317" s="52" t="str">
        <f t="shared" si="5"/>
        <v>SEBASTIÁN RAMÍREZ</v>
      </c>
      <c r="R1317" s="80"/>
      <c r="S1317" s="80"/>
      <c r="T1317" s="80"/>
      <c r="U1317" s="80"/>
      <c r="V1317" s="80"/>
    </row>
    <row r="1318" ht="22.5" customHeight="1">
      <c r="A1318" s="42">
        <v>1317.0</v>
      </c>
      <c r="B1318" s="54">
        <v>2.0255910093942E13</v>
      </c>
      <c r="C1318" s="66">
        <v>45881.0</v>
      </c>
      <c r="D1318" s="102" t="s">
        <v>1753</v>
      </c>
      <c r="E1318" s="102" t="s">
        <v>34</v>
      </c>
      <c r="F1318" s="74"/>
      <c r="G1318" s="77" t="s">
        <v>11</v>
      </c>
      <c r="H1318" s="53">
        <v>2.0255920303651E13</v>
      </c>
      <c r="I1318" s="48"/>
      <c r="J1318" s="47">
        <v>45883.0</v>
      </c>
      <c r="K1318" s="101"/>
      <c r="L1318" s="50"/>
      <c r="M1318" s="50"/>
      <c r="N1318" s="50"/>
      <c r="O1318" s="50"/>
      <c r="P1318" s="51" t="b">
        <v>0</v>
      </c>
      <c r="Q1318" s="52" t="str">
        <f t="shared" si="5"/>
        <v>EDGAR GRANADOS</v>
      </c>
      <c r="R1318" s="80"/>
      <c r="S1318" s="80"/>
      <c r="T1318" s="80"/>
      <c r="U1318" s="80"/>
      <c r="V1318" s="80"/>
    </row>
    <row r="1319" ht="22.5" customHeight="1">
      <c r="A1319" s="42">
        <v>1318.0</v>
      </c>
      <c r="B1319" s="54">
        <v>2.0255910093912E13</v>
      </c>
      <c r="C1319" s="66">
        <v>45881.0</v>
      </c>
      <c r="D1319" s="102" t="s">
        <v>1754</v>
      </c>
      <c r="E1319" s="102" t="s">
        <v>34</v>
      </c>
      <c r="F1319" s="74"/>
      <c r="G1319" s="75" t="s">
        <v>23</v>
      </c>
      <c r="H1319" s="53">
        <v>2.0255920235141E13</v>
      </c>
      <c r="I1319" s="48"/>
      <c r="J1319" s="47">
        <v>45888.0</v>
      </c>
      <c r="K1319" s="101"/>
      <c r="L1319" s="50"/>
      <c r="M1319" s="50"/>
      <c r="N1319" s="50"/>
      <c r="O1319" s="50"/>
      <c r="P1319" s="51" t="b">
        <v>0</v>
      </c>
      <c r="Q1319" s="52" t="str">
        <f t="shared" si="5"/>
        <v>SANDRA ROTAVISTA</v>
      </c>
      <c r="R1319" s="80"/>
      <c r="S1319" s="80"/>
      <c r="T1319" s="80"/>
      <c r="U1319" s="80"/>
      <c r="V1319" s="80"/>
    </row>
    <row r="1320" ht="22.5" customHeight="1">
      <c r="A1320" s="42">
        <v>1319.0</v>
      </c>
      <c r="B1320" s="54">
        <v>2.0255910093862E13</v>
      </c>
      <c r="C1320" s="66">
        <v>45881.0</v>
      </c>
      <c r="D1320" s="102" t="s">
        <v>1755</v>
      </c>
      <c r="E1320" s="102" t="s">
        <v>34</v>
      </c>
      <c r="F1320" s="74"/>
      <c r="G1320" s="77" t="s">
        <v>11</v>
      </c>
      <c r="H1320" s="53">
        <v>2.0255920299481E13</v>
      </c>
      <c r="I1320" s="48"/>
      <c r="J1320" s="47">
        <v>45883.0</v>
      </c>
      <c r="K1320" s="101"/>
      <c r="L1320" s="50">
        <v>45869.0</v>
      </c>
      <c r="M1320" s="50">
        <v>45869.0</v>
      </c>
      <c r="N1320" s="50">
        <v>45869.0</v>
      </c>
      <c r="O1320" s="50">
        <v>45869.0</v>
      </c>
      <c r="P1320" s="70" t="b">
        <v>1</v>
      </c>
      <c r="Q1320" s="52" t="str">
        <f t="shared" si="5"/>
        <v>EDGAR GRANADOS</v>
      </c>
      <c r="R1320" s="80"/>
      <c r="S1320" s="80"/>
      <c r="T1320" s="80"/>
      <c r="U1320" s="80"/>
      <c r="V1320" s="80"/>
    </row>
    <row r="1321" ht="22.5" customHeight="1">
      <c r="A1321" s="42">
        <v>1320.0</v>
      </c>
      <c r="B1321" s="54">
        <v>2.0255910093782E13</v>
      </c>
      <c r="C1321" s="66">
        <v>45881.0</v>
      </c>
      <c r="D1321" s="102" t="s">
        <v>1756</v>
      </c>
      <c r="E1321" s="102" t="s">
        <v>34</v>
      </c>
      <c r="F1321" s="74"/>
      <c r="G1321" s="77" t="s">
        <v>11</v>
      </c>
      <c r="H1321" s="53">
        <v>2.0255920322671E13</v>
      </c>
      <c r="I1321" s="48"/>
      <c r="J1321" s="47">
        <v>45883.0</v>
      </c>
      <c r="K1321" s="101"/>
      <c r="L1321" s="50">
        <v>45888.0</v>
      </c>
      <c r="M1321" s="50">
        <v>45888.0</v>
      </c>
      <c r="N1321" s="50">
        <v>45888.0</v>
      </c>
      <c r="O1321" s="50">
        <v>45888.0</v>
      </c>
      <c r="P1321" s="70" t="b">
        <v>1</v>
      </c>
      <c r="Q1321" s="52" t="str">
        <f t="shared" si="5"/>
        <v>EDGAR GRANADOS</v>
      </c>
      <c r="R1321" s="80"/>
      <c r="S1321" s="80"/>
      <c r="T1321" s="80"/>
      <c r="U1321" s="80"/>
      <c r="V1321" s="80"/>
    </row>
    <row r="1322" ht="22.5" customHeight="1">
      <c r="A1322" s="42">
        <v>1321.0</v>
      </c>
      <c r="B1322" s="54">
        <v>2.0255910093772E13</v>
      </c>
      <c r="C1322" s="66">
        <v>45881.0</v>
      </c>
      <c r="D1322" s="102" t="s">
        <v>1757</v>
      </c>
      <c r="E1322" s="102" t="s">
        <v>34</v>
      </c>
      <c r="F1322" s="74"/>
      <c r="G1322" s="77" t="s">
        <v>11</v>
      </c>
      <c r="H1322" s="53">
        <v>2.0255920303761E13</v>
      </c>
      <c r="I1322" s="48"/>
      <c r="J1322" s="47">
        <v>45870.0</v>
      </c>
      <c r="K1322" s="101"/>
      <c r="L1322" s="50"/>
      <c r="M1322" s="50"/>
      <c r="N1322" s="50"/>
      <c r="O1322" s="50"/>
      <c r="P1322" s="51" t="b">
        <v>0</v>
      </c>
      <c r="Q1322" s="52" t="str">
        <f t="shared" si="5"/>
        <v>EDGAR GRANADOS</v>
      </c>
      <c r="R1322" s="80"/>
      <c r="S1322" s="80"/>
      <c r="T1322" s="80"/>
      <c r="U1322" s="80"/>
      <c r="V1322" s="80"/>
    </row>
    <row r="1323" ht="22.5" customHeight="1">
      <c r="A1323" s="42">
        <v>1322.0</v>
      </c>
      <c r="B1323" s="54">
        <v>2.0255910093752E13</v>
      </c>
      <c r="C1323" s="66">
        <v>45881.0</v>
      </c>
      <c r="D1323" s="102" t="s">
        <v>1758</v>
      </c>
      <c r="E1323" s="102" t="s">
        <v>34</v>
      </c>
      <c r="F1323" s="74"/>
      <c r="G1323" s="75" t="s">
        <v>20</v>
      </c>
      <c r="H1323" s="53" t="s">
        <v>1759</v>
      </c>
      <c r="I1323" s="53">
        <v>1.0</v>
      </c>
      <c r="J1323" s="47">
        <v>45887.0</v>
      </c>
      <c r="K1323" s="101"/>
      <c r="L1323" s="50"/>
      <c r="M1323" s="50"/>
      <c r="N1323" s="50"/>
      <c r="O1323" s="50"/>
      <c r="P1323" s="51" t="b">
        <v>0</v>
      </c>
      <c r="Q1323" s="52" t="str">
        <f t="shared" si="5"/>
        <v>OSCAR CASTAÑEDA</v>
      </c>
      <c r="R1323" s="80"/>
      <c r="S1323" s="80"/>
      <c r="T1323" s="80"/>
      <c r="U1323" s="80"/>
      <c r="V1323" s="80"/>
    </row>
    <row r="1324" ht="22.5" customHeight="1">
      <c r="A1324" s="42">
        <v>1323.0</v>
      </c>
      <c r="B1324" s="54">
        <v>2.0255910093732E13</v>
      </c>
      <c r="C1324" s="66">
        <v>45881.0</v>
      </c>
      <c r="D1324" s="102" t="s">
        <v>1760</v>
      </c>
      <c r="E1324" s="102" t="s">
        <v>34</v>
      </c>
      <c r="F1324" s="74"/>
      <c r="G1324" s="75" t="s">
        <v>23</v>
      </c>
      <c r="H1324" s="53">
        <v>2.0255920326201E13</v>
      </c>
      <c r="I1324" s="48"/>
      <c r="J1324" s="47">
        <v>45888.0</v>
      </c>
      <c r="K1324" s="101"/>
      <c r="L1324" s="50"/>
      <c r="M1324" s="50"/>
      <c r="N1324" s="50"/>
      <c r="O1324" s="50"/>
      <c r="P1324" s="51" t="b">
        <v>0</v>
      </c>
      <c r="Q1324" s="52" t="str">
        <f t="shared" si="5"/>
        <v>SANDRA ROTAVISTA</v>
      </c>
      <c r="R1324" s="80"/>
      <c r="S1324" s="80"/>
      <c r="T1324" s="80"/>
      <c r="U1324" s="80"/>
      <c r="V1324" s="80"/>
    </row>
    <row r="1325" ht="22.5" customHeight="1">
      <c r="A1325" s="42">
        <v>1324.0</v>
      </c>
      <c r="B1325" s="54">
        <v>2.0255910093662E13</v>
      </c>
      <c r="C1325" s="66">
        <v>45881.0</v>
      </c>
      <c r="D1325" s="102" t="s">
        <v>1761</v>
      </c>
      <c r="E1325" s="102" t="s">
        <v>34</v>
      </c>
      <c r="F1325" s="74"/>
      <c r="G1325" s="77" t="s">
        <v>7</v>
      </c>
      <c r="H1325" s="53" t="s">
        <v>1762</v>
      </c>
      <c r="I1325" s="53">
        <v>1.0</v>
      </c>
      <c r="J1325" s="47">
        <v>45889.0</v>
      </c>
      <c r="K1325" s="101"/>
      <c r="L1325" s="50"/>
      <c r="M1325" s="50"/>
      <c r="N1325" s="50"/>
      <c r="O1325" s="50"/>
      <c r="P1325" s="51" t="b">
        <v>0</v>
      </c>
      <c r="Q1325" s="52" t="str">
        <f t="shared" si="5"/>
        <v>CARLOS LINARES</v>
      </c>
      <c r="R1325" s="80"/>
      <c r="S1325" s="80"/>
      <c r="T1325" s="80"/>
      <c r="U1325" s="80"/>
      <c r="V1325" s="80"/>
    </row>
    <row r="1326" ht="22.5" customHeight="1">
      <c r="A1326" s="42">
        <v>1325.0</v>
      </c>
      <c r="B1326" s="54">
        <v>2.0255910093652E13</v>
      </c>
      <c r="C1326" s="66">
        <v>45881.0</v>
      </c>
      <c r="D1326" s="102" t="s">
        <v>1763</v>
      </c>
      <c r="E1326" s="102" t="s">
        <v>34</v>
      </c>
      <c r="F1326" s="74"/>
      <c r="G1326" s="77" t="s">
        <v>7</v>
      </c>
      <c r="H1326" s="53" t="s">
        <v>1762</v>
      </c>
      <c r="I1326" s="53">
        <v>1.0</v>
      </c>
      <c r="J1326" s="47">
        <v>45889.0</v>
      </c>
      <c r="K1326" s="101"/>
      <c r="L1326" s="50"/>
      <c r="M1326" s="50"/>
      <c r="N1326" s="50"/>
      <c r="O1326" s="50"/>
      <c r="P1326" s="51" t="b">
        <v>0</v>
      </c>
      <c r="Q1326" s="52" t="str">
        <f t="shared" si="5"/>
        <v>CARLOS LINARES</v>
      </c>
      <c r="R1326" s="80"/>
      <c r="S1326" s="80"/>
      <c r="T1326" s="80"/>
      <c r="U1326" s="80"/>
      <c r="V1326" s="80"/>
    </row>
    <row r="1327" ht="22.5" customHeight="1">
      <c r="A1327" s="42">
        <v>1326.0</v>
      </c>
      <c r="B1327" s="54">
        <v>2.0255910093582E13</v>
      </c>
      <c r="C1327" s="66">
        <v>45881.0</v>
      </c>
      <c r="D1327" s="102" t="s">
        <v>1764</v>
      </c>
      <c r="E1327" s="102" t="s">
        <v>34</v>
      </c>
      <c r="F1327" s="74"/>
      <c r="G1327" s="77" t="s">
        <v>8</v>
      </c>
      <c r="H1327" s="53">
        <v>2.0255920444841E13</v>
      </c>
      <c r="I1327" s="48"/>
      <c r="J1327" s="47">
        <v>45954.0</v>
      </c>
      <c r="K1327" s="101"/>
      <c r="L1327" s="50"/>
      <c r="M1327" s="50"/>
      <c r="N1327" s="50"/>
      <c r="O1327" s="50"/>
      <c r="P1327" s="51" t="b">
        <v>0</v>
      </c>
      <c r="Q1327" s="52" t="str">
        <f t="shared" si="5"/>
        <v>CRISTIAN PEDROZA</v>
      </c>
      <c r="R1327" s="80"/>
      <c r="S1327" s="80"/>
      <c r="T1327" s="80"/>
      <c r="U1327" s="80"/>
      <c r="V1327" s="80"/>
    </row>
    <row r="1328" ht="22.5" customHeight="1">
      <c r="A1328" s="42">
        <v>1327.0</v>
      </c>
      <c r="B1328" s="54">
        <v>2.0255910093562E13</v>
      </c>
      <c r="C1328" s="66">
        <v>45881.0</v>
      </c>
      <c r="D1328" s="102" t="s">
        <v>1765</v>
      </c>
      <c r="E1328" s="102" t="s">
        <v>34</v>
      </c>
      <c r="F1328" s="74"/>
      <c r="G1328" s="77" t="s">
        <v>11</v>
      </c>
      <c r="H1328" s="53">
        <v>2.0255920269721E13</v>
      </c>
      <c r="I1328" s="48"/>
      <c r="J1328" s="47">
        <v>45883.0</v>
      </c>
      <c r="K1328" s="101"/>
      <c r="L1328" s="50"/>
      <c r="M1328" s="50"/>
      <c r="N1328" s="50"/>
      <c r="O1328" s="50"/>
      <c r="P1328" s="51" t="b">
        <v>0</v>
      </c>
      <c r="Q1328" s="52" t="str">
        <f t="shared" si="5"/>
        <v>EDGAR GRANADOS</v>
      </c>
      <c r="R1328" s="80"/>
      <c r="S1328" s="80"/>
      <c r="T1328" s="80"/>
      <c r="U1328" s="80"/>
      <c r="V1328" s="80"/>
    </row>
    <row r="1329" ht="22.5" customHeight="1">
      <c r="A1329" s="42">
        <v>1328.0</v>
      </c>
      <c r="B1329" s="54">
        <v>2.0255910093532E13</v>
      </c>
      <c r="C1329" s="66">
        <v>45881.0</v>
      </c>
      <c r="D1329" s="102" t="s">
        <v>270</v>
      </c>
      <c r="E1329" s="102" t="s">
        <v>34</v>
      </c>
      <c r="F1329" s="74"/>
      <c r="G1329" s="75" t="s">
        <v>23</v>
      </c>
      <c r="H1329" s="53">
        <v>2.0255920329021E13</v>
      </c>
      <c r="I1329" s="48"/>
      <c r="J1329" s="47">
        <v>45889.0</v>
      </c>
      <c r="K1329" s="101"/>
      <c r="L1329" s="50">
        <v>45896.0</v>
      </c>
      <c r="M1329" s="50">
        <v>45896.0</v>
      </c>
      <c r="N1329" s="50">
        <v>45896.0</v>
      </c>
      <c r="O1329" s="50">
        <v>45896.0</v>
      </c>
      <c r="P1329" s="70" t="b">
        <v>1</v>
      </c>
      <c r="Q1329" s="52" t="str">
        <f t="shared" si="5"/>
        <v>SANDRA ROTAVISTA</v>
      </c>
      <c r="R1329" s="80"/>
      <c r="S1329" s="80"/>
      <c r="T1329" s="80"/>
      <c r="U1329" s="80"/>
      <c r="V1329" s="80"/>
    </row>
    <row r="1330" ht="22.5" customHeight="1">
      <c r="A1330" s="42">
        <v>1329.0</v>
      </c>
      <c r="B1330" s="54">
        <v>2.0255910093492E13</v>
      </c>
      <c r="C1330" s="66">
        <v>45881.0</v>
      </c>
      <c r="D1330" s="102" t="s">
        <v>1766</v>
      </c>
      <c r="E1330" s="102" t="s">
        <v>34</v>
      </c>
      <c r="F1330" s="74"/>
      <c r="G1330" s="77" t="s">
        <v>20</v>
      </c>
      <c r="H1330" s="53">
        <v>2.0255920211871E13</v>
      </c>
      <c r="I1330" s="48"/>
      <c r="J1330" s="47">
        <v>45882.0</v>
      </c>
      <c r="K1330" s="101"/>
      <c r="L1330" s="50"/>
      <c r="M1330" s="50"/>
      <c r="N1330" s="50"/>
      <c r="O1330" s="50"/>
      <c r="P1330" s="51" t="b">
        <v>0</v>
      </c>
      <c r="Q1330" s="52" t="str">
        <f t="shared" si="5"/>
        <v>OSCAR CASTAÑEDA</v>
      </c>
      <c r="R1330" s="80"/>
      <c r="S1330" s="80"/>
      <c r="T1330" s="80"/>
      <c r="U1330" s="80"/>
      <c r="V1330" s="80"/>
    </row>
    <row r="1331" ht="22.5" customHeight="1">
      <c r="A1331" s="42">
        <v>1330.0</v>
      </c>
      <c r="B1331" s="54">
        <v>2.0255910093322E13</v>
      </c>
      <c r="C1331" s="66">
        <v>45881.0</v>
      </c>
      <c r="D1331" s="102" t="s">
        <v>1767</v>
      </c>
      <c r="E1331" s="102" t="s">
        <v>34</v>
      </c>
      <c r="F1331" s="74"/>
      <c r="G1331" s="77" t="s">
        <v>11</v>
      </c>
      <c r="H1331" s="53">
        <v>2.0255920303761E13</v>
      </c>
      <c r="I1331" s="48"/>
      <c r="J1331" s="47">
        <v>45883.0</v>
      </c>
      <c r="K1331" s="101"/>
      <c r="L1331" s="50"/>
      <c r="M1331" s="50"/>
      <c r="N1331" s="50"/>
      <c r="O1331" s="50"/>
      <c r="P1331" s="51" t="b">
        <v>0</v>
      </c>
      <c r="Q1331" s="52" t="str">
        <f t="shared" si="5"/>
        <v>EDGAR GRANADOS</v>
      </c>
      <c r="R1331" s="80"/>
      <c r="S1331" s="80"/>
      <c r="T1331" s="80"/>
      <c r="U1331" s="80"/>
      <c r="V1331" s="80"/>
    </row>
    <row r="1332" ht="22.5" customHeight="1">
      <c r="A1332" s="42">
        <v>1331.0</v>
      </c>
      <c r="B1332" s="54">
        <v>2.0255910093262E13</v>
      </c>
      <c r="C1332" s="66">
        <v>45881.0</v>
      </c>
      <c r="D1332" s="102" t="s">
        <v>1768</v>
      </c>
      <c r="E1332" s="102" t="s">
        <v>34</v>
      </c>
      <c r="F1332" s="74"/>
      <c r="G1332" s="77" t="s">
        <v>11</v>
      </c>
      <c r="H1332" s="53">
        <v>2.0255920322541E13</v>
      </c>
      <c r="I1332" s="48"/>
      <c r="J1332" s="47">
        <v>45883.0</v>
      </c>
      <c r="K1332" s="101"/>
      <c r="L1332" s="50">
        <v>45888.0</v>
      </c>
      <c r="M1332" s="50">
        <v>45888.0</v>
      </c>
      <c r="N1332" s="50">
        <v>45888.0</v>
      </c>
      <c r="O1332" s="50">
        <v>45888.0</v>
      </c>
      <c r="P1332" s="70" t="b">
        <v>1</v>
      </c>
      <c r="Q1332" s="52" t="str">
        <f t="shared" si="5"/>
        <v>EDGAR GRANADOS</v>
      </c>
      <c r="R1332" s="80"/>
      <c r="S1332" s="80"/>
      <c r="T1332" s="80"/>
      <c r="U1332" s="80"/>
      <c r="V1332" s="80"/>
    </row>
    <row r="1333" ht="22.5" customHeight="1">
      <c r="A1333" s="42">
        <v>1332.0</v>
      </c>
      <c r="B1333" s="54">
        <v>2.0255910093202E13</v>
      </c>
      <c r="C1333" s="66">
        <v>45881.0</v>
      </c>
      <c r="D1333" s="102" t="s">
        <v>1769</v>
      </c>
      <c r="E1333" s="102" t="s">
        <v>34</v>
      </c>
      <c r="F1333" s="74" t="s">
        <v>496</v>
      </c>
      <c r="G1333" s="77" t="s">
        <v>15</v>
      </c>
      <c r="H1333" s="53" t="s">
        <v>1770</v>
      </c>
      <c r="I1333" s="53">
        <v>1.0</v>
      </c>
      <c r="J1333" s="47"/>
      <c r="K1333" s="101"/>
      <c r="L1333" s="50"/>
      <c r="M1333" s="50"/>
      <c r="N1333" s="50"/>
      <c r="O1333" s="50"/>
      <c r="P1333" s="51" t="b">
        <v>0</v>
      </c>
      <c r="Q1333" s="52" t="str">
        <f t="shared" si="5"/>
        <v>JOHN CORREDOR</v>
      </c>
      <c r="R1333" s="80"/>
      <c r="S1333" s="80"/>
      <c r="T1333" s="80"/>
      <c r="U1333" s="80"/>
      <c r="V1333" s="80"/>
    </row>
    <row r="1334" ht="22.5" customHeight="1">
      <c r="A1334" s="42">
        <v>1333.0</v>
      </c>
      <c r="B1334" s="54">
        <v>2.0255910093082E13</v>
      </c>
      <c r="C1334" s="66">
        <v>45880.0</v>
      </c>
      <c r="D1334" s="102" t="s">
        <v>1771</v>
      </c>
      <c r="E1334" s="102" t="s">
        <v>34</v>
      </c>
      <c r="F1334" s="74"/>
      <c r="G1334" s="75" t="s">
        <v>25</v>
      </c>
      <c r="H1334" s="53" t="s">
        <v>85</v>
      </c>
      <c r="I1334" s="53">
        <v>1.0</v>
      </c>
      <c r="J1334" s="47"/>
      <c r="K1334" s="101"/>
      <c r="L1334" s="50"/>
      <c r="M1334" s="50"/>
      <c r="N1334" s="50"/>
      <c r="O1334" s="50"/>
      <c r="P1334" s="51" t="b">
        <v>0</v>
      </c>
      <c r="Q1334" s="52" t="str">
        <f t="shared" si="5"/>
        <v>SEBASTIÁN RAMÍREZ</v>
      </c>
      <c r="R1334" s="80"/>
      <c r="S1334" s="80"/>
      <c r="T1334" s="80"/>
      <c r="U1334" s="80"/>
      <c r="V1334" s="80"/>
    </row>
    <row r="1335" ht="22.5" customHeight="1">
      <c r="A1335" s="42">
        <v>1334.0</v>
      </c>
      <c r="B1335" s="54">
        <v>2.0255910093062E13</v>
      </c>
      <c r="C1335" s="66">
        <v>45880.0</v>
      </c>
      <c r="D1335" s="102" t="s">
        <v>1772</v>
      </c>
      <c r="E1335" s="102" t="s">
        <v>34</v>
      </c>
      <c r="F1335" s="74"/>
      <c r="G1335" s="77" t="s">
        <v>11</v>
      </c>
      <c r="H1335" s="53">
        <v>2.0255920303761E13</v>
      </c>
      <c r="I1335" s="48"/>
      <c r="J1335" s="47">
        <v>45883.0</v>
      </c>
      <c r="K1335" s="101"/>
      <c r="L1335" s="50"/>
      <c r="M1335" s="50"/>
      <c r="N1335" s="50"/>
      <c r="O1335" s="50"/>
      <c r="P1335" s="51" t="b">
        <v>0</v>
      </c>
      <c r="Q1335" s="52" t="str">
        <f t="shared" si="5"/>
        <v>EDGAR GRANADOS</v>
      </c>
      <c r="R1335" s="80"/>
      <c r="S1335" s="80"/>
      <c r="T1335" s="80"/>
      <c r="U1335" s="80"/>
      <c r="V1335" s="80"/>
    </row>
    <row r="1336" ht="22.5" customHeight="1">
      <c r="A1336" s="42">
        <v>1335.0</v>
      </c>
      <c r="B1336" s="54">
        <v>2.0255910092962E13</v>
      </c>
      <c r="C1336" s="66">
        <v>45880.0</v>
      </c>
      <c r="D1336" s="102" t="s">
        <v>1773</v>
      </c>
      <c r="E1336" s="102" t="s">
        <v>34</v>
      </c>
      <c r="F1336" s="74"/>
      <c r="G1336" s="77" t="s">
        <v>11</v>
      </c>
      <c r="H1336" s="53" t="s">
        <v>1774</v>
      </c>
      <c r="I1336" s="53">
        <v>1.0</v>
      </c>
      <c r="J1336" s="47">
        <v>45883.0</v>
      </c>
      <c r="K1336" s="101"/>
      <c r="L1336" s="50"/>
      <c r="M1336" s="50"/>
      <c r="N1336" s="50"/>
      <c r="O1336" s="50"/>
      <c r="P1336" s="51" t="b">
        <v>0</v>
      </c>
      <c r="Q1336" s="52" t="str">
        <f t="shared" si="5"/>
        <v>EDGAR GRANADOS</v>
      </c>
      <c r="R1336" s="80"/>
      <c r="S1336" s="80"/>
      <c r="T1336" s="80"/>
      <c r="U1336" s="80"/>
      <c r="V1336" s="80"/>
    </row>
    <row r="1337" ht="22.5" customHeight="1">
      <c r="A1337" s="42">
        <v>1336.0</v>
      </c>
      <c r="B1337" s="54">
        <v>2.0255910092852E13</v>
      </c>
      <c r="C1337" s="66">
        <v>45880.0</v>
      </c>
      <c r="D1337" s="102" t="s">
        <v>269</v>
      </c>
      <c r="E1337" s="102" t="s">
        <v>34</v>
      </c>
      <c r="F1337" s="74"/>
      <c r="G1337" s="75" t="s">
        <v>23</v>
      </c>
      <c r="H1337" s="53">
        <v>2.0255920326291E13</v>
      </c>
      <c r="I1337" s="48"/>
      <c r="J1337" s="47">
        <v>45888.0</v>
      </c>
      <c r="K1337" s="101"/>
      <c r="L1337" s="50">
        <v>45896.0</v>
      </c>
      <c r="M1337" s="50">
        <v>45896.0</v>
      </c>
      <c r="N1337" s="50">
        <v>45896.0</v>
      </c>
      <c r="O1337" s="50">
        <v>45896.0</v>
      </c>
      <c r="P1337" s="70" t="b">
        <v>1</v>
      </c>
      <c r="Q1337" s="52" t="str">
        <f t="shared" si="5"/>
        <v>SANDRA ROTAVISTA</v>
      </c>
      <c r="R1337" s="80"/>
      <c r="S1337" s="80"/>
      <c r="T1337" s="80"/>
      <c r="U1337" s="80"/>
      <c r="V1337" s="80"/>
    </row>
    <row r="1338" ht="22.5" customHeight="1">
      <c r="A1338" s="42">
        <v>1337.0</v>
      </c>
      <c r="B1338" s="54">
        <v>2.0255910092842E13</v>
      </c>
      <c r="C1338" s="66">
        <v>45880.0</v>
      </c>
      <c r="D1338" s="102" t="s">
        <v>1775</v>
      </c>
      <c r="E1338" s="102" t="s">
        <v>34</v>
      </c>
      <c r="F1338" s="74"/>
      <c r="G1338" s="77" t="s">
        <v>12</v>
      </c>
      <c r="H1338" s="53" t="s">
        <v>1776</v>
      </c>
      <c r="I1338" s="53">
        <v>1.0</v>
      </c>
      <c r="J1338" s="47">
        <v>45923.0</v>
      </c>
      <c r="K1338" s="101"/>
      <c r="L1338" s="50"/>
      <c r="M1338" s="50"/>
      <c r="N1338" s="50"/>
      <c r="O1338" s="50"/>
      <c r="P1338" s="51" t="b">
        <v>0</v>
      </c>
      <c r="Q1338" s="52" t="str">
        <f t="shared" si="5"/>
        <v>EDUARDO ARREDONDO</v>
      </c>
      <c r="R1338" s="80"/>
      <c r="S1338" s="80"/>
      <c r="T1338" s="80"/>
      <c r="U1338" s="80"/>
      <c r="V1338" s="80"/>
    </row>
    <row r="1339" ht="22.5" customHeight="1">
      <c r="A1339" s="42">
        <v>1338.0</v>
      </c>
      <c r="B1339" s="54">
        <v>2.0255910092482E13</v>
      </c>
      <c r="C1339" s="66">
        <v>45880.0</v>
      </c>
      <c r="D1339" s="102" t="s">
        <v>1777</v>
      </c>
      <c r="E1339" s="102" t="s">
        <v>34</v>
      </c>
      <c r="F1339" s="74"/>
      <c r="G1339" s="77" t="s">
        <v>11</v>
      </c>
      <c r="H1339" s="53">
        <v>2.0255920279381E13</v>
      </c>
      <c r="I1339" s="48"/>
      <c r="J1339" s="47">
        <v>45883.0</v>
      </c>
      <c r="K1339" s="101"/>
      <c r="L1339" s="50"/>
      <c r="M1339" s="50"/>
      <c r="N1339" s="50"/>
      <c r="O1339" s="50"/>
      <c r="P1339" s="51" t="b">
        <v>0</v>
      </c>
      <c r="Q1339" s="52" t="str">
        <f t="shared" si="5"/>
        <v>EDGAR GRANADOS</v>
      </c>
      <c r="R1339" s="80"/>
      <c r="S1339" s="80"/>
      <c r="T1339" s="80"/>
      <c r="U1339" s="80"/>
      <c r="V1339" s="80"/>
    </row>
    <row r="1340" ht="22.5" customHeight="1">
      <c r="A1340" s="42">
        <v>1339.0</v>
      </c>
      <c r="B1340" s="54">
        <v>2.0255910092432E13</v>
      </c>
      <c r="C1340" s="66">
        <v>45880.0</v>
      </c>
      <c r="D1340" s="102" t="s">
        <v>1778</v>
      </c>
      <c r="E1340" s="102" t="s">
        <v>34</v>
      </c>
      <c r="F1340" s="74"/>
      <c r="G1340" s="77" t="s">
        <v>11</v>
      </c>
      <c r="H1340" s="53">
        <v>2.0255920273051E13</v>
      </c>
      <c r="I1340" s="48"/>
      <c r="J1340" s="47">
        <v>45883.0</v>
      </c>
      <c r="K1340" s="101"/>
      <c r="L1340" s="50"/>
      <c r="M1340" s="50"/>
      <c r="N1340" s="50"/>
      <c r="O1340" s="50"/>
      <c r="P1340" s="51" t="b">
        <v>0</v>
      </c>
      <c r="Q1340" s="52" t="str">
        <f t="shared" si="5"/>
        <v>EDGAR GRANADOS</v>
      </c>
      <c r="R1340" s="80"/>
      <c r="S1340" s="80"/>
      <c r="T1340" s="80"/>
      <c r="U1340" s="80"/>
      <c r="V1340" s="80"/>
    </row>
    <row r="1341" ht="22.5" customHeight="1">
      <c r="A1341" s="42">
        <v>1340.0</v>
      </c>
      <c r="B1341" s="54">
        <v>2.0255910092422E13</v>
      </c>
      <c r="C1341" s="66">
        <v>45880.0</v>
      </c>
      <c r="D1341" s="102" t="s">
        <v>1779</v>
      </c>
      <c r="E1341" s="102" t="s">
        <v>34</v>
      </c>
      <c r="F1341" s="74"/>
      <c r="G1341" s="77" t="s">
        <v>20</v>
      </c>
      <c r="H1341" s="53">
        <v>2.0255920317241E13</v>
      </c>
      <c r="I1341" s="48"/>
      <c r="J1341" s="47">
        <v>45887.0</v>
      </c>
      <c r="K1341" s="101"/>
      <c r="L1341" s="50">
        <v>45883.0</v>
      </c>
      <c r="M1341" s="50">
        <v>45883.0</v>
      </c>
      <c r="N1341" s="50">
        <v>45883.0</v>
      </c>
      <c r="O1341" s="50">
        <v>45883.0</v>
      </c>
      <c r="P1341" s="70" t="b">
        <v>1</v>
      </c>
      <c r="Q1341" s="52" t="str">
        <f t="shared" si="5"/>
        <v>OSCAR CASTAÑEDA</v>
      </c>
      <c r="R1341" s="80"/>
      <c r="S1341" s="80"/>
      <c r="T1341" s="80"/>
      <c r="U1341" s="80"/>
      <c r="V1341" s="80"/>
    </row>
    <row r="1342" ht="22.5" customHeight="1">
      <c r="A1342" s="42">
        <v>1341.0</v>
      </c>
      <c r="B1342" s="54">
        <v>2.0255910092412E13</v>
      </c>
      <c r="C1342" s="66">
        <v>45880.0</v>
      </c>
      <c r="D1342" s="102" t="s">
        <v>1780</v>
      </c>
      <c r="E1342" s="102" t="s">
        <v>34</v>
      </c>
      <c r="F1342" s="74"/>
      <c r="G1342" s="77" t="s">
        <v>11</v>
      </c>
      <c r="H1342" s="53">
        <v>2.0255920279381E13</v>
      </c>
      <c r="I1342" s="48"/>
      <c r="J1342" s="47">
        <v>45883.0</v>
      </c>
      <c r="K1342" s="101"/>
      <c r="L1342" s="50"/>
      <c r="M1342" s="50"/>
      <c r="N1342" s="50"/>
      <c r="O1342" s="50"/>
      <c r="P1342" s="51" t="b">
        <v>0</v>
      </c>
      <c r="Q1342" s="52" t="str">
        <f t="shared" si="5"/>
        <v>EDGAR GRANADOS</v>
      </c>
      <c r="R1342" s="80"/>
      <c r="S1342" s="80"/>
      <c r="T1342" s="80"/>
      <c r="U1342" s="80"/>
      <c r="V1342" s="80"/>
    </row>
    <row r="1343" ht="22.5" customHeight="1">
      <c r="A1343" s="42">
        <v>1342.0</v>
      </c>
      <c r="B1343" s="54">
        <v>2.0255910092172E13</v>
      </c>
      <c r="C1343" s="66">
        <v>45877.0</v>
      </c>
      <c r="D1343" s="102" t="s">
        <v>1781</v>
      </c>
      <c r="E1343" s="102" t="s">
        <v>34</v>
      </c>
      <c r="F1343" s="74"/>
      <c r="G1343" s="77" t="s">
        <v>23</v>
      </c>
      <c r="H1343" s="53" t="s">
        <v>1782</v>
      </c>
      <c r="I1343" s="53">
        <v>1.0</v>
      </c>
      <c r="J1343" s="47">
        <v>45915.0</v>
      </c>
      <c r="K1343" s="101"/>
      <c r="L1343" s="50"/>
      <c r="M1343" s="50"/>
      <c r="N1343" s="50"/>
      <c r="O1343" s="50"/>
      <c r="P1343" s="51" t="b">
        <v>0</v>
      </c>
      <c r="Q1343" s="52" t="str">
        <f t="shared" si="5"/>
        <v>SANDRA ROTAVISTA</v>
      </c>
      <c r="R1343" s="80"/>
      <c r="S1343" s="80"/>
      <c r="T1343" s="80"/>
      <c r="U1343" s="80"/>
      <c r="V1343" s="80"/>
    </row>
    <row r="1344" ht="22.5" customHeight="1">
      <c r="A1344" s="42">
        <v>1343.0</v>
      </c>
      <c r="B1344" s="54">
        <v>2.0255910092162E13</v>
      </c>
      <c r="C1344" s="66">
        <v>45877.0</v>
      </c>
      <c r="D1344" s="102" t="s">
        <v>1783</v>
      </c>
      <c r="E1344" s="102" t="s">
        <v>34</v>
      </c>
      <c r="F1344" s="74"/>
      <c r="G1344" s="75" t="s">
        <v>23</v>
      </c>
      <c r="H1344" s="53">
        <v>2.0255920329401E13</v>
      </c>
      <c r="I1344" s="53"/>
      <c r="J1344" s="47">
        <v>45889.0</v>
      </c>
      <c r="K1344" s="101"/>
      <c r="L1344" s="50">
        <v>45896.0</v>
      </c>
      <c r="M1344" s="50">
        <v>45896.0</v>
      </c>
      <c r="N1344" s="50">
        <v>45896.0</v>
      </c>
      <c r="O1344" s="50">
        <v>45896.0</v>
      </c>
      <c r="P1344" s="70" t="b">
        <v>1</v>
      </c>
      <c r="Q1344" s="52" t="str">
        <f t="shared" si="5"/>
        <v>SANDRA ROTAVISTA</v>
      </c>
      <c r="R1344" s="80"/>
      <c r="S1344" s="80"/>
      <c r="T1344" s="80"/>
      <c r="U1344" s="80"/>
      <c r="V1344" s="80"/>
    </row>
    <row r="1345" ht="22.5" customHeight="1">
      <c r="A1345" s="42">
        <v>1344.0</v>
      </c>
      <c r="B1345" s="54">
        <v>2.0255910092142E13</v>
      </c>
      <c r="C1345" s="66">
        <v>45877.0</v>
      </c>
      <c r="D1345" s="102" t="s">
        <v>1784</v>
      </c>
      <c r="E1345" s="102" t="s">
        <v>34</v>
      </c>
      <c r="F1345" s="74"/>
      <c r="G1345" s="77" t="s">
        <v>20</v>
      </c>
      <c r="H1345" s="53">
        <v>2.0255920439921E13</v>
      </c>
      <c r="I1345" s="53">
        <v>1.0</v>
      </c>
      <c r="J1345" s="47">
        <v>45951.0</v>
      </c>
      <c r="K1345" s="101"/>
      <c r="L1345" s="50"/>
      <c r="M1345" s="50"/>
      <c r="N1345" s="50"/>
      <c r="O1345" s="50"/>
      <c r="P1345" s="51" t="b">
        <v>0</v>
      </c>
      <c r="Q1345" s="52" t="str">
        <f t="shared" si="5"/>
        <v>OSCAR CASTAÑEDA</v>
      </c>
      <c r="R1345" s="80"/>
      <c r="S1345" s="80"/>
      <c r="T1345" s="80"/>
      <c r="U1345" s="80"/>
      <c r="V1345" s="80"/>
    </row>
    <row r="1346" ht="22.5" customHeight="1">
      <c r="A1346" s="42">
        <v>1345.0</v>
      </c>
      <c r="B1346" s="54">
        <v>2.0255910092032E13</v>
      </c>
      <c r="C1346" s="66">
        <v>45877.0</v>
      </c>
      <c r="D1346" s="102" t="s">
        <v>1785</v>
      </c>
      <c r="E1346" s="102" t="s">
        <v>34</v>
      </c>
      <c r="F1346" s="74"/>
      <c r="G1346" s="77" t="s">
        <v>20</v>
      </c>
      <c r="H1346" s="53" t="s">
        <v>1786</v>
      </c>
      <c r="I1346" s="53">
        <v>1.0</v>
      </c>
      <c r="J1346" s="47">
        <v>45899.0</v>
      </c>
      <c r="K1346" s="101"/>
      <c r="L1346" s="50"/>
      <c r="M1346" s="50"/>
      <c r="N1346" s="50"/>
      <c r="O1346" s="50"/>
      <c r="P1346" s="51" t="b">
        <v>0</v>
      </c>
      <c r="Q1346" s="52" t="str">
        <f t="shared" si="5"/>
        <v>OSCAR CASTAÑEDA</v>
      </c>
      <c r="R1346" s="80"/>
      <c r="S1346" s="80"/>
      <c r="T1346" s="80"/>
      <c r="U1346" s="80"/>
      <c r="V1346" s="80"/>
    </row>
    <row r="1347" ht="22.5" customHeight="1">
      <c r="A1347" s="42">
        <v>1346.0</v>
      </c>
      <c r="B1347" s="54">
        <v>2.0255910091912E13</v>
      </c>
      <c r="C1347" s="66">
        <v>45877.0</v>
      </c>
      <c r="D1347" s="102" t="s">
        <v>1787</v>
      </c>
      <c r="E1347" s="102" t="s">
        <v>34</v>
      </c>
      <c r="F1347" s="74"/>
      <c r="G1347" s="77" t="s">
        <v>24</v>
      </c>
      <c r="H1347" s="53" t="s">
        <v>1788</v>
      </c>
      <c r="I1347" s="48"/>
      <c r="J1347" s="47"/>
      <c r="K1347" s="101"/>
      <c r="L1347" s="50"/>
      <c r="M1347" s="50"/>
      <c r="N1347" s="50"/>
      <c r="O1347" s="50"/>
      <c r="P1347" s="51" t="b">
        <v>0</v>
      </c>
      <c r="Q1347" s="52" t="str">
        <f t="shared" si="5"/>
        <v>SANTIAGO VARGAS CAMACHO</v>
      </c>
      <c r="R1347" s="80"/>
      <c r="S1347" s="80"/>
      <c r="T1347" s="80"/>
      <c r="U1347" s="80"/>
      <c r="V1347" s="80"/>
    </row>
    <row r="1348" ht="22.5" customHeight="1">
      <c r="A1348" s="42">
        <v>1347.0</v>
      </c>
      <c r="B1348" s="54">
        <v>2.0255910091882E13</v>
      </c>
      <c r="C1348" s="66">
        <v>45877.0</v>
      </c>
      <c r="D1348" s="102" t="s">
        <v>1789</v>
      </c>
      <c r="E1348" s="102" t="s">
        <v>34</v>
      </c>
      <c r="F1348" s="74"/>
      <c r="G1348" s="77" t="s">
        <v>10</v>
      </c>
      <c r="H1348" s="53">
        <v>2.0255920347641E13</v>
      </c>
      <c r="I1348" s="48"/>
      <c r="J1348" s="47">
        <v>45902.0</v>
      </c>
      <c r="K1348" s="101"/>
      <c r="L1348" s="50"/>
      <c r="M1348" s="50"/>
      <c r="N1348" s="50"/>
      <c r="O1348" s="50"/>
      <c r="P1348" s="51" t="b">
        <v>0</v>
      </c>
      <c r="Q1348" s="52" t="str">
        <f t="shared" si="5"/>
        <v>DIEGO PEÑA</v>
      </c>
      <c r="R1348" s="80"/>
      <c r="S1348" s="80"/>
      <c r="T1348" s="80"/>
      <c r="U1348" s="80"/>
      <c r="V1348" s="80"/>
    </row>
    <row r="1349" ht="22.5" customHeight="1">
      <c r="A1349" s="42">
        <v>1348.0</v>
      </c>
      <c r="B1349" s="54">
        <v>2.0255810150442E13</v>
      </c>
      <c r="C1349" s="66">
        <v>45877.0</v>
      </c>
      <c r="D1349" s="102" t="s">
        <v>1790</v>
      </c>
      <c r="E1349" s="102" t="s">
        <v>34</v>
      </c>
      <c r="F1349" s="74"/>
      <c r="G1349" s="77" t="s">
        <v>15</v>
      </c>
      <c r="H1349" s="53" t="s">
        <v>1791</v>
      </c>
      <c r="I1349" s="53">
        <v>1.0</v>
      </c>
      <c r="J1349" s="47"/>
      <c r="K1349" s="101"/>
      <c r="L1349" s="50"/>
      <c r="M1349" s="50"/>
      <c r="N1349" s="50"/>
      <c r="O1349" s="50"/>
      <c r="P1349" s="51" t="b">
        <v>0</v>
      </c>
      <c r="Q1349" s="52" t="str">
        <f t="shared" si="5"/>
        <v>JOHN CORREDOR</v>
      </c>
      <c r="R1349" s="80"/>
      <c r="S1349" s="80"/>
      <c r="T1349" s="80"/>
      <c r="U1349" s="80"/>
      <c r="V1349" s="80"/>
    </row>
    <row r="1350" ht="22.5" customHeight="1">
      <c r="A1350" s="42">
        <v>1349.0</v>
      </c>
      <c r="B1350" s="54">
        <v>2.0255910091672E13</v>
      </c>
      <c r="C1350" s="66">
        <v>45877.0</v>
      </c>
      <c r="D1350" s="102" t="s">
        <v>1792</v>
      </c>
      <c r="E1350" s="102" t="s">
        <v>34</v>
      </c>
      <c r="F1350" s="74"/>
      <c r="G1350" s="77" t="s">
        <v>20</v>
      </c>
      <c r="H1350" s="53" t="s">
        <v>1793</v>
      </c>
      <c r="I1350" s="53">
        <v>1.0</v>
      </c>
      <c r="J1350" s="47">
        <v>45899.0</v>
      </c>
      <c r="K1350" s="101"/>
      <c r="L1350" s="50"/>
      <c r="M1350" s="50"/>
      <c r="N1350" s="50"/>
      <c r="O1350" s="50"/>
      <c r="P1350" s="51" t="b">
        <v>0</v>
      </c>
      <c r="Q1350" s="52" t="str">
        <f t="shared" si="5"/>
        <v>OSCAR CASTAÑEDA</v>
      </c>
      <c r="R1350" s="80"/>
      <c r="S1350" s="80"/>
      <c r="T1350" s="80"/>
      <c r="U1350" s="80"/>
      <c r="V1350" s="80"/>
    </row>
    <row r="1351" ht="22.5" customHeight="1">
      <c r="A1351" s="42">
        <v>1350.0</v>
      </c>
      <c r="B1351" s="54">
        <v>2.0255910094282E13</v>
      </c>
      <c r="C1351" s="66">
        <v>45882.0</v>
      </c>
      <c r="D1351" s="102" t="s">
        <v>1794</v>
      </c>
      <c r="E1351" s="102" t="s">
        <v>34</v>
      </c>
      <c r="F1351" s="74"/>
      <c r="G1351" s="77" t="s">
        <v>11</v>
      </c>
      <c r="H1351" s="53">
        <v>2.0255920325031E13</v>
      </c>
      <c r="I1351" s="48"/>
      <c r="J1351" s="47">
        <v>45887.0</v>
      </c>
      <c r="K1351" s="101"/>
      <c r="L1351" s="50">
        <v>45896.0</v>
      </c>
      <c r="M1351" s="50">
        <v>45896.0</v>
      </c>
      <c r="N1351" s="50">
        <v>45896.0</v>
      </c>
      <c r="O1351" s="50">
        <v>45896.0</v>
      </c>
      <c r="P1351" s="70" t="b">
        <v>1</v>
      </c>
      <c r="Q1351" s="52" t="str">
        <f t="shared" si="5"/>
        <v>EDGAR GRANADOS</v>
      </c>
      <c r="R1351" s="80"/>
      <c r="S1351" s="80"/>
      <c r="T1351" s="80"/>
      <c r="U1351" s="80"/>
      <c r="V1351" s="80"/>
    </row>
    <row r="1352" ht="22.5" customHeight="1">
      <c r="A1352" s="42">
        <v>1351.0</v>
      </c>
      <c r="B1352" s="54">
        <v>2.0255910094132E13</v>
      </c>
      <c r="C1352" s="66">
        <v>45882.0</v>
      </c>
      <c r="D1352" s="102" t="s">
        <v>1751</v>
      </c>
      <c r="E1352" s="102" t="s">
        <v>34</v>
      </c>
      <c r="F1352" s="74"/>
      <c r="G1352" s="77" t="s">
        <v>11</v>
      </c>
      <c r="H1352" s="53" t="s">
        <v>1795</v>
      </c>
      <c r="I1352" s="53">
        <v>1.0</v>
      </c>
      <c r="J1352" s="47">
        <v>45883.0</v>
      </c>
      <c r="K1352" s="101"/>
      <c r="L1352" s="50"/>
      <c r="M1352" s="50"/>
      <c r="N1352" s="50"/>
      <c r="O1352" s="50"/>
      <c r="P1352" s="51" t="b">
        <v>0</v>
      </c>
      <c r="Q1352" s="52" t="str">
        <f t="shared" si="5"/>
        <v>EDGAR GRANADOS</v>
      </c>
      <c r="R1352" s="80"/>
      <c r="S1352" s="80"/>
      <c r="T1352" s="80"/>
      <c r="U1352" s="80"/>
      <c r="V1352" s="80"/>
    </row>
    <row r="1353" ht="22.5" customHeight="1">
      <c r="A1353" s="42">
        <v>1352.0</v>
      </c>
      <c r="B1353" s="54">
        <v>2.0255910094062E13</v>
      </c>
      <c r="C1353" s="66">
        <v>45881.0</v>
      </c>
      <c r="D1353" s="102" t="s">
        <v>1796</v>
      </c>
      <c r="E1353" s="102" t="s">
        <v>34</v>
      </c>
      <c r="F1353" s="42"/>
      <c r="G1353" s="77" t="s">
        <v>20</v>
      </c>
      <c r="H1353" s="53">
        <v>2.0255920340441E13</v>
      </c>
      <c r="I1353" s="48"/>
      <c r="J1353" s="47">
        <v>45897.0</v>
      </c>
      <c r="K1353" s="101"/>
      <c r="L1353" s="50">
        <v>45903.0</v>
      </c>
      <c r="M1353" s="50">
        <v>45903.0</v>
      </c>
      <c r="N1353" s="50">
        <v>45903.0</v>
      </c>
      <c r="O1353" s="50">
        <v>45903.0</v>
      </c>
      <c r="P1353" s="70" t="b">
        <v>1</v>
      </c>
      <c r="Q1353" s="52" t="str">
        <f t="shared" si="5"/>
        <v>OSCAR CASTAÑEDA</v>
      </c>
      <c r="R1353" s="80"/>
      <c r="S1353" s="80"/>
      <c r="T1353" s="80"/>
      <c r="U1353" s="80"/>
      <c r="V1353" s="80"/>
    </row>
    <row r="1354" ht="22.5" customHeight="1">
      <c r="A1354" s="42">
        <v>1353.0</v>
      </c>
      <c r="B1354" s="54">
        <v>2.0255910094042E13</v>
      </c>
      <c r="C1354" s="66">
        <v>45881.0</v>
      </c>
      <c r="D1354" s="102" t="s">
        <v>1797</v>
      </c>
      <c r="E1354" s="102" t="s">
        <v>34</v>
      </c>
      <c r="F1354" s="74"/>
      <c r="G1354" s="77" t="s">
        <v>11</v>
      </c>
      <c r="H1354" s="53">
        <v>2.0255920321961E13</v>
      </c>
      <c r="I1354" s="48"/>
      <c r="J1354" s="47">
        <v>45883.0</v>
      </c>
      <c r="K1354" s="101"/>
      <c r="L1354" s="50">
        <v>45883.0</v>
      </c>
      <c r="M1354" s="50">
        <v>45883.0</v>
      </c>
      <c r="N1354" s="50">
        <v>45883.0</v>
      </c>
      <c r="O1354" s="50">
        <v>45883.0</v>
      </c>
      <c r="P1354" s="70" t="b">
        <v>1</v>
      </c>
      <c r="Q1354" s="52" t="str">
        <f t="shared" si="5"/>
        <v>EDGAR GRANADOS</v>
      </c>
      <c r="R1354" s="80"/>
      <c r="S1354" s="80"/>
      <c r="T1354" s="80"/>
      <c r="U1354" s="80"/>
      <c r="V1354" s="80"/>
    </row>
    <row r="1355" ht="22.5" customHeight="1">
      <c r="A1355" s="42">
        <v>1354.0</v>
      </c>
      <c r="B1355" s="54">
        <v>2.0255910093892E13</v>
      </c>
      <c r="C1355" s="66">
        <v>45881.0</v>
      </c>
      <c r="D1355" s="102" t="s">
        <v>1798</v>
      </c>
      <c r="E1355" s="102" t="s">
        <v>34</v>
      </c>
      <c r="F1355" s="74"/>
      <c r="G1355" s="77" t="s">
        <v>23</v>
      </c>
      <c r="H1355" s="53" t="s">
        <v>1799</v>
      </c>
      <c r="I1355" s="53">
        <v>1.0</v>
      </c>
      <c r="J1355" s="47">
        <v>45915.0</v>
      </c>
      <c r="K1355" s="101"/>
      <c r="L1355" s="50"/>
      <c r="M1355" s="50"/>
      <c r="N1355" s="50"/>
      <c r="O1355" s="50"/>
      <c r="P1355" s="51" t="b">
        <v>0</v>
      </c>
      <c r="Q1355" s="52" t="str">
        <f t="shared" si="5"/>
        <v>SANDRA ROTAVISTA</v>
      </c>
      <c r="R1355" s="80"/>
      <c r="S1355" s="80"/>
      <c r="T1355" s="80"/>
      <c r="U1355" s="80"/>
      <c r="V1355" s="80"/>
    </row>
    <row r="1356" ht="22.5" customHeight="1">
      <c r="A1356" s="42">
        <v>1355.0</v>
      </c>
      <c r="B1356" s="54">
        <v>2.0255910094502E13</v>
      </c>
      <c r="C1356" s="66">
        <v>45882.0</v>
      </c>
      <c r="D1356" s="102" t="s">
        <v>1800</v>
      </c>
      <c r="E1356" s="102" t="s">
        <v>34</v>
      </c>
      <c r="F1356" s="74"/>
      <c r="G1356" s="77" t="s">
        <v>23</v>
      </c>
      <c r="H1356" s="53">
        <v>2.0255920326811E13</v>
      </c>
      <c r="I1356" s="48"/>
      <c r="J1356" s="47">
        <v>45889.0</v>
      </c>
      <c r="K1356" s="101"/>
      <c r="L1356" s="50">
        <v>45896.0</v>
      </c>
      <c r="M1356" s="50">
        <v>45896.0</v>
      </c>
      <c r="N1356" s="50">
        <v>45896.0</v>
      </c>
      <c r="O1356" s="50">
        <v>45896.0</v>
      </c>
      <c r="P1356" s="70" t="b">
        <v>1</v>
      </c>
      <c r="Q1356" s="52" t="str">
        <f t="shared" si="5"/>
        <v>SANDRA ROTAVISTA</v>
      </c>
      <c r="R1356" s="80"/>
      <c r="S1356" s="80"/>
      <c r="T1356" s="80"/>
      <c r="U1356" s="80"/>
      <c r="V1356" s="80"/>
    </row>
    <row r="1357" ht="22.5" customHeight="1">
      <c r="A1357" s="42">
        <v>1356.0</v>
      </c>
      <c r="B1357" s="54">
        <v>2.0255910094472E13</v>
      </c>
      <c r="C1357" s="66">
        <v>45882.0</v>
      </c>
      <c r="D1357" s="102" t="s">
        <v>1801</v>
      </c>
      <c r="E1357" s="102" t="s">
        <v>34</v>
      </c>
      <c r="F1357" s="74"/>
      <c r="G1357" s="77" t="s">
        <v>11</v>
      </c>
      <c r="H1357" s="53">
        <v>2.0255920336061E13</v>
      </c>
      <c r="I1357" s="48"/>
      <c r="J1357" s="47">
        <v>45883.0</v>
      </c>
      <c r="K1357" s="101"/>
      <c r="L1357" s="50"/>
      <c r="M1357" s="50"/>
      <c r="N1357" s="50"/>
      <c r="O1357" s="50"/>
      <c r="P1357" s="51" t="b">
        <v>0</v>
      </c>
      <c r="Q1357" s="52" t="str">
        <f t="shared" si="5"/>
        <v>EDGAR GRANADOS</v>
      </c>
      <c r="R1357" s="80"/>
      <c r="S1357" s="80"/>
      <c r="T1357" s="80"/>
      <c r="U1357" s="80"/>
      <c r="V1357" s="80"/>
    </row>
    <row r="1358" ht="22.5" customHeight="1">
      <c r="A1358" s="42">
        <v>1357.0</v>
      </c>
      <c r="B1358" s="54">
        <v>2.0255910094432E13</v>
      </c>
      <c r="C1358" s="66">
        <v>45882.0</v>
      </c>
      <c r="D1358" s="102" t="s">
        <v>1802</v>
      </c>
      <c r="E1358" s="102" t="s">
        <v>34</v>
      </c>
      <c r="F1358" s="74"/>
      <c r="G1358" s="75" t="s">
        <v>12</v>
      </c>
      <c r="H1358" s="53" t="s">
        <v>1803</v>
      </c>
      <c r="I1358" s="48"/>
      <c r="J1358" s="47"/>
      <c r="K1358" s="101"/>
      <c r="L1358" s="50"/>
      <c r="M1358" s="50"/>
      <c r="N1358" s="50"/>
      <c r="O1358" s="50"/>
      <c r="P1358" s="51" t="b">
        <v>0</v>
      </c>
      <c r="Q1358" s="52" t="str">
        <f t="shared" si="5"/>
        <v>EDUARDO ARREDONDO</v>
      </c>
      <c r="R1358" s="80"/>
      <c r="S1358" s="80"/>
      <c r="T1358" s="80"/>
      <c r="U1358" s="80"/>
      <c r="V1358" s="80"/>
    </row>
    <row r="1359" ht="22.5" customHeight="1">
      <c r="A1359" s="42">
        <v>1358.0</v>
      </c>
      <c r="B1359" s="54">
        <v>2.0255910094232E13</v>
      </c>
      <c r="C1359" s="66">
        <v>45882.0</v>
      </c>
      <c r="D1359" s="102" t="s">
        <v>1804</v>
      </c>
      <c r="E1359" s="102" t="s">
        <v>34</v>
      </c>
      <c r="F1359" s="74"/>
      <c r="G1359" s="77" t="s">
        <v>11</v>
      </c>
      <c r="H1359" s="53">
        <v>2.0255920291921E13</v>
      </c>
      <c r="I1359" s="48"/>
      <c r="J1359" s="47">
        <v>45883.0</v>
      </c>
      <c r="K1359" s="101"/>
      <c r="L1359" s="50"/>
      <c r="M1359" s="50"/>
      <c r="N1359" s="50"/>
      <c r="O1359" s="50"/>
      <c r="P1359" s="51" t="b">
        <v>0</v>
      </c>
      <c r="Q1359" s="52" t="str">
        <f t="shared" si="5"/>
        <v>EDGAR GRANADOS</v>
      </c>
      <c r="R1359" s="80"/>
      <c r="S1359" s="80"/>
      <c r="T1359" s="80"/>
      <c r="U1359" s="80"/>
      <c r="V1359" s="80"/>
    </row>
    <row r="1360" ht="22.5" customHeight="1">
      <c r="A1360" s="42">
        <v>1359.0</v>
      </c>
      <c r="B1360" s="54">
        <v>2.0255910094222E13</v>
      </c>
      <c r="C1360" s="66">
        <v>45882.0</v>
      </c>
      <c r="D1360" s="102" t="s">
        <v>1805</v>
      </c>
      <c r="E1360" s="102" t="s">
        <v>34</v>
      </c>
      <c r="F1360" s="74"/>
      <c r="G1360" s="77" t="s">
        <v>11</v>
      </c>
      <c r="H1360" s="53">
        <v>2.0255920291841E13</v>
      </c>
      <c r="I1360" s="48"/>
      <c r="J1360" s="47">
        <v>45883.0</v>
      </c>
      <c r="K1360" s="101"/>
      <c r="L1360" s="50"/>
      <c r="M1360" s="50"/>
      <c r="N1360" s="50"/>
      <c r="O1360" s="50"/>
      <c r="P1360" s="51" t="b">
        <v>0</v>
      </c>
      <c r="Q1360" s="52" t="str">
        <f t="shared" si="5"/>
        <v>EDGAR GRANADOS</v>
      </c>
      <c r="R1360" s="80"/>
      <c r="S1360" s="80"/>
      <c r="T1360" s="80"/>
      <c r="U1360" s="80"/>
      <c r="V1360" s="80"/>
    </row>
    <row r="1361" ht="22.5" customHeight="1">
      <c r="A1361" s="42">
        <v>1360.0</v>
      </c>
      <c r="B1361" s="54">
        <v>2.0255910094202E13</v>
      </c>
      <c r="C1361" s="66">
        <v>45882.0</v>
      </c>
      <c r="D1361" s="102" t="s">
        <v>331</v>
      </c>
      <c r="E1361" s="102" t="s">
        <v>34</v>
      </c>
      <c r="F1361" s="74"/>
      <c r="G1361" s="75" t="s">
        <v>25</v>
      </c>
      <c r="H1361" s="53" t="s">
        <v>1806</v>
      </c>
      <c r="I1361" s="53">
        <v>1.0</v>
      </c>
      <c r="J1361" s="47"/>
      <c r="K1361" s="101"/>
      <c r="L1361" s="50">
        <v>45903.0</v>
      </c>
      <c r="M1361" s="50">
        <v>45903.0</v>
      </c>
      <c r="N1361" s="50">
        <v>45903.0</v>
      </c>
      <c r="O1361" s="50">
        <v>45903.0</v>
      </c>
      <c r="P1361" s="70" t="b">
        <v>1</v>
      </c>
      <c r="Q1361" s="52" t="str">
        <f t="shared" si="5"/>
        <v>SEBASTIÁN RAMÍREZ</v>
      </c>
      <c r="R1361" s="80"/>
      <c r="S1361" s="80"/>
      <c r="T1361" s="80"/>
      <c r="U1361" s="80"/>
      <c r="V1361" s="80"/>
    </row>
    <row r="1362" ht="22.5" customHeight="1">
      <c r="A1362" s="42">
        <v>1361.0</v>
      </c>
      <c r="B1362" s="54">
        <v>2.0255910094192E13</v>
      </c>
      <c r="C1362" s="66">
        <v>45882.0</v>
      </c>
      <c r="D1362" s="102" t="s">
        <v>1807</v>
      </c>
      <c r="E1362" s="102" t="s">
        <v>34</v>
      </c>
      <c r="F1362" s="74"/>
      <c r="G1362" s="77" t="s">
        <v>11</v>
      </c>
      <c r="H1362" s="53">
        <v>2.0255920312951E13</v>
      </c>
      <c r="I1362" s="48"/>
      <c r="J1362" s="47">
        <v>45883.0</v>
      </c>
      <c r="K1362" s="101"/>
      <c r="L1362" s="50"/>
      <c r="M1362" s="50"/>
      <c r="N1362" s="50"/>
      <c r="O1362" s="50"/>
      <c r="P1362" s="51" t="b">
        <v>0</v>
      </c>
      <c r="Q1362" s="52" t="str">
        <f t="shared" si="5"/>
        <v>EDGAR GRANADOS</v>
      </c>
      <c r="R1362" s="80"/>
      <c r="S1362" s="80"/>
      <c r="T1362" s="80"/>
      <c r="U1362" s="80"/>
      <c r="V1362" s="80"/>
    </row>
    <row r="1363" ht="22.5" customHeight="1">
      <c r="A1363" s="42">
        <v>1362.0</v>
      </c>
      <c r="B1363" s="54">
        <v>2.0255910094352E13</v>
      </c>
      <c r="C1363" s="66">
        <v>45882.0</v>
      </c>
      <c r="D1363" s="102" t="s">
        <v>1808</v>
      </c>
      <c r="E1363" s="102" t="s">
        <v>34</v>
      </c>
      <c r="F1363" s="74"/>
      <c r="G1363" s="77" t="s">
        <v>10</v>
      </c>
      <c r="H1363" s="53">
        <v>2.0255920347031E13</v>
      </c>
      <c r="I1363" s="48"/>
      <c r="J1363" s="47">
        <v>45901.0</v>
      </c>
      <c r="K1363" s="101"/>
      <c r="L1363" s="50"/>
      <c r="M1363" s="50"/>
      <c r="N1363" s="50"/>
      <c r="O1363" s="50"/>
      <c r="P1363" s="51" t="b">
        <v>0</v>
      </c>
      <c r="Q1363" s="52" t="str">
        <f t="shared" si="5"/>
        <v>DIEGO PEÑA</v>
      </c>
      <c r="R1363" s="80"/>
      <c r="S1363" s="80"/>
      <c r="T1363" s="80"/>
      <c r="U1363" s="80"/>
      <c r="V1363" s="80"/>
    </row>
    <row r="1364" ht="22.5" customHeight="1">
      <c r="A1364" s="42">
        <v>1363.0</v>
      </c>
      <c r="B1364" s="54">
        <v>2.0255910094092E13</v>
      </c>
      <c r="C1364" s="66">
        <v>45881.0</v>
      </c>
      <c r="D1364" s="102" t="s">
        <v>1809</v>
      </c>
      <c r="E1364" s="102" t="s">
        <v>34</v>
      </c>
      <c r="F1364" s="74"/>
      <c r="G1364" s="77" t="s">
        <v>11</v>
      </c>
      <c r="H1364" s="53">
        <v>2.0255920322771E13</v>
      </c>
      <c r="I1364" s="48"/>
      <c r="J1364" s="47">
        <v>45883.0</v>
      </c>
      <c r="K1364" s="101"/>
      <c r="L1364" s="50">
        <v>45888.0</v>
      </c>
      <c r="M1364" s="50">
        <v>45888.0</v>
      </c>
      <c r="N1364" s="50">
        <v>45888.0</v>
      </c>
      <c r="O1364" s="50">
        <v>45888.0</v>
      </c>
      <c r="P1364" s="70" t="b">
        <v>1</v>
      </c>
      <c r="Q1364" s="52" t="str">
        <f t="shared" si="5"/>
        <v>EDGAR GRANADOS</v>
      </c>
      <c r="R1364" s="80"/>
      <c r="S1364" s="80"/>
      <c r="T1364" s="80"/>
      <c r="U1364" s="80"/>
      <c r="V1364" s="80"/>
    </row>
    <row r="1365" ht="22.5" customHeight="1">
      <c r="A1365" s="42">
        <v>1364.0</v>
      </c>
      <c r="B1365" s="54">
        <v>2.0254212757332E13</v>
      </c>
      <c r="C1365" s="66">
        <v>45882.0</v>
      </c>
      <c r="D1365" s="102" t="s">
        <v>1810</v>
      </c>
      <c r="E1365" s="102" t="s">
        <v>34</v>
      </c>
      <c r="F1365" s="74"/>
      <c r="G1365" s="77" t="s">
        <v>20</v>
      </c>
      <c r="H1365" s="53">
        <v>2.0255920464761E13</v>
      </c>
      <c r="I1365" s="48"/>
      <c r="J1365" s="47">
        <v>45974.0</v>
      </c>
      <c r="K1365" s="101"/>
      <c r="L1365" s="50"/>
      <c r="M1365" s="50"/>
      <c r="N1365" s="50"/>
      <c r="O1365" s="50"/>
      <c r="P1365" s="51" t="b">
        <v>0</v>
      </c>
      <c r="Q1365" s="52" t="str">
        <f t="shared" si="5"/>
        <v>OSCAR CASTAÑEDA</v>
      </c>
      <c r="R1365" s="80"/>
      <c r="S1365" s="80"/>
      <c r="T1365" s="80"/>
      <c r="U1365" s="80"/>
      <c r="V1365" s="80"/>
    </row>
    <row r="1366" ht="22.5" customHeight="1">
      <c r="A1366" s="42">
        <v>1365.0</v>
      </c>
      <c r="B1366" s="54">
        <v>2.0255910093962E13</v>
      </c>
      <c r="C1366" s="66">
        <v>45881.0</v>
      </c>
      <c r="D1366" s="102" t="s">
        <v>1811</v>
      </c>
      <c r="E1366" s="102" t="s">
        <v>34</v>
      </c>
      <c r="F1366" s="74"/>
      <c r="G1366" s="77" t="s">
        <v>20</v>
      </c>
      <c r="H1366" s="53">
        <v>2.0255920271231E13</v>
      </c>
      <c r="I1366" s="48"/>
      <c r="J1366" s="47">
        <v>45887.0</v>
      </c>
      <c r="K1366" s="101"/>
      <c r="L1366" s="50"/>
      <c r="M1366" s="50"/>
      <c r="N1366" s="50"/>
      <c r="O1366" s="50"/>
      <c r="P1366" s="51" t="b">
        <v>0</v>
      </c>
      <c r="Q1366" s="52" t="str">
        <f t="shared" si="5"/>
        <v>OSCAR CASTAÑEDA</v>
      </c>
      <c r="R1366" s="80"/>
      <c r="S1366" s="80"/>
      <c r="T1366" s="80"/>
      <c r="U1366" s="80"/>
      <c r="V1366" s="80"/>
    </row>
    <row r="1367" ht="22.5" customHeight="1">
      <c r="A1367" s="42">
        <v>1366.0</v>
      </c>
      <c r="B1367" s="54">
        <v>2.0255910093932E13</v>
      </c>
      <c r="C1367" s="66">
        <v>45881.0</v>
      </c>
      <c r="D1367" s="102" t="s">
        <v>1812</v>
      </c>
      <c r="E1367" s="102" t="s">
        <v>34</v>
      </c>
      <c r="F1367" s="74"/>
      <c r="G1367" s="114" t="s">
        <v>13</v>
      </c>
      <c r="H1367" s="53" t="s">
        <v>1813</v>
      </c>
      <c r="I1367" s="53">
        <v>1.0</v>
      </c>
      <c r="J1367" s="47">
        <v>45898.0</v>
      </c>
      <c r="K1367" s="101"/>
      <c r="L1367" s="50"/>
      <c r="M1367" s="50"/>
      <c r="N1367" s="50"/>
      <c r="O1367" s="50"/>
      <c r="P1367" s="51" t="b">
        <v>0</v>
      </c>
      <c r="Q1367" s="52" t="str">
        <f t="shared" si="5"/>
        <v>FERNANDA CHAVES MANRIQUE</v>
      </c>
      <c r="R1367" s="80"/>
      <c r="S1367" s="80"/>
      <c r="T1367" s="80"/>
      <c r="U1367" s="80"/>
      <c r="V1367" s="80"/>
    </row>
    <row r="1368" ht="22.5" customHeight="1">
      <c r="A1368" s="42">
        <v>1367.0</v>
      </c>
      <c r="B1368" s="54">
        <v>2.0254602742632E13</v>
      </c>
      <c r="C1368" s="66">
        <v>45881.0</v>
      </c>
      <c r="D1368" s="102" t="s">
        <v>1814</v>
      </c>
      <c r="E1368" s="102" t="s">
        <v>34</v>
      </c>
      <c r="F1368" s="74"/>
      <c r="G1368" s="77" t="s">
        <v>8</v>
      </c>
      <c r="H1368" s="53">
        <v>2.0255920327471E13</v>
      </c>
      <c r="I1368" s="48"/>
      <c r="J1368" s="47">
        <v>45888.0</v>
      </c>
      <c r="K1368" s="101"/>
      <c r="L1368" s="50"/>
      <c r="M1368" s="50"/>
      <c r="N1368" s="50"/>
      <c r="O1368" s="50"/>
      <c r="P1368" s="51" t="b">
        <v>0</v>
      </c>
      <c r="Q1368" s="52" t="str">
        <f t="shared" si="5"/>
        <v>CRISTIAN PEDROZA</v>
      </c>
      <c r="R1368" s="80"/>
      <c r="S1368" s="80"/>
      <c r="T1368" s="80"/>
      <c r="U1368" s="80"/>
      <c r="V1368" s="80"/>
    </row>
    <row r="1369" ht="22.5" customHeight="1">
      <c r="A1369" s="42">
        <v>1368.0</v>
      </c>
      <c r="B1369" s="54">
        <v>2.0255910093602E13</v>
      </c>
      <c r="C1369" s="66">
        <v>45881.0</v>
      </c>
      <c r="D1369" s="102" t="s">
        <v>1815</v>
      </c>
      <c r="E1369" s="102" t="s">
        <v>34</v>
      </c>
      <c r="F1369" s="74"/>
      <c r="G1369" s="77" t="s">
        <v>11</v>
      </c>
      <c r="H1369" s="53">
        <v>2.0255920235371E13</v>
      </c>
      <c r="I1369" s="48"/>
      <c r="J1369" s="47">
        <v>45887.0</v>
      </c>
      <c r="K1369" s="101"/>
      <c r="L1369" s="50"/>
      <c r="M1369" s="50"/>
      <c r="N1369" s="50"/>
      <c r="O1369" s="50"/>
      <c r="P1369" s="51" t="b">
        <v>0</v>
      </c>
      <c r="Q1369" s="52" t="str">
        <f t="shared" si="5"/>
        <v>EDGAR GRANADOS</v>
      </c>
      <c r="R1369" s="80"/>
      <c r="S1369" s="80"/>
      <c r="T1369" s="80"/>
      <c r="U1369" s="80"/>
      <c r="V1369" s="80"/>
    </row>
    <row r="1370" ht="22.5" customHeight="1">
      <c r="A1370" s="42">
        <v>1369.0</v>
      </c>
      <c r="B1370" s="54">
        <v>2.0255910092692E13</v>
      </c>
      <c r="C1370" s="66">
        <v>45880.0</v>
      </c>
      <c r="D1370" s="102" t="s">
        <v>1816</v>
      </c>
      <c r="E1370" s="102" t="s">
        <v>34</v>
      </c>
      <c r="F1370" s="74"/>
      <c r="G1370" s="77" t="s">
        <v>20</v>
      </c>
      <c r="H1370" s="53" t="s">
        <v>1817</v>
      </c>
      <c r="I1370" s="53">
        <v>1.0</v>
      </c>
      <c r="J1370" s="47">
        <v>45887.0</v>
      </c>
      <c r="K1370" s="101"/>
      <c r="L1370" s="50"/>
      <c r="M1370" s="50"/>
      <c r="N1370" s="50"/>
      <c r="O1370" s="50"/>
      <c r="P1370" s="51" t="b">
        <v>0</v>
      </c>
      <c r="Q1370" s="52" t="str">
        <f t="shared" si="5"/>
        <v>OSCAR CASTAÑEDA</v>
      </c>
      <c r="R1370" s="80"/>
      <c r="S1370" s="80"/>
      <c r="T1370" s="80"/>
      <c r="U1370" s="80"/>
      <c r="V1370" s="80"/>
    </row>
    <row r="1371" ht="22.5" customHeight="1">
      <c r="A1371" s="42">
        <v>1370.0</v>
      </c>
      <c r="B1371" s="54">
        <v>2.0254602773672E13</v>
      </c>
      <c r="C1371" s="66">
        <v>45883.0</v>
      </c>
      <c r="D1371" s="102" t="s">
        <v>1818</v>
      </c>
      <c r="E1371" s="102" t="s">
        <v>34</v>
      </c>
      <c r="F1371" s="74" t="s">
        <v>496</v>
      </c>
      <c r="G1371" s="77" t="s">
        <v>20</v>
      </c>
      <c r="H1371" s="53">
        <v>2.0255920336161E13</v>
      </c>
      <c r="I1371" s="48"/>
      <c r="J1371" s="47">
        <v>45894.0</v>
      </c>
      <c r="K1371" s="101"/>
      <c r="L1371" s="50">
        <v>45903.0</v>
      </c>
      <c r="M1371" s="50">
        <v>45903.0</v>
      </c>
      <c r="N1371" s="50">
        <v>45903.0</v>
      </c>
      <c r="O1371" s="50">
        <v>45903.0</v>
      </c>
      <c r="P1371" s="70" t="b">
        <v>1</v>
      </c>
      <c r="Q1371" s="52" t="str">
        <f t="shared" si="5"/>
        <v>OSCAR CASTAÑEDA</v>
      </c>
      <c r="R1371" s="80"/>
      <c r="S1371" s="80"/>
      <c r="T1371" s="80"/>
      <c r="U1371" s="80"/>
      <c r="V1371" s="80"/>
    </row>
    <row r="1372" ht="22.5" customHeight="1">
      <c r="A1372" s="42">
        <v>1371.0</v>
      </c>
      <c r="B1372" s="54">
        <v>2.0254602814442E13</v>
      </c>
      <c r="C1372" s="66">
        <v>45889.0</v>
      </c>
      <c r="D1372" s="102" t="s">
        <v>1819</v>
      </c>
      <c r="E1372" s="102" t="s">
        <v>34</v>
      </c>
      <c r="F1372" s="74" t="s">
        <v>378</v>
      </c>
      <c r="G1372" s="77" t="s">
        <v>25</v>
      </c>
      <c r="H1372" s="53">
        <v>2.0255920329781E13</v>
      </c>
      <c r="I1372" s="48"/>
      <c r="J1372" s="47"/>
      <c r="K1372" s="101"/>
      <c r="L1372" s="50">
        <v>45896.0</v>
      </c>
      <c r="M1372" s="50">
        <v>45896.0</v>
      </c>
      <c r="N1372" s="50">
        <v>45896.0</v>
      </c>
      <c r="O1372" s="50">
        <v>45896.0</v>
      </c>
      <c r="P1372" s="70" t="b">
        <v>1</v>
      </c>
      <c r="Q1372" s="52" t="str">
        <f t="shared" si="5"/>
        <v>SEBASTIÁN RAMÍREZ</v>
      </c>
      <c r="R1372" s="80"/>
      <c r="S1372" s="80"/>
      <c r="T1372" s="80"/>
      <c r="U1372" s="80"/>
      <c r="V1372" s="80"/>
    </row>
    <row r="1373" ht="22.5" customHeight="1">
      <c r="A1373" s="42">
        <v>1372.0</v>
      </c>
      <c r="B1373" s="54">
        <v>2.0254602806992E13</v>
      </c>
      <c r="C1373" s="66">
        <v>45888.0</v>
      </c>
      <c r="D1373" s="102" t="s">
        <v>1820</v>
      </c>
      <c r="E1373" s="102" t="s">
        <v>34</v>
      </c>
      <c r="F1373" s="74" t="s">
        <v>372</v>
      </c>
      <c r="G1373" s="77" t="s">
        <v>11</v>
      </c>
      <c r="H1373" s="53">
        <v>2.0255920330561E13</v>
      </c>
      <c r="I1373" s="48"/>
      <c r="J1373" s="47">
        <v>45890.0</v>
      </c>
      <c r="K1373" s="101"/>
      <c r="L1373" s="50">
        <v>45896.0</v>
      </c>
      <c r="M1373" s="50">
        <v>45896.0</v>
      </c>
      <c r="N1373" s="50">
        <v>45896.0</v>
      </c>
      <c r="O1373" s="50">
        <v>45896.0</v>
      </c>
      <c r="P1373" s="70" t="b">
        <v>1</v>
      </c>
      <c r="Q1373" s="52" t="str">
        <f t="shared" si="5"/>
        <v>EDGAR GRANADOS</v>
      </c>
      <c r="R1373" s="80"/>
      <c r="S1373" s="80"/>
      <c r="T1373" s="80"/>
      <c r="U1373" s="80"/>
      <c r="V1373" s="80"/>
    </row>
    <row r="1374" ht="22.5" customHeight="1">
      <c r="A1374" s="42">
        <v>1373.0</v>
      </c>
      <c r="B1374" s="54">
        <v>2.0254602804212E13</v>
      </c>
      <c r="C1374" s="66">
        <v>45888.0</v>
      </c>
      <c r="D1374" s="102" t="s">
        <v>1821</v>
      </c>
      <c r="E1374" s="102" t="s">
        <v>34</v>
      </c>
      <c r="F1374" s="74" t="s">
        <v>372</v>
      </c>
      <c r="G1374" s="77" t="s">
        <v>11</v>
      </c>
      <c r="H1374" s="53">
        <v>2.0255920330411E13</v>
      </c>
      <c r="I1374" s="48"/>
      <c r="J1374" s="47">
        <v>45890.0</v>
      </c>
      <c r="K1374" s="101"/>
      <c r="L1374" s="50">
        <v>45896.0</v>
      </c>
      <c r="M1374" s="50">
        <v>45896.0</v>
      </c>
      <c r="N1374" s="50">
        <v>45896.0</v>
      </c>
      <c r="O1374" s="50">
        <v>45896.0</v>
      </c>
      <c r="P1374" s="70" t="b">
        <v>1</v>
      </c>
      <c r="Q1374" s="52" t="str">
        <f t="shared" si="5"/>
        <v>EDGAR GRANADOS</v>
      </c>
      <c r="R1374" s="80"/>
      <c r="S1374" s="80"/>
      <c r="T1374" s="80"/>
      <c r="U1374" s="80"/>
      <c r="V1374" s="80"/>
    </row>
    <row r="1375" ht="22.5" customHeight="1">
      <c r="A1375" s="42">
        <v>1374.0</v>
      </c>
      <c r="B1375" s="54">
        <v>2.0255910096012E13</v>
      </c>
      <c r="C1375" s="66">
        <v>45888.0</v>
      </c>
      <c r="D1375" s="102" t="s">
        <v>1822</v>
      </c>
      <c r="E1375" s="102" t="s">
        <v>34</v>
      </c>
      <c r="F1375" s="74"/>
      <c r="G1375" s="77" t="s">
        <v>11</v>
      </c>
      <c r="H1375" s="53">
        <v>2.0255920312741E13</v>
      </c>
      <c r="I1375" s="48"/>
      <c r="J1375" s="47">
        <v>45890.0</v>
      </c>
      <c r="K1375" s="101"/>
      <c r="L1375" s="50"/>
      <c r="M1375" s="50"/>
      <c r="N1375" s="50"/>
      <c r="O1375" s="50"/>
      <c r="P1375" s="51" t="b">
        <v>0</v>
      </c>
      <c r="Q1375" s="52" t="str">
        <f t="shared" si="5"/>
        <v>EDGAR GRANADOS</v>
      </c>
      <c r="R1375" s="80"/>
      <c r="S1375" s="80"/>
      <c r="T1375" s="80"/>
      <c r="U1375" s="80"/>
      <c r="V1375" s="80"/>
    </row>
    <row r="1376" ht="22.5" customHeight="1">
      <c r="A1376" s="42">
        <v>1375.0</v>
      </c>
      <c r="B1376" s="54">
        <v>2.0255910095992E13</v>
      </c>
      <c r="C1376" s="66">
        <v>45888.0</v>
      </c>
      <c r="D1376" s="102" t="s">
        <v>1823</v>
      </c>
      <c r="E1376" s="102" t="s">
        <v>34</v>
      </c>
      <c r="F1376" s="74"/>
      <c r="G1376" s="77" t="s">
        <v>11</v>
      </c>
      <c r="H1376" s="53" t="s">
        <v>1824</v>
      </c>
      <c r="I1376" s="53">
        <v>1.0</v>
      </c>
      <c r="J1376" s="47">
        <v>45890.0</v>
      </c>
      <c r="K1376" s="101"/>
      <c r="L1376" s="50"/>
      <c r="M1376" s="50"/>
      <c r="N1376" s="50"/>
      <c r="O1376" s="50"/>
      <c r="P1376" s="51" t="b">
        <v>0</v>
      </c>
      <c r="Q1376" s="52" t="str">
        <f t="shared" si="5"/>
        <v>EDGAR GRANADOS</v>
      </c>
      <c r="R1376" s="80"/>
      <c r="S1376" s="80"/>
      <c r="T1376" s="80"/>
      <c r="U1376" s="80"/>
      <c r="V1376" s="80"/>
    </row>
    <row r="1377" ht="22.5" customHeight="1">
      <c r="A1377" s="42">
        <v>1376.0</v>
      </c>
      <c r="B1377" s="54">
        <v>2.0255910095972E13</v>
      </c>
      <c r="C1377" s="66">
        <v>45888.0</v>
      </c>
      <c r="D1377" s="102" t="s">
        <v>1825</v>
      </c>
      <c r="E1377" s="102" t="s">
        <v>34</v>
      </c>
      <c r="F1377" s="74"/>
      <c r="G1377" s="77" t="s">
        <v>23</v>
      </c>
      <c r="H1377" s="53" t="s">
        <v>1826</v>
      </c>
      <c r="I1377" s="53">
        <v>1.0</v>
      </c>
      <c r="J1377" s="47">
        <v>45889.0</v>
      </c>
      <c r="K1377" s="101"/>
      <c r="L1377" s="50"/>
      <c r="M1377" s="50"/>
      <c r="N1377" s="50"/>
      <c r="O1377" s="50"/>
      <c r="P1377" s="51" t="b">
        <v>0</v>
      </c>
      <c r="Q1377" s="52" t="str">
        <f t="shared" si="5"/>
        <v>SANDRA ROTAVISTA</v>
      </c>
      <c r="R1377" s="80"/>
      <c r="S1377" s="80"/>
      <c r="T1377" s="80"/>
      <c r="U1377" s="80"/>
      <c r="V1377" s="80"/>
    </row>
    <row r="1378" ht="22.5" customHeight="1">
      <c r="A1378" s="42">
        <v>1377.0</v>
      </c>
      <c r="B1378" s="54">
        <v>2.0255910095922E13</v>
      </c>
      <c r="C1378" s="66">
        <v>45888.0</v>
      </c>
      <c r="D1378" s="102" t="s">
        <v>1827</v>
      </c>
      <c r="E1378" s="102" t="s">
        <v>34</v>
      </c>
      <c r="F1378" s="74"/>
      <c r="G1378" s="77" t="s">
        <v>11</v>
      </c>
      <c r="H1378" s="53">
        <v>2.0255920347571E13</v>
      </c>
      <c r="I1378" s="48"/>
      <c r="J1378" s="47">
        <v>45902.0</v>
      </c>
      <c r="K1378" s="101"/>
      <c r="L1378" s="50">
        <v>45869.0</v>
      </c>
      <c r="M1378" s="50">
        <v>45869.0</v>
      </c>
      <c r="N1378" s="50">
        <v>45869.0</v>
      </c>
      <c r="O1378" s="50">
        <v>45869.0</v>
      </c>
      <c r="P1378" s="70" t="b">
        <v>1</v>
      </c>
      <c r="Q1378" s="52" t="str">
        <f t="shared" si="5"/>
        <v>EDGAR GRANADOS</v>
      </c>
      <c r="R1378" s="80"/>
      <c r="S1378" s="80"/>
      <c r="T1378" s="80"/>
      <c r="U1378" s="80"/>
      <c r="V1378" s="80"/>
    </row>
    <row r="1379" ht="22.5" customHeight="1">
      <c r="A1379" s="42">
        <v>1378.0</v>
      </c>
      <c r="B1379" s="54">
        <v>2.0255910095872E13</v>
      </c>
      <c r="C1379" s="66">
        <v>45888.0</v>
      </c>
      <c r="D1379" s="102" t="s">
        <v>1828</v>
      </c>
      <c r="E1379" s="102" t="s">
        <v>34</v>
      </c>
      <c r="F1379" s="74"/>
      <c r="G1379" s="77" t="s">
        <v>10</v>
      </c>
      <c r="H1379" s="53">
        <v>2.0255920333751E13</v>
      </c>
      <c r="I1379" s="48"/>
      <c r="J1379" s="47">
        <v>45892.0</v>
      </c>
      <c r="K1379" s="101"/>
      <c r="L1379" s="50">
        <v>45896.0</v>
      </c>
      <c r="M1379" s="50">
        <v>45896.0</v>
      </c>
      <c r="N1379" s="50">
        <v>45896.0</v>
      </c>
      <c r="O1379" s="50">
        <v>45896.0</v>
      </c>
      <c r="P1379" s="70" t="b">
        <v>1</v>
      </c>
      <c r="Q1379" s="52" t="str">
        <f t="shared" si="5"/>
        <v>DIEGO PEÑA</v>
      </c>
      <c r="R1379" s="80"/>
      <c r="S1379" s="80"/>
      <c r="T1379" s="80"/>
      <c r="U1379" s="80"/>
      <c r="V1379" s="80"/>
    </row>
    <row r="1380" ht="22.5" customHeight="1">
      <c r="A1380" s="42">
        <v>1379.0</v>
      </c>
      <c r="B1380" s="54">
        <v>2.0255910095862E13</v>
      </c>
      <c r="C1380" s="66">
        <v>45888.0</v>
      </c>
      <c r="D1380" s="102" t="s">
        <v>1829</v>
      </c>
      <c r="E1380" s="102" t="s">
        <v>34</v>
      </c>
      <c r="F1380" s="74"/>
      <c r="G1380" s="77" t="s">
        <v>10</v>
      </c>
      <c r="H1380" s="53">
        <v>2.0255920334261E13</v>
      </c>
      <c r="I1380" s="48"/>
      <c r="J1380" s="47">
        <v>45893.0</v>
      </c>
      <c r="K1380" s="101"/>
      <c r="L1380" s="50">
        <v>45896.0</v>
      </c>
      <c r="M1380" s="50">
        <v>45896.0</v>
      </c>
      <c r="N1380" s="50">
        <v>45896.0</v>
      </c>
      <c r="O1380" s="50">
        <v>45896.0</v>
      </c>
      <c r="P1380" s="70" t="b">
        <v>1</v>
      </c>
      <c r="Q1380" s="52" t="str">
        <f t="shared" si="5"/>
        <v>DIEGO PEÑA</v>
      </c>
      <c r="R1380" s="80"/>
      <c r="S1380" s="80"/>
      <c r="T1380" s="80"/>
      <c r="U1380" s="80"/>
      <c r="V1380" s="80"/>
    </row>
    <row r="1381" ht="22.5" customHeight="1">
      <c r="A1381" s="42">
        <v>1380.0</v>
      </c>
      <c r="B1381" s="54">
        <v>2.0254602795452E13</v>
      </c>
      <c r="C1381" s="66">
        <v>45886.0</v>
      </c>
      <c r="D1381" s="102" t="s">
        <v>1830</v>
      </c>
      <c r="E1381" s="102" t="s">
        <v>34</v>
      </c>
      <c r="F1381" s="74" t="s">
        <v>372</v>
      </c>
      <c r="G1381" s="77" t="s">
        <v>11</v>
      </c>
      <c r="H1381" s="53">
        <v>2.0255920330191E13</v>
      </c>
      <c r="I1381" s="48"/>
      <c r="J1381" s="47">
        <v>45890.0</v>
      </c>
      <c r="K1381" s="101"/>
      <c r="L1381" s="50">
        <v>45896.0</v>
      </c>
      <c r="M1381" s="50">
        <v>45896.0</v>
      </c>
      <c r="N1381" s="50">
        <v>45896.0</v>
      </c>
      <c r="O1381" s="50">
        <v>45896.0</v>
      </c>
      <c r="P1381" s="70" t="b">
        <v>1</v>
      </c>
      <c r="Q1381" s="52" t="str">
        <f t="shared" si="5"/>
        <v>EDGAR GRANADOS</v>
      </c>
      <c r="R1381" s="80"/>
      <c r="S1381" s="80"/>
      <c r="T1381" s="80"/>
      <c r="U1381" s="80"/>
      <c r="V1381" s="80"/>
    </row>
    <row r="1382" ht="22.5" customHeight="1">
      <c r="A1382" s="42">
        <v>1381.0</v>
      </c>
      <c r="B1382" s="54">
        <v>2.0255910095652E13</v>
      </c>
      <c r="C1382" s="66">
        <v>45884.0</v>
      </c>
      <c r="D1382" s="102" t="s">
        <v>1831</v>
      </c>
      <c r="E1382" s="102" t="s">
        <v>34</v>
      </c>
      <c r="F1382" s="74"/>
      <c r="G1382" s="77" t="s">
        <v>10</v>
      </c>
      <c r="H1382" s="53">
        <v>2.0255920333741E13</v>
      </c>
      <c r="I1382" s="48"/>
      <c r="J1382" s="47">
        <v>45892.0</v>
      </c>
      <c r="K1382" s="101"/>
      <c r="L1382" s="50">
        <v>45896.0</v>
      </c>
      <c r="M1382" s="50">
        <v>45896.0</v>
      </c>
      <c r="N1382" s="50">
        <v>45896.0</v>
      </c>
      <c r="O1382" s="50">
        <v>45896.0</v>
      </c>
      <c r="P1382" s="70" t="b">
        <v>1</v>
      </c>
      <c r="Q1382" s="52" t="str">
        <f t="shared" si="5"/>
        <v>DIEGO PEÑA</v>
      </c>
      <c r="R1382" s="80"/>
      <c r="S1382" s="80"/>
      <c r="T1382" s="80"/>
      <c r="U1382" s="80"/>
      <c r="V1382" s="80"/>
    </row>
    <row r="1383" ht="22.5" customHeight="1">
      <c r="A1383" s="42">
        <v>1382.0</v>
      </c>
      <c r="B1383" s="54">
        <v>2.0255910095382E13</v>
      </c>
      <c r="C1383" s="66">
        <v>45884.0</v>
      </c>
      <c r="D1383" s="102" t="s">
        <v>1832</v>
      </c>
      <c r="E1383" s="102" t="s">
        <v>34</v>
      </c>
      <c r="F1383" s="74"/>
      <c r="G1383" s="77" t="s">
        <v>11</v>
      </c>
      <c r="H1383" s="53">
        <v>2.0255920348361E13</v>
      </c>
      <c r="I1383" s="48"/>
      <c r="J1383" s="47">
        <v>45902.0</v>
      </c>
      <c r="K1383" s="101"/>
      <c r="L1383" s="50">
        <v>45915.0</v>
      </c>
      <c r="M1383" s="50">
        <v>45915.0</v>
      </c>
      <c r="N1383" s="50">
        <v>45915.0</v>
      </c>
      <c r="O1383" s="50">
        <v>45915.0</v>
      </c>
      <c r="P1383" s="70" t="b">
        <v>1</v>
      </c>
      <c r="Q1383" s="52" t="str">
        <f t="shared" si="5"/>
        <v>EDGAR GRANADOS</v>
      </c>
      <c r="R1383" s="80"/>
      <c r="S1383" s="80"/>
      <c r="T1383" s="80"/>
      <c r="U1383" s="80"/>
      <c r="V1383" s="80"/>
    </row>
    <row r="1384" ht="22.5" customHeight="1">
      <c r="A1384" s="42">
        <v>1383.0</v>
      </c>
      <c r="B1384" s="54">
        <v>2.0255910095352E13</v>
      </c>
      <c r="C1384" s="66">
        <v>45884.0</v>
      </c>
      <c r="D1384" s="102" t="s">
        <v>1833</v>
      </c>
      <c r="E1384" s="102" t="s">
        <v>34</v>
      </c>
      <c r="F1384" s="74"/>
      <c r="G1384" s="77" t="s">
        <v>11</v>
      </c>
      <c r="H1384" s="53">
        <v>2.0255920303101E13</v>
      </c>
      <c r="I1384" s="48"/>
      <c r="J1384" s="47">
        <v>45890.0</v>
      </c>
      <c r="K1384" s="101"/>
      <c r="L1384" s="50"/>
      <c r="M1384" s="50"/>
      <c r="N1384" s="50"/>
      <c r="O1384" s="50"/>
      <c r="P1384" s="51" t="b">
        <v>0</v>
      </c>
      <c r="Q1384" s="52" t="str">
        <f t="shared" si="5"/>
        <v>EDGAR GRANADOS</v>
      </c>
      <c r="R1384" s="80"/>
      <c r="S1384" s="80"/>
      <c r="T1384" s="80"/>
      <c r="U1384" s="80"/>
      <c r="V1384" s="80"/>
    </row>
    <row r="1385" ht="22.5" customHeight="1">
      <c r="A1385" s="42">
        <v>1384.0</v>
      </c>
      <c r="B1385" s="54">
        <v>2.0255910095342E13</v>
      </c>
      <c r="C1385" s="66">
        <v>45884.0</v>
      </c>
      <c r="D1385" s="102" t="s">
        <v>1834</v>
      </c>
      <c r="E1385" s="102" t="s">
        <v>34</v>
      </c>
      <c r="F1385" s="74"/>
      <c r="G1385" s="77" t="s">
        <v>11</v>
      </c>
      <c r="H1385" s="53">
        <v>2.0255920299261E13</v>
      </c>
      <c r="I1385" s="48"/>
      <c r="J1385" s="47">
        <v>45890.0</v>
      </c>
      <c r="K1385" s="101"/>
      <c r="L1385" s="50"/>
      <c r="M1385" s="50"/>
      <c r="N1385" s="50"/>
      <c r="O1385" s="50"/>
      <c r="P1385" s="51" t="b">
        <v>0</v>
      </c>
      <c r="Q1385" s="52" t="str">
        <f t="shared" si="5"/>
        <v>EDGAR GRANADOS</v>
      </c>
      <c r="R1385" s="80"/>
      <c r="S1385" s="80"/>
      <c r="T1385" s="80"/>
      <c r="U1385" s="80"/>
      <c r="V1385" s="80"/>
    </row>
    <row r="1386" ht="22.5" customHeight="1">
      <c r="A1386" s="42">
        <v>1385.0</v>
      </c>
      <c r="B1386" s="54">
        <v>2.0255910095312E13</v>
      </c>
      <c r="C1386" s="66">
        <v>45884.0</v>
      </c>
      <c r="D1386" s="102" t="s">
        <v>1835</v>
      </c>
      <c r="E1386" s="102" t="s">
        <v>34</v>
      </c>
      <c r="F1386" s="74"/>
      <c r="G1386" s="77" t="s">
        <v>10</v>
      </c>
      <c r="H1386" s="53">
        <v>2.0255920279071E13</v>
      </c>
      <c r="I1386" s="48"/>
      <c r="J1386" s="47">
        <v>45892.0</v>
      </c>
      <c r="K1386" s="101"/>
      <c r="L1386" s="50"/>
      <c r="M1386" s="50"/>
      <c r="N1386" s="50"/>
      <c r="O1386" s="50"/>
      <c r="P1386" s="51" t="b">
        <v>0</v>
      </c>
      <c r="Q1386" s="52" t="str">
        <f t="shared" si="5"/>
        <v>DIEGO PEÑA</v>
      </c>
      <c r="R1386" s="80"/>
      <c r="S1386" s="80"/>
      <c r="T1386" s="80"/>
      <c r="U1386" s="80"/>
      <c r="V1386" s="80"/>
    </row>
    <row r="1387" ht="22.5" customHeight="1">
      <c r="A1387" s="42">
        <v>1386.0</v>
      </c>
      <c r="B1387" s="54">
        <v>2.0255910095302E13</v>
      </c>
      <c r="C1387" s="66">
        <v>45884.0</v>
      </c>
      <c r="D1387" s="102" t="s">
        <v>1836</v>
      </c>
      <c r="E1387" s="102" t="s">
        <v>34</v>
      </c>
      <c r="F1387" s="74"/>
      <c r="G1387" s="77" t="s">
        <v>11</v>
      </c>
      <c r="H1387" s="53">
        <v>2.0255920318621E13</v>
      </c>
      <c r="I1387" s="48"/>
      <c r="J1387" s="47">
        <v>45890.0</v>
      </c>
      <c r="K1387" s="101"/>
      <c r="L1387" s="50"/>
      <c r="M1387" s="50"/>
      <c r="N1387" s="50"/>
      <c r="O1387" s="50"/>
      <c r="P1387" s="51" t="b">
        <v>0</v>
      </c>
      <c r="Q1387" s="52" t="str">
        <f t="shared" si="5"/>
        <v>EDGAR GRANADOS</v>
      </c>
      <c r="R1387" s="80"/>
      <c r="S1387" s="80"/>
      <c r="T1387" s="80"/>
      <c r="U1387" s="80"/>
      <c r="V1387" s="80"/>
    </row>
    <row r="1388" ht="22.5" customHeight="1">
      <c r="A1388" s="42">
        <v>1387.0</v>
      </c>
      <c r="B1388" s="54">
        <v>2.0255910095152E13</v>
      </c>
      <c r="C1388" s="66">
        <v>45883.0</v>
      </c>
      <c r="D1388" s="102" t="s">
        <v>1837</v>
      </c>
      <c r="E1388" s="102" t="s">
        <v>34</v>
      </c>
      <c r="F1388" s="74"/>
      <c r="G1388" s="77" t="s">
        <v>11</v>
      </c>
      <c r="H1388" s="53">
        <v>2.0255920293021E13</v>
      </c>
      <c r="I1388" s="48"/>
      <c r="J1388" s="47">
        <v>45890.0</v>
      </c>
      <c r="K1388" s="101"/>
      <c r="L1388" s="50"/>
      <c r="M1388" s="50"/>
      <c r="N1388" s="50"/>
      <c r="O1388" s="50"/>
      <c r="P1388" s="51" t="b">
        <v>0</v>
      </c>
      <c r="Q1388" s="52" t="str">
        <f t="shared" si="5"/>
        <v>EDGAR GRANADOS</v>
      </c>
      <c r="R1388" s="80"/>
      <c r="S1388" s="80"/>
      <c r="T1388" s="80"/>
      <c r="U1388" s="80"/>
      <c r="V1388" s="80"/>
    </row>
    <row r="1389" ht="22.5" customHeight="1">
      <c r="A1389" s="42">
        <v>1388.0</v>
      </c>
      <c r="B1389" s="54">
        <v>2.0255910095092E13</v>
      </c>
      <c r="C1389" s="66">
        <v>45883.0</v>
      </c>
      <c r="D1389" s="102" t="s">
        <v>1838</v>
      </c>
      <c r="E1389" s="102" t="s">
        <v>34</v>
      </c>
      <c r="F1389" s="74"/>
      <c r="G1389" s="77" t="s">
        <v>25</v>
      </c>
      <c r="H1389" s="53" t="s">
        <v>85</v>
      </c>
      <c r="I1389" s="53">
        <v>1.0</v>
      </c>
      <c r="J1389" s="47"/>
      <c r="K1389" s="101"/>
      <c r="L1389" s="50"/>
      <c r="M1389" s="50"/>
      <c r="N1389" s="50"/>
      <c r="O1389" s="50"/>
      <c r="P1389" s="51" t="b">
        <v>0</v>
      </c>
      <c r="Q1389" s="52" t="str">
        <f t="shared" si="5"/>
        <v>SEBASTIÁN RAMÍREZ</v>
      </c>
      <c r="R1389" s="80"/>
      <c r="S1389" s="80"/>
      <c r="T1389" s="80"/>
      <c r="U1389" s="80"/>
      <c r="V1389" s="80"/>
    </row>
    <row r="1390" ht="22.5" customHeight="1">
      <c r="A1390" s="42">
        <v>1389.0</v>
      </c>
      <c r="B1390" s="54">
        <v>2.0255910095042E13</v>
      </c>
      <c r="C1390" s="66">
        <v>45883.0</v>
      </c>
      <c r="D1390" s="102" t="s">
        <v>1839</v>
      </c>
      <c r="E1390" s="102" t="s">
        <v>34</v>
      </c>
      <c r="F1390" s="74"/>
      <c r="G1390" s="77" t="s">
        <v>25</v>
      </c>
      <c r="H1390" s="53">
        <v>2.0255920331621E13</v>
      </c>
      <c r="I1390" s="48"/>
      <c r="J1390" s="47"/>
      <c r="K1390" s="101"/>
      <c r="L1390" s="50">
        <v>45896.0</v>
      </c>
      <c r="M1390" s="50">
        <v>45896.0</v>
      </c>
      <c r="N1390" s="50">
        <v>45896.0</v>
      </c>
      <c r="O1390" s="50">
        <v>45896.0</v>
      </c>
      <c r="P1390" s="70" t="b">
        <v>1</v>
      </c>
      <c r="Q1390" s="52" t="str">
        <f t="shared" si="5"/>
        <v>SEBASTIÁN RAMÍREZ</v>
      </c>
      <c r="R1390" s="80"/>
      <c r="S1390" s="80"/>
      <c r="T1390" s="80"/>
      <c r="U1390" s="80"/>
      <c r="V1390" s="80"/>
    </row>
    <row r="1391" ht="22.5" customHeight="1">
      <c r="A1391" s="42">
        <v>1390.0</v>
      </c>
      <c r="B1391" s="54">
        <v>2.0255910094992E13</v>
      </c>
      <c r="C1391" s="66">
        <v>45883.0</v>
      </c>
      <c r="D1391" s="102" t="s">
        <v>1840</v>
      </c>
      <c r="E1391" s="102" t="s">
        <v>34</v>
      </c>
      <c r="F1391" s="74"/>
      <c r="G1391" s="77" t="s">
        <v>11</v>
      </c>
      <c r="H1391" s="53">
        <v>2.0255920339741E13</v>
      </c>
      <c r="I1391" s="48"/>
      <c r="J1391" s="47">
        <v>45896.0</v>
      </c>
      <c r="K1391" s="101"/>
      <c r="L1391" s="50">
        <v>45841.0</v>
      </c>
      <c r="M1391" s="50">
        <v>45841.0</v>
      </c>
      <c r="N1391" s="50">
        <v>45841.0</v>
      </c>
      <c r="O1391" s="50">
        <v>45841.0</v>
      </c>
      <c r="P1391" s="70" t="b">
        <v>1</v>
      </c>
      <c r="Q1391" s="52" t="str">
        <f t="shared" si="5"/>
        <v>EDGAR GRANADOS</v>
      </c>
      <c r="R1391" s="80"/>
      <c r="S1391" s="80"/>
      <c r="T1391" s="80"/>
      <c r="U1391" s="80"/>
      <c r="V1391" s="80"/>
    </row>
    <row r="1392" ht="22.5" customHeight="1">
      <c r="A1392" s="42">
        <v>1391.0</v>
      </c>
      <c r="B1392" s="54">
        <v>2.0255910094972E13</v>
      </c>
      <c r="C1392" s="66">
        <v>45883.0</v>
      </c>
      <c r="D1392" s="102" t="s">
        <v>1841</v>
      </c>
      <c r="E1392" s="102" t="s">
        <v>34</v>
      </c>
      <c r="F1392" s="74"/>
      <c r="G1392" s="77" t="s">
        <v>11</v>
      </c>
      <c r="H1392" s="53">
        <v>2.0255920330191E13</v>
      </c>
      <c r="I1392" s="48"/>
      <c r="J1392" s="47">
        <v>45890.0</v>
      </c>
      <c r="K1392" s="101"/>
      <c r="L1392" s="50">
        <v>45896.0</v>
      </c>
      <c r="M1392" s="50">
        <v>45896.0</v>
      </c>
      <c r="N1392" s="50">
        <v>45896.0</v>
      </c>
      <c r="O1392" s="50">
        <v>45896.0</v>
      </c>
      <c r="P1392" s="70" t="b">
        <v>1</v>
      </c>
      <c r="Q1392" s="52" t="str">
        <f t="shared" si="5"/>
        <v>EDGAR GRANADOS</v>
      </c>
      <c r="R1392" s="80"/>
      <c r="S1392" s="80"/>
      <c r="T1392" s="80"/>
      <c r="U1392" s="80"/>
      <c r="V1392" s="80"/>
    </row>
    <row r="1393" ht="22.5" customHeight="1">
      <c r="A1393" s="42">
        <v>1392.0</v>
      </c>
      <c r="B1393" s="54">
        <v>2.0254212745812E13</v>
      </c>
      <c r="C1393" s="66">
        <v>45881.0</v>
      </c>
      <c r="D1393" s="102" t="s">
        <v>1842</v>
      </c>
      <c r="E1393" s="102" t="s">
        <v>34</v>
      </c>
      <c r="F1393" s="74"/>
      <c r="G1393" s="77" t="s">
        <v>8</v>
      </c>
      <c r="H1393" s="53">
        <v>2.0255920332011E13</v>
      </c>
      <c r="I1393" s="48"/>
      <c r="J1393" s="47">
        <v>45890.0</v>
      </c>
      <c r="K1393" s="101"/>
      <c r="L1393" s="50">
        <v>45896.0</v>
      </c>
      <c r="M1393" s="50">
        <v>45896.0</v>
      </c>
      <c r="N1393" s="50">
        <v>45896.0</v>
      </c>
      <c r="O1393" s="50">
        <v>45896.0</v>
      </c>
      <c r="P1393" s="70" t="b">
        <v>1</v>
      </c>
      <c r="Q1393" s="52" t="str">
        <f t="shared" si="5"/>
        <v>CRISTIAN PEDROZA</v>
      </c>
      <c r="R1393" s="80"/>
      <c r="S1393" s="80"/>
      <c r="T1393" s="80"/>
      <c r="U1393" s="80"/>
      <c r="V1393" s="80"/>
    </row>
    <row r="1394" ht="22.5" customHeight="1">
      <c r="A1394" s="42">
        <v>1393.0</v>
      </c>
      <c r="B1394" s="54">
        <v>2.0255910096592E13</v>
      </c>
      <c r="C1394" s="66">
        <v>45889.0</v>
      </c>
      <c r="D1394" s="102" t="s">
        <v>1843</v>
      </c>
      <c r="E1394" s="102" t="s">
        <v>34</v>
      </c>
      <c r="F1394" s="74"/>
      <c r="G1394" s="77" t="s">
        <v>11</v>
      </c>
      <c r="H1394" s="53">
        <v>2.0255920303601E13</v>
      </c>
      <c r="I1394" s="48"/>
      <c r="J1394" s="47">
        <v>45890.0</v>
      </c>
      <c r="K1394" s="101"/>
      <c r="L1394" s="50"/>
      <c r="M1394" s="50"/>
      <c r="N1394" s="50"/>
      <c r="O1394" s="50"/>
      <c r="P1394" s="51" t="b">
        <v>0</v>
      </c>
      <c r="Q1394" s="52" t="str">
        <f t="shared" si="5"/>
        <v>EDGAR GRANADOS</v>
      </c>
      <c r="R1394" s="80"/>
      <c r="S1394" s="80"/>
      <c r="T1394" s="80"/>
      <c r="U1394" s="80"/>
      <c r="V1394" s="80"/>
    </row>
    <row r="1395" ht="22.5" customHeight="1">
      <c r="A1395" s="42">
        <v>1394.0</v>
      </c>
      <c r="B1395" s="54">
        <v>2.0255910096432E13</v>
      </c>
      <c r="C1395" s="66">
        <v>45888.0</v>
      </c>
      <c r="D1395" s="102" t="s">
        <v>1844</v>
      </c>
      <c r="E1395" s="102" t="s">
        <v>34</v>
      </c>
      <c r="F1395" s="74"/>
      <c r="G1395" s="77" t="s">
        <v>11</v>
      </c>
      <c r="H1395" s="53">
        <v>2.0255920339611E13</v>
      </c>
      <c r="I1395" s="48"/>
      <c r="J1395" s="47">
        <v>45896.0</v>
      </c>
      <c r="K1395" s="101"/>
      <c r="L1395" s="50">
        <v>45841.0</v>
      </c>
      <c r="M1395" s="50">
        <v>45841.0</v>
      </c>
      <c r="N1395" s="50">
        <v>45841.0</v>
      </c>
      <c r="O1395" s="50">
        <v>45841.0</v>
      </c>
      <c r="P1395" s="70" t="b">
        <v>1</v>
      </c>
      <c r="Q1395" s="52" t="str">
        <f t="shared" si="5"/>
        <v>EDGAR GRANADOS</v>
      </c>
      <c r="R1395" s="80"/>
      <c r="S1395" s="80"/>
      <c r="T1395" s="80"/>
      <c r="U1395" s="80"/>
      <c r="V1395" s="80"/>
    </row>
    <row r="1396" ht="22.5" customHeight="1">
      <c r="A1396" s="42">
        <v>1395.0</v>
      </c>
      <c r="B1396" s="54">
        <v>2.0255910096412E13</v>
      </c>
      <c r="C1396" s="66">
        <v>45888.0</v>
      </c>
      <c r="D1396" s="102" t="s">
        <v>1845</v>
      </c>
      <c r="E1396" s="102" t="s">
        <v>34</v>
      </c>
      <c r="F1396" s="74"/>
      <c r="G1396" s="77" t="s">
        <v>20</v>
      </c>
      <c r="H1396" s="53">
        <v>2.0255920331421E13</v>
      </c>
      <c r="I1396" s="48"/>
      <c r="J1396" s="47">
        <v>45890.0</v>
      </c>
      <c r="K1396" s="101"/>
      <c r="L1396" s="50">
        <v>45891.0</v>
      </c>
      <c r="M1396" s="50">
        <v>45891.0</v>
      </c>
      <c r="N1396" s="50">
        <v>45891.0</v>
      </c>
      <c r="O1396" s="50">
        <v>45891.0</v>
      </c>
      <c r="P1396" s="70" t="b">
        <v>1</v>
      </c>
      <c r="Q1396" s="52" t="str">
        <f t="shared" si="5"/>
        <v>OSCAR CASTAÑEDA</v>
      </c>
      <c r="R1396" s="80"/>
      <c r="S1396" s="80"/>
      <c r="T1396" s="80"/>
      <c r="U1396" s="80"/>
      <c r="V1396" s="80"/>
    </row>
    <row r="1397" ht="22.5" customHeight="1">
      <c r="A1397" s="42">
        <v>1396.0</v>
      </c>
      <c r="B1397" s="54">
        <v>2.0255910095852E13</v>
      </c>
      <c r="C1397" s="66">
        <v>45888.0</v>
      </c>
      <c r="D1397" s="102" t="s">
        <v>1846</v>
      </c>
      <c r="E1397" s="102" t="s">
        <v>34</v>
      </c>
      <c r="F1397" s="74"/>
      <c r="G1397" s="77" t="s">
        <v>11</v>
      </c>
      <c r="H1397" s="53">
        <v>2.0255920303561E13</v>
      </c>
      <c r="I1397" s="48"/>
      <c r="J1397" s="47">
        <v>45890.0</v>
      </c>
      <c r="K1397" s="101"/>
      <c r="L1397" s="50">
        <v>45869.0</v>
      </c>
      <c r="M1397" s="50">
        <v>45869.0</v>
      </c>
      <c r="N1397" s="50">
        <v>45869.0</v>
      </c>
      <c r="O1397" s="50">
        <v>45869.0</v>
      </c>
      <c r="P1397" s="70" t="b">
        <v>1</v>
      </c>
      <c r="Q1397" s="52" t="str">
        <f t="shared" si="5"/>
        <v>EDGAR GRANADOS</v>
      </c>
      <c r="R1397" s="80"/>
      <c r="S1397" s="80"/>
      <c r="T1397" s="80"/>
      <c r="U1397" s="80"/>
      <c r="V1397" s="80"/>
    </row>
    <row r="1398" ht="22.5" customHeight="1">
      <c r="A1398" s="42">
        <v>1397.0</v>
      </c>
      <c r="B1398" s="54">
        <v>2.0254602782232E13</v>
      </c>
      <c r="C1398" s="66">
        <v>45884.0</v>
      </c>
      <c r="D1398" s="102" t="s">
        <v>1847</v>
      </c>
      <c r="E1398" s="102"/>
      <c r="F1398" s="74"/>
      <c r="G1398" s="77" t="s">
        <v>20</v>
      </c>
      <c r="H1398" s="53" t="s">
        <v>1848</v>
      </c>
      <c r="I1398" s="53">
        <v>1.0</v>
      </c>
      <c r="J1398" s="47">
        <v>45889.0</v>
      </c>
      <c r="K1398" s="101"/>
      <c r="L1398" s="50"/>
      <c r="M1398" s="50"/>
      <c r="N1398" s="50"/>
      <c r="O1398" s="50"/>
      <c r="P1398" s="51" t="b">
        <v>0</v>
      </c>
      <c r="Q1398" s="52" t="str">
        <f t="shared" si="5"/>
        <v>OSCAR CASTAÑEDA</v>
      </c>
      <c r="R1398" s="80"/>
      <c r="S1398" s="80"/>
      <c r="T1398" s="80"/>
      <c r="U1398" s="80"/>
      <c r="V1398" s="80"/>
    </row>
    <row r="1399" ht="22.5" customHeight="1">
      <c r="A1399" s="42">
        <v>1398.0</v>
      </c>
      <c r="B1399" s="54">
        <v>2.0252100317843E13</v>
      </c>
      <c r="C1399" s="66">
        <v>45889.0</v>
      </c>
      <c r="D1399" s="102" t="s">
        <v>1849</v>
      </c>
      <c r="E1399" s="102" t="s">
        <v>34</v>
      </c>
      <c r="F1399" s="74"/>
      <c r="G1399" s="77" t="s">
        <v>20</v>
      </c>
      <c r="H1399" s="53" t="s">
        <v>1850</v>
      </c>
      <c r="I1399" s="53">
        <v>1.0</v>
      </c>
      <c r="J1399" s="47">
        <v>45925.0</v>
      </c>
      <c r="K1399" s="101"/>
      <c r="L1399" s="50"/>
      <c r="M1399" s="50"/>
      <c r="N1399" s="50"/>
      <c r="O1399" s="50"/>
      <c r="P1399" s="51" t="b">
        <v>0</v>
      </c>
      <c r="Q1399" s="52" t="str">
        <f t="shared" si="5"/>
        <v>OSCAR CASTAÑEDA</v>
      </c>
      <c r="R1399" s="80"/>
      <c r="S1399" s="80"/>
      <c r="T1399" s="80"/>
      <c r="U1399" s="80"/>
      <c r="V1399" s="80"/>
    </row>
    <row r="1400" ht="22.5" customHeight="1">
      <c r="A1400" s="42">
        <v>1399.0</v>
      </c>
      <c r="B1400" s="54">
        <v>2.0255910097252E13</v>
      </c>
      <c r="C1400" s="66">
        <v>45889.0</v>
      </c>
      <c r="D1400" s="102" t="s">
        <v>1851</v>
      </c>
      <c r="E1400" s="102" t="s">
        <v>34</v>
      </c>
      <c r="F1400" s="74"/>
      <c r="G1400" s="77" t="s">
        <v>23</v>
      </c>
      <c r="H1400" s="53">
        <v>2.0255920361721E13</v>
      </c>
      <c r="I1400" s="48"/>
      <c r="J1400" s="47">
        <v>45910.0</v>
      </c>
      <c r="K1400" s="101"/>
      <c r="L1400" s="50">
        <v>45915.0</v>
      </c>
      <c r="M1400" s="50">
        <v>45915.0</v>
      </c>
      <c r="N1400" s="50">
        <v>45915.0</v>
      </c>
      <c r="O1400" s="50">
        <v>45915.0</v>
      </c>
      <c r="P1400" s="70" t="b">
        <v>1</v>
      </c>
      <c r="Q1400" s="52" t="str">
        <f t="shared" si="5"/>
        <v>SANDRA ROTAVISTA</v>
      </c>
      <c r="R1400" s="80"/>
      <c r="S1400" s="80"/>
      <c r="T1400" s="80"/>
      <c r="U1400" s="80"/>
      <c r="V1400" s="80"/>
    </row>
    <row r="1401" ht="22.5" customHeight="1">
      <c r="A1401" s="42">
        <v>1400.0</v>
      </c>
      <c r="B1401" s="54">
        <v>2.0255910096772E13</v>
      </c>
      <c r="C1401" s="66">
        <v>45889.0</v>
      </c>
      <c r="D1401" s="102" t="s">
        <v>1852</v>
      </c>
      <c r="E1401" s="102" t="s">
        <v>34</v>
      </c>
      <c r="F1401" s="74"/>
      <c r="G1401" s="77" t="s">
        <v>12</v>
      </c>
      <c r="H1401" s="53" t="s">
        <v>1853</v>
      </c>
      <c r="I1401" s="53">
        <v>1.0</v>
      </c>
      <c r="J1401" s="47">
        <v>45898.0</v>
      </c>
      <c r="K1401" s="101"/>
      <c r="L1401" s="50"/>
      <c r="M1401" s="50"/>
      <c r="N1401" s="50"/>
      <c r="O1401" s="50"/>
      <c r="P1401" s="51" t="b">
        <v>0</v>
      </c>
      <c r="Q1401" s="52" t="str">
        <f t="shared" si="5"/>
        <v>EDUARDO ARREDONDO</v>
      </c>
      <c r="R1401" s="80"/>
      <c r="S1401" s="80"/>
      <c r="T1401" s="80"/>
      <c r="U1401" s="80"/>
      <c r="V1401" s="80"/>
    </row>
    <row r="1402" ht="22.5" customHeight="1">
      <c r="A1402" s="42">
        <v>1401.0</v>
      </c>
      <c r="B1402" s="54">
        <v>2.0255910097102E13</v>
      </c>
      <c r="C1402" s="66">
        <v>45889.0</v>
      </c>
      <c r="D1402" s="102" t="s">
        <v>1854</v>
      </c>
      <c r="E1402" s="102" t="s">
        <v>34</v>
      </c>
      <c r="F1402" s="74"/>
      <c r="G1402" s="77" t="s">
        <v>11</v>
      </c>
      <c r="H1402" s="53">
        <v>2.0255920339611E13</v>
      </c>
      <c r="I1402" s="48"/>
      <c r="J1402" s="47">
        <v>45896.0</v>
      </c>
      <c r="K1402" s="101"/>
      <c r="L1402" s="50"/>
      <c r="M1402" s="50"/>
      <c r="N1402" s="50"/>
      <c r="O1402" s="50"/>
      <c r="P1402" s="51" t="b">
        <v>0</v>
      </c>
      <c r="Q1402" s="52" t="str">
        <f t="shared" si="5"/>
        <v>EDGAR GRANADOS</v>
      </c>
      <c r="R1402" s="80"/>
      <c r="S1402" s="80"/>
      <c r="T1402" s="80"/>
      <c r="U1402" s="80"/>
      <c r="V1402" s="80"/>
    </row>
    <row r="1403" ht="22.5" customHeight="1">
      <c r="A1403" s="42">
        <v>1402.0</v>
      </c>
      <c r="B1403" s="54">
        <v>2.0255910096952E13</v>
      </c>
      <c r="C1403" s="66">
        <v>45889.0</v>
      </c>
      <c r="D1403" s="102" t="s">
        <v>1855</v>
      </c>
      <c r="E1403" s="102" t="s">
        <v>34</v>
      </c>
      <c r="F1403" s="74"/>
      <c r="G1403" s="77" t="s">
        <v>23</v>
      </c>
      <c r="H1403" s="53">
        <v>2.0255920361721E13</v>
      </c>
      <c r="I1403" s="48"/>
      <c r="J1403" s="47">
        <v>45910.0</v>
      </c>
      <c r="K1403" s="101"/>
      <c r="L1403" s="50">
        <v>45915.0</v>
      </c>
      <c r="M1403" s="50">
        <v>45915.0</v>
      </c>
      <c r="N1403" s="50">
        <v>45915.0</v>
      </c>
      <c r="O1403" s="50">
        <v>45915.0</v>
      </c>
      <c r="P1403" s="70" t="b">
        <v>1</v>
      </c>
      <c r="Q1403" s="52" t="str">
        <f t="shared" si="5"/>
        <v>SANDRA ROTAVISTA</v>
      </c>
      <c r="R1403" s="80"/>
      <c r="S1403" s="80"/>
      <c r="T1403" s="80"/>
      <c r="U1403" s="80"/>
      <c r="V1403" s="80"/>
    </row>
    <row r="1404" ht="22.5" customHeight="1">
      <c r="A1404" s="42">
        <v>1403.0</v>
      </c>
      <c r="B1404" s="54">
        <v>2.0255910095502E13</v>
      </c>
      <c r="C1404" s="66">
        <v>45884.0</v>
      </c>
      <c r="D1404" s="102" t="s">
        <v>1856</v>
      </c>
      <c r="E1404" s="102" t="s">
        <v>34</v>
      </c>
      <c r="F1404" s="74"/>
      <c r="G1404" s="77" t="s">
        <v>25</v>
      </c>
      <c r="H1404" s="53" t="s">
        <v>1857</v>
      </c>
      <c r="I1404" s="53">
        <v>1.0</v>
      </c>
      <c r="J1404" s="47"/>
      <c r="K1404" s="101"/>
      <c r="L1404" s="50"/>
      <c r="M1404" s="50"/>
      <c r="N1404" s="50"/>
      <c r="O1404" s="50"/>
      <c r="P1404" s="51" t="b">
        <v>0</v>
      </c>
      <c r="Q1404" s="52" t="str">
        <f t="shared" si="5"/>
        <v>SEBASTIÁN RAMÍREZ</v>
      </c>
      <c r="R1404" s="80"/>
      <c r="S1404" s="80"/>
      <c r="T1404" s="80"/>
      <c r="U1404" s="80"/>
      <c r="V1404" s="80"/>
    </row>
    <row r="1405" ht="22.5" customHeight="1">
      <c r="A1405" s="42">
        <v>1404.0</v>
      </c>
      <c r="B1405" s="54">
        <v>2.0255910097242E13</v>
      </c>
      <c r="C1405" s="66">
        <v>45889.0</v>
      </c>
      <c r="D1405" s="102" t="s">
        <v>1858</v>
      </c>
      <c r="E1405" s="102" t="s">
        <v>34</v>
      </c>
      <c r="F1405" s="74"/>
      <c r="G1405" s="77" t="s">
        <v>11</v>
      </c>
      <c r="H1405" s="53">
        <v>2.0255920269471E13</v>
      </c>
      <c r="I1405" s="48"/>
      <c r="J1405" s="47">
        <v>45890.0</v>
      </c>
      <c r="K1405" s="101"/>
      <c r="L1405" s="50"/>
      <c r="M1405" s="50"/>
      <c r="N1405" s="50"/>
      <c r="O1405" s="50"/>
      <c r="P1405" s="51" t="b">
        <v>0</v>
      </c>
      <c r="Q1405" s="52" t="str">
        <f t="shared" si="5"/>
        <v>EDGAR GRANADOS</v>
      </c>
      <c r="R1405" s="80"/>
      <c r="S1405" s="80"/>
      <c r="T1405" s="80"/>
      <c r="U1405" s="80"/>
      <c r="V1405" s="80"/>
    </row>
    <row r="1406" ht="22.5" customHeight="1">
      <c r="A1406" s="42">
        <v>1405.0</v>
      </c>
      <c r="B1406" s="54">
        <v>2.0255910097232E13</v>
      </c>
      <c r="C1406" s="66">
        <v>45889.0</v>
      </c>
      <c r="D1406" s="102" t="s">
        <v>1859</v>
      </c>
      <c r="E1406" s="102" t="s">
        <v>34</v>
      </c>
      <c r="F1406" s="74"/>
      <c r="G1406" s="77" t="s">
        <v>11</v>
      </c>
      <c r="H1406" s="53">
        <v>2.0255920313941E13</v>
      </c>
      <c r="I1406" s="48"/>
      <c r="J1406" s="47">
        <v>45894.0</v>
      </c>
      <c r="K1406" s="101"/>
      <c r="L1406" s="50"/>
      <c r="M1406" s="50"/>
      <c r="N1406" s="50"/>
      <c r="O1406" s="50"/>
      <c r="P1406" s="51" t="b">
        <v>0</v>
      </c>
      <c r="Q1406" s="52" t="str">
        <f t="shared" si="5"/>
        <v>EDGAR GRANADOS</v>
      </c>
      <c r="R1406" s="80"/>
      <c r="S1406" s="80"/>
      <c r="T1406" s="80"/>
      <c r="U1406" s="80"/>
      <c r="V1406" s="80"/>
    </row>
    <row r="1407" ht="22.5" customHeight="1">
      <c r="A1407" s="42">
        <v>1406.0</v>
      </c>
      <c r="B1407" s="54">
        <v>2.0255910097082E13</v>
      </c>
      <c r="C1407" s="66">
        <v>45889.0</v>
      </c>
      <c r="D1407" s="102" t="s">
        <v>1860</v>
      </c>
      <c r="E1407" s="102" t="s">
        <v>34</v>
      </c>
      <c r="F1407" s="74"/>
      <c r="G1407" s="77" t="s">
        <v>11</v>
      </c>
      <c r="H1407" s="53">
        <v>2.0255920334211E13</v>
      </c>
      <c r="I1407" s="48"/>
      <c r="J1407" s="47">
        <v>45902.0</v>
      </c>
      <c r="K1407" s="101"/>
      <c r="L1407" s="50">
        <v>45896.0</v>
      </c>
      <c r="M1407" s="50">
        <v>45896.0</v>
      </c>
      <c r="N1407" s="50">
        <v>45896.0</v>
      </c>
      <c r="O1407" s="50">
        <v>45896.0</v>
      </c>
      <c r="P1407" s="70" t="b">
        <v>1</v>
      </c>
      <c r="Q1407" s="52" t="str">
        <f t="shared" si="5"/>
        <v>EDGAR GRANADOS</v>
      </c>
      <c r="R1407" s="80"/>
      <c r="S1407" s="80"/>
      <c r="T1407" s="80"/>
      <c r="U1407" s="80"/>
      <c r="V1407" s="80"/>
    </row>
    <row r="1408" ht="22.5" customHeight="1">
      <c r="A1408" s="42">
        <v>1407.0</v>
      </c>
      <c r="B1408" s="54">
        <v>2.0255910097042E13</v>
      </c>
      <c r="C1408" s="66">
        <v>45889.0</v>
      </c>
      <c r="D1408" s="102" t="s">
        <v>1861</v>
      </c>
      <c r="E1408" s="102" t="s">
        <v>34</v>
      </c>
      <c r="F1408" s="74"/>
      <c r="G1408" s="77" t="s">
        <v>11</v>
      </c>
      <c r="H1408" s="53">
        <v>2.0255920285061E13</v>
      </c>
      <c r="I1408" s="48"/>
      <c r="J1408" s="47">
        <v>45890.0</v>
      </c>
      <c r="K1408" s="101"/>
      <c r="L1408" s="50"/>
      <c r="M1408" s="50"/>
      <c r="N1408" s="50"/>
      <c r="O1408" s="50"/>
      <c r="P1408" s="51" t="b">
        <v>0</v>
      </c>
      <c r="Q1408" s="52" t="str">
        <f t="shared" si="5"/>
        <v>EDGAR GRANADOS</v>
      </c>
      <c r="R1408" s="80"/>
      <c r="S1408" s="80"/>
      <c r="T1408" s="80"/>
      <c r="U1408" s="80"/>
      <c r="V1408" s="80"/>
    </row>
    <row r="1409" ht="22.5" customHeight="1">
      <c r="A1409" s="42">
        <v>1408.0</v>
      </c>
      <c r="B1409" s="54">
        <v>2.0255910097022E13</v>
      </c>
      <c r="C1409" s="66">
        <v>45889.0</v>
      </c>
      <c r="D1409" s="102" t="s">
        <v>1862</v>
      </c>
      <c r="E1409" s="102" t="s">
        <v>34</v>
      </c>
      <c r="F1409" s="74"/>
      <c r="G1409" s="77" t="s">
        <v>20</v>
      </c>
      <c r="H1409" s="53">
        <v>2.0255920331511E13</v>
      </c>
      <c r="I1409" s="48"/>
      <c r="J1409" s="47">
        <v>45890.0</v>
      </c>
      <c r="K1409" s="101"/>
      <c r="L1409" s="50">
        <v>45896.0</v>
      </c>
      <c r="M1409" s="50">
        <v>45896.0</v>
      </c>
      <c r="N1409" s="50">
        <v>45896.0</v>
      </c>
      <c r="O1409" s="50">
        <v>45896.0</v>
      </c>
      <c r="P1409" s="70" t="b">
        <v>1</v>
      </c>
      <c r="Q1409" s="52" t="str">
        <f t="shared" si="5"/>
        <v>OSCAR CASTAÑEDA</v>
      </c>
      <c r="R1409" s="80"/>
      <c r="S1409" s="80"/>
      <c r="T1409" s="80"/>
      <c r="U1409" s="80"/>
      <c r="V1409" s="80"/>
    </row>
    <row r="1410" ht="22.5" customHeight="1">
      <c r="A1410" s="42">
        <v>1409.0</v>
      </c>
      <c r="B1410" s="54">
        <v>2.0255910096852E13</v>
      </c>
      <c r="C1410" s="66">
        <v>45889.0</v>
      </c>
      <c r="D1410" s="102" t="s">
        <v>1863</v>
      </c>
      <c r="E1410" s="102" t="s">
        <v>34</v>
      </c>
      <c r="F1410" s="74"/>
      <c r="G1410" s="77" t="s">
        <v>11</v>
      </c>
      <c r="H1410" s="53" t="s">
        <v>1864</v>
      </c>
      <c r="I1410" s="53">
        <v>1.0</v>
      </c>
      <c r="J1410" s="47">
        <v>45890.0</v>
      </c>
      <c r="K1410" s="101"/>
      <c r="L1410" s="50"/>
      <c r="M1410" s="50"/>
      <c r="N1410" s="50"/>
      <c r="O1410" s="50"/>
      <c r="P1410" s="51" t="b">
        <v>0</v>
      </c>
      <c r="Q1410" s="52" t="str">
        <f t="shared" si="5"/>
        <v>EDGAR GRANADOS</v>
      </c>
      <c r="R1410" s="80"/>
      <c r="S1410" s="80"/>
      <c r="T1410" s="80"/>
      <c r="U1410" s="80"/>
      <c r="V1410" s="80"/>
    </row>
    <row r="1411" ht="22.5" customHeight="1">
      <c r="A1411" s="42">
        <v>1410.0</v>
      </c>
      <c r="B1411" s="54">
        <v>2.0255910096802E13</v>
      </c>
      <c r="C1411" s="66">
        <v>45889.0</v>
      </c>
      <c r="D1411" s="102" t="s">
        <v>1865</v>
      </c>
      <c r="E1411" s="102" t="s">
        <v>34</v>
      </c>
      <c r="F1411" s="74"/>
      <c r="G1411" s="77" t="s">
        <v>23</v>
      </c>
      <c r="H1411" s="53" t="s">
        <v>1866</v>
      </c>
      <c r="I1411" s="53">
        <v>1.0</v>
      </c>
      <c r="J1411" s="47">
        <v>45908.0</v>
      </c>
      <c r="K1411" s="101"/>
      <c r="L1411" s="50"/>
      <c r="M1411" s="50"/>
      <c r="N1411" s="50"/>
      <c r="O1411" s="50"/>
      <c r="P1411" s="51" t="b">
        <v>0</v>
      </c>
      <c r="Q1411" s="52" t="str">
        <f t="shared" si="5"/>
        <v>SANDRA ROTAVISTA</v>
      </c>
      <c r="R1411" s="80"/>
      <c r="S1411" s="80"/>
      <c r="T1411" s="80"/>
      <c r="U1411" s="80"/>
      <c r="V1411" s="80"/>
    </row>
    <row r="1412" ht="22.5" customHeight="1">
      <c r="A1412" s="42">
        <v>1411.0</v>
      </c>
      <c r="B1412" s="54">
        <v>2.0255910092742E13</v>
      </c>
      <c r="C1412" s="68">
        <v>45880.0</v>
      </c>
      <c r="D1412" s="102" t="s">
        <v>1867</v>
      </c>
      <c r="E1412" s="102" t="s">
        <v>34</v>
      </c>
      <c r="F1412" s="74"/>
      <c r="G1412" s="77" t="s">
        <v>11</v>
      </c>
      <c r="H1412" s="53">
        <v>2.0255920340221E13</v>
      </c>
      <c r="I1412" s="48"/>
      <c r="J1412" s="47">
        <v>45897.0</v>
      </c>
      <c r="K1412" s="101"/>
      <c r="L1412" s="50">
        <v>45903.0</v>
      </c>
      <c r="M1412" s="50">
        <v>45903.0</v>
      </c>
      <c r="N1412" s="50">
        <v>45903.0</v>
      </c>
      <c r="O1412" s="50">
        <v>45903.0</v>
      </c>
      <c r="P1412" s="70" t="b">
        <v>1</v>
      </c>
      <c r="Q1412" s="52" t="str">
        <f t="shared" si="5"/>
        <v>EDGAR GRANADOS</v>
      </c>
      <c r="R1412" s="80"/>
      <c r="S1412" s="80"/>
      <c r="T1412" s="80"/>
      <c r="U1412" s="80"/>
      <c r="V1412" s="80"/>
    </row>
    <row r="1413" ht="22.5" customHeight="1">
      <c r="A1413" s="42">
        <v>1412.0</v>
      </c>
      <c r="B1413" s="54">
        <v>2.0255910091402E13</v>
      </c>
      <c r="C1413" s="67">
        <v>45875.0</v>
      </c>
      <c r="D1413" s="102" t="s">
        <v>1868</v>
      </c>
      <c r="E1413" s="102" t="s">
        <v>34</v>
      </c>
      <c r="F1413" s="74"/>
      <c r="G1413" s="77" t="s">
        <v>24</v>
      </c>
      <c r="H1413" s="53" t="s">
        <v>1869</v>
      </c>
      <c r="I1413" s="48"/>
      <c r="J1413" s="47"/>
      <c r="K1413" s="101"/>
      <c r="L1413" s="50"/>
      <c r="M1413" s="50"/>
      <c r="N1413" s="50"/>
      <c r="O1413" s="50"/>
      <c r="P1413" s="51" t="b">
        <v>0</v>
      </c>
      <c r="Q1413" s="52" t="str">
        <f t="shared" si="5"/>
        <v>SANTIAGO VARGAS CAMACHO</v>
      </c>
      <c r="R1413" s="80"/>
      <c r="S1413" s="80"/>
      <c r="T1413" s="80"/>
      <c r="U1413" s="80"/>
      <c r="V1413" s="80"/>
    </row>
    <row r="1414" ht="22.5" customHeight="1">
      <c r="A1414" s="42">
        <v>1413.0</v>
      </c>
      <c r="B1414" s="54">
        <v>2.0255910098842E13</v>
      </c>
      <c r="C1414" s="66">
        <v>45891.0</v>
      </c>
      <c r="D1414" s="102" t="s">
        <v>1870</v>
      </c>
      <c r="E1414" s="102" t="s">
        <v>34</v>
      </c>
      <c r="F1414" s="74"/>
      <c r="G1414" s="77" t="s">
        <v>7</v>
      </c>
      <c r="H1414" s="53" t="s">
        <v>1871</v>
      </c>
      <c r="I1414" s="53">
        <v>1.0</v>
      </c>
      <c r="J1414" s="47">
        <v>45925.0</v>
      </c>
      <c r="K1414" s="101"/>
      <c r="L1414" s="50"/>
      <c r="M1414" s="50"/>
      <c r="N1414" s="50"/>
      <c r="O1414" s="50"/>
      <c r="P1414" s="51" t="b">
        <v>0</v>
      </c>
      <c r="Q1414" s="52" t="str">
        <f t="shared" si="5"/>
        <v>CARLOS LINARES</v>
      </c>
      <c r="R1414" s="80"/>
      <c r="S1414" s="80"/>
      <c r="T1414" s="80"/>
      <c r="U1414" s="80"/>
      <c r="V1414" s="80"/>
    </row>
    <row r="1415" ht="22.5" customHeight="1">
      <c r="A1415" s="42">
        <v>1414.0</v>
      </c>
      <c r="B1415" s="54">
        <v>2.0255910098802E13</v>
      </c>
      <c r="C1415" s="66">
        <v>45891.0</v>
      </c>
      <c r="D1415" s="102" t="s">
        <v>1872</v>
      </c>
      <c r="E1415" s="102" t="s">
        <v>34</v>
      </c>
      <c r="F1415" s="74"/>
      <c r="G1415" s="77" t="s">
        <v>7</v>
      </c>
      <c r="H1415" s="53" t="s">
        <v>1873</v>
      </c>
      <c r="I1415" s="53">
        <v>1.0</v>
      </c>
      <c r="J1415" s="47">
        <v>45923.0</v>
      </c>
      <c r="K1415" s="101"/>
      <c r="L1415" s="50"/>
      <c r="M1415" s="50"/>
      <c r="N1415" s="50"/>
      <c r="O1415" s="50"/>
      <c r="P1415" s="51" t="b">
        <v>0</v>
      </c>
      <c r="Q1415" s="52" t="str">
        <f t="shared" si="5"/>
        <v>CARLOS LINARES</v>
      </c>
      <c r="R1415" s="80"/>
      <c r="S1415" s="80"/>
      <c r="T1415" s="80"/>
      <c r="U1415" s="80"/>
      <c r="V1415" s="80"/>
    </row>
    <row r="1416" ht="22.5" customHeight="1">
      <c r="A1416" s="42">
        <v>1415.0</v>
      </c>
      <c r="B1416" s="54">
        <v>2.0255910098662E13</v>
      </c>
      <c r="C1416" s="66">
        <v>45891.0</v>
      </c>
      <c r="D1416" s="102" t="s">
        <v>1874</v>
      </c>
      <c r="E1416" s="102" t="s">
        <v>34</v>
      </c>
      <c r="F1416" s="74"/>
      <c r="G1416" s="77" t="s">
        <v>12</v>
      </c>
      <c r="H1416" s="53" t="s">
        <v>1875</v>
      </c>
      <c r="I1416" s="53">
        <v>1.0</v>
      </c>
      <c r="J1416" s="47">
        <v>45898.0</v>
      </c>
      <c r="K1416" s="101"/>
      <c r="L1416" s="50"/>
      <c r="M1416" s="50"/>
      <c r="N1416" s="50"/>
      <c r="O1416" s="50"/>
      <c r="P1416" s="51" t="b">
        <v>0</v>
      </c>
      <c r="Q1416" s="52" t="str">
        <f t="shared" si="5"/>
        <v>EDUARDO ARREDONDO</v>
      </c>
      <c r="R1416" s="80"/>
      <c r="S1416" s="80"/>
      <c r="T1416" s="80"/>
      <c r="U1416" s="80"/>
      <c r="V1416" s="80"/>
    </row>
    <row r="1417" ht="22.5" customHeight="1">
      <c r="A1417" s="42">
        <v>1416.0</v>
      </c>
      <c r="B1417" s="54">
        <v>2.0255910098622E13</v>
      </c>
      <c r="C1417" s="66">
        <v>45891.0</v>
      </c>
      <c r="D1417" s="102" t="s">
        <v>1876</v>
      </c>
      <c r="E1417" s="102" t="s">
        <v>34</v>
      </c>
      <c r="F1417" s="74"/>
      <c r="G1417" s="77" t="s">
        <v>20</v>
      </c>
      <c r="H1417" s="53" t="s">
        <v>1877</v>
      </c>
      <c r="I1417" s="53">
        <v>1.0</v>
      </c>
      <c r="J1417" s="47">
        <v>45894.0</v>
      </c>
      <c r="K1417" s="101"/>
      <c r="L1417" s="50"/>
      <c r="M1417" s="50"/>
      <c r="N1417" s="50"/>
      <c r="O1417" s="50"/>
      <c r="P1417" s="51" t="b">
        <v>0</v>
      </c>
      <c r="Q1417" s="52" t="str">
        <f t="shared" si="5"/>
        <v>OSCAR CASTAÑEDA</v>
      </c>
      <c r="R1417" s="80"/>
      <c r="S1417" s="80"/>
      <c r="T1417" s="80"/>
      <c r="U1417" s="80"/>
      <c r="V1417" s="80"/>
    </row>
    <row r="1418" ht="22.5" customHeight="1">
      <c r="A1418" s="42">
        <v>1417.0</v>
      </c>
      <c r="B1418" s="54">
        <v>2.0255910098502E13</v>
      </c>
      <c r="C1418" s="67">
        <v>45891.0</v>
      </c>
      <c r="D1418" s="102" t="s">
        <v>1878</v>
      </c>
      <c r="E1418" s="102" t="s">
        <v>34</v>
      </c>
      <c r="F1418" s="74"/>
      <c r="G1418" s="77" t="s">
        <v>25</v>
      </c>
      <c r="H1418" s="53">
        <v>2.0255920345951E13</v>
      </c>
      <c r="I1418" s="48"/>
      <c r="J1418" s="47"/>
      <c r="K1418" s="101"/>
      <c r="L1418" s="50">
        <v>45903.0</v>
      </c>
      <c r="M1418" s="50">
        <v>45903.0</v>
      </c>
      <c r="N1418" s="50">
        <v>45903.0</v>
      </c>
      <c r="O1418" s="50">
        <v>45903.0</v>
      </c>
      <c r="P1418" s="70" t="b">
        <v>1</v>
      </c>
      <c r="Q1418" s="52" t="str">
        <f t="shared" si="5"/>
        <v>SEBASTIÁN RAMÍREZ</v>
      </c>
      <c r="R1418" s="80"/>
      <c r="S1418" s="80"/>
      <c r="T1418" s="80"/>
      <c r="U1418" s="80"/>
      <c r="V1418" s="80"/>
    </row>
    <row r="1419" ht="22.5" customHeight="1">
      <c r="A1419" s="42">
        <v>1418.0</v>
      </c>
      <c r="B1419" s="54">
        <v>2.0255910098032E13</v>
      </c>
      <c r="C1419" s="66">
        <v>45890.0</v>
      </c>
      <c r="D1419" s="102" t="s">
        <v>1879</v>
      </c>
      <c r="E1419" s="102" t="s">
        <v>34</v>
      </c>
      <c r="F1419" s="74"/>
      <c r="G1419" s="77" t="s">
        <v>20</v>
      </c>
      <c r="H1419" s="53">
        <v>2.0255920343391E13</v>
      </c>
      <c r="I1419" s="48"/>
      <c r="J1419" s="47">
        <v>45898.0</v>
      </c>
      <c r="K1419" s="101"/>
      <c r="L1419" s="50">
        <v>45903.0</v>
      </c>
      <c r="M1419" s="50">
        <v>45903.0</v>
      </c>
      <c r="N1419" s="50">
        <v>45903.0</v>
      </c>
      <c r="O1419" s="50">
        <v>45903.0</v>
      </c>
      <c r="P1419" s="70" t="b">
        <v>1</v>
      </c>
      <c r="Q1419" s="52" t="str">
        <f t="shared" si="5"/>
        <v>OSCAR CASTAÑEDA</v>
      </c>
      <c r="R1419" s="80"/>
      <c r="S1419" s="80"/>
      <c r="T1419" s="80"/>
      <c r="U1419" s="80"/>
      <c r="V1419" s="80"/>
    </row>
    <row r="1420" ht="22.5" customHeight="1">
      <c r="A1420" s="42">
        <v>1419.0</v>
      </c>
      <c r="B1420" s="54">
        <v>2.0255910098022E13</v>
      </c>
      <c r="C1420" s="66">
        <v>45890.0</v>
      </c>
      <c r="D1420" s="102" t="s">
        <v>1880</v>
      </c>
      <c r="E1420" s="102" t="s">
        <v>34</v>
      </c>
      <c r="F1420" s="74"/>
      <c r="G1420" s="77" t="s">
        <v>11</v>
      </c>
      <c r="H1420" s="53">
        <v>2.0255920319081E13</v>
      </c>
      <c r="I1420" s="48"/>
      <c r="J1420" s="47">
        <v>45894.0</v>
      </c>
      <c r="K1420" s="101"/>
      <c r="L1420" s="50"/>
      <c r="M1420" s="50"/>
      <c r="N1420" s="50"/>
      <c r="O1420" s="50"/>
      <c r="P1420" s="51" t="b">
        <v>0</v>
      </c>
      <c r="Q1420" s="52" t="str">
        <f t="shared" si="5"/>
        <v>EDGAR GRANADOS</v>
      </c>
      <c r="R1420" s="80"/>
      <c r="S1420" s="80"/>
      <c r="T1420" s="80"/>
      <c r="U1420" s="80"/>
      <c r="V1420" s="80"/>
    </row>
    <row r="1421" ht="22.5" customHeight="1">
      <c r="A1421" s="42">
        <v>1420.0</v>
      </c>
      <c r="B1421" s="54">
        <v>2.0255910098012E13</v>
      </c>
      <c r="C1421" s="66">
        <v>45890.0</v>
      </c>
      <c r="D1421" s="102" t="s">
        <v>1881</v>
      </c>
      <c r="E1421" s="102" t="s">
        <v>34</v>
      </c>
      <c r="F1421" s="74"/>
      <c r="G1421" s="77" t="s">
        <v>12</v>
      </c>
      <c r="H1421" s="53" t="s">
        <v>1882</v>
      </c>
      <c r="I1421" s="53">
        <v>1.0</v>
      </c>
      <c r="J1421" s="47">
        <v>45898.0</v>
      </c>
      <c r="K1421" s="101"/>
      <c r="L1421" s="50"/>
      <c r="M1421" s="50"/>
      <c r="N1421" s="50"/>
      <c r="O1421" s="50"/>
      <c r="P1421" s="51" t="b">
        <v>0</v>
      </c>
      <c r="Q1421" s="52" t="str">
        <f t="shared" si="5"/>
        <v>EDUARDO ARREDONDO</v>
      </c>
      <c r="R1421" s="80"/>
      <c r="S1421" s="80"/>
      <c r="T1421" s="80"/>
      <c r="U1421" s="80"/>
      <c r="V1421" s="80"/>
    </row>
    <row r="1422" ht="22.5" customHeight="1">
      <c r="A1422" s="42">
        <v>1421.0</v>
      </c>
      <c r="B1422" s="54">
        <v>2.0255910098002E13</v>
      </c>
      <c r="C1422" s="66">
        <v>45890.0</v>
      </c>
      <c r="D1422" s="102" t="s">
        <v>1883</v>
      </c>
      <c r="E1422" s="102" t="s">
        <v>34</v>
      </c>
      <c r="F1422" s="74"/>
      <c r="G1422" s="77" t="s">
        <v>11</v>
      </c>
      <c r="H1422" s="53">
        <v>2.0255920330561E13</v>
      </c>
      <c r="I1422" s="48"/>
      <c r="J1422" s="47">
        <v>45894.0</v>
      </c>
      <c r="K1422" s="101"/>
      <c r="L1422" s="50">
        <v>45896.0</v>
      </c>
      <c r="M1422" s="50">
        <v>45896.0</v>
      </c>
      <c r="N1422" s="50">
        <v>45896.0</v>
      </c>
      <c r="O1422" s="50">
        <v>45896.0</v>
      </c>
      <c r="P1422" s="70" t="b">
        <v>1</v>
      </c>
      <c r="Q1422" s="52" t="str">
        <f t="shared" si="5"/>
        <v>EDGAR GRANADOS</v>
      </c>
      <c r="R1422" s="80"/>
      <c r="S1422" s="80"/>
      <c r="T1422" s="80"/>
      <c r="U1422" s="80"/>
      <c r="V1422" s="80"/>
    </row>
    <row r="1423" ht="22.5" customHeight="1">
      <c r="A1423" s="42">
        <v>1422.0</v>
      </c>
      <c r="B1423" s="54">
        <v>2.0255910097992E13</v>
      </c>
      <c r="C1423" s="66">
        <v>45890.0</v>
      </c>
      <c r="D1423" s="102" t="s">
        <v>1884</v>
      </c>
      <c r="E1423" s="102" t="s">
        <v>34</v>
      </c>
      <c r="F1423" s="74"/>
      <c r="G1423" s="77" t="s">
        <v>11</v>
      </c>
      <c r="H1423" s="53">
        <v>2.0255920303651E13</v>
      </c>
      <c r="I1423" s="48"/>
      <c r="J1423" s="47">
        <v>45883.0</v>
      </c>
      <c r="K1423" s="101"/>
      <c r="L1423" s="50"/>
      <c r="M1423" s="50"/>
      <c r="N1423" s="50"/>
      <c r="O1423" s="50"/>
      <c r="P1423" s="51" t="b">
        <v>0</v>
      </c>
      <c r="Q1423" s="52" t="str">
        <f t="shared" si="5"/>
        <v>EDGAR GRANADOS</v>
      </c>
      <c r="R1423" s="80"/>
      <c r="S1423" s="80"/>
      <c r="T1423" s="80"/>
      <c r="U1423" s="80"/>
      <c r="V1423" s="80"/>
    </row>
    <row r="1424" ht="22.5" customHeight="1">
      <c r="A1424" s="42">
        <v>1423.0</v>
      </c>
      <c r="B1424" s="54">
        <v>2.0255910097832E13</v>
      </c>
      <c r="C1424" s="66">
        <v>45890.0</v>
      </c>
      <c r="D1424" s="102" t="s">
        <v>1885</v>
      </c>
      <c r="E1424" s="102" t="s">
        <v>34</v>
      </c>
      <c r="F1424" s="74"/>
      <c r="G1424" s="77" t="s">
        <v>20</v>
      </c>
      <c r="H1424" s="53">
        <v>2.0255920335811E13</v>
      </c>
      <c r="I1424" s="48"/>
      <c r="J1424" s="47">
        <v>45894.0</v>
      </c>
      <c r="K1424" s="101"/>
      <c r="L1424" s="50">
        <v>45896.0</v>
      </c>
      <c r="M1424" s="50">
        <v>45896.0</v>
      </c>
      <c r="N1424" s="50">
        <v>45896.0</v>
      </c>
      <c r="O1424" s="50">
        <v>45896.0</v>
      </c>
      <c r="P1424" s="70" t="b">
        <v>1</v>
      </c>
      <c r="Q1424" s="52" t="str">
        <f t="shared" si="5"/>
        <v>OSCAR CASTAÑEDA</v>
      </c>
      <c r="R1424" s="80"/>
      <c r="S1424" s="80"/>
      <c r="T1424" s="80"/>
      <c r="U1424" s="80"/>
      <c r="V1424" s="80"/>
    </row>
    <row r="1425" ht="22.5" customHeight="1">
      <c r="A1425" s="42">
        <v>1424.0</v>
      </c>
      <c r="B1425" s="54">
        <v>2.0254602836972E13</v>
      </c>
      <c r="C1425" s="67">
        <v>45890.0</v>
      </c>
      <c r="D1425" s="102" t="s">
        <v>1886</v>
      </c>
      <c r="E1425" s="102" t="s">
        <v>34</v>
      </c>
      <c r="F1425" s="74" t="s">
        <v>496</v>
      </c>
      <c r="G1425" s="77" t="s">
        <v>11</v>
      </c>
      <c r="H1425" s="53">
        <v>2.0255920334221E13</v>
      </c>
      <c r="I1425" s="48"/>
      <c r="J1425" s="47">
        <v>45893.0</v>
      </c>
      <c r="K1425" s="101"/>
      <c r="L1425" s="50">
        <v>45896.0</v>
      </c>
      <c r="M1425" s="50">
        <v>45896.0</v>
      </c>
      <c r="N1425" s="50">
        <v>45896.0</v>
      </c>
      <c r="O1425" s="50">
        <v>45896.0</v>
      </c>
      <c r="P1425" s="70" t="b">
        <v>1</v>
      </c>
      <c r="Q1425" s="52" t="str">
        <f t="shared" si="5"/>
        <v>EDGAR GRANADOS</v>
      </c>
      <c r="R1425" s="80"/>
      <c r="S1425" s="80"/>
      <c r="T1425" s="80"/>
      <c r="U1425" s="80"/>
      <c r="V1425" s="80"/>
    </row>
    <row r="1426" ht="22.5" customHeight="1">
      <c r="A1426" s="42">
        <v>1425.0</v>
      </c>
      <c r="B1426" s="54">
        <v>2.0254212828112E13</v>
      </c>
      <c r="C1426" s="66">
        <v>45889.0</v>
      </c>
      <c r="D1426" s="102" t="s">
        <v>1887</v>
      </c>
      <c r="E1426" s="102" t="s">
        <v>34</v>
      </c>
      <c r="F1426" s="74"/>
      <c r="G1426" s="77" t="s">
        <v>20</v>
      </c>
      <c r="H1426" s="53" t="s">
        <v>1888</v>
      </c>
      <c r="I1426" s="53">
        <v>1.0</v>
      </c>
      <c r="J1426" s="47">
        <v>45894.0</v>
      </c>
      <c r="K1426" s="101"/>
      <c r="L1426" s="50"/>
      <c r="M1426" s="50"/>
      <c r="N1426" s="50"/>
      <c r="O1426" s="50"/>
      <c r="P1426" s="51" t="b">
        <v>0</v>
      </c>
      <c r="Q1426" s="52" t="str">
        <f t="shared" si="5"/>
        <v>OSCAR CASTAÑEDA</v>
      </c>
      <c r="R1426" s="80"/>
      <c r="S1426" s="80"/>
      <c r="T1426" s="80"/>
      <c r="U1426" s="80"/>
      <c r="V1426" s="80"/>
    </row>
    <row r="1427" ht="22.5" customHeight="1">
      <c r="A1427" s="42">
        <v>1426.0</v>
      </c>
      <c r="B1427" s="54">
        <v>2.0255910096572E13</v>
      </c>
      <c r="C1427" s="66">
        <v>45889.0</v>
      </c>
      <c r="D1427" s="102" t="s">
        <v>1889</v>
      </c>
      <c r="E1427" s="102" t="s">
        <v>34</v>
      </c>
      <c r="F1427" s="74"/>
      <c r="G1427" s="77" t="s">
        <v>11</v>
      </c>
      <c r="H1427" s="53">
        <v>2.0255920312951E13</v>
      </c>
      <c r="I1427" s="48"/>
      <c r="J1427" s="47">
        <v>45893.0</v>
      </c>
      <c r="K1427" s="101"/>
      <c r="L1427" s="50"/>
      <c r="M1427" s="50"/>
      <c r="N1427" s="50"/>
      <c r="O1427" s="50"/>
      <c r="P1427" s="51" t="b">
        <v>0</v>
      </c>
      <c r="Q1427" s="52" t="str">
        <f t="shared" si="5"/>
        <v>EDGAR GRANADOS</v>
      </c>
      <c r="R1427" s="80"/>
      <c r="S1427" s="80"/>
      <c r="T1427" s="80"/>
      <c r="U1427" s="80"/>
      <c r="V1427" s="80"/>
    </row>
    <row r="1428" ht="22.5" customHeight="1">
      <c r="A1428" s="42">
        <v>1427.0</v>
      </c>
      <c r="B1428" s="54">
        <v>2.0254602815342E13</v>
      </c>
      <c r="C1428" s="66">
        <v>45889.0</v>
      </c>
      <c r="D1428" s="102" t="s">
        <v>1890</v>
      </c>
      <c r="E1428" s="102" t="s">
        <v>34</v>
      </c>
      <c r="F1428" s="74" t="s">
        <v>684</v>
      </c>
      <c r="G1428" s="77" t="s">
        <v>11</v>
      </c>
      <c r="H1428" s="53">
        <v>2.0255920334211E13</v>
      </c>
      <c r="I1428" s="48"/>
      <c r="J1428" s="47">
        <v>45893.0</v>
      </c>
      <c r="K1428" s="101"/>
      <c r="L1428" s="50">
        <v>45896.0</v>
      </c>
      <c r="M1428" s="50">
        <v>45896.0</v>
      </c>
      <c r="N1428" s="50">
        <v>45896.0</v>
      </c>
      <c r="O1428" s="50">
        <v>45896.0</v>
      </c>
      <c r="P1428" s="70" t="b">
        <v>1</v>
      </c>
      <c r="Q1428" s="52" t="str">
        <f t="shared" si="5"/>
        <v>EDGAR GRANADOS</v>
      </c>
      <c r="R1428" s="80"/>
      <c r="S1428" s="80"/>
      <c r="T1428" s="80"/>
      <c r="U1428" s="80"/>
      <c r="V1428" s="80"/>
    </row>
    <row r="1429" ht="22.5" customHeight="1">
      <c r="A1429" s="42">
        <v>1428.0</v>
      </c>
      <c r="B1429" s="54">
        <v>2.0254602856882E13</v>
      </c>
      <c r="C1429" s="66">
        <v>45891.0</v>
      </c>
      <c r="D1429" s="102" t="s">
        <v>1891</v>
      </c>
      <c r="E1429" s="102" t="s">
        <v>34</v>
      </c>
      <c r="F1429" s="74" t="s">
        <v>372</v>
      </c>
      <c r="G1429" s="77" t="s">
        <v>11</v>
      </c>
      <c r="H1429" s="53">
        <v>2.0255920336751E13</v>
      </c>
      <c r="I1429" s="48"/>
      <c r="J1429" s="47">
        <v>45895.0</v>
      </c>
      <c r="K1429" s="101"/>
      <c r="L1429" s="50">
        <v>45903.0</v>
      </c>
      <c r="M1429" s="50">
        <v>45903.0</v>
      </c>
      <c r="N1429" s="50">
        <v>45903.0</v>
      </c>
      <c r="O1429" s="50">
        <v>45903.0</v>
      </c>
      <c r="P1429" s="70" t="b">
        <v>1</v>
      </c>
      <c r="Q1429" s="52" t="str">
        <f t="shared" si="5"/>
        <v>EDGAR GRANADOS</v>
      </c>
      <c r="R1429" s="80"/>
      <c r="S1429" s="80"/>
      <c r="T1429" s="80"/>
      <c r="U1429" s="80"/>
      <c r="V1429" s="80"/>
    </row>
    <row r="1430" ht="22.5" customHeight="1">
      <c r="A1430" s="42">
        <v>1429.0</v>
      </c>
      <c r="B1430" s="54">
        <v>2.0255910098932E13</v>
      </c>
      <c r="C1430" s="66">
        <v>45891.0</v>
      </c>
      <c r="D1430" s="102" t="s">
        <v>1892</v>
      </c>
      <c r="E1430" s="102" t="s">
        <v>34</v>
      </c>
      <c r="F1430" s="74"/>
      <c r="G1430" s="77" t="s">
        <v>24</v>
      </c>
      <c r="H1430" s="53" t="s">
        <v>1893</v>
      </c>
      <c r="I1430" s="48"/>
      <c r="J1430" s="47"/>
      <c r="K1430" s="101"/>
      <c r="L1430" s="50"/>
      <c r="M1430" s="50"/>
      <c r="N1430" s="50"/>
      <c r="O1430" s="50"/>
      <c r="P1430" s="51" t="b">
        <v>0</v>
      </c>
      <c r="Q1430" s="52" t="str">
        <f t="shared" si="5"/>
        <v>SANTIAGO VARGAS CAMACHO</v>
      </c>
      <c r="R1430" s="80"/>
      <c r="S1430" s="80"/>
      <c r="T1430" s="80"/>
      <c r="U1430" s="80"/>
      <c r="V1430" s="80"/>
    </row>
    <row r="1431" ht="22.5" customHeight="1">
      <c r="A1431" s="42">
        <v>1430.0</v>
      </c>
      <c r="B1431" s="54">
        <v>2.0255910098902E13</v>
      </c>
      <c r="C1431" s="66">
        <v>45891.0</v>
      </c>
      <c r="D1431" s="102" t="s">
        <v>1894</v>
      </c>
      <c r="E1431" s="102" t="s">
        <v>34</v>
      </c>
      <c r="F1431" s="74"/>
      <c r="G1431" s="77" t="s">
        <v>12</v>
      </c>
      <c r="H1431" s="53" t="s">
        <v>1895</v>
      </c>
      <c r="I1431" s="53">
        <v>1.0</v>
      </c>
      <c r="J1431" s="47">
        <v>45898.0</v>
      </c>
      <c r="K1431" s="101"/>
      <c r="L1431" s="50"/>
      <c r="M1431" s="50"/>
      <c r="N1431" s="50"/>
      <c r="O1431" s="50"/>
      <c r="P1431" s="51" t="b">
        <v>0</v>
      </c>
      <c r="Q1431" s="52" t="str">
        <f t="shared" si="5"/>
        <v>EDUARDO ARREDONDO</v>
      </c>
      <c r="R1431" s="80"/>
      <c r="S1431" s="80"/>
      <c r="T1431" s="80"/>
      <c r="U1431" s="80"/>
      <c r="V1431" s="80"/>
    </row>
    <row r="1432" ht="22.5" customHeight="1">
      <c r="A1432" s="42">
        <v>1431.0</v>
      </c>
      <c r="B1432" s="54">
        <v>2.0255910098882E13</v>
      </c>
      <c r="C1432" s="66">
        <v>45891.0</v>
      </c>
      <c r="D1432" s="102" t="s">
        <v>1896</v>
      </c>
      <c r="E1432" s="102" t="s">
        <v>34</v>
      </c>
      <c r="F1432" s="74"/>
      <c r="G1432" s="77" t="s">
        <v>11</v>
      </c>
      <c r="H1432" s="53">
        <v>2.0255920282351E13</v>
      </c>
      <c r="I1432" s="48"/>
      <c r="J1432" s="47">
        <v>45895.0</v>
      </c>
      <c r="K1432" s="101"/>
      <c r="L1432" s="50"/>
      <c r="M1432" s="50"/>
      <c r="N1432" s="50"/>
      <c r="O1432" s="50"/>
      <c r="P1432" s="51" t="b">
        <v>0</v>
      </c>
      <c r="Q1432" s="52" t="str">
        <f t="shared" si="5"/>
        <v>EDGAR GRANADOS</v>
      </c>
      <c r="R1432" s="80"/>
      <c r="S1432" s="80"/>
      <c r="T1432" s="80"/>
      <c r="U1432" s="80"/>
      <c r="V1432" s="80"/>
    </row>
    <row r="1433" ht="22.5" customHeight="1">
      <c r="A1433" s="42">
        <v>1432.0</v>
      </c>
      <c r="B1433" s="54">
        <v>2.0254602847142E13</v>
      </c>
      <c r="C1433" s="66">
        <v>45891.375</v>
      </c>
      <c r="D1433" s="102" t="s">
        <v>1897</v>
      </c>
      <c r="E1433" s="102" t="s">
        <v>34</v>
      </c>
      <c r="F1433" s="74" t="s">
        <v>496</v>
      </c>
      <c r="G1433" s="77" t="s">
        <v>25</v>
      </c>
      <c r="H1433" s="53">
        <v>2.0255920337401E13</v>
      </c>
      <c r="I1433" s="48"/>
      <c r="J1433" s="47"/>
      <c r="K1433" s="101"/>
      <c r="L1433" s="50">
        <v>45903.0</v>
      </c>
      <c r="M1433" s="50">
        <v>45903.0</v>
      </c>
      <c r="N1433" s="50">
        <v>45903.0</v>
      </c>
      <c r="O1433" s="50">
        <v>45903.0</v>
      </c>
      <c r="P1433" s="70" t="b">
        <v>1</v>
      </c>
      <c r="Q1433" s="52" t="str">
        <f t="shared" si="5"/>
        <v>SEBASTIÁN RAMÍREZ</v>
      </c>
      <c r="R1433" s="80"/>
      <c r="S1433" s="80"/>
      <c r="T1433" s="80"/>
      <c r="U1433" s="80"/>
      <c r="V1433" s="80"/>
    </row>
    <row r="1434" ht="22.5" customHeight="1">
      <c r="A1434" s="42">
        <v>1433.0</v>
      </c>
      <c r="B1434" s="54">
        <v>2.0254602846342E13</v>
      </c>
      <c r="C1434" s="66">
        <v>45891.3375</v>
      </c>
      <c r="D1434" s="102" t="s">
        <v>1898</v>
      </c>
      <c r="E1434" s="102" t="s">
        <v>34</v>
      </c>
      <c r="F1434" s="74" t="s">
        <v>496</v>
      </c>
      <c r="G1434" s="77" t="s">
        <v>25</v>
      </c>
      <c r="H1434" s="53">
        <v>2.0255920337231E13</v>
      </c>
      <c r="I1434" s="48"/>
      <c r="J1434" s="47"/>
      <c r="K1434" s="101"/>
      <c r="L1434" s="50"/>
      <c r="M1434" s="50"/>
      <c r="N1434" s="50"/>
      <c r="O1434" s="50"/>
      <c r="P1434" s="51" t="b">
        <v>0</v>
      </c>
      <c r="Q1434" s="52" t="str">
        <f t="shared" si="5"/>
        <v>SEBASTIÁN RAMÍREZ</v>
      </c>
      <c r="R1434" s="80"/>
      <c r="S1434" s="80"/>
      <c r="T1434" s="80"/>
      <c r="U1434" s="80"/>
      <c r="V1434" s="80"/>
    </row>
    <row r="1435" ht="22.5" customHeight="1">
      <c r="A1435" s="42">
        <v>1434.0</v>
      </c>
      <c r="B1435" s="54">
        <v>2.0255910097172E13</v>
      </c>
      <c r="C1435" s="66">
        <v>45889.0</v>
      </c>
      <c r="D1435" s="102" t="s">
        <v>1899</v>
      </c>
      <c r="E1435" s="102" t="s">
        <v>34</v>
      </c>
      <c r="F1435" s="74"/>
      <c r="G1435" s="77" t="s">
        <v>24</v>
      </c>
      <c r="H1435" s="53" t="s">
        <v>1605</v>
      </c>
      <c r="I1435" s="48"/>
      <c r="J1435" s="47"/>
      <c r="K1435" s="101"/>
      <c r="L1435" s="50"/>
      <c r="M1435" s="50"/>
      <c r="N1435" s="50"/>
      <c r="O1435" s="50"/>
      <c r="P1435" s="51" t="b">
        <v>0</v>
      </c>
      <c r="Q1435" s="52" t="str">
        <f t="shared" si="5"/>
        <v>SANTIAGO VARGAS CAMACHO</v>
      </c>
      <c r="R1435" s="80"/>
      <c r="S1435" s="80"/>
      <c r="T1435" s="80"/>
      <c r="U1435" s="80"/>
      <c r="V1435" s="80"/>
    </row>
    <row r="1436" ht="22.5" customHeight="1">
      <c r="A1436" s="42">
        <v>1435.0</v>
      </c>
      <c r="B1436" s="54">
        <v>2.0255910099122E13</v>
      </c>
      <c r="C1436" s="66">
        <v>45894.0</v>
      </c>
      <c r="D1436" s="102" t="s">
        <v>270</v>
      </c>
      <c r="E1436" s="102" t="s">
        <v>34</v>
      </c>
      <c r="F1436" s="74"/>
      <c r="G1436" s="77" t="s">
        <v>23</v>
      </c>
      <c r="H1436" s="53">
        <v>2.0255920370851E13</v>
      </c>
      <c r="I1436" s="48"/>
      <c r="J1436" s="47">
        <v>45919.0</v>
      </c>
      <c r="K1436" s="101"/>
      <c r="L1436" s="50">
        <v>45926.0</v>
      </c>
      <c r="M1436" s="50">
        <v>45926.0</v>
      </c>
      <c r="N1436" s="50">
        <v>45926.0</v>
      </c>
      <c r="O1436" s="50">
        <v>45926.0</v>
      </c>
      <c r="P1436" s="70" t="b">
        <v>1</v>
      </c>
      <c r="Q1436" s="52" t="str">
        <f t="shared" si="5"/>
        <v>SANDRA ROTAVISTA</v>
      </c>
      <c r="R1436" s="80"/>
      <c r="S1436" s="80"/>
      <c r="T1436" s="80"/>
      <c r="U1436" s="80"/>
      <c r="V1436" s="80"/>
    </row>
    <row r="1437" ht="22.5" customHeight="1">
      <c r="A1437" s="42">
        <v>1436.0</v>
      </c>
      <c r="B1437" s="54">
        <v>2.0255910098952E13</v>
      </c>
      <c r="C1437" s="68">
        <v>45891.0</v>
      </c>
      <c r="D1437" s="102" t="s">
        <v>1900</v>
      </c>
      <c r="E1437" s="102" t="s">
        <v>34</v>
      </c>
      <c r="F1437" s="74"/>
      <c r="G1437" s="77" t="s">
        <v>20</v>
      </c>
      <c r="H1437" s="53" t="s">
        <v>1901</v>
      </c>
      <c r="I1437" s="53">
        <v>1.0</v>
      </c>
      <c r="J1437" s="47">
        <v>45894.0</v>
      </c>
      <c r="K1437" s="101"/>
      <c r="L1437" s="50"/>
      <c r="M1437" s="50"/>
      <c r="N1437" s="50"/>
      <c r="O1437" s="50"/>
      <c r="P1437" s="51" t="b">
        <v>0</v>
      </c>
      <c r="Q1437" s="52" t="str">
        <f t="shared" si="5"/>
        <v>OSCAR CASTAÑEDA</v>
      </c>
      <c r="R1437" s="80"/>
      <c r="S1437" s="80"/>
      <c r="T1437" s="80"/>
      <c r="U1437" s="80"/>
      <c r="V1437" s="80"/>
    </row>
    <row r="1438" ht="22.5" customHeight="1">
      <c r="A1438" s="42">
        <v>1437.0</v>
      </c>
      <c r="B1438" s="54">
        <v>2.0255910099072E13</v>
      </c>
      <c r="C1438" s="66">
        <v>45891.0</v>
      </c>
      <c r="D1438" s="102" t="s">
        <v>1902</v>
      </c>
      <c r="E1438" s="102" t="s">
        <v>34</v>
      </c>
      <c r="F1438" s="74"/>
      <c r="G1438" s="77" t="s">
        <v>7</v>
      </c>
      <c r="H1438" s="53" t="s">
        <v>1873</v>
      </c>
      <c r="I1438" s="53">
        <v>1.0</v>
      </c>
      <c r="J1438" s="47">
        <v>45923.0</v>
      </c>
      <c r="K1438" s="101"/>
      <c r="L1438" s="50"/>
      <c r="M1438" s="50"/>
      <c r="N1438" s="50"/>
      <c r="O1438" s="50"/>
      <c r="P1438" s="51" t="b">
        <v>0</v>
      </c>
      <c r="Q1438" s="52" t="str">
        <f t="shared" si="5"/>
        <v>CARLOS LINARES</v>
      </c>
      <c r="R1438" s="80"/>
      <c r="S1438" s="80"/>
      <c r="T1438" s="80"/>
      <c r="U1438" s="80"/>
      <c r="V1438" s="80"/>
    </row>
    <row r="1439" ht="22.5" customHeight="1">
      <c r="A1439" s="42">
        <v>1438.0</v>
      </c>
      <c r="B1439" s="54">
        <v>2.0254212923852E13</v>
      </c>
      <c r="C1439" s="66">
        <v>45897.0</v>
      </c>
      <c r="D1439" s="102" t="s">
        <v>1903</v>
      </c>
      <c r="E1439" s="102" t="s">
        <v>34</v>
      </c>
      <c r="F1439" s="74"/>
      <c r="G1439" s="77" t="s">
        <v>20</v>
      </c>
      <c r="H1439" s="53">
        <v>2.0255920357881E13</v>
      </c>
      <c r="I1439" s="48"/>
      <c r="J1439" s="47">
        <v>45908.0</v>
      </c>
      <c r="K1439" s="101"/>
      <c r="L1439" s="50">
        <v>45915.0</v>
      </c>
      <c r="M1439" s="50">
        <v>45915.0</v>
      </c>
      <c r="N1439" s="50">
        <v>45915.0</v>
      </c>
      <c r="O1439" s="50">
        <v>45915.0</v>
      </c>
      <c r="P1439" s="70" t="b">
        <v>1</v>
      </c>
      <c r="Q1439" s="52" t="str">
        <f t="shared" si="5"/>
        <v>OSCAR CASTAÑEDA</v>
      </c>
      <c r="R1439" s="80"/>
      <c r="S1439" s="80"/>
      <c r="T1439" s="80"/>
      <c r="U1439" s="80"/>
      <c r="V1439" s="80"/>
    </row>
    <row r="1440" ht="22.5" customHeight="1">
      <c r="A1440" s="42">
        <v>1439.0</v>
      </c>
      <c r="B1440" s="54">
        <v>2.0255910101052E13</v>
      </c>
      <c r="C1440" s="66">
        <v>45896.0</v>
      </c>
      <c r="D1440" s="102" t="s">
        <v>1904</v>
      </c>
      <c r="E1440" s="102" t="s">
        <v>34</v>
      </c>
      <c r="F1440" s="74"/>
      <c r="G1440" s="77" t="s">
        <v>11</v>
      </c>
      <c r="H1440" s="53">
        <v>2.0255920322671E13</v>
      </c>
      <c r="I1440" s="48"/>
      <c r="J1440" s="47">
        <v>45903.0</v>
      </c>
      <c r="K1440" s="101"/>
      <c r="L1440" s="50"/>
      <c r="M1440" s="50"/>
      <c r="N1440" s="50"/>
      <c r="O1440" s="50"/>
      <c r="P1440" s="51" t="b">
        <v>0</v>
      </c>
      <c r="Q1440" s="52" t="str">
        <f t="shared" si="5"/>
        <v>EDGAR GRANADOS</v>
      </c>
      <c r="R1440" s="80"/>
      <c r="S1440" s="80"/>
      <c r="T1440" s="80"/>
      <c r="U1440" s="80"/>
      <c r="V1440" s="80"/>
    </row>
    <row r="1441" ht="22.5" customHeight="1">
      <c r="A1441" s="42">
        <v>1440.0</v>
      </c>
      <c r="B1441" s="54">
        <v>2.0255910101032E13</v>
      </c>
      <c r="C1441" s="66">
        <v>45896.0</v>
      </c>
      <c r="D1441" s="102" t="s">
        <v>1905</v>
      </c>
      <c r="E1441" s="102" t="s">
        <v>34</v>
      </c>
      <c r="F1441" s="74"/>
      <c r="G1441" s="77" t="s">
        <v>11</v>
      </c>
      <c r="H1441" s="53">
        <v>2.0255920303561E13</v>
      </c>
      <c r="I1441" s="48"/>
      <c r="J1441" s="47">
        <v>45903.0</v>
      </c>
      <c r="K1441" s="101"/>
      <c r="L1441" s="50">
        <v>45869.0</v>
      </c>
      <c r="M1441" s="50">
        <v>45869.0</v>
      </c>
      <c r="N1441" s="50">
        <v>45869.0</v>
      </c>
      <c r="O1441" s="50">
        <v>45869.0</v>
      </c>
      <c r="P1441" s="70" t="b">
        <v>1</v>
      </c>
      <c r="Q1441" s="52" t="str">
        <f t="shared" si="5"/>
        <v>EDGAR GRANADOS</v>
      </c>
      <c r="R1441" s="80"/>
      <c r="S1441" s="80"/>
      <c r="T1441" s="80"/>
      <c r="U1441" s="80"/>
      <c r="V1441" s="80"/>
    </row>
    <row r="1442" ht="22.5" customHeight="1">
      <c r="A1442" s="42">
        <v>1441.0</v>
      </c>
      <c r="B1442" s="54">
        <v>2.0255910100972E13</v>
      </c>
      <c r="C1442" s="66">
        <v>45896.0</v>
      </c>
      <c r="D1442" s="102" t="s">
        <v>1906</v>
      </c>
      <c r="E1442" s="102" t="s">
        <v>34</v>
      </c>
      <c r="F1442" s="74"/>
      <c r="G1442" s="77" t="s">
        <v>25</v>
      </c>
      <c r="H1442" s="53">
        <v>2.0255920346461E13</v>
      </c>
      <c r="I1442" s="48"/>
      <c r="J1442" s="47"/>
      <c r="K1442" s="101"/>
      <c r="L1442" s="50">
        <v>45903.0</v>
      </c>
      <c r="M1442" s="50">
        <v>45903.0</v>
      </c>
      <c r="N1442" s="50">
        <v>45903.0</v>
      </c>
      <c r="O1442" s="50">
        <v>45903.0</v>
      </c>
      <c r="P1442" s="70" t="b">
        <v>1</v>
      </c>
      <c r="Q1442" s="52" t="str">
        <f t="shared" si="5"/>
        <v>SEBASTIÁN RAMÍREZ</v>
      </c>
      <c r="R1442" s="80"/>
      <c r="S1442" s="80"/>
      <c r="T1442" s="80"/>
      <c r="U1442" s="80"/>
      <c r="V1442" s="80"/>
    </row>
    <row r="1443" ht="22.5" customHeight="1">
      <c r="A1443" s="42">
        <v>1442.0</v>
      </c>
      <c r="B1443" s="54">
        <v>2.0255910100952E13</v>
      </c>
      <c r="C1443" s="66">
        <v>45896.0</v>
      </c>
      <c r="D1443" s="102" t="s">
        <v>1907</v>
      </c>
      <c r="E1443" s="102" t="s">
        <v>34</v>
      </c>
      <c r="F1443" s="74"/>
      <c r="G1443" s="77" t="s">
        <v>25</v>
      </c>
      <c r="H1443" s="53">
        <v>2.0255920346411E13</v>
      </c>
      <c r="I1443" s="48"/>
      <c r="J1443" s="47"/>
      <c r="K1443" s="101"/>
      <c r="L1443" s="50">
        <v>45903.0</v>
      </c>
      <c r="M1443" s="50">
        <v>45903.0</v>
      </c>
      <c r="N1443" s="50">
        <v>45903.0</v>
      </c>
      <c r="O1443" s="50">
        <v>45903.0</v>
      </c>
      <c r="P1443" s="70" t="b">
        <v>1</v>
      </c>
      <c r="Q1443" s="52" t="str">
        <f t="shared" si="5"/>
        <v>SEBASTIÁN RAMÍREZ</v>
      </c>
      <c r="R1443" s="80"/>
      <c r="S1443" s="80"/>
      <c r="T1443" s="80"/>
      <c r="U1443" s="80"/>
      <c r="V1443" s="80"/>
    </row>
    <row r="1444" ht="22.5" customHeight="1">
      <c r="A1444" s="42">
        <v>1443.0</v>
      </c>
      <c r="B1444" s="54">
        <v>2.0255910100932E13</v>
      </c>
      <c r="C1444" s="66">
        <v>45896.0</v>
      </c>
      <c r="D1444" s="102" t="s">
        <v>1908</v>
      </c>
      <c r="E1444" s="102" t="s">
        <v>34</v>
      </c>
      <c r="F1444" s="74"/>
      <c r="G1444" s="77" t="s">
        <v>25</v>
      </c>
      <c r="H1444" s="53">
        <v>2.0255920366751E13</v>
      </c>
      <c r="I1444" s="48"/>
      <c r="J1444" s="47"/>
      <c r="K1444" s="101"/>
      <c r="L1444" s="50">
        <v>45915.0</v>
      </c>
      <c r="M1444" s="50">
        <v>45915.0</v>
      </c>
      <c r="N1444" s="50">
        <v>45915.0</v>
      </c>
      <c r="O1444" s="50">
        <v>45915.0</v>
      </c>
      <c r="P1444" s="70" t="b">
        <v>1</v>
      </c>
      <c r="Q1444" s="52" t="str">
        <f t="shared" si="5"/>
        <v>SEBASTIÁN RAMÍREZ</v>
      </c>
      <c r="R1444" s="80"/>
      <c r="S1444" s="80"/>
      <c r="T1444" s="80"/>
      <c r="U1444" s="80"/>
      <c r="V1444" s="80"/>
    </row>
    <row r="1445" ht="22.5" customHeight="1">
      <c r="A1445" s="42">
        <v>1444.0</v>
      </c>
      <c r="B1445" s="54">
        <v>2.0254602903012E13</v>
      </c>
      <c r="C1445" s="66">
        <v>45896.0</v>
      </c>
      <c r="D1445" s="102" t="s">
        <v>1909</v>
      </c>
      <c r="E1445" s="102" t="s">
        <v>34</v>
      </c>
      <c r="F1445" s="74" t="s">
        <v>496</v>
      </c>
      <c r="G1445" s="77" t="s">
        <v>11</v>
      </c>
      <c r="H1445" s="53">
        <v>2.0255920347481E13</v>
      </c>
      <c r="I1445" s="48"/>
      <c r="J1445" s="47">
        <v>45902.0</v>
      </c>
      <c r="K1445" s="101"/>
      <c r="L1445" s="50">
        <v>45903.0</v>
      </c>
      <c r="M1445" s="50">
        <v>45903.0</v>
      </c>
      <c r="N1445" s="50">
        <v>45903.0</v>
      </c>
      <c r="O1445" s="50">
        <v>45903.0</v>
      </c>
      <c r="P1445" s="70" t="b">
        <v>1</v>
      </c>
      <c r="Q1445" s="52" t="str">
        <f t="shared" si="5"/>
        <v>EDGAR GRANADOS</v>
      </c>
      <c r="R1445" s="80"/>
      <c r="S1445" s="80"/>
      <c r="T1445" s="80"/>
      <c r="U1445" s="80"/>
      <c r="V1445" s="80"/>
    </row>
    <row r="1446" ht="22.5" customHeight="1">
      <c r="A1446" s="42">
        <v>1445.0</v>
      </c>
      <c r="B1446" s="54">
        <v>2.0254602901772E13</v>
      </c>
      <c r="C1446" s="66">
        <v>45896.0</v>
      </c>
      <c r="D1446" s="102" t="s">
        <v>1910</v>
      </c>
      <c r="E1446" s="102" t="s">
        <v>34</v>
      </c>
      <c r="F1446" s="74" t="s">
        <v>496</v>
      </c>
      <c r="G1446" s="77" t="s">
        <v>11</v>
      </c>
      <c r="H1446" s="53">
        <v>2.0255920347251E13</v>
      </c>
      <c r="I1446" s="48"/>
      <c r="J1446" s="47">
        <v>45902.0</v>
      </c>
      <c r="K1446" s="101"/>
      <c r="L1446" s="50">
        <v>45903.0</v>
      </c>
      <c r="M1446" s="50">
        <v>45903.0</v>
      </c>
      <c r="N1446" s="50">
        <v>45903.0</v>
      </c>
      <c r="O1446" s="50">
        <v>45903.0</v>
      </c>
      <c r="P1446" s="70" t="b">
        <v>1</v>
      </c>
      <c r="Q1446" s="52" t="str">
        <f t="shared" si="5"/>
        <v>EDGAR GRANADOS</v>
      </c>
      <c r="R1446" s="80"/>
      <c r="S1446" s="80"/>
      <c r="T1446" s="80"/>
      <c r="U1446" s="80"/>
      <c r="V1446" s="80"/>
    </row>
    <row r="1447" ht="22.5" customHeight="1">
      <c r="A1447" s="42">
        <v>1446.0</v>
      </c>
      <c r="B1447" s="54">
        <v>2.0255910100702E13</v>
      </c>
      <c r="C1447" s="66">
        <v>45896.0</v>
      </c>
      <c r="D1447" s="102" t="s">
        <v>1911</v>
      </c>
      <c r="E1447" s="102" t="s">
        <v>34</v>
      </c>
      <c r="F1447" s="74"/>
      <c r="G1447" s="77" t="s">
        <v>10</v>
      </c>
      <c r="H1447" s="53">
        <v>2.0255920496061E13</v>
      </c>
      <c r="I1447" s="48"/>
      <c r="J1447" s="47">
        <v>45999.0</v>
      </c>
      <c r="K1447" s="101"/>
      <c r="L1447" s="50"/>
      <c r="M1447" s="50"/>
      <c r="N1447" s="50"/>
      <c r="O1447" s="50"/>
      <c r="P1447" s="51" t="b">
        <v>0</v>
      </c>
      <c r="Q1447" s="52" t="str">
        <f t="shared" si="5"/>
        <v>DIEGO PEÑA</v>
      </c>
      <c r="R1447" s="80"/>
      <c r="S1447" s="80"/>
      <c r="T1447" s="80"/>
      <c r="U1447" s="80"/>
      <c r="V1447" s="80"/>
    </row>
    <row r="1448" ht="22.5" customHeight="1">
      <c r="A1448" s="42">
        <v>1447.0</v>
      </c>
      <c r="B1448" s="54">
        <v>2.0254602897592E13</v>
      </c>
      <c r="C1448" s="66">
        <v>45896.0</v>
      </c>
      <c r="D1448" s="102" t="s">
        <v>1912</v>
      </c>
      <c r="E1448" s="102" t="s">
        <v>34</v>
      </c>
      <c r="F1448" s="74" t="s">
        <v>496</v>
      </c>
      <c r="G1448" s="77" t="s">
        <v>25</v>
      </c>
      <c r="H1448" s="53">
        <v>2.0255920346251E13</v>
      </c>
      <c r="I1448" s="48"/>
      <c r="J1448" s="47"/>
      <c r="K1448" s="101"/>
      <c r="L1448" s="50"/>
      <c r="M1448" s="50"/>
      <c r="N1448" s="50"/>
      <c r="O1448" s="50"/>
      <c r="P1448" s="51" t="b">
        <v>0</v>
      </c>
      <c r="Q1448" s="52" t="str">
        <f t="shared" si="5"/>
        <v>SEBASTIÁN RAMÍREZ</v>
      </c>
      <c r="R1448" s="80"/>
      <c r="S1448" s="80"/>
      <c r="T1448" s="80"/>
      <c r="U1448" s="80"/>
      <c r="V1448" s="80"/>
    </row>
    <row r="1449" ht="22.5" customHeight="1">
      <c r="A1449" s="42">
        <v>1448.0</v>
      </c>
      <c r="B1449" s="54">
        <v>2.0255910100562E13</v>
      </c>
      <c r="C1449" s="66">
        <v>45896.0</v>
      </c>
      <c r="D1449" s="102" t="s">
        <v>1913</v>
      </c>
      <c r="E1449" s="102" t="s">
        <v>34</v>
      </c>
      <c r="F1449" s="74"/>
      <c r="G1449" s="77" t="s">
        <v>23</v>
      </c>
      <c r="H1449" s="53">
        <v>2.0255920384941E13</v>
      </c>
      <c r="I1449" s="48"/>
      <c r="J1449" s="47">
        <v>45921.0</v>
      </c>
      <c r="K1449" s="101"/>
      <c r="L1449" s="50">
        <v>45926.0</v>
      </c>
      <c r="M1449" s="50">
        <v>45926.0</v>
      </c>
      <c r="N1449" s="50">
        <v>45926.0</v>
      </c>
      <c r="O1449" s="50">
        <v>45926.0</v>
      </c>
      <c r="P1449" s="70" t="b">
        <v>1</v>
      </c>
      <c r="Q1449" s="52" t="str">
        <f t="shared" si="5"/>
        <v>SANDRA ROTAVISTA</v>
      </c>
      <c r="R1449" s="80"/>
      <c r="S1449" s="80"/>
      <c r="T1449" s="80"/>
      <c r="U1449" s="80"/>
      <c r="V1449" s="80"/>
    </row>
    <row r="1450" ht="22.5" customHeight="1">
      <c r="A1450" s="42">
        <v>1449.0</v>
      </c>
      <c r="B1450" s="54">
        <v>2.0255910100512E13</v>
      </c>
      <c r="C1450" s="66">
        <v>45896.0</v>
      </c>
      <c r="D1450" s="102" t="s">
        <v>1914</v>
      </c>
      <c r="E1450" s="102" t="s">
        <v>34</v>
      </c>
      <c r="F1450" s="74"/>
      <c r="G1450" s="77" t="s">
        <v>15</v>
      </c>
      <c r="H1450" s="53">
        <v>2.0255920380551E13</v>
      </c>
      <c r="I1450" s="48"/>
      <c r="J1450" s="47">
        <v>45918.0</v>
      </c>
      <c r="K1450" s="101"/>
      <c r="L1450" s="50"/>
      <c r="M1450" s="50"/>
      <c r="N1450" s="50"/>
      <c r="O1450" s="50"/>
      <c r="P1450" s="51" t="b">
        <v>0</v>
      </c>
      <c r="Q1450" s="52" t="str">
        <f t="shared" si="5"/>
        <v>JOHN CORREDOR</v>
      </c>
      <c r="R1450" s="80"/>
      <c r="S1450" s="80"/>
      <c r="T1450" s="80"/>
      <c r="U1450" s="80"/>
      <c r="V1450" s="80"/>
    </row>
    <row r="1451" ht="22.5" customHeight="1">
      <c r="A1451" s="42">
        <v>1450.0</v>
      </c>
      <c r="B1451" s="54">
        <v>2.0255910100432E13</v>
      </c>
      <c r="C1451" s="66">
        <v>45896.0</v>
      </c>
      <c r="D1451" s="102" t="s">
        <v>1915</v>
      </c>
      <c r="E1451" s="102" t="s">
        <v>34</v>
      </c>
      <c r="F1451" s="74"/>
      <c r="G1451" s="77" t="s">
        <v>20</v>
      </c>
      <c r="H1451" s="53">
        <v>2.0255920349621E13</v>
      </c>
      <c r="I1451" s="48"/>
      <c r="J1451" s="47">
        <v>45903.0</v>
      </c>
      <c r="K1451" s="101"/>
      <c r="L1451" s="50"/>
      <c r="M1451" s="50"/>
      <c r="N1451" s="50"/>
      <c r="O1451" s="50"/>
      <c r="P1451" s="51" t="b">
        <v>0</v>
      </c>
      <c r="Q1451" s="52" t="str">
        <f t="shared" si="5"/>
        <v>OSCAR CASTAÑEDA</v>
      </c>
      <c r="R1451" s="80"/>
      <c r="S1451" s="80"/>
      <c r="T1451" s="80"/>
      <c r="U1451" s="80"/>
      <c r="V1451" s="80"/>
    </row>
    <row r="1452" ht="22.5" customHeight="1">
      <c r="A1452" s="42">
        <v>1451.0</v>
      </c>
      <c r="B1452" s="54">
        <v>2.0255910100412E13</v>
      </c>
      <c r="C1452" s="66">
        <v>45896.0</v>
      </c>
      <c r="D1452" s="102" t="s">
        <v>1916</v>
      </c>
      <c r="E1452" s="102" t="s">
        <v>34</v>
      </c>
      <c r="F1452" s="74"/>
      <c r="G1452" s="77" t="s">
        <v>10</v>
      </c>
      <c r="H1452" s="53" t="s">
        <v>1917</v>
      </c>
      <c r="I1452" s="53">
        <v>1.0</v>
      </c>
      <c r="J1452" s="47">
        <v>45903.0</v>
      </c>
      <c r="K1452" s="101"/>
      <c r="L1452" s="50"/>
      <c r="M1452" s="50"/>
      <c r="N1452" s="50"/>
      <c r="O1452" s="50"/>
      <c r="P1452" s="51" t="b">
        <v>0</v>
      </c>
      <c r="Q1452" s="52" t="str">
        <f t="shared" si="5"/>
        <v>DIEGO PEÑA</v>
      </c>
      <c r="R1452" s="80"/>
      <c r="S1452" s="80"/>
      <c r="T1452" s="80"/>
      <c r="U1452" s="80"/>
      <c r="V1452" s="80"/>
    </row>
    <row r="1453" ht="22.5" customHeight="1">
      <c r="A1453" s="42">
        <v>1452.0</v>
      </c>
      <c r="B1453" s="54">
        <v>2.0255910100312E13</v>
      </c>
      <c r="C1453" s="66">
        <v>45895.0</v>
      </c>
      <c r="D1453" s="102" t="s">
        <v>1918</v>
      </c>
      <c r="E1453" s="102" t="s">
        <v>34</v>
      </c>
      <c r="F1453" s="74"/>
      <c r="G1453" s="77" t="s">
        <v>10</v>
      </c>
      <c r="H1453" s="53" t="s">
        <v>1918</v>
      </c>
      <c r="I1453" s="53">
        <v>1.0</v>
      </c>
      <c r="J1453" s="47">
        <v>45903.0</v>
      </c>
      <c r="K1453" s="101"/>
      <c r="L1453" s="50"/>
      <c r="M1453" s="50"/>
      <c r="N1453" s="50"/>
      <c r="O1453" s="50"/>
      <c r="P1453" s="51" t="b">
        <v>0</v>
      </c>
      <c r="Q1453" s="52" t="str">
        <f t="shared" si="5"/>
        <v>DIEGO PEÑA</v>
      </c>
      <c r="R1453" s="80"/>
      <c r="S1453" s="80"/>
      <c r="T1453" s="80"/>
      <c r="U1453" s="80"/>
      <c r="V1453" s="80"/>
    </row>
    <row r="1454" ht="22.5" customHeight="1">
      <c r="A1454" s="42">
        <v>1453.0</v>
      </c>
      <c r="B1454" s="54">
        <v>2.0255910100242E13</v>
      </c>
      <c r="C1454" s="66">
        <v>45895.0</v>
      </c>
      <c r="D1454" s="102" t="s">
        <v>1919</v>
      </c>
      <c r="E1454" s="102" t="s">
        <v>34</v>
      </c>
      <c r="F1454" s="74"/>
      <c r="G1454" s="77" t="s">
        <v>10</v>
      </c>
      <c r="H1454" s="53">
        <v>2.0255920446531E13</v>
      </c>
      <c r="I1454" s="53">
        <v>1.0</v>
      </c>
      <c r="J1454" s="47">
        <v>45956.0</v>
      </c>
      <c r="K1454" s="105" t="s">
        <v>1920</v>
      </c>
      <c r="L1454" s="50"/>
      <c r="M1454" s="50"/>
      <c r="N1454" s="50"/>
      <c r="O1454" s="50"/>
      <c r="P1454" s="51" t="b">
        <v>0</v>
      </c>
      <c r="Q1454" s="52" t="str">
        <f t="shared" si="5"/>
        <v>DIEGO PEÑA</v>
      </c>
      <c r="R1454" s="80"/>
      <c r="S1454" s="80"/>
      <c r="T1454" s="80"/>
      <c r="U1454" s="80"/>
      <c r="V1454" s="80"/>
    </row>
    <row r="1455" ht="22.5" customHeight="1">
      <c r="A1455" s="42">
        <v>1454.0</v>
      </c>
      <c r="B1455" s="54">
        <v>2.0255910100042E13</v>
      </c>
      <c r="C1455" s="66">
        <v>45895.0</v>
      </c>
      <c r="D1455" s="102" t="s">
        <v>1921</v>
      </c>
      <c r="E1455" s="102" t="s">
        <v>34</v>
      </c>
      <c r="F1455" s="74"/>
      <c r="G1455" s="77" t="s">
        <v>12</v>
      </c>
      <c r="H1455" s="53" t="s">
        <v>1922</v>
      </c>
      <c r="I1455" s="48"/>
      <c r="J1455" s="47"/>
      <c r="K1455" s="101"/>
      <c r="L1455" s="50"/>
      <c r="M1455" s="50"/>
      <c r="N1455" s="50"/>
      <c r="O1455" s="50"/>
      <c r="P1455" s="51" t="b">
        <v>0</v>
      </c>
      <c r="Q1455" s="52" t="str">
        <f t="shared" si="5"/>
        <v>EDUARDO ARREDONDO</v>
      </c>
      <c r="R1455" s="80"/>
      <c r="S1455" s="80"/>
      <c r="T1455" s="80"/>
      <c r="U1455" s="80"/>
      <c r="V1455" s="80"/>
    </row>
    <row r="1456" ht="22.5" customHeight="1">
      <c r="A1456" s="42">
        <v>1455.0</v>
      </c>
      <c r="B1456" s="54">
        <v>2.0255910099982E13</v>
      </c>
      <c r="C1456" s="66">
        <v>45895.0</v>
      </c>
      <c r="D1456" s="102" t="s">
        <v>1923</v>
      </c>
      <c r="E1456" s="102" t="s">
        <v>34</v>
      </c>
      <c r="F1456" s="74"/>
      <c r="G1456" s="77" t="s">
        <v>20</v>
      </c>
      <c r="H1456" s="53">
        <v>2.0255920349741E13</v>
      </c>
      <c r="I1456" s="48"/>
      <c r="J1456" s="47">
        <v>45903.0</v>
      </c>
      <c r="K1456" s="101"/>
      <c r="L1456" s="50">
        <v>45915.0</v>
      </c>
      <c r="M1456" s="50">
        <v>45915.0</v>
      </c>
      <c r="N1456" s="50">
        <v>45915.0</v>
      </c>
      <c r="O1456" s="50">
        <v>45915.0</v>
      </c>
      <c r="P1456" s="70" t="b">
        <v>1</v>
      </c>
      <c r="Q1456" s="52" t="str">
        <f t="shared" si="5"/>
        <v>OSCAR CASTAÑEDA</v>
      </c>
      <c r="R1456" s="80"/>
      <c r="S1456" s="80"/>
      <c r="T1456" s="80"/>
      <c r="U1456" s="80"/>
      <c r="V1456" s="80"/>
    </row>
    <row r="1457" ht="22.5" customHeight="1">
      <c r="A1457" s="42">
        <v>1456.0</v>
      </c>
      <c r="B1457" s="54">
        <v>2.0255910099762E13</v>
      </c>
      <c r="C1457" s="66">
        <v>45895.0</v>
      </c>
      <c r="D1457" s="102" t="s">
        <v>1924</v>
      </c>
      <c r="E1457" s="102" t="s">
        <v>34</v>
      </c>
      <c r="F1457" s="74"/>
      <c r="G1457" s="77" t="s">
        <v>11</v>
      </c>
      <c r="H1457" s="53">
        <v>2.0255920349501E13</v>
      </c>
      <c r="I1457" s="48"/>
      <c r="J1457" s="47">
        <v>45903.0</v>
      </c>
      <c r="K1457" s="101"/>
      <c r="L1457" s="50">
        <v>45915.0</v>
      </c>
      <c r="M1457" s="50">
        <v>45915.0</v>
      </c>
      <c r="N1457" s="50">
        <v>45915.0</v>
      </c>
      <c r="O1457" s="50">
        <v>45915.0</v>
      </c>
      <c r="P1457" s="70" t="b">
        <v>1</v>
      </c>
      <c r="Q1457" s="52" t="str">
        <f t="shared" si="5"/>
        <v>EDGAR GRANADOS</v>
      </c>
      <c r="R1457" s="80"/>
      <c r="S1457" s="80"/>
      <c r="T1457" s="80"/>
      <c r="U1457" s="80"/>
      <c r="V1457" s="80"/>
    </row>
    <row r="1458" ht="22.5" customHeight="1">
      <c r="A1458" s="42">
        <v>1457.0</v>
      </c>
      <c r="B1458" s="54">
        <v>2.0255910099732E13</v>
      </c>
      <c r="C1458" s="66">
        <v>45895.0</v>
      </c>
      <c r="D1458" s="102" t="s">
        <v>1925</v>
      </c>
      <c r="E1458" s="102" t="s">
        <v>34</v>
      </c>
      <c r="F1458" s="74"/>
      <c r="G1458" s="77" t="s">
        <v>11</v>
      </c>
      <c r="H1458" s="53">
        <v>2.0255920318441E13</v>
      </c>
      <c r="I1458" s="48"/>
      <c r="J1458" s="47">
        <v>45881.0</v>
      </c>
      <c r="K1458" s="101"/>
      <c r="L1458" s="50"/>
      <c r="M1458" s="50"/>
      <c r="N1458" s="50"/>
      <c r="O1458" s="50"/>
      <c r="P1458" s="51" t="b">
        <v>0</v>
      </c>
      <c r="Q1458" s="52" t="str">
        <f t="shared" si="5"/>
        <v>EDGAR GRANADOS</v>
      </c>
      <c r="R1458" s="80"/>
      <c r="S1458" s="80"/>
      <c r="T1458" s="80"/>
      <c r="U1458" s="80"/>
      <c r="V1458" s="80"/>
    </row>
    <row r="1459" ht="22.5" customHeight="1">
      <c r="A1459" s="42">
        <v>1458.0</v>
      </c>
      <c r="B1459" s="54">
        <v>2.0255910099672E13</v>
      </c>
      <c r="C1459" s="66">
        <v>45895.0</v>
      </c>
      <c r="D1459" s="102" t="s">
        <v>1926</v>
      </c>
      <c r="E1459" s="102" t="s">
        <v>34</v>
      </c>
      <c r="F1459" s="74"/>
      <c r="G1459" s="77" t="s">
        <v>23</v>
      </c>
      <c r="H1459" s="53">
        <v>2.0255920357251E13</v>
      </c>
      <c r="I1459" s="48"/>
      <c r="J1459" s="47">
        <v>45908.0</v>
      </c>
      <c r="K1459" s="101"/>
      <c r="L1459" s="50">
        <v>45918.0</v>
      </c>
      <c r="M1459" s="50">
        <v>45918.0</v>
      </c>
      <c r="N1459" s="50">
        <v>45918.0</v>
      </c>
      <c r="O1459" s="50">
        <v>45918.0</v>
      </c>
      <c r="P1459" s="70" t="b">
        <v>1</v>
      </c>
      <c r="Q1459" s="52" t="str">
        <f t="shared" si="5"/>
        <v>SANDRA ROTAVISTA</v>
      </c>
      <c r="R1459" s="80"/>
      <c r="S1459" s="80"/>
      <c r="T1459" s="80"/>
      <c r="U1459" s="80"/>
      <c r="V1459" s="80"/>
    </row>
    <row r="1460" ht="22.5" customHeight="1">
      <c r="A1460" s="42">
        <v>1459.0</v>
      </c>
      <c r="B1460" s="54">
        <v>2.0255910099612E13</v>
      </c>
      <c r="C1460" s="66">
        <v>45895.0</v>
      </c>
      <c r="D1460" s="102" t="s">
        <v>1927</v>
      </c>
      <c r="E1460" s="102" t="s">
        <v>34</v>
      </c>
      <c r="F1460" s="74"/>
      <c r="G1460" s="77" t="s">
        <v>25</v>
      </c>
      <c r="H1460" s="53" t="s">
        <v>85</v>
      </c>
      <c r="I1460" s="53">
        <v>1.0</v>
      </c>
      <c r="J1460" s="47"/>
      <c r="K1460" s="101"/>
      <c r="L1460" s="50"/>
      <c r="M1460" s="50"/>
      <c r="N1460" s="50"/>
      <c r="O1460" s="50"/>
      <c r="P1460" s="51" t="b">
        <v>0</v>
      </c>
      <c r="Q1460" s="52" t="str">
        <f t="shared" si="5"/>
        <v>SEBASTIÁN RAMÍREZ</v>
      </c>
      <c r="R1460" s="80"/>
      <c r="S1460" s="80"/>
      <c r="T1460" s="80"/>
      <c r="U1460" s="80"/>
      <c r="V1460" s="80"/>
    </row>
    <row r="1461" ht="22.5" customHeight="1">
      <c r="A1461" s="42">
        <v>1460.0</v>
      </c>
      <c r="B1461" s="54">
        <v>2.0255910099422E13</v>
      </c>
      <c r="C1461" s="66">
        <v>45894.0</v>
      </c>
      <c r="D1461" s="102" t="s">
        <v>1928</v>
      </c>
      <c r="E1461" s="102" t="s">
        <v>34</v>
      </c>
      <c r="F1461" s="74"/>
      <c r="G1461" s="77" t="s">
        <v>11</v>
      </c>
      <c r="H1461" s="53">
        <v>2.0255920299591E13</v>
      </c>
      <c r="I1461" s="48"/>
      <c r="J1461" s="47">
        <v>45899.0</v>
      </c>
      <c r="K1461" s="101"/>
      <c r="L1461" s="50"/>
      <c r="M1461" s="50"/>
      <c r="N1461" s="50"/>
      <c r="O1461" s="50"/>
      <c r="P1461" s="51" t="b">
        <v>0</v>
      </c>
      <c r="Q1461" s="52" t="str">
        <f t="shared" si="5"/>
        <v>EDGAR GRANADOS</v>
      </c>
      <c r="R1461" s="80"/>
      <c r="S1461" s="80"/>
      <c r="T1461" s="80"/>
      <c r="U1461" s="80"/>
      <c r="V1461" s="80"/>
    </row>
    <row r="1462" ht="22.5" customHeight="1">
      <c r="A1462" s="42">
        <v>1461.0</v>
      </c>
      <c r="B1462" s="54">
        <v>2.0255910099322E13</v>
      </c>
      <c r="C1462" s="66">
        <v>45894.0</v>
      </c>
      <c r="D1462" s="102" t="s">
        <v>1929</v>
      </c>
      <c r="E1462" s="102" t="s">
        <v>34</v>
      </c>
      <c r="F1462" s="74"/>
      <c r="G1462" s="77" t="s">
        <v>10</v>
      </c>
      <c r="H1462" s="53">
        <v>2.0255920290681E13</v>
      </c>
      <c r="I1462" s="48"/>
      <c r="J1462" s="47">
        <v>45912.0</v>
      </c>
      <c r="K1462" s="101"/>
      <c r="L1462" s="50"/>
      <c r="M1462" s="50"/>
      <c r="N1462" s="50"/>
      <c r="O1462" s="50"/>
      <c r="P1462" s="51" t="b">
        <v>0</v>
      </c>
      <c r="Q1462" s="52" t="str">
        <f t="shared" si="5"/>
        <v>DIEGO PEÑA</v>
      </c>
      <c r="R1462" s="80"/>
      <c r="S1462" s="80"/>
      <c r="T1462" s="80"/>
      <c r="U1462" s="80"/>
      <c r="V1462" s="80"/>
    </row>
    <row r="1463" ht="22.5" customHeight="1">
      <c r="A1463" s="42">
        <v>1462.0</v>
      </c>
      <c r="B1463" s="54">
        <v>2.0255910101292E13</v>
      </c>
      <c r="C1463" s="66">
        <v>45897.0</v>
      </c>
      <c r="D1463" s="102" t="s">
        <v>1930</v>
      </c>
      <c r="E1463" s="102" t="s">
        <v>34</v>
      </c>
      <c r="F1463" s="74"/>
      <c r="G1463" s="77" t="s">
        <v>20</v>
      </c>
      <c r="H1463" s="53" t="s">
        <v>1931</v>
      </c>
      <c r="I1463" s="48"/>
      <c r="J1463" s="47">
        <v>45923.0</v>
      </c>
      <c r="K1463" s="101"/>
      <c r="L1463" s="50"/>
      <c r="M1463" s="50"/>
      <c r="N1463" s="50"/>
      <c r="O1463" s="50"/>
      <c r="P1463" s="51" t="b">
        <v>0</v>
      </c>
      <c r="Q1463" s="52" t="str">
        <f t="shared" si="5"/>
        <v>OSCAR CASTAÑEDA</v>
      </c>
      <c r="R1463" s="80"/>
      <c r="S1463" s="80"/>
      <c r="T1463" s="80"/>
      <c r="U1463" s="80"/>
      <c r="V1463" s="80"/>
    </row>
    <row r="1464" ht="22.5" customHeight="1">
      <c r="A1464" s="42">
        <v>1463.0</v>
      </c>
      <c r="B1464" s="54">
        <v>2.0255910101252E13</v>
      </c>
      <c r="C1464" s="66">
        <v>45897.0</v>
      </c>
      <c r="D1464" s="102" t="s">
        <v>1932</v>
      </c>
      <c r="E1464" s="102" t="s">
        <v>34</v>
      </c>
      <c r="F1464" s="74"/>
      <c r="G1464" s="77" t="s">
        <v>11</v>
      </c>
      <c r="H1464" s="53">
        <v>2.0255920319341E13</v>
      </c>
      <c r="I1464" s="48"/>
      <c r="J1464" s="47">
        <v>45897.0</v>
      </c>
      <c r="K1464" s="101"/>
      <c r="L1464" s="50"/>
      <c r="M1464" s="50"/>
      <c r="N1464" s="50"/>
      <c r="O1464" s="50"/>
      <c r="P1464" s="51" t="b">
        <v>0</v>
      </c>
      <c r="Q1464" s="52" t="str">
        <f t="shared" si="5"/>
        <v>EDGAR GRANADOS</v>
      </c>
      <c r="R1464" s="80"/>
      <c r="S1464" s="80"/>
      <c r="T1464" s="80"/>
      <c r="U1464" s="80"/>
      <c r="V1464" s="80"/>
    </row>
    <row r="1465" ht="22.5" customHeight="1">
      <c r="A1465" s="42">
        <v>1464.0</v>
      </c>
      <c r="B1465" s="54">
        <v>2.0255910101232E13</v>
      </c>
      <c r="C1465" s="66">
        <v>45897.0</v>
      </c>
      <c r="D1465" s="102" t="s">
        <v>1933</v>
      </c>
      <c r="E1465" s="102" t="s">
        <v>34</v>
      </c>
      <c r="F1465" s="74"/>
      <c r="G1465" s="77" t="s">
        <v>11</v>
      </c>
      <c r="H1465" s="53">
        <v>2.0255920321101E13</v>
      </c>
      <c r="I1465" s="48"/>
      <c r="J1465" s="47">
        <v>45903.0</v>
      </c>
      <c r="K1465" s="101"/>
      <c r="L1465" s="50"/>
      <c r="M1465" s="50"/>
      <c r="N1465" s="50"/>
      <c r="O1465" s="50"/>
      <c r="P1465" s="51" t="b">
        <v>0</v>
      </c>
      <c r="Q1465" s="52" t="str">
        <f t="shared" si="5"/>
        <v>EDGAR GRANADOS</v>
      </c>
      <c r="R1465" s="80"/>
      <c r="S1465" s="80"/>
      <c r="T1465" s="80"/>
      <c r="U1465" s="80"/>
      <c r="V1465" s="80"/>
    </row>
    <row r="1466" ht="22.5" customHeight="1">
      <c r="A1466" s="42">
        <v>1465.0</v>
      </c>
      <c r="B1466" s="54">
        <v>2.0255910101222E13</v>
      </c>
      <c r="C1466" s="66">
        <v>45897.0</v>
      </c>
      <c r="D1466" s="102" t="s">
        <v>1934</v>
      </c>
      <c r="E1466" s="102" t="s">
        <v>34</v>
      </c>
      <c r="F1466" s="74"/>
      <c r="G1466" s="77" t="s">
        <v>11</v>
      </c>
      <c r="H1466" s="53">
        <v>2.0255920303651E13</v>
      </c>
      <c r="I1466" s="48"/>
      <c r="J1466" s="47">
        <v>45897.0</v>
      </c>
      <c r="K1466" s="101"/>
      <c r="L1466" s="50"/>
      <c r="M1466" s="50"/>
      <c r="N1466" s="50"/>
      <c r="O1466" s="50"/>
      <c r="P1466" s="51" t="b">
        <v>0</v>
      </c>
      <c r="Q1466" s="52" t="str">
        <f t="shared" si="5"/>
        <v>EDGAR GRANADOS</v>
      </c>
      <c r="R1466" s="80"/>
      <c r="S1466" s="80"/>
      <c r="T1466" s="80"/>
      <c r="U1466" s="80"/>
      <c r="V1466" s="80"/>
    </row>
    <row r="1467" ht="22.5" customHeight="1">
      <c r="A1467" s="42">
        <v>1466.0</v>
      </c>
      <c r="B1467" s="54">
        <v>2.0254602918622E13</v>
      </c>
      <c r="C1467" s="66">
        <v>45897.47430555556</v>
      </c>
      <c r="D1467" s="102" t="s">
        <v>1935</v>
      </c>
      <c r="E1467" s="102" t="s">
        <v>34</v>
      </c>
      <c r="F1467" s="74" t="s">
        <v>684</v>
      </c>
      <c r="G1467" s="77" t="s">
        <v>11</v>
      </c>
      <c r="H1467" s="53">
        <v>2.0255920347381E13</v>
      </c>
      <c r="I1467" s="48"/>
      <c r="J1467" s="47">
        <v>45902.0</v>
      </c>
      <c r="K1467" s="101"/>
      <c r="L1467" s="50">
        <v>45903.0</v>
      </c>
      <c r="M1467" s="50">
        <v>45903.0</v>
      </c>
      <c r="N1467" s="50">
        <v>45903.0</v>
      </c>
      <c r="O1467" s="50">
        <v>45903.0</v>
      </c>
      <c r="P1467" s="70" t="b">
        <v>1</v>
      </c>
      <c r="Q1467" s="52" t="str">
        <f t="shared" si="5"/>
        <v>EDGAR GRANADOS</v>
      </c>
      <c r="R1467" s="80"/>
      <c r="S1467" s="80"/>
      <c r="T1467" s="80"/>
      <c r="U1467" s="80"/>
      <c r="V1467" s="80"/>
    </row>
    <row r="1468" ht="22.5" customHeight="1">
      <c r="A1468" s="42">
        <v>1467.0</v>
      </c>
      <c r="B1468" s="54">
        <v>2.0255910101362E13</v>
      </c>
      <c r="C1468" s="66">
        <v>45897.42569444444</v>
      </c>
      <c r="D1468" s="102" t="s">
        <v>1936</v>
      </c>
      <c r="E1468" s="102" t="s">
        <v>34</v>
      </c>
      <c r="F1468" s="74"/>
      <c r="G1468" s="77" t="s">
        <v>20</v>
      </c>
      <c r="H1468" s="53" t="s">
        <v>1937</v>
      </c>
      <c r="I1468" s="53">
        <v>1.0</v>
      </c>
      <c r="J1468" s="47">
        <v>45903.0</v>
      </c>
      <c r="K1468" s="101"/>
      <c r="L1468" s="50"/>
      <c r="M1468" s="50"/>
      <c r="N1468" s="50"/>
      <c r="O1468" s="50"/>
      <c r="P1468" s="51" t="b">
        <v>0</v>
      </c>
      <c r="Q1468" s="52" t="str">
        <f t="shared" si="5"/>
        <v>OSCAR CASTAÑEDA</v>
      </c>
      <c r="R1468" s="80"/>
      <c r="S1468" s="80"/>
      <c r="T1468" s="80"/>
      <c r="U1468" s="80"/>
      <c r="V1468" s="80"/>
    </row>
    <row r="1469" ht="22.5" customHeight="1">
      <c r="A1469" s="42">
        <v>1468.0</v>
      </c>
      <c r="B1469" s="54">
        <v>2.0255910100402E13</v>
      </c>
      <c r="C1469" s="66">
        <v>45896.0</v>
      </c>
      <c r="D1469" s="102" t="s">
        <v>1938</v>
      </c>
      <c r="E1469" s="102" t="s">
        <v>34</v>
      </c>
      <c r="F1469" s="74"/>
      <c r="G1469" s="77" t="s">
        <v>24</v>
      </c>
      <c r="H1469" s="53" t="s">
        <v>1605</v>
      </c>
      <c r="I1469" s="48"/>
      <c r="J1469" s="47"/>
      <c r="K1469" s="101"/>
      <c r="L1469" s="50"/>
      <c r="M1469" s="50"/>
      <c r="N1469" s="50"/>
      <c r="O1469" s="50"/>
      <c r="P1469" s="51" t="b">
        <v>0</v>
      </c>
      <c r="Q1469" s="52" t="str">
        <f t="shared" si="5"/>
        <v>SANTIAGO VARGAS CAMACHO</v>
      </c>
      <c r="R1469" s="80"/>
      <c r="S1469" s="80"/>
      <c r="T1469" s="80"/>
      <c r="U1469" s="80"/>
      <c r="V1469" s="80"/>
    </row>
    <row r="1470" ht="22.5" customHeight="1">
      <c r="A1470" s="42">
        <v>1469.0</v>
      </c>
      <c r="B1470" s="54">
        <v>2.0255910101162E13</v>
      </c>
      <c r="C1470" s="66">
        <v>45897.353472222225</v>
      </c>
      <c r="D1470" s="102" t="s">
        <v>1939</v>
      </c>
      <c r="E1470" s="102" t="s">
        <v>34</v>
      </c>
      <c r="F1470" s="74"/>
      <c r="G1470" s="77" t="s">
        <v>11</v>
      </c>
      <c r="H1470" s="53">
        <v>2.0255920303651E13</v>
      </c>
      <c r="I1470" s="48"/>
      <c r="J1470" s="47">
        <v>45897.0</v>
      </c>
      <c r="K1470" s="101"/>
      <c r="L1470" s="50"/>
      <c r="M1470" s="50"/>
      <c r="N1470" s="50"/>
      <c r="O1470" s="50"/>
      <c r="P1470" s="51" t="b">
        <v>0</v>
      </c>
      <c r="Q1470" s="52" t="str">
        <f t="shared" si="5"/>
        <v>EDGAR GRANADOS</v>
      </c>
      <c r="R1470" s="80"/>
      <c r="S1470" s="80"/>
      <c r="T1470" s="80"/>
      <c r="U1470" s="80"/>
      <c r="V1470" s="80"/>
    </row>
    <row r="1471" ht="22.5" customHeight="1">
      <c r="A1471" s="42">
        <v>1470.0</v>
      </c>
      <c r="B1471" s="54">
        <v>2.0255910102762E13</v>
      </c>
      <c r="C1471" s="66">
        <v>45901.46875</v>
      </c>
      <c r="D1471" s="102" t="s">
        <v>1940</v>
      </c>
      <c r="E1471" s="102" t="s">
        <v>34</v>
      </c>
      <c r="F1471" s="74"/>
      <c r="G1471" s="77" t="s">
        <v>10</v>
      </c>
      <c r="H1471" s="53" t="s">
        <v>1941</v>
      </c>
      <c r="I1471" s="53">
        <v>1.0</v>
      </c>
      <c r="J1471" s="47">
        <v>45903.0</v>
      </c>
      <c r="K1471" s="101"/>
      <c r="L1471" s="50"/>
      <c r="M1471" s="50"/>
      <c r="N1471" s="50"/>
      <c r="O1471" s="50"/>
      <c r="P1471" s="51" t="b">
        <v>0</v>
      </c>
      <c r="Q1471" s="52" t="str">
        <f t="shared" si="5"/>
        <v>DIEGO PEÑA</v>
      </c>
      <c r="R1471" s="80"/>
      <c r="S1471" s="80"/>
      <c r="T1471" s="80"/>
      <c r="U1471" s="80"/>
      <c r="V1471" s="80"/>
    </row>
    <row r="1472" ht="22.5" customHeight="1">
      <c r="A1472" s="42">
        <v>1471.0</v>
      </c>
      <c r="B1472" s="54">
        <v>2.0255910102712E13</v>
      </c>
      <c r="C1472" s="66">
        <v>45901.45972222222</v>
      </c>
      <c r="D1472" s="102" t="s">
        <v>1942</v>
      </c>
      <c r="E1472" s="102" t="s">
        <v>34</v>
      </c>
      <c r="F1472" s="74"/>
      <c r="G1472" s="77" t="s">
        <v>10</v>
      </c>
      <c r="H1472" s="53" t="s">
        <v>1943</v>
      </c>
      <c r="I1472" s="53">
        <v>1.0</v>
      </c>
      <c r="J1472" s="47">
        <v>45903.0</v>
      </c>
      <c r="K1472" s="101"/>
      <c r="L1472" s="50"/>
      <c r="M1472" s="50"/>
      <c r="N1472" s="50"/>
      <c r="O1472" s="50"/>
      <c r="P1472" s="51" t="b">
        <v>0</v>
      </c>
      <c r="Q1472" s="52" t="str">
        <f t="shared" si="5"/>
        <v>DIEGO PEÑA</v>
      </c>
      <c r="R1472" s="80"/>
      <c r="S1472" s="80"/>
      <c r="T1472" s="80"/>
      <c r="U1472" s="80"/>
      <c r="V1472" s="80"/>
    </row>
    <row r="1473" ht="22.5" customHeight="1">
      <c r="A1473" s="42">
        <v>1472.0</v>
      </c>
      <c r="B1473" s="54">
        <v>2.0255910102612E13</v>
      </c>
      <c r="C1473" s="66">
        <v>45901.43680555555</v>
      </c>
      <c r="D1473" s="102" t="s">
        <v>1944</v>
      </c>
      <c r="E1473" s="102" t="s">
        <v>34</v>
      </c>
      <c r="F1473" s="74"/>
      <c r="G1473" s="77" t="s">
        <v>25</v>
      </c>
      <c r="H1473" s="53" t="s">
        <v>1945</v>
      </c>
      <c r="I1473" s="53">
        <v>1.0</v>
      </c>
      <c r="J1473" s="47"/>
      <c r="K1473" s="101" t="s">
        <v>69</v>
      </c>
      <c r="L1473" s="50"/>
      <c r="M1473" s="50"/>
      <c r="N1473" s="50"/>
      <c r="O1473" s="50"/>
      <c r="P1473" s="51" t="b">
        <v>0</v>
      </c>
      <c r="Q1473" s="52" t="str">
        <f t="shared" si="5"/>
        <v>SEBASTIÁN RAMÍREZ</v>
      </c>
      <c r="R1473" s="80"/>
      <c r="S1473" s="80"/>
      <c r="T1473" s="80"/>
      <c r="U1473" s="80"/>
      <c r="V1473" s="80"/>
    </row>
    <row r="1474" ht="22.5" customHeight="1">
      <c r="A1474" s="42">
        <v>1473.0</v>
      </c>
      <c r="B1474" s="54">
        <v>2.0255910102142E13</v>
      </c>
      <c r="C1474" s="66">
        <v>45898.0</v>
      </c>
      <c r="D1474" s="102" t="s">
        <v>1946</v>
      </c>
      <c r="E1474" s="102" t="s">
        <v>34</v>
      </c>
      <c r="F1474" s="74"/>
      <c r="G1474" s="77" t="s">
        <v>10</v>
      </c>
      <c r="H1474" s="53" t="s">
        <v>1947</v>
      </c>
      <c r="I1474" s="53">
        <v>1.0</v>
      </c>
      <c r="J1474" s="47">
        <v>45903.0</v>
      </c>
      <c r="K1474" s="101" t="s">
        <v>69</v>
      </c>
      <c r="L1474" s="50"/>
      <c r="M1474" s="50"/>
      <c r="N1474" s="50"/>
      <c r="O1474" s="50"/>
      <c r="P1474" s="51" t="b">
        <v>0</v>
      </c>
      <c r="Q1474" s="52" t="str">
        <f t="shared" si="5"/>
        <v>DIEGO PEÑA</v>
      </c>
      <c r="R1474" s="80"/>
      <c r="S1474" s="80"/>
      <c r="T1474" s="80"/>
      <c r="U1474" s="80"/>
      <c r="V1474" s="80"/>
    </row>
    <row r="1475" ht="22.5" customHeight="1">
      <c r="A1475" s="42">
        <v>1474.0</v>
      </c>
      <c r="B1475" s="54">
        <v>2.0255910102122E13</v>
      </c>
      <c r="C1475" s="66">
        <v>45898.0</v>
      </c>
      <c r="D1475" s="102" t="s">
        <v>1948</v>
      </c>
      <c r="E1475" s="102" t="s">
        <v>34</v>
      </c>
      <c r="F1475" s="74"/>
      <c r="G1475" s="77" t="s">
        <v>11</v>
      </c>
      <c r="H1475" s="53">
        <v>2.0255920348361E13</v>
      </c>
      <c r="I1475" s="48"/>
      <c r="J1475" s="47">
        <v>45903.0</v>
      </c>
      <c r="K1475" s="101" t="s">
        <v>69</v>
      </c>
      <c r="L1475" s="50">
        <v>45915.0</v>
      </c>
      <c r="M1475" s="50">
        <v>45915.0</v>
      </c>
      <c r="N1475" s="50">
        <v>45915.0</v>
      </c>
      <c r="O1475" s="50">
        <v>45915.0</v>
      </c>
      <c r="P1475" s="70" t="b">
        <v>1</v>
      </c>
      <c r="Q1475" s="52" t="str">
        <f t="shared" si="5"/>
        <v>EDGAR GRANADOS</v>
      </c>
      <c r="R1475" s="80"/>
      <c r="S1475" s="80"/>
      <c r="T1475" s="80"/>
      <c r="U1475" s="80"/>
      <c r="V1475" s="80"/>
    </row>
    <row r="1476" ht="22.5" customHeight="1">
      <c r="A1476" s="42">
        <v>1475.0</v>
      </c>
      <c r="B1476" s="54">
        <v>2.0255910102102E13</v>
      </c>
      <c r="C1476" s="66">
        <v>45898.0</v>
      </c>
      <c r="D1476" s="102" t="s">
        <v>1949</v>
      </c>
      <c r="E1476" s="102" t="s">
        <v>34</v>
      </c>
      <c r="F1476" s="74"/>
      <c r="G1476" s="77" t="s">
        <v>11</v>
      </c>
      <c r="H1476" s="53">
        <v>2.0255920312931E13</v>
      </c>
      <c r="I1476" s="48"/>
      <c r="J1476" s="47">
        <v>45877.0</v>
      </c>
      <c r="K1476" s="101" t="s">
        <v>69</v>
      </c>
      <c r="L1476" s="50"/>
      <c r="M1476" s="50"/>
      <c r="N1476" s="50"/>
      <c r="O1476" s="50"/>
      <c r="P1476" s="51" t="b">
        <v>0</v>
      </c>
      <c r="Q1476" s="52" t="str">
        <f t="shared" si="5"/>
        <v>EDGAR GRANADOS</v>
      </c>
      <c r="R1476" s="80"/>
      <c r="S1476" s="80"/>
      <c r="T1476" s="80"/>
      <c r="U1476" s="80"/>
      <c r="V1476" s="80"/>
    </row>
    <row r="1477" ht="22.5" customHeight="1">
      <c r="A1477" s="42">
        <v>1476.0</v>
      </c>
      <c r="B1477" s="54">
        <v>2.0255910102062E13</v>
      </c>
      <c r="C1477" s="66">
        <v>45898.527083333334</v>
      </c>
      <c r="D1477" s="102" t="s">
        <v>1950</v>
      </c>
      <c r="E1477" s="102" t="s">
        <v>34</v>
      </c>
      <c r="F1477" s="74"/>
      <c r="G1477" s="77" t="s">
        <v>20</v>
      </c>
      <c r="H1477" s="53">
        <v>2.0255920284701E13</v>
      </c>
      <c r="I1477" s="48"/>
      <c r="J1477" s="47">
        <v>45903.0</v>
      </c>
      <c r="K1477" s="101" t="s">
        <v>69</v>
      </c>
      <c r="L1477" s="50"/>
      <c r="M1477" s="50"/>
      <c r="N1477" s="50"/>
      <c r="O1477" s="50"/>
      <c r="P1477" s="51" t="b">
        <v>0</v>
      </c>
      <c r="Q1477" s="52" t="str">
        <f t="shared" si="5"/>
        <v>OSCAR CASTAÑEDA</v>
      </c>
      <c r="R1477" s="80"/>
      <c r="S1477" s="80"/>
      <c r="T1477" s="80"/>
      <c r="U1477" s="80"/>
      <c r="V1477" s="80"/>
    </row>
    <row r="1478" ht="22.5" customHeight="1">
      <c r="A1478" s="42">
        <v>1477.0</v>
      </c>
      <c r="B1478" s="54">
        <v>2.0255910101992E13</v>
      </c>
      <c r="C1478" s="66">
        <v>45898.48611111111</v>
      </c>
      <c r="D1478" s="102" t="s">
        <v>1951</v>
      </c>
      <c r="E1478" s="102" t="s">
        <v>34</v>
      </c>
      <c r="F1478" s="74"/>
      <c r="G1478" s="77" t="s">
        <v>25</v>
      </c>
      <c r="H1478" s="53" t="s">
        <v>1952</v>
      </c>
      <c r="I1478" s="53">
        <v>1.0</v>
      </c>
      <c r="J1478" s="47"/>
      <c r="K1478" s="101" t="s">
        <v>69</v>
      </c>
      <c r="L1478" s="50"/>
      <c r="M1478" s="50"/>
      <c r="N1478" s="50"/>
      <c r="O1478" s="50"/>
      <c r="P1478" s="51" t="b">
        <v>0</v>
      </c>
      <c r="Q1478" s="52" t="str">
        <f t="shared" si="5"/>
        <v>SEBASTIÁN RAMÍREZ</v>
      </c>
      <c r="R1478" s="80"/>
      <c r="S1478" s="80"/>
      <c r="T1478" s="80"/>
      <c r="U1478" s="80"/>
      <c r="V1478" s="80"/>
    </row>
    <row r="1479" ht="22.5" customHeight="1">
      <c r="A1479" s="42">
        <v>1478.0</v>
      </c>
      <c r="B1479" s="54">
        <v>2.0255910101832E13</v>
      </c>
      <c r="C1479" s="66">
        <v>45898.37222222222</v>
      </c>
      <c r="D1479" s="102" t="s">
        <v>1953</v>
      </c>
      <c r="E1479" s="102" t="s">
        <v>34</v>
      </c>
      <c r="F1479" s="74"/>
      <c r="G1479" s="77" t="s">
        <v>11</v>
      </c>
      <c r="H1479" s="53">
        <v>2.0255920312951E13</v>
      </c>
      <c r="I1479" s="48"/>
      <c r="J1479" s="47">
        <v>45902.0</v>
      </c>
      <c r="K1479" s="101" t="s">
        <v>69</v>
      </c>
      <c r="L1479" s="50"/>
      <c r="M1479" s="50"/>
      <c r="N1479" s="50"/>
      <c r="O1479" s="50"/>
      <c r="P1479" s="51" t="b">
        <v>0</v>
      </c>
      <c r="Q1479" s="52" t="str">
        <f t="shared" si="5"/>
        <v>EDGAR GRANADOS</v>
      </c>
      <c r="R1479" s="80"/>
      <c r="S1479" s="80"/>
      <c r="T1479" s="80"/>
      <c r="U1479" s="80"/>
      <c r="V1479" s="80"/>
    </row>
    <row r="1480" ht="22.5" customHeight="1">
      <c r="A1480" s="42">
        <v>1479.0</v>
      </c>
      <c r="B1480" s="54">
        <v>2.0255910101822E13</v>
      </c>
      <c r="C1480" s="66">
        <v>45898.365277777775</v>
      </c>
      <c r="D1480" s="102" t="s">
        <v>1954</v>
      </c>
      <c r="E1480" s="102" t="s">
        <v>34</v>
      </c>
      <c r="F1480" s="74"/>
      <c r="G1480" s="77" t="s">
        <v>11</v>
      </c>
      <c r="H1480" s="53" t="s">
        <v>1955</v>
      </c>
      <c r="I1480" s="53">
        <v>1.0</v>
      </c>
      <c r="J1480" s="47">
        <v>45902.0</v>
      </c>
      <c r="K1480" s="101" t="s">
        <v>69</v>
      </c>
      <c r="L1480" s="50"/>
      <c r="M1480" s="50"/>
      <c r="N1480" s="50"/>
      <c r="O1480" s="50"/>
      <c r="P1480" s="51" t="b">
        <v>0</v>
      </c>
      <c r="Q1480" s="52" t="str">
        <f t="shared" si="5"/>
        <v>EDGAR GRANADOS</v>
      </c>
      <c r="R1480" s="80"/>
      <c r="S1480" s="80"/>
      <c r="T1480" s="80"/>
      <c r="U1480" s="80"/>
      <c r="V1480" s="80"/>
    </row>
    <row r="1481" ht="22.5" customHeight="1">
      <c r="A1481" s="42">
        <v>1480.0</v>
      </c>
      <c r="B1481" s="54">
        <v>2.0254602931432E13</v>
      </c>
      <c r="C1481" s="66">
        <v>45898.33263888889</v>
      </c>
      <c r="D1481" s="102" t="s">
        <v>1956</v>
      </c>
      <c r="E1481" s="102" t="s">
        <v>34</v>
      </c>
      <c r="F1481" s="74" t="s">
        <v>496</v>
      </c>
      <c r="G1481" s="77" t="s">
        <v>11</v>
      </c>
      <c r="H1481" s="53">
        <v>2.0255920347351E13</v>
      </c>
      <c r="I1481" s="48"/>
      <c r="J1481" s="47">
        <v>45902.0</v>
      </c>
      <c r="K1481" s="101" t="s">
        <v>69</v>
      </c>
      <c r="L1481" s="50">
        <v>45903.0</v>
      </c>
      <c r="M1481" s="50">
        <v>45903.0</v>
      </c>
      <c r="N1481" s="50">
        <v>45903.0</v>
      </c>
      <c r="O1481" s="50">
        <v>45903.0</v>
      </c>
      <c r="P1481" s="70" t="b">
        <v>1</v>
      </c>
      <c r="Q1481" s="52" t="str">
        <f t="shared" si="5"/>
        <v>EDGAR GRANADOS</v>
      </c>
      <c r="R1481" s="80"/>
      <c r="S1481" s="80"/>
      <c r="T1481" s="80"/>
      <c r="U1481" s="80"/>
      <c r="V1481" s="80"/>
    </row>
    <row r="1482" ht="22.5" customHeight="1">
      <c r="A1482" s="42">
        <v>1481.0</v>
      </c>
      <c r="B1482" s="54">
        <v>2.0255910101782E13</v>
      </c>
      <c r="C1482" s="67">
        <v>45898.322222222225</v>
      </c>
      <c r="D1482" s="102" t="s">
        <v>1957</v>
      </c>
      <c r="E1482" s="102" t="s">
        <v>34</v>
      </c>
      <c r="F1482" s="74"/>
      <c r="G1482" s="77" t="s">
        <v>8</v>
      </c>
      <c r="H1482" s="53">
        <v>2.0255920349951E13</v>
      </c>
      <c r="I1482" s="48"/>
      <c r="J1482" s="47">
        <v>45903.0</v>
      </c>
      <c r="K1482" s="101" t="s">
        <v>69</v>
      </c>
      <c r="L1482" s="50"/>
      <c r="M1482" s="50"/>
      <c r="N1482" s="50"/>
      <c r="O1482" s="50"/>
      <c r="P1482" s="51" t="b">
        <v>0</v>
      </c>
      <c r="Q1482" s="52" t="str">
        <f t="shared" si="5"/>
        <v>CRISTIAN PEDROZA</v>
      </c>
      <c r="R1482" s="80"/>
      <c r="S1482" s="80"/>
      <c r="T1482" s="80"/>
      <c r="U1482" s="80"/>
      <c r="V1482" s="80"/>
    </row>
    <row r="1483" ht="22.5" customHeight="1">
      <c r="A1483" s="42">
        <v>1482.0</v>
      </c>
      <c r="B1483" s="54">
        <v>2.0255910101742E13</v>
      </c>
      <c r="C1483" s="66">
        <v>45897.0</v>
      </c>
      <c r="D1483" s="102" t="s">
        <v>1958</v>
      </c>
      <c r="E1483" s="102" t="s">
        <v>34</v>
      </c>
      <c r="F1483" s="74"/>
      <c r="G1483" s="77" t="s">
        <v>20</v>
      </c>
      <c r="H1483" s="53">
        <v>2.0255920357881E13</v>
      </c>
      <c r="I1483" s="48"/>
      <c r="J1483" s="47">
        <v>45908.0</v>
      </c>
      <c r="K1483" s="101" t="s">
        <v>69</v>
      </c>
      <c r="L1483" s="50">
        <v>45915.0</v>
      </c>
      <c r="M1483" s="50">
        <v>45915.0</v>
      </c>
      <c r="N1483" s="50">
        <v>45915.0</v>
      </c>
      <c r="O1483" s="50">
        <v>45915.0</v>
      </c>
      <c r="P1483" s="70" t="b">
        <v>1</v>
      </c>
      <c r="Q1483" s="52" t="str">
        <f t="shared" si="5"/>
        <v>OSCAR CASTAÑEDA</v>
      </c>
      <c r="R1483" s="80"/>
      <c r="S1483" s="80"/>
      <c r="T1483" s="80"/>
      <c r="U1483" s="80"/>
      <c r="V1483" s="80"/>
    </row>
    <row r="1484" ht="22.5" customHeight="1">
      <c r="A1484" s="42">
        <v>1483.0</v>
      </c>
      <c r="B1484" s="54">
        <v>2.0255910101722E13</v>
      </c>
      <c r="C1484" s="66">
        <v>45897.0</v>
      </c>
      <c r="D1484" s="102" t="s">
        <v>1959</v>
      </c>
      <c r="E1484" s="102" t="s">
        <v>34</v>
      </c>
      <c r="F1484" s="74"/>
      <c r="G1484" s="77" t="s">
        <v>15</v>
      </c>
      <c r="H1484" s="53">
        <v>2.0255920347751E13</v>
      </c>
      <c r="I1484" s="48"/>
      <c r="J1484" s="47">
        <v>45902.0</v>
      </c>
      <c r="K1484" s="101" t="s">
        <v>69</v>
      </c>
      <c r="L1484" s="50">
        <v>45904.0</v>
      </c>
      <c r="M1484" s="50">
        <v>45904.0</v>
      </c>
      <c r="N1484" s="50">
        <v>45904.0</v>
      </c>
      <c r="O1484" s="50">
        <v>45904.0</v>
      </c>
      <c r="P1484" s="70" t="b">
        <v>1</v>
      </c>
      <c r="Q1484" s="52" t="str">
        <f t="shared" si="5"/>
        <v>JOHN CORREDOR</v>
      </c>
      <c r="R1484" s="80"/>
      <c r="S1484" s="80"/>
      <c r="T1484" s="80"/>
      <c r="U1484" s="80"/>
      <c r="V1484" s="80"/>
    </row>
    <row r="1485" ht="22.5" customHeight="1">
      <c r="A1485" s="42">
        <v>1484.0</v>
      </c>
      <c r="B1485" s="54">
        <v>2.0255910101662E13</v>
      </c>
      <c r="C1485" s="66">
        <v>45897.0</v>
      </c>
      <c r="D1485" s="102" t="s">
        <v>1960</v>
      </c>
      <c r="E1485" s="102" t="s">
        <v>34</v>
      </c>
      <c r="F1485" s="74"/>
      <c r="G1485" s="77" t="s">
        <v>11</v>
      </c>
      <c r="H1485" s="53">
        <v>2.0255920319201E13</v>
      </c>
      <c r="I1485" s="48"/>
      <c r="J1485" s="47">
        <v>45903.0</v>
      </c>
      <c r="K1485" s="101" t="s">
        <v>69</v>
      </c>
      <c r="L1485" s="50"/>
      <c r="M1485" s="50"/>
      <c r="N1485" s="50"/>
      <c r="O1485" s="50"/>
      <c r="P1485" s="51" t="b">
        <v>0</v>
      </c>
      <c r="Q1485" s="52" t="str">
        <f t="shared" si="5"/>
        <v>EDGAR GRANADOS</v>
      </c>
      <c r="R1485" s="80"/>
      <c r="S1485" s="80"/>
      <c r="T1485" s="80"/>
      <c r="U1485" s="80"/>
      <c r="V1485" s="80"/>
    </row>
    <row r="1486" ht="22.5" customHeight="1">
      <c r="A1486" s="42">
        <v>1485.0</v>
      </c>
      <c r="B1486" s="54">
        <v>2.0255910101652E13</v>
      </c>
      <c r="C1486" s="66">
        <v>45897.0</v>
      </c>
      <c r="D1486" s="102" t="s">
        <v>1961</v>
      </c>
      <c r="E1486" s="102" t="s">
        <v>34</v>
      </c>
      <c r="F1486" s="74"/>
      <c r="G1486" s="77" t="s">
        <v>11</v>
      </c>
      <c r="H1486" s="53">
        <v>2.0255920349151E13</v>
      </c>
      <c r="I1486" s="48"/>
      <c r="J1486" s="47">
        <v>45903.0</v>
      </c>
      <c r="K1486" s="101" t="s">
        <v>69</v>
      </c>
      <c r="L1486" s="50">
        <v>45915.0</v>
      </c>
      <c r="M1486" s="50">
        <v>45915.0</v>
      </c>
      <c r="N1486" s="50">
        <v>45915.0</v>
      </c>
      <c r="O1486" s="50">
        <v>45915.0</v>
      </c>
      <c r="P1486" s="70" t="b">
        <v>1</v>
      </c>
      <c r="Q1486" s="52" t="str">
        <f t="shared" si="5"/>
        <v>EDGAR GRANADOS</v>
      </c>
      <c r="R1486" s="80"/>
      <c r="S1486" s="80"/>
      <c r="T1486" s="80"/>
      <c r="U1486" s="80"/>
      <c r="V1486" s="80"/>
    </row>
    <row r="1487" ht="22.5" customHeight="1">
      <c r="A1487" s="42">
        <v>1486.0</v>
      </c>
      <c r="B1487" s="54">
        <v>2.0255910101592E13</v>
      </c>
      <c r="C1487" s="66">
        <v>45897.0</v>
      </c>
      <c r="D1487" s="102" t="s">
        <v>1962</v>
      </c>
      <c r="E1487" s="102" t="s">
        <v>34</v>
      </c>
      <c r="F1487" s="74"/>
      <c r="G1487" s="77" t="s">
        <v>20</v>
      </c>
      <c r="H1487" s="53">
        <v>2.0255920312821E13</v>
      </c>
      <c r="I1487" s="48"/>
      <c r="J1487" s="47">
        <v>45903.0</v>
      </c>
      <c r="K1487" s="101" t="s">
        <v>69</v>
      </c>
      <c r="L1487" s="50"/>
      <c r="M1487" s="50"/>
      <c r="N1487" s="50"/>
      <c r="O1487" s="50"/>
      <c r="P1487" s="51" t="b">
        <v>0</v>
      </c>
      <c r="Q1487" s="52" t="str">
        <f t="shared" si="5"/>
        <v>OSCAR CASTAÑEDA</v>
      </c>
      <c r="R1487" s="80"/>
      <c r="S1487" s="80"/>
      <c r="T1487" s="80"/>
      <c r="U1487" s="80"/>
      <c r="V1487" s="80"/>
    </row>
    <row r="1488" ht="22.5" customHeight="1">
      <c r="A1488" s="42">
        <v>1487.0</v>
      </c>
      <c r="B1488" s="54">
        <v>2.0254212926462E13</v>
      </c>
      <c r="C1488" s="66">
        <v>45897.0</v>
      </c>
      <c r="D1488" s="102" t="s">
        <v>1963</v>
      </c>
      <c r="E1488" s="102" t="s">
        <v>34</v>
      </c>
      <c r="F1488" s="74"/>
      <c r="G1488" s="77" t="s">
        <v>15</v>
      </c>
      <c r="H1488" s="53">
        <v>2.0255920347751E13</v>
      </c>
      <c r="I1488" s="48"/>
      <c r="J1488" s="47">
        <v>45902.0</v>
      </c>
      <c r="K1488" s="101" t="s">
        <v>69</v>
      </c>
      <c r="L1488" s="50">
        <v>45904.0</v>
      </c>
      <c r="M1488" s="50">
        <v>45904.0</v>
      </c>
      <c r="N1488" s="50">
        <v>45904.0</v>
      </c>
      <c r="O1488" s="50">
        <v>45904.0</v>
      </c>
      <c r="P1488" s="70" t="b">
        <v>1</v>
      </c>
      <c r="Q1488" s="52" t="str">
        <f t="shared" si="5"/>
        <v>JOHN CORREDOR</v>
      </c>
      <c r="R1488" s="80"/>
      <c r="S1488" s="80"/>
      <c r="T1488" s="80"/>
      <c r="U1488" s="80"/>
      <c r="V1488" s="80"/>
    </row>
    <row r="1489" ht="22.5" customHeight="1">
      <c r="A1489" s="42">
        <v>1488.0</v>
      </c>
      <c r="B1489" s="54">
        <v>2.0255910101542E13</v>
      </c>
      <c r="C1489" s="66">
        <v>45897.0</v>
      </c>
      <c r="D1489" s="102" t="s">
        <v>1964</v>
      </c>
      <c r="E1489" s="102" t="s">
        <v>34</v>
      </c>
      <c r="F1489" s="74"/>
      <c r="G1489" s="77" t="s">
        <v>11</v>
      </c>
      <c r="H1489" s="53">
        <v>2.0255920317051E13</v>
      </c>
      <c r="I1489" s="48"/>
      <c r="J1489" s="47">
        <v>45903.0</v>
      </c>
      <c r="K1489" s="101" t="s">
        <v>69</v>
      </c>
      <c r="L1489" s="50"/>
      <c r="M1489" s="50"/>
      <c r="N1489" s="50"/>
      <c r="O1489" s="50"/>
      <c r="P1489" s="51" t="b">
        <v>0</v>
      </c>
      <c r="Q1489" s="52" t="str">
        <f t="shared" si="5"/>
        <v>EDGAR GRANADOS</v>
      </c>
      <c r="R1489" s="80"/>
      <c r="S1489" s="80"/>
      <c r="T1489" s="80"/>
      <c r="U1489" s="80"/>
      <c r="V1489" s="80"/>
    </row>
    <row r="1490" ht="22.5" customHeight="1">
      <c r="A1490" s="42">
        <v>1489.0</v>
      </c>
      <c r="B1490" s="54">
        <v>2.0255910102862E13</v>
      </c>
      <c r="C1490" s="67">
        <v>45901.0</v>
      </c>
      <c r="D1490" s="102" t="s">
        <v>1965</v>
      </c>
      <c r="E1490" s="102" t="s">
        <v>34</v>
      </c>
      <c r="F1490" s="74"/>
      <c r="G1490" s="77" t="s">
        <v>10</v>
      </c>
      <c r="H1490" s="53">
        <v>2.0255920496081E13</v>
      </c>
      <c r="I1490" s="48"/>
      <c r="J1490" s="47">
        <v>45999.0</v>
      </c>
      <c r="K1490" s="101"/>
      <c r="L1490" s="50"/>
      <c r="M1490" s="50"/>
      <c r="N1490" s="50"/>
      <c r="O1490" s="50"/>
      <c r="P1490" s="51"/>
      <c r="Q1490" s="52"/>
      <c r="R1490" s="80"/>
      <c r="S1490" s="80"/>
      <c r="T1490" s="80"/>
      <c r="U1490" s="80"/>
      <c r="V1490" s="80"/>
    </row>
    <row r="1491" ht="22.5" customHeight="1">
      <c r="A1491" s="42">
        <v>1490.0</v>
      </c>
      <c r="B1491" s="54">
        <v>2.0255910103082E13</v>
      </c>
      <c r="C1491" s="67">
        <v>45901.0</v>
      </c>
      <c r="D1491" s="102" t="s">
        <v>1966</v>
      </c>
      <c r="E1491" s="102" t="s">
        <v>34</v>
      </c>
      <c r="F1491" s="74"/>
      <c r="G1491" s="77" t="s">
        <v>24</v>
      </c>
      <c r="H1491" s="53" t="s">
        <v>1967</v>
      </c>
      <c r="I1491" s="48"/>
      <c r="J1491" s="47"/>
      <c r="K1491" s="101"/>
      <c r="L1491" s="50"/>
      <c r="M1491" s="50"/>
      <c r="N1491" s="50"/>
      <c r="O1491" s="50"/>
      <c r="P1491" s="51" t="b">
        <v>0</v>
      </c>
      <c r="Q1491" s="52" t="str">
        <f t="shared" ref="Q1491:Q1492" si="6">IFERROR(G1491,"")</f>
        <v>SANTIAGO VARGAS CAMACHO</v>
      </c>
      <c r="R1491" s="80"/>
      <c r="S1491" s="80"/>
      <c r="T1491" s="80"/>
      <c r="U1491" s="80"/>
      <c r="V1491" s="80"/>
    </row>
    <row r="1492" ht="22.5" customHeight="1">
      <c r="A1492" s="42">
        <v>1491.0</v>
      </c>
      <c r="B1492" s="54">
        <v>2.0255910102852E13</v>
      </c>
      <c r="C1492" s="66">
        <v>45901.0</v>
      </c>
      <c r="D1492" s="102" t="s">
        <v>1968</v>
      </c>
      <c r="E1492" s="102" t="s">
        <v>34</v>
      </c>
      <c r="F1492" s="74"/>
      <c r="G1492" s="77" t="s">
        <v>10</v>
      </c>
      <c r="H1492" s="53">
        <v>2.0255920496071E13</v>
      </c>
      <c r="I1492" s="48"/>
      <c r="J1492" s="47">
        <v>45999.0</v>
      </c>
      <c r="K1492" s="101"/>
      <c r="L1492" s="50"/>
      <c r="M1492" s="50"/>
      <c r="N1492" s="50"/>
      <c r="O1492" s="50"/>
      <c r="P1492" s="51" t="b">
        <v>0</v>
      </c>
      <c r="Q1492" s="52" t="str">
        <f t="shared" si="6"/>
        <v>DIEGO PEÑA</v>
      </c>
      <c r="R1492" s="80"/>
      <c r="S1492" s="80"/>
      <c r="T1492" s="80"/>
      <c r="U1492" s="80"/>
      <c r="V1492" s="80"/>
    </row>
    <row r="1493" ht="22.5" customHeight="1">
      <c r="A1493" s="42">
        <v>1492.0</v>
      </c>
      <c r="B1493" s="54">
        <v>2.0255910101682E13</v>
      </c>
      <c r="C1493" s="66">
        <v>45897.0</v>
      </c>
      <c r="D1493" s="102" t="s">
        <v>1969</v>
      </c>
      <c r="E1493" s="102" t="s">
        <v>34</v>
      </c>
      <c r="F1493" s="74"/>
      <c r="G1493" s="77" t="s">
        <v>11</v>
      </c>
      <c r="H1493" s="53">
        <v>2.0255920348381E13</v>
      </c>
      <c r="I1493" s="48"/>
      <c r="J1493" s="47">
        <v>45902.0</v>
      </c>
      <c r="K1493" s="101"/>
      <c r="L1493" s="50">
        <v>45915.0</v>
      </c>
      <c r="M1493" s="50">
        <v>45915.0</v>
      </c>
      <c r="N1493" s="50">
        <v>45915.0</v>
      </c>
      <c r="O1493" s="50">
        <v>45915.0</v>
      </c>
      <c r="P1493" s="70" t="b">
        <v>1</v>
      </c>
      <c r="Q1493" s="52"/>
      <c r="R1493" s="80"/>
      <c r="S1493" s="80"/>
      <c r="T1493" s="80"/>
      <c r="U1493" s="80"/>
      <c r="V1493" s="80"/>
    </row>
    <row r="1494" ht="22.5" customHeight="1">
      <c r="A1494" s="42">
        <v>1493.0</v>
      </c>
      <c r="B1494" s="54">
        <v>2.0255910104212E13</v>
      </c>
      <c r="C1494" s="67">
        <v>45903.0</v>
      </c>
      <c r="D1494" s="102" t="s">
        <v>1970</v>
      </c>
      <c r="E1494" s="102" t="s">
        <v>34</v>
      </c>
      <c r="F1494" s="74"/>
      <c r="G1494" s="77" t="s">
        <v>23</v>
      </c>
      <c r="H1494" s="53">
        <v>2.0255920357281E13</v>
      </c>
      <c r="I1494" s="48"/>
      <c r="J1494" s="47">
        <v>45908.0</v>
      </c>
      <c r="K1494" s="101"/>
      <c r="L1494" s="50">
        <v>45918.0</v>
      </c>
      <c r="M1494" s="50">
        <v>45918.0</v>
      </c>
      <c r="N1494" s="50">
        <v>45918.0</v>
      </c>
      <c r="O1494" s="50">
        <v>45918.0</v>
      </c>
      <c r="P1494" s="70" t="b">
        <v>1</v>
      </c>
      <c r="Q1494" s="52"/>
      <c r="R1494" s="80"/>
      <c r="S1494" s="80"/>
      <c r="T1494" s="80"/>
      <c r="U1494" s="80"/>
      <c r="V1494" s="80"/>
    </row>
    <row r="1495" ht="22.5" customHeight="1">
      <c r="A1495" s="42">
        <v>1494.0</v>
      </c>
      <c r="B1495" s="54">
        <v>2.0255910104122E13</v>
      </c>
      <c r="C1495" s="67">
        <v>45902.0</v>
      </c>
      <c r="D1495" s="102" t="s">
        <v>1971</v>
      </c>
      <c r="E1495" s="102" t="s">
        <v>34</v>
      </c>
      <c r="F1495" s="74"/>
      <c r="G1495" s="77" t="s">
        <v>12</v>
      </c>
      <c r="H1495" s="53" t="s">
        <v>1972</v>
      </c>
      <c r="I1495" s="53">
        <v>1.0</v>
      </c>
      <c r="J1495" s="47">
        <v>45980.0</v>
      </c>
      <c r="K1495" s="101"/>
      <c r="L1495" s="50"/>
      <c r="M1495" s="50"/>
      <c r="N1495" s="50"/>
      <c r="O1495" s="50"/>
      <c r="P1495" s="51"/>
      <c r="Q1495" s="52"/>
      <c r="R1495" s="80"/>
      <c r="S1495" s="80"/>
      <c r="T1495" s="80"/>
      <c r="U1495" s="80"/>
      <c r="V1495" s="80"/>
    </row>
    <row r="1496" ht="22.5" customHeight="1">
      <c r="A1496" s="42">
        <v>1495.0</v>
      </c>
      <c r="B1496" s="54">
        <v>2.0255910104012E13</v>
      </c>
      <c r="C1496" s="67">
        <v>45902.0</v>
      </c>
      <c r="D1496" s="102" t="s">
        <v>1973</v>
      </c>
      <c r="E1496" s="102" t="s">
        <v>34</v>
      </c>
      <c r="F1496" s="74"/>
      <c r="G1496" s="77" t="s">
        <v>25</v>
      </c>
      <c r="H1496" s="53" t="s">
        <v>1974</v>
      </c>
      <c r="I1496" s="53">
        <v>1.0</v>
      </c>
      <c r="J1496" s="47"/>
      <c r="K1496" s="101"/>
      <c r="L1496" s="50"/>
      <c r="M1496" s="50"/>
      <c r="N1496" s="50"/>
      <c r="O1496" s="50"/>
      <c r="P1496" s="51"/>
      <c r="Q1496" s="52"/>
      <c r="R1496" s="80"/>
      <c r="S1496" s="80"/>
      <c r="T1496" s="80"/>
      <c r="U1496" s="80"/>
      <c r="V1496" s="80"/>
    </row>
    <row r="1497" ht="22.5" customHeight="1">
      <c r="A1497" s="42">
        <v>1496.0</v>
      </c>
      <c r="B1497" s="54">
        <v>2.0255910103782E13</v>
      </c>
      <c r="C1497" s="67">
        <v>45902.0</v>
      </c>
      <c r="D1497" s="102" t="s">
        <v>1975</v>
      </c>
      <c r="E1497" s="102" t="s">
        <v>34</v>
      </c>
      <c r="F1497" s="74"/>
      <c r="G1497" s="77" t="s">
        <v>10</v>
      </c>
      <c r="H1497" s="53">
        <v>2.0255920499051E13</v>
      </c>
      <c r="I1497" s="48"/>
      <c r="J1497" s="47">
        <v>46001.0</v>
      </c>
      <c r="K1497" s="101"/>
      <c r="L1497" s="50"/>
      <c r="M1497" s="50"/>
      <c r="N1497" s="50"/>
      <c r="O1497" s="50"/>
      <c r="P1497" s="51" t="b">
        <v>0</v>
      </c>
      <c r="Q1497" s="52" t="str">
        <f>IFERROR(G1497,"")</f>
        <v>DIEGO PEÑA</v>
      </c>
      <c r="R1497" s="80"/>
      <c r="S1497" s="80"/>
      <c r="T1497" s="80"/>
      <c r="U1497" s="80"/>
      <c r="V1497" s="80"/>
    </row>
    <row r="1498" ht="22.5" customHeight="1">
      <c r="A1498" s="42">
        <v>1497.0</v>
      </c>
      <c r="B1498" s="54">
        <v>2.0255910103482E13</v>
      </c>
      <c r="C1498" s="67">
        <v>45902.0</v>
      </c>
      <c r="D1498" s="102" t="s">
        <v>1976</v>
      </c>
      <c r="E1498" s="102" t="s">
        <v>34</v>
      </c>
      <c r="F1498" s="74"/>
      <c r="G1498" s="77" t="s">
        <v>10</v>
      </c>
      <c r="H1498" s="53">
        <v>2.0255920456041E13</v>
      </c>
      <c r="I1498" s="48"/>
      <c r="J1498" s="47">
        <v>45966.0</v>
      </c>
      <c r="K1498" s="101"/>
      <c r="L1498" s="50"/>
      <c r="M1498" s="50"/>
      <c r="N1498" s="50"/>
      <c r="O1498" s="50"/>
      <c r="P1498" s="51"/>
      <c r="Q1498" s="52"/>
      <c r="R1498" s="80"/>
      <c r="S1498" s="80"/>
      <c r="T1498" s="80"/>
      <c r="U1498" s="80"/>
      <c r="V1498" s="80"/>
    </row>
    <row r="1499" ht="22.5" customHeight="1">
      <c r="A1499" s="42">
        <v>1498.0</v>
      </c>
      <c r="B1499" s="54">
        <v>2.0255910103362E13</v>
      </c>
      <c r="C1499" s="67">
        <v>45902.0</v>
      </c>
      <c r="D1499" s="102" t="s">
        <v>1977</v>
      </c>
      <c r="E1499" s="102" t="s">
        <v>34</v>
      </c>
      <c r="F1499" s="74"/>
      <c r="G1499" s="77" t="s">
        <v>11</v>
      </c>
      <c r="H1499" s="53">
        <v>2.0255920355071E13</v>
      </c>
      <c r="I1499" s="48"/>
      <c r="J1499" s="47">
        <v>45907.0</v>
      </c>
      <c r="K1499" s="101"/>
      <c r="L1499" s="50"/>
      <c r="M1499" s="50"/>
      <c r="N1499" s="50"/>
      <c r="O1499" s="50"/>
      <c r="P1499" s="51"/>
      <c r="Q1499" s="52"/>
      <c r="R1499" s="80"/>
      <c r="S1499" s="80"/>
      <c r="T1499" s="80"/>
      <c r="U1499" s="80"/>
      <c r="V1499" s="80"/>
    </row>
    <row r="1500" ht="22.5" customHeight="1">
      <c r="A1500" s="42">
        <v>1499.0</v>
      </c>
      <c r="B1500" s="54">
        <v>2.0255910103352E13</v>
      </c>
      <c r="C1500" s="67">
        <v>45902.0</v>
      </c>
      <c r="D1500" s="102" t="s">
        <v>1978</v>
      </c>
      <c r="E1500" s="102" t="s">
        <v>34</v>
      </c>
      <c r="F1500" s="74"/>
      <c r="G1500" s="77" t="s">
        <v>23</v>
      </c>
      <c r="H1500" s="53">
        <v>2.0255920357271E13</v>
      </c>
      <c r="I1500" s="48"/>
      <c r="J1500" s="47">
        <v>45908.0</v>
      </c>
      <c r="K1500" s="101"/>
      <c r="L1500" s="50">
        <v>45918.0</v>
      </c>
      <c r="M1500" s="50">
        <v>45887.0</v>
      </c>
      <c r="N1500" s="50">
        <v>45918.0</v>
      </c>
      <c r="O1500" s="50">
        <v>45918.0</v>
      </c>
      <c r="P1500" s="70" t="b">
        <v>1</v>
      </c>
      <c r="Q1500" s="52"/>
      <c r="R1500" s="80"/>
      <c r="S1500" s="80"/>
      <c r="T1500" s="80"/>
      <c r="U1500" s="80"/>
      <c r="V1500" s="80"/>
    </row>
    <row r="1501" ht="22.5" customHeight="1">
      <c r="A1501" s="42">
        <v>1500.0</v>
      </c>
      <c r="B1501" s="54">
        <v>2.0255910103332E13</v>
      </c>
      <c r="C1501" s="67">
        <v>45902.0</v>
      </c>
      <c r="D1501" s="102" t="s">
        <v>1979</v>
      </c>
      <c r="E1501" s="102" t="s">
        <v>34</v>
      </c>
      <c r="F1501" s="74"/>
      <c r="G1501" s="77" t="s">
        <v>20</v>
      </c>
      <c r="H1501" s="53">
        <v>2.0255920343391E13</v>
      </c>
      <c r="I1501" s="48"/>
      <c r="J1501" s="47">
        <v>45927.0</v>
      </c>
      <c r="K1501" s="101"/>
      <c r="L1501" s="50"/>
      <c r="M1501" s="50"/>
      <c r="N1501" s="50"/>
      <c r="O1501" s="50"/>
      <c r="P1501" s="51"/>
      <c r="Q1501" s="52"/>
      <c r="R1501" s="80"/>
      <c r="S1501" s="80"/>
      <c r="T1501" s="80"/>
      <c r="U1501" s="80"/>
      <c r="V1501" s="80"/>
    </row>
    <row r="1502" ht="22.5" customHeight="1">
      <c r="A1502" s="42">
        <v>1501.0</v>
      </c>
      <c r="B1502" s="54">
        <v>2.0255910103192E13</v>
      </c>
      <c r="C1502" s="67">
        <v>45901.0</v>
      </c>
      <c r="D1502" s="102" t="s">
        <v>1980</v>
      </c>
      <c r="E1502" s="102" t="s">
        <v>34</v>
      </c>
      <c r="F1502" s="74"/>
      <c r="G1502" s="77" t="s">
        <v>11</v>
      </c>
      <c r="H1502" s="53">
        <v>2.0255920312811E13</v>
      </c>
      <c r="I1502" s="48"/>
      <c r="J1502" s="47">
        <v>45907.0</v>
      </c>
      <c r="K1502" s="101"/>
      <c r="L1502" s="50"/>
      <c r="M1502" s="50"/>
      <c r="N1502" s="50"/>
      <c r="O1502" s="50"/>
      <c r="P1502" s="51"/>
      <c r="Q1502" s="52"/>
      <c r="R1502" s="80"/>
      <c r="S1502" s="80"/>
      <c r="T1502" s="80"/>
      <c r="U1502" s="80"/>
      <c r="V1502" s="80"/>
    </row>
    <row r="1503" ht="22.5" customHeight="1">
      <c r="A1503" s="42">
        <v>1502.0</v>
      </c>
      <c r="B1503" s="54">
        <v>2.0254213007332E13</v>
      </c>
      <c r="C1503" s="66">
        <v>45904.0</v>
      </c>
      <c r="D1503" s="102" t="s">
        <v>1981</v>
      </c>
      <c r="E1503" s="102" t="s">
        <v>34</v>
      </c>
      <c r="F1503" s="74"/>
      <c r="G1503" s="77" t="s">
        <v>10</v>
      </c>
      <c r="H1503" s="53" t="s">
        <v>1982</v>
      </c>
      <c r="I1503" s="53">
        <v>1.0</v>
      </c>
      <c r="J1503" s="47">
        <v>45923.0</v>
      </c>
      <c r="K1503" s="101"/>
      <c r="L1503" s="50"/>
      <c r="M1503" s="50"/>
      <c r="N1503" s="50"/>
      <c r="O1503" s="50"/>
      <c r="P1503" s="51"/>
      <c r="Q1503" s="52"/>
      <c r="R1503" s="80"/>
      <c r="S1503" s="80"/>
      <c r="T1503" s="80"/>
      <c r="U1503" s="80"/>
      <c r="V1503" s="80"/>
    </row>
    <row r="1504" ht="22.5" customHeight="1">
      <c r="A1504" s="42">
        <v>1503.0</v>
      </c>
      <c r="B1504" s="54">
        <v>2.0255910103992E13</v>
      </c>
      <c r="C1504" s="66">
        <v>45902.0</v>
      </c>
      <c r="D1504" s="102" t="s">
        <v>1983</v>
      </c>
      <c r="E1504" s="102" t="s">
        <v>34</v>
      </c>
      <c r="F1504" s="74"/>
      <c r="G1504" s="77" t="s">
        <v>11</v>
      </c>
      <c r="H1504" s="53">
        <v>2.0255920258061E13</v>
      </c>
      <c r="I1504" s="48"/>
      <c r="J1504" s="47">
        <v>45907.0</v>
      </c>
      <c r="K1504" s="101"/>
      <c r="L1504" s="50"/>
      <c r="M1504" s="50"/>
      <c r="N1504" s="50"/>
      <c r="O1504" s="50"/>
      <c r="P1504" s="51"/>
      <c r="Q1504" s="52"/>
      <c r="R1504" s="80"/>
      <c r="S1504" s="80"/>
      <c r="T1504" s="80"/>
      <c r="U1504" s="80"/>
      <c r="V1504" s="80"/>
    </row>
    <row r="1505" ht="22.5" customHeight="1">
      <c r="A1505" s="42">
        <v>1504.0</v>
      </c>
      <c r="B1505" s="54">
        <v>2.0255910105882E13</v>
      </c>
      <c r="C1505" s="66">
        <v>45905.0</v>
      </c>
      <c r="D1505" s="102" t="s">
        <v>1984</v>
      </c>
      <c r="E1505" s="102" t="s">
        <v>34</v>
      </c>
      <c r="F1505" s="74" t="s">
        <v>372</v>
      </c>
      <c r="G1505" s="77" t="s">
        <v>11</v>
      </c>
      <c r="H1505" s="53">
        <v>2.0255920355351E13</v>
      </c>
      <c r="I1505" s="48"/>
      <c r="J1505" s="47">
        <v>45908.0</v>
      </c>
      <c r="K1505" s="101"/>
      <c r="L1505" s="50">
        <v>45915.0</v>
      </c>
      <c r="M1505" s="50">
        <v>45915.0</v>
      </c>
      <c r="N1505" s="50">
        <v>45915.0</v>
      </c>
      <c r="O1505" s="50">
        <v>45915.0</v>
      </c>
      <c r="P1505" s="70" t="b">
        <v>1</v>
      </c>
      <c r="Q1505" s="52"/>
      <c r="R1505" s="80"/>
      <c r="S1505" s="80"/>
      <c r="T1505" s="80"/>
      <c r="U1505" s="80"/>
      <c r="V1505" s="80"/>
    </row>
    <row r="1506" ht="22.5" customHeight="1">
      <c r="A1506" s="42">
        <v>1505.0</v>
      </c>
      <c r="B1506" s="54">
        <v>2.0255910105862E13</v>
      </c>
      <c r="C1506" s="66">
        <v>45905.0</v>
      </c>
      <c r="D1506" s="102" t="s">
        <v>1985</v>
      </c>
      <c r="E1506" s="102" t="s">
        <v>34</v>
      </c>
      <c r="F1506" s="74"/>
      <c r="G1506" s="77" t="s">
        <v>24</v>
      </c>
      <c r="H1506" s="53" t="s">
        <v>1605</v>
      </c>
      <c r="I1506" s="48"/>
      <c r="J1506" s="47"/>
      <c r="K1506" s="101"/>
      <c r="L1506" s="50"/>
      <c r="M1506" s="50"/>
      <c r="N1506" s="50"/>
      <c r="O1506" s="50"/>
      <c r="P1506" s="51"/>
      <c r="Q1506" s="52"/>
      <c r="R1506" s="80"/>
      <c r="S1506" s="80"/>
      <c r="T1506" s="80"/>
      <c r="U1506" s="80"/>
      <c r="V1506" s="80"/>
    </row>
    <row r="1507" ht="22.5" customHeight="1">
      <c r="A1507" s="42">
        <v>1506.0</v>
      </c>
      <c r="B1507" s="54">
        <v>2.0255910105842E13</v>
      </c>
      <c r="C1507" s="66">
        <v>45905.0</v>
      </c>
      <c r="D1507" s="102" t="s">
        <v>1986</v>
      </c>
      <c r="E1507" s="102" t="s">
        <v>34</v>
      </c>
      <c r="F1507" s="74"/>
      <c r="G1507" s="77" t="s">
        <v>10</v>
      </c>
      <c r="H1507" s="53" t="s">
        <v>1987</v>
      </c>
      <c r="I1507" s="53">
        <v>1.0</v>
      </c>
      <c r="J1507" s="47">
        <v>45916.0</v>
      </c>
      <c r="K1507" s="101"/>
      <c r="L1507" s="50"/>
      <c r="M1507" s="50"/>
      <c r="N1507" s="50"/>
      <c r="O1507" s="50"/>
      <c r="P1507" s="51"/>
      <c r="Q1507" s="52"/>
      <c r="R1507" s="80"/>
      <c r="S1507" s="80"/>
      <c r="T1507" s="80"/>
      <c r="U1507" s="80"/>
      <c r="V1507" s="80"/>
    </row>
    <row r="1508" ht="22.5" customHeight="1">
      <c r="A1508" s="42">
        <v>1507.0</v>
      </c>
      <c r="B1508" s="54">
        <v>2.0255910105812E13</v>
      </c>
      <c r="C1508" s="66">
        <v>45905.0</v>
      </c>
      <c r="D1508" s="102" t="s">
        <v>1988</v>
      </c>
      <c r="E1508" s="102" t="s">
        <v>34</v>
      </c>
      <c r="F1508" s="74"/>
      <c r="G1508" s="77" t="s">
        <v>11</v>
      </c>
      <c r="H1508" s="53">
        <v>2.0255920347381E13</v>
      </c>
      <c r="I1508" s="48"/>
      <c r="J1508" s="47">
        <v>45908.0</v>
      </c>
      <c r="K1508" s="101"/>
      <c r="L1508" s="50">
        <v>45903.0</v>
      </c>
      <c r="M1508" s="50">
        <v>45903.0</v>
      </c>
      <c r="N1508" s="50">
        <v>45903.0</v>
      </c>
      <c r="O1508" s="50">
        <v>45903.0</v>
      </c>
      <c r="P1508" s="70" t="b">
        <v>1</v>
      </c>
      <c r="Q1508" s="52"/>
      <c r="R1508" s="80"/>
      <c r="S1508" s="80"/>
      <c r="T1508" s="80"/>
      <c r="U1508" s="80"/>
      <c r="V1508" s="80"/>
    </row>
    <row r="1509" ht="22.5" customHeight="1">
      <c r="A1509" s="42">
        <v>1508.0</v>
      </c>
      <c r="B1509" s="54">
        <v>2.0255910105762E13</v>
      </c>
      <c r="C1509" s="66">
        <v>45905.0</v>
      </c>
      <c r="D1509" s="102" t="s">
        <v>1989</v>
      </c>
      <c r="E1509" s="102" t="s">
        <v>34</v>
      </c>
      <c r="F1509" s="74"/>
      <c r="G1509" s="77" t="s">
        <v>10</v>
      </c>
      <c r="H1509" s="53" t="s">
        <v>1989</v>
      </c>
      <c r="I1509" s="53">
        <v>1.0</v>
      </c>
      <c r="J1509" s="47">
        <v>45916.0</v>
      </c>
      <c r="K1509" s="101"/>
      <c r="L1509" s="50"/>
      <c r="M1509" s="50"/>
      <c r="N1509" s="50"/>
      <c r="O1509" s="50"/>
      <c r="P1509" s="51"/>
      <c r="Q1509" s="52"/>
      <c r="R1509" s="80"/>
      <c r="S1509" s="80"/>
      <c r="T1509" s="80"/>
      <c r="U1509" s="80"/>
      <c r="V1509" s="80"/>
    </row>
    <row r="1510" ht="22.5" customHeight="1">
      <c r="A1510" s="42">
        <v>1509.0</v>
      </c>
      <c r="B1510" s="54">
        <v>2.0255910105702E13</v>
      </c>
      <c r="C1510" s="66">
        <v>45905.0</v>
      </c>
      <c r="D1510" s="102" t="s">
        <v>1990</v>
      </c>
      <c r="E1510" s="102" t="s">
        <v>34</v>
      </c>
      <c r="F1510" s="74"/>
      <c r="G1510" s="77" t="s">
        <v>20</v>
      </c>
      <c r="H1510" s="53" t="s">
        <v>1991</v>
      </c>
      <c r="I1510" s="53">
        <v>1.0</v>
      </c>
      <c r="J1510" s="47">
        <v>45908.0</v>
      </c>
      <c r="K1510" s="101"/>
      <c r="L1510" s="50"/>
      <c r="M1510" s="50"/>
      <c r="N1510" s="50"/>
      <c r="O1510" s="50"/>
      <c r="P1510" s="51"/>
      <c r="Q1510" s="52"/>
      <c r="R1510" s="80"/>
      <c r="S1510" s="80"/>
      <c r="T1510" s="80"/>
      <c r="U1510" s="80"/>
      <c r="V1510" s="80"/>
    </row>
    <row r="1511" ht="22.5" customHeight="1">
      <c r="A1511" s="42">
        <v>1510.0</v>
      </c>
      <c r="B1511" s="54">
        <v>2.0255910105692E13</v>
      </c>
      <c r="C1511" s="66">
        <v>45905.0</v>
      </c>
      <c r="D1511" s="102" t="s">
        <v>1992</v>
      </c>
      <c r="E1511" s="102" t="s">
        <v>34</v>
      </c>
      <c r="F1511" s="74"/>
      <c r="G1511" s="77" t="s">
        <v>8</v>
      </c>
      <c r="H1511" s="53">
        <v>2.0255920369381E13</v>
      </c>
      <c r="I1511" s="48"/>
      <c r="J1511" s="47">
        <v>45915.0</v>
      </c>
      <c r="K1511" s="101"/>
      <c r="L1511" s="50"/>
      <c r="M1511" s="50"/>
      <c r="N1511" s="50"/>
      <c r="O1511" s="50"/>
      <c r="P1511" s="51" t="b">
        <v>0</v>
      </c>
      <c r="Q1511" s="52" t="str">
        <f>IFERROR(G1511,"")</f>
        <v>CRISTIAN PEDROZA</v>
      </c>
      <c r="R1511" s="80"/>
      <c r="S1511" s="80"/>
      <c r="T1511" s="80"/>
      <c r="U1511" s="80"/>
      <c r="V1511" s="80"/>
    </row>
    <row r="1512" ht="22.5" customHeight="1">
      <c r="A1512" s="42">
        <v>1511.0</v>
      </c>
      <c r="B1512" s="54">
        <v>2.0255910105652E13</v>
      </c>
      <c r="C1512" s="66">
        <v>45905.0</v>
      </c>
      <c r="D1512" s="102" t="s">
        <v>1993</v>
      </c>
      <c r="E1512" s="102" t="s">
        <v>34</v>
      </c>
      <c r="F1512" s="74"/>
      <c r="G1512" s="77" t="s">
        <v>11</v>
      </c>
      <c r="H1512" s="53">
        <v>2.0255920360201E13</v>
      </c>
      <c r="I1512" s="48"/>
      <c r="J1512" s="47">
        <v>45909.0</v>
      </c>
      <c r="K1512" s="101"/>
      <c r="L1512" s="50">
        <v>45915.0</v>
      </c>
      <c r="M1512" s="50">
        <v>45915.0</v>
      </c>
      <c r="N1512" s="50">
        <v>45915.0</v>
      </c>
      <c r="O1512" s="50">
        <v>45915.0</v>
      </c>
      <c r="P1512" s="70" t="b">
        <v>1</v>
      </c>
      <c r="Q1512" s="52"/>
      <c r="R1512" s="80"/>
      <c r="S1512" s="80"/>
      <c r="T1512" s="80"/>
      <c r="U1512" s="80"/>
      <c r="V1512" s="80"/>
    </row>
    <row r="1513" ht="22.5" customHeight="1">
      <c r="A1513" s="42">
        <v>1512.0</v>
      </c>
      <c r="B1513" s="54">
        <v>2.0255910105632E13</v>
      </c>
      <c r="C1513" s="66">
        <v>45905.0</v>
      </c>
      <c r="D1513" s="102" t="s">
        <v>1994</v>
      </c>
      <c r="E1513" s="102" t="s">
        <v>34</v>
      </c>
      <c r="F1513" s="74"/>
      <c r="G1513" s="77" t="s">
        <v>11</v>
      </c>
      <c r="H1513" s="53">
        <v>2.0255920355071E13</v>
      </c>
      <c r="I1513" s="48"/>
      <c r="J1513" s="47">
        <v>45908.0</v>
      </c>
      <c r="K1513" s="101"/>
      <c r="L1513" s="50">
        <v>45915.0</v>
      </c>
      <c r="M1513" s="50">
        <v>45915.0</v>
      </c>
      <c r="N1513" s="50">
        <v>45915.0</v>
      </c>
      <c r="O1513" s="50">
        <v>45915.0</v>
      </c>
      <c r="P1513" s="70" t="b">
        <v>1</v>
      </c>
      <c r="Q1513" s="52"/>
      <c r="R1513" s="80"/>
      <c r="S1513" s="80"/>
      <c r="T1513" s="80"/>
      <c r="U1513" s="80"/>
      <c r="V1513" s="80"/>
    </row>
    <row r="1514" ht="22.5" customHeight="1">
      <c r="A1514" s="42">
        <v>1513.0</v>
      </c>
      <c r="B1514" s="54">
        <v>2.0255910105582E13</v>
      </c>
      <c r="C1514" s="66">
        <v>45905.0</v>
      </c>
      <c r="D1514" s="102" t="s">
        <v>1995</v>
      </c>
      <c r="E1514" s="102" t="s">
        <v>34</v>
      </c>
      <c r="F1514" s="74"/>
      <c r="G1514" s="77" t="s">
        <v>11</v>
      </c>
      <c r="H1514" s="53">
        <v>2.0255920349621E13</v>
      </c>
      <c r="I1514" s="48"/>
      <c r="J1514" s="47">
        <v>45908.0</v>
      </c>
      <c r="K1514" s="101"/>
      <c r="L1514" s="50"/>
      <c r="M1514" s="50"/>
      <c r="N1514" s="50"/>
      <c r="O1514" s="50"/>
      <c r="P1514" s="51"/>
      <c r="Q1514" s="52"/>
      <c r="R1514" s="80"/>
      <c r="S1514" s="80"/>
      <c r="T1514" s="80"/>
      <c r="U1514" s="80"/>
      <c r="V1514" s="80"/>
    </row>
    <row r="1515" ht="22.5" customHeight="1">
      <c r="A1515" s="42">
        <v>1514.0</v>
      </c>
      <c r="B1515" s="54">
        <v>2.0255910105522E13</v>
      </c>
      <c r="C1515" s="66">
        <v>45904.0</v>
      </c>
      <c r="D1515" s="102" t="s">
        <v>1996</v>
      </c>
      <c r="E1515" s="102" t="s">
        <v>34</v>
      </c>
      <c r="F1515" s="74"/>
      <c r="G1515" s="77" t="s">
        <v>20</v>
      </c>
      <c r="H1515" s="53">
        <v>2.0255920358271E13</v>
      </c>
      <c r="I1515" s="48"/>
      <c r="J1515" s="47">
        <v>45908.0</v>
      </c>
      <c r="K1515" s="101"/>
      <c r="L1515" s="50">
        <v>45915.0</v>
      </c>
      <c r="M1515" s="50">
        <v>45915.0</v>
      </c>
      <c r="N1515" s="50">
        <v>45915.0</v>
      </c>
      <c r="O1515" s="50">
        <v>45915.0</v>
      </c>
      <c r="P1515" s="70" t="b">
        <v>1</v>
      </c>
      <c r="Q1515" s="52"/>
      <c r="R1515" s="80"/>
      <c r="S1515" s="80"/>
      <c r="T1515" s="80"/>
      <c r="U1515" s="80"/>
      <c r="V1515" s="80"/>
    </row>
    <row r="1516" ht="22.5" customHeight="1">
      <c r="A1516" s="42">
        <v>1515.0</v>
      </c>
      <c r="B1516" s="54">
        <v>2.0255910105382E13</v>
      </c>
      <c r="C1516" s="66">
        <v>45904.0</v>
      </c>
      <c r="D1516" s="102" t="s">
        <v>1997</v>
      </c>
      <c r="E1516" s="102" t="s">
        <v>34</v>
      </c>
      <c r="F1516" s="74"/>
      <c r="G1516" s="77" t="s">
        <v>20</v>
      </c>
      <c r="H1516" s="53">
        <v>2.0255920370771E13</v>
      </c>
      <c r="I1516" s="48"/>
      <c r="J1516" s="47">
        <v>45915.0</v>
      </c>
      <c r="K1516" s="101"/>
      <c r="L1516" s="50"/>
      <c r="M1516" s="50"/>
      <c r="N1516" s="50"/>
      <c r="O1516" s="50"/>
      <c r="P1516" s="51"/>
      <c r="Q1516" s="52"/>
      <c r="R1516" s="80"/>
      <c r="S1516" s="80"/>
      <c r="T1516" s="80"/>
      <c r="U1516" s="80"/>
      <c r="V1516" s="80"/>
    </row>
    <row r="1517" ht="22.5" customHeight="1">
      <c r="A1517" s="42">
        <v>1516.0</v>
      </c>
      <c r="B1517" s="54">
        <v>2.0255910105302E13</v>
      </c>
      <c r="C1517" s="66">
        <v>45904.0</v>
      </c>
      <c r="D1517" s="102" t="s">
        <v>1998</v>
      </c>
      <c r="E1517" s="102" t="s">
        <v>34</v>
      </c>
      <c r="F1517" s="74"/>
      <c r="G1517" s="77" t="s">
        <v>10</v>
      </c>
      <c r="H1517" s="53">
        <v>2.0255920500791E13</v>
      </c>
      <c r="I1517" s="48"/>
      <c r="J1517" s="47">
        <v>46001.0</v>
      </c>
      <c r="K1517" s="101"/>
      <c r="L1517" s="50"/>
      <c r="M1517" s="50"/>
      <c r="N1517" s="50"/>
      <c r="O1517" s="50"/>
      <c r="P1517" s="51"/>
      <c r="Q1517" s="52"/>
      <c r="R1517" s="80"/>
      <c r="S1517" s="80"/>
      <c r="T1517" s="80"/>
      <c r="U1517" s="80"/>
      <c r="V1517" s="80"/>
    </row>
    <row r="1518" ht="22.5" customHeight="1">
      <c r="A1518" s="42">
        <v>1517.0</v>
      </c>
      <c r="B1518" s="54">
        <v>2.0255910105192E13</v>
      </c>
      <c r="C1518" s="66">
        <v>45904.0</v>
      </c>
      <c r="D1518" s="102" t="s">
        <v>1999</v>
      </c>
      <c r="E1518" s="102" t="s">
        <v>34</v>
      </c>
      <c r="F1518" s="74"/>
      <c r="G1518" s="77" t="s">
        <v>20</v>
      </c>
      <c r="H1518" s="53" t="s">
        <v>2000</v>
      </c>
      <c r="I1518" s="53">
        <v>1.0</v>
      </c>
      <c r="J1518" s="47">
        <v>45923.0</v>
      </c>
      <c r="K1518" s="101"/>
      <c r="L1518" s="50"/>
      <c r="M1518" s="50"/>
      <c r="N1518" s="50"/>
      <c r="O1518" s="50"/>
      <c r="P1518" s="51"/>
      <c r="Q1518" s="52"/>
      <c r="R1518" s="80"/>
      <c r="S1518" s="80"/>
      <c r="T1518" s="80"/>
      <c r="U1518" s="80"/>
      <c r="V1518" s="80"/>
    </row>
    <row r="1519" ht="22.5" customHeight="1">
      <c r="A1519" s="42">
        <v>1518.0</v>
      </c>
      <c r="B1519" s="54">
        <v>2.0255910105172E13</v>
      </c>
      <c r="C1519" s="66">
        <v>45904.0</v>
      </c>
      <c r="D1519" s="102" t="s">
        <v>2001</v>
      </c>
      <c r="E1519" s="102" t="s">
        <v>34</v>
      </c>
      <c r="F1519" s="74"/>
      <c r="G1519" s="77" t="s">
        <v>11</v>
      </c>
      <c r="H1519" s="53">
        <v>2.0255920328951E13</v>
      </c>
      <c r="I1519" s="48"/>
      <c r="J1519" s="47">
        <v>45908.0</v>
      </c>
      <c r="K1519" s="101"/>
      <c r="L1519" s="50">
        <v>45896.0</v>
      </c>
      <c r="M1519" s="50">
        <v>45896.0</v>
      </c>
      <c r="N1519" s="50">
        <v>45896.0</v>
      </c>
      <c r="O1519" s="50">
        <v>45896.0</v>
      </c>
      <c r="P1519" s="70" t="b">
        <v>1</v>
      </c>
      <c r="Q1519" s="52"/>
      <c r="R1519" s="80"/>
      <c r="S1519" s="80"/>
      <c r="T1519" s="80"/>
      <c r="U1519" s="80"/>
      <c r="V1519" s="80"/>
    </row>
    <row r="1520" ht="22.5" customHeight="1">
      <c r="A1520" s="42">
        <v>1519.0</v>
      </c>
      <c r="B1520" s="54">
        <v>2.0255910105162E13</v>
      </c>
      <c r="C1520" s="66">
        <v>45904.0</v>
      </c>
      <c r="D1520" s="102" t="s">
        <v>2002</v>
      </c>
      <c r="E1520" s="102" t="s">
        <v>34</v>
      </c>
      <c r="F1520" s="74"/>
      <c r="G1520" s="77" t="s">
        <v>15</v>
      </c>
      <c r="H1520" s="53" t="s">
        <v>2003</v>
      </c>
      <c r="I1520" s="53">
        <v>1.0</v>
      </c>
      <c r="J1520" s="47"/>
      <c r="K1520" s="101"/>
      <c r="L1520" s="50"/>
      <c r="M1520" s="50"/>
      <c r="N1520" s="50"/>
      <c r="O1520" s="50"/>
      <c r="P1520" s="51"/>
      <c r="Q1520" s="52"/>
      <c r="R1520" s="80"/>
      <c r="S1520" s="80"/>
      <c r="T1520" s="80"/>
      <c r="U1520" s="80"/>
      <c r="V1520" s="80"/>
    </row>
    <row r="1521" ht="22.5" customHeight="1">
      <c r="A1521" s="42">
        <v>1520.0</v>
      </c>
      <c r="B1521" s="54">
        <v>2.0255910105152E13</v>
      </c>
      <c r="C1521" s="66">
        <v>45904.0</v>
      </c>
      <c r="D1521" s="102" t="s">
        <v>2004</v>
      </c>
      <c r="E1521" s="102" t="s">
        <v>34</v>
      </c>
      <c r="F1521" s="74"/>
      <c r="G1521" s="77" t="s">
        <v>24</v>
      </c>
      <c r="H1521" s="53" t="s">
        <v>1605</v>
      </c>
      <c r="I1521" s="48"/>
      <c r="J1521" s="47"/>
      <c r="K1521" s="101"/>
      <c r="L1521" s="50"/>
      <c r="M1521" s="50"/>
      <c r="N1521" s="50"/>
      <c r="O1521" s="50"/>
      <c r="P1521" s="51"/>
      <c r="Q1521" s="52"/>
      <c r="R1521" s="80"/>
      <c r="S1521" s="80"/>
      <c r="T1521" s="80"/>
      <c r="U1521" s="80"/>
      <c r="V1521" s="80"/>
    </row>
    <row r="1522" ht="22.5" customHeight="1">
      <c r="A1522" s="42">
        <v>1521.0</v>
      </c>
      <c r="B1522" s="54">
        <v>2.0255910105132E13</v>
      </c>
      <c r="C1522" s="66">
        <v>45904.0</v>
      </c>
      <c r="D1522" s="102" t="s">
        <v>2005</v>
      </c>
      <c r="E1522" s="102" t="s">
        <v>34</v>
      </c>
      <c r="F1522" s="74"/>
      <c r="G1522" s="77" t="s">
        <v>23</v>
      </c>
      <c r="H1522" s="53">
        <v>2.0255920329021E13</v>
      </c>
      <c r="I1522" s="48"/>
      <c r="J1522" s="47">
        <v>45979.0</v>
      </c>
      <c r="K1522" s="101"/>
      <c r="L1522" s="50"/>
      <c r="M1522" s="50"/>
      <c r="N1522" s="50"/>
      <c r="O1522" s="50"/>
      <c r="P1522" s="51" t="b">
        <v>0</v>
      </c>
      <c r="Q1522" s="52" t="str">
        <f t="shared" ref="Q1522:Q2326" si="7">IFERROR(G1522,"")</f>
        <v>SANDRA ROTAVISTA</v>
      </c>
      <c r="R1522" s="80"/>
      <c r="S1522" s="80"/>
      <c r="T1522" s="80"/>
      <c r="U1522" s="80"/>
      <c r="V1522" s="80"/>
    </row>
    <row r="1523" ht="22.5" customHeight="1">
      <c r="A1523" s="42">
        <v>1522.0</v>
      </c>
      <c r="B1523" s="54">
        <v>2.0255910105122E13</v>
      </c>
      <c r="C1523" s="66">
        <v>45904.0</v>
      </c>
      <c r="D1523" s="102" t="s">
        <v>2006</v>
      </c>
      <c r="E1523" s="102" t="s">
        <v>34</v>
      </c>
      <c r="F1523" s="74"/>
      <c r="G1523" s="77" t="s">
        <v>11</v>
      </c>
      <c r="H1523" s="53">
        <v>2.0255920358011E13</v>
      </c>
      <c r="I1523" s="48"/>
      <c r="J1523" s="47">
        <v>45908.0</v>
      </c>
      <c r="K1523" s="101"/>
      <c r="L1523" s="50">
        <v>45915.0</v>
      </c>
      <c r="M1523" s="50">
        <v>45915.0</v>
      </c>
      <c r="N1523" s="50">
        <v>45915.0</v>
      </c>
      <c r="O1523" s="50">
        <v>45915.0</v>
      </c>
      <c r="P1523" s="70" t="b">
        <v>1</v>
      </c>
      <c r="Q1523" s="52" t="str">
        <f t="shared" si="7"/>
        <v>EDGAR GRANADOS</v>
      </c>
      <c r="R1523" s="80"/>
      <c r="S1523" s="80"/>
      <c r="T1523" s="80"/>
      <c r="U1523" s="80"/>
      <c r="V1523" s="80"/>
    </row>
    <row r="1524" ht="22.5" customHeight="1">
      <c r="A1524" s="42">
        <v>1523.0</v>
      </c>
      <c r="B1524" s="54">
        <v>2.0255910105082E13</v>
      </c>
      <c r="C1524" s="66">
        <v>45904.0</v>
      </c>
      <c r="D1524" s="102" t="s">
        <v>2007</v>
      </c>
      <c r="E1524" s="102" t="s">
        <v>34</v>
      </c>
      <c r="F1524" s="74"/>
      <c r="G1524" s="77" t="s">
        <v>11</v>
      </c>
      <c r="H1524" s="53">
        <v>2.0255920358091E13</v>
      </c>
      <c r="I1524" s="48"/>
      <c r="J1524" s="47">
        <v>45908.0</v>
      </c>
      <c r="K1524" s="101"/>
      <c r="L1524" s="50">
        <v>45915.0</v>
      </c>
      <c r="M1524" s="50">
        <v>45915.0</v>
      </c>
      <c r="N1524" s="50">
        <v>45915.0</v>
      </c>
      <c r="O1524" s="50">
        <v>45915.0</v>
      </c>
      <c r="P1524" s="70" t="b">
        <v>1</v>
      </c>
      <c r="Q1524" s="52" t="str">
        <f t="shared" si="7"/>
        <v>EDGAR GRANADOS</v>
      </c>
      <c r="R1524" s="80"/>
      <c r="S1524" s="80"/>
      <c r="T1524" s="80"/>
      <c r="U1524" s="80"/>
      <c r="V1524" s="80"/>
    </row>
    <row r="1525" ht="22.5" customHeight="1">
      <c r="A1525" s="42">
        <v>1524.0</v>
      </c>
      <c r="B1525" s="54">
        <v>2.0255910105052E13</v>
      </c>
      <c r="C1525" s="66">
        <v>45904.0</v>
      </c>
      <c r="D1525" s="102" t="s">
        <v>2008</v>
      </c>
      <c r="E1525" s="102" t="s">
        <v>34</v>
      </c>
      <c r="F1525" s="74"/>
      <c r="G1525" s="77" t="s">
        <v>20</v>
      </c>
      <c r="H1525" s="53" t="s">
        <v>2009</v>
      </c>
      <c r="I1525" s="53">
        <v>1.0</v>
      </c>
      <c r="J1525" s="47">
        <v>45912.0</v>
      </c>
      <c r="K1525" s="101"/>
      <c r="L1525" s="50"/>
      <c r="M1525" s="50"/>
      <c r="N1525" s="50"/>
      <c r="O1525" s="50"/>
      <c r="P1525" s="51" t="b">
        <v>0</v>
      </c>
      <c r="Q1525" s="52" t="str">
        <f t="shared" si="7"/>
        <v>OSCAR CASTAÑEDA</v>
      </c>
      <c r="R1525" s="80"/>
      <c r="S1525" s="80"/>
      <c r="T1525" s="80"/>
      <c r="U1525" s="80"/>
      <c r="V1525" s="80"/>
    </row>
    <row r="1526" ht="22.5" customHeight="1">
      <c r="A1526" s="42">
        <v>1525.0</v>
      </c>
      <c r="B1526" s="54">
        <v>2.0255910105042E13</v>
      </c>
      <c r="C1526" s="66">
        <v>45904.0</v>
      </c>
      <c r="D1526" s="102" t="s">
        <v>2010</v>
      </c>
      <c r="E1526" s="102" t="s">
        <v>34</v>
      </c>
      <c r="F1526" s="74"/>
      <c r="G1526" s="77" t="s">
        <v>10</v>
      </c>
      <c r="H1526" s="53">
        <v>2.0255920500901E13</v>
      </c>
      <c r="I1526" s="48"/>
      <c r="J1526" s="47">
        <v>46001.0</v>
      </c>
      <c r="K1526" s="101"/>
      <c r="L1526" s="50"/>
      <c r="M1526" s="50"/>
      <c r="N1526" s="50"/>
      <c r="O1526" s="50"/>
      <c r="P1526" s="51" t="b">
        <v>0</v>
      </c>
      <c r="Q1526" s="52" t="str">
        <f t="shared" si="7"/>
        <v>DIEGO PEÑA</v>
      </c>
      <c r="R1526" s="80"/>
      <c r="S1526" s="80"/>
      <c r="T1526" s="80"/>
      <c r="U1526" s="80"/>
      <c r="V1526" s="80"/>
    </row>
    <row r="1527" ht="22.5" customHeight="1">
      <c r="A1527" s="42">
        <v>1526.0</v>
      </c>
      <c r="B1527" s="54">
        <v>2.0255910104952E13</v>
      </c>
      <c r="C1527" s="67">
        <v>45904.0</v>
      </c>
      <c r="D1527" s="102" t="s">
        <v>2011</v>
      </c>
      <c r="E1527" s="102" t="s">
        <v>34</v>
      </c>
      <c r="F1527" s="74"/>
      <c r="G1527" s="77" t="s">
        <v>10</v>
      </c>
      <c r="H1527" s="53" t="s">
        <v>2012</v>
      </c>
      <c r="I1527" s="48"/>
      <c r="J1527" s="47">
        <v>45934.0</v>
      </c>
      <c r="K1527" s="101"/>
      <c r="L1527" s="50"/>
      <c r="M1527" s="50"/>
      <c r="N1527" s="50"/>
      <c r="O1527" s="50"/>
      <c r="P1527" s="51" t="b">
        <v>0</v>
      </c>
      <c r="Q1527" s="52" t="str">
        <f t="shared" si="7"/>
        <v>DIEGO PEÑA</v>
      </c>
      <c r="R1527" s="80"/>
      <c r="S1527" s="80"/>
      <c r="T1527" s="80"/>
      <c r="U1527" s="80"/>
      <c r="V1527" s="80"/>
    </row>
    <row r="1528" ht="22.5" customHeight="1">
      <c r="A1528" s="42">
        <v>1527.0</v>
      </c>
      <c r="B1528" s="54">
        <v>2.0255910104902E13</v>
      </c>
      <c r="C1528" s="66">
        <v>45904.0</v>
      </c>
      <c r="D1528" s="102" t="s">
        <v>2013</v>
      </c>
      <c r="E1528" s="102" t="s">
        <v>34</v>
      </c>
      <c r="F1528" s="74"/>
      <c r="G1528" s="77" t="s">
        <v>11</v>
      </c>
      <c r="H1528" s="53">
        <v>2.0255920347251E13</v>
      </c>
      <c r="I1528" s="48"/>
      <c r="J1528" s="47">
        <v>45908.0</v>
      </c>
      <c r="K1528" s="101"/>
      <c r="L1528" s="50">
        <v>45903.0</v>
      </c>
      <c r="M1528" s="50">
        <v>45903.0</v>
      </c>
      <c r="N1528" s="50">
        <v>45903.0</v>
      </c>
      <c r="O1528" s="50">
        <v>45903.0</v>
      </c>
      <c r="P1528" s="70" t="b">
        <v>1</v>
      </c>
      <c r="Q1528" s="52" t="str">
        <f t="shared" si="7"/>
        <v>EDGAR GRANADOS</v>
      </c>
      <c r="R1528" s="80"/>
      <c r="S1528" s="80"/>
      <c r="T1528" s="80"/>
      <c r="U1528" s="80"/>
      <c r="V1528" s="80"/>
    </row>
    <row r="1529" ht="22.5" customHeight="1">
      <c r="A1529" s="42">
        <v>1528.0</v>
      </c>
      <c r="B1529" s="54">
        <v>2.0255910104762E13</v>
      </c>
      <c r="C1529" s="66">
        <v>45904.0</v>
      </c>
      <c r="D1529" s="102" t="s">
        <v>2014</v>
      </c>
      <c r="E1529" s="102" t="s">
        <v>34</v>
      </c>
      <c r="F1529" s="74"/>
      <c r="G1529" s="77" t="s">
        <v>15</v>
      </c>
      <c r="H1529" s="53">
        <v>2.0255920380591E13</v>
      </c>
      <c r="I1529" s="48"/>
      <c r="J1529" s="47">
        <v>45918.0</v>
      </c>
      <c r="K1529" s="101"/>
      <c r="L1529" s="50"/>
      <c r="M1529" s="50"/>
      <c r="N1529" s="50"/>
      <c r="O1529" s="50"/>
      <c r="P1529" s="51" t="b">
        <v>0</v>
      </c>
      <c r="Q1529" s="52" t="str">
        <f t="shared" si="7"/>
        <v>JOHN CORREDOR</v>
      </c>
      <c r="R1529" s="80"/>
      <c r="S1529" s="80"/>
      <c r="T1529" s="80"/>
      <c r="U1529" s="80"/>
      <c r="V1529" s="80"/>
    </row>
    <row r="1530" ht="22.5" customHeight="1">
      <c r="A1530" s="42">
        <v>1529.0</v>
      </c>
      <c r="B1530" s="54">
        <v>2.0255910104732E13</v>
      </c>
      <c r="C1530" s="67">
        <v>45904.0</v>
      </c>
      <c r="D1530" s="102" t="s">
        <v>2015</v>
      </c>
      <c r="E1530" s="102" t="s">
        <v>34</v>
      </c>
      <c r="F1530" s="74"/>
      <c r="G1530" s="77" t="s">
        <v>10</v>
      </c>
      <c r="H1530" s="53" t="s">
        <v>2016</v>
      </c>
      <c r="I1530" s="53">
        <v>1.0</v>
      </c>
      <c r="J1530" s="47">
        <v>45912.0</v>
      </c>
      <c r="K1530" s="101"/>
      <c r="L1530" s="50"/>
      <c r="M1530" s="50"/>
      <c r="N1530" s="50"/>
      <c r="O1530" s="50"/>
      <c r="P1530" s="51" t="b">
        <v>0</v>
      </c>
      <c r="Q1530" s="52" t="str">
        <f t="shared" si="7"/>
        <v>DIEGO PEÑA</v>
      </c>
      <c r="R1530" s="80"/>
      <c r="S1530" s="80"/>
      <c r="T1530" s="80"/>
      <c r="U1530" s="80"/>
      <c r="V1530" s="80"/>
    </row>
    <row r="1531" ht="22.5" customHeight="1">
      <c r="A1531" s="42">
        <v>1530.0</v>
      </c>
      <c r="B1531" s="54">
        <v>2.0255910104642E13</v>
      </c>
      <c r="C1531" s="66">
        <v>45903.0</v>
      </c>
      <c r="D1531" s="102" t="s">
        <v>2017</v>
      </c>
      <c r="E1531" s="102" t="s">
        <v>34</v>
      </c>
      <c r="F1531" s="74"/>
      <c r="G1531" s="77" t="s">
        <v>11</v>
      </c>
      <c r="H1531" s="53">
        <v>2.0255920347251E13</v>
      </c>
      <c r="I1531" s="48"/>
      <c r="J1531" s="47">
        <v>45908.0</v>
      </c>
      <c r="K1531" s="101"/>
      <c r="L1531" s="50">
        <v>45903.0</v>
      </c>
      <c r="M1531" s="50">
        <v>45903.0</v>
      </c>
      <c r="N1531" s="50">
        <v>45903.0</v>
      </c>
      <c r="O1531" s="50">
        <v>45903.0</v>
      </c>
      <c r="P1531" s="70" t="b">
        <v>1</v>
      </c>
      <c r="Q1531" s="52" t="str">
        <f t="shared" si="7"/>
        <v>EDGAR GRANADOS</v>
      </c>
      <c r="R1531" s="80"/>
      <c r="S1531" s="80"/>
      <c r="T1531" s="80"/>
      <c r="U1531" s="80"/>
      <c r="V1531" s="80"/>
    </row>
    <row r="1532" ht="22.5" customHeight="1">
      <c r="A1532" s="42">
        <v>1531.0</v>
      </c>
      <c r="B1532" s="54">
        <v>2.0255910104632E13</v>
      </c>
      <c r="C1532" s="66">
        <v>45903.0</v>
      </c>
      <c r="D1532" s="102" t="s">
        <v>2018</v>
      </c>
      <c r="E1532" s="102" t="s">
        <v>34</v>
      </c>
      <c r="F1532" s="74"/>
      <c r="G1532" s="77" t="s">
        <v>23</v>
      </c>
      <c r="H1532" s="53" t="s">
        <v>2019</v>
      </c>
      <c r="I1532" s="53">
        <v>1.0</v>
      </c>
      <c r="J1532" s="47">
        <v>45919.0</v>
      </c>
      <c r="K1532" s="101"/>
      <c r="L1532" s="50"/>
      <c r="M1532" s="50"/>
      <c r="N1532" s="50"/>
      <c r="O1532" s="50"/>
      <c r="P1532" s="51" t="b">
        <v>0</v>
      </c>
      <c r="Q1532" s="52" t="str">
        <f t="shared" si="7"/>
        <v>SANDRA ROTAVISTA</v>
      </c>
      <c r="R1532" s="80"/>
      <c r="S1532" s="80"/>
      <c r="T1532" s="80"/>
      <c r="U1532" s="80"/>
      <c r="V1532" s="80"/>
    </row>
    <row r="1533" ht="22.5" customHeight="1">
      <c r="A1533" s="42">
        <v>1532.0</v>
      </c>
      <c r="B1533" s="54">
        <v>2.0255910104622E13</v>
      </c>
      <c r="C1533" s="66">
        <v>45903.0</v>
      </c>
      <c r="D1533" s="102" t="s">
        <v>2020</v>
      </c>
      <c r="E1533" s="102" t="s">
        <v>34</v>
      </c>
      <c r="F1533" s="74"/>
      <c r="G1533" s="77" t="s">
        <v>11</v>
      </c>
      <c r="H1533" s="53">
        <v>2.0255920347481E13</v>
      </c>
      <c r="I1533" s="48"/>
      <c r="J1533" s="47">
        <v>45908.0</v>
      </c>
      <c r="K1533" s="101"/>
      <c r="L1533" s="50">
        <v>45903.0</v>
      </c>
      <c r="M1533" s="50">
        <v>45903.0</v>
      </c>
      <c r="N1533" s="50">
        <v>45903.0</v>
      </c>
      <c r="O1533" s="50">
        <v>45903.0</v>
      </c>
      <c r="P1533" s="70" t="b">
        <v>1</v>
      </c>
      <c r="Q1533" s="52" t="str">
        <f t="shared" si="7"/>
        <v>EDGAR GRANADOS</v>
      </c>
      <c r="R1533" s="80"/>
      <c r="S1533" s="80"/>
      <c r="T1533" s="80"/>
      <c r="U1533" s="80"/>
      <c r="V1533" s="80"/>
    </row>
    <row r="1534" ht="22.5" customHeight="1">
      <c r="A1534" s="42">
        <v>1533.0</v>
      </c>
      <c r="B1534" s="54">
        <v>2.0255910104572E13</v>
      </c>
      <c r="C1534" s="66">
        <v>45903.0</v>
      </c>
      <c r="D1534" s="102" t="s">
        <v>2021</v>
      </c>
      <c r="E1534" s="102" t="s">
        <v>34</v>
      </c>
      <c r="F1534" s="74"/>
      <c r="G1534" s="77" t="s">
        <v>11</v>
      </c>
      <c r="H1534" s="53">
        <v>2.0255920348381E13</v>
      </c>
      <c r="I1534" s="48"/>
      <c r="J1534" s="47">
        <v>45908.0</v>
      </c>
      <c r="K1534" s="101"/>
      <c r="L1534" s="50"/>
      <c r="M1534" s="50"/>
      <c r="N1534" s="50"/>
      <c r="O1534" s="50"/>
      <c r="P1534" s="51" t="b">
        <v>0</v>
      </c>
      <c r="Q1534" s="52" t="str">
        <f t="shared" si="7"/>
        <v>EDGAR GRANADOS</v>
      </c>
      <c r="R1534" s="80"/>
      <c r="S1534" s="80"/>
      <c r="T1534" s="80"/>
      <c r="U1534" s="80"/>
      <c r="V1534" s="80"/>
    </row>
    <row r="1535" ht="22.5" customHeight="1">
      <c r="A1535" s="42">
        <v>1534.0</v>
      </c>
      <c r="B1535" s="54">
        <v>2.0255910104522E13</v>
      </c>
      <c r="C1535" s="66">
        <v>45903.0</v>
      </c>
      <c r="D1535" s="102" t="s">
        <v>2022</v>
      </c>
      <c r="E1535" s="102" t="s">
        <v>34</v>
      </c>
      <c r="F1535" s="74"/>
      <c r="G1535" s="77" t="s">
        <v>20</v>
      </c>
      <c r="H1535" s="53" t="s">
        <v>2023</v>
      </c>
      <c r="I1535" s="53">
        <v>1.0</v>
      </c>
      <c r="J1535" s="47">
        <v>45908.0</v>
      </c>
      <c r="K1535" s="101"/>
      <c r="L1535" s="50"/>
      <c r="M1535" s="50"/>
      <c r="N1535" s="50"/>
      <c r="O1535" s="50"/>
      <c r="P1535" s="51" t="b">
        <v>0</v>
      </c>
      <c r="Q1535" s="52" t="str">
        <f t="shared" si="7"/>
        <v>OSCAR CASTAÑEDA</v>
      </c>
      <c r="R1535" s="80"/>
      <c r="S1535" s="80"/>
      <c r="T1535" s="80"/>
      <c r="U1535" s="80"/>
      <c r="V1535" s="80"/>
    </row>
    <row r="1536" ht="22.5" customHeight="1">
      <c r="A1536" s="42">
        <v>1535.0</v>
      </c>
      <c r="B1536" s="54">
        <v>2.0255910104512E13</v>
      </c>
      <c r="C1536" s="66">
        <v>45903.0</v>
      </c>
      <c r="D1536" s="102" t="s">
        <v>2024</v>
      </c>
      <c r="E1536" s="102" t="s">
        <v>34</v>
      </c>
      <c r="F1536" s="74"/>
      <c r="G1536" s="77" t="s">
        <v>20</v>
      </c>
      <c r="H1536" s="53" t="s">
        <v>2024</v>
      </c>
      <c r="I1536" s="53">
        <v>1.0</v>
      </c>
      <c r="J1536" s="47">
        <v>45908.0</v>
      </c>
      <c r="K1536" s="101"/>
      <c r="L1536" s="50"/>
      <c r="M1536" s="50"/>
      <c r="N1536" s="50"/>
      <c r="O1536" s="50"/>
      <c r="P1536" s="51" t="b">
        <v>0</v>
      </c>
      <c r="Q1536" s="52" t="str">
        <f t="shared" si="7"/>
        <v>OSCAR CASTAÑEDA</v>
      </c>
      <c r="R1536" s="80"/>
      <c r="S1536" s="80"/>
      <c r="T1536" s="80"/>
      <c r="U1536" s="80"/>
      <c r="V1536" s="80"/>
    </row>
    <row r="1537" ht="22.5" customHeight="1">
      <c r="A1537" s="42">
        <v>1536.0</v>
      </c>
      <c r="B1537" s="54">
        <v>2.0255910104502E13</v>
      </c>
      <c r="C1537" s="66">
        <v>45903.0</v>
      </c>
      <c r="D1537" s="102" t="s">
        <v>2025</v>
      </c>
      <c r="E1537" s="102" t="s">
        <v>34</v>
      </c>
      <c r="F1537" s="74"/>
      <c r="G1537" s="77" t="s">
        <v>11</v>
      </c>
      <c r="H1537" s="53">
        <v>2.0255920347381E13</v>
      </c>
      <c r="I1537" s="48"/>
      <c r="J1537" s="47">
        <v>45908.0</v>
      </c>
      <c r="K1537" s="101"/>
      <c r="L1537" s="50">
        <v>45903.0</v>
      </c>
      <c r="M1537" s="50">
        <v>45903.0</v>
      </c>
      <c r="N1537" s="50">
        <v>45903.0</v>
      </c>
      <c r="O1537" s="50">
        <v>45903.0</v>
      </c>
      <c r="P1537" s="70" t="b">
        <v>1</v>
      </c>
      <c r="Q1537" s="52" t="str">
        <f t="shared" si="7"/>
        <v>EDGAR GRANADOS</v>
      </c>
      <c r="R1537" s="80"/>
      <c r="S1537" s="80"/>
      <c r="T1537" s="80"/>
      <c r="U1537" s="80"/>
      <c r="V1537" s="80"/>
    </row>
    <row r="1538" ht="22.5" customHeight="1">
      <c r="A1538" s="42">
        <v>1537.0</v>
      </c>
      <c r="B1538" s="54">
        <v>2.0255910104412E13</v>
      </c>
      <c r="C1538" s="66">
        <v>45903.0</v>
      </c>
      <c r="D1538" s="102" t="s">
        <v>2026</v>
      </c>
      <c r="E1538" s="102" t="s">
        <v>34</v>
      </c>
      <c r="F1538" s="74"/>
      <c r="G1538" s="77" t="s">
        <v>10</v>
      </c>
      <c r="H1538" s="53">
        <v>2.0255920496091E13</v>
      </c>
      <c r="I1538" s="48"/>
      <c r="J1538" s="47">
        <v>45999.0</v>
      </c>
      <c r="K1538" s="101"/>
      <c r="L1538" s="50"/>
      <c r="M1538" s="50"/>
      <c r="N1538" s="50"/>
      <c r="O1538" s="50"/>
      <c r="P1538" s="51" t="b">
        <v>0</v>
      </c>
      <c r="Q1538" s="52" t="str">
        <f t="shared" si="7"/>
        <v>DIEGO PEÑA</v>
      </c>
      <c r="R1538" s="80"/>
      <c r="S1538" s="80"/>
      <c r="T1538" s="80"/>
      <c r="U1538" s="80"/>
      <c r="V1538" s="80"/>
    </row>
    <row r="1539" ht="22.5" customHeight="1">
      <c r="A1539" s="42">
        <v>1538.0</v>
      </c>
      <c r="B1539" s="54">
        <v>2.0255910104392E13</v>
      </c>
      <c r="C1539" s="66">
        <v>45903.0</v>
      </c>
      <c r="D1539" s="102" t="s">
        <v>2027</v>
      </c>
      <c r="E1539" s="102" t="s">
        <v>34</v>
      </c>
      <c r="F1539" s="74"/>
      <c r="G1539" s="77" t="s">
        <v>12</v>
      </c>
      <c r="H1539" s="53" t="s">
        <v>2028</v>
      </c>
      <c r="I1539" s="53">
        <v>1.0</v>
      </c>
      <c r="J1539" s="47">
        <v>45903.0</v>
      </c>
      <c r="K1539" s="101"/>
      <c r="L1539" s="50"/>
      <c r="M1539" s="50"/>
      <c r="N1539" s="50"/>
      <c r="O1539" s="50"/>
      <c r="P1539" s="51" t="b">
        <v>0</v>
      </c>
      <c r="Q1539" s="52" t="str">
        <f t="shared" si="7"/>
        <v>EDUARDO ARREDONDO</v>
      </c>
      <c r="R1539" s="80"/>
      <c r="S1539" s="80"/>
      <c r="T1539" s="80"/>
      <c r="U1539" s="80"/>
      <c r="V1539" s="80"/>
    </row>
    <row r="1540" ht="22.5" customHeight="1">
      <c r="A1540" s="42">
        <v>1539.0</v>
      </c>
      <c r="B1540" s="54">
        <v>2.0255910104322E13</v>
      </c>
      <c r="C1540" s="66">
        <v>45903.0</v>
      </c>
      <c r="D1540" s="102" t="s">
        <v>2029</v>
      </c>
      <c r="E1540" s="102" t="s">
        <v>34</v>
      </c>
      <c r="F1540" s="74"/>
      <c r="G1540" s="77" t="s">
        <v>15</v>
      </c>
      <c r="H1540" s="53" t="s">
        <v>2030</v>
      </c>
      <c r="I1540" s="53">
        <v>1.0</v>
      </c>
      <c r="J1540" s="47"/>
      <c r="K1540" s="101"/>
      <c r="L1540" s="50"/>
      <c r="M1540" s="50"/>
      <c r="N1540" s="50"/>
      <c r="O1540" s="50"/>
      <c r="P1540" s="51" t="b">
        <v>0</v>
      </c>
      <c r="Q1540" s="52" t="str">
        <f t="shared" si="7"/>
        <v>JOHN CORREDOR</v>
      </c>
      <c r="R1540" s="80"/>
      <c r="S1540" s="80"/>
      <c r="T1540" s="80"/>
      <c r="U1540" s="80"/>
      <c r="V1540" s="80"/>
    </row>
    <row r="1541" ht="22.5" customHeight="1">
      <c r="A1541" s="42">
        <v>1540.0</v>
      </c>
      <c r="B1541" s="54">
        <v>2.0255910104162E13</v>
      </c>
      <c r="C1541" s="67">
        <v>45903.0</v>
      </c>
      <c r="D1541" s="102" t="s">
        <v>2031</v>
      </c>
      <c r="E1541" s="102" t="s">
        <v>34</v>
      </c>
      <c r="F1541" s="74"/>
      <c r="G1541" s="77" t="s">
        <v>11</v>
      </c>
      <c r="H1541" s="53">
        <v>2.0255920334221E13</v>
      </c>
      <c r="I1541" s="48"/>
      <c r="J1541" s="47">
        <v>45908.0</v>
      </c>
      <c r="K1541" s="101"/>
      <c r="L1541" s="50">
        <v>45896.0</v>
      </c>
      <c r="M1541" s="50">
        <v>45896.0</v>
      </c>
      <c r="N1541" s="50">
        <v>45896.0</v>
      </c>
      <c r="O1541" s="50">
        <v>45896.0</v>
      </c>
      <c r="P1541" s="70" t="b">
        <v>1</v>
      </c>
      <c r="Q1541" s="52" t="str">
        <f t="shared" si="7"/>
        <v>EDGAR GRANADOS</v>
      </c>
      <c r="R1541" s="80"/>
      <c r="S1541" s="80"/>
      <c r="T1541" s="80"/>
      <c r="U1541" s="80"/>
      <c r="V1541" s="80"/>
    </row>
    <row r="1542" ht="22.5" customHeight="1">
      <c r="A1542" s="42">
        <v>1541.0</v>
      </c>
      <c r="B1542" s="54">
        <v>2.0255910103982E13</v>
      </c>
      <c r="C1542" s="66">
        <v>45902.0</v>
      </c>
      <c r="D1542" s="102" t="s">
        <v>2032</v>
      </c>
      <c r="E1542" s="102" t="s">
        <v>34</v>
      </c>
      <c r="F1542" s="74"/>
      <c r="G1542" s="77" t="s">
        <v>11</v>
      </c>
      <c r="H1542" s="53">
        <v>2.0255920326871E13</v>
      </c>
      <c r="I1542" s="48"/>
      <c r="J1542" s="47">
        <v>45908.0</v>
      </c>
      <c r="K1542" s="101"/>
      <c r="L1542" s="50">
        <v>45896.0</v>
      </c>
      <c r="M1542" s="50">
        <v>45896.0</v>
      </c>
      <c r="N1542" s="50">
        <v>45896.0</v>
      </c>
      <c r="O1542" s="50">
        <v>45896.0</v>
      </c>
      <c r="P1542" s="70" t="b">
        <v>1</v>
      </c>
      <c r="Q1542" s="52" t="str">
        <f t="shared" si="7"/>
        <v>EDGAR GRANADOS</v>
      </c>
      <c r="R1542" s="80"/>
      <c r="S1542" s="80"/>
      <c r="T1542" s="80"/>
      <c r="U1542" s="80"/>
      <c r="V1542" s="80"/>
    </row>
    <row r="1543" ht="22.5" customHeight="1">
      <c r="A1543" s="42">
        <v>1542.0</v>
      </c>
      <c r="B1543" s="54">
        <v>2.0255910103952E13</v>
      </c>
      <c r="C1543" s="66">
        <v>45902.0</v>
      </c>
      <c r="D1543" s="102" t="s">
        <v>2033</v>
      </c>
      <c r="E1543" s="102" t="s">
        <v>34</v>
      </c>
      <c r="F1543" s="74"/>
      <c r="G1543" s="77" t="s">
        <v>11</v>
      </c>
      <c r="H1543" s="53">
        <v>2.0255920347351E13</v>
      </c>
      <c r="I1543" s="48"/>
      <c r="J1543" s="47">
        <v>45908.0</v>
      </c>
      <c r="K1543" s="101"/>
      <c r="L1543" s="50">
        <v>45903.0</v>
      </c>
      <c r="M1543" s="50">
        <v>45903.0</v>
      </c>
      <c r="N1543" s="50">
        <v>45903.0</v>
      </c>
      <c r="O1543" s="50">
        <v>45903.0</v>
      </c>
      <c r="P1543" s="70" t="b">
        <v>1</v>
      </c>
      <c r="Q1543" s="52" t="str">
        <f t="shared" si="7"/>
        <v>EDGAR GRANADOS</v>
      </c>
      <c r="R1543" s="80"/>
      <c r="S1543" s="80"/>
      <c r="T1543" s="80"/>
      <c r="U1543" s="80"/>
      <c r="V1543" s="80"/>
    </row>
    <row r="1544" ht="22.5" customHeight="1">
      <c r="A1544" s="42">
        <v>1543.0</v>
      </c>
      <c r="B1544" s="54">
        <v>2.0255910103912E13</v>
      </c>
      <c r="C1544" s="66">
        <v>45902.0</v>
      </c>
      <c r="D1544" s="102" t="s">
        <v>2034</v>
      </c>
      <c r="E1544" s="102" t="s">
        <v>34</v>
      </c>
      <c r="F1544" s="74"/>
      <c r="G1544" s="77" t="s">
        <v>12</v>
      </c>
      <c r="H1544" s="53" t="s">
        <v>2035</v>
      </c>
      <c r="I1544" s="48"/>
      <c r="J1544" s="47"/>
      <c r="K1544" s="101"/>
      <c r="L1544" s="50"/>
      <c r="M1544" s="50"/>
      <c r="N1544" s="50"/>
      <c r="O1544" s="50"/>
      <c r="P1544" s="51" t="b">
        <v>0</v>
      </c>
      <c r="Q1544" s="52" t="str">
        <f t="shared" si="7"/>
        <v>EDUARDO ARREDONDO</v>
      </c>
      <c r="R1544" s="80"/>
      <c r="S1544" s="80"/>
      <c r="T1544" s="80"/>
      <c r="U1544" s="80"/>
      <c r="V1544" s="80"/>
    </row>
    <row r="1545" ht="22.5" customHeight="1">
      <c r="A1545" s="42">
        <v>1544.0</v>
      </c>
      <c r="B1545" s="54">
        <v>2.0255910103872E13</v>
      </c>
      <c r="C1545" s="66">
        <v>45902.0</v>
      </c>
      <c r="D1545" s="102" t="s">
        <v>2036</v>
      </c>
      <c r="E1545" s="102" t="s">
        <v>34</v>
      </c>
      <c r="F1545" s="74"/>
      <c r="G1545" s="77" t="s">
        <v>11</v>
      </c>
      <c r="H1545" s="53">
        <v>2.0255920334211E13</v>
      </c>
      <c r="I1545" s="48"/>
      <c r="J1545" s="47">
        <v>45908.0</v>
      </c>
      <c r="K1545" s="101"/>
      <c r="L1545" s="50">
        <v>45896.0</v>
      </c>
      <c r="M1545" s="50">
        <v>45896.0</v>
      </c>
      <c r="N1545" s="50">
        <v>45896.0</v>
      </c>
      <c r="O1545" s="50">
        <v>45896.0</v>
      </c>
      <c r="P1545" s="70" t="b">
        <v>1</v>
      </c>
      <c r="Q1545" s="52" t="str">
        <f t="shared" si="7"/>
        <v>EDGAR GRANADOS</v>
      </c>
      <c r="R1545" s="80"/>
      <c r="S1545" s="80"/>
      <c r="T1545" s="80"/>
      <c r="U1545" s="80"/>
      <c r="V1545" s="80"/>
    </row>
    <row r="1546" ht="22.5" customHeight="1">
      <c r="A1546" s="42">
        <v>1545.0</v>
      </c>
      <c r="B1546" s="54">
        <v>2.0255910103842E13</v>
      </c>
      <c r="C1546" s="66">
        <v>45902.0</v>
      </c>
      <c r="D1546" s="102" t="s">
        <v>449</v>
      </c>
      <c r="E1546" s="102" t="s">
        <v>34</v>
      </c>
      <c r="F1546" s="74"/>
      <c r="G1546" s="77" t="s">
        <v>23</v>
      </c>
      <c r="H1546" s="53">
        <v>2.0255920388471E13</v>
      </c>
      <c r="I1546" s="48"/>
      <c r="J1546" s="47">
        <v>45923.0</v>
      </c>
      <c r="K1546" s="101"/>
      <c r="L1546" s="50">
        <v>45926.0</v>
      </c>
      <c r="M1546" s="50">
        <v>45926.0</v>
      </c>
      <c r="N1546" s="50">
        <v>45926.0</v>
      </c>
      <c r="O1546" s="50">
        <v>45926.0</v>
      </c>
      <c r="P1546" s="70" t="b">
        <v>1</v>
      </c>
      <c r="Q1546" s="52" t="str">
        <f t="shared" si="7"/>
        <v>SANDRA ROTAVISTA</v>
      </c>
      <c r="R1546" s="80"/>
      <c r="S1546" s="80"/>
      <c r="T1546" s="80"/>
      <c r="U1546" s="80"/>
      <c r="V1546" s="80"/>
    </row>
    <row r="1547" ht="22.5" customHeight="1">
      <c r="A1547" s="42">
        <v>1546.0</v>
      </c>
      <c r="B1547" s="54">
        <v>2.0254603046142E13</v>
      </c>
      <c r="C1547" s="66">
        <v>45908.0</v>
      </c>
      <c r="D1547" s="102" t="s">
        <v>2037</v>
      </c>
      <c r="E1547" s="102" t="s">
        <v>34</v>
      </c>
      <c r="F1547" s="74" t="s">
        <v>372</v>
      </c>
      <c r="G1547" s="77" t="s">
        <v>11</v>
      </c>
      <c r="H1547" s="53">
        <v>2.0255920360181E13</v>
      </c>
      <c r="I1547" s="48"/>
      <c r="J1547" s="47">
        <v>45909.0</v>
      </c>
      <c r="K1547" s="101"/>
      <c r="L1547" s="50">
        <v>45915.0</v>
      </c>
      <c r="M1547" s="50">
        <v>45915.0</v>
      </c>
      <c r="N1547" s="50">
        <v>45915.0</v>
      </c>
      <c r="O1547" s="50">
        <v>45915.0</v>
      </c>
      <c r="P1547" s="70" t="b">
        <v>1</v>
      </c>
      <c r="Q1547" s="52" t="str">
        <f t="shared" si="7"/>
        <v>EDGAR GRANADOS</v>
      </c>
      <c r="R1547" s="80"/>
      <c r="S1547" s="80"/>
      <c r="T1547" s="80"/>
      <c r="U1547" s="80"/>
      <c r="V1547" s="80"/>
    </row>
    <row r="1548" ht="22.5" customHeight="1">
      <c r="A1548" s="42">
        <v>1547.0</v>
      </c>
      <c r="B1548" s="54">
        <v>2.0255910106802E13</v>
      </c>
      <c r="C1548" s="66">
        <v>45908.0</v>
      </c>
      <c r="D1548" s="102" t="s">
        <v>2038</v>
      </c>
      <c r="E1548" s="102" t="s">
        <v>34</v>
      </c>
      <c r="F1548" s="74"/>
      <c r="G1548" s="77" t="s">
        <v>23</v>
      </c>
      <c r="H1548" s="53" t="s">
        <v>2039</v>
      </c>
      <c r="I1548" s="53">
        <v>1.0</v>
      </c>
      <c r="J1548" s="47">
        <v>45921.0</v>
      </c>
      <c r="K1548" s="101"/>
      <c r="L1548" s="50">
        <v>45926.0</v>
      </c>
      <c r="M1548" s="50">
        <v>45926.0</v>
      </c>
      <c r="N1548" s="50">
        <v>45926.0</v>
      </c>
      <c r="O1548" s="50">
        <v>45926.0</v>
      </c>
      <c r="P1548" s="70" t="b">
        <v>1</v>
      </c>
      <c r="Q1548" s="52" t="str">
        <f t="shared" si="7"/>
        <v>SANDRA ROTAVISTA</v>
      </c>
      <c r="R1548" s="80"/>
      <c r="S1548" s="80"/>
      <c r="T1548" s="80"/>
      <c r="U1548" s="80"/>
      <c r="V1548" s="80"/>
    </row>
    <row r="1549" ht="22.5" customHeight="1">
      <c r="A1549" s="42">
        <v>1548.0</v>
      </c>
      <c r="B1549" s="54">
        <v>2.0254603040972E13</v>
      </c>
      <c r="C1549" s="66">
        <v>45908.0</v>
      </c>
      <c r="D1549" s="102" t="s">
        <v>2040</v>
      </c>
      <c r="E1549" s="102" t="s">
        <v>34</v>
      </c>
      <c r="F1549" s="74" t="s">
        <v>372</v>
      </c>
      <c r="G1549" s="77" t="s">
        <v>11</v>
      </c>
      <c r="H1549" s="53">
        <v>2.0255920370771E13</v>
      </c>
      <c r="I1549" s="48"/>
      <c r="J1549" s="47">
        <v>45915.0</v>
      </c>
      <c r="K1549" s="101"/>
      <c r="L1549" s="50"/>
      <c r="M1549" s="50"/>
      <c r="N1549" s="50"/>
      <c r="O1549" s="50"/>
      <c r="P1549" s="51" t="b">
        <v>0</v>
      </c>
      <c r="Q1549" s="52" t="str">
        <f t="shared" si="7"/>
        <v>EDGAR GRANADOS</v>
      </c>
      <c r="R1549" s="80"/>
      <c r="S1549" s="80"/>
      <c r="T1549" s="80"/>
      <c r="U1549" s="80"/>
      <c r="V1549" s="80"/>
    </row>
    <row r="1550" ht="22.5" customHeight="1">
      <c r="A1550" s="42">
        <v>1549.0</v>
      </c>
      <c r="B1550" s="54">
        <v>2.0255910106472E13</v>
      </c>
      <c r="C1550" s="66">
        <v>45908.0</v>
      </c>
      <c r="D1550" s="102" t="s">
        <v>2041</v>
      </c>
      <c r="E1550" s="102" t="s">
        <v>34</v>
      </c>
      <c r="F1550" s="74"/>
      <c r="G1550" s="77" t="s">
        <v>23</v>
      </c>
      <c r="H1550" s="53" t="s">
        <v>2042</v>
      </c>
      <c r="I1550" s="53">
        <v>1.0</v>
      </c>
      <c r="J1550" s="47">
        <v>45921.0</v>
      </c>
      <c r="K1550" s="101"/>
      <c r="L1550" s="50"/>
      <c r="M1550" s="50"/>
      <c r="N1550" s="50"/>
      <c r="O1550" s="50"/>
      <c r="P1550" s="51" t="b">
        <v>0</v>
      </c>
      <c r="Q1550" s="52" t="str">
        <f t="shared" si="7"/>
        <v>SANDRA ROTAVISTA</v>
      </c>
      <c r="R1550" s="80"/>
      <c r="S1550" s="80"/>
      <c r="T1550" s="80"/>
      <c r="U1550" s="80"/>
      <c r="V1550" s="80"/>
    </row>
    <row r="1551" ht="22.5" customHeight="1">
      <c r="A1551" s="42">
        <v>1550.0</v>
      </c>
      <c r="B1551" s="54">
        <v>2.0255910106452E13</v>
      </c>
      <c r="C1551" s="66">
        <v>45908.0</v>
      </c>
      <c r="D1551" s="102" t="s">
        <v>2043</v>
      </c>
      <c r="E1551" s="102" t="s">
        <v>34</v>
      </c>
      <c r="F1551" s="74"/>
      <c r="G1551" s="77" t="s">
        <v>20</v>
      </c>
      <c r="H1551" s="53" t="s">
        <v>2044</v>
      </c>
      <c r="I1551" s="53">
        <v>1.0</v>
      </c>
      <c r="J1551" s="47">
        <v>45920.0</v>
      </c>
      <c r="K1551" s="101"/>
      <c r="L1551" s="50"/>
      <c r="M1551" s="50"/>
      <c r="N1551" s="50"/>
      <c r="O1551" s="50"/>
      <c r="P1551" s="51" t="b">
        <v>0</v>
      </c>
      <c r="Q1551" s="52" t="str">
        <f t="shared" si="7"/>
        <v>OSCAR CASTAÑEDA</v>
      </c>
      <c r="R1551" s="80"/>
      <c r="S1551" s="80"/>
      <c r="T1551" s="80"/>
      <c r="U1551" s="80"/>
      <c r="V1551" s="80"/>
    </row>
    <row r="1552" ht="22.5" customHeight="1">
      <c r="A1552" s="42">
        <v>1551.0</v>
      </c>
      <c r="B1552" s="54">
        <v>2.0255910106402E13</v>
      </c>
      <c r="C1552" s="66">
        <v>45908.0</v>
      </c>
      <c r="D1552" s="102" t="s">
        <v>2045</v>
      </c>
      <c r="E1552" s="102" t="s">
        <v>34</v>
      </c>
      <c r="F1552" s="74"/>
      <c r="G1552" s="77" t="s">
        <v>23</v>
      </c>
      <c r="H1552" s="53">
        <v>2.0255920384931E13</v>
      </c>
      <c r="I1552" s="48"/>
      <c r="J1552" s="47">
        <v>45921.0</v>
      </c>
      <c r="K1552" s="101"/>
      <c r="L1552" s="50">
        <v>45926.0</v>
      </c>
      <c r="M1552" s="50">
        <v>45926.0</v>
      </c>
      <c r="N1552" s="50">
        <v>45926.0</v>
      </c>
      <c r="O1552" s="50">
        <v>45926.0</v>
      </c>
      <c r="P1552" s="70" t="b">
        <v>1</v>
      </c>
      <c r="Q1552" s="52" t="str">
        <f t="shared" si="7"/>
        <v>SANDRA ROTAVISTA</v>
      </c>
      <c r="R1552" s="80"/>
      <c r="S1552" s="80"/>
      <c r="T1552" s="80"/>
      <c r="U1552" s="80"/>
      <c r="V1552" s="80"/>
    </row>
    <row r="1553" ht="22.5" customHeight="1">
      <c r="A1553" s="42">
        <v>1552.0</v>
      </c>
      <c r="B1553" s="54">
        <v>2.0255910106362E13</v>
      </c>
      <c r="C1553" s="66">
        <v>45908.0</v>
      </c>
      <c r="D1553" s="102" t="s">
        <v>2046</v>
      </c>
      <c r="E1553" s="102" t="s">
        <v>34</v>
      </c>
      <c r="F1553" s="74"/>
      <c r="G1553" s="77" t="s">
        <v>23</v>
      </c>
      <c r="H1553" s="53">
        <v>2.0255920388641E13</v>
      </c>
      <c r="I1553" s="48"/>
      <c r="J1553" s="47">
        <v>45923.0</v>
      </c>
      <c r="K1553" s="101"/>
      <c r="L1553" s="50">
        <v>45926.0</v>
      </c>
      <c r="M1553" s="50">
        <v>45926.0</v>
      </c>
      <c r="N1553" s="50">
        <v>45926.0</v>
      </c>
      <c r="O1553" s="50">
        <v>45926.0</v>
      </c>
      <c r="P1553" s="70" t="b">
        <v>1</v>
      </c>
      <c r="Q1553" s="52" t="str">
        <f t="shared" si="7"/>
        <v>SANDRA ROTAVISTA</v>
      </c>
      <c r="R1553" s="80"/>
      <c r="S1553" s="80"/>
      <c r="T1553" s="80"/>
      <c r="U1553" s="80"/>
      <c r="V1553" s="80"/>
    </row>
    <row r="1554" ht="22.5" customHeight="1">
      <c r="A1554" s="42">
        <v>1553.0</v>
      </c>
      <c r="B1554" s="54">
        <v>2.0255910106352E13</v>
      </c>
      <c r="C1554" s="66">
        <v>45908.0</v>
      </c>
      <c r="D1554" s="102" t="s">
        <v>2047</v>
      </c>
      <c r="E1554" s="102" t="s">
        <v>34</v>
      </c>
      <c r="F1554" s="74"/>
      <c r="G1554" s="77" t="s">
        <v>23</v>
      </c>
      <c r="H1554" s="53">
        <v>2.0255920370871E13</v>
      </c>
      <c r="I1554" s="48"/>
      <c r="J1554" s="47">
        <v>45919.0</v>
      </c>
      <c r="K1554" s="101"/>
      <c r="L1554" s="50"/>
      <c r="M1554" s="50"/>
      <c r="N1554" s="50"/>
      <c r="O1554" s="50"/>
      <c r="P1554" s="51" t="b">
        <v>0</v>
      </c>
      <c r="Q1554" s="52" t="str">
        <f t="shared" si="7"/>
        <v>SANDRA ROTAVISTA</v>
      </c>
      <c r="R1554" s="80"/>
      <c r="S1554" s="80"/>
      <c r="T1554" s="80"/>
      <c r="U1554" s="80"/>
      <c r="V1554" s="80"/>
    </row>
    <row r="1555" ht="22.5" customHeight="1">
      <c r="A1555" s="42">
        <v>1554.0</v>
      </c>
      <c r="B1555" s="54">
        <v>2.0254603036862E13</v>
      </c>
      <c r="C1555" s="66">
        <v>45908.0</v>
      </c>
      <c r="D1555" s="102" t="s">
        <v>2048</v>
      </c>
      <c r="E1555" s="102" t="s">
        <v>34</v>
      </c>
      <c r="F1555" s="74" t="s">
        <v>496</v>
      </c>
      <c r="G1555" s="77" t="s">
        <v>11</v>
      </c>
      <c r="H1555" s="53">
        <v>2.0255920360191E13</v>
      </c>
      <c r="I1555" s="48"/>
      <c r="J1555" s="47">
        <v>45909.0</v>
      </c>
      <c r="K1555" s="101"/>
      <c r="L1555" s="50">
        <v>45915.0</v>
      </c>
      <c r="M1555" s="50">
        <v>45915.0</v>
      </c>
      <c r="N1555" s="50">
        <v>45915.0</v>
      </c>
      <c r="O1555" s="50">
        <v>45915.0</v>
      </c>
      <c r="P1555" s="70" t="b">
        <v>1</v>
      </c>
      <c r="Q1555" s="52" t="str">
        <f t="shared" si="7"/>
        <v>EDGAR GRANADOS</v>
      </c>
      <c r="R1555" s="80"/>
      <c r="S1555" s="80"/>
      <c r="T1555" s="80"/>
      <c r="U1555" s="80"/>
      <c r="V1555" s="80"/>
    </row>
    <row r="1556" ht="22.5" customHeight="1">
      <c r="A1556" s="42">
        <v>1555.0</v>
      </c>
      <c r="B1556" s="54">
        <v>2.0255910106062E13</v>
      </c>
      <c r="C1556" s="66">
        <v>45908.0</v>
      </c>
      <c r="D1556" s="102" t="s">
        <v>2049</v>
      </c>
      <c r="E1556" s="102" t="s">
        <v>34</v>
      </c>
      <c r="F1556" s="74"/>
      <c r="G1556" s="77" t="s">
        <v>24</v>
      </c>
      <c r="H1556" s="53" t="s">
        <v>2968</v>
      </c>
      <c r="I1556" s="53">
        <v>1.0</v>
      </c>
      <c r="J1556" s="47"/>
      <c r="K1556" s="101"/>
      <c r="L1556" s="50"/>
      <c r="M1556" s="50"/>
      <c r="N1556" s="50"/>
      <c r="O1556" s="50"/>
      <c r="P1556" s="51" t="b">
        <v>0</v>
      </c>
      <c r="Q1556" s="52" t="str">
        <f t="shared" si="7"/>
        <v>SANTIAGO VARGAS CAMACHO</v>
      </c>
      <c r="R1556" s="80"/>
      <c r="S1556" s="80"/>
      <c r="T1556" s="80"/>
      <c r="U1556" s="80"/>
      <c r="V1556" s="80"/>
    </row>
    <row r="1557" ht="22.5" customHeight="1">
      <c r="A1557" s="42">
        <v>1556.0</v>
      </c>
      <c r="B1557" s="54">
        <v>2.0255910104962E13</v>
      </c>
      <c r="C1557" s="66">
        <v>45904.0</v>
      </c>
      <c r="D1557" s="102" t="s">
        <v>2051</v>
      </c>
      <c r="E1557" s="102" t="s">
        <v>34</v>
      </c>
      <c r="F1557" s="74"/>
      <c r="G1557" s="77" t="s">
        <v>10</v>
      </c>
      <c r="H1557" s="53">
        <v>2.0255920308021E13</v>
      </c>
      <c r="I1557" s="53">
        <v>1.0</v>
      </c>
      <c r="J1557" s="47">
        <v>45912.0</v>
      </c>
      <c r="K1557" s="101"/>
      <c r="L1557" s="50"/>
      <c r="M1557" s="50"/>
      <c r="N1557" s="50"/>
      <c r="O1557" s="50"/>
      <c r="P1557" s="51" t="b">
        <v>0</v>
      </c>
      <c r="Q1557" s="52" t="str">
        <f t="shared" si="7"/>
        <v>DIEGO PEÑA</v>
      </c>
      <c r="R1557" s="80"/>
      <c r="S1557" s="80"/>
      <c r="T1557" s="80"/>
      <c r="U1557" s="80"/>
      <c r="V1557" s="80"/>
    </row>
    <row r="1558" ht="22.5" customHeight="1">
      <c r="A1558" s="42">
        <v>1557.0</v>
      </c>
      <c r="B1558" s="54">
        <v>2.0255910104772E13</v>
      </c>
      <c r="C1558" s="66">
        <v>45904.0</v>
      </c>
      <c r="D1558" s="102" t="s">
        <v>2052</v>
      </c>
      <c r="E1558" s="102" t="s">
        <v>34</v>
      </c>
      <c r="F1558" s="74"/>
      <c r="G1558" s="77" t="s">
        <v>20</v>
      </c>
      <c r="H1558" s="53">
        <v>2.0255920388791E13</v>
      </c>
      <c r="I1558" s="48"/>
      <c r="J1558" s="47">
        <v>45923.0</v>
      </c>
      <c r="K1558" s="101"/>
      <c r="L1558" s="50">
        <v>45926.0</v>
      </c>
      <c r="M1558" s="50">
        <v>45926.0</v>
      </c>
      <c r="N1558" s="50">
        <v>45926.0</v>
      </c>
      <c r="O1558" s="50">
        <v>45926.0</v>
      </c>
      <c r="P1558" s="70" t="b">
        <v>1</v>
      </c>
      <c r="Q1558" s="52" t="str">
        <f t="shared" si="7"/>
        <v>OSCAR CASTAÑEDA</v>
      </c>
      <c r="R1558" s="80"/>
      <c r="S1558" s="80"/>
      <c r="T1558" s="80"/>
      <c r="U1558" s="80"/>
      <c r="V1558" s="80"/>
    </row>
    <row r="1559" ht="22.5" customHeight="1">
      <c r="A1559" s="42">
        <v>1558.0</v>
      </c>
      <c r="B1559" s="54">
        <v>2.0255910107192E13</v>
      </c>
      <c r="C1559" s="66">
        <v>45909.0</v>
      </c>
      <c r="D1559" s="102" t="s">
        <v>2053</v>
      </c>
      <c r="E1559" s="102" t="s">
        <v>34</v>
      </c>
      <c r="F1559" s="74"/>
      <c r="G1559" s="77" t="s">
        <v>11</v>
      </c>
      <c r="H1559" s="53">
        <v>2.0255920347481E13</v>
      </c>
      <c r="I1559" s="48"/>
      <c r="J1559" s="47">
        <v>45910.0</v>
      </c>
      <c r="K1559" s="101"/>
      <c r="L1559" s="50"/>
      <c r="M1559" s="50"/>
      <c r="N1559" s="50"/>
      <c r="O1559" s="50"/>
      <c r="P1559" s="51" t="b">
        <v>0</v>
      </c>
      <c r="Q1559" s="52" t="str">
        <f t="shared" si="7"/>
        <v>EDGAR GRANADOS</v>
      </c>
      <c r="R1559" s="80"/>
      <c r="S1559" s="80"/>
      <c r="T1559" s="80"/>
      <c r="U1559" s="80"/>
      <c r="V1559" s="80"/>
    </row>
    <row r="1560" ht="22.5" customHeight="1">
      <c r="A1560" s="42">
        <v>1559.0</v>
      </c>
      <c r="B1560" s="54">
        <v>2.0255910107262E13</v>
      </c>
      <c r="C1560" s="66">
        <v>45909.0</v>
      </c>
      <c r="D1560" s="102" t="s">
        <v>2054</v>
      </c>
      <c r="E1560" s="102" t="s">
        <v>34</v>
      </c>
      <c r="F1560" s="74"/>
      <c r="G1560" s="77" t="s">
        <v>11</v>
      </c>
      <c r="H1560" s="53">
        <v>2.0255920366731E13</v>
      </c>
      <c r="I1560" s="48"/>
      <c r="J1560" s="47">
        <v>45912.0</v>
      </c>
      <c r="K1560" s="101"/>
      <c r="L1560" s="50">
        <v>45853.0</v>
      </c>
      <c r="M1560" s="50">
        <v>45853.0</v>
      </c>
      <c r="N1560" s="50">
        <v>45853.0</v>
      </c>
      <c r="O1560" s="50">
        <v>45853.0</v>
      </c>
      <c r="P1560" s="70" t="b">
        <v>1</v>
      </c>
      <c r="Q1560" s="52" t="str">
        <f t="shared" si="7"/>
        <v>EDGAR GRANADOS</v>
      </c>
      <c r="R1560" s="80"/>
      <c r="S1560" s="80"/>
      <c r="T1560" s="80"/>
      <c r="U1560" s="80"/>
      <c r="V1560" s="80"/>
    </row>
    <row r="1561" ht="22.5" customHeight="1">
      <c r="A1561" s="42">
        <v>1560.0</v>
      </c>
      <c r="B1561" s="54">
        <v>2.0255910107272E13</v>
      </c>
      <c r="C1561" s="66">
        <v>45909.0</v>
      </c>
      <c r="D1561" s="102" t="s">
        <v>2055</v>
      </c>
      <c r="E1561" s="102" t="s">
        <v>34</v>
      </c>
      <c r="F1561" s="74"/>
      <c r="G1561" s="77" t="s">
        <v>11</v>
      </c>
      <c r="H1561" s="53">
        <v>2.0255920355071E13</v>
      </c>
      <c r="I1561" s="48"/>
      <c r="J1561" s="47">
        <v>45910.0</v>
      </c>
      <c r="K1561" s="101"/>
      <c r="L1561" s="50"/>
      <c r="M1561" s="50"/>
      <c r="N1561" s="50"/>
      <c r="O1561" s="50"/>
      <c r="P1561" s="51" t="b">
        <v>0</v>
      </c>
      <c r="Q1561" s="52" t="str">
        <f t="shared" si="7"/>
        <v>EDGAR GRANADOS</v>
      </c>
      <c r="R1561" s="80"/>
      <c r="S1561" s="80"/>
      <c r="T1561" s="80"/>
      <c r="U1561" s="80"/>
      <c r="V1561" s="80"/>
    </row>
    <row r="1562" ht="22.5" customHeight="1">
      <c r="A1562" s="42">
        <v>1561.0</v>
      </c>
      <c r="B1562" s="54">
        <v>2.0255910107132E13</v>
      </c>
      <c r="C1562" s="66">
        <v>45909.0</v>
      </c>
      <c r="D1562" s="102" t="s">
        <v>2056</v>
      </c>
      <c r="E1562" s="102" t="s">
        <v>34</v>
      </c>
      <c r="F1562" s="74"/>
      <c r="G1562" s="77" t="s">
        <v>11</v>
      </c>
      <c r="H1562" s="53">
        <v>2.0255920366601E13</v>
      </c>
      <c r="I1562" s="48"/>
      <c r="J1562" s="47">
        <v>45912.0</v>
      </c>
      <c r="K1562" s="101"/>
      <c r="L1562" s="50">
        <v>45853.0</v>
      </c>
      <c r="M1562" s="50">
        <v>45853.0</v>
      </c>
      <c r="N1562" s="50">
        <v>45853.0</v>
      </c>
      <c r="O1562" s="50">
        <v>45853.0</v>
      </c>
      <c r="P1562" s="70" t="b">
        <v>1</v>
      </c>
      <c r="Q1562" s="52" t="str">
        <f t="shared" si="7"/>
        <v>EDGAR GRANADOS</v>
      </c>
      <c r="R1562" s="80"/>
      <c r="S1562" s="80"/>
      <c r="T1562" s="80"/>
      <c r="U1562" s="80"/>
      <c r="V1562" s="80"/>
    </row>
    <row r="1563" ht="22.5" customHeight="1">
      <c r="A1563" s="42">
        <v>1562.0</v>
      </c>
      <c r="B1563" s="54">
        <v>2.0255910106312E13</v>
      </c>
      <c r="C1563" s="66">
        <v>45901.0</v>
      </c>
      <c r="D1563" s="102" t="s">
        <v>2057</v>
      </c>
      <c r="E1563" s="102" t="s">
        <v>34</v>
      </c>
      <c r="F1563" s="74"/>
      <c r="G1563" s="77" t="s">
        <v>11</v>
      </c>
      <c r="H1563" s="53">
        <v>2.0255920347481E13</v>
      </c>
      <c r="I1563" s="48"/>
      <c r="J1563" s="47">
        <v>45910.0</v>
      </c>
      <c r="K1563" s="101"/>
      <c r="L1563" s="50"/>
      <c r="M1563" s="50"/>
      <c r="N1563" s="50"/>
      <c r="O1563" s="50"/>
      <c r="P1563" s="51" t="b">
        <v>0</v>
      </c>
      <c r="Q1563" s="52" t="str">
        <f t="shared" si="7"/>
        <v>EDGAR GRANADOS</v>
      </c>
      <c r="R1563" s="80"/>
      <c r="S1563" s="80"/>
      <c r="T1563" s="80"/>
      <c r="U1563" s="80"/>
      <c r="V1563" s="80"/>
    </row>
    <row r="1564" ht="22.5" customHeight="1">
      <c r="A1564" s="42">
        <v>1563.0</v>
      </c>
      <c r="B1564" s="54">
        <v>2.0255910106762E13</v>
      </c>
      <c r="C1564" s="66">
        <v>45908.0</v>
      </c>
      <c r="D1564" s="102" t="s">
        <v>2058</v>
      </c>
      <c r="E1564" s="102" t="s">
        <v>34</v>
      </c>
      <c r="F1564" s="74"/>
      <c r="G1564" s="77" t="s">
        <v>25</v>
      </c>
      <c r="H1564" s="53" t="s">
        <v>85</v>
      </c>
      <c r="I1564" s="53">
        <v>1.0</v>
      </c>
      <c r="J1564" s="47"/>
      <c r="K1564" s="101"/>
      <c r="L1564" s="50"/>
      <c r="M1564" s="50"/>
      <c r="N1564" s="50"/>
      <c r="O1564" s="50"/>
      <c r="P1564" s="51" t="b">
        <v>0</v>
      </c>
      <c r="Q1564" s="52" t="str">
        <f t="shared" si="7"/>
        <v>SEBASTIÁN RAMÍREZ</v>
      </c>
      <c r="R1564" s="80"/>
      <c r="S1564" s="80"/>
      <c r="T1564" s="80"/>
      <c r="U1564" s="80"/>
      <c r="V1564" s="80"/>
    </row>
    <row r="1565" ht="22.5" customHeight="1">
      <c r="A1565" s="42">
        <v>1564.0</v>
      </c>
      <c r="B1565" s="54">
        <v>2.0255910107012E13</v>
      </c>
      <c r="C1565" s="66">
        <v>45909.0</v>
      </c>
      <c r="D1565" s="102" t="s">
        <v>2059</v>
      </c>
      <c r="E1565" s="102" t="s">
        <v>34</v>
      </c>
      <c r="F1565" s="74"/>
      <c r="G1565" s="77" t="s">
        <v>20</v>
      </c>
      <c r="H1565" s="53">
        <v>2.0255920340441E13</v>
      </c>
      <c r="I1565" s="48"/>
      <c r="J1565" s="47">
        <v>45912.0</v>
      </c>
      <c r="K1565" s="101"/>
      <c r="L1565" s="50"/>
      <c r="M1565" s="50"/>
      <c r="N1565" s="50"/>
      <c r="O1565" s="50"/>
      <c r="P1565" s="51" t="b">
        <v>0</v>
      </c>
      <c r="Q1565" s="52" t="str">
        <f t="shared" si="7"/>
        <v>OSCAR CASTAÑEDA</v>
      </c>
      <c r="R1565" s="80"/>
      <c r="S1565" s="80"/>
      <c r="T1565" s="80"/>
      <c r="U1565" s="80"/>
      <c r="V1565" s="80"/>
    </row>
    <row r="1566" ht="22.5" customHeight="1">
      <c r="A1566" s="42">
        <v>1565.0</v>
      </c>
      <c r="B1566" s="54">
        <v>2.0254603062852E13</v>
      </c>
      <c r="C1566" s="66">
        <v>45909.0</v>
      </c>
      <c r="D1566" s="102" t="s">
        <v>2060</v>
      </c>
      <c r="E1566" s="102" t="s">
        <v>34</v>
      </c>
      <c r="F1566" s="74" t="s">
        <v>372</v>
      </c>
      <c r="G1566" s="77" t="s">
        <v>11</v>
      </c>
      <c r="H1566" s="53">
        <v>2.0255920362861E13</v>
      </c>
      <c r="I1566" s="48"/>
      <c r="J1566" s="47">
        <v>45910.0</v>
      </c>
      <c r="K1566" s="101"/>
      <c r="L1566" s="50">
        <v>45915.0</v>
      </c>
      <c r="M1566" s="50">
        <v>45915.0</v>
      </c>
      <c r="N1566" s="50">
        <v>45915.0</v>
      </c>
      <c r="O1566" s="50">
        <v>45915.0</v>
      </c>
      <c r="P1566" s="70" t="b">
        <v>1</v>
      </c>
      <c r="Q1566" s="52" t="str">
        <f t="shared" si="7"/>
        <v>EDGAR GRANADOS</v>
      </c>
      <c r="R1566" s="80"/>
      <c r="S1566" s="80"/>
      <c r="T1566" s="80"/>
      <c r="U1566" s="80"/>
      <c r="V1566" s="80"/>
    </row>
    <row r="1567" ht="22.5" customHeight="1">
      <c r="A1567" s="42">
        <v>1566.0</v>
      </c>
      <c r="B1567" s="54">
        <v>2.0254603062212E13</v>
      </c>
      <c r="C1567" s="66">
        <v>45909.0</v>
      </c>
      <c r="D1567" s="102" t="s">
        <v>2061</v>
      </c>
      <c r="E1567" s="102" t="s">
        <v>34</v>
      </c>
      <c r="F1567" s="74" t="s">
        <v>372</v>
      </c>
      <c r="G1567" s="77" t="s">
        <v>11</v>
      </c>
      <c r="H1567" s="53">
        <v>2.0255920362921E13</v>
      </c>
      <c r="I1567" s="48"/>
      <c r="J1567" s="47">
        <v>45910.0</v>
      </c>
      <c r="K1567" s="101"/>
      <c r="L1567" s="50">
        <v>45853.0</v>
      </c>
      <c r="M1567" s="50">
        <v>45853.0</v>
      </c>
      <c r="N1567" s="50">
        <v>45853.0</v>
      </c>
      <c r="O1567" s="50">
        <v>45853.0</v>
      </c>
      <c r="P1567" s="70" t="b">
        <v>1</v>
      </c>
      <c r="Q1567" s="52" t="str">
        <f t="shared" si="7"/>
        <v>EDGAR GRANADOS</v>
      </c>
      <c r="R1567" s="80"/>
      <c r="S1567" s="80"/>
      <c r="T1567" s="80"/>
      <c r="U1567" s="80"/>
      <c r="V1567" s="80"/>
    </row>
    <row r="1568" ht="22.5" customHeight="1">
      <c r="A1568" s="42">
        <v>1567.0</v>
      </c>
      <c r="B1568" s="54">
        <v>2.0255910107522E13</v>
      </c>
      <c r="C1568" s="66">
        <v>45909.0</v>
      </c>
      <c r="D1568" s="102" t="s">
        <v>2062</v>
      </c>
      <c r="E1568" s="102" t="s">
        <v>34</v>
      </c>
      <c r="F1568" s="74"/>
      <c r="G1568" s="77" t="s">
        <v>11</v>
      </c>
      <c r="H1568" s="53">
        <v>2.0255920363121E13</v>
      </c>
      <c r="I1568" s="48"/>
      <c r="J1568" s="47">
        <v>45912.0</v>
      </c>
      <c r="K1568" s="101"/>
      <c r="L1568" s="50">
        <v>45915.0</v>
      </c>
      <c r="M1568" s="50">
        <v>45915.0</v>
      </c>
      <c r="N1568" s="50">
        <v>45915.0</v>
      </c>
      <c r="O1568" s="50">
        <v>45915.0</v>
      </c>
      <c r="P1568" s="70" t="b">
        <v>1</v>
      </c>
      <c r="Q1568" s="52" t="str">
        <f t="shared" si="7"/>
        <v>EDGAR GRANADOS</v>
      </c>
      <c r="R1568" s="80"/>
      <c r="S1568" s="80"/>
      <c r="T1568" s="80"/>
      <c r="U1568" s="80"/>
      <c r="V1568" s="80"/>
    </row>
    <row r="1569" ht="22.5" customHeight="1">
      <c r="A1569" s="42">
        <v>1568.0</v>
      </c>
      <c r="B1569" s="54">
        <v>2.0255910107442E13</v>
      </c>
      <c r="C1569" s="66">
        <v>45909.0</v>
      </c>
      <c r="D1569" s="102" t="s">
        <v>2063</v>
      </c>
      <c r="E1569" s="102" t="s">
        <v>34</v>
      </c>
      <c r="F1569" s="74"/>
      <c r="G1569" s="77" t="s">
        <v>20</v>
      </c>
      <c r="H1569" s="53">
        <v>2.0255920349151E13</v>
      </c>
      <c r="I1569" s="48"/>
      <c r="J1569" s="47">
        <v>45912.0</v>
      </c>
      <c r="K1569" s="101"/>
      <c r="L1569" s="50">
        <v>45915.0</v>
      </c>
      <c r="M1569" s="50">
        <v>45915.0</v>
      </c>
      <c r="N1569" s="50">
        <v>45915.0</v>
      </c>
      <c r="O1569" s="50">
        <v>45915.0</v>
      </c>
      <c r="P1569" s="70" t="b">
        <v>1</v>
      </c>
      <c r="Q1569" s="52" t="str">
        <f t="shared" si="7"/>
        <v>OSCAR CASTAÑEDA</v>
      </c>
      <c r="R1569" s="80"/>
      <c r="S1569" s="80"/>
      <c r="T1569" s="80"/>
      <c r="U1569" s="80"/>
      <c r="V1569" s="80"/>
    </row>
    <row r="1570" ht="22.5" customHeight="1">
      <c r="A1570" s="42">
        <v>1569.0</v>
      </c>
      <c r="B1570" s="54">
        <v>2.0255910107422E13</v>
      </c>
      <c r="C1570" s="66">
        <v>45909.0</v>
      </c>
      <c r="D1570" s="102" t="s">
        <v>2064</v>
      </c>
      <c r="E1570" s="102" t="s">
        <v>34</v>
      </c>
      <c r="F1570" s="74"/>
      <c r="G1570" s="77" t="s">
        <v>20</v>
      </c>
      <c r="H1570" s="53">
        <v>2.0255920360181E13</v>
      </c>
      <c r="I1570" s="48"/>
      <c r="J1570" s="47">
        <v>45912.0</v>
      </c>
      <c r="K1570" s="101"/>
      <c r="L1570" s="50"/>
      <c r="M1570" s="50"/>
      <c r="N1570" s="50"/>
      <c r="O1570" s="50"/>
      <c r="P1570" s="51" t="b">
        <v>0</v>
      </c>
      <c r="Q1570" s="52" t="str">
        <f t="shared" si="7"/>
        <v>OSCAR CASTAÑEDA</v>
      </c>
      <c r="R1570" s="80"/>
      <c r="S1570" s="80"/>
      <c r="T1570" s="80"/>
      <c r="U1570" s="80"/>
      <c r="V1570" s="80"/>
    </row>
    <row r="1571" ht="22.5" customHeight="1">
      <c r="A1571" s="42">
        <v>1570.0</v>
      </c>
      <c r="B1571" s="54">
        <v>2.0255910106602E13</v>
      </c>
      <c r="C1571" s="66">
        <v>45908.0</v>
      </c>
      <c r="D1571" s="102" t="s">
        <v>2065</v>
      </c>
      <c r="E1571" s="102" t="s">
        <v>34</v>
      </c>
      <c r="F1571" s="74"/>
      <c r="G1571" s="77" t="s">
        <v>20</v>
      </c>
      <c r="H1571" s="53">
        <v>2.0255920368021E13</v>
      </c>
      <c r="I1571" s="48"/>
      <c r="J1571" s="47">
        <v>45914.0</v>
      </c>
      <c r="K1571" s="101"/>
      <c r="L1571" s="50">
        <v>45926.0</v>
      </c>
      <c r="M1571" s="50">
        <v>45926.0</v>
      </c>
      <c r="N1571" s="50">
        <v>45926.0</v>
      </c>
      <c r="O1571" s="50">
        <v>45926.0</v>
      </c>
      <c r="P1571" s="70" t="b">
        <v>1</v>
      </c>
      <c r="Q1571" s="52" t="str">
        <f t="shared" si="7"/>
        <v>OSCAR CASTAÑEDA</v>
      </c>
      <c r="R1571" s="80"/>
      <c r="S1571" s="80"/>
      <c r="T1571" s="80"/>
      <c r="U1571" s="80"/>
      <c r="V1571" s="80"/>
    </row>
    <row r="1572" ht="22.5" customHeight="1">
      <c r="A1572" s="42">
        <v>1571.0</v>
      </c>
      <c r="B1572" s="54">
        <v>2.0254213009362E13</v>
      </c>
      <c r="C1572" s="66">
        <v>45904.0</v>
      </c>
      <c r="D1572" s="102" t="s">
        <v>2066</v>
      </c>
      <c r="E1572" s="102" t="s">
        <v>34</v>
      </c>
      <c r="F1572" s="74"/>
      <c r="G1572" s="77" t="s">
        <v>11</v>
      </c>
      <c r="H1572" s="53">
        <v>2.0255920370771E13</v>
      </c>
      <c r="I1572" s="48"/>
      <c r="J1572" s="47">
        <v>45915.0</v>
      </c>
      <c r="K1572" s="101"/>
      <c r="L1572" s="50"/>
      <c r="M1572" s="50"/>
      <c r="N1572" s="50"/>
      <c r="O1572" s="50"/>
      <c r="P1572" s="51" t="b">
        <v>0</v>
      </c>
      <c r="Q1572" s="52" t="str">
        <f t="shared" si="7"/>
        <v>EDGAR GRANADOS</v>
      </c>
      <c r="R1572" s="80"/>
      <c r="S1572" s="80"/>
      <c r="T1572" s="80"/>
      <c r="U1572" s="80"/>
      <c r="V1572" s="80"/>
    </row>
    <row r="1573" ht="22.5" customHeight="1">
      <c r="A1573" s="42">
        <v>1572.0</v>
      </c>
      <c r="B1573" s="54">
        <v>2.0255910107612E13</v>
      </c>
      <c r="C1573" s="66">
        <v>45909.0</v>
      </c>
      <c r="D1573" s="102" t="s">
        <v>2067</v>
      </c>
      <c r="E1573" s="102" t="s">
        <v>34</v>
      </c>
      <c r="F1573" s="74"/>
      <c r="G1573" s="77" t="s">
        <v>12</v>
      </c>
      <c r="H1573" s="53" t="s">
        <v>2068</v>
      </c>
      <c r="I1573" s="53">
        <v>1.0</v>
      </c>
      <c r="J1573" s="47">
        <v>45912.0</v>
      </c>
      <c r="K1573" s="101"/>
      <c r="L1573" s="50"/>
      <c r="M1573" s="50"/>
      <c r="N1573" s="50"/>
      <c r="O1573" s="50"/>
      <c r="P1573" s="51" t="b">
        <v>0</v>
      </c>
      <c r="Q1573" s="52" t="str">
        <f t="shared" si="7"/>
        <v>EDUARDO ARREDONDO</v>
      </c>
      <c r="R1573" s="80"/>
      <c r="S1573" s="80"/>
      <c r="T1573" s="80"/>
      <c r="U1573" s="80"/>
      <c r="V1573" s="80"/>
    </row>
    <row r="1574" ht="22.5" customHeight="1">
      <c r="A1574" s="42">
        <v>1573.0</v>
      </c>
      <c r="B1574" s="54">
        <v>2.0255910107532E13</v>
      </c>
      <c r="C1574" s="66">
        <v>45909.0</v>
      </c>
      <c r="D1574" s="102" t="s">
        <v>2069</v>
      </c>
      <c r="E1574" s="102" t="s">
        <v>34</v>
      </c>
      <c r="F1574" s="74"/>
      <c r="G1574" s="77" t="s">
        <v>11</v>
      </c>
      <c r="H1574" s="53">
        <v>2.0255920363141E13</v>
      </c>
      <c r="I1574" s="48"/>
      <c r="J1574" s="47">
        <v>45912.0</v>
      </c>
      <c r="K1574" s="101"/>
      <c r="L1574" s="50">
        <v>45915.0</v>
      </c>
      <c r="M1574" s="50">
        <v>45915.0</v>
      </c>
      <c r="N1574" s="50">
        <v>45915.0</v>
      </c>
      <c r="O1574" s="50">
        <v>45915.0</v>
      </c>
      <c r="P1574" s="70" t="b">
        <v>1</v>
      </c>
      <c r="Q1574" s="52" t="str">
        <f t="shared" si="7"/>
        <v>EDGAR GRANADOS</v>
      </c>
      <c r="R1574" s="80"/>
      <c r="S1574" s="80"/>
      <c r="T1574" s="80"/>
      <c r="U1574" s="80"/>
      <c r="V1574" s="80"/>
    </row>
    <row r="1575" ht="22.5" customHeight="1">
      <c r="A1575" s="42">
        <v>1574.0</v>
      </c>
      <c r="B1575" s="54">
        <v>2.0255910107832E13</v>
      </c>
      <c r="C1575" s="66">
        <v>45910.0</v>
      </c>
      <c r="D1575" s="102" t="s">
        <v>2070</v>
      </c>
      <c r="E1575" s="102" t="s">
        <v>34</v>
      </c>
      <c r="F1575" s="74"/>
      <c r="G1575" s="77" t="s">
        <v>25</v>
      </c>
      <c r="H1575" s="53" t="s">
        <v>85</v>
      </c>
      <c r="I1575" s="53">
        <v>1.0</v>
      </c>
      <c r="J1575" s="47"/>
      <c r="K1575" s="101"/>
      <c r="L1575" s="50"/>
      <c r="M1575" s="50"/>
      <c r="N1575" s="50"/>
      <c r="O1575" s="50"/>
      <c r="P1575" s="51" t="b">
        <v>0</v>
      </c>
      <c r="Q1575" s="52" t="str">
        <f t="shared" si="7"/>
        <v>SEBASTIÁN RAMÍREZ</v>
      </c>
      <c r="R1575" s="80"/>
      <c r="S1575" s="80"/>
      <c r="T1575" s="80"/>
      <c r="U1575" s="80"/>
      <c r="V1575" s="80"/>
    </row>
    <row r="1576" ht="22.5" customHeight="1">
      <c r="A1576" s="42">
        <v>1575.0</v>
      </c>
      <c r="B1576" s="54">
        <v>2.0255910107842E13</v>
      </c>
      <c r="C1576" s="66">
        <v>45910.0</v>
      </c>
      <c r="D1576" s="102" t="s">
        <v>2071</v>
      </c>
      <c r="E1576" s="102" t="s">
        <v>34</v>
      </c>
      <c r="F1576" s="74"/>
      <c r="G1576" s="77" t="s">
        <v>25</v>
      </c>
      <c r="H1576" s="53" t="s">
        <v>85</v>
      </c>
      <c r="I1576" s="53">
        <v>1.0</v>
      </c>
      <c r="J1576" s="47"/>
      <c r="K1576" s="101"/>
      <c r="L1576" s="50"/>
      <c r="M1576" s="50"/>
      <c r="N1576" s="50"/>
      <c r="O1576" s="50"/>
      <c r="P1576" s="51" t="b">
        <v>0</v>
      </c>
      <c r="Q1576" s="52" t="str">
        <f t="shared" si="7"/>
        <v>SEBASTIÁN RAMÍREZ</v>
      </c>
      <c r="R1576" s="80"/>
      <c r="S1576" s="80"/>
      <c r="T1576" s="80"/>
      <c r="U1576" s="80"/>
      <c r="V1576" s="80"/>
    </row>
    <row r="1577" ht="22.5" customHeight="1">
      <c r="A1577" s="42">
        <v>1576.0</v>
      </c>
      <c r="B1577" s="54">
        <v>2.0255910107692E13</v>
      </c>
      <c r="C1577" s="66">
        <v>45910.0</v>
      </c>
      <c r="D1577" s="102" t="s">
        <v>2072</v>
      </c>
      <c r="E1577" s="102" t="s">
        <v>37</v>
      </c>
      <c r="F1577" s="74"/>
      <c r="G1577" s="77" t="s">
        <v>24</v>
      </c>
      <c r="H1577" s="53" t="s">
        <v>2073</v>
      </c>
      <c r="I1577" s="48"/>
      <c r="J1577" s="47"/>
      <c r="K1577" s="101"/>
      <c r="L1577" s="50"/>
      <c r="M1577" s="50"/>
      <c r="N1577" s="50"/>
      <c r="O1577" s="50"/>
      <c r="P1577" s="51" t="b">
        <v>0</v>
      </c>
      <c r="Q1577" s="52" t="str">
        <f t="shared" si="7"/>
        <v>SANTIAGO VARGAS CAMACHO</v>
      </c>
      <c r="R1577" s="80"/>
      <c r="S1577" s="80"/>
      <c r="T1577" s="80"/>
      <c r="U1577" s="80"/>
      <c r="V1577" s="80"/>
    </row>
    <row r="1578" ht="22.5" customHeight="1">
      <c r="A1578" s="42">
        <v>1577.0</v>
      </c>
      <c r="B1578" s="54">
        <v>2.0255910108332E13</v>
      </c>
      <c r="C1578" s="66">
        <v>45911.0</v>
      </c>
      <c r="D1578" s="102" t="s">
        <v>2074</v>
      </c>
      <c r="E1578" s="102" t="s">
        <v>34</v>
      </c>
      <c r="F1578" s="74"/>
      <c r="G1578" s="77" t="s">
        <v>11</v>
      </c>
      <c r="H1578" s="53">
        <v>2.0255920347251E13</v>
      </c>
      <c r="I1578" s="48"/>
      <c r="J1578" s="47">
        <v>45912.0</v>
      </c>
      <c r="K1578" s="101"/>
      <c r="L1578" s="50"/>
      <c r="M1578" s="50"/>
      <c r="N1578" s="50"/>
      <c r="O1578" s="50"/>
      <c r="P1578" s="51" t="b">
        <v>0</v>
      </c>
      <c r="Q1578" s="52" t="str">
        <f t="shared" si="7"/>
        <v>EDGAR GRANADOS</v>
      </c>
      <c r="R1578" s="80"/>
      <c r="S1578" s="80"/>
      <c r="T1578" s="80"/>
      <c r="U1578" s="80"/>
      <c r="V1578" s="80"/>
    </row>
    <row r="1579" ht="22.5" customHeight="1">
      <c r="A1579" s="42">
        <v>1578.0</v>
      </c>
      <c r="B1579" s="54">
        <v>2.0255910108292E13</v>
      </c>
      <c r="C1579" s="66">
        <v>45911.0</v>
      </c>
      <c r="D1579" s="102" t="s">
        <v>2075</v>
      </c>
      <c r="E1579" s="102" t="s">
        <v>34</v>
      </c>
      <c r="F1579" s="74"/>
      <c r="G1579" s="77" t="s">
        <v>10</v>
      </c>
      <c r="H1579" s="53">
        <v>2.0255920375531E13</v>
      </c>
      <c r="I1579" s="48"/>
      <c r="J1579" s="47">
        <v>45917.0</v>
      </c>
      <c r="K1579" s="101"/>
      <c r="L1579" s="50">
        <v>45926.0</v>
      </c>
      <c r="M1579" s="50">
        <v>45926.0</v>
      </c>
      <c r="N1579" s="50">
        <v>45926.0</v>
      </c>
      <c r="O1579" s="50">
        <v>45926.0</v>
      </c>
      <c r="P1579" s="70" t="b">
        <v>1</v>
      </c>
      <c r="Q1579" s="52" t="str">
        <f t="shared" si="7"/>
        <v>DIEGO PEÑA</v>
      </c>
      <c r="R1579" s="80"/>
      <c r="S1579" s="80"/>
      <c r="T1579" s="80"/>
      <c r="U1579" s="80"/>
      <c r="V1579" s="80"/>
    </row>
    <row r="1580" ht="22.5" customHeight="1">
      <c r="A1580" s="42">
        <v>1579.0</v>
      </c>
      <c r="B1580" s="54">
        <v>2.0255910107972E13</v>
      </c>
      <c r="C1580" s="66">
        <v>45910.0</v>
      </c>
      <c r="D1580" s="102" t="s">
        <v>2076</v>
      </c>
      <c r="E1580" s="102" t="s">
        <v>34</v>
      </c>
      <c r="F1580" s="74"/>
      <c r="G1580" s="77" t="s">
        <v>10</v>
      </c>
      <c r="H1580" s="53">
        <v>2.0255920363141E13</v>
      </c>
      <c r="I1580" s="48"/>
      <c r="J1580" s="47">
        <v>45912.0</v>
      </c>
      <c r="K1580" s="101"/>
      <c r="L1580" s="50">
        <v>45915.0</v>
      </c>
      <c r="M1580" s="50">
        <v>45915.0</v>
      </c>
      <c r="N1580" s="50">
        <v>45915.0</v>
      </c>
      <c r="O1580" s="50">
        <v>45915.0</v>
      </c>
      <c r="P1580" s="70" t="b">
        <v>1</v>
      </c>
      <c r="Q1580" s="52" t="str">
        <f t="shared" si="7"/>
        <v>DIEGO PEÑA</v>
      </c>
      <c r="R1580" s="80"/>
      <c r="S1580" s="80"/>
      <c r="T1580" s="80"/>
      <c r="U1580" s="80"/>
      <c r="V1580" s="80"/>
    </row>
    <row r="1581" ht="22.5" customHeight="1">
      <c r="A1581" s="42">
        <v>1580.0</v>
      </c>
      <c r="B1581" s="54">
        <v>2.0255910107912E13</v>
      </c>
      <c r="C1581" s="66">
        <v>45910.0</v>
      </c>
      <c r="D1581" s="102" t="s">
        <v>2077</v>
      </c>
      <c r="E1581" s="102" t="s">
        <v>34</v>
      </c>
      <c r="F1581" s="74"/>
      <c r="G1581" s="77" t="s">
        <v>12</v>
      </c>
      <c r="H1581" s="53" t="s">
        <v>2078</v>
      </c>
      <c r="I1581" s="53">
        <v>1.0</v>
      </c>
      <c r="J1581" s="47">
        <v>45912.0</v>
      </c>
      <c r="K1581" s="101"/>
      <c r="L1581" s="50"/>
      <c r="M1581" s="50"/>
      <c r="N1581" s="50"/>
      <c r="O1581" s="50"/>
      <c r="P1581" s="51" t="b">
        <v>0</v>
      </c>
      <c r="Q1581" s="52" t="str">
        <f t="shared" si="7"/>
        <v>EDUARDO ARREDONDO</v>
      </c>
      <c r="R1581" s="80"/>
      <c r="S1581" s="80"/>
      <c r="T1581" s="80"/>
      <c r="U1581" s="80"/>
      <c r="V1581" s="80"/>
    </row>
    <row r="1582" ht="22.5" customHeight="1">
      <c r="A1582" s="42">
        <v>1581.0</v>
      </c>
      <c r="B1582" s="54">
        <v>2.0254603073102E13</v>
      </c>
      <c r="C1582" s="66">
        <v>45910.0</v>
      </c>
      <c r="D1582" s="102" t="s">
        <v>2079</v>
      </c>
      <c r="E1582" s="102" t="s">
        <v>34</v>
      </c>
      <c r="F1582" s="74" t="s">
        <v>496</v>
      </c>
      <c r="G1582" s="77" t="s">
        <v>11</v>
      </c>
      <c r="H1582" s="53">
        <v>2.0255920366491E13</v>
      </c>
      <c r="I1582" s="48"/>
      <c r="J1582" s="47">
        <v>45912.0</v>
      </c>
      <c r="K1582" s="101"/>
      <c r="L1582" s="50">
        <v>45915.0</v>
      </c>
      <c r="M1582" s="50">
        <v>45915.0</v>
      </c>
      <c r="N1582" s="50">
        <v>45915.0</v>
      </c>
      <c r="O1582" s="50">
        <v>45915.0</v>
      </c>
      <c r="P1582" s="70" t="b">
        <v>1</v>
      </c>
      <c r="Q1582" s="52" t="str">
        <f t="shared" si="7"/>
        <v>EDGAR GRANADOS</v>
      </c>
      <c r="R1582" s="80"/>
      <c r="S1582" s="80"/>
      <c r="T1582" s="80"/>
      <c r="U1582" s="80"/>
      <c r="V1582" s="80"/>
    </row>
    <row r="1583" ht="22.5" customHeight="1">
      <c r="A1583" s="42">
        <v>1582.0</v>
      </c>
      <c r="B1583" s="54">
        <v>2.0255910108612E13</v>
      </c>
      <c r="C1583" s="66">
        <v>45911.0</v>
      </c>
      <c r="D1583" s="102" t="s">
        <v>2080</v>
      </c>
      <c r="E1583" s="102" t="s">
        <v>34</v>
      </c>
      <c r="F1583" s="74"/>
      <c r="G1583" s="77" t="s">
        <v>25</v>
      </c>
      <c r="H1583" s="53" t="s">
        <v>85</v>
      </c>
      <c r="I1583" s="53">
        <v>1.0</v>
      </c>
      <c r="J1583" s="47"/>
      <c r="K1583" s="101"/>
      <c r="L1583" s="50"/>
      <c r="M1583" s="50"/>
      <c r="N1583" s="50"/>
      <c r="O1583" s="50"/>
      <c r="P1583" s="51" t="b">
        <v>0</v>
      </c>
      <c r="Q1583" s="52" t="str">
        <f t="shared" si="7"/>
        <v>SEBASTIÁN RAMÍREZ</v>
      </c>
      <c r="R1583" s="80"/>
      <c r="S1583" s="80"/>
      <c r="T1583" s="80"/>
      <c r="U1583" s="80"/>
      <c r="V1583" s="80"/>
    </row>
    <row r="1584" ht="22.5" customHeight="1">
      <c r="A1584" s="42">
        <v>1583.0</v>
      </c>
      <c r="B1584" s="54">
        <v>2.0254603098532E13</v>
      </c>
      <c r="C1584" s="66">
        <v>45911.0</v>
      </c>
      <c r="D1584" s="102" t="s">
        <v>2081</v>
      </c>
      <c r="E1584" s="102" t="s">
        <v>34</v>
      </c>
      <c r="F1584" s="74" t="s">
        <v>372</v>
      </c>
      <c r="G1584" s="77" t="s">
        <v>11</v>
      </c>
      <c r="H1584" s="53">
        <v>2.0255920367441E13</v>
      </c>
      <c r="I1584" s="48"/>
      <c r="J1584" s="47">
        <v>45912.0</v>
      </c>
      <c r="K1584" s="101"/>
      <c r="L1584" s="50"/>
      <c r="M1584" s="50"/>
      <c r="N1584" s="50"/>
      <c r="O1584" s="50"/>
      <c r="P1584" s="51" t="b">
        <v>0</v>
      </c>
      <c r="Q1584" s="52" t="str">
        <f t="shared" si="7"/>
        <v>EDGAR GRANADOS</v>
      </c>
      <c r="R1584" s="80"/>
      <c r="S1584" s="80"/>
      <c r="T1584" s="80"/>
      <c r="U1584" s="80"/>
      <c r="V1584" s="80"/>
    </row>
    <row r="1585" ht="22.5" customHeight="1">
      <c r="A1585" s="42">
        <v>1584.0</v>
      </c>
      <c r="B1585" s="54">
        <v>2.0255910110382E13</v>
      </c>
      <c r="C1585" s="66">
        <v>45915.0</v>
      </c>
      <c r="D1585" s="102" t="s">
        <v>138</v>
      </c>
      <c r="E1585" s="102" t="s">
        <v>34</v>
      </c>
      <c r="F1585" s="74"/>
      <c r="G1585" s="77" t="s">
        <v>23</v>
      </c>
      <c r="H1585" s="53">
        <v>2.025592082861E12</v>
      </c>
      <c r="I1585" s="48"/>
      <c r="J1585" s="47">
        <v>45919.0</v>
      </c>
      <c r="K1585" s="101"/>
      <c r="L1585" s="50"/>
      <c r="M1585" s="50"/>
      <c r="N1585" s="50"/>
      <c r="O1585" s="50"/>
      <c r="P1585" s="51" t="b">
        <v>0</v>
      </c>
      <c r="Q1585" s="52" t="str">
        <f t="shared" si="7"/>
        <v>SANDRA ROTAVISTA</v>
      </c>
      <c r="R1585" s="80"/>
      <c r="S1585" s="80"/>
      <c r="T1585" s="80"/>
      <c r="U1585" s="80"/>
      <c r="V1585" s="80"/>
    </row>
    <row r="1586" ht="22.5" customHeight="1">
      <c r="A1586" s="42">
        <v>1585.0</v>
      </c>
      <c r="B1586" s="54">
        <v>2.0255910110272E13</v>
      </c>
      <c r="C1586" s="66">
        <v>45915.0</v>
      </c>
      <c r="D1586" s="102" t="s">
        <v>2082</v>
      </c>
      <c r="E1586" s="102" t="s">
        <v>34</v>
      </c>
      <c r="F1586" s="74"/>
      <c r="G1586" s="77" t="s">
        <v>20</v>
      </c>
      <c r="H1586" s="53" t="s">
        <v>2083</v>
      </c>
      <c r="I1586" s="53">
        <v>1.0</v>
      </c>
      <c r="J1586" s="47">
        <v>45923.0</v>
      </c>
      <c r="K1586" s="101"/>
      <c r="L1586" s="50"/>
      <c r="M1586" s="50"/>
      <c r="N1586" s="50"/>
      <c r="O1586" s="50"/>
      <c r="P1586" s="51" t="b">
        <v>0</v>
      </c>
      <c r="Q1586" s="52" t="str">
        <f t="shared" si="7"/>
        <v>OSCAR CASTAÑEDA</v>
      </c>
      <c r="R1586" s="80"/>
      <c r="S1586" s="80"/>
      <c r="T1586" s="80"/>
      <c r="U1586" s="80"/>
      <c r="V1586" s="80"/>
    </row>
    <row r="1587" ht="22.5" customHeight="1">
      <c r="A1587" s="42">
        <v>1586.0</v>
      </c>
      <c r="B1587" s="54">
        <v>2.0255910110262E13</v>
      </c>
      <c r="C1587" s="66">
        <v>45915.0</v>
      </c>
      <c r="D1587" s="102" t="s">
        <v>2084</v>
      </c>
      <c r="E1587" s="102" t="s">
        <v>34</v>
      </c>
      <c r="F1587" s="74"/>
      <c r="G1587" s="77" t="s">
        <v>25</v>
      </c>
      <c r="H1587" s="53" t="s">
        <v>2085</v>
      </c>
      <c r="I1587" s="53">
        <v>1.0</v>
      </c>
      <c r="J1587" s="47"/>
      <c r="K1587" s="101"/>
      <c r="L1587" s="50"/>
      <c r="M1587" s="50"/>
      <c r="N1587" s="50"/>
      <c r="O1587" s="50"/>
      <c r="P1587" s="51" t="b">
        <v>0</v>
      </c>
      <c r="Q1587" s="52" t="str">
        <f t="shared" si="7"/>
        <v>SEBASTIÁN RAMÍREZ</v>
      </c>
      <c r="R1587" s="80"/>
      <c r="S1587" s="80"/>
      <c r="T1587" s="80"/>
      <c r="U1587" s="80"/>
      <c r="V1587" s="80"/>
    </row>
    <row r="1588" ht="22.5" customHeight="1">
      <c r="A1588" s="42">
        <v>1587.0</v>
      </c>
      <c r="B1588" s="54">
        <v>2.0255910110072E13</v>
      </c>
      <c r="C1588" s="66">
        <v>45915.0</v>
      </c>
      <c r="D1588" s="102" t="s">
        <v>2086</v>
      </c>
      <c r="E1588" s="102" t="s">
        <v>34</v>
      </c>
      <c r="F1588" s="74"/>
      <c r="G1588" s="77" t="s">
        <v>11</v>
      </c>
      <c r="H1588" s="53">
        <v>2.0255920360191E13</v>
      </c>
      <c r="I1588" s="48"/>
      <c r="J1588" s="47">
        <v>45916.0</v>
      </c>
      <c r="K1588" s="101"/>
      <c r="L1588" s="50">
        <v>45915.0</v>
      </c>
      <c r="M1588" s="50">
        <v>45915.0</v>
      </c>
      <c r="N1588" s="50">
        <v>45915.0</v>
      </c>
      <c r="O1588" s="50">
        <v>45915.0</v>
      </c>
      <c r="P1588" s="70" t="b">
        <v>1</v>
      </c>
      <c r="Q1588" s="52" t="str">
        <f t="shared" si="7"/>
        <v>EDGAR GRANADOS</v>
      </c>
      <c r="R1588" s="80"/>
      <c r="S1588" s="80"/>
      <c r="T1588" s="80"/>
      <c r="U1588" s="80"/>
      <c r="V1588" s="80"/>
    </row>
    <row r="1589" ht="22.5" customHeight="1">
      <c r="A1589" s="42">
        <v>1588.0</v>
      </c>
      <c r="B1589" s="54">
        <v>2.0255910109742E13</v>
      </c>
      <c r="C1589" s="66">
        <v>45912.0</v>
      </c>
      <c r="D1589" s="102" t="s">
        <v>2087</v>
      </c>
      <c r="E1589" s="102" t="s">
        <v>34</v>
      </c>
      <c r="F1589" s="74"/>
      <c r="G1589" s="77" t="s">
        <v>25</v>
      </c>
      <c r="H1589" s="53" t="s">
        <v>85</v>
      </c>
      <c r="I1589" s="53">
        <v>1.0</v>
      </c>
      <c r="J1589" s="47"/>
      <c r="K1589" s="101"/>
      <c r="L1589" s="50"/>
      <c r="M1589" s="50"/>
      <c r="N1589" s="50"/>
      <c r="O1589" s="50"/>
      <c r="P1589" s="51" t="b">
        <v>0</v>
      </c>
      <c r="Q1589" s="52" t="str">
        <f t="shared" si="7"/>
        <v>SEBASTIÁN RAMÍREZ</v>
      </c>
      <c r="R1589" s="80"/>
      <c r="S1589" s="80"/>
      <c r="T1589" s="80"/>
      <c r="U1589" s="80"/>
      <c r="V1589" s="80"/>
    </row>
    <row r="1590" ht="22.5" customHeight="1">
      <c r="A1590" s="42">
        <v>1589.0</v>
      </c>
      <c r="B1590" s="54">
        <v>2.0255910109712E13</v>
      </c>
      <c r="C1590" s="66">
        <v>45912.0</v>
      </c>
      <c r="D1590" s="102" t="s">
        <v>2088</v>
      </c>
      <c r="E1590" s="102" t="s">
        <v>34</v>
      </c>
      <c r="F1590" s="74"/>
      <c r="G1590" s="77" t="s">
        <v>10</v>
      </c>
      <c r="H1590" s="53">
        <v>2.0255920373781E13</v>
      </c>
      <c r="I1590" s="48"/>
      <c r="J1590" s="47">
        <v>45916.0</v>
      </c>
      <c r="K1590" s="101"/>
      <c r="L1590" s="50">
        <v>45926.0</v>
      </c>
      <c r="M1590" s="50">
        <v>45926.0</v>
      </c>
      <c r="N1590" s="50">
        <v>45926.0</v>
      </c>
      <c r="O1590" s="50">
        <v>45926.0</v>
      </c>
      <c r="P1590" s="70" t="b">
        <v>1</v>
      </c>
      <c r="Q1590" s="52" t="str">
        <f t="shared" si="7"/>
        <v>DIEGO PEÑA</v>
      </c>
      <c r="R1590" s="80"/>
      <c r="S1590" s="80"/>
      <c r="T1590" s="80"/>
      <c r="U1590" s="80"/>
      <c r="V1590" s="80"/>
    </row>
    <row r="1591" ht="22.5" customHeight="1">
      <c r="A1591" s="42">
        <v>1590.0</v>
      </c>
      <c r="B1591" s="54">
        <v>2.0255910109692E13</v>
      </c>
      <c r="C1591" s="66">
        <v>45912.0</v>
      </c>
      <c r="D1591" s="102" t="s">
        <v>2089</v>
      </c>
      <c r="E1591" s="102" t="s">
        <v>34</v>
      </c>
      <c r="F1591" s="74"/>
      <c r="G1591" s="77" t="s">
        <v>20</v>
      </c>
      <c r="H1591" s="53" t="s">
        <v>2090</v>
      </c>
      <c r="I1591" s="53">
        <v>1.0</v>
      </c>
      <c r="J1591" s="47">
        <v>45923.0</v>
      </c>
      <c r="K1591" s="101"/>
      <c r="L1591" s="50"/>
      <c r="M1591" s="50"/>
      <c r="N1591" s="50"/>
      <c r="O1591" s="50"/>
      <c r="P1591" s="51" t="b">
        <v>0</v>
      </c>
      <c r="Q1591" s="52" t="str">
        <f t="shared" si="7"/>
        <v>OSCAR CASTAÑEDA</v>
      </c>
      <c r="R1591" s="80"/>
      <c r="S1591" s="80"/>
      <c r="T1591" s="80"/>
      <c r="U1591" s="80"/>
      <c r="V1591" s="80"/>
    </row>
    <row r="1592" ht="22.5" customHeight="1">
      <c r="A1592" s="42">
        <v>1591.0</v>
      </c>
      <c r="B1592" s="54">
        <v>2.0255910109672E13</v>
      </c>
      <c r="C1592" s="66">
        <v>45912.0</v>
      </c>
      <c r="D1592" s="102" t="s">
        <v>2091</v>
      </c>
      <c r="E1592" s="102" t="s">
        <v>34</v>
      </c>
      <c r="F1592" s="74"/>
      <c r="G1592" s="77" t="s">
        <v>11</v>
      </c>
      <c r="H1592" s="53">
        <v>2.0255920372641E13</v>
      </c>
      <c r="I1592" s="48"/>
      <c r="J1592" s="47">
        <v>45916.0</v>
      </c>
      <c r="K1592" s="101"/>
      <c r="L1592" s="50"/>
      <c r="M1592" s="50"/>
      <c r="N1592" s="50"/>
      <c r="O1592" s="50"/>
      <c r="P1592" s="51" t="b">
        <v>0</v>
      </c>
      <c r="Q1592" s="52" t="str">
        <f t="shared" si="7"/>
        <v>EDGAR GRANADOS</v>
      </c>
      <c r="R1592" s="80"/>
      <c r="S1592" s="80"/>
      <c r="T1592" s="80"/>
      <c r="U1592" s="80"/>
      <c r="V1592" s="80"/>
    </row>
    <row r="1593" ht="22.5" customHeight="1">
      <c r="A1593" s="42">
        <v>1592.0</v>
      </c>
      <c r="B1593" s="54">
        <v>2.0254213111972E13</v>
      </c>
      <c r="C1593" s="67">
        <v>45912.0</v>
      </c>
      <c r="D1593" s="102" t="s">
        <v>2092</v>
      </c>
      <c r="E1593" s="102" t="s">
        <v>34</v>
      </c>
      <c r="F1593" s="74"/>
      <c r="G1593" s="77" t="s">
        <v>11</v>
      </c>
      <c r="H1593" s="53">
        <v>2.0255920372331E13</v>
      </c>
      <c r="I1593" s="48"/>
      <c r="J1593" s="47">
        <v>45916.0</v>
      </c>
      <c r="K1593" s="101"/>
      <c r="L1593" s="50">
        <v>45926.0</v>
      </c>
      <c r="M1593" s="50">
        <v>45926.0</v>
      </c>
      <c r="N1593" s="50">
        <v>45926.0</v>
      </c>
      <c r="O1593" s="50">
        <v>45926.0</v>
      </c>
      <c r="P1593" s="70" t="b">
        <v>1</v>
      </c>
      <c r="Q1593" s="52" t="str">
        <f t="shared" si="7"/>
        <v>EDGAR GRANADOS</v>
      </c>
      <c r="R1593" s="80"/>
      <c r="S1593" s="80"/>
      <c r="T1593" s="80"/>
      <c r="U1593" s="80"/>
      <c r="V1593" s="80"/>
    </row>
    <row r="1594" ht="22.5" customHeight="1">
      <c r="A1594" s="42">
        <v>1593.0</v>
      </c>
      <c r="B1594" s="54">
        <v>2.0255910109052E13</v>
      </c>
      <c r="C1594" s="66">
        <v>45911.0</v>
      </c>
      <c r="D1594" s="102" t="s">
        <v>2093</v>
      </c>
      <c r="E1594" s="102" t="s">
        <v>34</v>
      </c>
      <c r="F1594" s="74"/>
      <c r="G1594" s="77" t="s">
        <v>20</v>
      </c>
      <c r="H1594" s="53">
        <v>2.0255920441161E13</v>
      </c>
      <c r="I1594" s="48"/>
      <c r="J1594" s="47">
        <v>45927.0</v>
      </c>
      <c r="K1594" s="101"/>
      <c r="L1594" s="50"/>
      <c r="M1594" s="50"/>
      <c r="N1594" s="50"/>
      <c r="O1594" s="50"/>
      <c r="P1594" s="51" t="b">
        <v>0</v>
      </c>
      <c r="Q1594" s="52" t="str">
        <f t="shared" si="7"/>
        <v>OSCAR CASTAÑEDA</v>
      </c>
      <c r="R1594" s="80"/>
      <c r="S1594" s="80"/>
      <c r="T1594" s="80"/>
      <c r="U1594" s="80"/>
      <c r="V1594" s="80"/>
    </row>
    <row r="1595" ht="22.5" customHeight="1">
      <c r="A1595" s="42">
        <v>1594.0</v>
      </c>
      <c r="B1595" s="54">
        <v>2.0255910109032E13</v>
      </c>
      <c r="C1595" s="66">
        <v>45911.0</v>
      </c>
      <c r="D1595" s="102" t="s">
        <v>2094</v>
      </c>
      <c r="E1595" s="102" t="s">
        <v>34</v>
      </c>
      <c r="F1595" s="74"/>
      <c r="G1595" s="77" t="s">
        <v>23</v>
      </c>
      <c r="H1595" s="53" t="s">
        <v>2095</v>
      </c>
      <c r="I1595" s="53">
        <v>1.0</v>
      </c>
      <c r="J1595" s="47">
        <v>45930.0</v>
      </c>
      <c r="K1595" s="101"/>
      <c r="L1595" s="50">
        <v>45931.0</v>
      </c>
      <c r="M1595" s="50">
        <v>45931.0</v>
      </c>
      <c r="N1595" s="50">
        <v>45931.0</v>
      </c>
      <c r="O1595" s="50">
        <v>45931.0</v>
      </c>
      <c r="P1595" s="70" t="b">
        <v>1</v>
      </c>
      <c r="Q1595" s="52" t="str">
        <f t="shared" si="7"/>
        <v>SANDRA ROTAVISTA</v>
      </c>
      <c r="R1595" s="80"/>
      <c r="S1595" s="80"/>
      <c r="T1595" s="80"/>
      <c r="U1595" s="80"/>
      <c r="V1595" s="80"/>
    </row>
    <row r="1596" ht="22.5" customHeight="1">
      <c r="A1596" s="42">
        <v>1595.0</v>
      </c>
      <c r="B1596" s="54">
        <v>2.0255910108992E13</v>
      </c>
      <c r="C1596" s="66">
        <v>45911.0</v>
      </c>
      <c r="D1596" s="102" t="s">
        <v>2096</v>
      </c>
      <c r="E1596" s="102" t="s">
        <v>34</v>
      </c>
      <c r="F1596" s="74"/>
      <c r="G1596" s="77" t="s">
        <v>20</v>
      </c>
      <c r="H1596" s="53">
        <v>2.0255920388981E13</v>
      </c>
      <c r="I1596" s="48"/>
      <c r="J1596" s="47">
        <v>45923.0</v>
      </c>
      <c r="K1596" s="101"/>
      <c r="L1596" s="50">
        <v>45926.0</v>
      </c>
      <c r="M1596" s="50">
        <v>45926.0</v>
      </c>
      <c r="N1596" s="50">
        <v>45926.0</v>
      </c>
      <c r="O1596" s="50">
        <v>45926.0</v>
      </c>
      <c r="P1596" s="70" t="b">
        <v>1</v>
      </c>
      <c r="Q1596" s="52" t="str">
        <f t="shared" si="7"/>
        <v>OSCAR CASTAÑEDA</v>
      </c>
      <c r="R1596" s="80"/>
      <c r="S1596" s="80"/>
      <c r="T1596" s="80"/>
      <c r="U1596" s="80"/>
      <c r="V1596" s="80"/>
    </row>
    <row r="1597" ht="22.5" customHeight="1">
      <c r="A1597" s="42">
        <v>1596.0</v>
      </c>
      <c r="B1597" s="54">
        <v>2.0255910108932E13</v>
      </c>
      <c r="C1597" s="66">
        <v>45911.0</v>
      </c>
      <c r="D1597" s="102" t="s">
        <v>2097</v>
      </c>
      <c r="E1597" s="102" t="s">
        <v>34</v>
      </c>
      <c r="F1597" s="74"/>
      <c r="G1597" s="77" t="s">
        <v>23</v>
      </c>
      <c r="H1597" s="53">
        <v>2.0255920407541E13</v>
      </c>
      <c r="I1597" s="48"/>
      <c r="J1597" s="47">
        <v>45930.0</v>
      </c>
      <c r="K1597" s="105"/>
      <c r="L1597" s="50">
        <v>45931.0</v>
      </c>
      <c r="M1597" s="50">
        <v>45931.0</v>
      </c>
      <c r="N1597" s="50">
        <v>45931.0</v>
      </c>
      <c r="O1597" s="50">
        <v>45931.0</v>
      </c>
      <c r="P1597" s="70" t="b">
        <v>1</v>
      </c>
      <c r="Q1597" s="52" t="str">
        <f t="shared" si="7"/>
        <v>SANDRA ROTAVISTA</v>
      </c>
      <c r="R1597" s="80"/>
      <c r="S1597" s="80"/>
      <c r="T1597" s="80"/>
      <c r="U1597" s="80"/>
      <c r="V1597" s="80"/>
    </row>
    <row r="1598" ht="22.5" customHeight="1">
      <c r="A1598" s="42">
        <v>1597.0</v>
      </c>
      <c r="B1598" s="54">
        <v>2.0255910108872E13</v>
      </c>
      <c r="C1598" s="66">
        <v>45911.0</v>
      </c>
      <c r="D1598" s="102" t="s">
        <v>2098</v>
      </c>
      <c r="E1598" s="102" t="s">
        <v>34</v>
      </c>
      <c r="F1598" s="74"/>
      <c r="G1598" s="77" t="s">
        <v>10</v>
      </c>
      <c r="H1598" s="53">
        <v>2.0255920374151E13</v>
      </c>
      <c r="I1598" s="48"/>
      <c r="J1598" s="47">
        <v>45916.0</v>
      </c>
      <c r="K1598" s="101"/>
      <c r="L1598" s="50">
        <v>45926.0</v>
      </c>
      <c r="M1598" s="50">
        <v>45926.0</v>
      </c>
      <c r="N1598" s="50">
        <v>45926.0</v>
      </c>
      <c r="O1598" s="50">
        <v>45926.0</v>
      </c>
      <c r="P1598" s="70" t="b">
        <v>1</v>
      </c>
      <c r="Q1598" s="52" t="str">
        <f t="shared" si="7"/>
        <v>DIEGO PEÑA</v>
      </c>
      <c r="R1598" s="80"/>
      <c r="S1598" s="80"/>
      <c r="T1598" s="80"/>
      <c r="U1598" s="80"/>
      <c r="V1598" s="80"/>
    </row>
    <row r="1599" ht="22.5" customHeight="1">
      <c r="A1599" s="42">
        <v>1598.0</v>
      </c>
      <c r="B1599" s="54">
        <v>2.0255910108062E13</v>
      </c>
      <c r="C1599" s="66">
        <v>45910.0</v>
      </c>
      <c r="D1599" s="102" t="s">
        <v>2099</v>
      </c>
      <c r="E1599" s="102" t="s">
        <v>34</v>
      </c>
      <c r="F1599" s="74"/>
      <c r="G1599" s="77" t="s">
        <v>10</v>
      </c>
      <c r="H1599" s="53">
        <v>2.0255920503301E13</v>
      </c>
      <c r="I1599" s="53">
        <v>1.0</v>
      </c>
      <c r="J1599" s="47">
        <v>46006.0</v>
      </c>
      <c r="K1599" s="101"/>
      <c r="L1599" s="50"/>
      <c r="M1599" s="50"/>
      <c r="N1599" s="50"/>
      <c r="O1599" s="50"/>
      <c r="P1599" s="51" t="b">
        <v>0</v>
      </c>
      <c r="Q1599" s="52" t="str">
        <f t="shared" si="7"/>
        <v>DIEGO PEÑA</v>
      </c>
      <c r="R1599" s="80"/>
      <c r="S1599" s="80"/>
      <c r="T1599" s="80"/>
      <c r="U1599" s="80"/>
      <c r="V1599" s="80"/>
    </row>
    <row r="1600" ht="22.5" customHeight="1">
      <c r="A1600" s="42">
        <v>1599.0</v>
      </c>
      <c r="B1600" s="54">
        <v>2.0255910105962E13</v>
      </c>
      <c r="C1600" s="66">
        <v>45905.0</v>
      </c>
      <c r="D1600" s="102" t="s">
        <v>2100</v>
      </c>
      <c r="E1600" s="102" t="s">
        <v>37</v>
      </c>
      <c r="F1600" s="74"/>
      <c r="G1600" s="77" t="s">
        <v>10</v>
      </c>
      <c r="H1600" s="53" t="s">
        <v>2101</v>
      </c>
      <c r="I1600" s="53">
        <v>1.0</v>
      </c>
      <c r="J1600" s="47">
        <v>45916.0</v>
      </c>
      <c r="K1600" s="101"/>
      <c r="L1600" s="50"/>
      <c r="M1600" s="50"/>
      <c r="N1600" s="50"/>
      <c r="O1600" s="50"/>
      <c r="P1600" s="51" t="b">
        <v>0</v>
      </c>
      <c r="Q1600" s="52" t="str">
        <f t="shared" si="7"/>
        <v>DIEGO PEÑA</v>
      </c>
      <c r="R1600" s="80"/>
      <c r="S1600" s="80"/>
      <c r="T1600" s="80"/>
      <c r="U1600" s="80"/>
      <c r="V1600" s="80"/>
    </row>
    <row r="1601" ht="22.5" customHeight="1">
      <c r="A1601" s="42">
        <v>1600.0</v>
      </c>
      <c r="B1601" s="54">
        <v>2.0255910111282E13</v>
      </c>
      <c r="C1601" s="66">
        <v>45916.0</v>
      </c>
      <c r="D1601" s="102" t="s">
        <v>2102</v>
      </c>
      <c r="E1601" s="102" t="s">
        <v>34</v>
      </c>
      <c r="F1601" s="74"/>
      <c r="G1601" s="77" t="s">
        <v>20</v>
      </c>
      <c r="H1601" s="53">
        <v>2.0255920336161E13</v>
      </c>
      <c r="I1601" s="48"/>
      <c r="J1601" s="47">
        <v>45923.0</v>
      </c>
      <c r="K1601" s="101"/>
      <c r="L1601" s="50"/>
      <c r="M1601" s="50"/>
      <c r="N1601" s="50"/>
      <c r="O1601" s="50"/>
      <c r="P1601" s="51" t="b">
        <v>0</v>
      </c>
      <c r="Q1601" s="52" t="str">
        <f t="shared" si="7"/>
        <v>OSCAR CASTAÑEDA</v>
      </c>
      <c r="R1601" s="80"/>
      <c r="S1601" s="80"/>
      <c r="T1601" s="80"/>
      <c r="U1601" s="80"/>
      <c r="V1601" s="80"/>
    </row>
    <row r="1602" ht="22.5" customHeight="1">
      <c r="A1602" s="42">
        <v>1601.0</v>
      </c>
      <c r="B1602" s="54">
        <v>2.0255910111182E13</v>
      </c>
      <c r="C1602" s="66">
        <v>45916.0</v>
      </c>
      <c r="D1602" s="102" t="s">
        <v>2103</v>
      </c>
      <c r="E1602" s="102" t="s">
        <v>34</v>
      </c>
      <c r="F1602" s="74"/>
      <c r="G1602" s="77" t="s">
        <v>15</v>
      </c>
      <c r="H1602" s="53">
        <v>2.0255920380361E13</v>
      </c>
      <c r="I1602" s="48"/>
      <c r="J1602" s="47">
        <v>45918.0</v>
      </c>
      <c r="K1602" s="101"/>
      <c r="L1602" s="50"/>
      <c r="M1602" s="50"/>
      <c r="N1602" s="50"/>
      <c r="O1602" s="50"/>
      <c r="P1602" s="51" t="b">
        <v>0</v>
      </c>
      <c r="Q1602" s="52" t="str">
        <f t="shared" si="7"/>
        <v>JOHN CORREDOR</v>
      </c>
      <c r="R1602" s="80"/>
      <c r="S1602" s="80"/>
      <c r="T1602" s="80"/>
      <c r="U1602" s="80"/>
      <c r="V1602" s="80"/>
    </row>
    <row r="1603" ht="22.5" customHeight="1">
      <c r="A1603" s="42">
        <v>1602.0</v>
      </c>
      <c r="B1603" s="54">
        <v>2.0255910111162E13</v>
      </c>
      <c r="C1603" s="66">
        <v>45916.0</v>
      </c>
      <c r="D1603" s="102" t="s">
        <v>2104</v>
      </c>
      <c r="E1603" s="102" t="s">
        <v>34</v>
      </c>
      <c r="F1603" s="74"/>
      <c r="G1603" s="77" t="s">
        <v>11</v>
      </c>
      <c r="H1603" s="53">
        <v>2.0255920360181E13</v>
      </c>
      <c r="I1603" s="48"/>
      <c r="J1603" s="47">
        <v>45918.0</v>
      </c>
      <c r="K1603" s="101"/>
      <c r="L1603" s="50"/>
      <c r="M1603" s="50"/>
      <c r="N1603" s="50"/>
      <c r="O1603" s="50"/>
      <c r="P1603" s="51" t="b">
        <v>0</v>
      </c>
      <c r="Q1603" s="52" t="str">
        <f t="shared" si="7"/>
        <v>EDGAR GRANADOS</v>
      </c>
      <c r="R1603" s="80"/>
      <c r="S1603" s="80"/>
      <c r="T1603" s="80"/>
      <c r="U1603" s="80"/>
      <c r="V1603" s="80"/>
    </row>
    <row r="1604" ht="22.5" customHeight="1">
      <c r="A1604" s="42">
        <v>1603.0</v>
      </c>
      <c r="B1604" s="54">
        <v>2.0255910111132E13</v>
      </c>
      <c r="C1604" s="66">
        <v>45916.0</v>
      </c>
      <c r="D1604" s="102" t="s">
        <v>2105</v>
      </c>
      <c r="E1604" s="102" t="s">
        <v>34</v>
      </c>
      <c r="F1604" s="74"/>
      <c r="G1604" s="77" t="s">
        <v>15</v>
      </c>
      <c r="H1604" s="53">
        <v>2.0255920380481E13</v>
      </c>
      <c r="I1604" s="48"/>
      <c r="J1604" s="47">
        <v>45918.0</v>
      </c>
      <c r="K1604" s="101"/>
      <c r="L1604" s="50"/>
      <c r="M1604" s="50"/>
      <c r="N1604" s="50"/>
      <c r="O1604" s="50"/>
      <c r="P1604" s="51" t="b">
        <v>0</v>
      </c>
      <c r="Q1604" s="52" t="str">
        <f t="shared" si="7"/>
        <v>JOHN CORREDOR</v>
      </c>
      <c r="R1604" s="80"/>
      <c r="S1604" s="80"/>
      <c r="T1604" s="80"/>
      <c r="U1604" s="80"/>
      <c r="V1604" s="80"/>
    </row>
    <row r="1605" ht="22.5" customHeight="1">
      <c r="A1605" s="42">
        <v>1604.0</v>
      </c>
      <c r="B1605" s="54">
        <v>2.0255910110972E13</v>
      </c>
      <c r="C1605" s="66">
        <v>45916.0</v>
      </c>
      <c r="D1605" s="102" t="s">
        <v>2106</v>
      </c>
      <c r="E1605" s="102" t="s">
        <v>34</v>
      </c>
      <c r="F1605" s="74"/>
      <c r="G1605" s="77" t="s">
        <v>20</v>
      </c>
      <c r="H1605" s="53">
        <v>2.0255920368021E13</v>
      </c>
      <c r="I1605" s="48"/>
      <c r="J1605" s="47">
        <v>45923.0</v>
      </c>
      <c r="K1605" s="101"/>
      <c r="L1605" s="50">
        <v>45926.0</v>
      </c>
      <c r="M1605" s="50">
        <v>45926.0</v>
      </c>
      <c r="N1605" s="50">
        <v>45926.0</v>
      </c>
      <c r="O1605" s="50">
        <v>45926.0</v>
      </c>
      <c r="P1605" s="70" t="b">
        <v>1</v>
      </c>
      <c r="Q1605" s="52" t="str">
        <f t="shared" si="7"/>
        <v>OSCAR CASTAÑEDA</v>
      </c>
      <c r="R1605" s="80"/>
      <c r="S1605" s="80"/>
      <c r="T1605" s="80"/>
      <c r="U1605" s="80"/>
      <c r="V1605" s="80"/>
    </row>
    <row r="1606" ht="22.5" customHeight="1">
      <c r="A1606" s="42">
        <v>1605.0</v>
      </c>
      <c r="B1606" s="54">
        <v>2.0255910110932E13</v>
      </c>
      <c r="C1606" s="66">
        <v>45916.0</v>
      </c>
      <c r="D1606" s="102" t="s">
        <v>2107</v>
      </c>
      <c r="E1606" s="102" t="s">
        <v>34</v>
      </c>
      <c r="F1606" s="74"/>
      <c r="G1606" s="77" t="s">
        <v>12</v>
      </c>
      <c r="H1606" s="53" t="s">
        <v>2108</v>
      </c>
      <c r="I1606" s="53">
        <v>1.0</v>
      </c>
      <c r="J1606" s="47">
        <v>45952.0</v>
      </c>
      <c r="K1606" s="101"/>
      <c r="L1606" s="50"/>
      <c r="M1606" s="50"/>
      <c r="N1606" s="50"/>
      <c r="O1606" s="50"/>
      <c r="P1606" s="51" t="b">
        <v>0</v>
      </c>
      <c r="Q1606" s="52" t="str">
        <f t="shared" si="7"/>
        <v>EDUARDO ARREDONDO</v>
      </c>
      <c r="R1606" s="80"/>
      <c r="S1606" s="80"/>
      <c r="T1606" s="80"/>
      <c r="U1606" s="80"/>
      <c r="V1606" s="80"/>
    </row>
    <row r="1607" ht="22.5" customHeight="1">
      <c r="A1607" s="42">
        <v>1606.0</v>
      </c>
      <c r="B1607" s="54">
        <v>2.0255910110902E13</v>
      </c>
      <c r="C1607" s="66">
        <v>45916.0</v>
      </c>
      <c r="D1607" s="102" t="s">
        <v>2109</v>
      </c>
      <c r="E1607" s="102" t="s">
        <v>34</v>
      </c>
      <c r="F1607" s="74"/>
      <c r="G1607" s="77" t="s">
        <v>11</v>
      </c>
      <c r="H1607" s="53">
        <v>2.0255920380871E13</v>
      </c>
      <c r="I1607" s="48"/>
      <c r="J1607" s="47">
        <v>45918.0</v>
      </c>
      <c r="K1607" s="101"/>
      <c r="L1607" s="50">
        <v>45926.0</v>
      </c>
      <c r="M1607" s="50">
        <v>45926.0</v>
      </c>
      <c r="N1607" s="50">
        <v>45926.0</v>
      </c>
      <c r="O1607" s="50">
        <v>45926.0</v>
      </c>
      <c r="P1607" s="70" t="b">
        <v>1</v>
      </c>
      <c r="Q1607" s="52" t="str">
        <f t="shared" si="7"/>
        <v>EDGAR GRANADOS</v>
      </c>
      <c r="R1607" s="80"/>
      <c r="S1607" s="80"/>
      <c r="T1607" s="80"/>
      <c r="U1607" s="80"/>
      <c r="V1607" s="80"/>
    </row>
    <row r="1608" ht="22.5" customHeight="1">
      <c r="A1608" s="42">
        <v>1607.0</v>
      </c>
      <c r="B1608" s="54">
        <v>2.0255910110842E13</v>
      </c>
      <c r="C1608" s="66">
        <v>45916.0</v>
      </c>
      <c r="D1608" s="102" t="s">
        <v>2110</v>
      </c>
      <c r="E1608" s="102" t="s">
        <v>34</v>
      </c>
      <c r="F1608" s="74"/>
      <c r="G1608" s="77" t="s">
        <v>20</v>
      </c>
      <c r="H1608" s="53">
        <v>2.0255920336161E13</v>
      </c>
      <c r="I1608" s="48"/>
      <c r="J1608" s="47">
        <v>45923.0</v>
      </c>
      <c r="K1608" s="101"/>
      <c r="L1608" s="50"/>
      <c r="M1608" s="50"/>
      <c r="N1608" s="50"/>
      <c r="O1608" s="50"/>
      <c r="P1608" s="51" t="b">
        <v>0</v>
      </c>
      <c r="Q1608" s="52" t="str">
        <f t="shared" si="7"/>
        <v>OSCAR CASTAÑEDA</v>
      </c>
      <c r="R1608" s="80"/>
      <c r="S1608" s="80"/>
      <c r="T1608" s="80"/>
      <c r="U1608" s="80"/>
      <c r="V1608" s="80"/>
    </row>
    <row r="1609" ht="22.5" customHeight="1">
      <c r="A1609" s="42">
        <v>1608.0</v>
      </c>
      <c r="B1609" s="54">
        <v>2.0255910110832E13</v>
      </c>
      <c r="C1609" s="66">
        <v>45916.0</v>
      </c>
      <c r="D1609" s="102" t="s">
        <v>2111</v>
      </c>
      <c r="E1609" s="102" t="s">
        <v>34</v>
      </c>
      <c r="F1609" s="74"/>
      <c r="G1609" s="77" t="s">
        <v>10</v>
      </c>
      <c r="H1609" s="53">
        <v>2.0255920375361E13</v>
      </c>
      <c r="I1609" s="48"/>
      <c r="J1609" s="47">
        <v>45917.0</v>
      </c>
      <c r="K1609" s="101"/>
      <c r="L1609" s="58" t="s">
        <v>2112</v>
      </c>
      <c r="M1609" s="50">
        <v>45926.0</v>
      </c>
      <c r="N1609" s="50">
        <v>45926.0</v>
      </c>
      <c r="O1609" s="50">
        <v>45926.0</v>
      </c>
      <c r="P1609" s="70" t="b">
        <v>1</v>
      </c>
      <c r="Q1609" s="52" t="str">
        <f t="shared" si="7"/>
        <v>DIEGO PEÑA</v>
      </c>
      <c r="R1609" s="80"/>
      <c r="S1609" s="80"/>
      <c r="T1609" s="80"/>
      <c r="U1609" s="80"/>
      <c r="V1609" s="80"/>
    </row>
    <row r="1610" ht="22.5" customHeight="1">
      <c r="A1610" s="42">
        <v>1609.0</v>
      </c>
      <c r="B1610" s="54">
        <v>2.0254603133112E13</v>
      </c>
      <c r="C1610" s="66">
        <v>45915.0</v>
      </c>
      <c r="D1610" s="102" t="s">
        <v>2113</v>
      </c>
      <c r="E1610" s="102" t="s">
        <v>34</v>
      </c>
      <c r="F1610" s="74" t="s">
        <v>496</v>
      </c>
      <c r="G1610" s="77" t="s">
        <v>11</v>
      </c>
      <c r="H1610" s="53">
        <v>2.0255920380001E13</v>
      </c>
      <c r="I1610" s="48"/>
      <c r="J1610" s="47">
        <v>45918.0</v>
      </c>
      <c r="K1610" s="101"/>
      <c r="L1610" s="50">
        <v>45926.0</v>
      </c>
      <c r="M1610" s="50">
        <v>45926.0</v>
      </c>
      <c r="N1610" s="50">
        <v>45926.0</v>
      </c>
      <c r="O1610" s="50">
        <v>45926.0</v>
      </c>
      <c r="P1610" s="70" t="b">
        <v>1</v>
      </c>
      <c r="Q1610" s="52" t="str">
        <f t="shared" si="7"/>
        <v>EDGAR GRANADOS</v>
      </c>
      <c r="R1610" s="80"/>
      <c r="S1610" s="80"/>
      <c r="T1610" s="80"/>
      <c r="U1610" s="80"/>
      <c r="V1610" s="80"/>
    </row>
    <row r="1611" ht="22.5" customHeight="1">
      <c r="A1611" s="42">
        <v>1610.0</v>
      </c>
      <c r="B1611" s="54">
        <v>2.0254603130722E13</v>
      </c>
      <c r="C1611" s="66">
        <v>45915.0</v>
      </c>
      <c r="D1611" s="102" t="s">
        <v>2114</v>
      </c>
      <c r="E1611" s="102" t="s">
        <v>34</v>
      </c>
      <c r="F1611" s="74" t="s">
        <v>496</v>
      </c>
      <c r="G1611" s="77" t="s">
        <v>11</v>
      </c>
      <c r="H1611" s="53">
        <v>2.0255920375801E13</v>
      </c>
      <c r="I1611" s="48"/>
      <c r="J1611" s="47">
        <v>45917.0</v>
      </c>
      <c r="K1611" s="101"/>
      <c r="L1611" s="50">
        <v>45926.0</v>
      </c>
      <c r="M1611" s="50">
        <v>45926.0</v>
      </c>
      <c r="N1611" s="50">
        <v>45926.0</v>
      </c>
      <c r="O1611" s="50">
        <v>45926.0</v>
      </c>
      <c r="P1611" s="70" t="b">
        <v>1</v>
      </c>
      <c r="Q1611" s="52" t="str">
        <f t="shared" si="7"/>
        <v>EDGAR GRANADOS</v>
      </c>
      <c r="R1611" s="80"/>
      <c r="S1611" s="80"/>
      <c r="T1611" s="80"/>
      <c r="U1611" s="80"/>
      <c r="V1611" s="80"/>
    </row>
    <row r="1612" ht="22.5" customHeight="1">
      <c r="A1612" s="42">
        <v>1611.0</v>
      </c>
      <c r="B1612" s="54">
        <v>2.0255910112042E13</v>
      </c>
      <c r="C1612" s="66">
        <v>45917.0</v>
      </c>
      <c r="D1612" s="102" t="s">
        <v>2115</v>
      </c>
      <c r="E1612" s="102" t="s">
        <v>34</v>
      </c>
      <c r="F1612" s="74"/>
      <c r="G1612" s="77" t="s">
        <v>10</v>
      </c>
      <c r="H1612" s="53" t="s">
        <v>2116</v>
      </c>
      <c r="I1612" s="53">
        <v>1.0</v>
      </c>
      <c r="J1612" s="47">
        <v>45923.0</v>
      </c>
      <c r="K1612" s="101"/>
      <c r="L1612" s="50"/>
      <c r="M1612" s="50"/>
      <c r="N1612" s="50"/>
      <c r="O1612" s="50"/>
      <c r="P1612" s="51" t="b">
        <v>0</v>
      </c>
      <c r="Q1612" s="52" t="str">
        <f t="shared" si="7"/>
        <v>DIEGO PEÑA</v>
      </c>
      <c r="R1612" s="80"/>
      <c r="S1612" s="80"/>
      <c r="T1612" s="80"/>
      <c r="U1612" s="80"/>
      <c r="V1612" s="80"/>
    </row>
    <row r="1613" ht="22.5" customHeight="1">
      <c r="A1613" s="42">
        <v>1612.0</v>
      </c>
      <c r="B1613" s="54">
        <v>2.0255910112032E13</v>
      </c>
      <c r="C1613" s="66">
        <v>45917.0</v>
      </c>
      <c r="D1613" s="102" t="s">
        <v>2117</v>
      </c>
      <c r="E1613" s="102" t="s">
        <v>34</v>
      </c>
      <c r="F1613" s="74"/>
      <c r="G1613" s="77" t="s">
        <v>10</v>
      </c>
      <c r="H1613" s="53">
        <v>2.0255920347251E13</v>
      </c>
      <c r="I1613" s="48"/>
      <c r="J1613" s="47">
        <v>45923.0</v>
      </c>
      <c r="K1613" s="101"/>
      <c r="L1613" s="50"/>
      <c r="M1613" s="50"/>
      <c r="N1613" s="50"/>
      <c r="O1613" s="50"/>
      <c r="P1613" s="51" t="b">
        <v>0</v>
      </c>
      <c r="Q1613" s="52" t="str">
        <f t="shared" si="7"/>
        <v>DIEGO PEÑA</v>
      </c>
      <c r="R1613" s="80"/>
      <c r="S1613" s="80"/>
      <c r="T1613" s="80"/>
      <c r="U1613" s="80"/>
      <c r="V1613" s="80"/>
    </row>
    <row r="1614" ht="22.5" customHeight="1">
      <c r="A1614" s="42">
        <v>1613.0</v>
      </c>
      <c r="B1614" s="54">
        <v>2.0254213160432E13</v>
      </c>
      <c r="C1614" s="66">
        <v>45917.52777777778</v>
      </c>
      <c r="D1614" s="102" t="s">
        <v>2118</v>
      </c>
      <c r="E1614" s="102" t="s">
        <v>34</v>
      </c>
      <c r="F1614" s="74"/>
      <c r="G1614" s="77" t="s">
        <v>20</v>
      </c>
      <c r="H1614" s="53">
        <v>2.0255920389561E13</v>
      </c>
      <c r="I1614" s="48"/>
      <c r="J1614" s="47">
        <v>45923.0</v>
      </c>
      <c r="K1614" s="101"/>
      <c r="L1614" s="50">
        <v>45926.0</v>
      </c>
      <c r="M1614" s="50">
        <v>45926.0</v>
      </c>
      <c r="N1614" s="50">
        <v>45926.0</v>
      </c>
      <c r="O1614" s="50">
        <v>45926.0</v>
      </c>
      <c r="P1614" s="70" t="b">
        <v>1</v>
      </c>
      <c r="Q1614" s="52" t="str">
        <f t="shared" si="7"/>
        <v>OSCAR CASTAÑEDA</v>
      </c>
      <c r="R1614" s="80"/>
      <c r="S1614" s="80"/>
      <c r="T1614" s="80"/>
      <c r="U1614" s="80"/>
      <c r="V1614" s="80"/>
    </row>
    <row r="1615" ht="22.5" customHeight="1">
      <c r="A1615" s="42">
        <v>1614.0</v>
      </c>
      <c r="B1615" s="54">
        <v>2.0255910111792E13</v>
      </c>
      <c r="C1615" s="66">
        <v>45917.50486111111</v>
      </c>
      <c r="D1615" s="102" t="s">
        <v>2119</v>
      </c>
      <c r="E1615" s="102" t="s">
        <v>34</v>
      </c>
      <c r="F1615" s="74"/>
      <c r="G1615" s="77" t="s">
        <v>10</v>
      </c>
      <c r="H1615" s="53">
        <v>2.0255920380001E13</v>
      </c>
      <c r="I1615" s="48"/>
      <c r="J1615" s="47">
        <v>45923.0</v>
      </c>
      <c r="K1615" s="101"/>
      <c r="L1615" s="50">
        <v>45926.0</v>
      </c>
      <c r="M1615" s="50">
        <v>45926.0</v>
      </c>
      <c r="N1615" s="50">
        <v>45926.0</v>
      </c>
      <c r="O1615" s="50">
        <v>45926.0</v>
      </c>
      <c r="P1615" s="70" t="b">
        <v>1</v>
      </c>
      <c r="Q1615" s="52" t="str">
        <f t="shared" si="7"/>
        <v>DIEGO PEÑA</v>
      </c>
      <c r="R1615" s="80"/>
      <c r="S1615" s="80"/>
      <c r="T1615" s="80"/>
      <c r="U1615" s="80"/>
      <c r="V1615" s="80"/>
    </row>
    <row r="1616" ht="22.5" customHeight="1">
      <c r="A1616" s="42">
        <v>1615.0</v>
      </c>
      <c r="B1616" s="54">
        <v>2.0255910111782E13</v>
      </c>
      <c r="C1616" s="66">
        <v>45917.50277777778</v>
      </c>
      <c r="D1616" s="102" t="s">
        <v>2120</v>
      </c>
      <c r="E1616" s="102" t="s">
        <v>34</v>
      </c>
      <c r="F1616" s="74"/>
      <c r="G1616" s="77" t="s">
        <v>10</v>
      </c>
      <c r="H1616" s="53">
        <v>2.0255920389991E13</v>
      </c>
      <c r="I1616" s="48"/>
      <c r="J1616" s="47">
        <v>45924.0</v>
      </c>
      <c r="K1616" s="101"/>
      <c r="L1616" s="50"/>
      <c r="M1616" s="50"/>
      <c r="N1616" s="50"/>
      <c r="O1616" s="50"/>
      <c r="P1616" s="51" t="b">
        <v>0</v>
      </c>
      <c r="Q1616" s="52" t="str">
        <f t="shared" si="7"/>
        <v>DIEGO PEÑA</v>
      </c>
      <c r="R1616" s="80"/>
      <c r="S1616" s="80"/>
      <c r="T1616" s="80"/>
      <c r="U1616" s="80"/>
      <c r="V1616" s="80"/>
    </row>
    <row r="1617" ht="22.5" customHeight="1">
      <c r="A1617" s="42">
        <v>1616.0</v>
      </c>
      <c r="B1617" s="54">
        <v>2.0255910111732E13</v>
      </c>
      <c r="C1617" s="66">
        <v>45917.49375</v>
      </c>
      <c r="D1617" s="102" t="s">
        <v>2121</v>
      </c>
      <c r="E1617" s="102" t="s">
        <v>34</v>
      </c>
      <c r="F1617" s="74"/>
      <c r="G1617" s="77" t="s">
        <v>11</v>
      </c>
      <c r="H1617" s="53">
        <v>2.0255920382751E13</v>
      </c>
      <c r="I1617" s="48"/>
      <c r="J1617" s="47">
        <v>45919.0</v>
      </c>
      <c r="K1617" s="101"/>
      <c r="L1617" s="50">
        <v>45926.0</v>
      </c>
      <c r="M1617" s="50">
        <v>45926.0</v>
      </c>
      <c r="N1617" s="50">
        <v>45926.0</v>
      </c>
      <c r="O1617" s="50">
        <v>45926.0</v>
      </c>
      <c r="P1617" s="70" t="b">
        <v>1</v>
      </c>
      <c r="Q1617" s="52" t="str">
        <f t="shared" si="7"/>
        <v>EDGAR GRANADOS</v>
      </c>
      <c r="R1617" s="80"/>
      <c r="S1617" s="80"/>
      <c r="T1617" s="80"/>
      <c r="U1617" s="80"/>
      <c r="V1617" s="80"/>
    </row>
    <row r="1618" ht="22.5" customHeight="1">
      <c r="A1618" s="42">
        <v>1617.0</v>
      </c>
      <c r="B1618" s="54">
        <v>2.0255910111622E13</v>
      </c>
      <c r="C1618" s="66">
        <v>45917.41875</v>
      </c>
      <c r="D1618" s="102" t="s">
        <v>2122</v>
      </c>
      <c r="E1618" s="102" t="s">
        <v>34</v>
      </c>
      <c r="F1618" s="74"/>
      <c r="G1618" s="77" t="s">
        <v>10</v>
      </c>
      <c r="H1618" s="53">
        <v>2.0255920389981E13</v>
      </c>
      <c r="I1618" s="48"/>
      <c r="J1618" s="47">
        <v>45924.0</v>
      </c>
      <c r="K1618" s="101"/>
      <c r="L1618" s="50">
        <v>45926.0</v>
      </c>
      <c r="M1618" s="50">
        <v>45926.0</v>
      </c>
      <c r="N1618" s="50">
        <v>45926.0</v>
      </c>
      <c r="O1618" s="50">
        <v>45926.0</v>
      </c>
      <c r="P1618" s="70" t="b">
        <v>1</v>
      </c>
      <c r="Q1618" s="52" t="str">
        <f t="shared" si="7"/>
        <v>DIEGO PEÑA</v>
      </c>
      <c r="R1618" s="80"/>
      <c r="S1618" s="80"/>
      <c r="T1618" s="80"/>
      <c r="U1618" s="80"/>
      <c r="V1618" s="80"/>
    </row>
    <row r="1619" ht="22.5" customHeight="1">
      <c r="A1619" s="42">
        <v>1618.0</v>
      </c>
      <c r="B1619" s="54">
        <v>2.0255910111562E13</v>
      </c>
      <c r="C1619" s="66">
        <v>45917.39236111111</v>
      </c>
      <c r="D1619" s="102" t="s">
        <v>2123</v>
      </c>
      <c r="E1619" s="102" t="s">
        <v>34</v>
      </c>
      <c r="F1619" s="74"/>
      <c r="G1619" s="77" t="s">
        <v>20</v>
      </c>
      <c r="H1619" s="53">
        <v>2.0255920389521E13</v>
      </c>
      <c r="I1619" s="48"/>
      <c r="J1619" s="47">
        <v>45923.0</v>
      </c>
      <c r="K1619" s="101"/>
      <c r="L1619" s="50">
        <v>45926.0</v>
      </c>
      <c r="M1619" s="50">
        <v>45926.0</v>
      </c>
      <c r="N1619" s="50">
        <v>45926.0</v>
      </c>
      <c r="O1619" s="50">
        <v>45926.0</v>
      </c>
      <c r="P1619" s="70" t="b">
        <v>1</v>
      </c>
      <c r="Q1619" s="52" t="str">
        <f t="shared" si="7"/>
        <v>OSCAR CASTAÑEDA</v>
      </c>
      <c r="R1619" s="80"/>
      <c r="S1619" s="80"/>
      <c r="T1619" s="80"/>
      <c r="U1619" s="80"/>
      <c r="V1619" s="80"/>
    </row>
    <row r="1620" ht="22.5" customHeight="1">
      <c r="A1620" s="42">
        <v>1619.0</v>
      </c>
      <c r="B1620" s="54">
        <v>2.0255910111482E13</v>
      </c>
      <c r="C1620" s="66">
        <v>45917.308333333334</v>
      </c>
      <c r="D1620" s="102" t="s">
        <v>2124</v>
      </c>
      <c r="E1620" s="102" t="s">
        <v>34</v>
      </c>
      <c r="F1620" s="74"/>
      <c r="G1620" s="77" t="s">
        <v>10</v>
      </c>
      <c r="H1620" s="53">
        <v>2.0255920343391E13</v>
      </c>
      <c r="I1620" s="48"/>
      <c r="J1620" s="47">
        <v>45923.0</v>
      </c>
      <c r="K1620" s="101"/>
      <c r="L1620" s="50"/>
      <c r="M1620" s="50"/>
      <c r="N1620" s="50"/>
      <c r="O1620" s="50"/>
      <c r="P1620" s="51" t="b">
        <v>0</v>
      </c>
      <c r="Q1620" s="52" t="str">
        <f t="shared" si="7"/>
        <v>DIEGO PEÑA</v>
      </c>
      <c r="R1620" s="80"/>
      <c r="S1620" s="80"/>
      <c r="T1620" s="80"/>
      <c r="U1620" s="80"/>
      <c r="V1620" s="80"/>
    </row>
    <row r="1621" ht="22.5" customHeight="1">
      <c r="A1621" s="42">
        <v>1620.0</v>
      </c>
      <c r="B1621" s="54">
        <v>2.0254603146762E13</v>
      </c>
      <c r="C1621" s="66">
        <v>45916.0</v>
      </c>
      <c r="D1621" s="102" t="s">
        <v>2125</v>
      </c>
      <c r="E1621" s="102" t="s">
        <v>34</v>
      </c>
      <c r="F1621" s="74" t="s">
        <v>496</v>
      </c>
      <c r="G1621" s="77" t="s">
        <v>11</v>
      </c>
      <c r="H1621" s="53">
        <v>2.0255920380641E13</v>
      </c>
      <c r="I1621" s="48"/>
      <c r="J1621" s="47">
        <v>45918.0</v>
      </c>
      <c r="K1621" s="101"/>
      <c r="L1621" s="50">
        <v>45931.0</v>
      </c>
      <c r="M1621" s="50">
        <v>45931.0</v>
      </c>
      <c r="N1621" s="50">
        <v>45931.0</v>
      </c>
      <c r="O1621" s="50">
        <v>45931.0</v>
      </c>
      <c r="P1621" s="70" t="b">
        <v>1</v>
      </c>
      <c r="Q1621" s="52" t="str">
        <f t="shared" si="7"/>
        <v>EDGAR GRANADOS</v>
      </c>
      <c r="R1621" s="80"/>
      <c r="S1621" s="80"/>
      <c r="T1621" s="80"/>
      <c r="U1621" s="80"/>
      <c r="V1621" s="80"/>
    </row>
    <row r="1622" ht="22.5" customHeight="1">
      <c r="A1622" s="42">
        <v>1621.0</v>
      </c>
      <c r="B1622" s="54">
        <v>2.0255910110872E13</v>
      </c>
      <c r="C1622" s="66">
        <v>45916.48263888889</v>
      </c>
      <c r="D1622" s="102" t="s">
        <v>2126</v>
      </c>
      <c r="E1622" s="102" t="s">
        <v>34</v>
      </c>
      <c r="F1622" s="74"/>
      <c r="G1622" s="77" t="s">
        <v>11</v>
      </c>
      <c r="H1622" s="53">
        <v>2.0255920363121E13</v>
      </c>
      <c r="I1622" s="48"/>
      <c r="J1622" s="47">
        <v>45918.0</v>
      </c>
      <c r="K1622" s="101"/>
      <c r="L1622" s="50"/>
      <c r="M1622" s="50"/>
      <c r="N1622" s="50"/>
      <c r="O1622" s="50"/>
      <c r="P1622" s="51" t="b">
        <v>0</v>
      </c>
      <c r="Q1622" s="52" t="str">
        <f t="shared" si="7"/>
        <v>EDGAR GRANADOS</v>
      </c>
      <c r="R1622" s="80"/>
      <c r="S1622" s="80"/>
      <c r="T1622" s="80"/>
      <c r="U1622" s="80"/>
      <c r="V1622" s="80"/>
    </row>
    <row r="1623" ht="22.5" customHeight="1">
      <c r="A1623" s="42">
        <v>1622.0</v>
      </c>
      <c r="B1623" s="54">
        <v>2.0254603141782E13</v>
      </c>
      <c r="C1623" s="66">
        <v>45916.46597222222</v>
      </c>
      <c r="D1623" s="102" t="s">
        <v>2127</v>
      </c>
      <c r="E1623" s="102" t="s">
        <v>34</v>
      </c>
      <c r="F1623" s="74" t="s">
        <v>496</v>
      </c>
      <c r="G1623" s="77" t="s">
        <v>11</v>
      </c>
      <c r="H1623" s="53">
        <v>2.0255920380181E13</v>
      </c>
      <c r="I1623" s="48"/>
      <c r="J1623" s="47">
        <v>45918.0</v>
      </c>
      <c r="K1623" s="101"/>
      <c r="L1623" s="50">
        <v>45926.0</v>
      </c>
      <c r="M1623" s="50">
        <v>45926.0</v>
      </c>
      <c r="N1623" s="50">
        <v>45926.0</v>
      </c>
      <c r="O1623" s="50">
        <v>45926.0</v>
      </c>
      <c r="P1623" s="70" t="b">
        <v>1</v>
      </c>
      <c r="Q1623" s="52" t="str">
        <f t="shared" si="7"/>
        <v>EDGAR GRANADOS</v>
      </c>
      <c r="R1623" s="80"/>
      <c r="S1623" s="80"/>
      <c r="T1623" s="80"/>
      <c r="U1623" s="80"/>
      <c r="V1623" s="80"/>
    </row>
    <row r="1624" ht="22.5" customHeight="1">
      <c r="A1624" s="42">
        <v>1623.0</v>
      </c>
      <c r="B1624" s="54">
        <v>2.0254603139032E13</v>
      </c>
      <c r="C1624" s="66">
        <v>45916.39513888889</v>
      </c>
      <c r="D1624" s="102" t="s">
        <v>2128</v>
      </c>
      <c r="E1624" s="102" t="s">
        <v>34</v>
      </c>
      <c r="F1624" s="74" t="s">
        <v>496</v>
      </c>
      <c r="G1624" s="77" t="s">
        <v>11</v>
      </c>
      <c r="H1624" s="53">
        <v>2.0255920379991E13</v>
      </c>
      <c r="I1624" s="48"/>
      <c r="J1624" s="47">
        <v>45918.0</v>
      </c>
      <c r="K1624" s="101"/>
      <c r="L1624" s="50">
        <v>45926.0</v>
      </c>
      <c r="M1624" s="50">
        <v>45926.0</v>
      </c>
      <c r="N1624" s="50">
        <v>45926.0</v>
      </c>
      <c r="O1624" s="50">
        <v>45926.0</v>
      </c>
      <c r="P1624" s="70" t="b">
        <v>1</v>
      </c>
      <c r="Q1624" s="52" t="str">
        <f t="shared" si="7"/>
        <v>EDGAR GRANADOS</v>
      </c>
      <c r="R1624" s="80"/>
      <c r="S1624" s="80"/>
      <c r="T1624" s="80"/>
      <c r="U1624" s="80"/>
      <c r="V1624" s="80"/>
    </row>
    <row r="1625" ht="22.5" customHeight="1">
      <c r="A1625" s="42">
        <v>1624.0</v>
      </c>
      <c r="B1625" s="54">
        <v>2.0255910110692E13</v>
      </c>
      <c r="C1625" s="66">
        <v>45916.350694444445</v>
      </c>
      <c r="D1625" s="102" t="s">
        <v>2129</v>
      </c>
      <c r="E1625" s="102" t="s">
        <v>34</v>
      </c>
      <c r="F1625" s="74"/>
      <c r="G1625" s="77" t="s">
        <v>23</v>
      </c>
      <c r="H1625" s="53" t="s">
        <v>2130</v>
      </c>
      <c r="I1625" s="53">
        <v>1.0</v>
      </c>
      <c r="J1625" s="47">
        <v>45919.0</v>
      </c>
      <c r="K1625" s="101"/>
      <c r="L1625" s="50"/>
      <c r="M1625" s="50"/>
      <c r="N1625" s="50"/>
      <c r="O1625" s="50"/>
      <c r="P1625" s="51" t="b">
        <v>0</v>
      </c>
      <c r="Q1625" s="52" t="str">
        <f t="shared" si="7"/>
        <v>SANDRA ROTAVISTA</v>
      </c>
      <c r="R1625" s="80"/>
      <c r="S1625" s="80"/>
      <c r="T1625" s="80"/>
      <c r="U1625" s="80"/>
      <c r="V1625" s="80"/>
    </row>
    <row r="1626" ht="22.5" customHeight="1">
      <c r="A1626" s="42">
        <v>1625.0</v>
      </c>
      <c r="B1626" s="54">
        <v>2.0255910101772E13</v>
      </c>
      <c r="C1626" s="66">
        <v>45898.31041666667</v>
      </c>
      <c r="D1626" s="102" t="s">
        <v>2131</v>
      </c>
      <c r="E1626" s="102" t="s">
        <v>34</v>
      </c>
      <c r="F1626" s="74"/>
      <c r="G1626" s="77" t="s">
        <v>11</v>
      </c>
      <c r="H1626" s="53">
        <v>2.0255920380311E13</v>
      </c>
      <c r="I1626" s="48"/>
      <c r="J1626" s="47">
        <v>45918.0</v>
      </c>
      <c r="K1626" s="101"/>
      <c r="L1626" s="50">
        <v>45926.0</v>
      </c>
      <c r="M1626" s="50">
        <v>45926.0</v>
      </c>
      <c r="N1626" s="50">
        <v>45926.0</v>
      </c>
      <c r="O1626" s="50">
        <v>45926.0</v>
      </c>
      <c r="P1626" s="70" t="b">
        <v>1</v>
      </c>
      <c r="Q1626" s="52" t="str">
        <f t="shared" si="7"/>
        <v>EDGAR GRANADOS</v>
      </c>
      <c r="R1626" s="80"/>
      <c r="S1626" s="80"/>
      <c r="T1626" s="80"/>
      <c r="U1626" s="80"/>
      <c r="V1626" s="80"/>
    </row>
    <row r="1627" ht="22.5" customHeight="1">
      <c r="A1627" s="42">
        <v>1626.0</v>
      </c>
      <c r="B1627" s="54">
        <v>2.0255910112522E13</v>
      </c>
      <c r="C1627" s="66">
        <v>45918.0</v>
      </c>
      <c r="D1627" s="102" t="s">
        <v>2132</v>
      </c>
      <c r="E1627" s="102" t="s">
        <v>34</v>
      </c>
      <c r="F1627" s="74"/>
      <c r="G1627" s="77" t="s">
        <v>10</v>
      </c>
      <c r="H1627" s="53" t="s">
        <v>2133</v>
      </c>
      <c r="I1627" s="53">
        <v>1.0</v>
      </c>
      <c r="J1627" s="47">
        <v>45923.0</v>
      </c>
      <c r="K1627" s="101"/>
      <c r="L1627" s="50"/>
      <c r="M1627" s="50"/>
      <c r="N1627" s="50"/>
      <c r="O1627" s="50"/>
      <c r="P1627" s="51" t="b">
        <v>0</v>
      </c>
      <c r="Q1627" s="52" t="str">
        <f t="shared" si="7"/>
        <v>DIEGO PEÑA</v>
      </c>
      <c r="R1627" s="80"/>
      <c r="S1627" s="80"/>
      <c r="T1627" s="80"/>
      <c r="U1627" s="80"/>
      <c r="V1627" s="80"/>
    </row>
    <row r="1628" ht="22.5" customHeight="1">
      <c r="A1628" s="42">
        <v>1627.0</v>
      </c>
      <c r="B1628" s="54">
        <v>2.0255910112412E13</v>
      </c>
      <c r="C1628" s="66">
        <v>45918.0</v>
      </c>
      <c r="D1628" s="102" t="s">
        <v>2134</v>
      </c>
      <c r="E1628" s="102" t="s">
        <v>34</v>
      </c>
      <c r="F1628" s="74"/>
      <c r="G1628" s="77" t="s">
        <v>11</v>
      </c>
      <c r="H1628" s="53">
        <v>2.0255920358271E13</v>
      </c>
      <c r="I1628" s="48"/>
      <c r="J1628" s="47">
        <v>45921.0</v>
      </c>
      <c r="K1628" s="101"/>
      <c r="L1628" s="50"/>
      <c r="M1628" s="50"/>
      <c r="N1628" s="50"/>
      <c r="O1628" s="50"/>
      <c r="P1628" s="51" t="b">
        <v>0</v>
      </c>
      <c r="Q1628" s="52" t="str">
        <f t="shared" si="7"/>
        <v>EDGAR GRANADOS</v>
      </c>
      <c r="R1628" s="80"/>
      <c r="S1628" s="80"/>
      <c r="T1628" s="80"/>
      <c r="U1628" s="80"/>
      <c r="V1628" s="80"/>
    </row>
    <row r="1629" ht="22.5" customHeight="1">
      <c r="A1629" s="42">
        <v>1628.0</v>
      </c>
      <c r="B1629" s="54">
        <v>2.0254603174112E13</v>
      </c>
      <c r="C1629" s="66">
        <v>45918.0</v>
      </c>
      <c r="D1629" s="102" t="s">
        <v>2135</v>
      </c>
      <c r="E1629" s="102" t="s">
        <v>34</v>
      </c>
      <c r="F1629" s="74" t="s">
        <v>496</v>
      </c>
      <c r="G1629" s="77" t="s">
        <v>11</v>
      </c>
      <c r="H1629" s="53">
        <v>2.0255920384911E13</v>
      </c>
      <c r="I1629" s="48"/>
      <c r="J1629" s="47">
        <v>45921.0</v>
      </c>
      <c r="K1629" s="101"/>
      <c r="L1629" s="50">
        <v>45926.0</v>
      </c>
      <c r="M1629" s="50">
        <v>45926.0</v>
      </c>
      <c r="N1629" s="50">
        <v>45926.0</v>
      </c>
      <c r="O1629" s="50">
        <v>45926.0</v>
      </c>
      <c r="P1629" s="70" t="b">
        <v>1</v>
      </c>
      <c r="Q1629" s="52" t="str">
        <f t="shared" si="7"/>
        <v>EDGAR GRANADOS</v>
      </c>
      <c r="R1629" s="80"/>
      <c r="S1629" s="80"/>
      <c r="T1629" s="80"/>
      <c r="U1629" s="80"/>
      <c r="V1629" s="80"/>
    </row>
    <row r="1630" ht="22.5" customHeight="1">
      <c r="A1630" s="42">
        <v>1629.0</v>
      </c>
      <c r="B1630" s="54">
        <v>2.0255910112292E13</v>
      </c>
      <c r="C1630" s="66">
        <v>45918.0</v>
      </c>
      <c r="D1630" s="102" t="s">
        <v>2136</v>
      </c>
      <c r="E1630" s="102" t="s">
        <v>34</v>
      </c>
      <c r="F1630" s="74"/>
      <c r="G1630" s="77" t="s">
        <v>11</v>
      </c>
      <c r="H1630" s="53">
        <v>2.0255920384921E13</v>
      </c>
      <c r="I1630" s="48"/>
      <c r="J1630" s="47">
        <v>45921.0</v>
      </c>
      <c r="K1630" s="101"/>
      <c r="L1630" s="50">
        <v>45926.0</v>
      </c>
      <c r="M1630" s="50">
        <v>45926.0</v>
      </c>
      <c r="N1630" s="50">
        <v>45926.0</v>
      </c>
      <c r="O1630" s="50">
        <v>45926.0</v>
      </c>
      <c r="P1630" s="70" t="b">
        <v>1</v>
      </c>
      <c r="Q1630" s="52" t="str">
        <f t="shared" si="7"/>
        <v>EDGAR GRANADOS</v>
      </c>
      <c r="R1630" s="80"/>
      <c r="S1630" s="80"/>
      <c r="T1630" s="80"/>
      <c r="U1630" s="80"/>
      <c r="V1630" s="80"/>
    </row>
    <row r="1631" ht="22.5" customHeight="1">
      <c r="A1631" s="42">
        <v>1630.0</v>
      </c>
      <c r="B1631" s="54">
        <v>2.0255910111992E13</v>
      </c>
      <c r="C1631" s="66">
        <v>45917.0</v>
      </c>
      <c r="D1631" s="102" t="s">
        <v>2137</v>
      </c>
      <c r="E1631" s="102" t="s">
        <v>34</v>
      </c>
      <c r="F1631" s="74"/>
      <c r="G1631" s="77" t="s">
        <v>15</v>
      </c>
      <c r="H1631" s="53" t="s">
        <v>2138</v>
      </c>
      <c r="I1631" s="53">
        <v>1.0</v>
      </c>
      <c r="J1631" s="47"/>
      <c r="K1631" s="101"/>
      <c r="L1631" s="50"/>
      <c r="M1631" s="50"/>
      <c r="N1631" s="50"/>
      <c r="O1631" s="50"/>
      <c r="P1631" s="51" t="b">
        <v>0</v>
      </c>
      <c r="Q1631" s="52" t="str">
        <f t="shared" si="7"/>
        <v>JOHN CORREDOR</v>
      </c>
      <c r="R1631" s="80"/>
      <c r="S1631" s="80"/>
      <c r="T1631" s="80"/>
      <c r="U1631" s="80"/>
      <c r="V1631" s="80"/>
    </row>
    <row r="1632" ht="22.5" customHeight="1">
      <c r="A1632" s="42">
        <v>1631.0</v>
      </c>
      <c r="B1632" s="54">
        <v>2.0255910111842E13</v>
      </c>
      <c r="C1632" s="66">
        <v>45917.0</v>
      </c>
      <c r="D1632" s="102" t="s">
        <v>2139</v>
      </c>
      <c r="E1632" s="102" t="s">
        <v>34</v>
      </c>
      <c r="F1632" s="74"/>
      <c r="G1632" s="77" t="s">
        <v>20</v>
      </c>
      <c r="H1632" s="53">
        <v>2.0255920466261E13</v>
      </c>
      <c r="I1632" s="48"/>
      <c r="J1632" s="47">
        <v>45978.0</v>
      </c>
      <c r="K1632" s="101"/>
      <c r="L1632" s="50"/>
      <c r="M1632" s="50"/>
      <c r="N1632" s="50"/>
      <c r="O1632" s="50"/>
      <c r="P1632" s="51" t="b">
        <v>0</v>
      </c>
      <c r="Q1632" s="52" t="str">
        <f t="shared" si="7"/>
        <v>OSCAR CASTAÑEDA</v>
      </c>
      <c r="R1632" s="80"/>
      <c r="S1632" s="80"/>
      <c r="T1632" s="80"/>
      <c r="U1632" s="80"/>
      <c r="V1632" s="80"/>
    </row>
    <row r="1633" ht="22.5" customHeight="1">
      <c r="A1633" s="42">
        <v>1632.0</v>
      </c>
      <c r="B1633" s="54">
        <v>2.0255910111662E13</v>
      </c>
      <c r="C1633" s="66">
        <v>45917.0</v>
      </c>
      <c r="D1633" s="102" t="s">
        <v>2140</v>
      </c>
      <c r="E1633" s="102" t="s">
        <v>34</v>
      </c>
      <c r="F1633" s="74"/>
      <c r="G1633" s="77" t="s">
        <v>7</v>
      </c>
      <c r="H1633" s="53" t="s">
        <v>1873</v>
      </c>
      <c r="I1633" s="53">
        <v>1.0</v>
      </c>
      <c r="J1633" s="47">
        <v>45923.0</v>
      </c>
      <c r="K1633" s="101"/>
      <c r="L1633" s="50"/>
      <c r="M1633" s="50"/>
      <c r="N1633" s="50"/>
      <c r="O1633" s="50"/>
      <c r="P1633" s="51" t="b">
        <v>0</v>
      </c>
      <c r="Q1633" s="52" t="str">
        <f t="shared" si="7"/>
        <v>CARLOS LINARES</v>
      </c>
      <c r="R1633" s="80"/>
      <c r="S1633" s="80"/>
      <c r="T1633" s="80"/>
      <c r="U1633" s="80"/>
      <c r="V1633" s="80"/>
    </row>
    <row r="1634" ht="22.5" customHeight="1">
      <c r="A1634" s="42">
        <v>1633.0</v>
      </c>
      <c r="B1634" s="54">
        <v>2.0254603154552E13</v>
      </c>
      <c r="C1634" s="66">
        <v>45917.0</v>
      </c>
      <c r="D1634" s="102" t="s">
        <v>2141</v>
      </c>
      <c r="E1634" s="102" t="s">
        <v>34</v>
      </c>
      <c r="F1634" s="74" t="s">
        <v>684</v>
      </c>
      <c r="G1634" s="77" t="s">
        <v>11</v>
      </c>
      <c r="H1634" s="53">
        <v>2.0255920384901E13</v>
      </c>
      <c r="I1634" s="48"/>
      <c r="J1634" s="47">
        <v>45921.0</v>
      </c>
      <c r="K1634" s="101"/>
      <c r="L1634" s="50">
        <v>45926.0</v>
      </c>
      <c r="M1634" s="50">
        <v>45926.0</v>
      </c>
      <c r="N1634" s="50">
        <v>45926.0</v>
      </c>
      <c r="O1634" s="50">
        <v>45926.0</v>
      </c>
      <c r="P1634" s="70" t="b">
        <v>1</v>
      </c>
      <c r="Q1634" s="52" t="str">
        <f t="shared" si="7"/>
        <v>EDGAR GRANADOS</v>
      </c>
      <c r="R1634" s="80"/>
      <c r="S1634" s="80"/>
      <c r="T1634" s="80"/>
      <c r="U1634" s="80"/>
      <c r="V1634" s="80"/>
    </row>
    <row r="1635" ht="22.5" customHeight="1">
      <c r="A1635" s="42">
        <v>1634.0</v>
      </c>
      <c r="B1635" s="54">
        <v>2.0255910108852E13</v>
      </c>
      <c r="C1635" s="66">
        <v>45911.0</v>
      </c>
      <c r="D1635" s="102" t="s">
        <v>2142</v>
      </c>
      <c r="E1635" s="102" t="s">
        <v>34</v>
      </c>
      <c r="F1635" s="74"/>
      <c r="G1635" s="77" t="s">
        <v>25</v>
      </c>
      <c r="H1635" s="53" t="s">
        <v>2143</v>
      </c>
      <c r="I1635" s="53">
        <v>1.0</v>
      </c>
      <c r="J1635" s="47"/>
      <c r="K1635" s="101"/>
      <c r="L1635" s="50"/>
      <c r="M1635" s="50"/>
      <c r="N1635" s="50"/>
      <c r="O1635" s="50"/>
      <c r="P1635" s="51" t="b">
        <v>0</v>
      </c>
      <c r="Q1635" s="52" t="str">
        <f t="shared" si="7"/>
        <v>SEBASTIÁN RAMÍREZ</v>
      </c>
      <c r="R1635" s="80"/>
      <c r="S1635" s="80"/>
      <c r="T1635" s="80"/>
      <c r="U1635" s="80"/>
      <c r="V1635" s="80"/>
    </row>
    <row r="1636" ht="22.5" customHeight="1">
      <c r="A1636" s="42">
        <v>1635.0</v>
      </c>
      <c r="B1636" s="54">
        <v>2.0254603194362E13</v>
      </c>
      <c r="C1636" s="66">
        <v>45919.0</v>
      </c>
      <c r="D1636" s="102" t="s">
        <v>2144</v>
      </c>
      <c r="E1636" s="102" t="s">
        <v>34</v>
      </c>
      <c r="F1636" s="74" t="s">
        <v>372</v>
      </c>
      <c r="G1636" s="77" t="s">
        <v>11</v>
      </c>
      <c r="H1636" s="53">
        <v>2.0255920388241E13</v>
      </c>
      <c r="I1636" s="48"/>
      <c r="J1636" s="47">
        <v>45923.0</v>
      </c>
      <c r="K1636" s="101"/>
      <c r="L1636" s="50">
        <v>45926.0</v>
      </c>
      <c r="M1636" s="50">
        <v>45926.0</v>
      </c>
      <c r="N1636" s="50">
        <v>45926.0</v>
      </c>
      <c r="O1636" s="50">
        <v>45926.0</v>
      </c>
      <c r="P1636" s="70" t="b">
        <v>1</v>
      </c>
      <c r="Q1636" s="52" t="str">
        <f t="shared" si="7"/>
        <v>EDGAR GRANADOS</v>
      </c>
      <c r="R1636" s="80"/>
      <c r="S1636" s="80"/>
      <c r="T1636" s="80"/>
      <c r="U1636" s="80"/>
      <c r="V1636" s="80"/>
    </row>
    <row r="1637" ht="22.5" customHeight="1">
      <c r="A1637" s="42">
        <v>1636.0</v>
      </c>
      <c r="B1637" s="54">
        <v>2.0254603180762E13</v>
      </c>
      <c r="C1637" s="66">
        <v>45918.0</v>
      </c>
      <c r="D1637" s="102" t="s">
        <v>2145</v>
      </c>
      <c r="E1637" s="102" t="s">
        <v>34</v>
      </c>
      <c r="F1637" s="74" t="s">
        <v>496</v>
      </c>
      <c r="G1637" s="77" t="s">
        <v>11</v>
      </c>
      <c r="H1637" s="53">
        <v>2.0255920388231E13</v>
      </c>
      <c r="I1637" s="48"/>
      <c r="J1637" s="47">
        <v>45923.0</v>
      </c>
      <c r="K1637" s="101"/>
      <c r="L1637" s="50">
        <v>45926.0</v>
      </c>
      <c r="M1637" s="50">
        <v>45926.0</v>
      </c>
      <c r="N1637" s="50">
        <v>45926.0</v>
      </c>
      <c r="O1637" s="50">
        <v>45926.0</v>
      </c>
      <c r="P1637" s="70" t="b">
        <v>1</v>
      </c>
      <c r="Q1637" s="52" t="str">
        <f t="shared" si="7"/>
        <v>EDGAR GRANADOS</v>
      </c>
      <c r="R1637" s="80"/>
      <c r="S1637" s="80"/>
      <c r="T1637" s="80"/>
      <c r="U1637" s="80"/>
      <c r="V1637" s="80"/>
    </row>
    <row r="1638" ht="22.5" customHeight="1">
      <c r="A1638" s="42">
        <v>1637.0</v>
      </c>
      <c r="B1638" s="54">
        <v>2.0254603179802E13</v>
      </c>
      <c r="C1638" s="66">
        <v>45918.0</v>
      </c>
      <c r="D1638" s="102" t="s">
        <v>2146</v>
      </c>
      <c r="E1638" s="102" t="s">
        <v>34</v>
      </c>
      <c r="F1638" s="74" t="s">
        <v>496</v>
      </c>
      <c r="G1638" s="77" t="s">
        <v>11</v>
      </c>
      <c r="H1638" s="53">
        <v>2.0255920388221E13</v>
      </c>
      <c r="I1638" s="48"/>
      <c r="J1638" s="47">
        <v>45923.0</v>
      </c>
      <c r="K1638" s="101"/>
      <c r="L1638" s="50">
        <v>45926.0</v>
      </c>
      <c r="M1638" s="50">
        <v>45926.0</v>
      </c>
      <c r="N1638" s="50">
        <v>45926.0</v>
      </c>
      <c r="O1638" s="50">
        <v>45926.0</v>
      </c>
      <c r="P1638" s="70" t="b">
        <v>1</v>
      </c>
      <c r="Q1638" s="52" t="str">
        <f t="shared" si="7"/>
        <v>EDGAR GRANADOS</v>
      </c>
      <c r="R1638" s="80"/>
      <c r="S1638" s="80"/>
      <c r="T1638" s="80"/>
      <c r="U1638" s="80"/>
      <c r="V1638" s="80"/>
    </row>
    <row r="1639" ht="22.5" customHeight="1">
      <c r="A1639" s="42">
        <v>1638.0</v>
      </c>
      <c r="B1639" s="54">
        <v>2.0255910112642E13</v>
      </c>
      <c r="C1639" s="66">
        <v>45918.0</v>
      </c>
      <c r="D1639" s="102" t="s">
        <v>2147</v>
      </c>
      <c r="E1639" s="102" t="s">
        <v>34</v>
      </c>
      <c r="F1639" s="74"/>
      <c r="G1639" s="77" t="s">
        <v>7</v>
      </c>
      <c r="H1639" s="53" t="s">
        <v>2148</v>
      </c>
      <c r="I1639" s="53">
        <v>1.0</v>
      </c>
      <c r="J1639" s="47">
        <v>45923.0</v>
      </c>
      <c r="K1639" s="101"/>
      <c r="L1639" s="50"/>
      <c r="M1639" s="50"/>
      <c r="N1639" s="50"/>
      <c r="O1639" s="50"/>
      <c r="P1639" s="51" t="b">
        <v>0</v>
      </c>
      <c r="Q1639" s="52" t="str">
        <f t="shared" si="7"/>
        <v>CARLOS LINARES</v>
      </c>
      <c r="R1639" s="80"/>
      <c r="S1639" s="80"/>
      <c r="T1639" s="80"/>
      <c r="U1639" s="80"/>
      <c r="V1639" s="80"/>
    </row>
    <row r="1640" ht="22.5" customHeight="1">
      <c r="A1640" s="42">
        <v>1639.0</v>
      </c>
      <c r="B1640" s="54">
        <v>2.0255910112562E13</v>
      </c>
      <c r="C1640" s="66">
        <v>45918.0</v>
      </c>
      <c r="D1640" s="102" t="s">
        <v>2149</v>
      </c>
      <c r="E1640" s="102" t="s">
        <v>34</v>
      </c>
      <c r="F1640" s="74"/>
      <c r="G1640" s="77" t="s">
        <v>20</v>
      </c>
      <c r="H1640" s="53" t="s">
        <v>2150</v>
      </c>
      <c r="I1640" s="53">
        <v>1.0</v>
      </c>
      <c r="J1640" s="47">
        <v>45923.0</v>
      </c>
      <c r="K1640" s="101"/>
      <c r="L1640" s="50"/>
      <c r="M1640" s="50"/>
      <c r="N1640" s="50"/>
      <c r="O1640" s="50"/>
      <c r="P1640" s="51" t="b">
        <v>0</v>
      </c>
      <c r="Q1640" s="52" t="str">
        <f t="shared" si="7"/>
        <v>OSCAR CASTAÑEDA</v>
      </c>
      <c r="R1640" s="80"/>
      <c r="S1640" s="80"/>
      <c r="T1640" s="80"/>
      <c r="U1640" s="80"/>
      <c r="V1640" s="80"/>
    </row>
    <row r="1641" ht="22.5" customHeight="1">
      <c r="A1641" s="42">
        <v>1640.0</v>
      </c>
      <c r="B1641" s="54">
        <v>2.0255910112552E13</v>
      </c>
      <c r="C1641" s="66">
        <v>45918.0</v>
      </c>
      <c r="D1641" s="102" t="s">
        <v>2151</v>
      </c>
      <c r="E1641" s="102" t="s">
        <v>34</v>
      </c>
      <c r="F1641" s="74"/>
      <c r="G1641" s="77" t="s">
        <v>20</v>
      </c>
      <c r="H1641" s="53" t="s">
        <v>2152</v>
      </c>
      <c r="I1641" s="53">
        <v>1.0</v>
      </c>
      <c r="J1641" s="47">
        <v>45923.0</v>
      </c>
      <c r="K1641" s="101"/>
      <c r="L1641" s="50"/>
      <c r="M1641" s="50"/>
      <c r="N1641" s="50"/>
      <c r="O1641" s="50"/>
      <c r="P1641" s="51" t="b">
        <v>0</v>
      </c>
      <c r="Q1641" s="52" t="str">
        <f t="shared" si="7"/>
        <v>OSCAR CASTAÑEDA</v>
      </c>
      <c r="R1641" s="80"/>
      <c r="S1641" s="80"/>
      <c r="T1641" s="80"/>
      <c r="U1641" s="80"/>
      <c r="V1641" s="80"/>
    </row>
    <row r="1642" ht="22.5" customHeight="1">
      <c r="A1642" s="42">
        <v>1641.0</v>
      </c>
      <c r="B1642" s="54">
        <v>2.0255910112542E13</v>
      </c>
      <c r="C1642" s="66">
        <v>45918.0</v>
      </c>
      <c r="D1642" s="102" t="s">
        <v>2153</v>
      </c>
      <c r="E1642" s="102" t="s">
        <v>34</v>
      </c>
      <c r="F1642" s="74"/>
      <c r="G1642" s="77" t="s">
        <v>7</v>
      </c>
      <c r="H1642" s="53" t="s">
        <v>1873</v>
      </c>
      <c r="I1642" s="53">
        <v>1.0</v>
      </c>
      <c r="J1642" s="47">
        <v>45923.0</v>
      </c>
      <c r="K1642" s="101"/>
      <c r="L1642" s="50"/>
      <c r="M1642" s="50"/>
      <c r="N1642" s="50"/>
      <c r="O1642" s="50"/>
      <c r="P1642" s="51" t="b">
        <v>0</v>
      </c>
      <c r="Q1642" s="52" t="str">
        <f t="shared" si="7"/>
        <v>CARLOS LINARES</v>
      </c>
      <c r="R1642" s="80"/>
      <c r="S1642" s="80"/>
      <c r="T1642" s="80"/>
      <c r="U1642" s="80"/>
      <c r="V1642" s="80"/>
    </row>
    <row r="1643" ht="22.5" customHeight="1">
      <c r="A1643" s="42">
        <v>1642.0</v>
      </c>
      <c r="B1643" s="54">
        <v>2.0255910112532E13</v>
      </c>
      <c r="C1643" s="66">
        <v>45918.0</v>
      </c>
      <c r="D1643" s="102" t="s">
        <v>2134</v>
      </c>
      <c r="E1643" s="102" t="s">
        <v>34</v>
      </c>
      <c r="F1643" s="74"/>
      <c r="G1643" s="77" t="s">
        <v>11</v>
      </c>
      <c r="H1643" s="53">
        <v>2.0255920358271E13</v>
      </c>
      <c r="I1643" s="48"/>
      <c r="J1643" s="47">
        <v>45923.0</v>
      </c>
      <c r="K1643" s="101"/>
      <c r="L1643" s="50"/>
      <c r="M1643" s="50"/>
      <c r="N1643" s="50"/>
      <c r="O1643" s="50"/>
      <c r="P1643" s="51" t="b">
        <v>0</v>
      </c>
      <c r="Q1643" s="52" t="str">
        <f t="shared" si="7"/>
        <v>EDGAR GRANADOS</v>
      </c>
      <c r="R1643" s="80"/>
      <c r="S1643" s="80"/>
      <c r="T1643" s="80"/>
      <c r="U1643" s="80"/>
      <c r="V1643" s="80"/>
    </row>
    <row r="1644" ht="22.5" customHeight="1">
      <c r="A1644" s="42">
        <v>1643.0</v>
      </c>
      <c r="B1644" s="54">
        <v>2.0255910112502E13</v>
      </c>
      <c r="C1644" s="66">
        <v>45918.0</v>
      </c>
      <c r="D1644" s="102" t="s">
        <v>2154</v>
      </c>
      <c r="E1644" s="102" t="s">
        <v>34</v>
      </c>
      <c r="F1644" s="74"/>
      <c r="G1644" s="77" t="s">
        <v>20</v>
      </c>
      <c r="H1644" s="53">
        <v>2.0255920466271E13</v>
      </c>
      <c r="I1644" s="48"/>
      <c r="J1644" s="47">
        <v>45978.0</v>
      </c>
      <c r="K1644" s="101"/>
      <c r="L1644" s="50"/>
      <c r="M1644" s="50"/>
      <c r="N1644" s="50"/>
      <c r="O1644" s="50"/>
      <c r="P1644" s="51" t="b">
        <v>0</v>
      </c>
      <c r="Q1644" s="52" t="str">
        <f t="shared" si="7"/>
        <v>OSCAR CASTAÑEDA</v>
      </c>
      <c r="R1644" s="80"/>
      <c r="S1644" s="80"/>
      <c r="T1644" s="80"/>
      <c r="U1644" s="80"/>
      <c r="V1644" s="80"/>
    </row>
    <row r="1645" ht="22.5" customHeight="1">
      <c r="A1645" s="42">
        <v>1644.0</v>
      </c>
      <c r="B1645" s="54">
        <v>2.0255910112082E13</v>
      </c>
      <c r="C1645" s="66">
        <v>45917.0</v>
      </c>
      <c r="D1645" s="102" t="s">
        <v>2155</v>
      </c>
      <c r="E1645" s="102" t="s">
        <v>34</v>
      </c>
      <c r="F1645" s="74"/>
      <c r="G1645" s="77" t="s">
        <v>20</v>
      </c>
      <c r="H1645" s="53">
        <v>2.0255920258061E13</v>
      </c>
      <c r="I1645" s="48"/>
      <c r="J1645" s="47">
        <v>45923.0</v>
      </c>
      <c r="K1645" s="101"/>
      <c r="L1645" s="50"/>
      <c r="M1645" s="50"/>
      <c r="N1645" s="50"/>
      <c r="O1645" s="50"/>
      <c r="P1645" s="51" t="b">
        <v>0</v>
      </c>
      <c r="Q1645" s="52" t="str">
        <f t="shared" si="7"/>
        <v>OSCAR CASTAÑEDA</v>
      </c>
      <c r="R1645" s="80"/>
      <c r="S1645" s="80"/>
      <c r="T1645" s="80"/>
      <c r="U1645" s="80"/>
      <c r="V1645" s="80"/>
    </row>
    <row r="1646" ht="22.5" customHeight="1">
      <c r="A1646" s="42">
        <v>1645.0</v>
      </c>
      <c r="B1646" s="54">
        <v>2.0255910112752E13</v>
      </c>
      <c r="C1646" s="66">
        <v>45918.0</v>
      </c>
      <c r="D1646" s="102" t="s">
        <v>2156</v>
      </c>
      <c r="E1646" s="102" t="s">
        <v>34</v>
      </c>
      <c r="F1646" s="74"/>
      <c r="G1646" s="77" t="s">
        <v>11</v>
      </c>
      <c r="H1646" s="53">
        <v>2.0255920358271E13</v>
      </c>
      <c r="I1646" s="48"/>
      <c r="J1646" s="47">
        <v>45923.0</v>
      </c>
      <c r="K1646" s="101"/>
      <c r="L1646" s="50"/>
      <c r="M1646" s="50"/>
      <c r="N1646" s="50"/>
      <c r="O1646" s="50"/>
      <c r="P1646" s="51" t="b">
        <v>0</v>
      </c>
      <c r="Q1646" s="52" t="str">
        <f t="shared" si="7"/>
        <v>EDGAR GRANADOS</v>
      </c>
      <c r="R1646" s="80"/>
      <c r="S1646" s="80"/>
      <c r="T1646" s="80"/>
      <c r="U1646" s="80"/>
      <c r="V1646" s="80"/>
    </row>
    <row r="1647" ht="22.5" customHeight="1">
      <c r="A1647" s="42">
        <v>1646.0</v>
      </c>
      <c r="B1647" s="54">
        <v>2.0255910110852E13</v>
      </c>
      <c r="C1647" s="66">
        <v>45916.0</v>
      </c>
      <c r="D1647" s="102" t="s">
        <v>2041</v>
      </c>
      <c r="E1647" s="102" t="s">
        <v>34</v>
      </c>
      <c r="F1647" s="74"/>
      <c r="G1647" s="77" t="s">
        <v>23</v>
      </c>
      <c r="H1647" s="53">
        <v>2.0255920388831E13</v>
      </c>
      <c r="I1647" s="48"/>
      <c r="J1647" s="47">
        <v>45923.0</v>
      </c>
      <c r="K1647" s="101"/>
      <c r="L1647" s="50">
        <v>45926.0</v>
      </c>
      <c r="M1647" s="50">
        <v>45926.0</v>
      </c>
      <c r="N1647" s="50">
        <v>45926.0</v>
      </c>
      <c r="O1647" s="50">
        <v>45926.0</v>
      </c>
      <c r="P1647" s="70" t="b">
        <v>1</v>
      </c>
      <c r="Q1647" s="52" t="str">
        <f t="shared" si="7"/>
        <v>SANDRA ROTAVISTA</v>
      </c>
      <c r="R1647" s="80"/>
      <c r="S1647" s="80"/>
      <c r="T1647" s="80"/>
      <c r="U1647" s="80"/>
      <c r="V1647" s="80"/>
    </row>
    <row r="1648" ht="22.5" customHeight="1">
      <c r="A1648" s="42">
        <v>1647.0</v>
      </c>
      <c r="B1648" s="54">
        <v>2.0255910113742E13</v>
      </c>
      <c r="C1648" s="66">
        <v>45922.0</v>
      </c>
      <c r="D1648" s="102" t="s">
        <v>2157</v>
      </c>
      <c r="E1648" s="102" t="s">
        <v>34</v>
      </c>
      <c r="F1648" s="74"/>
      <c r="G1648" s="77" t="s">
        <v>20</v>
      </c>
      <c r="H1648" s="53">
        <v>2.0255920396451E13</v>
      </c>
      <c r="I1648" s="48"/>
      <c r="J1648" s="53" t="s">
        <v>2158</v>
      </c>
      <c r="K1648" s="101"/>
      <c r="L1648" s="50"/>
      <c r="M1648" s="50"/>
      <c r="N1648" s="50"/>
      <c r="O1648" s="50"/>
      <c r="P1648" s="51" t="b">
        <v>0</v>
      </c>
      <c r="Q1648" s="52" t="str">
        <f t="shared" si="7"/>
        <v>OSCAR CASTAÑEDA</v>
      </c>
      <c r="R1648" s="80"/>
      <c r="S1648" s="80"/>
      <c r="T1648" s="80"/>
      <c r="U1648" s="80"/>
      <c r="V1648" s="80"/>
    </row>
    <row r="1649" ht="22.5" customHeight="1">
      <c r="A1649" s="42">
        <v>1648.0</v>
      </c>
      <c r="B1649" s="54">
        <v>2.0255910113202E13</v>
      </c>
      <c r="C1649" s="66">
        <v>45919.0</v>
      </c>
      <c r="D1649" s="102" t="s">
        <v>2159</v>
      </c>
      <c r="E1649" s="102" t="s">
        <v>34</v>
      </c>
      <c r="F1649" s="74"/>
      <c r="G1649" s="77" t="s">
        <v>11</v>
      </c>
      <c r="H1649" s="53">
        <v>2.0255920362861E13</v>
      </c>
      <c r="I1649" s="48"/>
      <c r="J1649" s="47">
        <v>45923.0</v>
      </c>
      <c r="K1649" s="101"/>
      <c r="L1649" s="50"/>
      <c r="M1649" s="50"/>
      <c r="N1649" s="50"/>
      <c r="O1649" s="50"/>
      <c r="P1649" s="51" t="b">
        <v>0</v>
      </c>
      <c r="Q1649" s="52" t="str">
        <f t="shared" si="7"/>
        <v>EDGAR GRANADOS</v>
      </c>
      <c r="R1649" s="80"/>
      <c r="S1649" s="80"/>
      <c r="T1649" s="80"/>
      <c r="U1649" s="80"/>
      <c r="V1649" s="80"/>
    </row>
    <row r="1650" ht="22.5" customHeight="1">
      <c r="A1650" s="42">
        <v>1649.0</v>
      </c>
      <c r="B1650" s="54">
        <v>2.0255910113352E13</v>
      </c>
      <c r="C1650" s="66">
        <v>45919.0</v>
      </c>
      <c r="D1650" s="102" t="s">
        <v>2160</v>
      </c>
      <c r="E1650" s="102" t="s">
        <v>34</v>
      </c>
      <c r="F1650" s="74"/>
      <c r="G1650" s="77" t="s">
        <v>11</v>
      </c>
      <c r="H1650" s="53">
        <v>2.0255920367441E13</v>
      </c>
      <c r="I1650" s="48"/>
      <c r="J1650" s="47">
        <v>45923.0</v>
      </c>
      <c r="K1650" s="101"/>
      <c r="L1650" s="50"/>
      <c r="M1650" s="50"/>
      <c r="N1650" s="50"/>
      <c r="O1650" s="50"/>
      <c r="P1650" s="51" t="b">
        <v>0</v>
      </c>
      <c r="Q1650" s="52" t="str">
        <f t="shared" si="7"/>
        <v>EDGAR GRANADOS</v>
      </c>
      <c r="R1650" s="80"/>
      <c r="S1650" s="80"/>
      <c r="T1650" s="80"/>
      <c r="U1650" s="80"/>
      <c r="V1650" s="80"/>
    </row>
    <row r="1651" ht="22.5" customHeight="1">
      <c r="A1651" s="42">
        <v>1650.0</v>
      </c>
      <c r="B1651" s="54">
        <v>2.0255910112902E13</v>
      </c>
      <c r="C1651" s="66">
        <v>45919.0</v>
      </c>
      <c r="D1651" s="102" t="s">
        <v>2161</v>
      </c>
      <c r="E1651" s="102" t="s">
        <v>34</v>
      </c>
      <c r="F1651" s="74"/>
      <c r="G1651" s="77" t="s">
        <v>23</v>
      </c>
      <c r="H1651" s="53">
        <v>2.0255920388911E13</v>
      </c>
      <c r="I1651" s="48"/>
      <c r="J1651" s="47">
        <v>45923.0</v>
      </c>
      <c r="K1651" s="101"/>
      <c r="L1651" s="50">
        <v>45926.0</v>
      </c>
      <c r="M1651" s="50">
        <v>45926.0</v>
      </c>
      <c r="N1651" s="50">
        <v>45926.0</v>
      </c>
      <c r="O1651" s="50">
        <v>45926.0</v>
      </c>
      <c r="P1651" s="70" t="b">
        <v>1</v>
      </c>
      <c r="Q1651" s="52" t="str">
        <f t="shared" si="7"/>
        <v>SANDRA ROTAVISTA</v>
      </c>
      <c r="R1651" s="80"/>
      <c r="S1651" s="80"/>
      <c r="T1651" s="80"/>
      <c r="U1651" s="80"/>
      <c r="V1651" s="80"/>
    </row>
    <row r="1652" ht="22.5" customHeight="1">
      <c r="A1652" s="42">
        <v>1651.0</v>
      </c>
      <c r="B1652" s="54">
        <v>2.0255910113332E13</v>
      </c>
      <c r="C1652" s="66">
        <v>45919.0</v>
      </c>
      <c r="D1652" s="102" t="s">
        <v>2162</v>
      </c>
      <c r="E1652" s="102" t="s">
        <v>34</v>
      </c>
      <c r="F1652" s="74"/>
      <c r="G1652" s="77" t="s">
        <v>11</v>
      </c>
      <c r="H1652" s="53">
        <v>2.0255920357251E13</v>
      </c>
      <c r="I1652" s="48"/>
      <c r="J1652" s="47">
        <v>45923.0</v>
      </c>
      <c r="K1652" s="101"/>
      <c r="L1652" s="50">
        <v>45918.0</v>
      </c>
      <c r="M1652" s="50">
        <v>45918.0</v>
      </c>
      <c r="N1652" s="50">
        <v>45918.0</v>
      </c>
      <c r="O1652" s="50">
        <v>45918.0</v>
      </c>
      <c r="P1652" s="70" t="b">
        <v>1</v>
      </c>
      <c r="Q1652" s="52" t="str">
        <f t="shared" si="7"/>
        <v>EDGAR GRANADOS</v>
      </c>
      <c r="R1652" s="80"/>
      <c r="S1652" s="80"/>
      <c r="T1652" s="80"/>
      <c r="U1652" s="80"/>
      <c r="V1652" s="80"/>
    </row>
    <row r="1653" ht="22.5" customHeight="1">
      <c r="A1653" s="42">
        <v>1652.0</v>
      </c>
      <c r="B1653" s="54">
        <v>2.0255910113812E13</v>
      </c>
      <c r="C1653" s="66">
        <v>45922.0</v>
      </c>
      <c r="D1653" s="102" t="s">
        <v>2163</v>
      </c>
      <c r="E1653" s="102" t="s">
        <v>34</v>
      </c>
      <c r="F1653" s="74"/>
      <c r="G1653" s="77" t="s">
        <v>16</v>
      </c>
      <c r="H1653" s="53" t="s">
        <v>2164</v>
      </c>
      <c r="I1653" s="48"/>
      <c r="J1653" s="47"/>
      <c r="K1653" s="101"/>
      <c r="L1653" s="50"/>
      <c r="M1653" s="50"/>
      <c r="N1653" s="50"/>
      <c r="O1653" s="50"/>
      <c r="P1653" s="51" t="b">
        <v>0</v>
      </c>
      <c r="Q1653" s="52" t="str">
        <f t="shared" si="7"/>
        <v>JUAN CARLOS RIVEROS</v>
      </c>
      <c r="R1653" s="80"/>
      <c r="S1653" s="80"/>
      <c r="T1653" s="80"/>
      <c r="U1653" s="80"/>
      <c r="V1653" s="80"/>
    </row>
    <row r="1654" ht="22.5" customHeight="1">
      <c r="A1654" s="42">
        <v>1653.0</v>
      </c>
      <c r="B1654" s="54">
        <v>2.0255910114322E13</v>
      </c>
      <c r="C1654" s="66">
        <v>45922.0</v>
      </c>
      <c r="D1654" s="102" t="s">
        <v>2165</v>
      </c>
      <c r="E1654" s="102" t="s">
        <v>34</v>
      </c>
      <c r="F1654" s="74"/>
      <c r="G1654" s="77" t="s">
        <v>10</v>
      </c>
      <c r="H1654" s="53" t="s">
        <v>2166</v>
      </c>
      <c r="I1654" s="53">
        <v>1.0</v>
      </c>
      <c r="J1654" s="47">
        <v>45923.0</v>
      </c>
      <c r="K1654" s="101"/>
      <c r="L1654" s="50"/>
      <c r="M1654" s="50"/>
      <c r="N1654" s="50"/>
      <c r="O1654" s="50"/>
      <c r="P1654" s="51" t="b">
        <v>0</v>
      </c>
      <c r="Q1654" s="52" t="str">
        <f t="shared" si="7"/>
        <v>DIEGO PEÑA</v>
      </c>
      <c r="R1654" s="80"/>
      <c r="S1654" s="80"/>
      <c r="T1654" s="80"/>
      <c r="U1654" s="80"/>
      <c r="V1654" s="80"/>
    </row>
    <row r="1655" ht="22.5" customHeight="1">
      <c r="A1655" s="42">
        <v>1654.0</v>
      </c>
      <c r="B1655" s="54">
        <v>2.0255910112592E13</v>
      </c>
      <c r="C1655" s="66">
        <v>45918.0</v>
      </c>
      <c r="D1655" s="102" t="s">
        <v>2167</v>
      </c>
      <c r="E1655" s="102" t="s">
        <v>34</v>
      </c>
      <c r="F1655" s="74"/>
      <c r="G1655" s="77" t="s">
        <v>25</v>
      </c>
      <c r="H1655" s="53" t="s">
        <v>2143</v>
      </c>
      <c r="I1655" s="53">
        <v>1.0</v>
      </c>
      <c r="J1655" s="47"/>
      <c r="K1655" s="101"/>
      <c r="L1655" s="50"/>
      <c r="M1655" s="50"/>
      <c r="N1655" s="50"/>
      <c r="O1655" s="50"/>
      <c r="P1655" s="51" t="b">
        <v>0</v>
      </c>
      <c r="Q1655" s="52" t="str">
        <f t="shared" si="7"/>
        <v>SEBASTIÁN RAMÍREZ</v>
      </c>
      <c r="R1655" s="80"/>
      <c r="S1655" s="80"/>
      <c r="T1655" s="80"/>
      <c r="U1655" s="80"/>
      <c r="V1655" s="80"/>
    </row>
    <row r="1656" ht="22.5" customHeight="1">
      <c r="A1656" s="42">
        <v>1655.0</v>
      </c>
      <c r="B1656" s="54">
        <v>2.0254603220342E13</v>
      </c>
      <c r="C1656" s="66">
        <v>45923.0</v>
      </c>
      <c r="D1656" s="102" t="s">
        <v>2168</v>
      </c>
      <c r="E1656" s="102" t="s">
        <v>34</v>
      </c>
      <c r="F1656" s="74" t="s">
        <v>378</v>
      </c>
      <c r="G1656" s="77" t="s">
        <v>11</v>
      </c>
      <c r="H1656" s="53">
        <v>2.0255920389641E13</v>
      </c>
      <c r="I1656" s="48"/>
      <c r="J1656" s="47">
        <v>45923.0</v>
      </c>
      <c r="K1656" s="101"/>
      <c r="L1656" s="50">
        <v>45926.0</v>
      </c>
      <c r="M1656" s="50">
        <v>45926.0</v>
      </c>
      <c r="N1656" s="50">
        <v>45926.0</v>
      </c>
      <c r="O1656" s="50">
        <v>45926.0</v>
      </c>
      <c r="P1656" s="70" t="b">
        <v>1</v>
      </c>
      <c r="Q1656" s="52" t="str">
        <f t="shared" si="7"/>
        <v>EDGAR GRANADOS</v>
      </c>
      <c r="R1656" s="80"/>
      <c r="S1656" s="80"/>
      <c r="T1656" s="80"/>
      <c r="U1656" s="80"/>
      <c r="V1656" s="80"/>
    </row>
    <row r="1657" ht="22.5" customHeight="1">
      <c r="A1657" s="42">
        <v>1656.0</v>
      </c>
      <c r="B1657" s="54">
        <v>2.0254213230022E13</v>
      </c>
      <c r="C1657" s="66">
        <v>45923.0</v>
      </c>
      <c r="D1657" s="102" t="s">
        <v>2169</v>
      </c>
      <c r="E1657" s="102" t="s">
        <v>34</v>
      </c>
      <c r="F1657" s="74"/>
      <c r="G1657" s="77" t="s">
        <v>20</v>
      </c>
      <c r="H1657" s="53" t="s">
        <v>2170</v>
      </c>
      <c r="I1657" s="53">
        <v>1.0</v>
      </c>
      <c r="J1657" s="47">
        <v>45936.0</v>
      </c>
      <c r="K1657" s="101"/>
      <c r="L1657" s="50"/>
      <c r="M1657" s="50"/>
      <c r="N1657" s="50"/>
      <c r="O1657" s="50"/>
      <c r="P1657" s="51" t="b">
        <v>0</v>
      </c>
      <c r="Q1657" s="52" t="str">
        <f t="shared" si="7"/>
        <v>OSCAR CASTAÑEDA</v>
      </c>
      <c r="R1657" s="80"/>
      <c r="S1657" s="80"/>
      <c r="T1657" s="80"/>
      <c r="U1657" s="80"/>
      <c r="V1657" s="80"/>
    </row>
    <row r="1658" ht="22.5" customHeight="1">
      <c r="A1658" s="42">
        <v>1657.0</v>
      </c>
      <c r="B1658" s="54">
        <v>2.0255910114902E13</v>
      </c>
      <c r="C1658" s="66">
        <v>45923.0</v>
      </c>
      <c r="D1658" s="102" t="s">
        <v>2171</v>
      </c>
      <c r="E1658" s="102" t="s">
        <v>34</v>
      </c>
      <c r="F1658" s="74"/>
      <c r="G1658" s="77" t="s">
        <v>11</v>
      </c>
      <c r="H1658" s="53">
        <v>2.0255920393501E13</v>
      </c>
      <c r="I1658" s="48"/>
      <c r="J1658" s="47">
        <v>45925.0</v>
      </c>
      <c r="K1658" s="101"/>
      <c r="L1658" s="50">
        <v>45931.0</v>
      </c>
      <c r="M1658" s="50">
        <v>45931.0</v>
      </c>
      <c r="N1658" s="50">
        <v>45931.0</v>
      </c>
      <c r="O1658" s="50">
        <v>45931.0</v>
      </c>
      <c r="P1658" s="70" t="b">
        <v>1</v>
      </c>
      <c r="Q1658" s="52" t="str">
        <f t="shared" si="7"/>
        <v>EDGAR GRANADOS</v>
      </c>
      <c r="R1658" s="80"/>
      <c r="S1658" s="80"/>
      <c r="T1658" s="80"/>
      <c r="U1658" s="80"/>
      <c r="V1658" s="80"/>
    </row>
    <row r="1659" ht="22.5" customHeight="1">
      <c r="A1659" s="42">
        <v>1658.0</v>
      </c>
      <c r="B1659" s="54">
        <v>2.0255910114882E13</v>
      </c>
      <c r="C1659" s="66">
        <v>45923.0</v>
      </c>
      <c r="D1659" s="102" t="s">
        <v>2172</v>
      </c>
      <c r="E1659" s="102" t="s">
        <v>34</v>
      </c>
      <c r="F1659" s="74"/>
      <c r="G1659" s="77" t="s">
        <v>11</v>
      </c>
      <c r="H1659" s="53">
        <v>2.0255920419391E13</v>
      </c>
      <c r="I1659" s="48"/>
      <c r="J1659" s="47">
        <v>45935.0</v>
      </c>
      <c r="K1659" s="101"/>
      <c r="L1659" s="50"/>
      <c r="M1659" s="50"/>
      <c r="N1659" s="50"/>
      <c r="O1659" s="50"/>
      <c r="P1659" s="51" t="b">
        <v>0</v>
      </c>
      <c r="Q1659" s="52" t="str">
        <f t="shared" si="7"/>
        <v>EDGAR GRANADOS</v>
      </c>
      <c r="R1659" s="80"/>
      <c r="S1659" s="80"/>
      <c r="T1659" s="80"/>
      <c r="U1659" s="80"/>
      <c r="V1659" s="80"/>
    </row>
    <row r="1660" ht="22.5" customHeight="1">
      <c r="A1660" s="42">
        <v>1659.0</v>
      </c>
      <c r="B1660" s="54">
        <v>2.0254603229012E13</v>
      </c>
      <c r="C1660" s="66">
        <v>45923.0</v>
      </c>
      <c r="D1660" s="102" t="s">
        <v>2173</v>
      </c>
      <c r="E1660" s="102" t="s">
        <v>34</v>
      </c>
      <c r="F1660" s="74"/>
      <c r="G1660" s="77" t="s">
        <v>11</v>
      </c>
      <c r="H1660" s="53">
        <v>2.0255920418051E13</v>
      </c>
      <c r="I1660" s="48"/>
      <c r="J1660" s="47">
        <v>45933.0</v>
      </c>
      <c r="K1660" s="101"/>
      <c r="L1660" s="50"/>
      <c r="M1660" s="50"/>
      <c r="N1660" s="50"/>
      <c r="O1660" s="50"/>
      <c r="P1660" s="51" t="b">
        <v>0</v>
      </c>
      <c r="Q1660" s="52" t="str">
        <f t="shared" si="7"/>
        <v>EDGAR GRANADOS</v>
      </c>
      <c r="R1660" s="80"/>
      <c r="S1660" s="80"/>
      <c r="T1660" s="80"/>
      <c r="U1660" s="80"/>
      <c r="V1660" s="80"/>
    </row>
    <row r="1661" ht="22.5" customHeight="1">
      <c r="A1661" s="42">
        <v>1660.0</v>
      </c>
      <c r="B1661" s="54">
        <v>2.0255910114562E13</v>
      </c>
      <c r="C1661" s="66">
        <v>45923.0</v>
      </c>
      <c r="D1661" s="102" t="s">
        <v>2174</v>
      </c>
      <c r="E1661" s="102" t="s">
        <v>34</v>
      </c>
      <c r="F1661" s="74"/>
      <c r="G1661" s="77" t="s">
        <v>20</v>
      </c>
      <c r="H1661" s="53">
        <v>2.0255920422661E13</v>
      </c>
      <c r="I1661" s="48"/>
      <c r="J1661" s="47">
        <v>45936.0</v>
      </c>
      <c r="K1661" s="101"/>
      <c r="L1661" s="50"/>
      <c r="M1661" s="50"/>
      <c r="N1661" s="50"/>
      <c r="O1661" s="50"/>
      <c r="P1661" s="51" t="b">
        <v>0</v>
      </c>
      <c r="Q1661" s="52" t="str">
        <f t="shared" si="7"/>
        <v>OSCAR CASTAÑEDA</v>
      </c>
      <c r="R1661" s="80"/>
      <c r="S1661" s="80"/>
      <c r="T1661" s="80"/>
      <c r="U1661" s="80"/>
      <c r="V1661" s="80"/>
    </row>
    <row r="1662" ht="22.5" customHeight="1">
      <c r="A1662" s="42">
        <v>1661.0</v>
      </c>
      <c r="B1662" s="54">
        <v>2.0255910114522E13</v>
      </c>
      <c r="C1662" s="66">
        <v>45923.0</v>
      </c>
      <c r="D1662" s="102" t="s">
        <v>2175</v>
      </c>
      <c r="E1662" s="102" t="s">
        <v>34</v>
      </c>
      <c r="F1662" s="74"/>
      <c r="G1662" s="77" t="s">
        <v>24</v>
      </c>
      <c r="H1662" s="53" t="s">
        <v>2176</v>
      </c>
      <c r="I1662" s="48"/>
      <c r="J1662" s="47"/>
      <c r="K1662" s="101"/>
      <c r="L1662" s="50"/>
      <c r="M1662" s="50"/>
      <c r="N1662" s="50"/>
      <c r="O1662" s="50"/>
      <c r="P1662" s="51" t="b">
        <v>0</v>
      </c>
      <c r="Q1662" s="52" t="str">
        <f t="shared" si="7"/>
        <v>SANTIAGO VARGAS CAMACHO</v>
      </c>
      <c r="R1662" s="80"/>
      <c r="S1662" s="80"/>
      <c r="T1662" s="80"/>
      <c r="U1662" s="80"/>
      <c r="V1662" s="80"/>
    </row>
    <row r="1663" ht="22.5" customHeight="1">
      <c r="A1663" s="42">
        <v>1662.0</v>
      </c>
      <c r="B1663" s="54">
        <v>2.0255910114482E13</v>
      </c>
      <c r="C1663" s="66">
        <v>45923.0</v>
      </c>
      <c r="D1663" s="102" t="s">
        <v>2177</v>
      </c>
      <c r="E1663" s="102" t="s">
        <v>34</v>
      </c>
      <c r="F1663" s="74"/>
      <c r="G1663" s="77" t="s">
        <v>11</v>
      </c>
      <c r="H1663" s="53">
        <v>2.0255920419321E13</v>
      </c>
      <c r="I1663" s="48"/>
      <c r="J1663" s="47">
        <v>45934.0</v>
      </c>
      <c r="K1663" s="101"/>
      <c r="L1663" s="50"/>
      <c r="M1663" s="50"/>
      <c r="N1663" s="50"/>
      <c r="O1663" s="50"/>
      <c r="P1663" s="51" t="b">
        <v>0</v>
      </c>
      <c r="Q1663" s="52" t="str">
        <f t="shared" si="7"/>
        <v>EDGAR GRANADOS</v>
      </c>
      <c r="R1663" s="80"/>
      <c r="S1663" s="80"/>
      <c r="T1663" s="80"/>
      <c r="U1663" s="80"/>
      <c r="V1663" s="80"/>
    </row>
    <row r="1664" ht="22.5" customHeight="1">
      <c r="A1664" s="42">
        <v>1663.0</v>
      </c>
      <c r="B1664" s="54">
        <v>2.0255910114452E13</v>
      </c>
      <c r="C1664" s="66">
        <v>45923.0</v>
      </c>
      <c r="D1664" s="102" t="s">
        <v>2178</v>
      </c>
      <c r="E1664" s="102" t="s">
        <v>34</v>
      </c>
      <c r="F1664" s="74"/>
      <c r="G1664" s="77" t="s">
        <v>15</v>
      </c>
      <c r="H1664" s="53" t="s">
        <v>2179</v>
      </c>
      <c r="I1664" s="53">
        <v>1.0</v>
      </c>
      <c r="J1664" s="47"/>
      <c r="K1664" s="101"/>
      <c r="L1664" s="50"/>
      <c r="M1664" s="50"/>
      <c r="N1664" s="50"/>
      <c r="O1664" s="50"/>
      <c r="P1664" s="51" t="b">
        <v>0</v>
      </c>
      <c r="Q1664" s="52" t="str">
        <f t="shared" si="7"/>
        <v>JOHN CORREDOR</v>
      </c>
      <c r="R1664" s="80"/>
      <c r="S1664" s="80"/>
      <c r="T1664" s="80"/>
      <c r="U1664" s="80"/>
      <c r="V1664" s="80"/>
    </row>
    <row r="1665" ht="22.5" customHeight="1">
      <c r="A1665" s="42">
        <v>1664.0</v>
      </c>
      <c r="B1665" s="54">
        <v>2.0255910112692E13</v>
      </c>
      <c r="C1665" s="66">
        <v>45918.0</v>
      </c>
      <c r="D1665" s="102" t="s">
        <v>2180</v>
      </c>
      <c r="E1665" s="102" t="s">
        <v>34</v>
      </c>
      <c r="F1665" s="74"/>
      <c r="G1665" s="77" t="s">
        <v>25</v>
      </c>
      <c r="H1665" s="53" t="s">
        <v>2181</v>
      </c>
      <c r="I1665" s="53">
        <v>1.0</v>
      </c>
      <c r="J1665" s="47"/>
      <c r="K1665" s="101"/>
      <c r="L1665" s="50"/>
      <c r="M1665" s="50"/>
      <c r="N1665" s="50"/>
      <c r="O1665" s="50"/>
      <c r="P1665" s="51" t="b">
        <v>0</v>
      </c>
      <c r="Q1665" s="52" t="str">
        <f t="shared" si="7"/>
        <v>SEBASTIÁN RAMÍREZ</v>
      </c>
      <c r="R1665" s="80"/>
      <c r="S1665" s="80"/>
      <c r="T1665" s="80"/>
      <c r="U1665" s="80"/>
      <c r="V1665" s="80"/>
    </row>
    <row r="1666" ht="22.5" customHeight="1">
      <c r="A1666" s="42">
        <v>1665.0</v>
      </c>
      <c r="B1666" s="54">
        <v>2.0255910114282E13</v>
      </c>
      <c r="C1666" s="66">
        <v>45922.0</v>
      </c>
      <c r="D1666" s="102" t="s">
        <v>2182</v>
      </c>
      <c r="E1666" s="102" t="s">
        <v>34</v>
      </c>
      <c r="F1666" s="74"/>
      <c r="G1666" s="77" t="s">
        <v>20</v>
      </c>
      <c r="H1666" s="53" t="s">
        <v>2183</v>
      </c>
      <c r="I1666" s="53">
        <v>1.0</v>
      </c>
      <c r="J1666" s="47">
        <v>45924.0</v>
      </c>
      <c r="K1666" s="101"/>
      <c r="L1666" s="50"/>
      <c r="M1666" s="50"/>
      <c r="N1666" s="50"/>
      <c r="O1666" s="50"/>
      <c r="P1666" s="51" t="b">
        <v>0</v>
      </c>
      <c r="Q1666" s="52" t="str">
        <f t="shared" si="7"/>
        <v>OSCAR CASTAÑEDA</v>
      </c>
      <c r="R1666" s="80"/>
      <c r="S1666" s="80"/>
      <c r="T1666" s="80"/>
      <c r="U1666" s="80"/>
      <c r="V1666" s="80"/>
    </row>
    <row r="1667" ht="22.5" customHeight="1">
      <c r="A1667" s="42">
        <v>1666.0</v>
      </c>
      <c r="B1667" s="54">
        <v>2.0255910114272E13</v>
      </c>
      <c r="C1667" s="66">
        <v>45922.0</v>
      </c>
      <c r="D1667" s="102" t="s">
        <v>2184</v>
      </c>
      <c r="E1667" s="102" t="s">
        <v>34</v>
      </c>
      <c r="F1667" s="74"/>
      <c r="G1667" s="77" t="s">
        <v>20</v>
      </c>
      <c r="H1667" s="53" t="s">
        <v>2185</v>
      </c>
      <c r="I1667" s="53">
        <v>1.0</v>
      </c>
      <c r="J1667" s="47">
        <v>45924.0</v>
      </c>
      <c r="K1667" s="101"/>
      <c r="L1667" s="50"/>
      <c r="M1667" s="50"/>
      <c r="N1667" s="50"/>
      <c r="O1667" s="50"/>
      <c r="P1667" s="51" t="b">
        <v>0</v>
      </c>
      <c r="Q1667" s="52" t="str">
        <f t="shared" si="7"/>
        <v>OSCAR CASTAÑEDA</v>
      </c>
      <c r="R1667" s="80"/>
      <c r="S1667" s="80"/>
      <c r="T1667" s="80"/>
      <c r="U1667" s="80"/>
      <c r="V1667" s="80"/>
    </row>
    <row r="1668" ht="22.5" customHeight="1">
      <c r="A1668" s="42">
        <v>1667.0</v>
      </c>
      <c r="B1668" s="54">
        <v>2.0255910114172E13</v>
      </c>
      <c r="C1668" s="66">
        <v>45922.0</v>
      </c>
      <c r="D1668" s="102" t="s">
        <v>2186</v>
      </c>
      <c r="E1668" s="102" t="s">
        <v>34</v>
      </c>
      <c r="F1668" s="74"/>
      <c r="G1668" s="77" t="s">
        <v>11</v>
      </c>
      <c r="H1668" s="53">
        <v>2.0255920418051E13</v>
      </c>
      <c r="I1668" s="48"/>
      <c r="J1668" s="47">
        <v>45933.0</v>
      </c>
      <c r="K1668" s="101"/>
      <c r="L1668" s="50"/>
      <c r="M1668" s="50"/>
      <c r="N1668" s="50"/>
      <c r="O1668" s="50"/>
      <c r="P1668" s="51" t="b">
        <v>0</v>
      </c>
      <c r="Q1668" s="52" t="str">
        <f t="shared" si="7"/>
        <v>EDGAR GRANADOS</v>
      </c>
      <c r="R1668" s="80"/>
      <c r="S1668" s="80"/>
      <c r="T1668" s="80"/>
      <c r="U1668" s="80"/>
      <c r="V1668" s="80"/>
    </row>
    <row r="1669" ht="22.5" customHeight="1">
      <c r="A1669" s="42">
        <v>1668.0</v>
      </c>
      <c r="B1669" s="54">
        <v>2.0255910114022E13</v>
      </c>
      <c r="C1669" s="66">
        <v>45922.0</v>
      </c>
      <c r="D1669" s="102" t="s">
        <v>2187</v>
      </c>
      <c r="E1669" s="102" t="s">
        <v>34</v>
      </c>
      <c r="F1669" s="74"/>
      <c r="G1669" s="77" t="s">
        <v>10</v>
      </c>
      <c r="H1669" s="53" t="s">
        <v>2188</v>
      </c>
      <c r="I1669" s="53">
        <v>1.0</v>
      </c>
      <c r="J1669" s="47">
        <v>45909.0</v>
      </c>
      <c r="K1669" s="101"/>
      <c r="L1669" s="50"/>
      <c r="M1669" s="50"/>
      <c r="N1669" s="50"/>
      <c r="O1669" s="50"/>
      <c r="P1669" s="51" t="b">
        <v>0</v>
      </c>
      <c r="Q1669" s="52" t="str">
        <f t="shared" si="7"/>
        <v>DIEGO PEÑA</v>
      </c>
      <c r="R1669" s="80"/>
      <c r="S1669" s="80"/>
      <c r="T1669" s="80"/>
      <c r="U1669" s="80"/>
      <c r="V1669" s="80"/>
    </row>
    <row r="1670" ht="22.5" customHeight="1">
      <c r="A1670" s="42">
        <v>1669.0</v>
      </c>
      <c r="B1670" s="54">
        <v>2.0255910113822E13</v>
      </c>
      <c r="C1670" s="66">
        <v>45922.0</v>
      </c>
      <c r="D1670" s="102" t="s">
        <v>2189</v>
      </c>
      <c r="E1670" s="102" t="s">
        <v>34</v>
      </c>
      <c r="F1670" s="74"/>
      <c r="G1670" s="77" t="s">
        <v>12</v>
      </c>
      <c r="H1670" s="53" t="s">
        <v>2190</v>
      </c>
      <c r="I1670" s="53">
        <v>1.0</v>
      </c>
      <c r="J1670" s="47">
        <v>45926.0</v>
      </c>
      <c r="K1670" s="101"/>
      <c r="L1670" s="50"/>
      <c r="M1670" s="50"/>
      <c r="N1670" s="50"/>
      <c r="O1670" s="50"/>
      <c r="P1670" s="51" t="b">
        <v>0</v>
      </c>
      <c r="Q1670" s="52" t="str">
        <f t="shared" si="7"/>
        <v>EDUARDO ARREDONDO</v>
      </c>
      <c r="R1670" s="80"/>
      <c r="S1670" s="80"/>
      <c r="T1670" s="80"/>
      <c r="U1670" s="80"/>
      <c r="V1670" s="80"/>
    </row>
    <row r="1671" ht="22.5" customHeight="1">
      <c r="A1671" s="42">
        <v>1670.0</v>
      </c>
      <c r="B1671" s="54">
        <v>2.0255910113802E13</v>
      </c>
      <c r="C1671" s="66">
        <v>45922.0</v>
      </c>
      <c r="D1671" s="102" t="s">
        <v>2191</v>
      </c>
      <c r="E1671" s="102" t="s">
        <v>34</v>
      </c>
      <c r="F1671" s="74"/>
      <c r="G1671" s="77" t="s">
        <v>23</v>
      </c>
      <c r="H1671" s="53">
        <v>2.0255920422801E13</v>
      </c>
      <c r="I1671" s="48"/>
      <c r="J1671" s="47">
        <v>45936.0</v>
      </c>
      <c r="K1671" s="101"/>
      <c r="L1671" s="50"/>
      <c r="M1671" s="50"/>
      <c r="N1671" s="50"/>
      <c r="O1671" s="50"/>
      <c r="P1671" s="51" t="b">
        <v>0</v>
      </c>
      <c r="Q1671" s="52" t="str">
        <f t="shared" si="7"/>
        <v>SANDRA ROTAVISTA</v>
      </c>
      <c r="R1671" s="80"/>
      <c r="S1671" s="80"/>
      <c r="T1671" s="80"/>
      <c r="U1671" s="80"/>
      <c r="V1671" s="80"/>
    </row>
    <row r="1672" ht="22.5" customHeight="1">
      <c r="A1672" s="42">
        <v>1671.0</v>
      </c>
      <c r="B1672" s="54">
        <v>2.0254603204822E13</v>
      </c>
      <c r="C1672" s="66">
        <v>45922.0</v>
      </c>
      <c r="D1672" s="102" t="s">
        <v>2192</v>
      </c>
      <c r="E1672" s="102" t="s">
        <v>34</v>
      </c>
      <c r="F1672" s="74" t="s">
        <v>684</v>
      </c>
      <c r="G1672" s="77" t="s">
        <v>11</v>
      </c>
      <c r="H1672" s="53">
        <v>2.0255920393501E13</v>
      </c>
      <c r="I1672" s="48"/>
      <c r="J1672" s="47">
        <v>45925.0</v>
      </c>
      <c r="K1672" s="101"/>
      <c r="L1672" s="50">
        <v>45931.0</v>
      </c>
      <c r="M1672" s="50">
        <v>45931.0</v>
      </c>
      <c r="N1672" s="50">
        <v>45931.0</v>
      </c>
      <c r="O1672" s="50">
        <v>45931.0</v>
      </c>
      <c r="P1672" s="70" t="b">
        <v>1</v>
      </c>
      <c r="Q1672" s="52" t="str">
        <f t="shared" si="7"/>
        <v>EDGAR GRANADOS</v>
      </c>
      <c r="R1672" s="80"/>
      <c r="S1672" s="80"/>
      <c r="T1672" s="80"/>
      <c r="U1672" s="80"/>
      <c r="V1672" s="80"/>
    </row>
    <row r="1673" ht="22.5" customHeight="1">
      <c r="A1673" s="42">
        <v>1672.0</v>
      </c>
      <c r="B1673" s="54">
        <v>2.0255910113582E13</v>
      </c>
      <c r="C1673" s="66">
        <v>45922.0</v>
      </c>
      <c r="D1673" s="102" t="s">
        <v>2193</v>
      </c>
      <c r="E1673" s="102" t="s">
        <v>34</v>
      </c>
      <c r="F1673" s="74"/>
      <c r="G1673" s="77" t="s">
        <v>11</v>
      </c>
      <c r="H1673" s="53">
        <v>2.0255920406211E13</v>
      </c>
      <c r="I1673" s="48"/>
      <c r="J1673" s="47">
        <v>45929.0</v>
      </c>
      <c r="K1673" s="101"/>
      <c r="L1673" s="50"/>
      <c r="M1673" s="50"/>
      <c r="N1673" s="50"/>
      <c r="O1673" s="50"/>
      <c r="P1673" s="51" t="b">
        <v>0</v>
      </c>
      <c r="Q1673" s="52" t="str">
        <f t="shared" si="7"/>
        <v>EDGAR GRANADOS</v>
      </c>
      <c r="R1673" s="80"/>
      <c r="S1673" s="80"/>
      <c r="T1673" s="80"/>
      <c r="U1673" s="80"/>
      <c r="V1673" s="80"/>
    </row>
    <row r="1674" ht="22.5" customHeight="1">
      <c r="A1674" s="42">
        <v>1673.0</v>
      </c>
      <c r="B1674" s="54">
        <v>2.0255910113442E13</v>
      </c>
      <c r="C1674" s="66">
        <v>45919.0</v>
      </c>
      <c r="D1674" s="102" t="s">
        <v>2194</v>
      </c>
      <c r="E1674" s="102" t="s">
        <v>34</v>
      </c>
      <c r="F1674" s="74"/>
      <c r="G1674" s="77" t="s">
        <v>20</v>
      </c>
      <c r="H1674" s="53" t="s">
        <v>2195</v>
      </c>
      <c r="I1674" s="53">
        <v>1.0</v>
      </c>
      <c r="J1674" s="47">
        <v>45936.0</v>
      </c>
      <c r="K1674" s="101"/>
      <c r="L1674" s="50"/>
      <c r="M1674" s="50"/>
      <c r="N1674" s="50"/>
      <c r="O1674" s="50"/>
      <c r="P1674" s="51" t="b">
        <v>0</v>
      </c>
      <c r="Q1674" s="52" t="str">
        <f t="shared" si="7"/>
        <v>OSCAR CASTAÑEDA</v>
      </c>
      <c r="R1674" s="80"/>
      <c r="S1674" s="80"/>
      <c r="T1674" s="80"/>
      <c r="U1674" s="80"/>
      <c r="V1674" s="80"/>
    </row>
    <row r="1675" ht="22.5" customHeight="1">
      <c r="A1675" s="42">
        <v>1674.0</v>
      </c>
      <c r="B1675" s="54">
        <v>2.0254603248022E13</v>
      </c>
      <c r="C1675" s="66">
        <v>45925.0</v>
      </c>
      <c r="D1675" s="102" t="s">
        <v>2196</v>
      </c>
      <c r="E1675" s="102" t="s">
        <v>34</v>
      </c>
      <c r="F1675" s="74" t="s">
        <v>378</v>
      </c>
      <c r="G1675" s="77" t="s">
        <v>11</v>
      </c>
      <c r="H1675" s="53">
        <v>2.0255920395761E13</v>
      </c>
      <c r="I1675" s="48"/>
      <c r="J1675" s="47">
        <v>45926.0</v>
      </c>
      <c r="K1675" s="101"/>
      <c r="L1675" s="50">
        <v>45931.0</v>
      </c>
      <c r="M1675" s="50">
        <v>45931.0</v>
      </c>
      <c r="N1675" s="50">
        <v>45931.0</v>
      </c>
      <c r="O1675" s="50">
        <v>45931.0</v>
      </c>
      <c r="P1675" s="70" t="b">
        <v>1</v>
      </c>
      <c r="Q1675" s="52" t="str">
        <f t="shared" si="7"/>
        <v>EDGAR GRANADOS</v>
      </c>
      <c r="R1675" s="80"/>
      <c r="S1675" s="80"/>
      <c r="T1675" s="80"/>
      <c r="U1675" s="80"/>
      <c r="V1675" s="80"/>
    </row>
    <row r="1676" ht="22.5" customHeight="1">
      <c r="A1676" s="42">
        <v>1675.0</v>
      </c>
      <c r="B1676" s="54">
        <v>2.0255910115792E13</v>
      </c>
      <c r="C1676" s="66">
        <v>45924.0</v>
      </c>
      <c r="D1676" s="102" t="s">
        <v>2197</v>
      </c>
      <c r="E1676" s="102" t="s">
        <v>34</v>
      </c>
      <c r="F1676" s="74"/>
      <c r="G1676" s="77" t="s">
        <v>11</v>
      </c>
      <c r="H1676" s="53">
        <v>2.0255920380181E13</v>
      </c>
      <c r="I1676" s="48"/>
      <c r="J1676" s="47">
        <v>45928.0</v>
      </c>
      <c r="K1676" s="101"/>
      <c r="L1676" s="50"/>
      <c r="M1676" s="50"/>
      <c r="N1676" s="50"/>
      <c r="O1676" s="50"/>
      <c r="P1676" s="51" t="b">
        <v>0</v>
      </c>
      <c r="Q1676" s="52" t="str">
        <f t="shared" si="7"/>
        <v>EDGAR GRANADOS</v>
      </c>
      <c r="R1676" s="80"/>
      <c r="S1676" s="80"/>
      <c r="T1676" s="80"/>
      <c r="U1676" s="80"/>
      <c r="V1676" s="80"/>
    </row>
    <row r="1677" ht="22.5" customHeight="1">
      <c r="A1677" s="42">
        <v>1676.0</v>
      </c>
      <c r="B1677" s="54">
        <v>2.0255910115782E13</v>
      </c>
      <c r="C1677" s="66">
        <v>45924.0</v>
      </c>
      <c r="D1677" s="102" t="s">
        <v>2198</v>
      </c>
      <c r="E1677" s="102" t="s">
        <v>34</v>
      </c>
      <c r="F1677" s="74"/>
      <c r="G1677" s="77" t="s">
        <v>20</v>
      </c>
      <c r="H1677" s="53" t="s">
        <v>2199</v>
      </c>
      <c r="I1677" s="53">
        <v>1.0</v>
      </c>
      <c r="J1677" s="47">
        <v>45925.0</v>
      </c>
      <c r="K1677" s="101"/>
      <c r="L1677" s="50"/>
      <c r="M1677" s="50"/>
      <c r="N1677" s="50"/>
      <c r="O1677" s="50"/>
      <c r="P1677" s="51" t="b">
        <v>0</v>
      </c>
      <c r="Q1677" s="52" t="str">
        <f t="shared" si="7"/>
        <v>OSCAR CASTAÑEDA</v>
      </c>
      <c r="R1677" s="80"/>
      <c r="S1677" s="80"/>
      <c r="T1677" s="80"/>
      <c r="U1677" s="80"/>
      <c r="V1677" s="80"/>
    </row>
    <row r="1678" ht="22.5" customHeight="1">
      <c r="A1678" s="42">
        <v>1677.0</v>
      </c>
      <c r="B1678" s="54">
        <v>2.0255910115702E13</v>
      </c>
      <c r="C1678" s="66">
        <v>45924.0</v>
      </c>
      <c r="D1678" s="102" t="s">
        <v>2200</v>
      </c>
      <c r="E1678" s="102" t="s">
        <v>34</v>
      </c>
      <c r="F1678" s="74"/>
      <c r="G1678" s="77" t="s">
        <v>12</v>
      </c>
      <c r="H1678" s="53" t="s">
        <v>2201</v>
      </c>
      <c r="I1678" s="53">
        <v>1.0</v>
      </c>
      <c r="J1678" s="47">
        <v>45926.0</v>
      </c>
      <c r="K1678" s="101"/>
      <c r="L1678" s="50"/>
      <c r="M1678" s="50"/>
      <c r="N1678" s="50"/>
      <c r="O1678" s="50"/>
      <c r="P1678" s="51" t="b">
        <v>0</v>
      </c>
      <c r="Q1678" s="52" t="str">
        <f t="shared" si="7"/>
        <v>EDUARDO ARREDONDO</v>
      </c>
      <c r="R1678" s="80"/>
      <c r="S1678" s="80"/>
      <c r="T1678" s="80"/>
      <c r="U1678" s="80"/>
      <c r="V1678" s="80"/>
    </row>
    <row r="1679" ht="22.5" customHeight="1">
      <c r="A1679" s="42">
        <v>1678.0</v>
      </c>
      <c r="B1679" s="54">
        <v>2.0255910115222E13</v>
      </c>
      <c r="C1679" s="66">
        <v>45924.0</v>
      </c>
      <c r="D1679" s="102" t="s">
        <v>2202</v>
      </c>
      <c r="E1679" s="102" t="s">
        <v>34</v>
      </c>
      <c r="F1679" s="74"/>
      <c r="G1679" s="77" t="s">
        <v>10</v>
      </c>
      <c r="H1679" s="53" t="s">
        <v>2203</v>
      </c>
      <c r="I1679" s="48"/>
      <c r="J1679" s="47">
        <v>45910.0</v>
      </c>
      <c r="K1679" s="101"/>
      <c r="L1679" s="50"/>
      <c r="M1679" s="50"/>
      <c r="N1679" s="50"/>
      <c r="O1679" s="50"/>
      <c r="P1679" s="51" t="b">
        <v>0</v>
      </c>
      <c r="Q1679" s="52" t="str">
        <f t="shared" si="7"/>
        <v>DIEGO PEÑA</v>
      </c>
      <c r="R1679" s="80"/>
      <c r="S1679" s="80"/>
      <c r="T1679" s="80"/>
      <c r="U1679" s="80"/>
      <c r="V1679" s="80"/>
    </row>
    <row r="1680" ht="22.5" customHeight="1">
      <c r="A1680" s="42">
        <v>1679.0</v>
      </c>
      <c r="B1680" s="54">
        <v>2.0255910115082E13</v>
      </c>
      <c r="C1680" s="66">
        <v>45924.0</v>
      </c>
      <c r="D1680" s="102" t="s">
        <v>2204</v>
      </c>
      <c r="E1680" s="102" t="s">
        <v>34</v>
      </c>
      <c r="F1680" s="74"/>
      <c r="G1680" s="77" t="s">
        <v>11</v>
      </c>
      <c r="H1680" s="53">
        <v>2.0255920401511E13</v>
      </c>
      <c r="I1680" s="48"/>
      <c r="J1680" s="47">
        <v>45928.0</v>
      </c>
      <c r="K1680" s="101"/>
      <c r="L1680" s="50">
        <v>45931.0</v>
      </c>
      <c r="M1680" s="50">
        <v>45931.0</v>
      </c>
      <c r="N1680" s="50">
        <v>45931.0</v>
      </c>
      <c r="O1680" s="50">
        <v>45931.0</v>
      </c>
      <c r="P1680" s="70" t="b">
        <v>1</v>
      </c>
      <c r="Q1680" s="52" t="str">
        <f t="shared" si="7"/>
        <v>EDGAR GRANADOS</v>
      </c>
      <c r="R1680" s="80"/>
      <c r="S1680" s="80"/>
      <c r="T1680" s="80"/>
      <c r="U1680" s="80"/>
      <c r="V1680" s="80"/>
    </row>
    <row r="1681" ht="22.5" customHeight="1">
      <c r="A1681" s="42">
        <v>1680.0</v>
      </c>
      <c r="B1681" s="54">
        <v>2.0255910115072E13</v>
      </c>
      <c r="C1681" s="66">
        <v>45924.0</v>
      </c>
      <c r="D1681" s="102" t="s">
        <v>2205</v>
      </c>
      <c r="E1681" s="102" t="s">
        <v>34</v>
      </c>
      <c r="F1681" s="74"/>
      <c r="G1681" s="77" t="s">
        <v>10</v>
      </c>
      <c r="H1681" s="53">
        <v>2.0255920407871E13</v>
      </c>
      <c r="I1681" s="48"/>
      <c r="J1681" s="47">
        <v>45930.0</v>
      </c>
      <c r="K1681" s="101"/>
      <c r="L1681" s="50">
        <v>45931.0</v>
      </c>
      <c r="M1681" s="50">
        <v>45931.0</v>
      </c>
      <c r="N1681" s="50">
        <v>45931.0</v>
      </c>
      <c r="O1681" s="50">
        <v>45931.0</v>
      </c>
      <c r="P1681" s="70" t="b">
        <v>1</v>
      </c>
      <c r="Q1681" s="52" t="str">
        <f t="shared" si="7"/>
        <v>DIEGO PEÑA</v>
      </c>
      <c r="R1681" s="80"/>
      <c r="S1681" s="80"/>
      <c r="T1681" s="80"/>
      <c r="U1681" s="80"/>
      <c r="V1681" s="80"/>
    </row>
    <row r="1682" ht="22.5" customHeight="1">
      <c r="A1682" s="42">
        <v>1681.0</v>
      </c>
      <c r="B1682" s="54">
        <v>2.0255910114892E13</v>
      </c>
      <c r="C1682" s="66">
        <v>45923.0</v>
      </c>
      <c r="D1682" s="102" t="s">
        <v>2206</v>
      </c>
      <c r="E1682" s="102" t="s">
        <v>34</v>
      </c>
      <c r="F1682" s="74"/>
      <c r="G1682" s="77" t="s">
        <v>20</v>
      </c>
      <c r="H1682" s="53">
        <v>2.0255920422661E13</v>
      </c>
      <c r="I1682" s="48"/>
      <c r="J1682" s="47">
        <v>45936.0</v>
      </c>
      <c r="K1682" s="101"/>
      <c r="L1682" s="50"/>
      <c r="M1682" s="50"/>
      <c r="N1682" s="50"/>
      <c r="O1682" s="50"/>
      <c r="P1682" s="51" t="b">
        <v>0</v>
      </c>
      <c r="Q1682" s="52" t="str">
        <f t="shared" si="7"/>
        <v>OSCAR CASTAÑEDA</v>
      </c>
      <c r="R1682" s="80"/>
      <c r="S1682" s="80"/>
      <c r="T1682" s="80"/>
      <c r="U1682" s="80"/>
      <c r="V1682" s="80"/>
    </row>
    <row r="1683" ht="22.5" customHeight="1">
      <c r="A1683" s="42">
        <v>1682.0</v>
      </c>
      <c r="B1683" s="54">
        <v>2.0255910114632E13</v>
      </c>
      <c r="C1683" s="66">
        <v>45923.0</v>
      </c>
      <c r="D1683" s="102" t="s">
        <v>2207</v>
      </c>
      <c r="E1683" s="102" t="s">
        <v>34</v>
      </c>
      <c r="F1683" s="74"/>
      <c r="G1683" s="77" t="s">
        <v>10</v>
      </c>
      <c r="H1683" s="53" t="s">
        <v>2208</v>
      </c>
      <c r="I1683" s="48"/>
      <c r="J1683" s="47">
        <v>46001.0</v>
      </c>
      <c r="K1683" s="101"/>
      <c r="L1683" s="50"/>
      <c r="M1683" s="50"/>
      <c r="N1683" s="50"/>
      <c r="O1683" s="50"/>
      <c r="P1683" s="51" t="b">
        <v>0</v>
      </c>
      <c r="Q1683" s="52" t="str">
        <f t="shared" si="7"/>
        <v>DIEGO PEÑA</v>
      </c>
      <c r="R1683" s="80"/>
      <c r="S1683" s="80"/>
      <c r="T1683" s="80"/>
      <c r="U1683" s="80"/>
      <c r="V1683" s="80"/>
    </row>
    <row r="1684" ht="22.5" customHeight="1">
      <c r="A1684" s="42">
        <v>1683.0</v>
      </c>
      <c r="B1684" s="54">
        <v>2.0254213213712E13</v>
      </c>
      <c r="C1684" s="66">
        <v>45922.0</v>
      </c>
      <c r="D1684" s="102" t="s">
        <v>2209</v>
      </c>
      <c r="E1684" s="102" t="s">
        <v>34</v>
      </c>
      <c r="F1684" s="74"/>
      <c r="G1684" s="77" t="s">
        <v>11</v>
      </c>
      <c r="H1684" s="53">
        <v>2.0255920418051E13</v>
      </c>
      <c r="I1684" s="48"/>
      <c r="J1684" s="47">
        <v>45933.0</v>
      </c>
      <c r="K1684" s="101"/>
      <c r="L1684" s="50"/>
      <c r="M1684" s="50"/>
      <c r="N1684" s="50"/>
      <c r="O1684" s="50"/>
      <c r="P1684" s="51" t="b">
        <v>0</v>
      </c>
      <c r="Q1684" s="52" t="str">
        <f t="shared" si="7"/>
        <v>EDGAR GRANADOS</v>
      </c>
      <c r="R1684" s="80"/>
      <c r="S1684" s="80"/>
      <c r="T1684" s="80"/>
      <c r="U1684" s="80"/>
      <c r="V1684" s="80"/>
    </row>
    <row r="1685" ht="22.5" customHeight="1">
      <c r="A1685" s="42">
        <v>1684.0</v>
      </c>
      <c r="B1685" s="54">
        <v>2.0255910113942E13</v>
      </c>
      <c r="C1685" s="66">
        <v>45922.0</v>
      </c>
      <c r="D1685" s="102" t="s">
        <v>2041</v>
      </c>
      <c r="E1685" s="102" t="s">
        <v>34</v>
      </c>
      <c r="F1685" s="74"/>
      <c r="G1685" s="77" t="s">
        <v>15</v>
      </c>
      <c r="H1685" s="53">
        <v>2.0255920432851E13</v>
      </c>
      <c r="I1685" s="48"/>
      <c r="J1685" s="47">
        <v>45945.0</v>
      </c>
      <c r="K1685" s="101"/>
      <c r="L1685" s="50">
        <v>45949.0</v>
      </c>
      <c r="M1685" s="50">
        <v>45949.0</v>
      </c>
      <c r="N1685" s="50">
        <v>45959.0</v>
      </c>
      <c r="O1685" s="50">
        <v>45959.0</v>
      </c>
      <c r="P1685" s="70" t="b">
        <v>1</v>
      </c>
      <c r="Q1685" s="52" t="str">
        <f t="shared" si="7"/>
        <v>JOHN CORREDOR</v>
      </c>
      <c r="R1685" s="80"/>
      <c r="S1685" s="80"/>
      <c r="T1685" s="80"/>
      <c r="U1685" s="80"/>
      <c r="V1685" s="80"/>
    </row>
    <row r="1686" ht="22.5" customHeight="1">
      <c r="A1686" s="42">
        <v>1685.0</v>
      </c>
      <c r="B1686" s="54">
        <v>2.0254603263502E13</v>
      </c>
      <c r="C1686" s="66">
        <v>45926.0</v>
      </c>
      <c r="D1686" s="102" t="s">
        <v>2210</v>
      </c>
      <c r="E1686" s="102" t="s">
        <v>34</v>
      </c>
      <c r="F1686" s="74" t="s">
        <v>378</v>
      </c>
      <c r="G1686" s="77" t="s">
        <v>11</v>
      </c>
      <c r="H1686" s="53">
        <v>2.0255920401361E13</v>
      </c>
      <c r="I1686" s="48"/>
      <c r="J1686" s="47">
        <v>45928.0</v>
      </c>
      <c r="K1686" s="101"/>
      <c r="L1686" s="50">
        <v>45931.0</v>
      </c>
      <c r="M1686" s="50">
        <v>45931.0</v>
      </c>
      <c r="N1686" s="50">
        <v>45931.0</v>
      </c>
      <c r="O1686" s="50">
        <v>45931.0</v>
      </c>
      <c r="P1686" s="70" t="b">
        <v>1</v>
      </c>
      <c r="Q1686" s="52" t="str">
        <f t="shared" si="7"/>
        <v>EDGAR GRANADOS</v>
      </c>
      <c r="R1686" s="80"/>
      <c r="S1686" s="80"/>
      <c r="T1686" s="80"/>
      <c r="U1686" s="80"/>
      <c r="V1686" s="80"/>
    </row>
    <row r="1687" ht="22.5" customHeight="1">
      <c r="A1687" s="42">
        <v>1686.0</v>
      </c>
      <c r="B1687" s="54">
        <v>2.0254603258062E13</v>
      </c>
      <c r="C1687" s="66">
        <v>45925.0</v>
      </c>
      <c r="D1687" s="102" t="s">
        <v>2211</v>
      </c>
      <c r="E1687" s="102" t="s">
        <v>34</v>
      </c>
      <c r="F1687" s="74" t="s">
        <v>372</v>
      </c>
      <c r="G1687" s="77" t="s">
        <v>11</v>
      </c>
      <c r="H1687" s="53">
        <v>2.0255920401351E13</v>
      </c>
      <c r="I1687" s="48"/>
      <c r="J1687" s="47">
        <v>45928.0</v>
      </c>
      <c r="K1687" s="101"/>
      <c r="L1687" s="50">
        <v>45931.0</v>
      </c>
      <c r="M1687" s="50">
        <v>45931.0</v>
      </c>
      <c r="N1687" s="50">
        <v>45931.0</v>
      </c>
      <c r="O1687" s="50">
        <v>45931.0</v>
      </c>
      <c r="P1687" s="70" t="b">
        <v>1</v>
      </c>
      <c r="Q1687" s="52" t="str">
        <f t="shared" si="7"/>
        <v>EDGAR GRANADOS</v>
      </c>
      <c r="R1687" s="80"/>
      <c r="S1687" s="80"/>
      <c r="T1687" s="80"/>
      <c r="U1687" s="80"/>
      <c r="V1687" s="80"/>
    </row>
    <row r="1688" ht="22.5" customHeight="1">
      <c r="A1688" s="42">
        <v>1687.0</v>
      </c>
      <c r="B1688" s="54">
        <v>2.0255910116292E13</v>
      </c>
      <c r="C1688" s="66">
        <v>45925.0</v>
      </c>
      <c r="D1688" s="102" t="s">
        <v>2212</v>
      </c>
      <c r="E1688" s="102" t="s">
        <v>34</v>
      </c>
      <c r="F1688" s="74"/>
      <c r="G1688" s="77" t="s">
        <v>20</v>
      </c>
      <c r="H1688" s="53">
        <v>2.0255920421001E13</v>
      </c>
      <c r="I1688" s="48"/>
      <c r="J1688" s="47">
        <v>45936.0</v>
      </c>
      <c r="K1688" s="101"/>
      <c r="L1688" s="50"/>
      <c r="M1688" s="50"/>
      <c r="N1688" s="50"/>
      <c r="O1688" s="50"/>
      <c r="P1688" s="51" t="b">
        <v>0</v>
      </c>
      <c r="Q1688" s="52" t="str">
        <f t="shared" si="7"/>
        <v>OSCAR CASTAÑEDA</v>
      </c>
      <c r="R1688" s="80"/>
      <c r="S1688" s="80"/>
      <c r="T1688" s="80"/>
      <c r="U1688" s="80"/>
      <c r="V1688" s="80"/>
    </row>
    <row r="1689" ht="22.5" customHeight="1">
      <c r="A1689" s="42">
        <v>1688.0</v>
      </c>
      <c r="B1689" s="54">
        <v>2.0255910116282E13</v>
      </c>
      <c r="C1689" s="66">
        <v>45925.0</v>
      </c>
      <c r="D1689" s="102" t="s">
        <v>2213</v>
      </c>
      <c r="E1689" s="102" t="s">
        <v>34</v>
      </c>
      <c r="F1689" s="74"/>
      <c r="G1689" s="77" t="s">
        <v>10</v>
      </c>
      <c r="H1689" s="53">
        <v>2.0255920388231E13</v>
      </c>
      <c r="I1689" s="48"/>
      <c r="J1689" s="47">
        <v>45930.0</v>
      </c>
      <c r="K1689" s="101"/>
      <c r="L1689" s="50">
        <v>45926.0</v>
      </c>
      <c r="M1689" s="50">
        <v>45926.0</v>
      </c>
      <c r="N1689" s="50">
        <v>45926.0</v>
      </c>
      <c r="O1689" s="50">
        <v>45926.0</v>
      </c>
      <c r="P1689" s="70" t="b">
        <v>1</v>
      </c>
      <c r="Q1689" s="52" t="str">
        <f t="shared" si="7"/>
        <v>DIEGO PEÑA</v>
      </c>
      <c r="R1689" s="80"/>
      <c r="S1689" s="80"/>
      <c r="T1689" s="80"/>
      <c r="U1689" s="80"/>
      <c r="V1689" s="80"/>
    </row>
    <row r="1690" ht="22.5" customHeight="1">
      <c r="A1690" s="42">
        <v>1689.0</v>
      </c>
      <c r="B1690" s="54">
        <v>2.0255910116162E13</v>
      </c>
      <c r="C1690" s="66">
        <v>45925.0</v>
      </c>
      <c r="D1690" s="102" t="s">
        <v>2214</v>
      </c>
      <c r="E1690" s="102" t="s">
        <v>34</v>
      </c>
      <c r="F1690" s="74"/>
      <c r="G1690" s="77" t="s">
        <v>20</v>
      </c>
      <c r="H1690" s="53">
        <v>2.0255920429041E13</v>
      </c>
      <c r="I1690" s="48"/>
      <c r="J1690" s="47">
        <v>45978.0</v>
      </c>
      <c r="K1690" s="101"/>
      <c r="L1690" s="50"/>
      <c r="M1690" s="50"/>
      <c r="N1690" s="50"/>
      <c r="O1690" s="50"/>
      <c r="P1690" s="51" t="b">
        <v>0</v>
      </c>
      <c r="Q1690" s="52" t="str">
        <f t="shared" si="7"/>
        <v>OSCAR CASTAÑEDA</v>
      </c>
      <c r="R1690" s="80"/>
      <c r="S1690" s="80"/>
      <c r="T1690" s="80"/>
      <c r="U1690" s="80"/>
      <c r="V1690" s="80"/>
    </row>
    <row r="1691" ht="22.5" customHeight="1">
      <c r="A1691" s="42">
        <v>1690.0</v>
      </c>
      <c r="B1691" s="54">
        <v>2.0255910116152E13</v>
      </c>
      <c r="C1691" s="66">
        <v>45925.0</v>
      </c>
      <c r="D1691" s="102" t="s">
        <v>2215</v>
      </c>
      <c r="E1691" s="102" t="s">
        <v>34</v>
      </c>
      <c r="F1691" s="74"/>
      <c r="G1691" s="77" t="s">
        <v>10</v>
      </c>
      <c r="H1691" s="53">
        <v>2.0255920389641E13</v>
      </c>
      <c r="I1691" s="48"/>
      <c r="J1691" s="47">
        <v>45930.0</v>
      </c>
      <c r="K1691" s="101"/>
      <c r="L1691" s="50"/>
      <c r="M1691" s="50"/>
      <c r="N1691" s="50"/>
      <c r="O1691" s="50"/>
      <c r="P1691" s="51" t="b">
        <v>0</v>
      </c>
      <c r="Q1691" s="52" t="str">
        <f t="shared" si="7"/>
        <v>DIEGO PEÑA</v>
      </c>
      <c r="R1691" s="80"/>
      <c r="S1691" s="80"/>
      <c r="T1691" s="80"/>
      <c r="U1691" s="80"/>
      <c r="V1691" s="80"/>
    </row>
    <row r="1692" ht="22.5" customHeight="1">
      <c r="A1692" s="42">
        <v>1691.0</v>
      </c>
      <c r="B1692" s="54">
        <v>2.0255910116012E13</v>
      </c>
      <c r="C1692" s="66">
        <v>45925.0</v>
      </c>
      <c r="D1692" s="102" t="s">
        <v>2216</v>
      </c>
      <c r="E1692" s="102" t="s">
        <v>34</v>
      </c>
      <c r="F1692" s="74"/>
      <c r="G1692" s="77" t="s">
        <v>8</v>
      </c>
      <c r="H1692" s="53">
        <v>2.0255920420101E13</v>
      </c>
      <c r="I1692" s="48"/>
      <c r="J1692" s="47">
        <v>45936.0</v>
      </c>
      <c r="K1692" s="101"/>
      <c r="L1692" s="50"/>
      <c r="M1692" s="50"/>
      <c r="N1692" s="50"/>
      <c r="O1692" s="50"/>
      <c r="P1692" s="51" t="b">
        <v>0</v>
      </c>
      <c r="Q1692" s="52" t="str">
        <f t="shared" si="7"/>
        <v>CRISTIAN PEDROZA</v>
      </c>
      <c r="R1692" s="80"/>
      <c r="S1692" s="80"/>
      <c r="T1692" s="80"/>
      <c r="U1692" s="80"/>
      <c r="V1692" s="80"/>
    </row>
    <row r="1693" ht="22.5" customHeight="1">
      <c r="A1693" s="42">
        <v>1692.0</v>
      </c>
      <c r="B1693" s="54">
        <v>2.0255910115992E13</v>
      </c>
      <c r="C1693" s="66">
        <v>45925.0</v>
      </c>
      <c r="D1693" s="102" t="s">
        <v>2217</v>
      </c>
      <c r="E1693" s="102" t="s">
        <v>34</v>
      </c>
      <c r="F1693" s="74"/>
      <c r="G1693" s="77" t="s">
        <v>8</v>
      </c>
      <c r="H1693" s="53" t="s">
        <v>2218</v>
      </c>
      <c r="I1693" s="53">
        <v>1.0</v>
      </c>
      <c r="J1693" s="47">
        <v>45936.0</v>
      </c>
      <c r="K1693" s="101"/>
      <c r="L1693" s="50"/>
      <c r="M1693" s="50"/>
      <c r="N1693" s="50"/>
      <c r="O1693" s="50"/>
      <c r="P1693" s="51" t="b">
        <v>0</v>
      </c>
      <c r="Q1693" s="52" t="str">
        <f t="shared" si="7"/>
        <v>CRISTIAN PEDROZA</v>
      </c>
      <c r="R1693" s="80"/>
      <c r="S1693" s="80"/>
      <c r="T1693" s="80"/>
      <c r="U1693" s="80"/>
      <c r="V1693" s="80"/>
    </row>
    <row r="1694" ht="22.5" customHeight="1">
      <c r="A1694" s="42">
        <v>1693.0</v>
      </c>
      <c r="B1694" s="54">
        <v>2.0255910113862E13</v>
      </c>
      <c r="C1694" s="66">
        <v>45922.0</v>
      </c>
      <c r="D1694" s="102" t="s">
        <v>2219</v>
      </c>
      <c r="E1694" s="102" t="s">
        <v>34</v>
      </c>
      <c r="F1694" s="74"/>
      <c r="G1694" s="77" t="s">
        <v>10</v>
      </c>
      <c r="H1694" s="53" t="s">
        <v>2220</v>
      </c>
      <c r="I1694" s="53">
        <v>1.0</v>
      </c>
      <c r="J1694" s="47">
        <v>45930.0</v>
      </c>
      <c r="K1694" s="101"/>
      <c r="L1694" s="50"/>
      <c r="M1694" s="50"/>
      <c r="N1694" s="50"/>
      <c r="O1694" s="50"/>
      <c r="P1694" s="51" t="b">
        <v>0</v>
      </c>
      <c r="Q1694" s="52" t="str">
        <f t="shared" si="7"/>
        <v>DIEGO PEÑA</v>
      </c>
      <c r="R1694" s="80"/>
      <c r="S1694" s="80"/>
      <c r="T1694" s="80"/>
      <c r="U1694" s="80"/>
      <c r="V1694" s="80"/>
    </row>
    <row r="1695" ht="22.5" customHeight="1">
      <c r="A1695" s="42">
        <v>1694.0</v>
      </c>
      <c r="B1695" s="54">
        <v>2.0254603249602E13</v>
      </c>
      <c r="C1695" s="66">
        <v>45925.0</v>
      </c>
      <c r="D1695" s="102" t="s">
        <v>2221</v>
      </c>
      <c r="E1695" s="102" t="s">
        <v>34</v>
      </c>
      <c r="F1695" s="74" t="s">
        <v>496</v>
      </c>
      <c r="G1695" s="77" t="s">
        <v>11</v>
      </c>
      <c r="H1695" s="53">
        <v>2.0255920401411E13</v>
      </c>
      <c r="I1695" s="48"/>
      <c r="J1695" s="47">
        <v>45928.0</v>
      </c>
      <c r="K1695" s="101"/>
      <c r="L1695" s="50">
        <v>45931.0</v>
      </c>
      <c r="M1695" s="50">
        <v>45931.0</v>
      </c>
      <c r="N1695" s="50">
        <v>45931.0</v>
      </c>
      <c r="O1695" s="50">
        <v>45931.0</v>
      </c>
      <c r="P1695" s="70" t="b">
        <v>1</v>
      </c>
      <c r="Q1695" s="52" t="str">
        <f t="shared" si="7"/>
        <v>EDGAR GRANADOS</v>
      </c>
      <c r="R1695" s="80"/>
      <c r="S1695" s="80"/>
      <c r="T1695" s="80"/>
      <c r="U1695" s="80"/>
      <c r="V1695" s="80"/>
    </row>
    <row r="1696" ht="22.5" customHeight="1">
      <c r="A1696" s="42">
        <v>1695.0</v>
      </c>
      <c r="B1696" s="54">
        <v>2.0255910117102E13</v>
      </c>
      <c r="C1696" s="66">
        <v>45926.0</v>
      </c>
      <c r="D1696" s="102" t="s">
        <v>2222</v>
      </c>
      <c r="E1696" s="102" t="s">
        <v>34</v>
      </c>
      <c r="F1696" s="74"/>
      <c r="G1696" s="77" t="s">
        <v>8</v>
      </c>
      <c r="H1696" s="53" t="s">
        <v>2218</v>
      </c>
      <c r="I1696" s="53">
        <v>1.0</v>
      </c>
      <c r="J1696" s="47">
        <v>45936.0</v>
      </c>
      <c r="K1696" s="101"/>
      <c r="L1696" s="50"/>
      <c r="M1696" s="50"/>
      <c r="N1696" s="50"/>
      <c r="O1696" s="50"/>
      <c r="P1696" s="51" t="b">
        <v>0</v>
      </c>
      <c r="Q1696" s="52" t="str">
        <f t="shared" si="7"/>
        <v>CRISTIAN PEDROZA</v>
      </c>
      <c r="R1696" s="80"/>
      <c r="S1696" s="80"/>
      <c r="T1696" s="80"/>
      <c r="U1696" s="80"/>
      <c r="V1696" s="80"/>
    </row>
    <row r="1697" ht="22.5" customHeight="1">
      <c r="A1697" s="42">
        <v>1696.0</v>
      </c>
      <c r="B1697" s="54">
        <v>2.0255910116672E13</v>
      </c>
      <c r="C1697" s="66">
        <v>45926.0</v>
      </c>
      <c r="D1697" s="102" t="s">
        <v>2223</v>
      </c>
      <c r="E1697" s="102" t="s">
        <v>34</v>
      </c>
      <c r="F1697" s="74"/>
      <c r="G1697" s="77" t="s">
        <v>25</v>
      </c>
      <c r="H1697" s="53">
        <v>2.0255920469531E13</v>
      </c>
      <c r="I1697" s="48"/>
      <c r="J1697" s="47"/>
      <c r="K1697" s="101"/>
      <c r="L1697" s="50"/>
      <c r="M1697" s="50"/>
      <c r="N1697" s="50"/>
      <c r="O1697" s="50"/>
      <c r="P1697" s="51" t="b">
        <v>0</v>
      </c>
      <c r="Q1697" s="52" t="str">
        <f t="shared" si="7"/>
        <v>SEBASTIÁN RAMÍREZ</v>
      </c>
      <c r="R1697" s="80"/>
      <c r="S1697" s="80"/>
      <c r="T1697" s="80"/>
      <c r="U1697" s="80"/>
      <c r="V1697" s="80"/>
    </row>
    <row r="1698" ht="22.5" customHeight="1">
      <c r="A1698" s="42">
        <v>1697.0</v>
      </c>
      <c r="B1698" s="54">
        <v>2.0255910115092E13</v>
      </c>
      <c r="C1698" s="66">
        <v>45924.0</v>
      </c>
      <c r="D1698" s="102" t="s">
        <v>2224</v>
      </c>
      <c r="E1698" s="102" t="s">
        <v>34</v>
      </c>
      <c r="F1698" s="74"/>
      <c r="G1698" s="77" t="s">
        <v>20</v>
      </c>
      <c r="H1698" s="53" t="s">
        <v>2225</v>
      </c>
      <c r="I1698" s="53">
        <v>1.0</v>
      </c>
      <c r="J1698" s="47">
        <v>45566.0</v>
      </c>
      <c r="K1698" s="101"/>
      <c r="L1698" s="50"/>
      <c r="M1698" s="50"/>
      <c r="N1698" s="50"/>
      <c r="O1698" s="50"/>
      <c r="P1698" s="51" t="b">
        <v>0</v>
      </c>
      <c r="Q1698" s="52" t="str">
        <f t="shared" si="7"/>
        <v>OSCAR CASTAÑEDA</v>
      </c>
      <c r="R1698" s="80"/>
      <c r="S1698" s="80"/>
      <c r="T1698" s="80"/>
      <c r="U1698" s="80"/>
      <c r="V1698" s="80"/>
    </row>
    <row r="1699" ht="22.5" customHeight="1">
      <c r="A1699" s="42">
        <v>1698.0</v>
      </c>
      <c r="B1699" s="54">
        <v>2.0255910116662E13</v>
      </c>
      <c r="C1699" s="66">
        <v>45926.0</v>
      </c>
      <c r="D1699" s="102" t="s">
        <v>2226</v>
      </c>
      <c r="E1699" s="102" t="s">
        <v>34</v>
      </c>
      <c r="F1699" s="74"/>
      <c r="G1699" s="77" t="s">
        <v>25</v>
      </c>
      <c r="H1699" s="53" t="s">
        <v>2227</v>
      </c>
      <c r="I1699" s="53">
        <v>1.0</v>
      </c>
      <c r="J1699" s="47"/>
      <c r="K1699" s="101"/>
      <c r="L1699" s="50"/>
      <c r="M1699" s="50"/>
      <c r="N1699" s="50"/>
      <c r="O1699" s="50"/>
      <c r="P1699" s="51" t="b">
        <v>0</v>
      </c>
      <c r="Q1699" s="52" t="str">
        <f t="shared" si="7"/>
        <v>SEBASTIÁN RAMÍREZ</v>
      </c>
      <c r="R1699" s="80"/>
      <c r="S1699" s="80"/>
      <c r="T1699" s="80"/>
      <c r="U1699" s="80"/>
      <c r="V1699" s="80"/>
    </row>
    <row r="1700" ht="22.5" customHeight="1">
      <c r="A1700" s="42">
        <v>1699.0</v>
      </c>
      <c r="B1700" s="54">
        <v>2.0255910116482E13</v>
      </c>
      <c r="C1700" s="68">
        <v>45926.0</v>
      </c>
      <c r="D1700" s="102" t="s">
        <v>2228</v>
      </c>
      <c r="E1700" s="102" t="s">
        <v>34</v>
      </c>
      <c r="F1700" s="74"/>
      <c r="G1700" s="77" t="s">
        <v>8</v>
      </c>
      <c r="H1700" s="53">
        <v>2.0255920444881E13</v>
      </c>
      <c r="I1700" s="48"/>
      <c r="J1700" s="47">
        <v>45954.0</v>
      </c>
      <c r="K1700" s="101"/>
      <c r="L1700" s="50"/>
      <c r="M1700" s="50"/>
      <c r="N1700" s="50"/>
      <c r="O1700" s="50"/>
      <c r="P1700" s="51" t="b">
        <v>0</v>
      </c>
      <c r="Q1700" s="52" t="str">
        <f t="shared" si="7"/>
        <v>CRISTIAN PEDROZA</v>
      </c>
      <c r="R1700" s="80"/>
      <c r="S1700" s="80"/>
      <c r="T1700" s="80"/>
      <c r="U1700" s="80"/>
      <c r="V1700" s="80"/>
    </row>
    <row r="1701" ht="22.5" customHeight="1">
      <c r="A1701" s="42">
        <v>1700.0</v>
      </c>
      <c r="B1701" s="54">
        <v>2.0255910115252E13</v>
      </c>
      <c r="C1701" s="66">
        <v>45924.0</v>
      </c>
      <c r="D1701" s="102" t="s">
        <v>2229</v>
      </c>
      <c r="E1701" s="102" t="s">
        <v>34</v>
      </c>
      <c r="F1701" s="74"/>
      <c r="G1701" s="77" t="s">
        <v>8</v>
      </c>
      <c r="H1701" s="53">
        <v>2.0255920444871E13</v>
      </c>
      <c r="I1701" s="48"/>
      <c r="J1701" s="47">
        <v>45954.0</v>
      </c>
      <c r="K1701" s="101"/>
      <c r="L1701" s="50"/>
      <c r="M1701" s="50"/>
      <c r="N1701" s="50"/>
      <c r="O1701" s="50"/>
      <c r="P1701" s="51" t="b">
        <v>0</v>
      </c>
      <c r="Q1701" s="52" t="str">
        <f t="shared" si="7"/>
        <v>CRISTIAN PEDROZA</v>
      </c>
      <c r="R1701" s="80"/>
      <c r="S1701" s="80"/>
      <c r="T1701" s="80"/>
      <c r="U1701" s="80"/>
      <c r="V1701" s="80"/>
    </row>
    <row r="1702" ht="22.5" customHeight="1">
      <c r="A1702" s="42">
        <v>1701.0</v>
      </c>
      <c r="B1702" s="54">
        <v>2.0255910117032E13</v>
      </c>
      <c r="C1702" s="66">
        <v>45926.0</v>
      </c>
      <c r="D1702" s="102" t="s">
        <v>2230</v>
      </c>
      <c r="E1702" s="102" t="s">
        <v>34</v>
      </c>
      <c r="F1702" s="74"/>
      <c r="G1702" s="77" t="s">
        <v>10</v>
      </c>
      <c r="H1702" s="53">
        <v>2.0255920389991E13</v>
      </c>
      <c r="I1702" s="48"/>
      <c r="J1702" s="47">
        <v>45930.0</v>
      </c>
      <c r="K1702" s="101"/>
      <c r="L1702" s="50"/>
      <c r="M1702" s="50"/>
      <c r="N1702" s="50"/>
      <c r="O1702" s="50"/>
      <c r="P1702" s="51" t="b">
        <v>0</v>
      </c>
      <c r="Q1702" s="52" t="str">
        <f t="shared" si="7"/>
        <v>DIEGO PEÑA</v>
      </c>
      <c r="R1702" s="80"/>
      <c r="S1702" s="80"/>
      <c r="T1702" s="80"/>
      <c r="U1702" s="80"/>
      <c r="V1702" s="80"/>
    </row>
    <row r="1703" ht="22.5" customHeight="1">
      <c r="A1703" s="42">
        <v>1702.0</v>
      </c>
      <c r="B1703" s="54">
        <v>2.0255910117092E13</v>
      </c>
      <c r="C1703" s="66">
        <v>45926.0</v>
      </c>
      <c r="D1703" s="102" t="s">
        <v>2231</v>
      </c>
      <c r="E1703" s="102" t="s">
        <v>34</v>
      </c>
      <c r="F1703" s="74"/>
      <c r="G1703" s="77" t="s">
        <v>11</v>
      </c>
      <c r="H1703" s="53">
        <v>2.0255920378711E13</v>
      </c>
      <c r="I1703" s="48"/>
      <c r="J1703" s="47">
        <v>45928.0</v>
      </c>
      <c r="K1703" s="101"/>
      <c r="L1703" s="50"/>
      <c r="M1703" s="50"/>
      <c r="N1703" s="50"/>
      <c r="O1703" s="50"/>
      <c r="P1703" s="51" t="b">
        <v>0</v>
      </c>
      <c r="Q1703" s="52" t="str">
        <f t="shared" si="7"/>
        <v>EDGAR GRANADOS</v>
      </c>
      <c r="R1703" s="80"/>
      <c r="S1703" s="80"/>
      <c r="T1703" s="80"/>
      <c r="U1703" s="80"/>
      <c r="V1703" s="80"/>
    </row>
    <row r="1704" ht="22.5" customHeight="1">
      <c r="A1704" s="42">
        <v>1703.0</v>
      </c>
      <c r="B1704" s="54">
        <v>2.0255910117082E13</v>
      </c>
      <c r="C1704" s="66">
        <v>45926.0</v>
      </c>
      <c r="D1704" s="102" t="s">
        <v>2232</v>
      </c>
      <c r="E1704" s="102" t="s">
        <v>34</v>
      </c>
      <c r="F1704" s="74"/>
      <c r="G1704" s="77" t="s">
        <v>10</v>
      </c>
      <c r="H1704" s="53">
        <v>2.0255920429011E13</v>
      </c>
      <c r="I1704" s="48"/>
      <c r="J1704" s="47">
        <v>45942.0</v>
      </c>
      <c r="K1704" s="101"/>
      <c r="L1704" s="50"/>
      <c r="M1704" s="50"/>
      <c r="N1704" s="50"/>
      <c r="O1704" s="50"/>
      <c r="P1704" s="51" t="b">
        <v>0</v>
      </c>
      <c r="Q1704" s="52" t="str">
        <f t="shared" si="7"/>
        <v>DIEGO PEÑA</v>
      </c>
      <c r="R1704" s="80"/>
      <c r="S1704" s="80"/>
      <c r="T1704" s="80"/>
      <c r="U1704" s="80"/>
      <c r="V1704" s="80"/>
    </row>
    <row r="1705" ht="22.5" customHeight="1">
      <c r="A1705" s="42">
        <v>1704.0</v>
      </c>
      <c r="B1705" s="54">
        <v>2.0255910116572E13</v>
      </c>
      <c r="C1705" s="66">
        <v>45926.0</v>
      </c>
      <c r="D1705" s="102" t="s">
        <v>2233</v>
      </c>
      <c r="E1705" s="102" t="s">
        <v>34</v>
      </c>
      <c r="F1705" s="74"/>
      <c r="G1705" s="77" t="s">
        <v>10</v>
      </c>
      <c r="H1705" s="53">
        <v>2.0255920505851E13</v>
      </c>
      <c r="I1705" s="48"/>
      <c r="J1705" s="47">
        <v>46007.0</v>
      </c>
      <c r="K1705" s="101"/>
      <c r="L1705" s="50"/>
      <c r="M1705" s="50"/>
      <c r="N1705" s="50"/>
      <c r="O1705" s="50"/>
      <c r="P1705" s="51" t="b">
        <v>0</v>
      </c>
      <c r="Q1705" s="52" t="str">
        <f t="shared" si="7"/>
        <v>DIEGO PEÑA</v>
      </c>
      <c r="R1705" s="80"/>
      <c r="S1705" s="80"/>
      <c r="T1705" s="80"/>
      <c r="U1705" s="80"/>
      <c r="V1705" s="80"/>
    </row>
    <row r="1706" ht="22.5" customHeight="1">
      <c r="A1706" s="42">
        <v>1705.0</v>
      </c>
      <c r="B1706" s="54">
        <v>2.0255910117882E13</v>
      </c>
      <c r="C1706" s="66">
        <v>45930.0</v>
      </c>
      <c r="D1706" s="102" t="s">
        <v>2234</v>
      </c>
      <c r="E1706" s="102" t="s">
        <v>34</v>
      </c>
      <c r="F1706" s="74"/>
      <c r="G1706" s="77" t="s">
        <v>10</v>
      </c>
      <c r="H1706" s="53">
        <v>2.0255920419391E13</v>
      </c>
      <c r="I1706" s="48"/>
      <c r="J1706" s="47">
        <v>45940.0</v>
      </c>
      <c r="K1706" s="101"/>
      <c r="L1706" s="50"/>
      <c r="M1706" s="50"/>
      <c r="N1706" s="50"/>
      <c r="O1706" s="50"/>
      <c r="P1706" s="51" t="b">
        <v>0</v>
      </c>
      <c r="Q1706" s="52" t="str">
        <f t="shared" si="7"/>
        <v>DIEGO PEÑA</v>
      </c>
      <c r="R1706" s="80"/>
      <c r="S1706" s="80"/>
      <c r="T1706" s="80"/>
      <c r="U1706" s="80"/>
      <c r="V1706" s="80"/>
    </row>
    <row r="1707" ht="22.5" customHeight="1">
      <c r="A1707" s="42">
        <v>1706.0</v>
      </c>
      <c r="B1707" s="54">
        <v>2.0255910117872E13</v>
      </c>
      <c r="C1707" s="66">
        <v>45930.0</v>
      </c>
      <c r="D1707" s="102" t="s">
        <v>2235</v>
      </c>
      <c r="E1707" s="102" t="s">
        <v>34</v>
      </c>
      <c r="F1707" s="74"/>
      <c r="G1707" s="77" t="s">
        <v>11</v>
      </c>
      <c r="H1707" s="53">
        <v>2.0255920419311E13</v>
      </c>
      <c r="I1707" s="48"/>
      <c r="J1707" s="47">
        <v>45934.0</v>
      </c>
      <c r="K1707" s="101"/>
      <c r="L1707" s="50"/>
      <c r="M1707" s="50"/>
      <c r="N1707" s="50"/>
      <c r="O1707" s="50"/>
      <c r="P1707" s="51" t="b">
        <v>0</v>
      </c>
      <c r="Q1707" s="52" t="str">
        <f t="shared" si="7"/>
        <v>EDGAR GRANADOS</v>
      </c>
      <c r="R1707" s="80"/>
      <c r="S1707" s="80"/>
      <c r="T1707" s="80"/>
      <c r="U1707" s="80"/>
      <c r="V1707" s="80"/>
    </row>
    <row r="1708" ht="22.5" customHeight="1">
      <c r="A1708" s="42">
        <v>1707.0</v>
      </c>
      <c r="B1708" s="54">
        <v>2.0255910117772E13</v>
      </c>
      <c r="C1708" s="66">
        <v>45930.0</v>
      </c>
      <c r="D1708" s="102" t="s">
        <v>2236</v>
      </c>
      <c r="E1708" s="102" t="s">
        <v>34</v>
      </c>
      <c r="F1708" s="74"/>
      <c r="G1708" s="77" t="s">
        <v>12</v>
      </c>
      <c r="H1708" s="53" t="s">
        <v>2237</v>
      </c>
      <c r="I1708" s="53">
        <v>1.0</v>
      </c>
      <c r="J1708" s="47">
        <v>45952.0</v>
      </c>
      <c r="K1708" s="101"/>
      <c r="L1708" s="50"/>
      <c r="M1708" s="50"/>
      <c r="N1708" s="50"/>
      <c r="O1708" s="50"/>
      <c r="P1708" s="51" t="b">
        <v>0</v>
      </c>
      <c r="Q1708" s="52" t="str">
        <f t="shared" si="7"/>
        <v>EDUARDO ARREDONDO</v>
      </c>
      <c r="R1708" s="80"/>
      <c r="S1708" s="80"/>
      <c r="T1708" s="80"/>
      <c r="U1708" s="80"/>
      <c r="V1708" s="80"/>
    </row>
    <row r="1709" ht="22.5" customHeight="1">
      <c r="A1709" s="42">
        <v>1708.0</v>
      </c>
      <c r="B1709" s="54">
        <v>2.0255910117732E13</v>
      </c>
      <c r="C1709" s="66">
        <v>45930.0</v>
      </c>
      <c r="D1709" s="102" t="s">
        <v>2238</v>
      </c>
      <c r="E1709" s="102" t="s">
        <v>34</v>
      </c>
      <c r="F1709" s="74"/>
      <c r="G1709" s="77" t="s">
        <v>23</v>
      </c>
      <c r="H1709" s="53">
        <v>2.0255920422791E13</v>
      </c>
      <c r="I1709" s="48"/>
      <c r="J1709" s="47">
        <v>45936.0</v>
      </c>
      <c r="K1709" s="101"/>
      <c r="L1709" s="50"/>
      <c r="M1709" s="50"/>
      <c r="N1709" s="50"/>
      <c r="O1709" s="50"/>
      <c r="P1709" s="51" t="b">
        <v>0</v>
      </c>
      <c r="Q1709" s="52" t="str">
        <f t="shared" si="7"/>
        <v>SANDRA ROTAVISTA</v>
      </c>
      <c r="R1709" s="80"/>
      <c r="S1709" s="80"/>
      <c r="T1709" s="80"/>
      <c r="U1709" s="80"/>
      <c r="V1709" s="80"/>
    </row>
    <row r="1710" ht="22.5" customHeight="1">
      <c r="A1710" s="42">
        <v>1709.0</v>
      </c>
      <c r="B1710" s="54">
        <v>2.0255910117722E13</v>
      </c>
      <c r="C1710" s="66">
        <v>45930.0</v>
      </c>
      <c r="D1710" s="102" t="s">
        <v>2105</v>
      </c>
      <c r="E1710" s="102" t="s">
        <v>34</v>
      </c>
      <c r="F1710" s="74"/>
      <c r="G1710" s="77" t="s">
        <v>15</v>
      </c>
      <c r="H1710" s="53">
        <v>2.0255920432881E13</v>
      </c>
      <c r="I1710" s="48"/>
      <c r="J1710" s="47">
        <v>45945.0</v>
      </c>
      <c r="K1710" s="101"/>
      <c r="L1710" s="50"/>
      <c r="M1710" s="50"/>
      <c r="N1710" s="50"/>
      <c r="O1710" s="50"/>
      <c r="P1710" s="51" t="b">
        <v>0</v>
      </c>
      <c r="Q1710" s="52" t="str">
        <f t="shared" si="7"/>
        <v>JOHN CORREDOR</v>
      </c>
      <c r="R1710" s="80"/>
      <c r="S1710" s="80"/>
      <c r="T1710" s="80"/>
      <c r="U1710" s="80"/>
      <c r="V1710" s="80"/>
    </row>
    <row r="1711" ht="22.5" customHeight="1">
      <c r="A1711" s="42">
        <v>1710.0</v>
      </c>
      <c r="B1711" s="54">
        <v>2.0254603291262E13</v>
      </c>
      <c r="C1711" s="66">
        <v>45929.0</v>
      </c>
      <c r="D1711" s="102" t="s">
        <v>2239</v>
      </c>
      <c r="E1711" s="102" t="s">
        <v>34</v>
      </c>
      <c r="F1711" s="74"/>
      <c r="G1711" s="77" t="s">
        <v>11</v>
      </c>
      <c r="H1711" s="53">
        <v>2.0255920416051E13</v>
      </c>
      <c r="I1711" s="48"/>
      <c r="J1711" s="47">
        <v>45932.0</v>
      </c>
      <c r="K1711" s="101"/>
      <c r="L1711" s="50"/>
      <c r="M1711" s="50"/>
      <c r="N1711" s="50"/>
      <c r="O1711" s="50"/>
      <c r="P1711" s="51" t="b">
        <v>0</v>
      </c>
      <c r="Q1711" s="52" t="str">
        <f t="shared" si="7"/>
        <v>EDGAR GRANADOS</v>
      </c>
      <c r="R1711" s="80"/>
      <c r="S1711" s="80"/>
      <c r="T1711" s="80"/>
      <c r="U1711" s="80"/>
      <c r="V1711" s="80"/>
    </row>
    <row r="1712" ht="22.5" customHeight="1">
      <c r="A1712" s="42">
        <v>1711.0</v>
      </c>
      <c r="B1712" s="54">
        <v>2.0254603290792E13</v>
      </c>
      <c r="C1712" s="66">
        <v>45929.0</v>
      </c>
      <c r="D1712" s="102" t="s">
        <v>2240</v>
      </c>
      <c r="E1712" s="102" t="s">
        <v>34</v>
      </c>
      <c r="F1712" s="74"/>
      <c r="G1712" s="77" t="s">
        <v>11</v>
      </c>
      <c r="H1712" s="53">
        <v>2.0255920416141E13</v>
      </c>
      <c r="I1712" s="48"/>
      <c r="J1712" s="47">
        <v>45932.0</v>
      </c>
      <c r="K1712" s="101"/>
      <c r="L1712" s="50"/>
      <c r="M1712" s="50"/>
      <c r="N1712" s="50"/>
      <c r="O1712" s="50"/>
      <c r="P1712" s="51" t="b">
        <v>0</v>
      </c>
      <c r="Q1712" s="52" t="str">
        <f t="shared" si="7"/>
        <v>EDGAR GRANADOS</v>
      </c>
      <c r="R1712" s="80"/>
      <c r="S1712" s="80"/>
      <c r="T1712" s="80"/>
      <c r="U1712" s="80"/>
      <c r="V1712" s="80"/>
    </row>
    <row r="1713" ht="22.5" customHeight="1">
      <c r="A1713" s="42">
        <v>1712.0</v>
      </c>
      <c r="B1713" s="54">
        <v>2.0255910117702E13</v>
      </c>
      <c r="C1713" s="66">
        <v>45929.0</v>
      </c>
      <c r="D1713" s="102" t="s">
        <v>270</v>
      </c>
      <c r="E1713" s="102" t="s">
        <v>34</v>
      </c>
      <c r="F1713" s="74"/>
      <c r="G1713" s="77" t="s">
        <v>15</v>
      </c>
      <c r="H1713" s="53">
        <v>2.0255920432871E13</v>
      </c>
      <c r="I1713" s="48"/>
      <c r="J1713" s="47">
        <v>45945.0</v>
      </c>
      <c r="K1713" s="101"/>
      <c r="L1713" s="50"/>
      <c r="M1713" s="50"/>
      <c r="N1713" s="50"/>
      <c r="O1713" s="50"/>
      <c r="P1713" s="51" t="b">
        <v>0</v>
      </c>
      <c r="Q1713" s="52" t="str">
        <f t="shared" si="7"/>
        <v>JOHN CORREDOR</v>
      </c>
      <c r="R1713" s="80"/>
      <c r="S1713" s="80"/>
      <c r="T1713" s="80"/>
      <c r="U1713" s="80"/>
      <c r="V1713" s="80"/>
    </row>
    <row r="1714" ht="22.5" customHeight="1">
      <c r="A1714" s="42">
        <v>1713.0</v>
      </c>
      <c r="B1714" s="54">
        <v>2.0254603289752E13</v>
      </c>
      <c r="C1714" s="66">
        <v>45929.0</v>
      </c>
      <c r="D1714" s="102" t="s">
        <v>2241</v>
      </c>
      <c r="E1714" s="102" t="s">
        <v>34</v>
      </c>
      <c r="F1714" s="74"/>
      <c r="G1714" s="77" t="s">
        <v>11</v>
      </c>
      <c r="H1714" s="53">
        <v>2.0255920419491E13</v>
      </c>
      <c r="I1714" s="48"/>
      <c r="J1714" s="47">
        <v>45936.0</v>
      </c>
      <c r="K1714" s="101"/>
      <c r="L1714" s="50"/>
      <c r="M1714" s="50"/>
      <c r="N1714" s="50"/>
      <c r="O1714" s="50"/>
      <c r="P1714" s="51" t="b">
        <v>0</v>
      </c>
      <c r="Q1714" s="52" t="str">
        <f t="shared" si="7"/>
        <v>EDGAR GRANADOS</v>
      </c>
      <c r="R1714" s="80"/>
      <c r="S1714" s="80"/>
      <c r="T1714" s="80"/>
      <c r="U1714" s="80"/>
      <c r="V1714" s="80"/>
    </row>
    <row r="1715" ht="22.5" customHeight="1">
      <c r="A1715" s="42">
        <v>1714.0</v>
      </c>
      <c r="B1715" s="54">
        <v>2.0254603284182E13</v>
      </c>
      <c r="C1715" s="66">
        <v>45929.0</v>
      </c>
      <c r="D1715" s="102" t="s">
        <v>2242</v>
      </c>
      <c r="E1715" s="102" t="s">
        <v>34</v>
      </c>
      <c r="F1715" s="74"/>
      <c r="G1715" s="77" t="s">
        <v>11</v>
      </c>
      <c r="H1715" s="53">
        <v>2.0255920422601E13</v>
      </c>
      <c r="I1715" s="48"/>
      <c r="J1715" s="47">
        <v>45936.0</v>
      </c>
      <c r="K1715" s="101"/>
      <c r="L1715" s="50"/>
      <c r="M1715" s="50"/>
      <c r="N1715" s="50"/>
      <c r="O1715" s="50"/>
      <c r="P1715" s="51" t="b">
        <v>0</v>
      </c>
      <c r="Q1715" s="52" t="str">
        <f t="shared" si="7"/>
        <v>EDGAR GRANADOS</v>
      </c>
      <c r="R1715" s="80"/>
      <c r="S1715" s="80"/>
      <c r="T1715" s="80"/>
      <c r="U1715" s="80"/>
      <c r="V1715" s="80"/>
    </row>
    <row r="1716" ht="22.5" customHeight="1">
      <c r="A1716" s="42">
        <v>1715.0</v>
      </c>
      <c r="B1716" s="54">
        <v>2.0255910117392E13</v>
      </c>
      <c r="C1716" s="66">
        <v>45929.0</v>
      </c>
      <c r="D1716" s="102" t="s">
        <v>2243</v>
      </c>
      <c r="E1716" s="102" t="s">
        <v>34</v>
      </c>
      <c r="F1716" s="74"/>
      <c r="G1716" s="77" t="s">
        <v>8</v>
      </c>
      <c r="H1716" s="53">
        <v>2.0255920444901E13</v>
      </c>
      <c r="I1716" s="48"/>
      <c r="J1716" s="47">
        <v>45954.0</v>
      </c>
      <c r="K1716" s="101"/>
      <c r="L1716" s="50"/>
      <c r="M1716" s="50"/>
      <c r="N1716" s="50"/>
      <c r="O1716" s="50"/>
      <c r="P1716" s="51" t="b">
        <v>0</v>
      </c>
      <c r="Q1716" s="52" t="str">
        <f t="shared" si="7"/>
        <v>CRISTIAN PEDROZA</v>
      </c>
      <c r="R1716" s="80"/>
      <c r="S1716" s="80"/>
      <c r="T1716" s="80"/>
      <c r="U1716" s="80"/>
      <c r="V1716" s="80"/>
    </row>
    <row r="1717" ht="22.5" customHeight="1">
      <c r="A1717" s="42">
        <v>1716.0</v>
      </c>
      <c r="B1717" s="54">
        <v>2.0255910117292E13</v>
      </c>
      <c r="C1717" s="66">
        <v>45929.0</v>
      </c>
      <c r="D1717" s="102" t="s">
        <v>2244</v>
      </c>
      <c r="E1717" s="102" t="s">
        <v>34</v>
      </c>
      <c r="F1717" s="74"/>
      <c r="G1717" s="77" t="s">
        <v>20</v>
      </c>
      <c r="H1717" s="53">
        <v>2.0255920466281E13</v>
      </c>
      <c r="I1717" s="48"/>
      <c r="J1717" s="47">
        <v>45978.0</v>
      </c>
      <c r="K1717" s="101"/>
      <c r="L1717" s="50"/>
      <c r="M1717" s="50"/>
      <c r="N1717" s="50"/>
      <c r="O1717" s="50"/>
      <c r="P1717" s="51" t="b">
        <v>0</v>
      </c>
      <c r="Q1717" s="52" t="str">
        <f t="shared" si="7"/>
        <v>OSCAR CASTAÑEDA</v>
      </c>
      <c r="R1717" s="80"/>
      <c r="S1717" s="80"/>
      <c r="T1717" s="80"/>
      <c r="U1717" s="80"/>
      <c r="V1717" s="80"/>
    </row>
    <row r="1718" ht="22.5" customHeight="1">
      <c r="A1718" s="42">
        <v>1717.0</v>
      </c>
      <c r="B1718" s="54">
        <v>2.0255910117252E13</v>
      </c>
      <c r="C1718" s="66">
        <v>45929.0</v>
      </c>
      <c r="D1718" s="102" t="s">
        <v>2245</v>
      </c>
      <c r="E1718" s="102" t="s">
        <v>34</v>
      </c>
      <c r="F1718" s="74"/>
      <c r="G1718" s="77" t="s">
        <v>10</v>
      </c>
      <c r="H1718" s="53" t="s">
        <v>2246</v>
      </c>
      <c r="I1718" s="53">
        <v>1.0</v>
      </c>
      <c r="J1718" s="47">
        <v>45937.0</v>
      </c>
      <c r="K1718" s="101"/>
      <c r="L1718" s="50"/>
      <c r="M1718" s="50"/>
      <c r="N1718" s="50"/>
      <c r="O1718" s="50"/>
      <c r="P1718" s="51" t="b">
        <v>0</v>
      </c>
      <c r="Q1718" s="52" t="str">
        <f t="shared" si="7"/>
        <v>DIEGO PEÑA</v>
      </c>
      <c r="R1718" s="80"/>
      <c r="S1718" s="80"/>
      <c r="T1718" s="80"/>
      <c r="U1718" s="80"/>
      <c r="V1718" s="80"/>
    </row>
    <row r="1719" ht="22.5" customHeight="1">
      <c r="A1719" s="42">
        <v>1718.0</v>
      </c>
      <c r="B1719" s="54">
        <v>2.0255910117152E13</v>
      </c>
      <c r="C1719" s="66">
        <v>45929.0</v>
      </c>
      <c r="D1719" s="102" t="s">
        <v>2247</v>
      </c>
      <c r="E1719" s="102" t="s">
        <v>34</v>
      </c>
      <c r="F1719" s="74"/>
      <c r="G1719" s="77" t="s">
        <v>20</v>
      </c>
      <c r="H1719" s="53">
        <v>2.0255920444211E13</v>
      </c>
      <c r="I1719" s="48"/>
      <c r="J1719" s="47">
        <v>45953.0</v>
      </c>
      <c r="K1719" s="101"/>
      <c r="L1719" s="50"/>
      <c r="M1719" s="50"/>
      <c r="N1719" s="50"/>
      <c r="O1719" s="50"/>
      <c r="P1719" s="51" t="b">
        <v>0</v>
      </c>
      <c r="Q1719" s="52" t="str">
        <f t="shared" si="7"/>
        <v>OSCAR CASTAÑEDA</v>
      </c>
      <c r="R1719" s="80"/>
      <c r="S1719" s="80"/>
      <c r="T1719" s="80"/>
      <c r="U1719" s="80"/>
      <c r="V1719" s="80"/>
    </row>
    <row r="1720" ht="22.5" customHeight="1">
      <c r="A1720" s="42">
        <v>1719.0</v>
      </c>
      <c r="B1720" s="54">
        <v>2.0255910117132E13</v>
      </c>
      <c r="C1720" s="66">
        <v>45929.0</v>
      </c>
      <c r="D1720" s="102" t="s">
        <v>2248</v>
      </c>
      <c r="E1720" s="102" t="s">
        <v>34</v>
      </c>
      <c r="F1720" s="74"/>
      <c r="G1720" s="77" t="s">
        <v>20</v>
      </c>
      <c r="H1720" s="53">
        <v>2.0255920444251E13</v>
      </c>
      <c r="I1720" s="48"/>
      <c r="J1720" s="47">
        <v>45953.0</v>
      </c>
      <c r="K1720" s="101"/>
      <c r="L1720" s="50"/>
      <c r="M1720" s="50"/>
      <c r="N1720" s="50"/>
      <c r="O1720" s="50"/>
      <c r="P1720" s="51" t="b">
        <v>0</v>
      </c>
      <c r="Q1720" s="52" t="str">
        <f t="shared" si="7"/>
        <v>OSCAR CASTAÑEDA</v>
      </c>
      <c r="R1720" s="80"/>
      <c r="S1720" s="80"/>
      <c r="T1720" s="80"/>
      <c r="U1720" s="80"/>
      <c r="V1720" s="80"/>
    </row>
    <row r="1721" ht="22.5" customHeight="1">
      <c r="A1721" s="42">
        <v>1720.0</v>
      </c>
      <c r="B1721" s="54">
        <v>2.0255910116952E13</v>
      </c>
      <c r="C1721" s="66">
        <v>45926.0</v>
      </c>
      <c r="D1721" s="102" t="s">
        <v>2249</v>
      </c>
      <c r="E1721" s="102" t="s">
        <v>34</v>
      </c>
      <c r="F1721" s="74"/>
      <c r="G1721" s="77" t="s">
        <v>20</v>
      </c>
      <c r="H1721" s="53" t="s">
        <v>2250</v>
      </c>
      <c r="I1721" s="53">
        <v>1.0</v>
      </c>
      <c r="J1721" s="47">
        <v>45931.0</v>
      </c>
      <c r="K1721" s="101"/>
      <c r="L1721" s="50"/>
      <c r="M1721" s="50"/>
      <c r="N1721" s="50"/>
      <c r="O1721" s="50"/>
      <c r="P1721" s="51" t="b">
        <v>0</v>
      </c>
      <c r="Q1721" s="52" t="str">
        <f t="shared" si="7"/>
        <v>OSCAR CASTAÑEDA</v>
      </c>
      <c r="R1721" s="80"/>
      <c r="S1721" s="80"/>
      <c r="T1721" s="80"/>
      <c r="U1721" s="80"/>
      <c r="V1721" s="80"/>
    </row>
    <row r="1722" ht="22.5" customHeight="1">
      <c r="A1722" s="42">
        <v>1721.0</v>
      </c>
      <c r="B1722" s="54">
        <v>2.0255910116932E13</v>
      </c>
      <c r="C1722" s="66">
        <v>45926.0</v>
      </c>
      <c r="D1722" s="102" t="s">
        <v>2251</v>
      </c>
      <c r="E1722" s="102" t="s">
        <v>34</v>
      </c>
      <c r="F1722" s="74"/>
      <c r="G1722" s="77" t="s">
        <v>10</v>
      </c>
      <c r="H1722" s="53" t="s">
        <v>2252</v>
      </c>
      <c r="I1722" s="53">
        <v>1.0</v>
      </c>
      <c r="J1722" s="47">
        <v>45940.0</v>
      </c>
      <c r="K1722" s="101"/>
      <c r="L1722" s="50"/>
      <c r="M1722" s="50"/>
      <c r="N1722" s="50"/>
      <c r="O1722" s="50"/>
      <c r="P1722" s="51" t="b">
        <v>0</v>
      </c>
      <c r="Q1722" s="52" t="str">
        <f t="shared" si="7"/>
        <v>DIEGO PEÑA</v>
      </c>
      <c r="R1722" s="80"/>
      <c r="S1722" s="80"/>
      <c r="T1722" s="80"/>
      <c r="U1722" s="80"/>
      <c r="V1722" s="80"/>
    </row>
    <row r="1723" ht="22.5" customHeight="1">
      <c r="A1723" s="42">
        <v>1722.0</v>
      </c>
      <c r="B1723" s="54">
        <v>2.0256010185402E13</v>
      </c>
      <c r="C1723" s="66">
        <v>45923.0</v>
      </c>
      <c r="D1723" s="102" t="s">
        <v>2253</v>
      </c>
      <c r="E1723" s="102" t="s">
        <v>34</v>
      </c>
      <c r="F1723" s="74"/>
      <c r="G1723" s="77" t="s">
        <v>25</v>
      </c>
      <c r="H1723" s="53" t="s">
        <v>2254</v>
      </c>
      <c r="I1723" s="53">
        <v>1.0</v>
      </c>
      <c r="J1723" s="47"/>
      <c r="K1723" s="101"/>
      <c r="L1723" s="50"/>
      <c r="M1723" s="50"/>
      <c r="N1723" s="50"/>
      <c r="O1723" s="50"/>
      <c r="P1723" s="51" t="b">
        <v>0</v>
      </c>
      <c r="Q1723" s="52" t="str">
        <f t="shared" si="7"/>
        <v>SEBASTIÁN RAMÍREZ</v>
      </c>
      <c r="R1723" s="80"/>
      <c r="S1723" s="80"/>
      <c r="T1723" s="80"/>
      <c r="U1723" s="80"/>
      <c r="V1723" s="80"/>
    </row>
    <row r="1724" ht="22.5" customHeight="1">
      <c r="A1724" s="42">
        <v>1723.0</v>
      </c>
      <c r="B1724" s="54">
        <v>2.0255910116702E13</v>
      </c>
      <c r="C1724" s="66">
        <v>45926.0</v>
      </c>
      <c r="D1724" s="102" t="s">
        <v>2255</v>
      </c>
      <c r="E1724" s="102" t="s">
        <v>34</v>
      </c>
      <c r="F1724" s="74"/>
      <c r="G1724" s="77" t="s">
        <v>12</v>
      </c>
      <c r="H1724" s="53" t="s">
        <v>2256</v>
      </c>
      <c r="I1724" s="53">
        <v>1.0</v>
      </c>
      <c r="J1724" s="47">
        <v>45952.0</v>
      </c>
      <c r="K1724" s="101"/>
      <c r="L1724" s="50"/>
      <c r="M1724" s="50"/>
      <c r="N1724" s="50"/>
      <c r="O1724" s="50"/>
      <c r="P1724" s="51" t="b">
        <v>0</v>
      </c>
      <c r="Q1724" s="52" t="str">
        <f t="shared" si="7"/>
        <v>EDUARDO ARREDONDO</v>
      </c>
      <c r="R1724" s="80"/>
      <c r="S1724" s="80"/>
      <c r="T1724" s="80"/>
      <c r="U1724" s="80"/>
      <c r="V1724" s="80"/>
    </row>
    <row r="1725" ht="22.5" customHeight="1">
      <c r="A1725" s="42">
        <v>1724.0</v>
      </c>
      <c r="B1725" s="54">
        <v>2.0255910118462E13</v>
      </c>
      <c r="C1725" s="66">
        <v>45930.0</v>
      </c>
      <c r="D1725" s="102" t="s">
        <v>2257</v>
      </c>
      <c r="E1725" s="102" t="s">
        <v>34</v>
      </c>
      <c r="F1725" s="74"/>
      <c r="G1725" s="77" t="s">
        <v>12</v>
      </c>
      <c r="H1725" s="53" t="s">
        <v>2258</v>
      </c>
      <c r="I1725" s="53">
        <v>1.0</v>
      </c>
      <c r="J1725" s="47">
        <v>45952.0</v>
      </c>
      <c r="K1725" s="101"/>
      <c r="L1725" s="50"/>
      <c r="M1725" s="50"/>
      <c r="N1725" s="50"/>
      <c r="O1725" s="50"/>
      <c r="P1725" s="51" t="b">
        <v>0</v>
      </c>
      <c r="Q1725" s="52" t="str">
        <f t="shared" si="7"/>
        <v>EDUARDO ARREDONDO</v>
      </c>
      <c r="R1725" s="80"/>
      <c r="S1725" s="80"/>
      <c r="T1725" s="80"/>
      <c r="U1725" s="80"/>
      <c r="V1725" s="80"/>
    </row>
    <row r="1726" ht="22.5" customHeight="1">
      <c r="A1726" s="42">
        <v>1725.0</v>
      </c>
      <c r="B1726" s="54">
        <v>2.0255910118952E13</v>
      </c>
      <c r="C1726" s="66">
        <v>45931.0</v>
      </c>
      <c r="D1726" s="102" t="s">
        <v>2259</v>
      </c>
      <c r="E1726" s="102" t="s">
        <v>34</v>
      </c>
      <c r="F1726" s="74"/>
      <c r="G1726" s="77" t="s">
        <v>20</v>
      </c>
      <c r="H1726" s="53" t="s">
        <v>2260</v>
      </c>
      <c r="I1726" s="53">
        <v>1.0</v>
      </c>
      <c r="J1726" s="47">
        <v>45931.0</v>
      </c>
      <c r="K1726" s="101"/>
      <c r="L1726" s="50"/>
      <c r="M1726" s="50"/>
      <c r="N1726" s="50"/>
      <c r="O1726" s="50"/>
      <c r="P1726" s="51" t="b">
        <v>0</v>
      </c>
      <c r="Q1726" s="52" t="str">
        <f t="shared" si="7"/>
        <v>OSCAR CASTAÑEDA</v>
      </c>
      <c r="R1726" s="80"/>
      <c r="S1726" s="80"/>
      <c r="T1726" s="80"/>
      <c r="U1726" s="80"/>
      <c r="V1726" s="80"/>
    </row>
    <row r="1727" ht="22.5" customHeight="1">
      <c r="A1727" s="42">
        <v>1726.0</v>
      </c>
      <c r="B1727" s="54">
        <v>2.0255910119382E13</v>
      </c>
      <c r="C1727" s="66">
        <v>45932.0</v>
      </c>
      <c r="D1727" s="102" t="s">
        <v>2261</v>
      </c>
      <c r="E1727" s="102" t="s">
        <v>34</v>
      </c>
      <c r="F1727" s="74"/>
      <c r="G1727" s="77" t="s">
        <v>11</v>
      </c>
      <c r="H1727" s="53">
        <v>2.0255920421161E13</v>
      </c>
      <c r="I1727" s="48"/>
      <c r="J1727" s="47">
        <v>45936.0</v>
      </c>
      <c r="K1727" s="101"/>
      <c r="L1727" s="50"/>
      <c r="M1727" s="50"/>
      <c r="N1727" s="50"/>
      <c r="O1727" s="50"/>
      <c r="P1727" s="51" t="b">
        <v>0</v>
      </c>
      <c r="Q1727" s="52" t="str">
        <f t="shared" si="7"/>
        <v>EDGAR GRANADOS</v>
      </c>
      <c r="R1727" s="80"/>
      <c r="S1727" s="80"/>
      <c r="T1727" s="80"/>
      <c r="U1727" s="80"/>
      <c r="V1727" s="80"/>
    </row>
    <row r="1728" ht="22.5" customHeight="1">
      <c r="A1728" s="42">
        <v>1727.0</v>
      </c>
      <c r="B1728" s="54">
        <v>2.0255910119162E13</v>
      </c>
      <c r="C1728" s="66">
        <v>45932.0</v>
      </c>
      <c r="D1728" s="102" t="s">
        <v>2262</v>
      </c>
      <c r="E1728" s="102" t="s">
        <v>34</v>
      </c>
      <c r="F1728" s="74"/>
      <c r="G1728" s="77" t="s">
        <v>11</v>
      </c>
      <c r="H1728" s="53">
        <v>2.0255920419301E13</v>
      </c>
      <c r="I1728" s="48"/>
      <c r="J1728" s="47">
        <v>45934.0</v>
      </c>
      <c r="K1728" s="101"/>
      <c r="L1728" s="50"/>
      <c r="M1728" s="50"/>
      <c r="N1728" s="50"/>
      <c r="O1728" s="50"/>
      <c r="P1728" s="51" t="b">
        <v>0</v>
      </c>
      <c r="Q1728" s="52" t="str">
        <f t="shared" si="7"/>
        <v>EDGAR GRANADOS</v>
      </c>
      <c r="R1728" s="80"/>
      <c r="S1728" s="80"/>
      <c r="T1728" s="80"/>
      <c r="U1728" s="80"/>
      <c r="V1728" s="80"/>
    </row>
    <row r="1729" ht="22.5" customHeight="1">
      <c r="A1729" s="42">
        <v>1728.0</v>
      </c>
      <c r="B1729" s="54">
        <v>2.0255910119132E13</v>
      </c>
      <c r="C1729" s="66">
        <v>45932.0</v>
      </c>
      <c r="D1729" s="102" t="s">
        <v>2263</v>
      </c>
      <c r="E1729" s="102" t="s">
        <v>34</v>
      </c>
      <c r="F1729" s="74"/>
      <c r="G1729" s="77" t="s">
        <v>11</v>
      </c>
      <c r="H1729" s="53">
        <v>2.0255910113582E13</v>
      </c>
      <c r="I1729" s="48"/>
      <c r="J1729" s="47">
        <v>45933.0</v>
      </c>
      <c r="K1729" s="101"/>
      <c r="L1729" s="50"/>
      <c r="M1729" s="50"/>
      <c r="N1729" s="50"/>
      <c r="O1729" s="50"/>
      <c r="P1729" s="51" t="b">
        <v>0</v>
      </c>
      <c r="Q1729" s="52" t="str">
        <f t="shared" si="7"/>
        <v>EDGAR GRANADOS</v>
      </c>
      <c r="R1729" s="80"/>
      <c r="S1729" s="80"/>
      <c r="T1729" s="80"/>
      <c r="U1729" s="80"/>
      <c r="V1729" s="80"/>
    </row>
    <row r="1730" ht="22.5" customHeight="1">
      <c r="A1730" s="42">
        <v>1729.0</v>
      </c>
      <c r="B1730" s="54">
        <v>2.0255910119122E13</v>
      </c>
      <c r="C1730" s="66">
        <v>45932.0</v>
      </c>
      <c r="D1730" s="102" t="s">
        <v>2264</v>
      </c>
      <c r="E1730" s="102" t="s">
        <v>34</v>
      </c>
      <c r="F1730" s="74"/>
      <c r="G1730" s="77" t="s">
        <v>20</v>
      </c>
      <c r="H1730" s="53">
        <v>2.0255920420301E13</v>
      </c>
      <c r="I1730" s="48"/>
      <c r="J1730" s="47">
        <v>45936.0</v>
      </c>
      <c r="K1730" s="101"/>
      <c r="L1730" s="50"/>
      <c r="M1730" s="50"/>
      <c r="N1730" s="50"/>
      <c r="O1730" s="50"/>
      <c r="P1730" s="51" t="b">
        <v>0</v>
      </c>
      <c r="Q1730" s="52" t="str">
        <f t="shared" si="7"/>
        <v>OSCAR CASTAÑEDA</v>
      </c>
      <c r="R1730" s="80"/>
      <c r="S1730" s="80"/>
      <c r="T1730" s="80"/>
      <c r="U1730" s="80"/>
      <c r="V1730" s="80"/>
    </row>
    <row r="1731" ht="22.5" customHeight="1">
      <c r="A1731" s="42">
        <v>1730.0</v>
      </c>
      <c r="B1731" s="54">
        <v>2.0255910118932E13</v>
      </c>
      <c r="C1731" s="66">
        <v>45931.0</v>
      </c>
      <c r="D1731" s="102" t="s">
        <v>2265</v>
      </c>
      <c r="E1731" s="102" t="s">
        <v>34</v>
      </c>
      <c r="F1731" s="74"/>
      <c r="G1731" s="77" t="s">
        <v>20</v>
      </c>
      <c r="H1731" s="53" t="s">
        <v>2266</v>
      </c>
      <c r="I1731" s="53">
        <v>1.0</v>
      </c>
      <c r="J1731" s="47">
        <v>45931.0</v>
      </c>
      <c r="K1731" s="101"/>
      <c r="L1731" s="50"/>
      <c r="M1731" s="50"/>
      <c r="N1731" s="50"/>
      <c r="O1731" s="50"/>
      <c r="P1731" s="51" t="b">
        <v>0</v>
      </c>
      <c r="Q1731" s="52" t="str">
        <f t="shared" si="7"/>
        <v>OSCAR CASTAÑEDA</v>
      </c>
      <c r="R1731" s="80"/>
      <c r="S1731" s="80"/>
      <c r="T1731" s="80"/>
      <c r="U1731" s="80"/>
      <c r="V1731" s="80"/>
    </row>
    <row r="1732" ht="22.5" customHeight="1">
      <c r="A1732" s="42">
        <v>1731.0</v>
      </c>
      <c r="B1732" s="54">
        <v>2.0255910118832E13</v>
      </c>
      <c r="C1732" s="66">
        <v>45931.0</v>
      </c>
      <c r="D1732" s="102" t="s">
        <v>2267</v>
      </c>
      <c r="E1732" s="102" t="s">
        <v>34</v>
      </c>
      <c r="F1732" s="74"/>
      <c r="G1732" s="77" t="s">
        <v>20</v>
      </c>
      <c r="H1732" s="53">
        <v>2.0255920358271E13</v>
      </c>
      <c r="I1732" s="48"/>
      <c r="J1732" s="47">
        <v>45936.0</v>
      </c>
      <c r="K1732" s="101"/>
      <c r="L1732" s="50"/>
      <c r="M1732" s="50"/>
      <c r="N1732" s="50"/>
      <c r="O1732" s="50"/>
      <c r="P1732" s="51" t="b">
        <v>0</v>
      </c>
      <c r="Q1732" s="52" t="str">
        <f t="shared" si="7"/>
        <v>OSCAR CASTAÑEDA</v>
      </c>
      <c r="R1732" s="80"/>
      <c r="S1732" s="80"/>
      <c r="T1732" s="80"/>
      <c r="U1732" s="80"/>
      <c r="V1732" s="80"/>
    </row>
    <row r="1733" ht="22.5" customHeight="1">
      <c r="A1733" s="42">
        <v>1732.0</v>
      </c>
      <c r="B1733" s="54">
        <v>2.0255910118492E13</v>
      </c>
      <c r="C1733" s="66">
        <v>45931.0</v>
      </c>
      <c r="D1733" s="102" t="s">
        <v>2268</v>
      </c>
      <c r="E1733" s="102" t="s">
        <v>34</v>
      </c>
      <c r="F1733" s="74"/>
      <c r="G1733" s="77" t="s">
        <v>12</v>
      </c>
      <c r="H1733" s="53" t="s">
        <v>2269</v>
      </c>
      <c r="I1733" s="53">
        <v>1.0</v>
      </c>
      <c r="J1733" s="47">
        <v>45952.0</v>
      </c>
      <c r="K1733" s="101"/>
      <c r="L1733" s="50"/>
      <c r="M1733" s="50"/>
      <c r="N1733" s="50"/>
      <c r="O1733" s="50"/>
      <c r="P1733" s="51" t="b">
        <v>0</v>
      </c>
      <c r="Q1733" s="52" t="str">
        <f t="shared" si="7"/>
        <v>EDUARDO ARREDONDO</v>
      </c>
      <c r="R1733" s="80"/>
      <c r="S1733" s="80"/>
      <c r="T1733" s="80"/>
      <c r="U1733" s="80"/>
      <c r="V1733" s="80"/>
    </row>
    <row r="1734" ht="22.5" customHeight="1">
      <c r="A1734" s="42">
        <v>1733.0</v>
      </c>
      <c r="B1734" s="54">
        <v>2.0255910118402E13</v>
      </c>
      <c r="C1734" s="66">
        <v>45930.0</v>
      </c>
      <c r="D1734" s="102" t="s">
        <v>2270</v>
      </c>
      <c r="E1734" s="102" t="s">
        <v>34</v>
      </c>
      <c r="F1734" s="74"/>
      <c r="G1734" s="77" t="s">
        <v>11</v>
      </c>
      <c r="H1734" s="53">
        <v>2.0255920416141E13</v>
      </c>
      <c r="I1734" s="48"/>
      <c r="J1734" s="47">
        <v>45933.0</v>
      </c>
      <c r="K1734" s="101"/>
      <c r="L1734" s="50"/>
      <c r="M1734" s="50"/>
      <c r="N1734" s="50"/>
      <c r="O1734" s="50"/>
      <c r="P1734" s="51" t="b">
        <v>0</v>
      </c>
      <c r="Q1734" s="52" t="str">
        <f t="shared" si="7"/>
        <v>EDGAR GRANADOS</v>
      </c>
      <c r="R1734" s="80"/>
      <c r="S1734" s="80"/>
      <c r="T1734" s="80"/>
      <c r="U1734" s="80"/>
      <c r="V1734" s="80"/>
    </row>
    <row r="1735" ht="22.5" customHeight="1">
      <c r="A1735" s="42">
        <v>1734.0</v>
      </c>
      <c r="B1735" s="54">
        <v>2.0255910118372E13</v>
      </c>
      <c r="C1735" s="66">
        <v>45930.0</v>
      </c>
      <c r="D1735" s="102" t="s">
        <v>2077</v>
      </c>
      <c r="E1735" s="102" t="s">
        <v>34</v>
      </c>
      <c r="F1735" s="74"/>
      <c r="G1735" s="77" t="s">
        <v>12</v>
      </c>
      <c r="H1735" s="53" t="s">
        <v>1457</v>
      </c>
      <c r="I1735" s="48"/>
      <c r="J1735" s="47"/>
      <c r="K1735" s="101"/>
      <c r="L1735" s="50"/>
      <c r="M1735" s="50"/>
      <c r="N1735" s="50"/>
      <c r="O1735" s="50"/>
      <c r="P1735" s="51" t="b">
        <v>0</v>
      </c>
      <c r="Q1735" s="52" t="str">
        <f t="shared" si="7"/>
        <v>EDUARDO ARREDONDO</v>
      </c>
      <c r="R1735" s="80"/>
      <c r="S1735" s="80"/>
      <c r="T1735" s="80"/>
      <c r="U1735" s="80"/>
      <c r="V1735" s="80"/>
    </row>
    <row r="1736" ht="22.5" customHeight="1">
      <c r="A1736" s="42">
        <v>1735.0</v>
      </c>
      <c r="B1736" s="54">
        <v>2.0255910118202E13</v>
      </c>
      <c r="C1736" s="66">
        <v>45930.0</v>
      </c>
      <c r="D1736" s="102" t="s">
        <v>2271</v>
      </c>
      <c r="E1736" s="102" t="s">
        <v>34</v>
      </c>
      <c r="F1736" s="74"/>
      <c r="G1736" s="77" t="s">
        <v>20</v>
      </c>
      <c r="H1736" s="53">
        <v>2.0255920420761E13</v>
      </c>
      <c r="I1736" s="48"/>
      <c r="J1736" s="47">
        <v>45936.0</v>
      </c>
      <c r="K1736" s="101"/>
      <c r="L1736" s="50"/>
      <c r="M1736" s="50"/>
      <c r="N1736" s="50"/>
      <c r="O1736" s="50"/>
      <c r="P1736" s="51" t="b">
        <v>0</v>
      </c>
      <c r="Q1736" s="52" t="str">
        <f t="shared" si="7"/>
        <v>OSCAR CASTAÑEDA</v>
      </c>
      <c r="R1736" s="80"/>
      <c r="S1736" s="80"/>
      <c r="T1736" s="80"/>
      <c r="U1736" s="80"/>
      <c r="V1736" s="80"/>
    </row>
    <row r="1737" ht="22.5" customHeight="1">
      <c r="A1737" s="42">
        <v>1736.0</v>
      </c>
      <c r="B1737" s="54">
        <v>2.0255910118192E13</v>
      </c>
      <c r="C1737" s="66">
        <v>45930.0</v>
      </c>
      <c r="D1737" s="102" t="s">
        <v>2272</v>
      </c>
      <c r="E1737" s="102" t="s">
        <v>34</v>
      </c>
      <c r="F1737" s="74"/>
      <c r="G1737" s="77" t="s">
        <v>10</v>
      </c>
      <c r="H1737" s="53">
        <v>2.0255920429001E13</v>
      </c>
      <c r="I1737" s="48"/>
      <c r="J1737" s="47">
        <v>45942.0</v>
      </c>
      <c r="K1737" s="101"/>
      <c r="L1737" s="50"/>
      <c r="M1737" s="50"/>
      <c r="N1737" s="50"/>
      <c r="O1737" s="50"/>
      <c r="P1737" s="51" t="b">
        <v>0</v>
      </c>
      <c r="Q1737" s="52" t="str">
        <f t="shared" si="7"/>
        <v>DIEGO PEÑA</v>
      </c>
      <c r="R1737" s="80"/>
      <c r="S1737" s="80"/>
      <c r="T1737" s="80"/>
      <c r="U1737" s="80"/>
      <c r="V1737" s="80"/>
    </row>
    <row r="1738" ht="22.5" customHeight="1">
      <c r="A1738" s="42">
        <v>1737.0</v>
      </c>
      <c r="B1738" s="54">
        <v>2.0255910118122E13</v>
      </c>
      <c r="C1738" s="66">
        <v>45930.0</v>
      </c>
      <c r="D1738" s="102" t="s">
        <v>2273</v>
      </c>
      <c r="E1738" s="102" t="s">
        <v>34</v>
      </c>
      <c r="F1738" s="74"/>
      <c r="G1738" s="77" t="s">
        <v>25</v>
      </c>
      <c r="H1738" s="53" t="s">
        <v>2254</v>
      </c>
      <c r="I1738" s="53">
        <v>1.0</v>
      </c>
      <c r="J1738" s="47">
        <v>45942.0</v>
      </c>
      <c r="K1738" s="101"/>
      <c r="L1738" s="50"/>
      <c r="M1738" s="50"/>
      <c r="N1738" s="50"/>
      <c r="O1738" s="50"/>
      <c r="P1738" s="51" t="b">
        <v>0</v>
      </c>
      <c r="Q1738" s="52" t="str">
        <f t="shared" si="7"/>
        <v>SEBASTIÁN RAMÍREZ</v>
      </c>
      <c r="R1738" s="80"/>
      <c r="S1738" s="80"/>
      <c r="T1738" s="80"/>
      <c r="U1738" s="80"/>
      <c r="V1738" s="80"/>
    </row>
    <row r="1739" ht="22.5" customHeight="1">
      <c r="A1739" s="42">
        <v>1738.0</v>
      </c>
      <c r="B1739" s="54">
        <v>2.0255910119002E13</v>
      </c>
      <c r="C1739" s="66">
        <v>45931.0</v>
      </c>
      <c r="D1739" s="102" t="s">
        <v>2274</v>
      </c>
      <c r="E1739" s="102" t="s">
        <v>34</v>
      </c>
      <c r="F1739" s="74"/>
      <c r="G1739" s="77" t="s">
        <v>11</v>
      </c>
      <c r="H1739" s="53">
        <v>2.0255920388471E13</v>
      </c>
      <c r="I1739" s="48"/>
      <c r="J1739" s="47">
        <v>45933.0</v>
      </c>
      <c r="K1739" s="101"/>
      <c r="L1739" s="50">
        <v>45926.0</v>
      </c>
      <c r="M1739" s="50">
        <v>45926.0</v>
      </c>
      <c r="N1739" s="50">
        <v>45926.0</v>
      </c>
      <c r="O1739" s="50">
        <v>45926.0</v>
      </c>
      <c r="P1739" s="70" t="b">
        <v>1</v>
      </c>
      <c r="Q1739" s="52" t="str">
        <f t="shared" si="7"/>
        <v>EDGAR GRANADOS</v>
      </c>
      <c r="R1739" s="80"/>
      <c r="S1739" s="80"/>
      <c r="T1739" s="80"/>
      <c r="U1739" s="80"/>
      <c r="V1739" s="80"/>
    </row>
    <row r="1740" ht="22.5" customHeight="1">
      <c r="A1740" s="42">
        <v>1739.0</v>
      </c>
      <c r="B1740" s="54">
        <v>2.0254603352522E13</v>
      </c>
      <c r="C1740" s="66">
        <v>45932.0</v>
      </c>
      <c r="D1740" s="102" t="s">
        <v>2275</v>
      </c>
      <c r="E1740" s="102" t="s">
        <v>34</v>
      </c>
      <c r="F1740" s="74" t="s">
        <v>496</v>
      </c>
      <c r="G1740" s="77" t="s">
        <v>11</v>
      </c>
      <c r="H1740" s="53">
        <v>2.0255920419291E13</v>
      </c>
      <c r="I1740" s="48"/>
      <c r="J1740" s="47">
        <v>45935.0</v>
      </c>
      <c r="K1740" s="101"/>
      <c r="L1740" s="50"/>
      <c r="M1740" s="50"/>
      <c r="N1740" s="50"/>
      <c r="O1740" s="50"/>
      <c r="P1740" s="51" t="b">
        <v>0</v>
      </c>
      <c r="Q1740" s="52" t="str">
        <f t="shared" si="7"/>
        <v>EDGAR GRANADOS</v>
      </c>
      <c r="R1740" s="80"/>
      <c r="S1740" s="80"/>
      <c r="T1740" s="80"/>
      <c r="U1740" s="80"/>
      <c r="V1740" s="80"/>
    </row>
    <row r="1741" ht="22.5" customHeight="1">
      <c r="A1741" s="42">
        <v>1740.0</v>
      </c>
      <c r="B1741" s="54">
        <v>2.0254603349562E13</v>
      </c>
      <c r="C1741" s="66">
        <v>45932.0</v>
      </c>
      <c r="D1741" s="102" t="s">
        <v>2276</v>
      </c>
      <c r="E1741" s="102" t="s">
        <v>34</v>
      </c>
      <c r="F1741" s="74" t="s">
        <v>496</v>
      </c>
      <c r="G1741" s="77" t="s">
        <v>11</v>
      </c>
      <c r="H1741" s="53">
        <v>2.0255920419281E13</v>
      </c>
      <c r="I1741" s="48"/>
      <c r="J1741" s="47">
        <v>45936.0</v>
      </c>
      <c r="K1741" s="101"/>
      <c r="L1741" s="50"/>
      <c r="M1741" s="50"/>
      <c r="N1741" s="50"/>
      <c r="O1741" s="50"/>
      <c r="P1741" s="51" t="b">
        <v>0</v>
      </c>
      <c r="Q1741" s="52" t="str">
        <f t="shared" si="7"/>
        <v>EDGAR GRANADOS</v>
      </c>
      <c r="R1741" s="80"/>
      <c r="S1741" s="80"/>
      <c r="T1741" s="80"/>
      <c r="U1741" s="80"/>
      <c r="V1741" s="80"/>
    </row>
    <row r="1742" ht="22.5" customHeight="1">
      <c r="A1742" s="42">
        <v>1741.0</v>
      </c>
      <c r="B1742" s="54">
        <v>2.0255910120222E13</v>
      </c>
      <c r="C1742" s="66">
        <v>45933.0</v>
      </c>
      <c r="D1742" s="102" t="s">
        <v>2277</v>
      </c>
      <c r="E1742" s="102" t="s">
        <v>34</v>
      </c>
      <c r="F1742" s="74"/>
      <c r="G1742" s="77" t="s">
        <v>12</v>
      </c>
      <c r="H1742" s="53" t="s">
        <v>2278</v>
      </c>
      <c r="I1742" s="53">
        <v>1.0</v>
      </c>
      <c r="J1742" s="47"/>
      <c r="K1742" s="101"/>
      <c r="L1742" s="50"/>
      <c r="M1742" s="50"/>
      <c r="N1742" s="50"/>
      <c r="O1742" s="50"/>
      <c r="P1742" s="51" t="b">
        <v>0</v>
      </c>
      <c r="Q1742" s="52" t="str">
        <f t="shared" si="7"/>
        <v>EDUARDO ARREDONDO</v>
      </c>
      <c r="R1742" s="80"/>
      <c r="S1742" s="80"/>
      <c r="T1742" s="80"/>
      <c r="U1742" s="80"/>
      <c r="V1742" s="80"/>
    </row>
    <row r="1743" ht="22.5" customHeight="1">
      <c r="A1743" s="42">
        <v>1742.0</v>
      </c>
      <c r="B1743" s="54">
        <v>2.0255910118602E13</v>
      </c>
      <c r="C1743" s="66">
        <v>45931.0</v>
      </c>
      <c r="D1743" s="102" t="s">
        <v>2279</v>
      </c>
      <c r="E1743" s="102" t="s">
        <v>34</v>
      </c>
      <c r="F1743" s="74"/>
      <c r="G1743" s="77" t="s">
        <v>10</v>
      </c>
      <c r="H1743" s="53">
        <v>2.0255920333741E13</v>
      </c>
      <c r="I1743" s="48"/>
      <c r="J1743" s="115">
        <v>45940.0</v>
      </c>
      <c r="K1743" s="101"/>
      <c r="L1743" s="50"/>
      <c r="M1743" s="50"/>
      <c r="N1743" s="50"/>
      <c r="O1743" s="50"/>
      <c r="P1743" s="51" t="b">
        <v>0</v>
      </c>
      <c r="Q1743" s="52" t="str">
        <f t="shared" si="7"/>
        <v>DIEGO PEÑA</v>
      </c>
      <c r="R1743" s="80"/>
      <c r="S1743" s="80"/>
      <c r="T1743" s="80"/>
      <c r="U1743" s="80"/>
      <c r="V1743" s="80"/>
    </row>
    <row r="1744" ht="22.5" customHeight="1">
      <c r="A1744" s="42">
        <v>1743.0</v>
      </c>
      <c r="B1744" s="54">
        <v>2.0255910120252E13</v>
      </c>
      <c r="C1744" s="66">
        <v>45933.0</v>
      </c>
      <c r="D1744" s="102" t="s">
        <v>2280</v>
      </c>
      <c r="E1744" s="102" t="s">
        <v>34</v>
      </c>
      <c r="F1744" s="74"/>
      <c r="G1744" s="77" t="s">
        <v>25</v>
      </c>
      <c r="H1744" s="53" t="s">
        <v>2281</v>
      </c>
      <c r="I1744" s="53">
        <v>1.0</v>
      </c>
      <c r="J1744" s="47"/>
      <c r="K1744" s="101"/>
      <c r="L1744" s="50"/>
      <c r="M1744" s="50"/>
      <c r="N1744" s="50"/>
      <c r="O1744" s="50"/>
      <c r="P1744" s="51" t="b">
        <v>0</v>
      </c>
      <c r="Q1744" s="52" t="str">
        <f t="shared" si="7"/>
        <v>SEBASTIÁN RAMÍREZ</v>
      </c>
      <c r="R1744" s="80"/>
      <c r="S1744" s="80"/>
      <c r="T1744" s="80"/>
      <c r="U1744" s="80"/>
      <c r="V1744" s="80"/>
    </row>
    <row r="1745" ht="22.5" customHeight="1">
      <c r="A1745" s="42">
        <v>1744.0</v>
      </c>
      <c r="B1745" s="54">
        <v>2.0255910120432E13</v>
      </c>
      <c r="C1745" s="66">
        <v>45933.0</v>
      </c>
      <c r="D1745" s="102" t="s">
        <v>2282</v>
      </c>
      <c r="E1745" s="102" t="s">
        <v>34</v>
      </c>
      <c r="F1745" s="74"/>
      <c r="G1745" s="77" t="s">
        <v>15</v>
      </c>
      <c r="H1745" s="53">
        <v>2.0255920425531E13</v>
      </c>
      <c r="I1745" s="48"/>
      <c r="J1745" s="47">
        <v>45938.0</v>
      </c>
      <c r="K1745" s="101"/>
      <c r="L1745" s="50">
        <v>45949.0</v>
      </c>
      <c r="M1745" s="50">
        <v>45959.0</v>
      </c>
      <c r="N1745" s="50">
        <v>45959.0</v>
      </c>
      <c r="O1745" s="50">
        <v>45959.0</v>
      </c>
      <c r="P1745" s="70" t="b">
        <v>1</v>
      </c>
      <c r="Q1745" s="52" t="str">
        <f t="shared" si="7"/>
        <v>JOHN CORREDOR</v>
      </c>
      <c r="R1745" s="80"/>
      <c r="S1745" s="80"/>
      <c r="T1745" s="80"/>
      <c r="U1745" s="80"/>
      <c r="V1745" s="80"/>
    </row>
    <row r="1746" ht="22.5" customHeight="1">
      <c r="A1746" s="42">
        <v>1745.0</v>
      </c>
      <c r="B1746" s="54">
        <v>2.0255910120412E13</v>
      </c>
      <c r="C1746" s="66">
        <v>45933.0</v>
      </c>
      <c r="D1746" s="102" t="s">
        <v>2283</v>
      </c>
      <c r="E1746" s="102" t="s">
        <v>34</v>
      </c>
      <c r="F1746" s="74"/>
      <c r="G1746" s="77" t="s">
        <v>10</v>
      </c>
      <c r="H1746" s="53">
        <v>2.0255920401411E13</v>
      </c>
      <c r="I1746" s="48"/>
      <c r="J1746" s="47">
        <v>45940.0</v>
      </c>
      <c r="K1746" s="101"/>
      <c r="L1746" s="50">
        <v>45931.0</v>
      </c>
      <c r="M1746" s="50">
        <v>45931.0</v>
      </c>
      <c r="N1746" s="50">
        <v>45931.0</v>
      </c>
      <c r="O1746" s="50">
        <v>45931.0</v>
      </c>
      <c r="P1746" s="70" t="b">
        <v>1</v>
      </c>
      <c r="Q1746" s="52" t="str">
        <f t="shared" si="7"/>
        <v>DIEGO PEÑA</v>
      </c>
      <c r="R1746" s="80"/>
      <c r="S1746" s="80"/>
      <c r="T1746" s="80"/>
      <c r="U1746" s="80"/>
      <c r="V1746" s="80"/>
    </row>
    <row r="1747" ht="22.5" customHeight="1">
      <c r="A1747" s="42">
        <v>1746.0</v>
      </c>
      <c r="B1747" s="54">
        <v>2.0255910120272E13</v>
      </c>
      <c r="C1747" s="66">
        <v>45933.0</v>
      </c>
      <c r="D1747" s="102" t="s">
        <v>2284</v>
      </c>
      <c r="E1747" s="102" t="s">
        <v>34</v>
      </c>
      <c r="F1747" s="74"/>
      <c r="G1747" s="77" t="s">
        <v>20</v>
      </c>
      <c r="H1747" s="53" t="s">
        <v>2285</v>
      </c>
      <c r="I1747" s="53">
        <v>1.0</v>
      </c>
      <c r="J1747" s="47">
        <v>45942.0</v>
      </c>
      <c r="K1747" s="101"/>
      <c r="L1747" s="50"/>
      <c r="M1747" s="50"/>
      <c r="N1747" s="50"/>
      <c r="O1747" s="50"/>
      <c r="P1747" s="51" t="b">
        <v>0</v>
      </c>
      <c r="Q1747" s="52" t="str">
        <f t="shared" si="7"/>
        <v>OSCAR CASTAÑEDA</v>
      </c>
      <c r="R1747" s="80"/>
      <c r="S1747" s="80"/>
      <c r="T1747" s="80"/>
      <c r="U1747" s="80"/>
      <c r="V1747" s="80"/>
    </row>
    <row r="1748" ht="22.5" customHeight="1">
      <c r="A1748" s="42">
        <v>1747.0</v>
      </c>
      <c r="B1748" s="54">
        <v>2.0255910120232E13</v>
      </c>
      <c r="C1748" s="66">
        <v>45933.0</v>
      </c>
      <c r="D1748" s="102" t="s">
        <v>2286</v>
      </c>
      <c r="E1748" s="102" t="s">
        <v>34</v>
      </c>
      <c r="F1748" s="74"/>
      <c r="G1748" s="77" t="s">
        <v>20</v>
      </c>
      <c r="H1748" s="53">
        <v>2.0255920382751E13</v>
      </c>
      <c r="I1748" s="48"/>
      <c r="J1748" s="47">
        <v>45953.0</v>
      </c>
      <c r="K1748" s="101"/>
      <c r="L1748" s="50"/>
      <c r="M1748" s="50"/>
      <c r="N1748" s="50"/>
      <c r="O1748" s="50"/>
      <c r="P1748" s="51" t="b">
        <v>0</v>
      </c>
      <c r="Q1748" s="52" t="str">
        <f t="shared" si="7"/>
        <v>OSCAR CASTAÑEDA</v>
      </c>
      <c r="R1748" s="80"/>
      <c r="S1748" s="80"/>
      <c r="T1748" s="80"/>
      <c r="U1748" s="80"/>
      <c r="V1748" s="80"/>
    </row>
    <row r="1749" ht="22.5" customHeight="1">
      <c r="A1749" s="42">
        <v>1748.0</v>
      </c>
      <c r="B1749" s="54">
        <v>2.0255910119812E13</v>
      </c>
      <c r="C1749" s="66">
        <v>45933.0</v>
      </c>
      <c r="D1749" s="102" t="s">
        <v>2287</v>
      </c>
      <c r="E1749" s="102" t="s">
        <v>34</v>
      </c>
      <c r="F1749" s="74"/>
      <c r="G1749" s="77" t="s">
        <v>24</v>
      </c>
      <c r="H1749" s="53" t="s">
        <v>2969</v>
      </c>
      <c r="I1749" s="53">
        <v>1.0</v>
      </c>
      <c r="J1749" s="47"/>
      <c r="K1749" s="101"/>
      <c r="L1749" s="50"/>
      <c r="M1749" s="50"/>
      <c r="N1749" s="50"/>
      <c r="O1749" s="50"/>
      <c r="P1749" s="51" t="b">
        <v>0</v>
      </c>
      <c r="Q1749" s="52" t="str">
        <f t="shared" si="7"/>
        <v>SANTIAGO VARGAS CAMACHO</v>
      </c>
      <c r="R1749" s="80"/>
      <c r="S1749" s="80"/>
      <c r="T1749" s="80"/>
      <c r="U1749" s="80"/>
      <c r="V1749" s="80"/>
    </row>
    <row r="1750" ht="22.5" customHeight="1">
      <c r="A1750" s="42">
        <v>1749.0</v>
      </c>
      <c r="B1750" s="54">
        <v>2.0254603367342E13</v>
      </c>
      <c r="C1750" s="66">
        <v>45933.0</v>
      </c>
      <c r="D1750" s="102" t="s">
        <v>2289</v>
      </c>
      <c r="E1750" s="102" t="s">
        <v>34</v>
      </c>
      <c r="F1750" s="74" t="s">
        <v>496</v>
      </c>
      <c r="G1750" s="77" t="s">
        <v>11</v>
      </c>
      <c r="H1750" s="53">
        <v>2.0255920425111E13</v>
      </c>
      <c r="I1750" s="48"/>
      <c r="J1750" s="47">
        <v>45938.0</v>
      </c>
      <c r="K1750" s="101"/>
      <c r="L1750" s="50"/>
      <c r="M1750" s="50"/>
      <c r="N1750" s="50"/>
      <c r="O1750" s="50"/>
      <c r="P1750" s="51" t="b">
        <v>0</v>
      </c>
      <c r="Q1750" s="52" t="str">
        <f t="shared" si="7"/>
        <v>EDGAR GRANADOS</v>
      </c>
      <c r="R1750" s="80"/>
      <c r="S1750" s="80"/>
      <c r="T1750" s="80"/>
      <c r="U1750" s="80"/>
      <c r="V1750" s="80"/>
    </row>
    <row r="1751" ht="22.5" customHeight="1">
      <c r="A1751" s="42">
        <v>1750.0</v>
      </c>
      <c r="B1751" s="54">
        <v>2.0255910119532E13</v>
      </c>
      <c r="C1751" s="66">
        <v>45932.0</v>
      </c>
      <c r="D1751" s="102" t="s">
        <v>2290</v>
      </c>
      <c r="E1751" s="102" t="s">
        <v>34</v>
      </c>
      <c r="F1751" s="74"/>
      <c r="G1751" s="77" t="s">
        <v>15</v>
      </c>
      <c r="H1751" s="53" t="s">
        <v>2291</v>
      </c>
      <c r="I1751" s="53">
        <v>1.0</v>
      </c>
      <c r="J1751" s="47">
        <v>45937.0</v>
      </c>
      <c r="K1751" s="101"/>
      <c r="L1751" s="50"/>
      <c r="M1751" s="50"/>
      <c r="N1751" s="50"/>
      <c r="O1751" s="50"/>
      <c r="P1751" s="51" t="b">
        <v>0</v>
      </c>
      <c r="Q1751" s="52" t="str">
        <f t="shared" si="7"/>
        <v>JOHN CORREDOR</v>
      </c>
      <c r="R1751" s="80"/>
      <c r="S1751" s="80"/>
      <c r="T1751" s="80"/>
      <c r="U1751" s="80"/>
      <c r="V1751" s="80"/>
    </row>
    <row r="1752" ht="22.5" customHeight="1">
      <c r="A1752" s="42">
        <v>1751.0</v>
      </c>
      <c r="B1752" s="54">
        <v>2.0255910119352E13</v>
      </c>
      <c r="C1752" s="66">
        <v>45932.0</v>
      </c>
      <c r="D1752" s="102" t="s">
        <v>2292</v>
      </c>
      <c r="E1752" s="102" t="s">
        <v>34</v>
      </c>
      <c r="F1752" s="74"/>
      <c r="G1752" s="77" t="s">
        <v>10</v>
      </c>
      <c r="H1752" s="53">
        <v>2.0255920368021E13</v>
      </c>
      <c r="I1752" s="48"/>
      <c r="J1752" s="47">
        <v>45940.0</v>
      </c>
      <c r="K1752" s="101"/>
      <c r="L1752" s="50">
        <v>45926.0</v>
      </c>
      <c r="M1752" s="50">
        <v>45926.0</v>
      </c>
      <c r="N1752" s="50">
        <v>45926.0</v>
      </c>
      <c r="O1752" s="50">
        <v>45926.0</v>
      </c>
      <c r="P1752" s="70" t="b">
        <v>1</v>
      </c>
      <c r="Q1752" s="52" t="str">
        <f t="shared" si="7"/>
        <v>DIEGO PEÑA</v>
      </c>
      <c r="R1752" s="80"/>
      <c r="S1752" s="80"/>
      <c r="T1752" s="80"/>
      <c r="U1752" s="80"/>
      <c r="V1752" s="80"/>
    </row>
    <row r="1753" ht="22.5" customHeight="1">
      <c r="A1753" s="42">
        <v>1752.0</v>
      </c>
      <c r="B1753" s="54">
        <v>2.0255910118942E13</v>
      </c>
      <c r="C1753" s="66">
        <v>45931.0</v>
      </c>
      <c r="D1753" s="102" t="s">
        <v>2293</v>
      </c>
      <c r="E1753" s="102" t="s">
        <v>34</v>
      </c>
      <c r="F1753" s="74"/>
      <c r="G1753" s="77" t="s">
        <v>11</v>
      </c>
      <c r="H1753" s="53">
        <v>2.0255920388231E13</v>
      </c>
      <c r="I1753" s="48"/>
      <c r="J1753" s="47">
        <v>45938.0</v>
      </c>
      <c r="K1753" s="101"/>
      <c r="L1753" s="50">
        <v>45926.0</v>
      </c>
      <c r="M1753" s="50">
        <v>45926.0</v>
      </c>
      <c r="N1753" s="50">
        <v>45926.0</v>
      </c>
      <c r="O1753" s="50">
        <v>45926.0</v>
      </c>
      <c r="P1753" s="70" t="b">
        <v>1</v>
      </c>
      <c r="Q1753" s="52" t="str">
        <f t="shared" si="7"/>
        <v>EDGAR GRANADOS</v>
      </c>
      <c r="R1753" s="80"/>
      <c r="S1753" s="80"/>
      <c r="T1753" s="80"/>
      <c r="U1753" s="80"/>
      <c r="V1753" s="80"/>
    </row>
    <row r="1754" ht="22.5" customHeight="1">
      <c r="A1754" s="42">
        <v>1753.0</v>
      </c>
      <c r="B1754" s="54">
        <v>2.0255910118902E13</v>
      </c>
      <c r="C1754" s="66">
        <v>45931.0</v>
      </c>
      <c r="D1754" s="102" t="s">
        <v>2294</v>
      </c>
      <c r="E1754" s="102" t="s">
        <v>34</v>
      </c>
      <c r="F1754" s="74"/>
      <c r="G1754" s="77" t="s">
        <v>11</v>
      </c>
      <c r="H1754" s="53">
        <v>2.0255920401361E13</v>
      </c>
      <c r="I1754" s="48"/>
      <c r="J1754" s="47">
        <v>45938.0</v>
      </c>
      <c r="K1754" s="101"/>
      <c r="L1754" s="50">
        <v>45931.0</v>
      </c>
      <c r="M1754" s="50">
        <v>45931.0</v>
      </c>
      <c r="N1754" s="50">
        <v>45931.0</v>
      </c>
      <c r="O1754" s="50">
        <v>45931.0</v>
      </c>
      <c r="P1754" s="70" t="b">
        <v>1</v>
      </c>
      <c r="Q1754" s="52" t="str">
        <f t="shared" si="7"/>
        <v>EDGAR GRANADOS</v>
      </c>
      <c r="R1754" s="80"/>
      <c r="S1754" s="80"/>
      <c r="T1754" s="80"/>
      <c r="U1754" s="80"/>
      <c r="V1754" s="80"/>
    </row>
    <row r="1755" ht="22.5" customHeight="1">
      <c r="A1755" s="42">
        <v>1754.0</v>
      </c>
      <c r="B1755" s="54">
        <v>2.0255910118752E13</v>
      </c>
      <c r="C1755" s="66">
        <v>45931.0</v>
      </c>
      <c r="D1755" s="102" t="s">
        <v>2295</v>
      </c>
      <c r="E1755" s="102" t="s">
        <v>34</v>
      </c>
      <c r="F1755" s="74"/>
      <c r="G1755" s="77" t="s">
        <v>16</v>
      </c>
      <c r="H1755" s="53" t="s">
        <v>2164</v>
      </c>
      <c r="I1755" s="48"/>
      <c r="J1755" s="47"/>
      <c r="K1755" s="101"/>
      <c r="L1755" s="50">
        <v>45918.0</v>
      </c>
      <c r="M1755" s="50">
        <v>45918.0</v>
      </c>
      <c r="N1755" s="50">
        <v>45918.0</v>
      </c>
      <c r="O1755" s="50">
        <v>45918.0</v>
      </c>
      <c r="P1755" s="51" t="b">
        <v>1</v>
      </c>
      <c r="Q1755" s="52" t="str">
        <f t="shared" si="7"/>
        <v>JUAN CARLOS RIVEROS</v>
      </c>
      <c r="R1755" s="80"/>
      <c r="S1755" s="80"/>
      <c r="T1755" s="80"/>
      <c r="U1755" s="80"/>
      <c r="V1755" s="80"/>
    </row>
    <row r="1756" ht="22.5" customHeight="1">
      <c r="A1756" s="42">
        <v>1755.0</v>
      </c>
      <c r="B1756" s="54">
        <v>2.0255910122302E13</v>
      </c>
      <c r="C1756" s="66">
        <v>45937.0</v>
      </c>
      <c r="D1756" s="102" t="s">
        <v>2296</v>
      </c>
      <c r="E1756" s="102" t="s">
        <v>34</v>
      </c>
      <c r="F1756" s="74"/>
      <c r="G1756" s="77" t="s">
        <v>25</v>
      </c>
      <c r="H1756" s="53">
        <v>2.0255920464061E13</v>
      </c>
      <c r="I1756" s="48"/>
      <c r="J1756" s="47"/>
      <c r="K1756" s="101"/>
      <c r="L1756" s="50"/>
      <c r="M1756" s="50"/>
      <c r="N1756" s="50"/>
      <c r="O1756" s="50"/>
      <c r="P1756" s="51" t="b">
        <v>0</v>
      </c>
      <c r="Q1756" s="52" t="str">
        <f t="shared" si="7"/>
        <v>SEBASTIÁN RAMÍREZ</v>
      </c>
      <c r="R1756" s="80"/>
      <c r="S1756" s="80"/>
      <c r="T1756" s="80"/>
      <c r="U1756" s="80"/>
      <c r="V1756" s="80"/>
    </row>
    <row r="1757" ht="22.5" customHeight="1">
      <c r="A1757" s="42">
        <v>1756.0</v>
      </c>
      <c r="B1757" s="54">
        <v>2.0255910122122E13</v>
      </c>
      <c r="C1757" s="66">
        <v>45937.0</v>
      </c>
      <c r="D1757" s="102" t="s">
        <v>269</v>
      </c>
      <c r="E1757" s="102" t="s">
        <v>34</v>
      </c>
      <c r="F1757" s="74"/>
      <c r="G1757" s="77" t="s">
        <v>23</v>
      </c>
      <c r="H1757" s="53">
        <v>2.0255920430831E13</v>
      </c>
      <c r="I1757" s="48"/>
      <c r="J1757" s="47">
        <v>45944.0</v>
      </c>
      <c r="K1757" s="101"/>
      <c r="L1757" s="50"/>
      <c r="M1757" s="50"/>
      <c r="N1757" s="50"/>
      <c r="O1757" s="50"/>
      <c r="P1757" s="51" t="b">
        <v>0</v>
      </c>
      <c r="Q1757" s="52" t="str">
        <f t="shared" si="7"/>
        <v>SANDRA ROTAVISTA</v>
      </c>
      <c r="R1757" s="80"/>
      <c r="S1757" s="80"/>
      <c r="T1757" s="80"/>
      <c r="U1757" s="80"/>
      <c r="V1757" s="80"/>
    </row>
    <row r="1758" ht="22.5" customHeight="1">
      <c r="A1758" s="42">
        <v>1757.0</v>
      </c>
      <c r="B1758" s="54">
        <v>2.0255910122092E13</v>
      </c>
      <c r="C1758" s="66">
        <v>45937.0</v>
      </c>
      <c r="D1758" s="102" t="s">
        <v>2297</v>
      </c>
      <c r="E1758" s="102" t="s">
        <v>34</v>
      </c>
      <c r="F1758" s="74"/>
      <c r="G1758" s="77" t="s">
        <v>10</v>
      </c>
      <c r="H1758" s="53">
        <v>2.0255920427891E13</v>
      </c>
      <c r="I1758" s="48"/>
      <c r="J1758" s="47">
        <v>45940.0</v>
      </c>
      <c r="K1758" s="101"/>
      <c r="L1758" s="50"/>
      <c r="M1758" s="50"/>
      <c r="N1758" s="50"/>
      <c r="O1758" s="50"/>
      <c r="P1758" s="51" t="b">
        <v>0</v>
      </c>
      <c r="Q1758" s="52" t="str">
        <f t="shared" si="7"/>
        <v>DIEGO PEÑA</v>
      </c>
      <c r="R1758" s="80"/>
      <c r="S1758" s="80"/>
      <c r="T1758" s="80"/>
      <c r="U1758" s="80"/>
      <c r="V1758" s="80"/>
    </row>
    <row r="1759" ht="22.5" customHeight="1">
      <c r="A1759" s="42">
        <v>1758.0</v>
      </c>
      <c r="B1759" s="54">
        <v>2.0255910122012E13</v>
      </c>
      <c r="C1759" s="66">
        <v>45937.0</v>
      </c>
      <c r="D1759" s="102" t="s">
        <v>2298</v>
      </c>
      <c r="E1759" s="102" t="s">
        <v>34</v>
      </c>
      <c r="F1759" s="74"/>
      <c r="G1759" s="77" t="s">
        <v>11</v>
      </c>
      <c r="H1759" s="53">
        <v>2.0255920370771E13</v>
      </c>
      <c r="I1759" s="48"/>
      <c r="J1759" s="47">
        <v>45939.0</v>
      </c>
      <c r="K1759" s="101"/>
      <c r="L1759" s="50"/>
      <c r="M1759" s="50"/>
      <c r="N1759" s="50"/>
      <c r="O1759" s="50"/>
      <c r="P1759" s="51" t="b">
        <v>0</v>
      </c>
      <c r="Q1759" s="52" t="str">
        <f t="shared" si="7"/>
        <v>EDGAR GRANADOS</v>
      </c>
      <c r="R1759" s="80"/>
      <c r="S1759" s="80"/>
      <c r="T1759" s="80"/>
      <c r="U1759" s="80"/>
      <c r="V1759" s="80"/>
    </row>
    <row r="1760" ht="22.5" customHeight="1">
      <c r="A1760" s="42">
        <v>1759.0</v>
      </c>
      <c r="B1760" s="54">
        <v>2.0255910121832E13</v>
      </c>
      <c r="C1760" s="66">
        <v>45937.0</v>
      </c>
      <c r="D1760" s="102" t="s">
        <v>2299</v>
      </c>
      <c r="E1760" s="102" t="s">
        <v>34</v>
      </c>
      <c r="F1760" s="74"/>
      <c r="G1760" s="77" t="s">
        <v>11</v>
      </c>
      <c r="H1760" s="53">
        <v>2.0255920279071E13</v>
      </c>
      <c r="I1760" s="48"/>
      <c r="J1760" s="47">
        <v>45939.0</v>
      </c>
      <c r="K1760" s="101"/>
      <c r="L1760" s="50"/>
      <c r="M1760" s="50"/>
      <c r="N1760" s="50"/>
      <c r="O1760" s="50"/>
      <c r="P1760" s="51" t="b">
        <v>0</v>
      </c>
      <c r="Q1760" s="52" t="str">
        <f t="shared" si="7"/>
        <v>EDGAR GRANADOS</v>
      </c>
      <c r="R1760" s="80"/>
      <c r="S1760" s="80"/>
      <c r="T1760" s="80"/>
      <c r="U1760" s="80"/>
      <c r="V1760" s="80"/>
    </row>
    <row r="1761" ht="22.5" customHeight="1">
      <c r="A1761" s="42">
        <v>1760.0</v>
      </c>
      <c r="B1761" s="54">
        <v>2.0255910121352E13</v>
      </c>
      <c r="C1761" s="66">
        <v>45936.0</v>
      </c>
      <c r="D1761" s="102" t="s">
        <v>2300</v>
      </c>
      <c r="E1761" s="102" t="s">
        <v>34</v>
      </c>
      <c r="F1761" s="74"/>
      <c r="G1761" s="77" t="s">
        <v>11</v>
      </c>
      <c r="H1761" s="53">
        <v>2.0255920378711E13</v>
      </c>
      <c r="I1761" s="48"/>
      <c r="J1761" s="47">
        <v>45939.0</v>
      </c>
      <c r="K1761" s="101"/>
      <c r="L1761" s="50"/>
      <c r="M1761" s="50"/>
      <c r="N1761" s="50"/>
      <c r="O1761" s="50"/>
      <c r="P1761" s="51" t="b">
        <v>0</v>
      </c>
      <c r="Q1761" s="52" t="str">
        <f t="shared" si="7"/>
        <v>EDGAR GRANADOS</v>
      </c>
      <c r="R1761" s="80"/>
      <c r="S1761" s="80"/>
      <c r="T1761" s="80"/>
      <c r="U1761" s="80"/>
      <c r="V1761" s="80"/>
    </row>
    <row r="1762" ht="22.5" customHeight="1">
      <c r="A1762" s="42">
        <v>1761.0</v>
      </c>
      <c r="B1762" s="54">
        <v>2.0254603390632E13</v>
      </c>
      <c r="C1762" s="66">
        <v>45936.0</v>
      </c>
      <c r="D1762" s="102" t="s">
        <v>2301</v>
      </c>
      <c r="E1762" s="102" t="s">
        <v>34</v>
      </c>
      <c r="F1762" s="74" t="s">
        <v>496</v>
      </c>
      <c r="G1762" s="77" t="s">
        <v>11</v>
      </c>
      <c r="H1762" s="53">
        <v>2.0255920426391E13</v>
      </c>
      <c r="I1762" s="48"/>
      <c r="J1762" s="47">
        <v>45939.0</v>
      </c>
      <c r="K1762" s="101"/>
      <c r="L1762" s="50"/>
      <c r="M1762" s="50"/>
      <c r="N1762" s="50"/>
      <c r="O1762" s="50"/>
      <c r="P1762" s="51" t="b">
        <v>0</v>
      </c>
      <c r="Q1762" s="52" t="str">
        <f t="shared" si="7"/>
        <v>EDGAR GRANADOS</v>
      </c>
      <c r="R1762" s="80"/>
      <c r="S1762" s="80"/>
      <c r="T1762" s="80"/>
      <c r="U1762" s="80"/>
      <c r="V1762" s="80"/>
    </row>
    <row r="1763" ht="22.5" customHeight="1">
      <c r="A1763" s="42">
        <v>1762.0</v>
      </c>
      <c r="B1763" s="54">
        <v>2.0255910121082E13</v>
      </c>
      <c r="C1763" s="66">
        <v>45936.0</v>
      </c>
      <c r="D1763" s="102" t="s">
        <v>2105</v>
      </c>
      <c r="E1763" s="102" t="s">
        <v>34</v>
      </c>
      <c r="F1763" s="74"/>
      <c r="G1763" s="77" t="s">
        <v>15</v>
      </c>
      <c r="H1763" s="53">
        <v>2.0255920432861E13</v>
      </c>
      <c r="I1763" s="48"/>
      <c r="J1763" s="47">
        <v>45945.0</v>
      </c>
      <c r="K1763" s="101"/>
      <c r="L1763" s="50"/>
      <c r="M1763" s="50"/>
      <c r="N1763" s="50"/>
      <c r="O1763" s="50"/>
      <c r="P1763" s="51" t="b">
        <v>0</v>
      </c>
      <c r="Q1763" s="52" t="str">
        <f t="shared" si="7"/>
        <v>JOHN CORREDOR</v>
      </c>
      <c r="R1763" s="80"/>
      <c r="S1763" s="80"/>
      <c r="T1763" s="80"/>
      <c r="U1763" s="80"/>
      <c r="V1763" s="80"/>
    </row>
    <row r="1764" ht="22.5" customHeight="1">
      <c r="A1764" s="42">
        <v>1763.0</v>
      </c>
      <c r="B1764" s="54">
        <v>2.0255910120832E13</v>
      </c>
      <c r="C1764" s="66">
        <v>45936.0</v>
      </c>
      <c r="D1764" s="102" t="s">
        <v>2302</v>
      </c>
      <c r="E1764" s="102" t="s">
        <v>34</v>
      </c>
      <c r="F1764" s="74"/>
      <c r="G1764" s="77" t="s">
        <v>10</v>
      </c>
      <c r="H1764" s="53" t="s">
        <v>2303</v>
      </c>
      <c r="I1764" s="53">
        <v>1.0</v>
      </c>
      <c r="J1764" s="47">
        <v>45940.0</v>
      </c>
      <c r="K1764" s="101"/>
      <c r="L1764" s="50"/>
      <c r="M1764" s="50"/>
      <c r="N1764" s="50"/>
      <c r="O1764" s="50"/>
      <c r="P1764" s="51" t="b">
        <v>0</v>
      </c>
      <c r="Q1764" s="52" t="str">
        <f t="shared" si="7"/>
        <v>DIEGO PEÑA</v>
      </c>
      <c r="R1764" s="80"/>
      <c r="S1764" s="80"/>
      <c r="T1764" s="80"/>
      <c r="U1764" s="80"/>
      <c r="V1764" s="80"/>
    </row>
    <row r="1765" ht="22.5" customHeight="1">
      <c r="A1765" s="42">
        <v>1764.0</v>
      </c>
      <c r="B1765" s="54">
        <v>2.0255910120782E13</v>
      </c>
      <c r="C1765" s="66">
        <v>45936.0</v>
      </c>
      <c r="D1765" s="102" t="s">
        <v>2304</v>
      </c>
      <c r="E1765" s="102" t="s">
        <v>34</v>
      </c>
      <c r="F1765" s="74"/>
      <c r="G1765" s="77" t="s">
        <v>11</v>
      </c>
      <c r="H1765" s="53">
        <v>2.0255920416051E13</v>
      </c>
      <c r="I1765" s="48"/>
      <c r="J1765" s="47">
        <v>45939.0</v>
      </c>
      <c r="K1765" s="101"/>
      <c r="L1765" s="50"/>
      <c r="M1765" s="50"/>
      <c r="N1765" s="50"/>
      <c r="O1765" s="50"/>
      <c r="P1765" s="51" t="b">
        <v>0</v>
      </c>
      <c r="Q1765" s="52" t="str">
        <f t="shared" si="7"/>
        <v>EDGAR GRANADOS</v>
      </c>
      <c r="R1765" s="80"/>
      <c r="S1765" s="80"/>
      <c r="T1765" s="80"/>
      <c r="U1765" s="80"/>
      <c r="V1765" s="80"/>
    </row>
    <row r="1766" ht="22.5" customHeight="1">
      <c r="A1766" s="42">
        <v>1765.0</v>
      </c>
      <c r="B1766" s="54">
        <v>2.0255910120772E13</v>
      </c>
      <c r="C1766" s="66">
        <v>45936.0</v>
      </c>
      <c r="D1766" s="102" t="s">
        <v>2305</v>
      </c>
      <c r="E1766" s="102" t="s">
        <v>34</v>
      </c>
      <c r="F1766" s="74"/>
      <c r="G1766" s="77" t="s">
        <v>20</v>
      </c>
      <c r="H1766" s="53">
        <v>2.0255920429041E13</v>
      </c>
      <c r="I1766" s="48"/>
      <c r="J1766" s="47">
        <v>45942.0</v>
      </c>
      <c r="K1766" s="101"/>
      <c r="L1766" s="50"/>
      <c r="M1766" s="50"/>
      <c r="N1766" s="50"/>
      <c r="O1766" s="50"/>
      <c r="P1766" s="51" t="b">
        <v>0</v>
      </c>
      <c r="Q1766" s="52" t="str">
        <f t="shared" si="7"/>
        <v>OSCAR CASTAÑEDA</v>
      </c>
      <c r="R1766" s="80"/>
      <c r="S1766" s="80"/>
      <c r="T1766" s="80"/>
      <c r="U1766" s="80"/>
      <c r="V1766" s="80"/>
    </row>
    <row r="1767" ht="22.5" customHeight="1">
      <c r="A1767" s="42">
        <v>1766.0</v>
      </c>
      <c r="B1767" s="54">
        <v>2.0255910120762E13</v>
      </c>
      <c r="C1767" s="66">
        <v>45936.0</v>
      </c>
      <c r="D1767" s="102" t="s">
        <v>2306</v>
      </c>
      <c r="E1767" s="102" t="s">
        <v>34</v>
      </c>
      <c r="F1767" s="74"/>
      <c r="G1767" s="77" t="s">
        <v>11</v>
      </c>
      <c r="H1767" s="53">
        <v>2.0255920389641E13</v>
      </c>
      <c r="I1767" s="48"/>
      <c r="J1767" s="47">
        <v>45939.0</v>
      </c>
      <c r="K1767" s="101"/>
      <c r="L1767" s="50"/>
      <c r="M1767" s="50"/>
      <c r="N1767" s="50"/>
      <c r="O1767" s="50"/>
      <c r="P1767" s="51" t="b">
        <v>0</v>
      </c>
      <c r="Q1767" s="52" t="str">
        <f t="shared" si="7"/>
        <v>EDGAR GRANADOS</v>
      </c>
      <c r="R1767" s="80"/>
      <c r="S1767" s="80"/>
      <c r="T1767" s="80"/>
      <c r="U1767" s="80"/>
      <c r="V1767" s="80"/>
    </row>
    <row r="1768" ht="22.5" customHeight="1">
      <c r="A1768" s="42">
        <v>1767.0</v>
      </c>
      <c r="B1768" s="54">
        <v>2.0255910120752E13</v>
      </c>
      <c r="C1768" s="66">
        <v>45936.0</v>
      </c>
      <c r="D1768" s="102" t="s">
        <v>2307</v>
      </c>
      <c r="E1768" s="102" t="s">
        <v>34</v>
      </c>
      <c r="F1768" s="74"/>
      <c r="G1768" s="77" t="s">
        <v>20</v>
      </c>
      <c r="H1768" s="53" t="s">
        <v>2308</v>
      </c>
      <c r="I1768" s="53">
        <v>1.0</v>
      </c>
      <c r="J1768" s="47">
        <v>45942.0</v>
      </c>
      <c r="K1768" s="101"/>
      <c r="L1768" s="50"/>
      <c r="M1768" s="50"/>
      <c r="N1768" s="50"/>
      <c r="O1768" s="50"/>
      <c r="P1768" s="51" t="b">
        <v>0</v>
      </c>
      <c r="Q1768" s="52" t="str">
        <f t="shared" si="7"/>
        <v>OSCAR CASTAÑEDA</v>
      </c>
      <c r="R1768" s="80"/>
      <c r="S1768" s="80"/>
      <c r="T1768" s="80"/>
      <c r="U1768" s="80"/>
      <c r="V1768" s="80"/>
    </row>
    <row r="1769" ht="22.5" customHeight="1">
      <c r="A1769" s="42">
        <v>1768.0</v>
      </c>
      <c r="B1769" s="54">
        <v>2.0254213384702E13</v>
      </c>
      <c r="C1769" s="66">
        <v>45936.0</v>
      </c>
      <c r="D1769" s="102" t="s">
        <v>2309</v>
      </c>
      <c r="E1769" s="102" t="s">
        <v>34</v>
      </c>
      <c r="F1769" s="74"/>
      <c r="G1769" s="77" t="s">
        <v>10</v>
      </c>
      <c r="H1769" s="53" t="s">
        <v>2310</v>
      </c>
      <c r="I1769" s="53">
        <v>1.0</v>
      </c>
      <c r="J1769" s="47">
        <v>45940.0</v>
      </c>
      <c r="K1769" s="101"/>
      <c r="L1769" s="50"/>
      <c r="M1769" s="50"/>
      <c r="N1769" s="50"/>
      <c r="O1769" s="50"/>
      <c r="P1769" s="51" t="b">
        <v>0</v>
      </c>
      <c r="Q1769" s="52" t="str">
        <f t="shared" si="7"/>
        <v>DIEGO PEÑA</v>
      </c>
      <c r="R1769" s="80"/>
      <c r="S1769" s="80"/>
      <c r="T1769" s="80"/>
      <c r="U1769" s="80"/>
      <c r="V1769" s="80"/>
    </row>
    <row r="1770" ht="22.5" customHeight="1">
      <c r="A1770" s="42">
        <v>1769.0</v>
      </c>
      <c r="B1770" s="54">
        <v>2.0255910120722E13</v>
      </c>
      <c r="C1770" s="66">
        <v>45936.0</v>
      </c>
      <c r="D1770" s="102" t="s">
        <v>2311</v>
      </c>
      <c r="E1770" s="102" t="s">
        <v>34</v>
      </c>
      <c r="F1770" s="74"/>
      <c r="G1770" s="77" t="s">
        <v>20</v>
      </c>
      <c r="H1770" s="53">
        <v>2.0255920478931E13</v>
      </c>
      <c r="I1770" s="48"/>
      <c r="J1770" s="47">
        <v>45986.0</v>
      </c>
      <c r="K1770" s="101"/>
      <c r="L1770" s="50"/>
      <c r="M1770" s="50"/>
      <c r="N1770" s="50"/>
      <c r="O1770" s="50"/>
      <c r="P1770" s="51" t="b">
        <v>0</v>
      </c>
      <c r="Q1770" s="52" t="str">
        <f t="shared" si="7"/>
        <v>OSCAR CASTAÑEDA</v>
      </c>
      <c r="R1770" s="80"/>
      <c r="S1770" s="80"/>
      <c r="T1770" s="80"/>
      <c r="U1770" s="80"/>
      <c r="V1770" s="80"/>
    </row>
    <row r="1771" ht="22.5" customHeight="1">
      <c r="A1771" s="42">
        <v>1770.0</v>
      </c>
      <c r="B1771" s="54">
        <v>2.0254213384182E13</v>
      </c>
      <c r="C1771" s="66">
        <v>45936.0</v>
      </c>
      <c r="D1771" s="102" t="s">
        <v>2309</v>
      </c>
      <c r="E1771" s="102" t="s">
        <v>34</v>
      </c>
      <c r="F1771" s="74"/>
      <c r="G1771" s="77" t="s">
        <v>10</v>
      </c>
      <c r="H1771" s="53" t="s">
        <v>2310</v>
      </c>
      <c r="I1771" s="53">
        <v>1.0</v>
      </c>
      <c r="J1771" s="47">
        <v>45940.0</v>
      </c>
      <c r="K1771" s="101"/>
      <c r="L1771" s="50"/>
      <c r="M1771" s="50"/>
      <c r="N1771" s="50"/>
      <c r="O1771" s="50"/>
      <c r="P1771" s="51" t="b">
        <v>0</v>
      </c>
      <c r="Q1771" s="52" t="str">
        <f t="shared" si="7"/>
        <v>DIEGO PEÑA</v>
      </c>
      <c r="R1771" s="80"/>
      <c r="S1771" s="80"/>
      <c r="T1771" s="80"/>
      <c r="U1771" s="80"/>
      <c r="V1771" s="80"/>
    </row>
    <row r="1772" ht="22.5" customHeight="1">
      <c r="A1772" s="42">
        <v>1771.0</v>
      </c>
      <c r="B1772" s="54">
        <v>2.0255910119042E13</v>
      </c>
      <c r="C1772" s="66">
        <v>45932.0</v>
      </c>
      <c r="D1772" s="102" t="s">
        <v>2312</v>
      </c>
      <c r="E1772" s="102" t="s">
        <v>34</v>
      </c>
      <c r="F1772" s="74"/>
      <c r="G1772" s="77" t="s">
        <v>15</v>
      </c>
      <c r="H1772" s="116" t="s">
        <v>2970</v>
      </c>
      <c r="I1772" s="53">
        <v>1.0</v>
      </c>
      <c r="J1772" s="47">
        <v>45938.0</v>
      </c>
      <c r="K1772" s="101"/>
      <c r="L1772" s="50"/>
      <c r="M1772" s="50"/>
      <c r="N1772" s="50"/>
      <c r="O1772" s="50"/>
      <c r="P1772" s="51" t="b">
        <v>0</v>
      </c>
      <c r="Q1772" s="52" t="str">
        <f t="shared" si="7"/>
        <v>JOHN CORREDOR</v>
      </c>
      <c r="R1772" s="80"/>
      <c r="S1772" s="80"/>
      <c r="T1772" s="80"/>
      <c r="U1772" s="80"/>
      <c r="V1772" s="80"/>
    </row>
    <row r="1773" ht="22.5" customHeight="1">
      <c r="A1773" s="42">
        <v>1772.0</v>
      </c>
      <c r="B1773" s="54">
        <v>2.0254213363602E13</v>
      </c>
      <c r="C1773" s="66">
        <v>45933.0</v>
      </c>
      <c r="D1773" s="102" t="s">
        <v>2314</v>
      </c>
      <c r="E1773" s="102" t="s">
        <v>34</v>
      </c>
      <c r="F1773" s="74"/>
      <c r="G1773" s="77" t="s">
        <v>20</v>
      </c>
      <c r="H1773" s="53">
        <v>2.0255920429031E13</v>
      </c>
      <c r="I1773" s="48"/>
      <c r="J1773" s="47">
        <v>45942.0</v>
      </c>
      <c r="K1773" s="101"/>
      <c r="L1773" s="50"/>
      <c r="M1773" s="50"/>
      <c r="N1773" s="50"/>
      <c r="O1773" s="50"/>
      <c r="P1773" s="51" t="b">
        <v>0</v>
      </c>
      <c r="Q1773" s="52" t="str">
        <f t="shared" si="7"/>
        <v>OSCAR CASTAÑEDA</v>
      </c>
      <c r="R1773" s="80"/>
      <c r="S1773" s="80"/>
      <c r="T1773" s="80"/>
      <c r="U1773" s="80"/>
      <c r="V1773" s="80"/>
    </row>
    <row r="1774" ht="22.5" customHeight="1">
      <c r="A1774" s="42">
        <v>1773.0</v>
      </c>
      <c r="B1774" s="54">
        <v>2.0254213363562E13</v>
      </c>
      <c r="C1774" s="66">
        <v>45933.0</v>
      </c>
      <c r="D1774" s="102" t="s">
        <v>2315</v>
      </c>
      <c r="E1774" s="102" t="s">
        <v>34</v>
      </c>
      <c r="F1774" s="74"/>
      <c r="G1774" s="77" t="s">
        <v>20</v>
      </c>
      <c r="H1774" s="53">
        <v>2.0255920429021E13</v>
      </c>
      <c r="I1774" s="48"/>
      <c r="J1774" s="47">
        <v>45942.0</v>
      </c>
      <c r="K1774" s="101"/>
      <c r="L1774" s="50"/>
      <c r="M1774" s="50"/>
      <c r="N1774" s="50"/>
      <c r="O1774" s="50"/>
      <c r="P1774" s="51" t="b">
        <v>0</v>
      </c>
      <c r="Q1774" s="52" t="str">
        <f t="shared" si="7"/>
        <v>OSCAR CASTAÑEDA</v>
      </c>
      <c r="R1774" s="80"/>
      <c r="S1774" s="80"/>
      <c r="T1774" s="80"/>
      <c r="U1774" s="80"/>
      <c r="V1774" s="80"/>
    </row>
    <row r="1775" ht="22.5" customHeight="1">
      <c r="A1775" s="42">
        <v>1774.0</v>
      </c>
      <c r="B1775" s="54">
        <v>2.0255910119462E13</v>
      </c>
      <c r="C1775" s="66">
        <v>45932.0</v>
      </c>
      <c r="D1775" s="102" t="s">
        <v>2316</v>
      </c>
      <c r="E1775" s="102" t="s">
        <v>34</v>
      </c>
      <c r="F1775" s="74"/>
      <c r="G1775" s="77" t="s">
        <v>10</v>
      </c>
      <c r="H1775" s="53">
        <v>2.0255920506021E13</v>
      </c>
      <c r="I1775" s="48"/>
      <c r="J1775" s="47">
        <v>46008.0</v>
      </c>
      <c r="K1775" s="101"/>
      <c r="L1775" s="50"/>
      <c r="M1775" s="50"/>
      <c r="N1775" s="50"/>
      <c r="O1775" s="50"/>
      <c r="P1775" s="51" t="b">
        <v>0</v>
      </c>
      <c r="Q1775" s="52" t="str">
        <f t="shared" si="7"/>
        <v>DIEGO PEÑA</v>
      </c>
      <c r="R1775" s="80"/>
      <c r="S1775" s="80"/>
      <c r="T1775" s="80"/>
      <c r="U1775" s="80"/>
      <c r="V1775" s="80"/>
    </row>
    <row r="1776" ht="22.5" customHeight="1">
      <c r="A1776" s="42">
        <v>1775.0</v>
      </c>
      <c r="B1776" s="54">
        <v>2.0254213408752E13</v>
      </c>
      <c r="C1776" s="66">
        <v>45937.0</v>
      </c>
      <c r="D1776" s="102" t="s">
        <v>2317</v>
      </c>
      <c r="E1776" s="102" t="s">
        <v>34</v>
      </c>
      <c r="F1776" s="74"/>
      <c r="G1776" s="77" t="s">
        <v>20</v>
      </c>
      <c r="H1776" s="53">
        <v>2.0255920466301E13</v>
      </c>
      <c r="I1776" s="48"/>
      <c r="J1776" s="47">
        <v>45978.0</v>
      </c>
      <c r="K1776" s="101"/>
      <c r="L1776" s="50"/>
      <c r="M1776" s="50"/>
      <c r="N1776" s="50"/>
      <c r="O1776" s="50"/>
      <c r="P1776" s="51" t="b">
        <v>0</v>
      </c>
      <c r="Q1776" s="52" t="str">
        <f t="shared" si="7"/>
        <v>OSCAR CASTAÑEDA</v>
      </c>
      <c r="R1776" s="80"/>
      <c r="S1776" s="80"/>
      <c r="T1776" s="80"/>
      <c r="U1776" s="80"/>
      <c r="V1776" s="80"/>
    </row>
    <row r="1777" ht="22.5" customHeight="1">
      <c r="A1777" s="42">
        <v>1776.0</v>
      </c>
      <c r="B1777" s="54">
        <v>2.0254213415122E13</v>
      </c>
      <c r="C1777" s="66">
        <v>45937.0</v>
      </c>
      <c r="D1777" s="102" t="s">
        <v>2318</v>
      </c>
      <c r="E1777" s="102" t="s">
        <v>34</v>
      </c>
      <c r="F1777" s="74"/>
      <c r="G1777" s="75" t="s">
        <v>10</v>
      </c>
      <c r="H1777" s="53">
        <v>2.0255920428121E13</v>
      </c>
      <c r="I1777" s="48"/>
      <c r="J1777" s="47">
        <v>45940.0</v>
      </c>
      <c r="K1777" s="101"/>
      <c r="L1777" s="50"/>
      <c r="M1777" s="50"/>
      <c r="N1777" s="50"/>
      <c r="O1777" s="50"/>
      <c r="P1777" s="51" t="b">
        <v>0</v>
      </c>
      <c r="Q1777" s="52" t="str">
        <f t="shared" si="7"/>
        <v>DIEGO PEÑA</v>
      </c>
      <c r="R1777" s="80"/>
      <c r="S1777" s="80"/>
      <c r="T1777" s="80"/>
      <c r="U1777" s="80"/>
      <c r="V1777" s="80"/>
    </row>
    <row r="1778" ht="22.5" customHeight="1">
      <c r="A1778" s="42">
        <v>1777.0</v>
      </c>
      <c r="B1778" s="54">
        <v>2.0255910124072E13</v>
      </c>
      <c r="C1778" s="66">
        <v>45938.0</v>
      </c>
      <c r="D1778" s="102" t="s">
        <v>2319</v>
      </c>
      <c r="E1778" s="102" t="s">
        <v>34</v>
      </c>
      <c r="F1778" s="74"/>
      <c r="G1778" s="75" t="s">
        <v>25</v>
      </c>
      <c r="H1778" s="53" t="s">
        <v>2254</v>
      </c>
      <c r="I1778" s="53">
        <v>1.0</v>
      </c>
      <c r="J1778" s="47"/>
      <c r="K1778" s="105" t="s">
        <v>2320</v>
      </c>
      <c r="L1778" s="50"/>
      <c r="M1778" s="50"/>
      <c r="N1778" s="50"/>
      <c r="O1778" s="50"/>
      <c r="P1778" s="51" t="b">
        <v>0</v>
      </c>
      <c r="Q1778" s="52" t="str">
        <f t="shared" si="7"/>
        <v>SEBASTIÁN RAMÍREZ</v>
      </c>
      <c r="R1778" s="80"/>
      <c r="S1778" s="80"/>
      <c r="T1778" s="80"/>
      <c r="U1778" s="80"/>
      <c r="V1778" s="80"/>
    </row>
    <row r="1779" ht="22.5" customHeight="1">
      <c r="A1779" s="42">
        <v>1778.0</v>
      </c>
      <c r="B1779" s="54">
        <v>2.0255910124062E13</v>
      </c>
      <c r="C1779" s="66">
        <v>45938.0</v>
      </c>
      <c r="D1779" s="102" t="s">
        <v>2321</v>
      </c>
      <c r="E1779" s="102" t="s">
        <v>34</v>
      </c>
      <c r="F1779" s="74"/>
      <c r="G1779" s="77" t="s">
        <v>8</v>
      </c>
      <c r="H1779" s="53">
        <v>2.0255920480501E13</v>
      </c>
      <c r="I1779" s="48"/>
      <c r="J1779" s="47">
        <v>45987.0</v>
      </c>
      <c r="K1779" s="101"/>
      <c r="L1779" s="50"/>
      <c r="M1779" s="50"/>
      <c r="N1779" s="50"/>
      <c r="O1779" s="50"/>
      <c r="P1779" s="51" t="b">
        <v>0</v>
      </c>
      <c r="Q1779" s="52" t="str">
        <f t="shared" si="7"/>
        <v>CRISTIAN PEDROZA</v>
      </c>
      <c r="R1779" s="80"/>
      <c r="S1779" s="80"/>
      <c r="T1779" s="80"/>
      <c r="U1779" s="80"/>
      <c r="V1779" s="80"/>
    </row>
    <row r="1780" ht="22.5" customHeight="1">
      <c r="A1780" s="42">
        <v>1779.0</v>
      </c>
      <c r="B1780" s="54">
        <v>2.0255910123992E13</v>
      </c>
      <c r="C1780" s="117">
        <v>45938.0</v>
      </c>
      <c r="D1780" s="102" t="s">
        <v>2322</v>
      </c>
      <c r="E1780" s="102" t="s">
        <v>34</v>
      </c>
      <c r="F1780" s="74"/>
      <c r="G1780" s="75" t="s">
        <v>15</v>
      </c>
      <c r="H1780" s="53" t="s">
        <v>2323</v>
      </c>
      <c r="I1780" s="53">
        <v>1.0</v>
      </c>
      <c r="J1780" s="47"/>
      <c r="K1780" s="101"/>
      <c r="L1780" s="50"/>
      <c r="M1780" s="50"/>
      <c r="N1780" s="50"/>
      <c r="O1780" s="50"/>
      <c r="P1780" s="51" t="b">
        <v>0</v>
      </c>
      <c r="Q1780" s="52" t="str">
        <f t="shared" si="7"/>
        <v>JOHN CORREDOR</v>
      </c>
      <c r="R1780" s="80"/>
      <c r="S1780" s="80"/>
      <c r="T1780" s="80"/>
      <c r="U1780" s="80"/>
      <c r="V1780" s="80"/>
    </row>
    <row r="1781" ht="22.5" customHeight="1">
      <c r="A1781" s="42">
        <v>1780.0</v>
      </c>
      <c r="B1781" s="54">
        <v>2.0255910124472E13</v>
      </c>
      <c r="C1781" s="66">
        <v>45939.0</v>
      </c>
      <c r="D1781" s="102" t="s">
        <v>2324</v>
      </c>
      <c r="E1781" s="102" t="s">
        <v>34</v>
      </c>
      <c r="F1781" s="74"/>
      <c r="G1781" s="75" t="s">
        <v>8</v>
      </c>
      <c r="H1781" s="53">
        <v>2.0255920444881E13</v>
      </c>
      <c r="I1781" s="48"/>
      <c r="J1781" s="47">
        <v>45954.0</v>
      </c>
      <c r="K1781" s="101"/>
      <c r="L1781" s="50"/>
      <c r="M1781" s="50"/>
      <c r="N1781" s="50"/>
      <c r="O1781" s="50"/>
      <c r="P1781" s="51" t="b">
        <v>0</v>
      </c>
      <c r="Q1781" s="52" t="str">
        <f t="shared" si="7"/>
        <v>CRISTIAN PEDROZA</v>
      </c>
      <c r="R1781" s="80"/>
      <c r="S1781" s="80"/>
      <c r="T1781" s="80"/>
      <c r="U1781" s="80"/>
      <c r="V1781" s="80"/>
    </row>
    <row r="1782" ht="22.5" customHeight="1">
      <c r="A1782" s="42">
        <v>1781.0</v>
      </c>
      <c r="B1782" s="54">
        <v>2.0254603434502E13</v>
      </c>
      <c r="C1782" s="66">
        <v>45939.0</v>
      </c>
      <c r="D1782" s="102" t="s">
        <v>2325</v>
      </c>
      <c r="E1782" s="102" t="s">
        <v>34</v>
      </c>
      <c r="F1782" s="74"/>
      <c r="G1782" s="75" t="s">
        <v>25</v>
      </c>
      <c r="H1782" s="53">
        <v>2.0255920479751E13</v>
      </c>
      <c r="I1782" s="48"/>
      <c r="J1782" s="47"/>
      <c r="K1782" s="101"/>
      <c r="L1782" s="50"/>
      <c r="M1782" s="50"/>
      <c r="N1782" s="50"/>
      <c r="O1782" s="50"/>
      <c r="P1782" s="51" t="b">
        <v>0</v>
      </c>
      <c r="Q1782" s="52" t="str">
        <f t="shared" si="7"/>
        <v>SEBASTIÁN RAMÍREZ</v>
      </c>
      <c r="R1782" s="80"/>
      <c r="S1782" s="80"/>
      <c r="T1782" s="80"/>
      <c r="U1782" s="80"/>
      <c r="V1782" s="80"/>
    </row>
    <row r="1783" ht="22.5" customHeight="1">
      <c r="A1783" s="42">
        <v>1782.0</v>
      </c>
      <c r="B1783" s="54">
        <v>2.0255910124122E13</v>
      </c>
      <c r="C1783" s="66">
        <v>45938.0</v>
      </c>
      <c r="D1783" s="102" t="s">
        <v>2326</v>
      </c>
      <c r="E1783" s="102" t="s">
        <v>34</v>
      </c>
      <c r="F1783" s="74"/>
      <c r="G1783" s="75" t="s">
        <v>20</v>
      </c>
      <c r="H1783" s="53">
        <v>2.0255920389561E13</v>
      </c>
      <c r="I1783" s="48"/>
      <c r="J1783" s="47">
        <v>45953.0</v>
      </c>
      <c r="K1783" s="101"/>
      <c r="L1783" s="50"/>
      <c r="M1783" s="50"/>
      <c r="N1783" s="50"/>
      <c r="O1783" s="50"/>
      <c r="P1783" s="51" t="b">
        <v>0</v>
      </c>
      <c r="Q1783" s="52" t="str">
        <f t="shared" si="7"/>
        <v>OSCAR CASTAÑEDA</v>
      </c>
      <c r="R1783" s="80"/>
      <c r="S1783" s="80"/>
      <c r="T1783" s="80"/>
      <c r="U1783" s="80"/>
      <c r="V1783" s="80"/>
    </row>
    <row r="1784" ht="22.5" customHeight="1">
      <c r="A1784" s="42">
        <v>1783.0</v>
      </c>
      <c r="B1784" s="54">
        <v>2.0254603421832E13</v>
      </c>
      <c r="C1784" s="66">
        <v>45938.0</v>
      </c>
      <c r="D1784" s="102" t="s">
        <v>2327</v>
      </c>
      <c r="E1784" s="102" t="s">
        <v>34</v>
      </c>
      <c r="F1784" s="74" t="s">
        <v>496</v>
      </c>
      <c r="G1784" s="75" t="s">
        <v>11</v>
      </c>
      <c r="H1784" s="53">
        <v>2.0255920429051E13</v>
      </c>
      <c r="I1784" s="48"/>
      <c r="J1784" s="47">
        <v>45942.0</v>
      </c>
      <c r="K1784" s="101"/>
      <c r="L1784" s="50"/>
      <c r="M1784" s="50"/>
      <c r="N1784" s="50"/>
      <c r="O1784" s="50"/>
      <c r="P1784" s="51" t="b">
        <v>0</v>
      </c>
      <c r="Q1784" s="52" t="str">
        <f t="shared" si="7"/>
        <v>EDGAR GRANADOS</v>
      </c>
      <c r="R1784" s="80"/>
      <c r="S1784" s="80"/>
      <c r="T1784" s="80"/>
      <c r="U1784" s="80"/>
      <c r="V1784" s="80"/>
    </row>
    <row r="1785" ht="22.5" customHeight="1">
      <c r="A1785" s="42">
        <v>1784.0</v>
      </c>
      <c r="B1785" s="54">
        <v>2.0254603420832E13</v>
      </c>
      <c r="C1785" s="66">
        <v>45938.0</v>
      </c>
      <c r="D1785" s="102" t="s">
        <v>2328</v>
      </c>
      <c r="E1785" s="102" t="s">
        <v>34</v>
      </c>
      <c r="F1785" s="74" t="s">
        <v>496</v>
      </c>
      <c r="G1785" s="75" t="s">
        <v>11</v>
      </c>
      <c r="H1785" s="53">
        <v>2.0255920429061E13</v>
      </c>
      <c r="I1785" s="48"/>
      <c r="J1785" s="47">
        <v>45942.0</v>
      </c>
      <c r="K1785" s="101"/>
      <c r="L1785" s="50"/>
      <c r="M1785" s="50"/>
      <c r="N1785" s="50"/>
      <c r="O1785" s="50"/>
      <c r="P1785" s="51" t="b">
        <v>0</v>
      </c>
      <c r="Q1785" s="52" t="str">
        <f t="shared" si="7"/>
        <v>EDGAR GRANADOS</v>
      </c>
      <c r="R1785" s="80"/>
      <c r="S1785" s="80"/>
      <c r="T1785" s="80"/>
      <c r="U1785" s="80"/>
      <c r="V1785" s="80"/>
    </row>
    <row r="1786" ht="22.5" customHeight="1">
      <c r="A1786" s="42">
        <v>1785.0</v>
      </c>
      <c r="B1786" s="54">
        <v>2.0255910123642E13</v>
      </c>
      <c r="C1786" s="66">
        <v>45938.0</v>
      </c>
      <c r="D1786" s="102" t="s">
        <v>2329</v>
      </c>
      <c r="E1786" s="102" t="s">
        <v>34</v>
      </c>
      <c r="F1786" s="74"/>
      <c r="G1786" s="77" t="s">
        <v>11</v>
      </c>
      <c r="H1786" s="53">
        <v>2.0255920429051E13</v>
      </c>
      <c r="I1786" s="48"/>
      <c r="J1786" s="47">
        <v>45942.0</v>
      </c>
      <c r="K1786" s="101"/>
      <c r="L1786" s="50"/>
      <c r="M1786" s="50"/>
      <c r="N1786" s="50"/>
      <c r="O1786" s="50"/>
      <c r="P1786" s="51" t="b">
        <v>0</v>
      </c>
      <c r="Q1786" s="52" t="str">
        <f t="shared" si="7"/>
        <v>EDGAR GRANADOS</v>
      </c>
      <c r="R1786" s="80"/>
      <c r="S1786" s="80"/>
      <c r="T1786" s="80"/>
      <c r="U1786" s="80"/>
      <c r="V1786" s="80"/>
    </row>
    <row r="1787" ht="22.5" customHeight="1">
      <c r="A1787" s="42">
        <v>1786.0</v>
      </c>
      <c r="B1787" s="54">
        <v>2.0255910123572E13</v>
      </c>
      <c r="C1787" s="66">
        <v>45938.0</v>
      </c>
      <c r="D1787" s="102" t="s">
        <v>2330</v>
      </c>
      <c r="E1787" s="102" t="s">
        <v>34</v>
      </c>
      <c r="F1787" s="74"/>
      <c r="G1787" s="77" t="s">
        <v>11</v>
      </c>
      <c r="H1787" s="53">
        <v>2.0255920431841E13</v>
      </c>
      <c r="I1787" s="48"/>
      <c r="J1787" s="47">
        <v>45945.0</v>
      </c>
      <c r="K1787" s="101"/>
      <c r="L1787" s="50"/>
      <c r="M1787" s="50"/>
      <c r="N1787" s="50"/>
      <c r="O1787" s="50"/>
      <c r="P1787" s="51" t="b">
        <v>0</v>
      </c>
      <c r="Q1787" s="52" t="str">
        <f t="shared" si="7"/>
        <v>EDGAR GRANADOS</v>
      </c>
      <c r="R1787" s="80"/>
      <c r="S1787" s="80"/>
      <c r="T1787" s="80"/>
      <c r="U1787" s="80"/>
      <c r="V1787" s="80"/>
    </row>
    <row r="1788" ht="22.5" customHeight="1">
      <c r="A1788" s="42">
        <v>1787.0</v>
      </c>
      <c r="B1788" s="54">
        <v>2.0255910123492E13</v>
      </c>
      <c r="C1788" s="66">
        <v>45938.0</v>
      </c>
      <c r="D1788" s="102" t="s">
        <v>2331</v>
      </c>
      <c r="E1788" s="102" t="s">
        <v>34</v>
      </c>
      <c r="F1788" s="74" t="s">
        <v>684</v>
      </c>
      <c r="G1788" s="77" t="s">
        <v>15</v>
      </c>
      <c r="H1788" s="53" t="s">
        <v>2332</v>
      </c>
      <c r="I1788" s="53">
        <v>1.0</v>
      </c>
      <c r="J1788" s="47"/>
      <c r="K1788" s="101"/>
      <c r="L1788" s="50"/>
      <c r="M1788" s="50"/>
      <c r="N1788" s="50"/>
      <c r="O1788" s="50"/>
      <c r="P1788" s="51" t="b">
        <v>0</v>
      </c>
      <c r="Q1788" s="52" t="str">
        <f t="shared" si="7"/>
        <v>JOHN CORREDOR</v>
      </c>
      <c r="R1788" s="80"/>
      <c r="S1788" s="80"/>
      <c r="T1788" s="80"/>
      <c r="U1788" s="80"/>
      <c r="V1788" s="80"/>
    </row>
    <row r="1789" ht="22.5" customHeight="1">
      <c r="A1789" s="42">
        <v>1788.0</v>
      </c>
      <c r="B1789" s="54">
        <v>2.0254603436872E13</v>
      </c>
      <c r="C1789" s="66">
        <v>45939.0</v>
      </c>
      <c r="D1789" s="102" t="s">
        <v>2333</v>
      </c>
      <c r="E1789" s="102" t="s">
        <v>34</v>
      </c>
      <c r="F1789" s="74" t="s">
        <v>496</v>
      </c>
      <c r="G1789" s="77" t="s">
        <v>11</v>
      </c>
      <c r="H1789" s="53">
        <v>2.0255920431231E13</v>
      </c>
      <c r="I1789" s="48"/>
      <c r="J1789" s="47">
        <v>45945.0</v>
      </c>
      <c r="K1789" s="101"/>
      <c r="L1789" s="50"/>
      <c r="M1789" s="50"/>
      <c r="N1789" s="50"/>
      <c r="O1789" s="50"/>
      <c r="P1789" s="51" t="b">
        <v>0</v>
      </c>
      <c r="Q1789" s="52" t="str">
        <f t="shared" si="7"/>
        <v>EDGAR GRANADOS</v>
      </c>
      <c r="R1789" s="80"/>
      <c r="S1789" s="80"/>
      <c r="T1789" s="80"/>
      <c r="U1789" s="80"/>
      <c r="V1789" s="80"/>
    </row>
    <row r="1790" ht="22.5" customHeight="1">
      <c r="A1790" s="42">
        <v>1789.0</v>
      </c>
      <c r="B1790" s="54">
        <v>2.0254603464952E13</v>
      </c>
      <c r="C1790" s="66">
        <v>45943.0</v>
      </c>
      <c r="D1790" s="102" t="s">
        <v>2334</v>
      </c>
      <c r="E1790" s="102" t="s">
        <v>34</v>
      </c>
      <c r="F1790" s="74" t="s">
        <v>496</v>
      </c>
      <c r="G1790" s="77" t="s">
        <v>11</v>
      </c>
      <c r="H1790" s="53">
        <v>2.0255920431581E13</v>
      </c>
      <c r="I1790" s="48"/>
      <c r="J1790" s="47">
        <v>45945.0</v>
      </c>
      <c r="K1790" s="101"/>
      <c r="L1790" s="50"/>
      <c r="M1790" s="50"/>
      <c r="N1790" s="50"/>
      <c r="O1790" s="50"/>
      <c r="P1790" s="51" t="b">
        <v>0</v>
      </c>
      <c r="Q1790" s="52" t="str">
        <f t="shared" si="7"/>
        <v>EDGAR GRANADOS</v>
      </c>
      <c r="R1790" s="80"/>
      <c r="S1790" s="80"/>
      <c r="T1790" s="80"/>
      <c r="U1790" s="80"/>
      <c r="V1790" s="80"/>
    </row>
    <row r="1791" ht="22.5" customHeight="1">
      <c r="A1791" s="42">
        <v>1790.0</v>
      </c>
      <c r="B1791" s="54">
        <v>2.0254603449032E13</v>
      </c>
      <c r="C1791" s="66">
        <v>45940.0</v>
      </c>
      <c r="D1791" s="102" t="s">
        <v>2335</v>
      </c>
      <c r="E1791" s="102" t="s">
        <v>34</v>
      </c>
      <c r="F1791" s="74" t="s">
        <v>496</v>
      </c>
      <c r="G1791" s="77" t="s">
        <v>11</v>
      </c>
      <c r="H1791" s="53">
        <v>2.0255920431401E13</v>
      </c>
      <c r="I1791" s="48"/>
      <c r="J1791" s="47">
        <v>45945.0</v>
      </c>
      <c r="K1791" s="101"/>
      <c r="L1791" s="50"/>
      <c r="M1791" s="50"/>
      <c r="N1791" s="50"/>
      <c r="O1791" s="50"/>
      <c r="P1791" s="51" t="b">
        <v>0</v>
      </c>
      <c r="Q1791" s="52" t="str">
        <f t="shared" si="7"/>
        <v>EDGAR GRANADOS</v>
      </c>
      <c r="R1791" s="80"/>
      <c r="S1791" s="80"/>
      <c r="T1791" s="80"/>
      <c r="U1791" s="80"/>
      <c r="V1791" s="80"/>
    </row>
    <row r="1792" ht="22.5" customHeight="1">
      <c r="A1792" s="42">
        <v>1791.0</v>
      </c>
      <c r="B1792" s="54">
        <v>2.0255910124772E13</v>
      </c>
      <c r="C1792" s="66">
        <v>45940.0</v>
      </c>
      <c r="D1792" s="102" t="s">
        <v>2336</v>
      </c>
      <c r="E1792" s="102" t="s">
        <v>34</v>
      </c>
      <c r="F1792" s="74"/>
      <c r="G1792" s="75" t="s">
        <v>20</v>
      </c>
      <c r="H1792" s="53" t="s">
        <v>2337</v>
      </c>
      <c r="I1792" s="53">
        <v>1.0</v>
      </c>
      <c r="J1792" s="47">
        <v>45950.0</v>
      </c>
      <c r="K1792" s="101"/>
      <c r="L1792" s="50"/>
      <c r="M1792" s="50"/>
      <c r="N1792" s="50"/>
      <c r="O1792" s="50"/>
      <c r="P1792" s="51" t="b">
        <v>0</v>
      </c>
      <c r="Q1792" s="52" t="str">
        <f t="shared" si="7"/>
        <v>OSCAR CASTAÑEDA</v>
      </c>
      <c r="R1792" s="80"/>
      <c r="S1792" s="80"/>
      <c r="T1792" s="80"/>
      <c r="U1792" s="80"/>
      <c r="V1792" s="80"/>
    </row>
    <row r="1793" ht="22.5" customHeight="1">
      <c r="A1793" s="42">
        <v>1792.0</v>
      </c>
      <c r="B1793" s="54">
        <v>2.0255910125022E13</v>
      </c>
      <c r="C1793" s="66">
        <v>45940.0</v>
      </c>
      <c r="D1793" s="102" t="s">
        <v>2338</v>
      </c>
      <c r="E1793" s="102" t="s">
        <v>34</v>
      </c>
      <c r="F1793" s="74"/>
      <c r="G1793" s="75" t="s">
        <v>10</v>
      </c>
      <c r="H1793" s="53">
        <v>2.0255920446511E13</v>
      </c>
      <c r="I1793" s="48"/>
      <c r="J1793" s="47">
        <v>45956.0</v>
      </c>
      <c r="K1793" s="101"/>
      <c r="L1793" s="50"/>
      <c r="M1793" s="50"/>
      <c r="N1793" s="50"/>
      <c r="O1793" s="50"/>
      <c r="P1793" s="51" t="b">
        <v>0</v>
      </c>
      <c r="Q1793" s="52" t="str">
        <f t="shared" si="7"/>
        <v>DIEGO PEÑA</v>
      </c>
      <c r="R1793" s="80"/>
      <c r="S1793" s="80"/>
      <c r="T1793" s="80"/>
      <c r="U1793" s="80"/>
      <c r="V1793" s="80"/>
    </row>
    <row r="1794" ht="22.5" customHeight="1">
      <c r="A1794" s="42">
        <v>1793.0</v>
      </c>
      <c r="B1794" s="54">
        <v>2.0255910126192E13</v>
      </c>
      <c r="C1794" s="66">
        <v>45944.0</v>
      </c>
      <c r="D1794" s="102" t="s">
        <v>2339</v>
      </c>
      <c r="E1794" s="102" t="s">
        <v>34</v>
      </c>
      <c r="F1794" s="74"/>
      <c r="G1794" s="75" t="s">
        <v>10</v>
      </c>
      <c r="H1794" s="53" t="s">
        <v>2340</v>
      </c>
      <c r="I1794" s="53">
        <v>1.0</v>
      </c>
      <c r="J1794" s="47">
        <v>45956.0</v>
      </c>
      <c r="K1794" s="101"/>
      <c r="L1794" s="50"/>
      <c r="M1794" s="50"/>
      <c r="N1794" s="50"/>
      <c r="O1794" s="50"/>
      <c r="P1794" s="51" t="b">
        <v>0</v>
      </c>
      <c r="Q1794" s="52" t="str">
        <f t="shared" si="7"/>
        <v>DIEGO PEÑA</v>
      </c>
      <c r="R1794" s="80"/>
      <c r="S1794" s="80"/>
      <c r="T1794" s="80"/>
      <c r="U1794" s="80"/>
      <c r="V1794" s="80"/>
    </row>
    <row r="1795" ht="22.5" customHeight="1">
      <c r="A1795" s="42">
        <v>1794.0</v>
      </c>
      <c r="B1795" s="54">
        <v>2.0255910126162E13</v>
      </c>
      <c r="C1795" s="66">
        <v>45944.0</v>
      </c>
      <c r="D1795" s="102" t="s">
        <v>2341</v>
      </c>
      <c r="E1795" s="102" t="s">
        <v>34</v>
      </c>
      <c r="F1795" s="74"/>
      <c r="G1795" s="75" t="s">
        <v>25</v>
      </c>
      <c r="H1795" s="53" t="s">
        <v>2342</v>
      </c>
      <c r="I1795" s="53">
        <v>1.0</v>
      </c>
      <c r="J1795" s="47"/>
      <c r="K1795" s="101"/>
      <c r="L1795" s="50"/>
      <c r="M1795" s="50"/>
      <c r="N1795" s="50"/>
      <c r="O1795" s="50"/>
      <c r="P1795" s="51" t="b">
        <v>0</v>
      </c>
      <c r="Q1795" s="52" t="str">
        <f t="shared" si="7"/>
        <v>SEBASTIÁN RAMÍREZ</v>
      </c>
      <c r="R1795" s="80"/>
      <c r="S1795" s="80"/>
      <c r="T1795" s="80"/>
      <c r="U1795" s="80"/>
      <c r="V1795" s="80"/>
    </row>
    <row r="1796" ht="22.5" customHeight="1">
      <c r="A1796" s="42">
        <v>1795.0</v>
      </c>
      <c r="B1796" s="54">
        <v>2.0255910125672E13</v>
      </c>
      <c r="C1796" s="66">
        <v>45944.0</v>
      </c>
      <c r="D1796" s="102" t="s">
        <v>2343</v>
      </c>
      <c r="E1796" s="102" t="s">
        <v>34</v>
      </c>
      <c r="F1796" s="74"/>
      <c r="G1796" s="77" t="s">
        <v>25</v>
      </c>
      <c r="H1796" s="53" t="s">
        <v>2344</v>
      </c>
      <c r="I1796" s="53">
        <v>1.0</v>
      </c>
      <c r="J1796" s="47"/>
      <c r="K1796" s="101"/>
      <c r="L1796" s="50"/>
      <c r="M1796" s="50"/>
      <c r="N1796" s="50"/>
      <c r="O1796" s="50"/>
      <c r="P1796" s="51" t="b">
        <v>0</v>
      </c>
      <c r="Q1796" s="52" t="str">
        <f t="shared" si="7"/>
        <v>SEBASTIÁN RAMÍREZ</v>
      </c>
      <c r="R1796" s="80"/>
      <c r="S1796" s="80"/>
      <c r="T1796" s="80"/>
      <c r="U1796" s="80"/>
      <c r="V1796" s="80"/>
    </row>
    <row r="1797" ht="22.5" customHeight="1">
      <c r="A1797" s="42">
        <v>1796.0</v>
      </c>
      <c r="B1797" s="54">
        <v>2.0255910125562E13</v>
      </c>
      <c r="C1797" s="66">
        <v>45944.0</v>
      </c>
      <c r="D1797" s="102" t="s">
        <v>2345</v>
      </c>
      <c r="E1797" s="102" t="s">
        <v>34</v>
      </c>
      <c r="F1797" s="74"/>
      <c r="G1797" s="75" t="s">
        <v>25</v>
      </c>
      <c r="H1797" s="53" t="s">
        <v>2344</v>
      </c>
      <c r="I1797" s="53">
        <v>1.0</v>
      </c>
      <c r="J1797" s="47"/>
      <c r="K1797" s="101"/>
      <c r="L1797" s="50"/>
      <c r="M1797" s="50"/>
      <c r="N1797" s="50"/>
      <c r="O1797" s="50"/>
      <c r="P1797" s="51" t="b">
        <v>0</v>
      </c>
      <c r="Q1797" s="52" t="str">
        <f t="shared" si="7"/>
        <v>SEBASTIÁN RAMÍREZ</v>
      </c>
      <c r="R1797" s="80"/>
      <c r="S1797" s="80"/>
      <c r="T1797" s="80"/>
      <c r="U1797" s="80"/>
      <c r="V1797" s="80"/>
    </row>
    <row r="1798" ht="22.5" customHeight="1">
      <c r="A1798" s="42">
        <v>1797.0</v>
      </c>
      <c r="B1798" s="54">
        <v>2.0255910125712E13</v>
      </c>
      <c r="C1798" s="66">
        <v>45944.0</v>
      </c>
      <c r="D1798" s="102" t="s">
        <v>2346</v>
      </c>
      <c r="E1798" s="102" t="s">
        <v>34</v>
      </c>
      <c r="F1798" s="74" t="s">
        <v>496</v>
      </c>
      <c r="G1798" s="75" t="s">
        <v>10</v>
      </c>
      <c r="H1798" s="53">
        <v>2.0255920446371E13</v>
      </c>
      <c r="I1798" s="48"/>
      <c r="J1798" s="47">
        <v>45955.0</v>
      </c>
      <c r="K1798" s="101"/>
      <c r="L1798" s="50"/>
      <c r="M1798" s="50"/>
      <c r="N1798" s="50"/>
      <c r="O1798" s="50"/>
      <c r="P1798" s="51" t="b">
        <v>0</v>
      </c>
      <c r="Q1798" s="52" t="str">
        <f t="shared" si="7"/>
        <v>DIEGO PEÑA</v>
      </c>
      <c r="R1798" s="80"/>
      <c r="S1798" s="80"/>
      <c r="T1798" s="80"/>
      <c r="U1798" s="80"/>
      <c r="V1798" s="80"/>
    </row>
    <row r="1799" ht="22.5" customHeight="1">
      <c r="A1799" s="42">
        <v>1798.0</v>
      </c>
      <c r="B1799" s="54">
        <v>2.0255910124812E13</v>
      </c>
      <c r="C1799" s="66">
        <v>45940.0</v>
      </c>
      <c r="D1799" s="102" t="s">
        <v>2347</v>
      </c>
      <c r="E1799" s="102" t="s">
        <v>34</v>
      </c>
      <c r="F1799" s="74"/>
      <c r="G1799" s="77" t="s">
        <v>15</v>
      </c>
      <c r="H1799" s="53">
        <v>2.0255920432841E13</v>
      </c>
      <c r="I1799" s="48"/>
      <c r="J1799" s="47">
        <v>45945.0</v>
      </c>
      <c r="K1799" s="101"/>
      <c r="L1799" s="50"/>
      <c r="M1799" s="50"/>
      <c r="N1799" s="50"/>
      <c r="O1799" s="50"/>
      <c r="P1799" s="51" t="b">
        <v>0</v>
      </c>
      <c r="Q1799" s="52" t="str">
        <f t="shared" si="7"/>
        <v>JOHN CORREDOR</v>
      </c>
      <c r="R1799" s="80"/>
      <c r="S1799" s="80"/>
      <c r="T1799" s="80"/>
      <c r="U1799" s="80"/>
      <c r="V1799" s="80"/>
    </row>
    <row r="1800" ht="22.5" customHeight="1">
      <c r="A1800" s="42">
        <v>1799.0</v>
      </c>
      <c r="B1800" s="54">
        <v>2.0255910126722E13</v>
      </c>
      <c r="C1800" s="66">
        <v>45945.0</v>
      </c>
      <c r="D1800" s="102" t="s">
        <v>2348</v>
      </c>
      <c r="E1800" s="102" t="s">
        <v>34</v>
      </c>
      <c r="F1800" s="42"/>
      <c r="G1800" s="75" t="s">
        <v>20</v>
      </c>
      <c r="H1800" s="53">
        <v>2.0255920444051E13</v>
      </c>
      <c r="I1800" s="48"/>
      <c r="J1800" s="47">
        <v>45953.0</v>
      </c>
      <c r="K1800" s="101"/>
      <c r="L1800" s="50"/>
      <c r="M1800" s="50"/>
      <c r="N1800" s="50"/>
      <c r="O1800" s="50"/>
      <c r="P1800" s="51" t="b">
        <v>0</v>
      </c>
      <c r="Q1800" s="52" t="str">
        <f t="shared" si="7"/>
        <v>OSCAR CASTAÑEDA</v>
      </c>
      <c r="R1800" s="80"/>
      <c r="S1800" s="80"/>
      <c r="T1800" s="80"/>
      <c r="U1800" s="80"/>
      <c r="V1800" s="80"/>
    </row>
    <row r="1801" ht="22.5" customHeight="1">
      <c r="A1801" s="42">
        <v>1800.0</v>
      </c>
      <c r="B1801" s="54">
        <v>2.0255910126582E13</v>
      </c>
      <c r="C1801" s="66">
        <v>45945.0</v>
      </c>
      <c r="D1801" s="102" t="s">
        <v>2349</v>
      </c>
      <c r="E1801" s="102" t="s">
        <v>34</v>
      </c>
      <c r="F1801" s="74"/>
      <c r="G1801" s="75" t="s">
        <v>11</v>
      </c>
      <c r="H1801" s="53">
        <v>2.0255920419281E13</v>
      </c>
      <c r="I1801" s="48"/>
      <c r="J1801" s="47">
        <v>45949.0</v>
      </c>
      <c r="K1801" s="101"/>
      <c r="L1801" s="50"/>
      <c r="M1801" s="50"/>
      <c r="N1801" s="50"/>
      <c r="O1801" s="50"/>
      <c r="P1801" s="51" t="b">
        <v>0</v>
      </c>
      <c r="Q1801" s="52" t="str">
        <f t="shared" si="7"/>
        <v>EDGAR GRANADOS</v>
      </c>
      <c r="R1801" s="80"/>
      <c r="S1801" s="80"/>
      <c r="T1801" s="80"/>
      <c r="U1801" s="80"/>
      <c r="V1801" s="80"/>
    </row>
    <row r="1802" ht="22.5" customHeight="1">
      <c r="A1802" s="42">
        <v>1801.0</v>
      </c>
      <c r="B1802" s="54">
        <v>2.0255910126572E13</v>
      </c>
      <c r="C1802" s="66">
        <v>45945.0</v>
      </c>
      <c r="D1802" s="102" t="s">
        <v>2350</v>
      </c>
      <c r="E1802" s="102" t="s">
        <v>34</v>
      </c>
      <c r="F1802" s="74"/>
      <c r="G1802" s="75" t="s">
        <v>11</v>
      </c>
      <c r="H1802" s="53">
        <v>2.0255920418051E13</v>
      </c>
      <c r="I1802" s="48"/>
      <c r="J1802" s="47">
        <v>45935.0</v>
      </c>
      <c r="K1802" s="101"/>
      <c r="L1802" s="50"/>
      <c r="M1802" s="50"/>
      <c r="N1802" s="50"/>
      <c r="O1802" s="50"/>
      <c r="P1802" s="51" t="b">
        <v>0</v>
      </c>
      <c r="Q1802" s="52" t="str">
        <f t="shared" si="7"/>
        <v>EDGAR GRANADOS</v>
      </c>
      <c r="R1802" s="80"/>
      <c r="S1802" s="80"/>
      <c r="T1802" s="80"/>
      <c r="U1802" s="80"/>
      <c r="V1802" s="80"/>
    </row>
    <row r="1803" ht="22.5" customHeight="1">
      <c r="A1803" s="42">
        <v>1802.0</v>
      </c>
      <c r="B1803" s="54">
        <v>2.0255910126562E13</v>
      </c>
      <c r="C1803" s="66">
        <v>45945.0</v>
      </c>
      <c r="D1803" s="102" t="s">
        <v>2351</v>
      </c>
      <c r="E1803" s="102" t="s">
        <v>34</v>
      </c>
      <c r="F1803" s="74"/>
      <c r="G1803" s="75" t="s">
        <v>20</v>
      </c>
      <c r="H1803" s="53">
        <v>2.0255920443711E13</v>
      </c>
      <c r="I1803" s="48"/>
      <c r="J1803" s="47">
        <v>45953.0</v>
      </c>
      <c r="K1803" s="101"/>
      <c r="L1803" s="50"/>
      <c r="M1803" s="50"/>
      <c r="N1803" s="50"/>
      <c r="O1803" s="50"/>
      <c r="P1803" s="51" t="b">
        <v>0</v>
      </c>
      <c r="Q1803" s="52" t="str">
        <f t="shared" si="7"/>
        <v>OSCAR CASTAÑEDA</v>
      </c>
      <c r="R1803" s="80"/>
      <c r="S1803" s="80"/>
      <c r="T1803" s="80"/>
      <c r="U1803" s="80"/>
      <c r="V1803" s="80"/>
    </row>
    <row r="1804" ht="22.5" customHeight="1">
      <c r="A1804" s="42">
        <v>1803.0</v>
      </c>
      <c r="B1804" s="54">
        <v>2.0255910126522E13</v>
      </c>
      <c r="C1804" s="66">
        <v>45945.0</v>
      </c>
      <c r="D1804" s="102" t="s">
        <v>2352</v>
      </c>
      <c r="E1804" s="102" t="s">
        <v>34</v>
      </c>
      <c r="F1804" s="74"/>
      <c r="G1804" s="75" t="s">
        <v>11</v>
      </c>
      <c r="H1804" s="53">
        <v>2.0255920249941E13</v>
      </c>
      <c r="I1804" s="48"/>
      <c r="J1804" s="47">
        <v>45949.0</v>
      </c>
      <c r="K1804" s="101"/>
      <c r="L1804" s="50"/>
      <c r="M1804" s="50"/>
      <c r="N1804" s="50"/>
      <c r="O1804" s="50"/>
      <c r="P1804" s="51" t="b">
        <v>0</v>
      </c>
      <c r="Q1804" s="52" t="str">
        <f t="shared" si="7"/>
        <v>EDGAR GRANADOS</v>
      </c>
      <c r="R1804" s="80"/>
      <c r="S1804" s="80"/>
      <c r="T1804" s="80"/>
      <c r="U1804" s="80"/>
      <c r="V1804" s="80"/>
    </row>
    <row r="1805" ht="22.5" customHeight="1">
      <c r="A1805" s="42">
        <v>1804.0</v>
      </c>
      <c r="B1805" s="54">
        <v>2.0255910126362E13</v>
      </c>
      <c r="C1805" s="66">
        <v>45945.0</v>
      </c>
      <c r="D1805" s="102" t="s">
        <v>2353</v>
      </c>
      <c r="E1805" s="102" t="s">
        <v>34</v>
      </c>
      <c r="F1805" s="74"/>
      <c r="G1805" s="75" t="s">
        <v>23</v>
      </c>
      <c r="H1805" s="53">
        <v>2.0255920447451E13</v>
      </c>
      <c r="I1805" s="48"/>
      <c r="J1805" s="47">
        <v>45957.0</v>
      </c>
      <c r="K1805" s="101"/>
      <c r="L1805" s="50"/>
      <c r="M1805" s="50"/>
      <c r="N1805" s="50"/>
      <c r="O1805" s="50"/>
      <c r="P1805" s="51" t="b">
        <v>0</v>
      </c>
      <c r="Q1805" s="52" t="str">
        <f t="shared" si="7"/>
        <v>SANDRA ROTAVISTA</v>
      </c>
      <c r="R1805" s="80"/>
      <c r="S1805" s="80"/>
      <c r="T1805" s="80"/>
      <c r="U1805" s="80"/>
      <c r="V1805" s="80"/>
    </row>
    <row r="1806" ht="22.5" customHeight="1">
      <c r="A1806" s="42">
        <v>1805.0</v>
      </c>
      <c r="B1806" s="54">
        <v>2.0255910126322E13</v>
      </c>
      <c r="C1806" s="66">
        <v>45945.0</v>
      </c>
      <c r="D1806" s="102" t="s">
        <v>2354</v>
      </c>
      <c r="E1806" s="102" t="s">
        <v>34</v>
      </c>
      <c r="F1806" s="74"/>
      <c r="G1806" s="75" t="s">
        <v>10</v>
      </c>
      <c r="H1806" s="53">
        <v>2.0255920446631E13</v>
      </c>
      <c r="I1806" s="48"/>
      <c r="J1806" s="47">
        <v>45957.0</v>
      </c>
      <c r="K1806" s="101"/>
      <c r="L1806" s="50"/>
      <c r="M1806" s="50"/>
      <c r="N1806" s="50"/>
      <c r="O1806" s="50"/>
      <c r="P1806" s="51" t="b">
        <v>0</v>
      </c>
      <c r="Q1806" s="52" t="str">
        <f t="shared" si="7"/>
        <v>DIEGO PEÑA</v>
      </c>
      <c r="R1806" s="80"/>
      <c r="S1806" s="80"/>
      <c r="T1806" s="80"/>
      <c r="U1806" s="80"/>
      <c r="V1806" s="80"/>
    </row>
    <row r="1807" ht="22.5" customHeight="1">
      <c r="A1807" s="42">
        <v>1806.0</v>
      </c>
      <c r="B1807" s="54">
        <v>2.0255910126262E13</v>
      </c>
      <c r="C1807" s="66">
        <v>45944.0</v>
      </c>
      <c r="D1807" s="102" t="s">
        <v>2355</v>
      </c>
      <c r="E1807" s="102" t="s">
        <v>34</v>
      </c>
      <c r="F1807" s="74"/>
      <c r="G1807" s="75" t="s">
        <v>20</v>
      </c>
      <c r="H1807" s="53" t="s">
        <v>2356</v>
      </c>
      <c r="I1807" s="53">
        <v>1.0</v>
      </c>
      <c r="J1807" s="47">
        <v>45950.0</v>
      </c>
      <c r="K1807" s="101"/>
      <c r="L1807" s="50"/>
      <c r="M1807" s="50"/>
      <c r="N1807" s="50"/>
      <c r="O1807" s="50"/>
      <c r="P1807" s="51" t="b">
        <v>0</v>
      </c>
      <c r="Q1807" s="52" t="str">
        <f t="shared" si="7"/>
        <v>OSCAR CASTAÑEDA</v>
      </c>
      <c r="R1807" s="80"/>
      <c r="S1807" s="80"/>
      <c r="T1807" s="80"/>
      <c r="U1807" s="80"/>
      <c r="V1807" s="80"/>
    </row>
    <row r="1808" ht="22.5" customHeight="1">
      <c r="A1808" s="42">
        <v>1807.0</v>
      </c>
      <c r="B1808" s="54">
        <v>2.0255910126242E13</v>
      </c>
      <c r="C1808" s="66">
        <v>45944.0</v>
      </c>
      <c r="D1808" s="102" t="s">
        <v>2357</v>
      </c>
      <c r="E1808" s="102" t="s">
        <v>34</v>
      </c>
      <c r="F1808" s="74"/>
      <c r="G1808" s="75" t="s">
        <v>11</v>
      </c>
      <c r="H1808" s="53">
        <v>2.0255920429061E13</v>
      </c>
      <c r="I1808" s="48"/>
      <c r="J1808" s="47">
        <v>45949.0</v>
      </c>
      <c r="K1808" s="101"/>
      <c r="L1808" s="50"/>
      <c r="M1808" s="50"/>
      <c r="N1808" s="50"/>
      <c r="O1808" s="50"/>
      <c r="P1808" s="51" t="b">
        <v>0</v>
      </c>
      <c r="Q1808" s="52" t="str">
        <f t="shared" si="7"/>
        <v>EDGAR GRANADOS</v>
      </c>
      <c r="R1808" s="80"/>
      <c r="S1808" s="80"/>
      <c r="T1808" s="80"/>
      <c r="U1808" s="80"/>
      <c r="V1808" s="80"/>
    </row>
    <row r="1809" ht="22.5" customHeight="1">
      <c r="A1809" s="42">
        <v>1808.0</v>
      </c>
      <c r="B1809" s="54">
        <v>2.0255910126232E13</v>
      </c>
      <c r="C1809" s="66">
        <v>45944.0</v>
      </c>
      <c r="D1809" s="102" t="s">
        <v>2358</v>
      </c>
      <c r="E1809" s="102" t="s">
        <v>34</v>
      </c>
      <c r="F1809" s="74"/>
      <c r="G1809" s="75" t="s">
        <v>10</v>
      </c>
      <c r="H1809" s="53">
        <v>2.0255920446441E13</v>
      </c>
      <c r="I1809" s="48"/>
      <c r="J1809" s="47">
        <v>45955.0</v>
      </c>
      <c r="K1809" s="101"/>
      <c r="L1809" s="50"/>
      <c r="M1809" s="50"/>
      <c r="N1809" s="50"/>
      <c r="O1809" s="50"/>
      <c r="P1809" s="51" t="b">
        <v>0</v>
      </c>
      <c r="Q1809" s="52" t="str">
        <f t="shared" si="7"/>
        <v>DIEGO PEÑA</v>
      </c>
      <c r="R1809" s="80"/>
      <c r="S1809" s="80"/>
      <c r="T1809" s="80"/>
      <c r="U1809" s="80"/>
      <c r="V1809" s="80"/>
    </row>
    <row r="1810" ht="22.5" customHeight="1">
      <c r="A1810" s="42">
        <v>1809.0</v>
      </c>
      <c r="B1810" s="54">
        <v>2.0255910126212E13</v>
      </c>
      <c r="C1810" s="66">
        <v>45944.0</v>
      </c>
      <c r="D1810" s="102" t="s">
        <v>2041</v>
      </c>
      <c r="E1810" s="102" t="s">
        <v>34</v>
      </c>
      <c r="F1810" s="74"/>
      <c r="G1810" s="75" t="s">
        <v>23</v>
      </c>
      <c r="H1810" s="53">
        <v>2.0255920437581E13</v>
      </c>
      <c r="I1810" s="48"/>
      <c r="J1810" s="47">
        <v>45950.0</v>
      </c>
      <c r="K1810" s="101"/>
      <c r="L1810" s="50"/>
      <c r="M1810" s="50"/>
      <c r="N1810" s="50"/>
      <c r="O1810" s="50"/>
      <c r="P1810" s="51" t="b">
        <v>0</v>
      </c>
      <c r="Q1810" s="52" t="str">
        <f t="shared" si="7"/>
        <v>SANDRA ROTAVISTA</v>
      </c>
      <c r="R1810" s="80"/>
      <c r="S1810" s="80"/>
      <c r="T1810" s="80"/>
      <c r="U1810" s="80"/>
      <c r="V1810" s="80"/>
    </row>
    <row r="1811" ht="22.5" customHeight="1">
      <c r="A1811" s="42">
        <v>1810.0</v>
      </c>
      <c r="B1811" s="54">
        <v>2.0255910126112E13</v>
      </c>
      <c r="C1811" s="66">
        <v>45944.0</v>
      </c>
      <c r="D1811" s="102" t="s">
        <v>2359</v>
      </c>
      <c r="E1811" s="102" t="s">
        <v>34</v>
      </c>
      <c r="F1811" s="74"/>
      <c r="G1811" s="75" t="s">
        <v>20</v>
      </c>
      <c r="H1811" s="53" t="s">
        <v>2360</v>
      </c>
      <c r="I1811" s="53">
        <v>1.0</v>
      </c>
      <c r="J1811" s="47">
        <v>45986.0</v>
      </c>
      <c r="K1811" s="101"/>
      <c r="L1811" s="50"/>
      <c r="M1811" s="50"/>
      <c r="N1811" s="50"/>
      <c r="O1811" s="50"/>
      <c r="P1811" s="51" t="b">
        <v>0</v>
      </c>
      <c r="Q1811" s="52" t="str">
        <f t="shared" si="7"/>
        <v>OSCAR CASTAÑEDA</v>
      </c>
      <c r="R1811" s="80"/>
      <c r="S1811" s="80"/>
      <c r="T1811" s="80"/>
      <c r="U1811" s="80"/>
      <c r="V1811" s="80"/>
    </row>
    <row r="1812" ht="22.5" customHeight="1">
      <c r="A1812" s="42">
        <v>1811.0</v>
      </c>
      <c r="B1812" s="54">
        <v>2.0255910125862E13</v>
      </c>
      <c r="C1812" s="66">
        <v>45944.0</v>
      </c>
      <c r="D1812" s="102" t="s">
        <v>2361</v>
      </c>
      <c r="E1812" s="102" t="s">
        <v>34</v>
      </c>
      <c r="F1812" s="74"/>
      <c r="G1812" s="77" t="s">
        <v>10</v>
      </c>
      <c r="H1812" s="53">
        <v>2.0255920443851E13</v>
      </c>
      <c r="I1812" s="48"/>
      <c r="J1812" s="47">
        <v>45952.0</v>
      </c>
      <c r="K1812" s="101"/>
      <c r="L1812" s="50"/>
      <c r="M1812" s="50"/>
      <c r="N1812" s="50"/>
      <c r="O1812" s="50"/>
      <c r="P1812" s="51" t="b">
        <v>0</v>
      </c>
      <c r="Q1812" s="52" t="str">
        <f t="shared" si="7"/>
        <v>DIEGO PEÑA</v>
      </c>
      <c r="R1812" s="80"/>
      <c r="S1812" s="80"/>
      <c r="T1812" s="80"/>
      <c r="U1812" s="80"/>
      <c r="V1812" s="80"/>
    </row>
    <row r="1813" ht="22.5" customHeight="1">
      <c r="A1813" s="42">
        <v>1812.0</v>
      </c>
      <c r="B1813" s="54">
        <v>2.0255910125642E13</v>
      </c>
      <c r="C1813" s="66">
        <v>45944.0</v>
      </c>
      <c r="D1813" s="102" t="s">
        <v>2362</v>
      </c>
      <c r="E1813" s="102" t="s">
        <v>34</v>
      </c>
      <c r="F1813" s="74"/>
      <c r="G1813" s="77" t="s">
        <v>11</v>
      </c>
      <c r="H1813" s="53">
        <v>2.0255920384911E13</v>
      </c>
      <c r="I1813" s="48"/>
      <c r="J1813" s="47">
        <v>45949.0</v>
      </c>
      <c r="K1813" s="101"/>
      <c r="L1813" s="50"/>
      <c r="M1813" s="50"/>
      <c r="N1813" s="50"/>
      <c r="O1813" s="50"/>
      <c r="P1813" s="51" t="b">
        <v>0</v>
      </c>
      <c r="Q1813" s="52" t="str">
        <f t="shared" si="7"/>
        <v>EDGAR GRANADOS</v>
      </c>
      <c r="R1813" s="80"/>
      <c r="S1813" s="80"/>
      <c r="T1813" s="80"/>
      <c r="U1813" s="80"/>
      <c r="V1813" s="80"/>
    </row>
    <row r="1814" ht="22.5" customHeight="1">
      <c r="A1814" s="42">
        <v>1813.0</v>
      </c>
      <c r="B1814" s="54">
        <v>2.0255910125542E13</v>
      </c>
      <c r="C1814" s="66">
        <v>45944.0</v>
      </c>
      <c r="D1814" s="102" t="s">
        <v>2363</v>
      </c>
      <c r="E1814" s="102" t="s">
        <v>34</v>
      </c>
      <c r="F1814" s="74"/>
      <c r="G1814" s="77" t="s">
        <v>15</v>
      </c>
      <c r="H1814" s="53">
        <v>2.0255920444781E13</v>
      </c>
      <c r="I1814" s="48"/>
      <c r="J1814" s="47">
        <v>45953.0</v>
      </c>
      <c r="K1814" s="101"/>
      <c r="L1814" s="50"/>
      <c r="M1814" s="50"/>
      <c r="N1814" s="50"/>
      <c r="O1814" s="50"/>
      <c r="P1814" s="51" t="b">
        <v>0</v>
      </c>
      <c r="Q1814" s="52" t="str">
        <f t="shared" si="7"/>
        <v>JOHN CORREDOR</v>
      </c>
      <c r="R1814" s="80"/>
      <c r="S1814" s="80"/>
      <c r="T1814" s="80"/>
      <c r="U1814" s="80"/>
      <c r="V1814" s="80"/>
    </row>
    <row r="1815" ht="22.5" customHeight="1">
      <c r="A1815" s="42">
        <v>1814.0</v>
      </c>
      <c r="B1815" s="54">
        <v>2.0254213426432E13</v>
      </c>
      <c r="C1815" s="66">
        <v>45938.0</v>
      </c>
      <c r="D1815" s="102" t="s">
        <v>2364</v>
      </c>
      <c r="E1815" s="102" t="s">
        <v>34</v>
      </c>
      <c r="F1815" s="74"/>
      <c r="G1815" s="77" t="s">
        <v>7</v>
      </c>
      <c r="H1815" s="53">
        <v>2.0255920396061E13</v>
      </c>
      <c r="I1815" s="48"/>
      <c r="J1815" s="47">
        <v>45950.0</v>
      </c>
      <c r="K1815" s="101"/>
      <c r="L1815" s="50"/>
      <c r="M1815" s="50"/>
      <c r="N1815" s="50"/>
      <c r="O1815" s="50"/>
      <c r="P1815" s="51" t="b">
        <v>0</v>
      </c>
      <c r="Q1815" s="52" t="str">
        <f t="shared" si="7"/>
        <v>CARLOS LINARES</v>
      </c>
      <c r="R1815" s="80"/>
      <c r="S1815" s="80"/>
      <c r="T1815" s="80"/>
      <c r="U1815" s="80"/>
      <c r="V1815" s="80"/>
    </row>
    <row r="1816" ht="22.5" customHeight="1">
      <c r="A1816" s="42">
        <v>1815.0</v>
      </c>
      <c r="B1816" s="54">
        <v>2.0254213500082E13</v>
      </c>
      <c r="C1816" s="66">
        <v>45946.0</v>
      </c>
      <c r="D1816" s="102" t="s">
        <v>2365</v>
      </c>
      <c r="E1816" s="102" t="s">
        <v>34</v>
      </c>
      <c r="F1816" s="74" t="s">
        <v>378</v>
      </c>
      <c r="G1816" s="77" t="s">
        <v>11</v>
      </c>
      <c r="H1816" s="53">
        <v>2.0255920435001E13</v>
      </c>
      <c r="I1816" s="48"/>
      <c r="J1816" s="47">
        <v>45947.0</v>
      </c>
      <c r="K1816" s="101"/>
      <c r="L1816" s="50"/>
      <c r="M1816" s="50"/>
      <c r="N1816" s="50"/>
      <c r="O1816" s="50"/>
      <c r="P1816" s="51" t="b">
        <v>0</v>
      </c>
      <c r="Q1816" s="52" t="str">
        <f t="shared" si="7"/>
        <v>EDGAR GRANADOS</v>
      </c>
      <c r="R1816" s="80"/>
      <c r="S1816" s="80"/>
      <c r="T1816" s="80"/>
      <c r="U1816" s="80"/>
      <c r="V1816" s="80"/>
    </row>
    <row r="1817" ht="22.5" customHeight="1">
      <c r="A1817" s="42">
        <v>1816.0</v>
      </c>
      <c r="B1817" s="54">
        <v>2.0254213500712E13</v>
      </c>
      <c r="C1817" s="66">
        <v>45946.0</v>
      </c>
      <c r="D1817" s="102" t="s">
        <v>2366</v>
      </c>
      <c r="E1817" s="102" t="s">
        <v>34</v>
      </c>
      <c r="F1817" s="74"/>
      <c r="G1817" s="77" t="s">
        <v>20</v>
      </c>
      <c r="H1817" s="53">
        <v>2.0255920479551E13</v>
      </c>
      <c r="I1817" s="48"/>
      <c r="J1817" s="47">
        <v>45986.0</v>
      </c>
      <c r="K1817" s="101"/>
      <c r="L1817" s="50"/>
      <c r="M1817" s="50"/>
      <c r="N1817" s="50"/>
      <c r="O1817" s="50"/>
      <c r="P1817" s="51" t="b">
        <v>0</v>
      </c>
      <c r="Q1817" s="52" t="str">
        <f t="shared" si="7"/>
        <v>OSCAR CASTAÑEDA</v>
      </c>
      <c r="R1817" s="80"/>
      <c r="S1817" s="80"/>
      <c r="T1817" s="80"/>
      <c r="U1817" s="80"/>
      <c r="V1817" s="80"/>
    </row>
    <row r="1818" ht="22.5" customHeight="1">
      <c r="A1818" s="42">
        <v>1817.0</v>
      </c>
      <c r="B1818" s="54">
        <v>2.0255910127962E13</v>
      </c>
      <c r="C1818" s="66">
        <v>45947.0</v>
      </c>
      <c r="D1818" s="102" t="s">
        <v>2367</v>
      </c>
      <c r="E1818" s="102" t="s">
        <v>34</v>
      </c>
      <c r="F1818" s="74"/>
      <c r="G1818" s="75" t="s">
        <v>10</v>
      </c>
      <c r="H1818" s="53" t="s">
        <v>2368</v>
      </c>
      <c r="I1818" s="53">
        <v>1.0</v>
      </c>
      <c r="J1818" s="47">
        <v>45955.0</v>
      </c>
      <c r="K1818" s="101"/>
      <c r="L1818" s="50"/>
      <c r="M1818" s="50"/>
      <c r="N1818" s="50"/>
      <c r="O1818" s="50"/>
      <c r="P1818" s="51" t="b">
        <v>0</v>
      </c>
      <c r="Q1818" s="52" t="str">
        <f t="shared" si="7"/>
        <v>DIEGO PEÑA</v>
      </c>
      <c r="R1818" s="80"/>
      <c r="S1818" s="80"/>
      <c r="T1818" s="80"/>
      <c r="U1818" s="80"/>
      <c r="V1818" s="80"/>
    </row>
    <row r="1819" ht="22.5" customHeight="1">
      <c r="A1819" s="42">
        <v>1818.0</v>
      </c>
      <c r="B1819" s="54">
        <v>2.0255910127932E13</v>
      </c>
      <c r="C1819" s="66">
        <v>45947.0</v>
      </c>
      <c r="D1819" s="102" t="s">
        <v>2369</v>
      </c>
      <c r="E1819" s="102" t="s">
        <v>34</v>
      </c>
      <c r="F1819" s="74"/>
      <c r="G1819" s="75" t="s">
        <v>11</v>
      </c>
      <c r="H1819" s="53">
        <v>2.0255920372641E13</v>
      </c>
      <c r="I1819" s="48"/>
      <c r="J1819" s="47">
        <v>45949.0</v>
      </c>
      <c r="K1819" s="101"/>
      <c r="L1819" s="50"/>
      <c r="M1819" s="50"/>
      <c r="N1819" s="50"/>
      <c r="O1819" s="50"/>
      <c r="P1819" s="51" t="b">
        <v>0</v>
      </c>
      <c r="Q1819" s="52" t="str">
        <f t="shared" si="7"/>
        <v>EDGAR GRANADOS</v>
      </c>
      <c r="R1819" s="80"/>
      <c r="S1819" s="80"/>
      <c r="T1819" s="80"/>
      <c r="U1819" s="80"/>
      <c r="V1819" s="80"/>
    </row>
    <row r="1820" ht="22.5" customHeight="1">
      <c r="A1820" s="42">
        <v>1819.0</v>
      </c>
      <c r="B1820" s="54">
        <v>2.0255910127872E13</v>
      </c>
      <c r="C1820" s="66">
        <v>45947.0</v>
      </c>
      <c r="D1820" s="102" t="s">
        <v>2370</v>
      </c>
      <c r="E1820" s="102" t="s">
        <v>34</v>
      </c>
      <c r="F1820" s="74"/>
      <c r="G1820" s="75" t="s">
        <v>11</v>
      </c>
      <c r="H1820" s="53">
        <v>2.0255920372641E13</v>
      </c>
      <c r="I1820" s="48"/>
      <c r="J1820" s="47">
        <v>45949.0</v>
      </c>
      <c r="K1820" s="101"/>
      <c r="L1820" s="50"/>
      <c r="M1820" s="50"/>
      <c r="N1820" s="50"/>
      <c r="O1820" s="50"/>
      <c r="P1820" s="51" t="b">
        <v>0</v>
      </c>
      <c r="Q1820" s="52" t="str">
        <f t="shared" si="7"/>
        <v>EDGAR GRANADOS</v>
      </c>
      <c r="R1820" s="80"/>
      <c r="S1820" s="80"/>
      <c r="T1820" s="80"/>
      <c r="U1820" s="80"/>
      <c r="V1820" s="80"/>
    </row>
    <row r="1821" ht="22.5" customHeight="1">
      <c r="A1821" s="42">
        <v>1820.0</v>
      </c>
      <c r="B1821" s="54">
        <v>2.0255910127772E13</v>
      </c>
      <c r="C1821" s="66">
        <v>45947.0</v>
      </c>
      <c r="D1821" s="102" t="s">
        <v>2371</v>
      </c>
      <c r="E1821" s="102" t="s">
        <v>34</v>
      </c>
      <c r="F1821" s="74"/>
      <c r="G1821" s="75" t="s">
        <v>20</v>
      </c>
      <c r="H1821" s="53">
        <v>2.0255920284701E13</v>
      </c>
      <c r="I1821" s="48"/>
      <c r="J1821" s="47">
        <v>45986.0</v>
      </c>
      <c r="K1821" s="101"/>
      <c r="L1821" s="50"/>
      <c r="M1821" s="50"/>
      <c r="N1821" s="50"/>
      <c r="O1821" s="50"/>
      <c r="P1821" s="51" t="b">
        <v>0</v>
      </c>
      <c r="Q1821" s="52" t="str">
        <f t="shared" si="7"/>
        <v>OSCAR CASTAÑEDA</v>
      </c>
      <c r="R1821" s="80"/>
      <c r="S1821" s="80"/>
      <c r="T1821" s="80"/>
      <c r="U1821" s="80"/>
      <c r="V1821" s="80"/>
    </row>
    <row r="1822" ht="22.5" customHeight="1">
      <c r="A1822" s="42">
        <v>1821.0</v>
      </c>
      <c r="B1822" s="54">
        <v>2.0255910127732E13</v>
      </c>
      <c r="C1822" s="66">
        <v>45947.0</v>
      </c>
      <c r="D1822" s="102" t="s">
        <v>2372</v>
      </c>
      <c r="E1822" s="102" t="s">
        <v>34</v>
      </c>
      <c r="F1822" s="74"/>
      <c r="G1822" s="75" t="s">
        <v>8</v>
      </c>
      <c r="H1822" s="53">
        <v>2.0255920441391E13</v>
      </c>
      <c r="I1822" s="48"/>
      <c r="J1822" s="47">
        <v>45954.0</v>
      </c>
      <c r="K1822" s="101"/>
      <c r="L1822" s="50"/>
      <c r="M1822" s="50"/>
      <c r="N1822" s="50"/>
      <c r="O1822" s="50"/>
      <c r="P1822" s="51" t="b">
        <v>0</v>
      </c>
      <c r="Q1822" s="52" t="str">
        <f t="shared" si="7"/>
        <v>CRISTIAN PEDROZA</v>
      </c>
      <c r="R1822" s="80"/>
      <c r="S1822" s="80"/>
      <c r="T1822" s="80"/>
      <c r="U1822" s="80"/>
      <c r="V1822" s="80"/>
    </row>
    <row r="1823" ht="22.5" customHeight="1">
      <c r="A1823" s="42">
        <v>1822.0</v>
      </c>
      <c r="B1823" s="54">
        <v>2.0255910127722E13</v>
      </c>
      <c r="C1823" s="66">
        <v>45947.0</v>
      </c>
      <c r="D1823" s="102" t="s">
        <v>2373</v>
      </c>
      <c r="E1823" s="102" t="s">
        <v>34</v>
      </c>
      <c r="F1823" s="74"/>
      <c r="G1823" s="75" t="s">
        <v>11</v>
      </c>
      <c r="H1823" s="53">
        <v>2.0255920431581E13</v>
      </c>
      <c r="I1823" s="48"/>
      <c r="J1823" s="47">
        <v>45949.0</v>
      </c>
      <c r="K1823" s="101"/>
      <c r="L1823" s="50"/>
      <c r="M1823" s="50"/>
      <c r="N1823" s="50"/>
      <c r="O1823" s="50"/>
      <c r="P1823" s="51" t="b">
        <v>0</v>
      </c>
      <c r="Q1823" s="52" t="str">
        <f t="shared" si="7"/>
        <v>EDGAR GRANADOS</v>
      </c>
      <c r="R1823" s="80"/>
      <c r="S1823" s="80"/>
      <c r="T1823" s="80"/>
      <c r="U1823" s="80"/>
      <c r="V1823" s="80"/>
    </row>
    <row r="1824" ht="22.5" customHeight="1">
      <c r="A1824" s="42">
        <v>1823.0</v>
      </c>
      <c r="B1824" s="54">
        <v>2.0255910127522E13</v>
      </c>
      <c r="C1824" s="66">
        <v>45947.0</v>
      </c>
      <c r="D1824" s="102" t="s">
        <v>2374</v>
      </c>
      <c r="E1824" s="102" t="s">
        <v>34</v>
      </c>
      <c r="F1824" s="74"/>
      <c r="G1824" s="75" t="s">
        <v>8</v>
      </c>
      <c r="H1824" s="53" t="s">
        <v>2375</v>
      </c>
      <c r="I1824" s="53">
        <v>1.0</v>
      </c>
      <c r="J1824" s="47">
        <v>45957.0</v>
      </c>
      <c r="K1824" s="101"/>
      <c r="L1824" s="50"/>
      <c r="M1824" s="50"/>
      <c r="N1824" s="50"/>
      <c r="O1824" s="50"/>
      <c r="P1824" s="51" t="b">
        <v>0</v>
      </c>
      <c r="Q1824" s="52" t="str">
        <f t="shared" si="7"/>
        <v>CRISTIAN PEDROZA</v>
      </c>
      <c r="R1824" s="80"/>
      <c r="S1824" s="80"/>
      <c r="T1824" s="80"/>
      <c r="U1824" s="80"/>
      <c r="V1824" s="80"/>
    </row>
    <row r="1825" ht="22.5" customHeight="1">
      <c r="A1825" s="42">
        <v>1824.0</v>
      </c>
      <c r="B1825" s="54">
        <v>2.0255910127482E13</v>
      </c>
      <c r="C1825" s="66">
        <v>45947.0</v>
      </c>
      <c r="D1825" s="102" t="s">
        <v>2376</v>
      </c>
      <c r="E1825" s="102" t="s">
        <v>34</v>
      </c>
      <c r="F1825" s="74"/>
      <c r="G1825" s="75" t="s">
        <v>11</v>
      </c>
      <c r="H1825" s="53" t="s">
        <v>2377</v>
      </c>
      <c r="I1825" s="53">
        <v>1.0</v>
      </c>
      <c r="J1825" s="47">
        <v>45949.0</v>
      </c>
      <c r="K1825" s="101"/>
      <c r="L1825" s="50"/>
      <c r="M1825" s="50"/>
      <c r="N1825" s="50"/>
      <c r="O1825" s="50"/>
      <c r="P1825" s="51" t="b">
        <v>0</v>
      </c>
      <c r="Q1825" s="52" t="str">
        <f t="shared" si="7"/>
        <v>EDGAR GRANADOS</v>
      </c>
      <c r="R1825" s="80"/>
      <c r="S1825" s="80"/>
      <c r="T1825" s="80"/>
      <c r="U1825" s="80"/>
      <c r="V1825" s="80"/>
    </row>
    <row r="1826" ht="22.5" customHeight="1">
      <c r="A1826" s="42">
        <v>1825.0</v>
      </c>
      <c r="B1826" s="54">
        <v>2.0254603516822E13</v>
      </c>
      <c r="C1826" s="66">
        <v>45947.0</v>
      </c>
      <c r="D1826" s="102" t="s">
        <v>2378</v>
      </c>
      <c r="E1826" s="102" t="s">
        <v>34</v>
      </c>
      <c r="F1826" s="74" t="s">
        <v>372</v>
      </c>
      <c r="G1826" s="75" t="s">
        <v>11</v>
      </c>
      <c r="H1826" s="53">
        <v>2.0255920436451E13</v>
      </c>
      <c r="I1826" s="48"/>
      <c r="J1826" s="47">
        <v>45949.0</v>
      </c>
      <c r="K1826" s="101"/>
      <c r="L1826" s="50"/>
      <c r="M1826" s="50"/>
      <c r="N1826" s="50"/>
      <c r="O1826" s="50"/>
      <c r="P1826" s="51" t="b">
        <v>0</v>
      </c>
      <c r="Q1826" s="52" t="str">
        <f t="shared" si="7"/>
        <v>EDGAR GRANADOS</v>
      </c>
      <c r="R1826" s="80"/>
      <c r="S1826" s="80"/>
      <c r="T1826" s="80"/>
      <c r="U1826" s="80"/>
      <c r="V1826" s="80"/>
    </row>
    <row r="1827" ht="22.5" customHeight="1">
      <c r="A1827" s="42">
        <v>1826.0</v>
      </c>
      <c r="B1827" s="54">
        <v>2.0255910127452E13</v>
      </c>
      <c r="C1827" s="66">
        <v>45947.0</v>
      </c>
      <c r="D1827" s="102" t="s">
        <v>2379</v>
      </c>
      <c r="E1827" s="102" t="s">
        <v>34</v>
      </c>
      <c r="F1827" s="74"/>
      <c r="G1827" s="75" t="s">
        <v>11</v>
      </c>
      <c r="H1827" s="53">
        <v>2.0255920436461E13</v>
      </c>
      <c r="I1827" s="48"/>
      <c r="J1827" s="47">
        <v>45949.0</v>
      </c>
      <c r="K1827" s="101"/>
      <c r="L1827" s="50"/>
      <c r="M1827" s="50"/>
      <c r="N1827" s="50"/>
      <c r="O1827" s="50"/>
      <c r="P1827" s="51" t="b">
        <v>0</v>
      </c>
      <c r="Q1827" s="52" t="str">
        <f t="shared" si="7"/>
        <v>EDGAR GRANADOS</v>
      </c>
      <c r="R1827" s="80"/>
      <c r="S1827" s="80"/>
      <c r="T1827" s="80"/>
      <c r="U1827" s="80"/>
      <c r="V1827" s="80"/>
    </row>
    <row r="1828" ht="22.5" customHeight="1">
      <c r="A1828" s="42">
        <v>1827.0</v>
      </c>
      <c r="B1828" s="54">
        <v>2.0255910127442E13</v>
      </c>
      <c r="C1828" s="66">
        <v>45947.0</v>
      </c>
      <c r="D1828" s="102" t="s">
        <v>2380</v>
      </c>
      <c r="E1828" s="102" t="s">
        <v>34</v>
      </c>
      <c r="F1828" s="74"/>
      <c r="G1828" s="75" t="s">
        <v>11</v>
      </c>
      <c r="H1828" s="53">
        <v>2.0255920429051E13</v>
      </c>
      <c r="I1828" s="48"/>
      <c r="J1828" s="47">
        <v>45949.0</v>
      </c>
      <c r="K1828" s="101"/>
      <c r="L1828" s="50"/>
      <c r="M1828" s="50"/>
      <c r="N1828" s="50"/>
      <c r="O1828" s="50"/>
      <c r="P1828" s="51" t="b">
        <v>0</v>
      </c>
      <c r="Q1828" s="52" t="str">
        <f t="shared" si="7"/>
        <v>EDGAR GRANADOS</v>
      </c>
      <c r="R1828" s="80"/>
      <c r="S1828" s="80"/>
      <c r="T1828" s="80"/>
      <c r="U1828" s="80"/>
      <c r="V1828" s="80"/>
    </row>
    <row r="1829" ht="22.5" customHeight="1">
      <c r="A1829" s="42">
        <v>1828.0</v>
      </c>
      <c r="B1829" s="54">
        <v>2.0255910127342E13</v>
      </c>
      <c r="C1829" s="66">
        <v>45946.0</v>
      </c>
      <c r="D1829" s="102" t="s">
        <v>2381</v>
      </c>
      <c r="E1829" s="102" t="s">
        <v>34</v>
      </c>
      <c r="F1829" s="74"/>
      <c r="G1829" s="75" t="s">
        <v>15</v>
      </c>
      <c r="H1829" s="53">
        <v>2.0255920437411E13</v>
      </c>
      <c r="I1829" s="48"/>
      <c r="J1829" s="47">
        <v>45950.0</v>
      </c>
      <c r="K1829" s="101"/>
      <c r="L1829" s="50">
        <v>45959.0</v>
      </c>
      <c r="M1829" s="50">
        <v>45959.0</v>
      </c>
      <c r="N1829" s="50">
        <v>45959.0</v>
      </c>
      <c r="O1829" s="50">
        <v>45959.0</v>
      </c>
      <c r="P1829" s="70" t="b">
        <v>1</v>
      </c>
      <c r="Q1829" s="52" t="str">
        <f t="shared" si="7"/>
        <v>JOHN CORREDOR</v>
      </c>
      <c r="R1829" s="80"/>
      <c r="S1829" s="80"/>
      <c r="T1829" s="80"/>
      <c r="U1829" s="80"/>
      <c r="V1829" s="80"/>
    </row>
    <row r="1830" ht="22.5" customHeight="1">
      <c r="A1830" s="42">
        <v>1829.0</v>
      </c>
      <c r="B1830" s="54">
        <v>2.0255910127122E13</v>
      </c>
      <c r="C1830" s="66">
        <v>45946.0</v>
      </c>
      <c r="D1830" s="102" t="s">
        <v>2382</v>
      </c>
      <c r="E1830" s="102" t="s">
        <v>34</v>
      </c>
      <c r="F1830" s="74"/>
      <c r="G1830" s="75" t="s">
        <v>7</v>
      </c>
      <c r="H1830" s="53" t="s">
        <v>2383</v>
      </c>
      <c r="I1830" s="53">
        <v>1.0</v>
      </c>
      <c r="J1830" s="47">
        <v>45986.0</v>
      </c>
      <c r="K1830" s="101"/>
      <c r="L1830" s="50"/>
      <c r="M1830" s="50"/>
      <c r="N1830" s="50"/>
      <c r="O1830" s="50"/>
      <c r="P1830" s="51" t="b">
        <v>0</v>
      </c>
      <c r="Q1830" s="52" t="str">
        <f t="shared" si="7"/>
        <v>CARLOS LINARES</v>
      </c>
      <c r="R1830" s="80"/>
      <c r="S1830" s="80"/>
      <c r="T1830" s="80"/>
      <c r="U1830" s="80"/>
      <c r="V1830" s="80"/>
    </row>
    <row r="1831" ht="22.5" customHeight="1">
      <c r="A1831" s="42">
        <v>1830.0</v>
      </c>
      <c r="B1831" s="54">
        <v>2.0255910127072E13</v>
      </c>
      <c r="C1831" s="66">
        <v>45946.0</v>
      </c>
      <c r="D1831" s="102" t="s">
        <v>2384</v>
      </c>
      <c r="E1831" s="102" t="s">
        <v>34</v>
      </c>
      <c r="F1831" s="74"/>
      <c r="G1831" s="75" t="s">
        <v>11</v>
      </c>
      <c r="H1831" s="53">
        <v>2.0255920384901E13</v>
      </c>
      <c r="I1831" s="48"/>
      <c r="J1831" s="47">
        <v>45949.0</v>
      </c>
      <c r="K1831" s="101"/>
      <c r="L1831" s="50"/>
      <c r="M1831" s="50"/>
      <c r="N1831" s="50"/>
      <c r="O1831" s="50"/>
      <c r="P1831" s="51" t="b">
        <v>0</v>
      </c>
      <c r="Q1831" s="52" t="str">
        <f t="shared" si="7"/>
        <v>EDGAR GRANADOS</v>
      </c>
      <c r="R1831" s="80"/>
      <c r="S1831" s="80"/>
      <c r="T1831" s="80"/>
      <c r="U1831" s="80"/>
      <c r="V1831" s="80"/>
    </row>
    <row r="1832" ht="22.5" customHeight="1">
      <c r="A1832" s="42">
        <v>1831.0</v>
      </c>
      <c r="B1832" s="54">
        <v>2.0255910126942E13</v>
      </c>
      <c r="C1832" s="66">
        <v>45946.0</v>
      </c>
      <c r="D1832" s="102" t="s">
        <v>2385</v>
      </c>
      <c r="E1832" s="102" t="s">
        <v>34</v>
      </c>
      <c r="F1832" s="74"/>
      <c r="G1832" s="75" t="s">
        <v>11</v>
      </c>
      <c r="H1832" s="53">
        <v>2.0255920436711E13</v>
      </c>
      <c r="I1832" s="48"/>
      <c r="J1832" s="47">
        <v>45950.0</v>
      </c>
      <c r="K1832" s="101"/>
      <c r="L1832" s="50"/>
      <c r="M1832" s="50"/>
      <c r="N1832" s="50"/>
      <c r="O1832" s="50"/>
      <c r="P1832" s="51" t="b">
        <v>0</v>
      </c>
      <c r="Q1832" s="52" t="str">
        <f t="shared" si="7"/>
        <v>EDGAR GRANADOS</v>
      </c>
      <c r="R1832" s="80"/>
      <c r="S1832" s="80"/>
      <c r="T1832" s="80"/>
      <c r="U1832" s="80"/>
      <c r="V1832" s="80"/>
    </row>
    <row r="1833" ht="22.5" customHeight="1">
      <c r="A1833" s="42">
        <v>1832.0</v>
      </c>
      <c r="B1833" s="54">
        <v>2.0255910126922E13</v>
      </c>
      <c r="C1833" s="66">
        <v>45946.0</v>
      </c>
      <c r="D1833" s="102" t="s">
        <v>2386</v>
      </c>
      <c r="E1833" s="102" t="s">
        <v>34</v>
      </c>
      <c r="F1833" s="74"/>
      <c r="G1833" s="75" t="s">
        <v>11</v>
      </c>
      <c r="H1833" s="53">
        <v>2.0255920436471E13</v>
      </c>
      <c r="I1833" s="48"/>
      <c r="J1833" s="47">
        <v>45949.0</v>
      </c>
      <c r="K1833" s="101"/>
      <c r="L1833" s="50"/>
      <c r="M1833" s="50"/>
      <c r="N1833" s="50"/>
      <c r="O1833" s="50"/>
      <c r="P1833" s="51" t="b">
        <v>0</v>
      </c>
      <c r="Q1833" s="52" t="str">
        <f t="shared" si="7"/>
        <v>EDGAR GRANADOS</v>
      </c>
      <c r="R1833" s="80"/>
      <c r="S1833" s="80"/>
      <c r="T1833" s="80"/>
      <c r="U1833" s="80"/>
      <c r="V1833" s="80"/>
    </row>
    <row r="1834" ht="22.5" customHeight="1">
      <c r="A1834" s="42">
        <v>1833.0</v>
      </c>
      <c r="B1834" s="54">
        <v>2.0255910126702E13</v>
      </c>
      <c r="C1834" s="66">
        <v>45945.0</v>
      </c>
      <c r="D1834" s="102" t="s">
        <v>2387</v>
      </c>
      <c r="E1834" s="102" t="s">
        <v>34</v>
      </c>
      <c r="F1834" s="74"/>
      <c r="G1834" s="75" t="s">
        <v>10</v>
      </c>
      <c r="H1834" s="53">
        <v>2.0255920506091E13</v>
      </c>
      <c r="I1834" s="48"/>
      <c r="J1834" s="47">
        <v>46008.0</v>
      </c>
      <c r="K1834" s="101"/>
      <c r="L1834" s="50"/>
      <c r="M1834" s="50"/>
      <c r="N1834" s="50"/>
      <c r="O1834" s="50"/>
      <c r="P1834" s="51" t="b">
        <v>0</v>
      </c>
      <c r="Q1834" s="52" t="str">
        <f t="shared" si="7"/>
        <v>DIEGO PEÑA</v>
      </c>
      <c r="R1834" s="80"/>
      <c r="S1834" s="80"/>
      <c r="T1834" s="80"/>
      <c r="U1834" s="80"/>
      <c r="V1834" s="80"/>
    </row>
    <row r="1835" ht="22.5" customHeight="1">
      <c r="A1835" s="42">
        <v>1834.0</v>
      </c>
      <c r="B1835" s="54">
        <v>2.0255910128022E13</v>
      </c>
      <c r="C1835" s="66">
        <v>45947.0</v>
      </c>
      <c r="D1835" s="102" t="s">
        <v>2388</v>
      </c>
      <c r="E1835" s="102" t="s">
        <v>34</v>
      </c>
      <c r="F1835" s="74"/>
      <c r="G1835" s="75" t="s">
        <v>11</v>
      </c>
      <c r="H1835" s="53">
        <v>2.0255920388241E13</v>
      </c>
      <c r="I1835" s="48"/>
      <c r="J1835" s="47">
        <v>45951.0</v>
      </c>
      <c r="K1835" s="101"/>
      <c r="L1835" s="50"/>
      <c r="M1835" s="50"/>
      <c r="N1835" s="50"/>
      <c r="O1835" s="50"/>
      <c r="P1835" s="51" t="b">
        <v>0</v>
      </c>
      <c r="Q1835" s="52" t="str">
        <f t="shared" si="7"/>
        <v>EDGAR GRANADOS</v>
      </c>
      <c r="R1835" s="80"/>
      <c r="S1835" s="80"/>
      <c r="T1835" s="80"/>
      <c r="U1835" s="80"/>
      <c r="V1835" s="80"/>
    </row>
    <row r="1836" ht="22.5" customHeight="1">
      <c r="A1836" s="42">
        <v>1835.0</v>
      </c>
      <c r="B1836" s="54">
        <v>2.0254603522842E13</v>
      </c>
      <c r="C1836" s="66">
        <v>45947.0</v>
      </c>
      <c r="D1836" s="102" t="s">
        <v>2389</v>
      </c>
      <c r="E1836" s="102" t="s">
        <v>34</v>
      </c>
      <c r="F1836" s="74" t="s">
        <v>372</v>
      </c>
      <c r="G1836" s="77" t="s">
        <v>11</v>
      </c>
      <c r="H1836" s="53">
        <v>2.0255920439271E13</v>
      </c>
      <c r="I1836" s="48"/>
      <c r="J1836" s="47">
        <v>45951.0</v>
      </c>
      <c r="K1836" s="101"/>
      <c r="L1836" s="50"/>
      <c r="M1836" s="50"/>
      <c r="N1836" s="50"/>
      <c r="O1836" s="50"/>
      <c r="P1836" s="51" t="b">
        <v>0</v>
      </c>
      <c r="Q1836" s="52" t="str">
        <f t="shared" si="7"/>
        <v>EDGAR GRANADOS</v>
      </c>
      <c r="R1836" s="80"/>
      <c r="S1836" s="80"/>
      <c r="T1836" s="80"/>
      <c r="U1836" s="80"/>
      <c r="V1836" s="80"/>
    </row>
    <row r="1837" ht="22.5" customHeight="1">
      <c r="A1837" s="42">
        <v>1836.0</v>
      </c>
      <c r="B1837" s="54">
        <v>2.0255910128802E13</v>
      </c>
      <c r="C1837" s="66">
        <v>45950.0</v>
      </c>
      <c r="D1837" s="102" t="s">
        <v>2390</v>
      </c>
      <c r="E1837" s="102" t="s">
        <v>34</v>
      </c>
      <c r="F1837" s="74"/>
      <c r="G1837" s="75" t="s">
        <v>25</v>
      </c>
      <c r="H1837" s="53" t="s">
        <v>2344</v>
      </c>
      <c r="I1837" s="53">
        <v>1.0</v>
      </c>
      <c r="J1837" s="47"/>
      <c r="K1837" s="101"/>
      <c r="L1837" s="50"/>
      <c r="M1837" s="50"/>
      <c r="N1837" s="50"/>
      <c r="O1837" s="50"/>
      <c r="P1837" s="51" t="b">
        <v>0</v>
      </c>
      <c r="Q1837" s="52" t="str">
        <f t="shared" si="7"/>
        <v>SEBASTIÁN RAMÍREZ</v>
      </c>
      <c r="R1837" s="80"/>
      <c r="S1837" s="80"/>
      <c r="T1837" s="80"/>
      <c r="U1837" s="80"/>
      <c r="V1837" s="80"/>
    </row>
    <row r="1838" ht="22.5" customHeight="1">
      <c r="A1838" s="42">
        <v>1837.0</v>
      </c>
      <c r="B1838" s="54">
        <v>2.0255910128762E13</v>
      </c>
      <c r="C1838" s="66">
        <v>45950.0</v>
      </c>
      <c r="D1838" s="102" t="s">
        <v>2391</v>
      </c>
      <c r="E1838" s="102" t="s">
        <v>34</v>
      </c>
      <c r="F1838" s="74"/>
      <c r="G1838" s="75" t="s">
        <v>12</v>
      </c>
      <c r="H1838" s="53" t="s">
        <v>2392</v>
      </c>
      <c r="I1838" s="53">
        <v>1.0</v>
      </c>
      <c r="J1838" s="47">
        <v>45955.0</v>
      </c>
      <c r="K1838" s="101"/>
      <c r="L1838" s="50"/>
      <c r="M1838" s="50"/>
      <c r="N1838" s="50"/>
      <c r="O1838" s="50"/>
      <c r="P1838" s="51" t="b">
        <v>0</v>
      </c>
      <c r="Q1838" s="52" t="str">
        <f t="shared" si="7"/>
        <v>EDUARDO ARREDONDO</v>
      </c>
      <c r="R1838" s="80"/>
      <c r="S1838" s="80"/>
      <c r="T1838" s="80"/>
      <c r="U1838" s="80"/>
      <c r="V1838" s="80"/>
    </row>
    <row r="1839" ht="22.5" customHeight="1">
      <c r="A1839" s="42">
        <v>1838.0</v>
      </c>
      <c r="B1839" s="54">
        <v>2.0255910128752E13</v>
      </c>
      <c r="C1839" s="66">
        <v>45950.0</v>
      </c>
      <c r="D1839" s="102" t="s">
        <v>2393</v>
      </c>
      <c r="E1839" s="102" t="s">
        <v>34</v>
      </c>
      <c r="F1839" s="74"/>
      <c r="G1839" s="75" t="s">
        <v>7</v>
      </c>
      <c r="H1839" s="53" t="s">
        <v>2394</v>
      </c>
      <c r="I1839" s="53">
        <v>1.0</v>
      </c>
      <c r="J1839" s="47">
        <v>45986.0</v>
      </c>
      <c r="K1839" s="101"/>
      <c r="L1839" s="50"/>
      <c r="M1839" s="50"/>
      <c r="N1839" s="50"/>
      <c r="O1839" s="50"/>
      <c r="P1839" s="51" t="b">
        <v>0</v>
      </c>
      <c r="Q1839" s="52" t="str">
        <f t="shared" si="7"/>
        <v>CARLOS LINARES</v>
      </c>
      <c r="R1839" s="80"/>
      <c r="S1839" s="80"/>
      <c r="T1839" s="80"/>
      <c r="U1839" s="80"/>
      <c r="V1839" s="80"/>
    </row>
    <row r="1840" ht="22.5" customHeight="1">
      <c r="A1840" s="42">
        <v>1839.0</v>
      </c>
      <c r="B1840" s="54">
        <v>2.0255910128592E13</v>
      </c>
      <c r="C1840" s="66">
        <v>45950.0</v>
      </c>
      <c r="D1840" s="102" t="s">
        <v>2161</v>
      </c>
      <c r="E1840" s="102" t="s">
        <v>34</v>
      </c>
      <c r="F1840" s="74"/>
      <c r="G1840" s="75" t="s">
        <v>23</v>
      </c>
      <c r="H1840" s="53">
        <v>2.0255920440471E13</v>
      </c>
      <c r="I1840" s="48"/>
      <c r="J1840" s="47">
        <v>45951.0</v>
      </c>
      <c r="K1840" s="101"/>
      <c r="L1840" s="50"/>
      <c r="M1840" s="50"/>
      <c r="N1840" s="50"/>
      <c r="O1840" s="50"/>
      <c r="P1840" s="51" t="b">
        <v>0</v>
      </c>
      <c r="Q1840" s="52" t="str">
        <f t="shared" si="7"/>
        <v>SANDRA ROTAVISTA</v>
      </c>
      <c r="R1840" s="80"/>
      <c r="S1840" s="80"/>
      <c r="T1840" s="80"/>
      <c r="U1840" s="80"/>
      <c r="V1840" s="80"/>
    </row>
    <row r="1841" ht="22.5" customHeight="1">
      <c r="A1841" s="42">
        <v>1840.0</v>
      </c>
      <c r="B1841" s="54">
        <v>2.0255910128502E13</v>
      </c>
      <c r="C1841" s="66">
        <v>45950.0</v>
      </c>
      <c r="D1841" s="102" t="s">
        <v>2351</v>
      </c>
      <c r="E1841" s="102" t="s">
        <v>34</v>
      </c>
      <c r="F1841" s="74"/>
      <c r="G1841" s="75" t="s">
        <v>11</v>
      </c>
      <c r="H1841" s="53">
        <v>2.0255920443711E13</v>
      </c>
      <c r="I1841" s="48"/>
      <c r="J1841" s="47">
        <v>45953.0</v>
      </c>
      <c r="K1841" s="101"/>
      <c r="L1841" s="50"/>
      <c r="M1841" s="50"/>
      <c r="N1841" s="50"/>
      <c r="O1841" s="50"/>
      <c r="P1841" s="51" t="b">
        <v>0</v>
      </c>
      <c r="Q1841" s="52" t="str">
        <f t="shared" si="7"/>
        <v>EDGAR GRANADOS</v>
      </c>
      <c r="R1841" s="80"/>
      <c r="S1841" s="80"/>
      <c r="T1841" s="80"/>
      <c r="U1841" s="80"/>
      <c r="V1841" s="80"/>
    </row>
    <row r="1842" ht="22.5" customHeight="1">
      <c r="A1842" s="42">
        <v>1841.0</v>
      </c>
      <c r="B1842" s="54">
        <v>2.0255910128422E13</v>
      </c>
      <c r="C1842" s="66">
        <v>45950.0</v>
      </c>
      <c r="D1842" s="102" t="s">
        <v>2395</v>
      </c>
      <c r="E1842" s="102" t="s">
        <v>34</v>
      </c>
      <c r="F1842" s="74"/>
      <c r="G1842" s="75" t="s">
        <v>11</v>
      </c>
      <c r="H1842" s="53">
        <v>2.0255920443851E13</v>
      </c>
      <c r="I1842" s="48"/>
      <c r="J1842" s="47">
        <v>45953.0</v>
      </c>
      <c r="K1842" s="101"/>
      <c r="L1842" s="50"/>
      <c r="M1842" s="50"/>
      <c r="N1842" s="50"/>
      <c r="O1842" s="50"/>
      <c r="P1842" s="51" t="b">
        <v>0</v>
      </c>
      <c r="Q1842" s="52" t="str">
        <f t="shared" si="7"/>
        <v>EDGAR GRANADOS</v>
      </c>
      <c r="R1842" s="80"/>
      <c r="S1842" s="80"/>
      <c r="T1842" s="80"/>
      <c r="U1842" s="80"/>
      <c r="V1842" s="80"/>
    </row>
    <row r="1843" ht="22.5" customHeight="1">
      <c r="A1843" s="42">
        <v>1842.0</v>
      </c>
      <c r="B1843" s="54">
        <v>2.0255910128212E13</v>
      </c>
      <c r="C1843" s="66">
        <v>45950.0</v>
      </c>
      <c r="D1843" s="102" t="s">
        <v>269</v>
      </c>
      <c r="E1843" s="102" t="s">
        <v>34</v>
      </c>
      <c r="F1843" s="74"/>
      <c r="G1843" s="75" t="s">
        <v>23</v>
      </c>
      <c r="H1843" s="53">
        <v>2.0255920440461E13</v>
      </c>
      <c r="I1843" s="48"/>
      <c r="J1843" s="47">
        <v>45951.0</v>
      </c>
      <c r="K1843" s="101"/>
      <c r="L1843" s="50"/>
      <c r="M1843" s="50"/>
      <c r="N1843" s="50"/>
      <c r="O1843" s="50"/>
      <c r="P1843" s="51" t="b">
        <v>0</v>
      </c>
      <c r="Q1843" s="52" t="str">
        <f t="shared" si="7"/>
        <v>SANDRA ROTAVISTA</v>
      </c>
      <c r="R1843" s="80"/>
      <c r="S1843" s="80"/>
      <c r="T1843" s="80"/>
      <c r="U1843" s="80"/>
      <c r="V1843" s="80"/>
    </row>
    <row r="1844" ht="22.5" customHeight="1">
      <c r="A1844" s="42">
        <v>1843.0</v>
      </c>
      <c r="B1844" s="54">
        <v>2.0255910128192E13</v>
      </c>
      <c r="C1844" s="66">
        <v>45950.0</v>
      </c>
      <c r="D1844" s="102" t="s">
        <v>2396</v>
      </c>
      <c r="E1844" s="102" t="s">
        <v>34</v>
      </c>
      <c r="F1844" s="74"/>
      <c r="G1844" s="75" t="s">
        <v>20</v>
      </c>
      <c r="H1844" s="53">
        <v>2.0255920482481E13</v>
      </c>
      <c r="I1844" s="48"/>
      <c r="J1844" s="47">
        <v>45987.0</v>
      </c>
      <c r="K1844" s="101"/>
      <c r="L1844" s="50"/>
      <c r="M1844" s="50"/>
      <c r="N1844" s="50"/>
      <c r="O1844" s="50"/>
      <c r="P1844" s="51" t="b">
        <v>0</v>
      </c>
      <c r="Q1844" s="52" t="str">
        <f t="shared" si="7"/>
        <v>OSCAR CASTAÑEDA</v>
      </c>
      <c r="R1844" s="80"/>
      <c r="S1844" s="80"/>
      <c r="T1844" s="80"/>
      <c r="U1844" s="80"/>
      <c r="V1844" s="80"/>
    </row>
    <row r="1845" ht="22.5" customHeight="1">
      <c r="A1845" s="42">
        <v>1844.0</v>
      </c>
      <c r="B1845" s="54">
        <v>2.0255910128052E13</v>
      </c>
      <c r="C1845" s="66">
        <v>45947.0</v>
      </c>
      <c r="D1845" s="102" t="s">
        <v>2397</v>
      </c>
      <c r="E1845" s="102" t="s">
        <v>34</v>
      </c>
      <c r="F1845" s="74"/>
      <c r="G1845" s="75" t="s">
        <v>25</v>
      </c>
      <c r="H1845" s="53">
        <v>2.0255920452901E13</v>
      </c>
      <c r="I1845" s="48"/>
      <c r="J1845" s="47"/>
      <c r="K1845" s="101"/>
      <c r="L1845" s="50"/>
      <c r="M1845" s="50"/>
      <c r="N1845" s="50"/>
      <c r="O1845" s="50"/>
      <c r="P1845" s="51" t="b">
        <v>0</v>
      </c>
      <c r="Q1845" s="52" t="str">
        <f t="shared" si="7"/>
        <v>SEBASTIÁN RAMÍREZ</v>
      </c>
      <c r="R1845" s="80"/>
      <c r="S1845" s="80"/>
      <c r="T1845" s="80"/>
      <c r="U1845" s="80"/>
      <c r="V1845" s="80"/>
    </row>
    <row r="1846" ht="22.5" customHeight="1">
      <c r="A1846" s="42">
        <v>1845.0</v>
      </c>
      <c r="B1846" s="54">
        <v>2.0255910127832E13</v>
      </c>
      <c r="C1846" s="66">
        <v>45947.0</v>
      </c>
      <c r="D1846" s="102" t="s">
        <v>2398</v>
      </c>
      <c r="E1846" s="102" t="s">
        <v>34</v>
      </c>
      <c r="F1846" s="74"/>
      <c r="G1846" s="75" t="s">
        <v>20</v>
      </c>
      <c r="H1846" s="53">
        <v>2.0255920482341E13</v>
      </c>
      <c r="I1846" s="48"/>
      <c r="J1846" s="47">
        <v>45987.0</v>
      </c>
      <c r="K1846" s="101"/>
      <c r="L1846" s="50"/>
      <c r="M1846" s="50"/>
      <c r="N1846" s="50"/>
      <c r="O1846" s="50"/>
      <c r="P1846" s="51" t="b">
        <v>0</v>
      </c>
      <c r="Q1846" s="52" t="str">
        <f t="shared" si="7"/>
        <v>OSCAR CASTAÑEDA</v>
      </c>
      <c r="R1846" s="80"/>
      <c r="S1846" s="80"/>
      <c r="T1846" s="80"/>
      <c r="U1846" s="80"/>
      <c r="V1846" s="80"/>
    </row>
    <row r="1847" ht="22.5" customHeight="1">
      <c r="A1847" s="42">
        <v>1846.0</v>
      </c>
      <c r="B1847" s="54">
        <v>2.0255910127472E13</v>
      </c>
      <c r="C1847" s="66">
        <v>45947.0</v>
      </c>
      <c r="D1847" s="102" t="s">
        <v>2399</v>
      </c>
      <c r="E1847" s="102" t="s">
        <v>34</v>
      </c>
      <c r="F1847" s="74"/>
      <c r="G1847" s="75" t="s">
        <v>8</v>
      </c>
      <c r="H1847" s="53" t="s">
        <v>2400</v>
      </c>
      <c r="I1847" s="53">
        <v>1.0</v>
      </c>
      <c r="J1847" s="47">
        <v>45954.0</v>
      </c>
      <c r="K1847" s="101"/>
      <c r="L1847" s="50"/>
      <c r="M1847" s="50"/>
      <c r="N1847" s="50"/>
      <c r="O1847" s="50"/>
      <c r="P1847" s="51" t="b">
        <v>0</v>
      </c>
      <c r="Q1847" s="52" t="str">
        <f t="shared" si="7"/>
        <v>CRISTIAN PEDROZA</v>
      </c>
      <c r="R1847" s="80"/>
      <c r="S1847" s="80"/>
      <c r="T1847" s="80"/>
      <c r="U1847" s="80"/>
      <c r="V1847" s="80"/>
    </row>
    <row r="1848" ht="22.5" customHeight="1">
      <c r="A1848" s="42">
        <v>1847.0</v>
      </c>
      <c r="B1848" s="54">
        <v>2.0255910116422E13</v>
      </c>
      <c r="C1848" s="66">
        <v>45925.0</v>
      </c>
      <c r="D1848" s="102" t="s">
        <v>2401</v>
      </c>
      <c r="E1848" s="102" t="s">
        <v>34</v>
      </c>
      <c r="F1848" s="74"/>
      <c r="G1848" s="75" t="s">
        <v>10</v>
      </c>
      <c r="H1848" s="53">
        <v>2.0255920447121E13</v>
      </c>
      <c r="I1848" s="48"/>
      <c r="J1848" s="47">
        <v>45957.0</v>
      </c>
      <c r="K1848" s="101"/>
      <c r="L1848" s="50"/>
      <c r="M1848" s="50"/>
      <c r="N1848" s="50"/>
      <c r="O1848" s="50"/>
      <c r="P1848" s="51" t="b">
        <v>0</v>
      </c>
      <c r="Q1848" s="52" t="str">
        <f t="shared" si="7"/>
        <v>DIEGO PEÑA</v>
      </c>
      <c r="R1848" s="80"/>
      <c r="S1848" s="80"/>
      <c r="T1848" s="80"/>
      <c r="U1848" s="80"/>
      <c r="V1848" s="80"/>
    </row>
    <row r="1849" ht="22.5" customHeight="1">
      <c r="A1849" s="42">
        <v>1848.0</v>
      </c>
      <c r="B1849" s="54">
        <v>2.0254213509542E13</v>
      </c>
      <c r="C1849" s="66">
        <v>45946.0</v>
      </c>
      <c r="D1849" s="102" t="s">
        <v>2402</v>
      </c>
      <c r="E1849" s="102" t="s">
        <v>34</v>
      </c>
      <c r="F1849" s="74"/>
      <c r="G1849" s="75" t="s">
        <v>7</v>
      </c>
      <c r="H1849" s="53">
        <v>2.0255920396571E13</v>
      </c>
      <c r="I1849" s="48"/>
      <c r="J1849" s="47">
        <v>45986.0</v>
      </c>
      <c r="K1849" s="101"/>
      <c r="L1849" s="50"/>
      <c r="M1849" s="50"/>
      <c r="N1849" s="50"/>
      <c r="O1849" s="50"/>
      <c r="P1849" s="51" t="b">
        <v>0</v>
      </c>
      <c r="Q1849" s="52" t="str">
        <f t="shared" si="7"/>
        <v>CARLOS LINARES</v>
      </c>
      <c r="R1849" s="80"/>
      <c r="S1849" s="80"/>
      <c r="T1849" s="80"/>
      <c r="U1849" s="80"/>
      <c r="V1849" s="80"/>
    </row>
    <row r="1850" ht="22.5" customHeight="1">
      <c r="A1850" s="42">
        <v>1849.0</v>
      </c>
      <c r="B1850" s="54">
        <v>2.0255910128322E13</v>
      </c>
      <c r="C1850" s="66">
        <v>45950.0</v>
      </c>
      <c r="D1850" s="102" t="s">
        <v>2403</v>
      </c>
      <c r="E1850" s="102" t="s">
        <v>34</v>
      </c>
      <c r="F1850" s="74"/>
      <c r="G1850" s="75" t="s">
        <v>7</v>
      </c>
      <c r="H1850" s="53">
        <v>2.0255920396801E13</v>
      </c>
      <c r="I1850" s="48"/>
      <c r="J1850" s="47">
        <v>45986.0</v>
      </c>
      <c r="K1850" s="101"/>
      <c r="L1850" s="50"/>
      <c r="M1850" s="50"/>
      <c r="N1850" s="50"/>
      <c r="O1850" s="50"/>
      <c r="P1850" s="51" t="b">
        <v>0</v>
      </c>
      <c r="Q1850" s="52" t="str">
        <f t="shared" si="7"/>
        <v>CARLOS LINARES</v>
      </c>
      <c r="R1850" s="80"/>
      <c r="S1850" s="80"/>
      <c r="T1850" s="80"/>
      <c r="U1850" s="80"/>
      <c r="V1850" s="80"/>
    </row>
    <row r="1851" ht="22.5" customHeight="1">
      <c r="A1851" s="42">
        <v>1850.0</v>
      </c>
      <c r="B1851" s="54">
        <v>2.0255910129242E13</v>
      </c>
      <c r="C1851" s="66">
        <v>45951.0</v>
      </c>
      <c r="D1851" s="102" t="s">
        <v>2404</v>
      </c>
      <c r="E1851" s="102" t="s">
        <v>34</v>
      </c>
      <c r="F1851" s="74"/>
      <c r="G1851" s="75" t="s">
        <v>15</v>
      </c>
      <c r="H1851" s="53" t="s">
        <v>2405</v>
      </c>
      <c r="I1851" s="53">
        <v>1.0</v>
      </c>
      <c r="J1851" s="47"/>
      <c r="K1851" s="101"/>
      <c r="L1851" s="50"/>
      <c r="M1851" s="50"/>
      <c r="N1851" s="50"/>
      <c r="O1851" s="50"/>
      <c r="P1851" s="51" t="b">
        <v>0</v>
      </c>
      <c r="Q1851" s="52" t="str">
        <f t="shared" si="7"/>
        <v>JOHN CORREDOR</v>
      </c>
      <c r="R1851" s="80"/>
      <c r="S1851" s="80"/>
      <c r="T1851" s="80"/>
      <c r="U1851" s="80"/>
      <c r="V1851" s="80"/>
    </row>
    <row r="1852" ht="22.5" customHeight="1">
      <c r="A1852" s="42">
        <v>1851.0</v>
      </c>
      <c r="B1852" s="54">
        <v>2.0254213546262E13</v>
      </c>
      <c r="C1852" s="66">
        <v>45950.0</v>
      </c>
      <c r="D1852" s="102" t="s">
        <v>2406</v>
      </c>
      <c r="E1852" s="102" t="s">
        <v>34</v>
      </c>
      <c r="F1852" s="74"/>
      <c r="G1852" s="75" t="s">
        <v>11</v>
      </c>
      <c r="H1852" s="53">
        <v>2.0255920443661E13</v>
      </c>
      <c r="I1852" s="48"/>
      <c r="J1852" s="47">
        <v>45953.0</v>
      </c>
      <c r="K1852" s="101"/>
      <c r="L1852" s="50"/>
      <c r="M1852" s="50"/>
      <c r="N1852" s="50"/>
      <c r="O1852" s="50"/>
      <c r="P1852" s="51" t="b">
        <v>0</v>
      </c>
      <c r="Q1852" s="52" t="str">
        <f t="shared" si="7"/>
        <v>EDGAR GRANADOS</v>
      </c>
      <c r="R1852" s="80"/>
      <c r="S1852" s="80"/>
      <c r="T1852" s="80"/>
      <c r="U1852" s="80"/>
      <c r="V1852" s="80"/>
    </row>
    <row r="1853" ht="22.5" customHeight="1">
      <c r="A1853" s="42">
        <v>1852.0</v>
      </c>
      <c r="B1853" s="54">
        <v>2.0254603544562E13</v>
      </c>
      <c r="C1853" s="66">
        <v>45950.0</v>
      </c>
      <c r="D1853" s="102" t="s">
        <v>2407</v>
      </c>
      <c r="E1853" s="102" t="s">
        <v>34</v>
      </c>
      <c r="F1853" s="74" t="s">
        <v>496</v>
      </c>
      <c r="G1853" s="77" t="s">
        <v>11</v>
      </c>
      <c r="H1853" s="53">
        <v>2.0255920442911E13</v>
      </c>
      <c r="I1853" s="48"/>
      <c r="J1853" s="47">
        <v>45952.0</v>
      </c>
      <c r="K1853" s="101"/>
      <c r="L1853" s="50"/>
      <c r="M1853" s="50"/>
      <c r="N1853" s="50"/>
      <c r="O1853" s="50"/>
      <c r="P1853" s="51" t="b">
        <v>0</v>
      </c>
      <c r="Q1853" s="52" t="str">
        <f t="shared" si="7"/>
        <v>EDGAR GRANADOS</v>
      </c>
      <c r="R1853" s="80"/>
      <c r="S1853" s="80"/>
      <c r="T1853" s="80"/>
      <c r="U1853" s="80"/>
      <c r="V1853" s="80"/>
    </row>
    <row r="1854" ht="22.5" customHeight="1">
      <c r="A1854" s="42">
        <v>1853.0</v>
      </c>
      <c r="B1854" s="54">
        <v>2.0254603536782E13</v>
      </c>
      <c r="C1854" s="66">
        <v>45950.0</v>
      </c>
      <c r="D1854" s="102" t="s">
        <v>2408</v>
      </c>
      <c r="E1854" s="102" t="s">
        <v>34</v>
      </c>
      <c r="F1854" s="74" t="s">
        <v>496</v>
      </c>
      <c r="G1854" s="77" t="s">
        <v>11</v>
      </c>
      <c r="H1854" s="53">
        <v>2.0255920442301E13</v>
      </c>
      <c r="I1854" s="48"/>
      <c r="J1854" s="47">
        <v>45953.0</v>
      </c>
      <c r="K1854" s="101"/>
      <c r="L1854" s="50"/>
      <c r="M1854" s="50"/>
      <c r="N1854" s="50"/>
      <c r="O1854" s="50"/>
      <c r="P1854" s="51" t="b">
        <v>0</v>
      </c>
      <c r="Q1854" s="52" t="str">
        <f t="shared" si="7"/>
        <v>EDGAR GRANADOS</v>
      </c>
      <c r="R1854" s="80"/>
      <c r="S1854" s="80"/>
      <c r="T1854" s="80"/>
      <c r="U1854" s="80"/>
      <c r="V1854" s="80"/>
    </row>
    <row r="1855" ht="22.5" customHeight="1">
      <c r="A1855" s="42">
        <v>1854.0</v>
      </c>
      <c r="B1855" s="54">
        <v>2.0255910129572E13</v>
      </c>
      <c r="C1855" s="66">
        <v>45952.0</v>
      </c>
      <c r="D1855" s="102" t="s">
        <v>2409</v>
      </c>
      <c r="E1855" s="102" t="s">
        <v>34</v>
      </c>
      <c r="F1855" s="74"/>
      <c r="G1855" s="75" t="s">
        <v>10</v>
      </c>
      <c r="H1855" s="53" t="s">
        <v>2410</v>
      </c>
      <c r="I1855" s="53">
        <v>1.0</v>
      </c>
      <c r="J1855" s="47">
        <v>45955.0</v>
      </c>
      <c r="K1855" s="101"/>
      <c r="L1855" s="50"/>
      <c r="M1855" s="50"/>
      <c r="N1855" s="50"/>
      <c r="O1855" s="50"/>
      <c r="P1855" s="51" t="b">
        <v>0</v>
      </c>
      <c r="Q1855" s="52" t="str">
        <f t="shared" si="7"/>
        <v>DIEGO PEÑA</v>
      </c>
      <c r="R1855" s="80"/>
      <c r="S1855" s="80"/>
      <c r="T1855" s="80"/>
      <c r="U1855" s="80"/>
      <c r="V1855" s="80"/>
    </row>
    <row r="1856" ht="22.5" customHeight="1">
      <c r="A1856" s="42">
        <v>1855.0</v>
      </c>
      <c r="B1856" s="54">
        <v>2.0254603562892E13</v>
      </c>
      <c r="C1856" s="66">
        <v>45951.0</v>
      </c>
      <c r="D1856" s="102" t="s">
        <v>2411</v>
      </c>
      <c r="E1856" s="102" t="s">
        <v>34</v>
      </c>
      <c r="F1856" s="74" t="s">
        <v>372</v>
      </c>
      <c r="G1856" s="75" t="s">
        <v>11</v>
      </c>
      <c r="H1856" s="53">
        <v>2.0255920445231E13</v>
      </c>
      <c r="I1856" s="48"/>
      <c r="J1856" s="47">
        <v>45954.0</v>
      </c>
      <c r="K1856" s="101"/>
      <c r="L1856" s="50"/>
      <c r="M1856" s="50"/>
      <c r="N1856" s="50"/>
      <c r="O1856" s="50"/>
      <c r="P1856" s="51" t="b">
        <v>0</v>
      </c>
      <c r="Q1856" s="52" t="str">
        <f t="shared" si="7"/>
        <v>EDGAR GRANADOS</v>
      </c>
      <c r="R1856" s="80"/>
      <c r="S1856" s="80"/>
      <c r="T1856" s="80"/>
      <c r="U1856" s="80"/>
      <c r="V1856" s="80"/>
    </row>
    <row r="1857" ht="22.5" customHeight="1">
      <c r="A1857" s="42">
        <v>1856.0</v>
      </c>
      <c r="B1857" s="54">
        <v>2.0255910129372E13</v>
      </c>
      <c r="C1857" s="66">
        <v>45951.0</v>
      </c>
      <c r="D1857" s="102" t="s">
        <v>2412</v>
      </c>
      <c r="E1857" s="102" t="s">
        <v>34</v>
      </c>
      <c r="F1857" s="74"/>
      <c r="G1857" s="75" t="s">
        <v>11</v>
      </c>
      <c r="H1857" s="53">
        <v>2.0255920279071E13</v>
      </c>
      <c r="I1857" s="48"/>
      <c r="J1857" s="47">
        <v>45954.0</v>
      </c>
      <c r="K1857" s="101"/>
      <c r="L1857" s="50"/>
      <c r="M1857" s="50"/>
      <c r="N1857" s="50"/>
      <c r="O1857" s="50"/>
      <c r="P1857" s="51" t="b">
        <v>0</v>
      </c>
      <c r="Q1857" s="52" t="str">
        <f t="shared" si="7"/>
        <v>EDGAR GRANADOS</v>
      </c>
      <c r="R1857" s="80"/>
      <c r="S1857" s="80"/>
      <c r="T1857" s="80"/>
      <c r="U1857" s="80"/>
      <c r="V1857" s="80"/>
    </row>
    <row r="1858" ht="22.5" customHeight="1">
      <c r="A1858" s="42">
        <v>1857.0</v>
      </c>
      <c r="B1858" s="54">
        <v>2.0255910128932E13</v>
      </c>
      <c r="C1858" s="66">
        <v>45951.0</v>
      </c>
      <c r="D1858" s="102" t="s">
        <v>2413</v>
      </c>
      <c r="E1858" s="102" t="s">
        <v>34</v>
      </c>
      <c r="F1858" s="74"/>
      <c r="G1858" s="75" t="s">
        <v>25</v>
      </c>
      <c r="H1858" s="53" t="s">
        <v>2414</v>
      </c>
      <c r="I1858" s="48"/>
      <c r="J1858" s="47"/>
      <c r="K1858" s="101"/>
      <c r="L1858" s="50"/>
      <c r="M1858" s="50"/>
      <c r="N1858" s="50"/>
      <c r="O1858" s="50"/>
      <c r="P1858" s="51" t="b">
        <v>0</v>
      </c>
      <c r="Q1858" s="52" t="str">
        <f t="shared" si="7"/>
        <v>SEBASTIÁN RAMÍREZ</v>
      </c>
      <c r="R1858" s="80"/>
      <c r="S1858" s="80"/>
      <c r="T1858" s="80"/>
      <c r="U1858" s="80"/>
      <c r="V1858" s="80"/>
    </row>
    <row r="1859" ht="22.5" customHeight="1">
      <c r="A1859" s="42">
        <v>1858.0</v>
      </c>
      <c r="B1859" s="54">
        <v>2.0255910128892E13</v>
      </c>
      <c r="C1859" s="66">
        <v>45951.0</v>
      </c>
      <c r="D1859" s="102" t="s">
        <v>2415</v>
      </c>
      <c r="E1859" s="102" t="s">
        <v>34</v>
      </c>
      <c r="F1859" s="74"/>
      <c r="G1859" s="75" t="s">
        <v>11</v>
      </c>
      <c r="H1859" s="53">
        <v>2.0255920431581E13</v>
      </c>
      <c r="I1859" s="48"/>
      <c r="J1859" s="47">
        <v>45954.0</v>
      </c>
      <c r="K1859" s="101"/>
      <c r="L1859" s="50"/>
      <c r="M1859" s="50"/>
      <c r="N1859" s="50"/>
      <c r="O1859" s="50"/>
      <c r="P1859" s="51" t="b">
        <v>0</v>
      </c>
      <c r="Q1859" s="52" t="str">
        <f t="shared" si="7"/>
        <v>EDGAR GRANADOS</v>
      </c>
      <c r="R1859" s="80"/>
      <c r="S1859" s="80"/>
      <c r="T1859" s="80"/>
      <c r="U1859" s="80"/>
      <c r="V1859" s="80"/>
    </row>
    <row r="1860" ht="22.5" customHeight="1">
      <c r="A1860" s="42">
        <v>1859.0</v>
      </c>
      <c r="B1860" s="54">
        <v>2.0255910128462E13</v>
      </c>
      <c r="C1860" s="66">
        <v>45950.0</v>
      </c>
      <c r="D1860" s="102" t="s">
        <v>2393</v>
      </c>
      <c r="E1860" s="102" t="s">
        <v>34</v>
      </c>
      <c r="F1860" s="74"/>
      <c r="G1860" s="75" t="s">
        <v>7</v>
      </c>
      <c r="H1860" s="53" t="s">
        <v>2393</v>
      </c>
      <c r="I1860" s="53">
        <v>1.0</v>
      </c>
      <c r="J1860" s="47">
        <v>45986.0</v>
      </c>
      <c r="K1860" s="101"/>
      <c r="L1860" s="50"/>
      <c r="M1860" s="50"/>
      <c r="N1860" s="50"/>
      <c r="O1860" s="50"/>
      <c r="P1860" s="51" t="b">
        <v>0</v>
      </c>
      <c r="Q1860" s="52" t="str">
        <f t="shared" si="7"/>
        <v>CARLOS LINARES</v>
      </c>
      <c r="R1860" s="80"/>
      <c r="S1860" s="80"/>
      <c r="T1860" s="80"/>
      <c r="U1860" s="80"/>
      <c r="V1860" s="80"/>
    </row>
    <row r="1861" ht="22.5" customHeight="1">
      <c r="A1861" s="42">
        <v>1860.0</v>
      </c>
      <c r="B1861" s="54">
        <v>2.0255910129302E13</v>
      </c>
      <c r="C1861" s="66">
        <v>45951.0</v>
      </c>
      <c r="D1861" s="102" t="s">
        <v>2416</v>
      </c>
      <c r="E1861" s="102" t="s">
        <v>34</v>
      </c>
      <c r="F1861" s="74"/>
      <c r="G1861" s="75" t="s">
        <v>7</v>
      </c>
      <c r="H1861" s="53">
        <v>2.0255920395951E13</v>
      </c>
      <c r="I1861" s="48"/>
      <c r="J1861" s="47">
        <v>45986.0</v>
      </c>
      <c r="K1861" s="101"/>
      <c r="L1861" s="50"/>
      <c r="M1861" s="50"/>
      <c r="N1861" s="50"/>
      <c r="O1861" s="50"/>
      <c r="P1861" s="51" t="b">
        <v>0</v>
      </c>
      <c r="Q1861" s="52" t="str">
        <f t="shared" si="7"/>
        <v>CARLOS LINARES</v>
      </c>
      <c r="R1861" s="80"/>
      <c r="S1861" s="80"/>
      <c r="T1861" s="80"/>
      <c r="U1861" s="80"/>
      <c r="V1861" s="80"/>
    </row>
    <row r="1862" ht="22.5" customHeight="1">
      <c r="A1862" s="42">
        <v>1861.0</v>
      </c>
      <c r="B1862" s="54">
        <v>2.0255910129362E13</v>
      </c>
      <c r="C1862" s="117">
        <v>45951.0</v>
      </c>
      <c r="D1862" s="102" t="s">
        <v>2417</v>
      </c>
      <c r="E1862" s="102" t="s">
        <v>34</v>
      </c>
      <c r="F1862" s="74"/>
      <c r="G1862" s="75" t="s">
        <v>11</v>
      </c>
      <c r="H1862" s="53">
        <v>2.0255920333741E13</v>
      </c>
      <c r="I1862" s="48"/>
      <c r="J1862" s="47">
        <v>45954.0</v>
      </c>
      <c r="K1862" s="101"/>
      <c r="L1862" s="50"/>
      <c r="M1862" s="50"/>
      <c r="N1862" s="50"/>
      <c r="O1862" s="50"/>
      <c r="P1862" s="51" t="b">
        <v>0</v>
      </c>
      <c r="Q1862" s="52" t="str">
        <f t="shared" si="7"/>
        <v>EDGAR GRANADOS</v>
      </c>
      <c r="R1862" s="80"/>
      <c r="S1862" s="80"/>
      <c r="T1862" s="80"/>
      <c r="U1862" s="80"/>
      <c r="V1862" s="80"/>
    </row>
    <row r="1863" ht="22.5" customHeight="1">
      <c r="A1863" s="42">
        <v>1862.0</v>
      </c>
      <c r="B1863" s="54">
        <v>2.0255910129352E13</v>
      </c>
      <c r="C1863" s="66">
        <v>45951.0</v>
      </c>
      <c r="D1863" s="102" t="s">
        <v>2418</v>
      </c>
      <c r="E1863" s="102" t="s">
        <v>34</v>
      </c>
      <c r="F1863" s="74"/>
      <c r="G1863" s="75" t="s">
        <v>20</v>
      </c>
      <c r="H1863" s="53">
        <v>2.0255920435001E13</v>
      </c>
      <c r="I1863" s="48"/>
      <c r="J1863" s="47">
        <v>45974.0</v>
      </c>
      <c r="K1863" s="101"/>
      <c r="L1863" s="50"/>
      <c r="M1863" s="50"/>
      <c r="N1863" s="50"/>
      <c r="O1863" s="50"/>
      <c r="P1863" s="51" t="b">
        <v>0</v>
      </c>
      <c r="Q1863" s="52" t="str">
        <f t="shared" si="7"/>
        <v>OSCAR CASTAÑEDA</v>
      </c>
      <c r="R1863" s="80"/>
      <c r="S1863" s="80"/>
      <c r="T1863" s="80"/>
      <c r="U1863" s="80"/>
      <c r="V1863" s="80"/>
    </row>
    <row r="1864" ht="22.5" customHeight="1">
      <c r="A1864" s="42">
        <v>1863.0</v>
      </c>
      <c r="B1864" s="54">
        <v>2.0255910129282E13</v>
      </c>
      <c r="C1864" s="66">
        <v>45951.0</v>
      </c>
      <c r="D1864" s="102" t="s">
        <v>2419</v>
      </c>
      <c r="E1864" s="102" t="s">
        <v>34</v>
      </c>
      <c r="F1864" s="74"/>
      <c r="G1864" s="75" t="s">
        <v>11</v>
      </c>
      <c r="H1864" s="53">
        <v>2.0255920435001E13</v>
      </c>
      <c r="I1864" s="48"/>
      <c r="J1864" s="47">
        <v>45954.0</v>
      </c>
      <c r="K1864" s="101"/>
      <c r="L1864" s="50"/>
      <c r="M1864" s="50"/>
      <c r="N1864" s="50"/>
      <c r="O1864" s="50"/>
      <c r="P1864" s="51" t="b">
        <v>0</v>
      </c>
      <c r="Q1864" s="52" t="str">
        <f t="shared" si="7"/>
        <v>EDGAR GRANADOS</v>
      </c>
      <c r="R1864" s="80"/>
      <c r="S1864" s="80"/>
      <c r="T1864" s="80"/>
      <c r="U1864" s="80"/>
      <c r="V1864" s="80"/>
    </row>
    <row r="1865" ht="22.5" customHeight="1">
      <c r="A1865" s="42">
        <v>1864.0</v>
      </c>
      <c r="B1865" s="54">
        <v>2.0255910129412E13</v>
      </c>
      <c r="C1865" s="66">
        <v>45951.0</v>
      </c>
      <c r="D1865" s="102" t="s">
        <v>2420</v>
      </c>
      <c r="E1865" s="102" t="s">
        <v>34</v>
      </c>
      <c r="F1865" s="74"/>
      <c r="G1865" s="75" t="s">
        <v>20</v>
      </c>
      <c r="H1865" s="53" t="s">
        <v>2421</v>
      </c>
      <c r="I1865" s="53">
        <v>1.0</v>
      </c>
      <c r="J1865" s="47">
        <v>45986.0</v>
      </c>
      <c r="K1865" s="101"/>
      <c r="L1865" s="50"/>
      <c r="M1865" s="50"/>
      <c r="N1865" s="50"/>
      <c r="O1865" s="50"/>
      <c r="P1865" s="51" t="b">
        <v>0</v>
      </c>
      <c r="Q1865" s="52" t="str">
        <f t="shared" si="7"/>
        <v>OSCAR CASTAÑEDA</v>
      </c>
      <c r="R1865" s="80"/>
      <c r="S1865" s="80"/>
      <c r="T1865" s="80"/>
      <c r="U1865" s="80"/>
      <c r="V1865" s="80"/>
    </row>
    <row r="1866" ht="22.5" customHeight="1">
      <c r="A1866" s="42">
        <v>1865.0</v>
      </c>
      <c r="B1866" s="54">
        <v>2.0255910130112E13</v>
      </c>
      <c r="C1866" s="66">
        <v>45953.0</v>
      </c>
      <c r="D1866" s="102" t="s">
        <v>2422</v>
      </c>
      <c r="E1866" s="102" t="s">
        <v>34</v>
      </c>
      <c r="F1866" s="74"/>
      <c r="G1866" s="75" t="s">
        <v>11</v>
      </c>
      <c r="H1866" s="53">
        <v>2.0255920442911E13</v>
      </c>
      <c r="I1866" s="48"/>
      <c r="J1866" s="47">
        <v>45954.0</v>
      </c>
      <c r="K1866" s="101"/>
      <c r="L1866" s="50"/>
      <c r="M1866" s="50"/>
      <c r="N1866" s="50"/>
      <c r="O1866" s="50"/>
      <c r="P1866" s="51" t="b">
        <v>0</v>
      </c>
      <c r="Q1866" s="52" t="str">
        <f t="shared" si="7"/>
        <v>EDGAR GRANADOS</v>
      </c>
      <c r="R1866" s="80"/>
      <c r="S1866" s="80"/>
      <c r="T1866" s="80"/>
      <c r="U1866" s="80"/>
      <c r="V1866" s="80"/>
    </row>
    <row r="1867" ht="22.5" customHeight="1">
      <c r="A1867" s="42">
        <v>1866.0</v>
      </c>
      <c r="B1867" s="54">
        <v>2.0255910130092E13</v>
      </c>
      <c r="C1867" s="66">
        <v>45953.0</v>
      </c>
      <c r="D1867" s="102" t="s">
        <v>2423</v>
      </c>
      <c r="E1867" s="102" t="s">
        <v>34</v>
      </c>
      <c r="F1867" s="74"/>
      <c r="G1867" s="75" t="s">
        <v>20</v>
      </c>
      <c r="H1867" s="53">
        <v>2.0255920395761E13</v>
      </c>
      <c r="I1867" s="48"/>
      <c r="J1867" s="47">
        <v>45959.0</v>
      </c>
      <c r="K1867" s="101"/>
      <c r="L1867" s="50"/>
      <c r="M1867" s="50"/>
      <c r="N1867" s="50"/>
      <c r="O1867" s="50"/>
      <c r="P1867" s="51" t="b">
        <v>0</v>
      </c>
      <c r="Q1867" s="52" t="str">
        <f t="shared" si="7"/>
        <v>OSCAR CASTAÑEDA</v>
      </c>
      <c r="R1867" s="80"/>
      <c r="S1867" s="80"/>
      <c r="T1867" s="80"/>
      <c r="U1867" s="80"/>
      <c r="V1867" s="80"/>
    </row>
    <row r="1868" ht="22.5" customHeight="1">
      <c r="A1868" s="42">
        <v>1867.0</v>
      </c>
      <c r="B1868" s="54">
        <v>2.0255910130082E13</v>
      </c>
      <c r="C1868" s="66">
        <v>45953.0</v>
      </c>
      <c r="D1868" s="102" t="s">
        <v>2424</v>
      </c>
      <c r="E1868" s="102" t="s">
        <v>34</v>
      </c>
      <c r="F1868" s="74"/>
      <c r="G1868" s="75" t="s">
        <v>11</v>
      </c>
      <c r="H1868" s="53">
        <v>2.0255920436711E13</v>
      </c>
      <c r="I1868" s="48"/>
      <c r="J1868" s="47">
        <v>45954.0</v>
      </c>
      <c r="K1868" s="101"/>
      <c r="L1868" s="50"/>
      <c r="M1868" s="50"/>
      <c r="N1868" s="50"/>
      <c r="O1868" s="50"/>
      <c r="P1868" s="51" t="b">
        <v>0</v>
      </c>
      <c r="Q1868" s="52" t="str">
        <f t="shared" si="7"/>
        <v>EDGAR GRANADOS</v>
      </c>
      <c r="R1868" s="80"/>
      <c r="S1868" s="80"/>
      <c r="T1868" s="80"/>
      <c r="U1868" s="80"/>
      <c r="V1868" s="80"/>
    </row>
    <row r="1869" ht="22.5" customHeight="1">
      <c r="A1869" s="42">
        <v>1868.0</v>
      </c>
      <c r="B1869" s="54">
        <v>2.0255910129862E13</v>
      </c>
      <c r="C1869" s="66">
        <v>45952.0</v>
      </c>
      <c r="D1869" s="102" t="s">
        <v>2425</v>
      </c>
      <c r="E1869" s="102" t="s">
        <v>34</v>
      </c>
      <c r="F1869" s="74"/>
      <c r="G1869" s="75" t="s">
        <v>23</v>
      </c>
      <c r="H1869" s="53">
        <v>2.0255920447471E13</v>
      </c>
      <c r="I1869" s="48"/>
      <c r="J1869" s="47">
        <v>45957.0</v>
      </c>
      <c r="K1869" s="101"/>
      <c r="L1869" s="50"/>
      <c r="M1869" s="50"/>
      <c r="N1869" s="50"/>
      <c r="O1869" s="50"/>
      <c r="P1869" s="51" t="b">
        <v>0</v>
      </c>
      <c r="Q1869" s="52" t="str">
        <f t="shared" si="7"/>
        <v>SANDRA ROTAVISTA</v>
      </c>
      <c r="R1869" s="80"/>
      <c r="S1869" s="80"/>
      <c r="T1869" s="80"/>
      <c r="U1869" s="80"/>
      <c r="V1869" s="80"/>
    </row>
    <row r="1870" ht="22.5" customHeight="1">
      <c r="A1870" s="42">
        <v>1869.0</v>
      </c>
      <c r="B1870" s="54">
        <v>2.0255910129832E13</v>
      </c>
      <c r="C1870" s="66">
        <v>45952.0</v>
      </c>
      <c r="D1870" s="102" t="s">
        <v>2426</v>
      </c>
      <c r="E1870" s="102" t="s">
        <v>34</v>
      </c>
      <c r="F1870" s="74"/>
      <c r="G1870" s="75" t="s">
        <v>12</v>
      </c>
      <c r="H1870" s="53" t="s">
        <v>2427</v>
      </c>
      <c r="I1870" s="48"/>
      <c r="J1870" s="47"/>
      <c r="K1870" s="101"/>
      <c r="L1870" s="50"/>
      <c r="M1870" s="50"/>
      <c r="N1870" s="50"/>
      <c r="O1870" s="50"/>
      <c r="P1870" s="51" t="b">
        <v>0</v>
      </c>
      <c r="Q1870" s="52" t="str">
        <f t="shared" si="7"/>
        <v>EDUARDO ARREDONDO</v>
      </c>
      <c r="R1870" s="80"/>
      <c r="S1870" s="80"/>
      <c r="T1870" s="80"/>
      <c r="U1870" s="80"/>
      <c r="V1870" s="80"/>
    </row>
    <row r="1871" ht="22.5" customHeight="1">
      <c r="A1871" s="42">
        <v>1870.0</v>
      </c>
      <c r="B1871" s="54">
        <v>2.0255910129252E13</v>
      </c>
      <c r="C1871" s="66">
        <v>45951.0</v>
      </c>
      <c r="D1871" s="102" t="s">
        <v>2428</v>
      </c>
      <c r="E1871" s="102" t="s">
        <v>34</v>
      </c>
      <c r="F1871" s="74"/>
      <c r="G1871" s="75" t="s">
        <v>20</v>
      </c>
      <c r="H1871" s="53" t="s">
        <v>2429</v>
      </c>
      <c r="I1871" s="53">
        <v>1.0</v>
      </c>
      <c r="J1871" s="47">
        <v>45953.0</v>
      </c>
      <c r="K1871" s="101"/>
      <c r="L1871" s="50"/>
      <c r="M1871" s="50"/>
      <c r="N1871" s="50"/>
      <c r="O1871" s="50"/>
      <c r="P1871" s="51" t="b">
        <v>0</v>
      </c>
      <c r="Q1871" s="52" t="str">
        <f t="shared" si="7"/>
        <v>OSCAR CASTAÑEDA</v>
      </c>
      <c r="R1871" s="80"/>
      <c r="S1871" s="80"/>
      <c r="T1871" s="80"/>
      <c r="U1871" s="80"/>
      <c r="V1871" s="80"/>
    </row>
    <row r="1872" ht="22.5" customHeight="1">
      <c r="A1872" s="42">
        <v>1871.0</v>
      </c>
      <c r="B1872" s="54">
        <v>2.0255910129212E13</v>
      </c>
      <c r="C1872" s="66">
        <v>45951.0</v>
      </c>
      <c r="D1872" s="102" t="s">
        <v>2426</v>
      </c>
      <c r="E1872" s="102" t="s">
        <v>34</v>
      </c>
      <c r="F1872" s="74"/>
      <c r="G1872" s="75" t="s">
        <v>12</v>
      </c>
      <c r="H1872" s="53" t="s">
        <v>2430</v>
      </c>
      <c r="I1872" s="53">
        <v>1.0</v>
      </c>
      <c r="J1872" s="47">
        <v>45930.0</v>
      </c>
      <c r="K1872" s="101"/>
      <c r="L1872" s="50"/>
      <c r="M1872" s="50"/>
      <c r="N1872" s="50"/>
      <c r="O1872" s="50"/>
      <c r="P1872" s="51" t="b">
        <v>0</v>
      </c>
      <c r="Q1872" s="52" t="str">
        <f t="shared" si="7"/>
        <v>EDUARDO ARREDONDO</v>
      </c>
      <c r="R1872" s="80"/>
      <c r="S1872" s="80"/>
      <c r="T1872" s="80"/>
      <c r="U1872" s="80"/>
      <c r="V1872" s="80"/>
    </row>
    <row r="1873" ht="22.5" customHeight="1">
      <c r="A1873" s="42">
        <v>1872.0</v>
      </c>
      <c r="B1873" s="54">
        <v>2.0255910129132E13</v>
      </c>
      <c r="C1873" s="66">
        <v>45951.0</v>
      </c>
      <c r="D1873" s="102" t="s">
        <v>2431</v>
      </c>
      <c r="E1873" s="102" t="s">
        <v>34</v>
      </c>
      <c r="F1873" s="74"/>
      <c r="G1873" s="77" t="s">
        <v>25</v>
      </c>
      <c r="H1873" s="53" t="s">
        <v>2344</v>
      </c>
      <c r="I1873" s="53">
        <v>1.0</v>
      </c>
      <c r="J1873" s="47"/>
      <c r="K1873" s="101"/>
      <c r="L1873" s="50"/>
      <c r="M1873" s="50"/>
      <c r="N1873" s="50"/>
      <c r="O1873" s="50"/>
      <c r="P1873" s="51" t="b">
        <v>0</v>
      </c>
      <c r="Q1873" s="52" t="str">
        <f t="shared" si="7"/>
        <v>SEBASTIÁN RAMÍREZ</v>
      </c>
      <c r="R1873" s="80"/>
      <c r="S1873" s="80"/>
      <c r="T1873" s="80"/>
      <c r="U1873" s="80"/>
      <c r="V1873" s="80"/>
    </row>
    <row r="1874" ht="22.5" customHeight="1">
      <c r="A1874" s="42">
        <v>1873.0</v>
      </c>
      <c r="B1874" s="54">
        <v>2.0254603568822E13</v>
      </c>
      <c r="C1874" s="66">
        <v>45952.0</v>
      </c>
      <c r="D1874" s="102" t="s">
        <v>2432</v>
      </c>
      <c r="E1874" s="102" t="s">
        <v>34</v>
      </c>
      <c r="F1874" s="74" t="s">
        <v>684</v>
      </c>
      <c r="G1874" s="77" t="s">
        <v>11</v>
      </c>
      <c r="H1874" s="53">
        <v>2.0255920446471E13</v>
      </c>
      <c r="I1874" s="48"/>
      <c r="J1874" s="47">
        <v>45956.0</v>
      </c>
      <c r="K1874" s="101"/>
      <c r="L1874" s="50"/>
      <c r="M1874" s="50"/>
      <c r="N1874" s="50"/>
      <c r="O1874" s="50"/>
      <c r="P1874" s="51" t="b">
        <v>0</v>
      </c>
      <c r="Q1874" s="52" t="str">
        <f t="shared" si="7"/>
        <v>EDGAR GRANADOS</v>
      </c>
      <c r="R1874" s="80"/>
      <c r="S1874" s="80"/>
      <c r="T1874" s="80"/>
      <c r="U1874" s="80"/>
      <c r="V1874" s="80"/>
    </row>
    <row r="1875" ht="22.5" customHeight="1">
      <c r="A1875" s="42">
        <v>1874.0</v>
      </c>
      <c r="B1875" s="54">
        <v>2.0255910131492E13</v>
      </c>
      <c r="C1875" s="66">
        <v>45954.0</v>
      </c>
      <c r="D1875" s="102" t="s">
        <v>2433</v>
      </c>
      <c r="E1875" s="102" t="s">
        <v>34</v>
      </c>
      <c r="F1875" s="74"/>
      <c r="G1875" s="75" t="s">
        <v>11</v>
      </c>
      <c r="H1875" s="53">
        <v>2.0255920442911E13</v>
      </c>
      <c r="I1875" s="48"/>
      <c r="J1875" s="47">
        <v>45956.0</v>
      </c>
      <c r="K1875" s="101"/>
      <c r="L1875" s="50"/>
      <c r="M1875" s="50"/>
      <c r="N1875" s="50"/>
      <c r="O1875" s="50"/>
      <c r="P1875" s="51" t="b">
        <v>0</v>
      </c>
      <c r="Q1875" s="52" t="str">
        <f t="shared" si="7"/>
        <v>EDGAR GRANADOS</v>
      </c>
      <c r="R1875" s="80"/>
      <c r="S1875" s="80"/>
      <c r="T1875" s="80"/>
      <c r="U1875" s="80"/>
      <c r="V1875" s="80"/>
    </row>
    <row r="1876" ht="22.5" customHeight="1">
      <c r="A1876" s="42">
        <v>1875.0</v>
      </c>
      <c r="B1876" s="54">
        <v>2.0255910131112E13</v>
      </c>
      <c r="C1876" s="66">
        <v>45954.0</v>
      </c>
      <c r="D1876" s="102" t="s">
        <v>2434</v>
      </c>
      <c r="E1876" s="102" t="s">
        <v>34</v>
      </c>
      <c r="F1876" s="74"/>
      <c r="G1876" s="75" t="s">
        <v>11</v>
      </c>
      <c r="H1876" s="53" t="s">
        <v>2435</v>
      </c>
      <c r="I1876" s="53">
        <v>1.0</v>
      </c>
      <c r="J1876" s="47">
        <v>45956.0</v>
      </c>
      <c r="K1876" s="101"/>
      <c r="L1876" s="50"/>
      <c r="M1876" s="50"/>
      <c r="N1876" s="50"/>
      <c r="O1876" s="50"/>
      <c r="P1876" s="51" t="b">
        <v>0</v>
      </c>
      <c r="Q1876" s="52" t="str">
        <f t="shared" si="7"/>
        <v>EDGAR GRANADOS</v>
      </c>
      <c r="R1876" s="80"/>
      <c r="S1876" s="80"/>
      <c r="T1876" s="80"/>
      <c r="U1876" s="80"/>
      <c r="V1876" s="80"/>
    </row>
    <row r="1877" ht="22.5" customHeight="1">
      <c r="A1877" s="42">
        <v>1876.0</v>
      </c>
      <c r="B1877" s="54">
        <v>2.0255910131092E13</v>
      </c>
      <c r="C1877" s="66">
        <v>45954.0</v>
      </c>
      <c r="D1877" s="102" t="s">
        <v>2436</v>
      </c>
      <c r="E1877" s="102" t="s">
        <v>34</v>
      </c>
      <c r="F1877" s="74"/>
      <c r="G1877" s="75" t="s">
        <v>10</v>
      </c>
      <c r="H1877" s="53" t="s">
        <v>2437</v>
      </c>
      <c r="I1877" s="53">
        <v>1.0</v>
      </c>
      <c r="J1877" s="47">
        <v>45955.0</v>
      </c>
      <c r="K1877" s="101"/>
      <c r="L1877" s="50"/>
      <c r="M1877" s="50"/>
      <c r="N1877" s="50"/>
      <c r="O1877" s="50"/>
      <c r="P1877" s="51" t="b">
        <v>0</v>
      </c>
      <c r="Q1877" s="52" t="str">
        <f t="shared" si="7"/>
        <v>DIEGO PEÑA</v>
      </c>
      <c r="R1877" s="80"/>
      <c r="S1877" s="80"/>
      <c r="T1877" s="80"/>
      <c r="U1877" s="80"/>
      <c r="V1877" s="80"/>
    </row>
    <row r="1878" ht="22.5" customHeight="1">
      <c r="A1878" s="42">
        <v>1877.0</v>
      </c>
      <c r="B1878" s="54">
        <v>2.0255910131042E13</v>
      </c>
      <c r="C1878" s="66">
        <v>45954.0</v>
      </c>
      <c r="D1878" s="102" t="s">
        <v>2438</v>
      </c>
      <c r="E1878" s="102" t="s">
        <v>34</v>
      </c>
      <c r="F1878" s="74"/>
      <c r="G1878" s="75" t="s">
        <v>10</v>
      </c>
      <c r="H1878" s="53" t="s">
        <v>2439</v>
      </c>
      <c r="I1878" s="53">
        <v>1.0</v>
      </c>
      <c r="J1878" s="47">
        <v>45955.0</v>
      </c>
      <c r="K1878" s="101"/>
      <c r="L1878" s="50"/>
      <c r="M1878" s="50"/>
      <c r="N1878" s="50"/>
      <c r="O1878" s="50"/>
      <c r="P1878" s="51" t="b">
        <v>0</v>
      </c>
      <c r="Q1878" s="52" t="str">
        <f t="shared" si="7"/>
        <v>DIEGO PEÑA</v>
      </c>
      <c r="R1878" s="80"/>
      <c r="S1878" s="80"/>
      <c r="T1878" s="80"/>
      <c r="U1878" s="80"/>
      <c r="V1878" s="80"/>
    </row>
    <row r="1879" ht="22.5" customHeight="1">
      <c r="A1879" s="42">
        <v>1878.0</v>
      </c>
      <c r="B1879" s="54">
        <v>2.0255910130802E13</v>
      </c>
      <c r="C1879" s="66">
        <v>45953.0</v>
      </c>
      <c r="D1879" s="102" t="s">
        <v>2440</v>
      </c>
      <c r="E1879" s="102" t="s">
        <v>34</v>
      </c>
      <c r="F1879" s="74"/>
      <c r="G1879" s="75" t="s">
        <v>25</v>
      </c>
      <c r="H1879" s="53" t="s">
        <v>2344</v>
      </c>
      <c r="I1879" s="53">
        <v>1.0</v>
      </c>
      <c r="J1879" s="47"/>
      <c r="K1879" s="101"/>
      <c r="L1879" s="50"/>
      <c r="M1879" s="50"/>
      <c r="N1879" s="50"/>
      <c r="O1879" s="50"/>
      <c r="P1879" s="51" t="b">
        <v>0</v>
      </c>
      <c r="Q1879" s="52" t="str">
        <f t="shared" si="7"/>
        <v>SEBASTIÁN RAMÍREZ</v>
      </c>
      <c r="R1879" s="80"/>
      <c r="S1879" s="80"/>
      <c r="T1879" s="80"/>
      <c r="U1879" s="80"/>
      <c r="V1879" s="80"/>
    </row>
    <row r="1880" ht="22.5" customHeight="1">
      <c r="A1880" s="42">
        <v>1879.0</v>
      </c>
      <c r="B1880" s="54">
        <v>2.0255910130732E13</v>
      </c>
      <c r="C1880" s="66">
        <v>45953.0</v>
      </c>
      <c r="D1880" s="102" t="s">
        <v>2441</v>
      </c>
      <c r="E1880" s="102" t="s">
        <v>34</v>
      </c>
      <c r="F1880" s="74"/>
      <c r="G1880" s="75" t="s">
        <v>11</v>
      </c>
      <c r="H1880" s="53">
        <v>2.0255920446471E13</v>
      </c>
      <c r="I1880" s="48"/>
      <c r="J1880" s="47">
        <v>45956.0</v>
      </c>
      <c r="K1880" s="101"/>
      <c r="L1880" s="50"/>
      <c r="M1880" s="50"/>
      <c r="N1880" s="50"/>
      <c r="O1880" s="50"/>
      <c r="P1880" s="51" t="b">
        <v>0</v>
      </c>
      <c r="Q1880" s="52" t="str">
        <f t="shared" si="7"/>
        <v>EDGAR GRANADOS</v>
      </c>
      <c r="R1880" s="80"/>
      <c r="S1880" s="80"/>
      <c r="T1880" s="80"/>
      <c r="U1880" s="80"/>
      <c r="V1880" s="80"/>
    </row>
    <row r="1881" ht="22.5" customHeight="1">
      <c r="A1881" s="42">
        <v>1880.0</v>
      </c>
      <c r="B1881" s="54">
        <v>2.0255910130702E13</v>
      </c>
      <c r="C1881" s="66">
        <v>45953.0</v>
      </c>
      <c r="D1881" s="102" t="s">
        <v>2442</v>
      </c>
      <c r="E1881" s="102" t="s">
        <v>34</v>
      </c>
      <c r="F1881" s="74"/>
      <c r="G1881" s="75" t="s">
        <v>25</v>
      </c>
      <c r="H1881" s="53" t="s">
        <v>2344</v>
      </c>
      <c r="I1881" s="53">
        <v>1.0</v>
      </c>
      <c r="J1881" s="47"/>
      <c r="K1881" s="101"/>
      <c r="L1881" s="50"/>
      <c r="M1881" s="50"/>
      <c r="N1881" s="50"/>
      <c r="O1881" s="50"/>
      <c r="P1881" s="51" t="b">
        <v>0</v>
      </c>
      <c r="Q1881" s="52" t="str">
        <f t="shared" si="7"/>
        <v>SEBASTIÁN RAMÍREZ</v>
      </c>
      <c r="R1881" s="80"/>
      <c r="S1881" s="80"/>
      <c r="T1881" s="80"/>
      <c r="U1881" s="80"/>
      <c r="V1881" s="80"/>
    </row>
    <row r="1882" ht="22.5" customHeight="1">
      <c r="A1882" s="42">
        <v>1881.0</v>
      </c>
      <c r="B1882" s="54">
        <v>2.0255910130622E13</v>
      </c>
      <c r="C1882" s="66">
        <v>45953.0</v>
      </c>
      <c r="D1882" s="102" t="s">
        <v>2443</v>
      </c>
      <c r="E1882" s="102" t="s">
        <v>34</v>
      </c>
      <c r="F1882" s="74"/>
      <c r="G1882" s="75" t="s">
        <v>23</v>
      </c>
      <c r="H1882" s="53" t="s">
        <v>2444</v>
      </c>
      <c r="I1882" s="53">
        <v>1.0</v>
      </c>
      <c r="J1882" s="47">
        <v>45959.0</v>
      </c>
      <c r="K1882" s="101"/>
      <c r="L1882" s="50"/>
      <c r="M1882" s="50"/>
      <c r="N1882" s="50"/>
      <c r="O1882" s="50"/>
      <c r="P1882" s="51" t="b">
        <v>0</v>
      </c>
      <c r="Q1882" s="52" t="str">
        <f t="shared" si="7"/>
        <v>SANDRA ROTAVISTA</v>
      </c>
      <c r="R1882" s="80"/>
      <c r="S1882" s="80"/>
      <c r="T1882" s="80"/>
      <c r="U1882" s="80"/>
      <c r="V1882" s="80"/>
    </row>
    <row r="1883" ht="22.5" customHeight="1">
      <c r="A1883" s="42">
        <v>1882.0</v>
      </c>
      <c r="B1883" s="54">
        <v>2.0255910130602E13</v>
      </c>
      <c r="C1883" s="66">
        <v>45953.0</v>
      </c>
      <c r="D1883" s="102" t="s">
        <v>2445</v>
      </c>
      <c r="E1883" s="102" t="s">
        <v>34</v>
      </c>
      <c r="F1883" s="74"/>
      <c r="G1883" s="75" t="s">
        <v>11</v>
      </c>
      <c r="H1883" s="53">
        <v>2.0255920446491E13</v>
      </c>
      <c r="I1883" s="48"/>
      <c r="J1883" s="47">
        <v>45956.0</v>
      </c>
      <c r="K1883" s="101"/>
      <c r="L1883" s="50"/>
      <c r="M1883" s="50"/>
      <c r="N1883" s="50"/>
      <c r="O1883" s="50"/>
      <c r="P1883" s="51" t="b">
        <v>0</v>
      </c>
      <c r="Q1883" s="52" t="str">
        <f t="shared" si="7"/>
        <v>EDGAR GRANADOS</v>
      </c>
      <c r="R1883" s="80"/>
      <c r="S1883" s="80"/>
      <c r="T1883" s="80"/>
      <c r="U1883" s="80"/>
      <c r="V1883" s="80"/>
    </row>
    <row r="1884" ht="22.5" customHeight="1">
      <c r="A1884" s="42">
        <v>1883.0</v>
      </c>
      <c r="B1884" s="54">
        <v>2.0255910130312E13</v>
      </c>
      <c r="C1884" s="66">
        <v>45953.0</v>
      </c>
      <c r="D1884" s="102" t="s">
        <v>2446</v>
      </c>
      <c r="E1884" s="102" t="s">
        <v>34</v>
      </c>
      <c r="F1884" s="74"/>
      <c r="G1884" s="75" t="s">
        <v>20</v>
      </c>
      <c r="H1884" s="53">
        <v>2.0255920435001E13</v>
      </c>
      <c r="I1884" s="48"/>
      <c r="J1884" s="47">
        <v>45986.0</v>
      </c>
      <c r="K1884" s="101"/>
      <c r="L1884" s="50"/>
      <c r="M1884" s="50"/>
      <c r="N1884" s="50"/>
      <c r="O1884" s="50"/>
      <c r="P1884" s="51" t="b">
        <v>0</v>
      </c>
      <c r="Q1884" s="52" t="str">
        <f t="shared" si="7"/>
        <v>OSCAR CASTAÑEDA</v>
      </c>
      <c r="R1884" s="80"/>
      <c r="S1884" s="80"/>
      <c r="T1884" s="80"/>
      <c r="U1884" s="80"/>
      <c r="V1884" s="80"/>
    </row>
    <row r="1885" ht="22.5" customHeight="1">
      <c r="A1885" s="42">
        <v>1884.0</v>
      </c>
      <c r="B1885" s="54">
        <v>2.0255910130142E13</v>
      </c>
      <c r="C1885" s="66">
        <v>45953.0</v>
      </c>
      <c r="D1885" s="102" t="s">
        <v>2447</v>
      </c>
      <c r="E1885" s="102" t="s">
        <v>34</v>
      </c>
      <c r="F1885" s="74"/>
      <c r="G1885" s="75" t="s">
        <v>20</v>
      </c>
      <c r="H1885" s="53" t="s">
        <v>2448</v>
      </c>
      <c r="I1885" s="53">
        <v>1.0</v>
      </c>
      <c r="J1885" s="47">
        <v>45964.0</v>
      </c>
      <c r="K1885" s="101"/>
      <c r="L1885" s="50"/>
      <c r="M1885" s="50"/>
      <c r="N1885" s="50"/>
      <c r="O1885" s="50"/>
      <c r="P1885" s="51" t="b">
        <v>0</v>
      </c>
      <c r="Q1885" s="52" t="str">
        <f t="shared" si="7"/>
        <v>OSCAR CASTAÑEDA</v>
      </c>
      <c r="R1885" s="80"/>
      <c r="S1885" s="80"/>
      <c r="T1885" s="80"/>
      <c r="U1885" s="80"/>
      <c r="V1885" s="80"/>
    </row>
    <row r="1886" ht="22.5" customHeight="1">
      <c r="A1886" s="42">
        <v>1885.0</v>
      </c>
      <c r="B1886" s="54">
        <v>2.0255910130132E13</v>
      </c>
      <c r="C1886" s="66">
        <v>45953.0</v>
      </c>
      <c r="D1886" s="102" t="s">
        <v>2449</v>
      </c>
      <c r="E1886" s="102" t="s">
        <v>34</v>
      </c>
      <c r="F1886" s="74"/>
      <c r="G1886" s="75" t="s">
        <v>11</v>
      </c>
      <c r="H1886" s="53">
        <v>2.0255920446501E13</v>
      </c>
      <c r="I1886" s="48"/>
      <c r="J1886" s="47">
        <v>45956.0</v>
      </c>
      <c r="K1886" s="101"/>
      <c r="L1886" s="50"/>
      <c r="M1886" s="50"/>
      <c r="N1886" s="50"/>
      <c r="O1886" s="50"/>
      <c r="P1886" s="51" t="b">
        <v>0</v>
      </c>
      <c r="Q1886" s="52" t="str">
        <f t="shared" si="7"/>
        <v>EDGAR GRANADOS</v>
      </c>
      <c r="R1886" s="80"/>
      <c r="S1886" s="80"/>
      <c r="T1886" s="80"/>
      <c r="U1886" s="80"/>
      <c r="V1886" s="80"/>
    </row>
    <row r="1887" ht="22.5" customHeight="1">
      <c r="A1887" s="42">
        <v>1886.0</v>
      </c>
      <c r="B1887" s="54">
        <v>2.0255910130122E13</v>
      </c>
      <c r="C1887" s="66">
        <v>45953.0</v>
      </c>
      <c r="D1887" s="102" t="s">
        <v>2450</v>
      </c>
      <c r="E1887" s="102" t="s">
        <v>34</v>
      </c>
      <c r="F1887" s="74"/>
      <c r="G1887" s="75" t="s">
        <v>11</v>
      </c>
      <c r="H1887" s="53">
        <v>2.0255920446491E13</v>
      </c>
      <c r="I1887" s="48"/>
      <c r="J1887" s="47">
        <v>45956.0</v>
      </c>
      <c r="K1887" s="101"/>
      <c r="L1887" s="50"/>
      <c r="M1887" s="50"/>
      <c r="N1887" s="50"/>
      <c r="O1887" s="50"/>
      <c r="P1887" s="51" t="b">
        <v>0</v>
      </c>
      <c r="Q1887" s="52" t="str">
        <f t="shared" si="7"/>
        <v>EDGAR GRANADOS</v>
      </c>
      <c r="R1887" s="80"/>
      <c r="S1887" s="80"/>
      <c r="T1887" s="80"/>
      <c r="U1887" s="80"/>
      <c r="V1887" s="80"/>
    </row>
    <row r="1888" ht="22.5" customHeight="1">
      <c r="A1888" s="42">
        <v>1887.0</v>
      </c>
      <c r="B1888" s="54">
        <v>2.0254603554522E13</v>
      </c>
      <c r="C1888" s="66">
        <v>45951.0</v>
      </c>
      <c r="D1888" s="102" t="s">
        <v>2451</v>
      </c>
      <c r="E1888" s="102" t="s">
        <v>34</v>
      </c>
      <c r="F1888" s="74"/>
      <c r="G1888" s="75" t="s">
        <v>10</v>
      </c>
      <c r="H1888" s="53">
        <v>2.0255920454701E13</v>
      </c>
      <c r="I1888" s="53">
        <v>1.0</v>
      </c>
      <c r="J1888" s="47">
        <v>45965.0</v>
      </c>
      <c r="K1888" s="101"/>
      <c r="L1888" s="50"/>
      <c r="M1888" s="50"/>
      <c r="N1888" s="50"/>
      <c r="O1888" s="50"/>
      <c r="P1888" s="51" t="b">
        <v>0</v>
      </c>
      <c r="Q1888" s="52" t="str">
        <f t="shared" si="7"/>
        <v>DIEGO PEÑA</v>
      </c>
      <c r="R1888" s="80"/>
      <c r="S1888" s="80"/>
      <c r="T1888" s="80"/>
      <c r="U1888" s="80"/>
      <c r="V1888" s="80"/>
    </row>
    <row r="1889" ht="22.5" customHeight="1">
      <c r="A1889" s="42">
        <v>1888.0</v>
      </c>
      <c r="B1889" s="54">
        <v>2.0255910133192E13</v>
      </c>
      <c r="C1889" s="66">
        <v>45959.0</v>
      </c>
      <c r="D1889" s="102" t="s">
        <v>2452</v>
      </c>
      <c r="E1889" s="102" t="s">
        <v>34</v>
      </c>
      <c r="F1889" s="74"/>
      <c r="G1889" s="75" t="s">
        <v>8</v>
      </c>
      <c r="H1889" s="53">
        <v>2.0255920456331E13</v>
      </c>
      <c r="I1889" s="53"/>
      <c r="J1889" s="47">
        <v>45981.0</v>
      </c>
      <c r="K1889" s="101"/>
      <c r="L1889" s="50"/>
      <c r="M1889" s="50"/>
      <c r="N1889" s="50"/>
      <c r="O1889" s="50"/>
      <c r="P1889" s="51" t="b">
        <v>0</v>
      </c>
      <c r="Q1889" s="52" t="str">
        <f t="shared" si="7"/>
        <v>CRISTIAN PEDROZA</v>
      </c>
      <c r="R1889" s="80"/>
      <c r="S1889" s="80"/>
      <c r="T1889" s="80"/>
      <c r="U1889" s="80"/>
      <c r="V1889" s="80"/>
    </row>
    <row r="1890" ht="22.5" customHeight="1">
      <c r="A1890" s="42">
        <v>1889.0</v>
      </c>
      <c r="B1890" s="54">
        <v>2.0255910133182E13</v>
      </c>
      <c r="C1890" s="66">
        <v>45959.0</v>
      </c>
      <c r="D1890" s="102" t="s">
        <v>2453</v>
      </c>
      <c r="E1890" s="102" t="s">
        <v>34</v>
      </c>
      <c r="F1890" s="74"/>
      <c r="G1890" s="75" t="s">
        <v>11</v>
      </c>
      <c r="H1890" s="53">
        <v>2.0255920453411E13</v>
      </c>
      <c r="I1890" s="53"/>
      <c r="J1890" s="47">
        <v>45964.0</v>
      </c>
      <c r="K1890" s="101"/>
      <c r="L1890" s="50"/>
      <c r="M1890" s="50"/>
      <c r="N1890" s="50"/>
      <c r="O1890" s="50"/>
      <c r="P1890" s="51" t="b">
        <v>0</v>
      </c>
      <c r="Q1890" s="52" t="str">
        <f t="shared" si="7"/>
        <v>EDGAR GRANADOS</v>
      </c>
      <c r="R1890" s="80"/>
      <c r="S1890" s="80"/>
      <c r="T1890" s="80"/>
      <c r="U1890" s="80"/>
      <c r="V1890" s="80"/>
    </row>
    <row r="1891" ht="22.5" customHeight="1">
      <c r="A1891" s="42">
        <v>1890.0</v>
      </c>
      <c r="B1891" s="54">
        <v>2.0255910133102E13</v>
      </c>
      <c r="C1891" s="66">
        <v>45958.0</v>
      </c>
      <c r="D1891" s="102" t="s">
        <v>2454</v>
      </c>
      <c r="E1891" s="102" t="s">
        <v>34</v>
      </c>
      <c r="F1891" s="74"/>
      <c r="G1891" s="75" t="s">
        <v>10</v>
      </c>
      <c r="H1891" s="53" t="s">
        <v>2455</v>
      </c>
      <c r="I1891" s="53">
        <v>1.0</v>
      </c>
      <c r="J1891" s="47">
        <v>45909.0</v>
      </c>
      <c r="K1891" s="101"/>
      <c r="L1891" s="50"/>
      <c r="M1891" s="50"/>
      <c r="N1891" s="50"/>
      <c r="O1891" s="50"/>
      <c r="P1891" s="51" t="b">
        <v>0</v>
      </c>
      <c r="Q1891" s="52" t="str">
        <f t="shared" si="7"/>
        <v>DIEGO PEÑA</v>
      </c>
      <c r="R1891" s="80"/>
      <c r="S1891" s="80"/>
      <c r="T1891" s="80"/>
      <c r="U1891" s="80"/>
      <c r="V1891" s="80"/>
    </row>
    <row r="1892" ht="22.5" customHeight="1">
      <c r="A1892" s="42">
        <v>1891.0</v>
      </c>
      <c r="B1892" s="54">
        <v>2.0255910133072E13</v>
      </c>
      <c r="C1892" s="66">
        <v>45958.0</v>
      </c>
      <c r="D1892" s="102" t="s">
        <v>2238</v>
      </c>
      <c r="E1892" s="102" t="s">
        <v>34</v>
      </c>
      <c r="F1892" s="74"/>
      <c r="G1892" s="75" t="s">
        <v>23</v>
      </c>
      <c r="H1892" s="53">
        <v>2.0255920455631E13</v>
      </c>
      <c r="I1892" s="53"/>
      <c r="J1892" s="47">
        <v>45966.0</v>
      </c>
      <c r="K1892" s="101"/>
      <c r="L1892" s="50"/>
      <c r="M1892" s="50"/>
      <c r="N1892" s="50"/>
      <c r="O1892" s="50"/>
      <c r="P1892" s="51" t="b">
        <v>0</v>
      </c>
      <c r="Q1892" s="52" t="str">
        <f t="shared" si="7"/>
        <v>SANDRA ROTAVISTA</v>
      </c>
      <c r="R1892" s="80"/>
      <c r="S1892" s="80"/>
      <c r="T1892" s="80"/>
      <c r="U1892" s="80"/>
      <c r="V1892" s="80"/>
    </row>
    <row r="1893" ht="22.5" customHeight="1">
      <c r="A1893" s="42">
        <v>1892.0</v>
      </c>
      <c r="B1893" s="54">
        <v>2.0255910132972E13</v>
      </c>
      <c r="C1893" s="66">
        <v>45958.0</v>
      </c>
      <c r="D1893" s="102" t="s">
        <v>2456</v>
      </c>
      <c r="E1893" s="102" t="s">
        <v>34</v>
      </c>
      <c r="F1893" s="74"/>
      <c r="G1893" s="75" t="s">
        <v>20</v>
      </c>
      <c r="H1893" s="53">
        <v>2.0255920462781E13</v>
      </c>
      <c r="I1893" s="53"/>
      <c r="J1893" s="47">
        <v>45973.0</v>
      </c>
      <c r="K1893" s="101"/>
      <c r="L1893" s="50"/>
      <c r="M1893" s="50"/>
      <c r="N1893" s="50"/>
      <c r="O1893" s="50"/>
      <c r="P1893" s="51" t="b">
        <v>0</v>
      </c>
      <c r="Q1893" s="52" t="str">
        <f t="shared" si="7"/>
        <v>OSCAR CASTAÑEDA</v>
      </c>
      <c r="R1893" s="80"/>
      <c r="S1893" s="80"/>
      <c r="T1893" s="80"/>
      <c r="U1893" s="80"/>
      <c r="V1893" s="80"/>
    </row>
    <row r="1894" ht="22.5" customHeight="1">
      <c r="A1894" s="42">
        <v>1893.0</v>
      </c>
      <c r="B1894" s="54">
        <v>2.0254603630202E13</v>
      </c>
      <c r="C1894" s="66">
        <v>45958.0</v>
      </c>
      <c r="D1894" s="102" t="s">
        <v>2457</v>
      </c>
      <c r="E1894" s="102" t="s">
        <v>34</v>
      </c>
      <c r="F1894" s="74" t="s">
        <v>496</v>
      </c>
      <c r="G1894" s="75" t="s">
        <v>20</v>
      </c>
      <c r="H1894" s="53">
        <v>2.0255920453421E13</v>
      </c>
      <c r="I1894" s="53"/>
      <c r="J1894" s="47">
        <v>45964.0</v>
      </c>
      <c r="K1894" s="101"/>
      <c r="L1894" s="50"/>
      <c r="M1894" s="50"/>
      <c r="N1894" s="50"/>
      <c r="O1894" s="50"/>
      <c r="P1894" s="51" t="b">
        <v>0</v>
      </c>
      <c r="Q1894" s="52" t="str">
        <f t="shared" si="7"/>
        <v>OSCAR CASTAÑEDA</v>
      </c>
      <c r="R1894" s="80"/>
      <c r="S1894" s="80"/>
      <c r="T1894" s="80"/>
      <c r="U1894" s="80"/>
      <c r="V1894" s="80"/>
    </row>
    <row r="1895" ht="22.5" customHeight="1">
      <c r="A1895" s="42">
        <v>1894.0</v>
      </c>
      <c r="B1895" s="54">
        <v>2.0255910132942E13</v>
      </c>
      <c r="C1895" s="66">
        <v>45958.0</v>
      </c>
      <c r="D1895" s="102" t="s">
        <v>2458</v>
      </c>
      <c r="E1895" s="102" t="s">
        <v>34</v>
      </c>
      <c r="F1895" s="74"/>
      <c r="G1895" s="75" t="s">
        <v>11</v>
      </c>
      <c r="H1895" s="53">
        <v>2.0255920431581E13</v>
      </c>
      <c r="I1895" s="53"/>
      <c r="J1895" s="47">
        <v>45964.0</v>
      </c>
      <c r="K1895" s="101"/>
      <c r="L1895" s="50"/>
      <c r="M1895" s="50"/>
      <c r="N1895" s="50"/>
      <c r="O1895" s="50"/>
      <c r="P1895" s="51" t="b">
        <v>0</v>
      </c>
      <c r="Q1895" s="52" t="str">
        <f t="shared" si="7"/>
        <v>EDGAR GRANADOS</v>
      </c>
      <c r="R1895" s="80"/>
      <c r="S1895" s="80"/>
      <c r="T1895" s="80"/>
      <c r="U1895" s="80"/>
      <c r="V1895" s="80"/>
    </row>
    <row r="1896" ht="22.5" customHeight="1">
      <c r="A1896" s="42">
        <v>1895.0</v>
      </c>
      <c r="B1896" s="54">
        <v>2.0255910132852E13</v>
      </c>
      <c r="C1896" s="66">
        <v>45958.0</v>
      </c>
      <c r="D1896" s="102" t="s">
        <v>2459</v>
      </c>
      <c r="E1896" s="102" t="s">
        <v>34</v>
      </c>
      <c r="F1896" s="74"/>
      <c r="G1896" s="75" t="s">
        <v>22</v>
      </c>
      <c r="H1896" s="53" t="s">
        <v>246</v>
      </c>
      <c r="I1896" s="53">
        <v>1.0</v>
      </c>
      <c r="J1896" s="47"/>
      <c r="K1896" s="101"/>
      <c r="L1896" s="50"/>
      <c r="M1896" s="50"/>
      <c r="N1896" s="50"/>
      <c r="O1896" s="50"/>
      <c r="P1896" s="51" t="b">
        <v>0</v>
      </c>
      <c r="Q1896" s="52" t="str">
        <f t="shared" si="7"/>
        <v>SANDRA FAJARDO USAQUÉN</v>
      </c>
      <c r="R1896" s="80"/>
      <c r="S1896" s="80"/>
      <c r="T1896" s="80"/>
      <c r="U1896" s="80"/>
      <c r="V1896" s="80"/>
    </row>
    <row r="1897" ht="22.5" customHeight="1">
      <c r="A1897" s="42">
        <v>1896.0</v>
      </c>
      <c r="B1897" s="54">
        <v>2.0255910132592E13</v>
      </c>
      <c r="C1897" s="66">
        <v>45958.0</v>
      </c>
      <c r="D1897" s="102" t="s">
        <v>2238</v>
      </c>
      <c r="E1897" s="102" t="s">
        <v>34</v>
      </c>
      <c r="F1897" s="74"/>
      <c r="G1897" s="75" t="s">
        <v>23</v>
      </c>
      <c r="H1897" s="53">
        <v>2.0255920458701E13</v>
      </c>
      <c r="I1897" s="53"/>
      <c r="J1897" s="47">
        <v>45970.0</v>
      </c>
      <c r="K1897" s="101"/>
      <c r="L1897" s="50"/>
      <c r="M1897" s="50"/>
      <c r="N1897" s="50"/>
      <c r="O1897" s="50"/>
      <c r="P1897" s="51" t="b">
        <v>0</v>
      </c>
      <c r="Q1897" s="52" t="str">
        <f t="shared" si="7"/>
        <v>SANDRA ROTAVISTA</v>
      </c>
      <c r="R1897" s="80"/>
      <c r="S1897" s="80"/>
      <c r="T1897" s="80"/>
      <c r="U1897" s="80"/>
      <c r="V1897" s="80"/>
    </row>
    <row r="1898" ht="22.5" customHeight="1">
      <c r="A1898" s="42">
        <v>1897.0</v>
      </c>
      <c r="B1898" s="54">
        <v>2.0255910132572E13</v>
      </c>
      <c r="C1898" s="66">
        <v>45958.0</v>
      </c>
      <c r="D1898" s="102" t="s">
        <v>2460</v>
      </c>
      <c r="E1898" s="102" t="s">
        <v>34</v>
      </c>
      <c r="F1898" s="74"/>
      <c r="G1898" s="75" t="s">
        <v>25</v>
      </c>
      <c r="H1898" s="53" t="s">
        <v>2461</v>
      </c>
      <c r="I1898" s="53">
        <v>1.0</v>
      </c>
      <c r="J1898" s="47"/>
      <c r="K1898" s="101"/>
      <c r="L1898" s="50"/>
      <c r="M1898" s="50"/>
      <c r="N1898" s="50"/>
      <c r="O1898" s="50"/>
      <c r="P1898" s="51" t="b">
        <v>0</v>
      </c>
      <c r="Q1898" s="52" t="str">
        <f t="shared" si="7"/>
        <v>SEBASTIÁN RAMÍREZ</v>
      </c>
      <c r="R1898" s="80"/>
      <c r="S1898" s="80"/>
      <c r="T1898" s="80"/>
      <c r="U1898" s="80"/>
      <c r="V1898" s="80"/>
    </row>
    <row r="1899" ht="22.5" customHeight="1">
      <c r="A1899" s="42">
        <v>1898.0</v>
      </c>
      <c r="B1899" s="54">
        <v>2.0254603623442E13</v>
      </c>
      <c r="C1899" s="66">
        <v>45958.0</v>
      </c>
      <c r="D1899" s="102" t="s">
        <v>2462</v>
      </c>
      <c r="E1899" s="102" t="s">
        <v>34</v>
      </c>
      <c r="F1899" s="74" t="s">
        <v>684</v>
      </c>
      <c r="G1899" s="75" t="s">
        <v>11</v>
      </c>
      <c r="H1899" s="53">
        <v>2.0255920452461E13</v>
      </c>
      <c r="I1899" s="53"/>
      <c r="J1899" s="47">
        <v>45960.0</v>
      </c>
      <c r="K1899" s="101"/>
      <c r="L1899" s="50"/>
      <c r="M1899" s="50"/>
      <c r="N1899" s="50"/>
      <c r="O1899" s="50"/>
      <c r="P1899" s="51" t="b">
        <v>0</v>
      </c>
      <c r="Q1899" s="52" t="str">
        <f t="shared" si="7"/>
        <v>EDGAR GRANADOS</v>
      </c>
      <c r="R1899" s="80"/>
      <c r="S1899" s="80"/>
      <c r="T1899" s="80"/>
      <c r="U1899" s="80"/>
      <c r="V1899" s="80"/>
    </row>
    <row r="1900" ht="22.5" customHeight="1">
      <c r="A1900" s="42">
        <v>1899.0</v>
      </c>
      <c r="B1900" s="54">
        <v>2.0255910132172E13</v>
      </c>
      <c r="C1900" s="66">
        <v>45957.0</v>
      </c>
      <c r="D1900" s="102" t="s">
        <v>2415</v>
      </c>
      <c r="E1900" s="102" t="s">
        <v>34</v>
      </c>
      <c r="F1900" s="74"/>
      <c r="G1900" s="75" t="s">
        <v>11</v>
      </c>
      <c r="H1900" s="53">
        <v>2.0255920431581E13</v>
      </c>
      <c r="I1900" s="53"/>
      <c r="J1900" s="47">
        <v>45964.0</v>
      </c>
      <c r="K1900" s="101"/>
      <c r="L1900" s="50"/>
      <c r="M1900" s="50"/>
      <c r="N1900" s="50"/>
      <c r="O1900" s="50"/>
      <c r="P1900" s="51" t="b">
        <v>0</v>
      </c>
      <c r="Q1900" s="52" t="str">
        <f t="shared" si="7"/>
        <v>EDGAR GRANADOS</v>
      </c>
      <c r="R1900" s="80"/>
      <c r="S1900" s="80"/>
      <c r="T1900" s="80"/>
      <c r="U1900" s="80"/>
      <c r="V1900" s="80"/>
    </row>
    <row r="1901" ht="22.5" customHeight="1">
      <c r="A1901" s="42">
        <v>1900.0</v>
      </c>
      <c r="B1901" s="54">
        <v>2.0255910131832E13</v>
      </c>
      <c r="C1901" s="66">
        <v>45957.0</v>
      </c>
      <c r="D1901" s="102" t="s">
        <v>2353</v>
      </c>
      <c r="E1901" s="102" t="s">
        <v>34</v>
      </c>
      <c r="F1901" s="74"/>
      <c r="G1901" s="75" t="s">
        <v>23</v>
      </c>
      <c r="H1901" s="53">
        <v>2.0255920458711E13</v>
      </c>
      <c r="I1901" s="53"/>
      <c r="J1901" s="47">
        <v>45970.0</v>
      </c>
      <c r="K1901" s="101"/>
      <c r="L1901" s="50"/>
      <c r="M1901" s="50"/>
      <c r="N1901" s="50"/>
      <c r="O1901" s="50"/>
      <c r="P1901" s="51" t="b">
        <v>0</v>
      </c>
      <c r="Q1901" s="52" t="str">
        <f t="shared" si="7"/>
        <v>SANDRA ROTAVISTA</v>
      </c>
      <c r="R1901" s="80"/>
      <c r="S1901" s="80"/>
      <c r="T1901" s="80"/>
      <c r="U1901" s="80"/>
      <c r="V1901" s="80"/>
    </row>
    <row r="1902" ht="22.5" customHeight="1">
      <c r="A1902" s="42">
        <v>1901.0</v>
      </c>
      <c r="B1902" s="54">
        <v>2.0255910131722E13</v>
      </c>
      <c r="C1902" s="66">
        <v>45957.0</v>
      </c>
      <c r="D1902" s="102" t="s">
        <v>2463</v>
      </c>
      <c r="E1902" s="102" t="s">
        <v>34</v>
      </c>
      <c r="F1902" s="74"/>
      <c r="G1902" s="75" t="s">
        <v>25</v>
      </c>
      <c r="H1902" s="53">
        <v>2.0255920452271E13</v>
      </c>
      <c r="I1902" s="53"/>
      <c r="J1902" s="47"/>
      <c r="K1902" s="101"/>
      <c r="L1902" s="50"/>
      <c r="M1902" s="50"/>
      <c r="N1902" s="50"/>
      <c r="O1902" s="50"/>
      <c r="P1902" s="51" t="b">
        <v>0</v>
      </c>
      <c r="Q1902" s="52" t="str">
        <f t="shared" si="7"/>
        <v>SEBASTIÁN RAMÍREZ</v>
      </c>
      <c r="R1902" s="80"/>
      <c r="S1902" s="80"/>
      <c r="T1902" s="80"/>
      <c r="U1902" s="80"/>
      <c r="V1902" s="80"/>
    </row>
    <row r="1903" ht="22.5" customHeight="1">
      <c r="A1903" s="42">
        <v>1902.0</v>
      </c>
      <c r="B1903" s="54">
        <v>2.0254603605772E13</v>
      </c>
      <c r="C1903" s="66">
        <v>45956.0</v>
      </c>
      <c r="D1903" s="102" t="s">
        <v>2464</v>
      </c>
      <c r="E1903" s="102" t="s">
        <v>34</v>
      </c>
      <c r="F1903" s="74" t="s">
        <v>684</v>
      </c>
      <c r="G1903" s="75" t="s">
        <v>25</v>
      </c>
      <c r="H1903" s="53">
        <v>2.0255920452391E13</v>
      </c>
      <c r="I1903" s="53"/>
      <c r="J1903" s="47"/>
      <c r="K1903" s="101"/>
      <c r="L1903" s="50"/>
      <c r="M1903" s="50"/>
      <c r="N1903" s="50"/>
      <c r="O1903" s="50"/>
      <c r="P1903" s="51" t="b">
        <v>0</v>
      </c>
      <c r="Q1903" s="52" t="str">
        <f t="shared" si="7"/>
        <v>SEBASTIÁN RAMÍREZ</v>
      </c>
      <c r="R1903" s="80"/>
      <c r="S1903" s="80"/>
      <c r="T1903" s="80"/>
      <c r="U1903" s="80"/>
      <c r="V1903" s="80"/>
    </row>
    <row r="1904" ht="22.5" customHeight="1">
      <c r="A1904" s="42">
        <v>1903.0</v>
      </c>
      <c r="B1904" s="54">
        <v>2.0254603605682E13</v>
      </c>
      <c r="C1904" s="66">
        <v>45956.0</v>
      </c>
      <c r="D1904" s="102" t="s">
        <v>2465</v>
      </c>
      <c r="E1904" s="102" t="s">
        <v>34</v>
      </c>
      <c r="F1904" s="74" t="s">
        <v>684</v>
      </c>
      <c r="G1904" s="75" t="s">
        <v>11</v>
      </c>
      <c r="H1904" s="53">
        <v>2.0255920452011E13</v>
      </c>
      <c r="I1904" s="53"/>
      <c r="J1904" s="47">
        <v>45960.0</v>
      </c>
      <c r="K1904" s="101"/>
      <c r="L1904" s="50"/>
      <c r="M1904" s="50"/>
      <c r="N1904" s="50"/>
      <c r="O1904" s="50"/>
      <c r="P1904" s="51" t="b">
        <v>0</v>
      </c>
      <c r="Q1904" s="52" t="str">
        <f t="shared" si="7"/>
        <v>EDGAR GRANADOS</v>
      </c>
      <c r="R1904" s="80"/>
      <c r="S1904" s="80"/>
      <c r="T1904" s="80"/>
      <c r="U1904" s="80"/>
      <c r="V1904" s="80"/>
    </row>
    <row r="1905" ht="22.5" customHeight="1">
      <c r="A1905" s="42">
        <v>1904.0</v>
      </c>
      <c r="B1905" s="54">
        <v>2.0254603603972E13</v>
      </c>
      <c r="C1905" s="66">
        <v>45955.0</v>
      </c>
      <c r="D1905" s="102" t="s">
        <v>2466</v>
      </c>
      <c r="E1905" s="102" t="s">
        <v>34</v>
      </c>
      <c r="F1905" s="74"/>
      <c r="G1905" s="75" t="s">
        <v>10</v>
      </c>
      <c r="H1905" s="53">
        <v>2.0255920454701E13</v>
      </c>
      <c r="I1905" s="53"/>
      <c r="J1905" s="47">
        <v>45965.0</v>
      </c>
      <c r="K1905" s="101"/>
      <c r="L1905" s="50"/>
      <c r="M1905" s="50"/>
      <c r="N1905" s="50"/>
      <c r="O1905" s="50"/>
      <c r="P1905" s="51" t="b">
        <v>0</v>
      </c>
      <c r="Q1905" s="52" t="str">
        <f t="shared" si="7"/>
        <v>DIEGO PEÑA</v>
      </c>
      <c r="R1905" s="80"/>
      <c r="S1905" s="80"/>
      <c r="T1905" s="80"/>
      <c r="U1905" s="80"/>
      <c r="V1905" s="80"/>
    </row>
    <row r="1906" ht="22.5" customHeight="1">
      <c r="A1906" s="42">
        <v>1905.0</v>
      </c>
      <c r="B1906" s="54">
        <v>2.0254603595842E13</v>
      </c>
      <c r="C1906" s="66">
        <v>45954.0</v>
      </c>
      <c r="D1906" s="102" t="s">
        <v>2467</v>
      </c>
      <c r="E1906" s="102" t="s">
        <v>34</v>
      </c>
      <c r="F1906" s="74" t="s">
        <v>300</v>
      </c>
      <c r="G1906" s="75" t="s">
        <v>11</v>
      </c>
      <c r="H1906" s="53">
        <v>2.0255920451901E13</v>
      </c>
      <c r="I1906" s="53"/>
      <c r="J1906" s="47">
        <v>45960.0</v>
      </c>
      <c r="K1906" s="101"/>
      <c r="L1906" s="50"/>
      <c r="M1906" s="50"/>
      <c r="N1906" s="50"/>
      <c r="O1906" s="50"/>
      <c r="P1906" s="51" t="b">
        <v>0</v>
      </c>
      <c r="Q1906" s="52" t="str">
        <f t="shared" si="7"/>
        <v>EDGAR GRANADOS</v>
      </c>
      <c r="R1906" s="80"/>
      <c r="S1906" s="80"/>
      <c r="T1906" s="80"/>
      <c r="U1906" s="80"/>
      <c r="V1906" s="80"/>
    </row>
    <row r="1907" ht="22.5" customHeight="1">
      <c r="A1907" s="42">
        <v>1906.0</v>
      </c>
      <c r="B1907" s="54">
        <v>2.0254603595072E13</v>
      </c>
      <c r="C1907" s="66">
        <v>45954.0</v>
      </c>
      <c r="D1907" s="102" t="s">
        <v>2468</v>
      </c>
      <c r="E1907" s="102" t="s">
        <v>34</v>
      </c>
      <c r="F1907" s="74"/>
      <c r="G1907" s="75" t="s">
        <v>10</v>
      </c>
      <c r="H1907" s="53">
        <v>2.0255920454701E13</v>
      </c>
      <c r="I1907" s="53"/>
      <c r="J1907" s="47">
        <v>45972.0</v>
      </c>
      <c r="K1907" s="101"/>
      <c r="L1907" s="50"/>
      <c r="M1907" s="50"/>
      <c r="N1907" s="50"/>
      <c r="O1907" s="50"/>
      <c r="P1907" s="51" t="b">
        <v>0</v>
      </c>
      <c r="Q1907" s="52" t="str">
        <f t="shared" si="7"/>
        <v>DIEGO PEÑA</v>
      </c>
      <c r="R1907" s="80"/>
      <c r="S1907" s="80"/>
      <c r="T1907" s="80"/>
      <c r="U1907" s="80"/>
      <c r="V1907" s="80"/>
    </row>
    <row r="1908" ht="22.5" customHeight="1">
      <c r="A1908" s="42">
        <v>1907.0</v>
      </c>
      <c r="B1908" s="54">
        <v>2.0255910131102E13</v>
      </c>
      <c r="C1908" s="66">
        <v>45954.0</v>
      </c>
      <c r="D1908" s="102" t="s">
        <v>2469</v>
      </c>
      <c r="E1908" s="102" t="s">
        <v>34</v>
      </c>
      <c r="F1908" s="74"/>
      <c r="G1908" s="75" t="s">
        <v>20</v>
      </c>
      <c r="H1908" s="53">
        <v>2.0255920482681E13</v>
      </c>
      <c r="I1908" s="53"/>
      <c r="J1908" s="47">
        <v>45988.0</v>
      </c>
      <c r="K1908" s="101"/>
      <c r="L1908" s="50"/>
      <c r="M1908" s="50"/>
      <c r="N1908" s="50"/>
      <c r="O1908" s="50"/>
      <c r="P1908" s="51" t="b">
        <v>0</v>
      </c>
      <c r="Q1908" s="52" t="str">
        <f t="shared" si="7"/>
        <v>OSCAR CASTAÑEDA</v>
      </c>
      <c r="R1908" s="80"/>
      <c r="S1908" s="80"/>
      <c r="T1908" s="80"/>
      <c r="U1908" s="80"/>
      <c r="V1908" s="80"/>
    </row>
    <row r="1909" ht="22.5" customHeight="1">
      <c r="A1909" s="42">
        <v>1908.0</v>
      </c>
      <c r="B1909" s="54">
        <v>2.0255910131072E13</v>
      </c>
      <c r="C1909" s="66">
        <v>45954.0</v>
      </c>
      <c r="D1909" s="102" t="s">
        <v>2470</v>
      </c>
      <c r="E1909" s="102" t="s">
        <v>34</v>
      </c>
      <c r="F1909" s="74"/>
      <c r="G1909" s="75" t="s">
        <v>20</v>
      </c>
      <c r="H1909" s="53" t="s">
        <v>2471</v>
      </c>
      <c r="I1909" s="53">
        <v>1.0</v>
      </c>
      <c r="J1909" s="47">
        <v>45988.0</v>
      </c>
      <c r="K1909" s="101"/>
      <c r="L1909" s="50"/>
      <c r="M1909" s="50"/>
      <c r="N1909" s="50"/>
      <c r="O1909" s="50"/>
      <c r="P1909" s="51" t="b">
        <v>0</v>
      </c>
      <c r="Q1909" s="52" t="str">
        <f t="shared" si="7"/>
        <v>OSCAR CASTAÑEDA</v>
      </c>
      <c r="R1909" s="80"/>
      <c r="S1909" s="80"/>
      <c r="T1909" s="80"/>
      <c r="U1909" s="80"/>
      <c r="V1909" s="80"/>
    </row>
    <row r="1910" ht="22.5" customHeight="1">
      <c r="A1910" s="42">
        <v>1909.0</v>
      </c>
      <c r="B1910" s="54">
        <v>2.0255910130692E13</v>
      </c>
      <c r="C1910" s="66">
        <v>45953.0</v>
      </c>
      <c r="D1910" s="102" t="s">
        <v>2472</v>
      </c>
      <c r="E1910" s="102" t="s">
        <v>34</v>
      </c>
      <c r="F1910" s="42">
        <v>1.0</v>
      </c>
      <c r="G1910" s="75" t="s">
        <v>20</v>
      </c>
      <c r="H1910" s="53" t="s">
        <v>2473</v>
      </c>
      <c r="I1910" s="53">
        <v>1.0</v>
      </c>
      <c r="J1910" s="47">
        <v>45960.0</v>
      </c>
      <c r="K1910" s="101"/>
      <c r="L1910" s="50"/>
      <c r="M1910" s="50"/>
      <c r="N1910" s="50"/>
      <c r="O1910" s="50"/>
      <c r="P1910" s="51" t="b">
        <v>0</v>
      </c>
      <c r="Q1910" s="52" t="str">
        <f t="shared" si="7"/>
        <v>OSCAR CASTAÑEDA</v>
      </c>
      <c r="R1910" s="80"/>
      <c r="S1910" s="80"/>
      <c r="T1910" s="80"/>
      <c r="U1910" s="80"/>
      <c r="V1910" s="80"/>
    </row>
    <row r="1911" ht="22.5" customHeight="1">
      <c r="A1911" s="42">
        <v>1910.0</v>
      </c>
      <c r="B1911" s="54">
        <v>2.0255910129942E13</v>
      </c>
      <c r="C1911" s="66">
        <v>45952.0</v>
      </c>
      <c r="D1911" s="102" t="s">
        <v>2474</v>
      </c>
      <c r="E1911" s="102" t="s">
        <v>34</v>
      </c>
      <c r="F1911" s="74"/>
      <c r="G1911" s="75" t="s">
        <v>10</v>
      </c>
      <c r="H1911" s="53">
        <v>2.0255920254551E13</v>
      </c>
      <c r="I1911" s="53"/>
      <c r="J1911" s="47">
        <v>45838.0</v>
      </c>
      <c r="K1911" s="101"/>
      <c r="L1911" s="50"/>
      <c r="M1911" s="50"/>
      <c r="N1911" s="50"/>
      <c r="O1911" s="50"/>
      <c r="P1911" s="51" t="b">
        <v>0</v>
      </c>
      <c r="Q1911" s="52" t="str">
        <f t="shared" si="7"/>
        <v>DIEGO PEÑA</v>
      </c>
      <c r="R1911" s="80"/>
      <c r="S1911" s="80"/>
      <c r="T1911" s="80"/>
      <c r="U1911" s="80"/>
      <c r="V1911" s="80"/>
    </row>
    <row r="1912" ht="22.5" customHeight="1">
      <c r="A1912" s="42">
        <v>1911.0</v>
      </c>
      <c r="B1912" s="54">
        <v>2.0255910129812E13</v>
      </c>
      <c r="C1912" s="66">
        <v>45952.0</v>
      </c>
      <c r="D1912" s="102" t="s">
        <v>2475</v>
      </c>
      <c r="E1912" s="102" t="s">
        <v>34</v>
      </c>
      <c r="F1912" s="74"/>
      <c r="G1912" s="75" t="s">
        <v>10</v>
      </c>
      <c r="H1912" s="53"/>
      <c r="I1912" s="53"/>
      <c r="J1912" s="47"/>
      <c r="K1912" s="101"/>
      <c r="L1912" s="50"/>
      <c r="M1912" s="50"/>
      <c r="N1912" s="50"/>
      <c r="O1912" s="50"/>
      <c r="P1912" s="51" t="b">
        <v>0</v>
      </c>
      <c r="Q1912" s="52" t="str">
        <f t="shared" si="7"/>
        <v>DIEGO PEÑA</v>
      </c>
      <c r="R1912" s="80"/>
      <c r="S1912" s="80"/>
      <c r="T1912" s="80"/>
      <c r="U1912" s="80"/>
      <c r="V1912" s="80"/>
    </row>
    <row r="1913" ht="22.5" customHeight="1">
      <c r="A1913" s="42">
        <v>1912.0</v>
      </c>
      <c r="B1913" s="54">
        <v>2.0255910129712E13</v>
      </c>
      <c r="C1913" s="66">
        <v>45952.0</v>
      </c>
      <c r="D1913" s="102" t="s">
        <v>2476</v>
      </c>
      <c r="E1913" s="102" t="s">
        <v>34</v>
      </c>
      <c r="F1913" s="74"/>
      <c r="G1913" s="75" t="s">
        <v>15</v>
      </c>
      <c r="H1913" s="53">
        <v>2.0255920469511E13</v>
      </c>
      <c r="I1913" s="118">
        <v>45980.0</v>
      </c>
      <c r="J1913" s="47"/>
      <c r="K1913" s="101"/>
      <c r="L1913" s="50"/>
      <c r="M1913" s="50"/>
      <c r="N1913" s="50"/>
      <c r="O1913" s="50"/>
      <c r="P1913" s="51" t="b">
        <v>0</v>
      </c>
      <c r="Q1913" s="52" t="str">
        <f t="shared" si="7"/>
        <v>JOHN CORREDOR</v>
      </c>
      <c r="R1913" s="80"/>
      <c r="S1913" s="80"/>
      <c r="T1913" s="80"/>
      <c r="U1913" s="80"/>
      <c r="V1913" s="80"/>
    </row>
    <row r="1914" ht="22.5" customHeight="1">
      <c r="A1914" s="42">
        <v>1913.0</v>
      </c>
      <c r="B1914" s="54">
        <v>2.0255910129522E13</v>
      </c>
      <c r="C1914" s="66">
        <v>45951.0</v>
      </c>
      <c r="D1914" s="102" t="s">
        <v>2477</v>
      </c>
      <c r="E1914" s="102" t="s">
        <v>34</v>
      </c>
      <c r="F1914" s="74"/>
      <c r="G1914" s="75" t="s">
        <v>10</v>
      </c>
      <c r="H1914" s="53" t="s">
        <v>2478</v>
      </c>
      <c r="I1914" s="53"/>
      <c r="J1914" s="47">
        <v>45965.0</v>
      </c>
      <c r="K1914" s="101"/>
      <c r="L1914" s="50"/>
      <c r="M1914" s="50"/>
      <c r="N1914" s="50"/>
      <c r="O1914" s="50"/>
      <c r="P1914" s="51" t="b">
        <v>0</v>
      </c>
      <c r="Q1914" s="52" t="str">
        <f t="shared" si="7"/>
        <v>DIEGO PEÑA</v>
      </c>
      <c r="R1914" s="80"/>
      <c r="S1914" s="80"/>
      <c r="T1914" s="80"/>
      <c r="U1914" s="80"/>
      <c r="V1914" s="80"/>
    </row>
    <row r="1915" ht="22.5" customHeight="1">
      <c r="A1915" s="42">
        <v>1914.0</v>
      </c>
      <c r="B1915" s="54">
        <v>2.0254603650292E13</v>
      </c>
      <c r="C1915" s="66">
        <v>45959.0</v>
      </c>
      <c r="D1915" s="102" t="s">
        <v>2479</v>
      </c>
      <c r="E1915" s="102" t="s">
        <v>34</v>
      </c>
      <c r="F1915" s="74" t="s">
        <v>372</v>
      </c>
      <c r="G1915" s="77" t="s">
        <v>11</v>
      </c>
      <c r="H1915" s="53">
        <v>2.0255920452501E13</v>
      </c>
      <c r="I1915" s="53"/>
      <c r="J1915" s="47">
        <v>45960.0</v>
      </c>
      <c r="K1915" s="101"/>
      <c r="L1915" s="50"/>
      <c r="M1915" s="50"/>
      <c r="N1915" s="50"/>
      <c r="O1915" s="50"/>
      <c r="P1915" s="51" t="b">
        <v>0</v>
      </c>
      <c r="Q1915" s="52" t="str">
        <f t="shared" si="7"/>
        <v>EDGAR GRANADOS</v>
      </c>
      <c r="R1915" s="80"/>
      <c r="S1915" s="80"/>
      <c r="T1915" s="80"/>
      <c r="U1915" s="80"/>
      <c r="V1915" s="80"/>
    </row>
    <row r="1916" ht="22.5" customHeight="1">
      <c r="A1916" s="42">
        <v>1915.0</v>
      </c>
      <c r="B1916" s="54">
        <v>2.0254603642062E13</v>
      </c>
      <c r="C1916" s="66">
        <v>45959.0</v>
      </c>
      <c r="D1916" s="102" t="s">
        <v>2480</v>
      </c>
      <c r="E1916" s="102" t="s">
        <v>34</v>
      </c>
      <c r="F1916" s="74" t="s">
        <v>372</v>
      </c>
      <c r="G1916" s="77" t="s">
        <v>11</v>
      </c>
      <c r="H1916" s="53">
        <v>2.0255920452491E13</v>
      </c>
      <c r="I1916" s="53"/>
      <c r="J1916" s="47">
        <v>45960.0</v>
      </c>
      <c r="K1916" s="101"/>
      <c r="L1916" s="50"/>
      <c r="M1916" s="50"/>
      <c r="N1916" s="50"/>
      <c r="O1916" s="50"/>
      <c r="P1916" s="51" t="b">
        <v>0</v>
      </c>
      <c r="Q1916" s="52" t="str">
        <f t="shared" si="7"/>
        <v>EDGAR GRANADOS</v>
      </c>
      <c r="R1916" s="80"/>
      <c r="S1916" s="80"/>
      <c r="T1916" s="80"/>
      <c r="U1916" s="80"/>
      <c r="V1916" s="80"/>
    </row>
    <row r="1917" ht="22.5" customHeight="1">
      <c r="A1917" s="42">
        <v>1916.0</v>
      </c>
      <c r="B1917" s="54">
        <v>2.0255910132582E13</v>
      </c>
      <c r="C1917" s="66">
        <v>45958.0</v>
      </c>
      <c r="D1917" s="102" t="s">
        <v>2481</v>
      </c>
      <c r="E1917" s="102" t="s">
        <v>34</v>
      </c>
      <c r="F1917" s="74"/>
      <c r="G1917" s="77" t="s">
        <v>12</v>
      </c>
      <c r="H1917" s="53"/>
      <c r="I1917" s="53"/>
      <c r="J1917" s="47"/>
      <c r="K1917" s="101"/>
      <c r="L1917" s="50"/>
      <c r="M1917" s="50"/>
      <c r="N1917" s="50"/>
      <c r="O1917" s="50"/>
      <c r="P1917" s="51" t="b">
        <v>0</v>
      </c>
      <c r="Q1917" s="52" t="str">
        <f t="shared" si="7"/>
        <v>EDUARDO ARREDONDO</v>
      </c>
      <c r="R1917" s="80"/>
      <c r="S1917" s="80"/>
      <c r="T1917" s="80"/>
      <c r="U1917" s="80"/>
      <c r="V1917" s="80"/>
    </row>
    <row r="1918" ht="22.5" customHeight="1">
      <c r="A1918" s="42">
        <v>1917.0</v>
      </c>
      <c r="B1918" s="54">
        <v>2.0255910131992E13</v>
      </c>
      <c r="C1918" s="66">
        <v>45957.0</v>
      </c>
      <c r="D1918" s="102" t="s">
        <v>2482</v>
      </c>
      <c r="E1918" s="102" t="s">
        <v>34</v>
      </c>
      <c r="F1918" s="74"/>
      <c r="G1918" s="77" t="s">
        <v>11</v>
      </c>
      <c r="H1918" s="53">
        <v>2.0255920452511E13</v>
      </c>
      <c r="I1918" s="53"/>
      <c r="J1918" s="47">
        <v>45960.0</v>
      </c>
      <c r="K1918" s="101"/>
      <c r="L1918" s="50"/>
      <c r="M1918" s="50"/>
      <c r="N1918" s="50"/>
      <c r="O1918" s="50"/>
      <c r="P1918" s="51" t="b">
        <v>0</v>
      </c>
      <c r="Q1918" s="52" t="str">
        <f t="shared" si="7"/>
        <v>EDGAR GRANADOS</v>
      </c>
      <c r="R1918" s="80"/>
      <c r="S1918" s="80"/>
      <c r="T1918" s="80"/>
      <c r="U1918" s="80"/>
      <c r="V1918" s="80"/>
    </row>
    <row r="1919" ht="22.5" customHeight="1">
      <c r="A1919" s="42">
        <v>1918.0</v>
      </c>
      <c r="B1919" s="54">
        <v>2.0255910133662E13</v>
      </c>
      <c r="C1919" s="66">
        <v>45959.0</v>
      </c>
      <c r="D1919" s="102" t="s">
        <v>2483</v>
      </c>
      <c r="E1919" s="102" t="s">
        <v>34</v>
      </c>
      <c r="F1919" s="74"/>
      <c r="G1919" s="77" t="s">
        <v>20</v>
      </c>
      <c r="H1919" s="53" t="s">
        <v>2484</v>
      </c>
      <c r="I1919" s="53">
        <v>1.0</v>
      </c>
      <c r="J1919" s="47">
        <v>45964.0</v>
      </c>
      <c r="K1919" s="101"/>
      <c r="L1919" s="50"/>
      <c r="M1919" s="50"/>
      <c r="N1919" s="50"/>
      <c r="O1919" s="50"/>
      <c r="P1919" s="51" t="b">
        <v>0</v>
      </c>
      <c r="Q1919" s="52" t="str">
        <f t="shared" si="7"/>
        <v>OSCAR CASTAÑEDA</v>
      </c>
      <c r="R1919" s="80"/>
      <c r="S1919" s="80"/>
      <c r="T1919" s="80"/>
      <c r="U1919" s="80"/>
      <c r="V1919" s="80"/>
    </row>
    <row r="1920" ht="22.5" customHeight="1">
      <c r="A1920" s="42">
        <v>1919.0</v>
      </c>
      <c r="B1920" s="54">
        <v>2.0255910133752E13</v>
      </c>
      <c r="C1920" s="66">
        <v>45959.0</v>
      </c>
      <c r="D1920" s="102" t="s">
        <v>2485</v>
      </c>
      <c r="E1920" s="102" t="s">
        <v>34</v>
      </c>
      <c r="F1920" s="74"/>
      <c r="G1920" s="75" t="s">
        <v>10</v>
      </c>
      <c r="H1920" s="53">
        <v>2.0255920511471E13</v>
      </c>
      <c r="I1920" s="53"/>
      <c r="J1920" s="47">
        <v>46013.0</v>
      </c>
      <c r="K1920" s="101"/>
      <c r="L1920" s="50"/>
      <c r="M1920" s="50"/>
      <c r="N1920" s="50"/>
      <c r="O1920" s="50"/>
      <c r="P1920" s="51" t="b">
        <v>0</v>
      </c>
      <c r="Q1920" s="52" t="str">
        <f t="shared" si="7"/>
        <v>DIEGO PEÑA</v>
      </c>
      <c r="R1920" s="80"/>
      <c r="S1920" s="80"/>
      <c r="T1920" s="80"/>
      <c r="U1920" s="80"/>
      <c r="V1920" s="80"/>
    </row>
    <row r="1921" ht="22.5" customHeight="1">
      <c r="A1921" s="42">
        <v>1920.0</v>
      </c>
      <c r="B1921" s="54">
        <v>2.0255910133792E13</v>
      </c>
      <c r="C1921" s="66">
        <v>45959.0</v>
      </c>
      <c r="D1921" s="102" t="s">
        <v>2486</v>
      </c>
      <c r="E1921" s="102" t="s">
        <v>34</v>
      </c>
      <c r="F1921" s="74"/>
      <c r="G1921" s="75" t="s">
        <v>11</v>
      </c>
      <c r="H1921" s="53">
        <v>2.0255920451901E13</v>
      </c>
      <c r="I1921" s="53"/>
      <c r="J1921" s="47">
        <v>45960.0</v>
      </c>
      <c r="K1921" s="101"/>
      <c r="L1921" s="50"/>
      <c r="M1921" s="50"/>
      <c r="N1921" s="50"/>
      <c r="O1921" s="50"/>
      <c r="P1921" s="51" t="b">
        <v>0</v>
      </c>
      <c r="Q1921" s="52" t="str">
        <f t="shared" si="7"/>
        <v>EDGAR GRANADOS</v>
      </c>
      <c r="R1921" s="80"/>
      <c r="S1921" s="80"/>
      <c r="T1921" s="80"/>
      <c r="U1921" s="80"/>
      <c r="V1921" s="80"/>
    </row>
    <row r="1922" ht="22.5" customHeight="1">
      <c r="A1922" s="42">
        <v>1921.0</v>
      </c>
      <c r="B1922" s="54">
        <v>2.0255910133822E13</v>
      </c>
      <c r="C1922" s="66">
        <v>45959.0</v>
      </c>
      <c r="D1922" s="102" t="s">
        <v>2487</v>
      </c>
      <c r="E1922" s="102" t="s">
        <v>34</v>
      </c>
      <c r="F1922" s="74"/>
      <c r="G1922" s="75" t="s">
        <v>11</v>
      </c>
      <c r="H1922" s="53">
        <v>2.0255920446471E13</v>
      </c>
      <c r="I1922" s="53"/>
      <c r="J1922" s="47">
        <v>45960.0</v>
      </c>
      <c r="K1922" s="101"/>
      <c r="L1922" s="50"/>
      <c r="M1922" s="50"/>
      <c r="N1922" s="50"/>
      <c r="O1922" s="50"/>
      <c r="P1922" s="51" t="b">
        <v>0</v>
      </c>
      <c r="Q1922" s="52" t="str">
        <f t="shared" si="7"/>
        <v>EDGAR GRANADOS</v>
      </c>
      <c r="R1922" s="80"/>
      <c r="S1922" s="80"/>
      <c r="T1922" s="80"/>
      <c r="U1922" s="80"/>
      <c r="V1922" s="80"/>
    </row>
    <row r="1923" ht="22.5" customHeight="1">
      <c r="A1923" s="42">
        <v>1922.0</v>
      </c>
      <c r="B1923" s="54">
        <v>2.0255910133922E13</v>
      </c>
      <c r="C1923" s="66">
        <v>45960.0</v>
      </c>
      <c r="D1923" s="102" t="s">
        <v>2488</v>
      </c>
      <c r="E1923" s="102" t="s">
        <v>34</v>
      </c>
      <c r="F1923" s="74"/>
      <c r="G1923" s="75" t="s">
        <v>10</v>
      </c>
      <c r="H1923" s="53">
        <v>2.0255920509311E13</v>
      </c>
      <c r="I1923" s="53"/>
      <c r="J1923" s="47">
        <v>46010.0</v>
      </c>
      <c r="K1923" s="101"/>
      <c r="L1923" s="50"/>
      <c r="M1923" s="50"/>
      <c r="N1923" s="50"/>
      <c r="O1923" s="50"/>
      <c r="P1923" s="51" t="b">
        <v>0</v>
      </c>
      <c r="Q1923" s="52" t="str">
        <f t="shared" si="7"/>
        <v>DIEGO PEÑA</v>
      </c>
      <c r="R1923" s="80"/>
      <c r="S1923" s="80"/>
      <c r="T1923" s="80"/>
      <c r="U1923" s="80"/>
      <c r="V1923" s="80"/>
    </row>
    <row r="1924" ht="22.5" customHeight="1">
      <c r="A1924" s="42">
        <v>1923.0</v>
      </c>
      <c r="B1924" s="54">
        <v>2.0255910133882E13</v>
      </c>
      <c r="C1924" s="66">
        <v>45960.0</v>
      </c>
      <c r="D1924" s="102" t="s">
        <v>2489</v>
      </c>
      <c r="E1924" s="102" t="s">
        <v>34</v>
      </c>
      <c r="F1924" s="74"/>
      <c r="G1924" s="75" t="s">
        <v>20</v>
      </c>
      <c r="H1924" s="53">
        <v>2.0255920512161E13</v>
      </c>
      <c r="I1924" s="53"/>
      <c r="J1924" s="47">
        <v>46013.0</v>
      </c>
      <c r="K1924" s="101"/>
      <c r="L1924" s="50"/>
      <c r="M1924" s="50"/>
      <c r="N1924" s="50"/>
      <c r="O1924" s="50"/>
      <c r="P1924" s="51" t="b">
        <v>0</v>
      </c>
      <c r="Q1924" s="52" t="str">
        <f t="shared" si="7"/>
        <v>OSCAR CASTAÑEDA</v>
      </c>
      <c r="R1924" s="80"/>
      <c r="S1924" s="80"/>
      <c r="T1924" s="80"/>
      <c r="U1924" s="80"/>
      <c r="V1924" s="80"/>
    </row>
    <row r="1925" ht="22.5" customHeight="1">
      <c r="A1925" s="42">
        <v>1924.0</v>
      </c>
      <c r="B1925" s="54">
        <v>2.0255910133932E13</v>
      </c>
      <c r="C1925" s="66">
        <v>45960.0</v>
      </c>
      <c r="D1925" s="102" t="s">
        <v>2490</v>
      </c>
      <c r="E1925" s="102" t="s">
        <v>34</v>
      </c>
      <c r="F1925" s="74"/>
      <c r="G1925" s="75" t="s">
        <v>25</v>
      </c>
      <c r="H1925" s="53" t="s">
        <v>2344</v>
      </c>
      <c r="I1925" s="53">
        <v>1.0</v>
      </c>
      <c r="J1925" s="47"/>
      <c r="K1925" s="101"/>
      <c r="L1925" s="50"/>
      <c r="M1925" s="50"/>
      <c r="N1925" s="50"/>
      <c r="O1925" s="50"/>
      <c r="P1925" s="51" t="b">
        <v>0</v>
      </c>
      <c r="Q1925" s="52" t="str">
        <f t="shared" si="7"/>
        <v>SEBASTIÁN RAMÍREZ</v>
      </c>
      <c r="R1925" s="80"/>
      <c r="S1925" s="80"/>
      <c r="T1925" s="80"/>
      <c r="U1925" s="80"/>
      <c r="V1925" s="80"/>
    </row>
    <row r="1926" ht="22.5" customHeight="1">
      <c r="A1926" s="42">
        <v>1925.0</v>
      </c>
      <c r="B1926" s="54">
        <v>2.0255910134792E13</v>
      </c>
      <c r="C1926" s="66">
        <v>45961.0</v>
      </c>
      <c r="D1926" s="102" t="s">
        <v>2491</v>
      </c>
      <c r="E1926" s="102" t="s">
        <v>34</v>
      </c>
      <c r="F1926" s="74"/>
      <c r="G1926" s="75" t="s">
        <v>11</v>
      </c>
      <c r="H1926" s="53">
        <v>2.0255920457281E13</v>
      </c>
      <c r="I1926" s="53"/>
      <c r="J1926" s="47">
        <v>45967.0</v>
      </c>
      <c r="K1926" s="101"/>
      <c r="L1926" s="50"/>
      <c r="M1926" s="50"/>
      <c r="N1926" s="50"/>
      <c r="O1926" s="50"/>
      <c r="P1926" s="51" t="b">
        <v>0</v>
      </c>
      <c r="Q1926" s="52" t="str">
        <f t="shared" si="7"/>
        <v>EDGAR GRANADOS</v>
      </c>
      <c r="R1926" s="80"/>
      <c r="S1926" s="80"/>
      <c r="T1926" s="80"/>
      <c r="U1926" s="80"/>
      <c r="V1926" s="80"/>
    </row>
    <row r="1927" ht="22.5" customHeight="1">
      <c r="A1927" s="42">
        <v>1926.0</v>
      </c>
      <c r="B1927" s="54">
        <v>2.0255910134782E13</v>
      </c>
      <c r="C1927" s="66">
        <v>45961.0</v>
      </c>
      <c r="D1927" s="102" t="s">
        <v>2047</v>
      </c>
      <c r="E1927" s="102" t="s">
        <v>34</v>
      </c>
      <c r="F1927" s="74"/>
      <c r="G1927" s="75" t="s">
        <v>23</v>
      </c>
      <c r="H1927" s="53">
        <v>2.0255920455581E13</v>
      </c>
      <c r="I1927" s="53"/>
      <c r="J1927" s="47">
        <v>45966.0</v>
      </c>
      <c r="K1927" s="101"/>
      <c r="L1927" s="50"/>
      <c r="M1927" s="50"/>
      <c r="N1927" s="50"/>
      <c r="O1927" s="50"/>
      <c r="P1927" s="51" t="b">
        <v>0</v>
      </c>
      <c r="Q1927" s="52" t="str">
        <f t="shared" si="7"/>
        <v>SANDRA ROTAVISTA</v>
      </c>
      <c r="R1927" s="80"/>
      <c r="S1927" s="80"/>
      <c r="T1927" s="80"/>
      <c r="U1927" s="80"/>
      <c r="V1927" s="80"/>
    </row>
    <row r="1928" ht="22.5" customHeight="1">
      <c r="A1928" s="42">
        <v>1927.0</v>
      </c>
      <c r="B1928" s="54">
        <v>2.0255910134742E13</v>
      </c>
      <c r="C1928" s="66">
        <v>45961.0</v>
      </c>
      <c r="D1928" s="102" t="s">
        <v>2492</v>
      </c>
      <c r="E1928" s="102" t="s">
        <v>34</v>
      </c>
      <c r="F1928" s="74"/>
      <c r="G1928" s="75" t="s">
        <v>23</v>
      </c>
      <c r="H1928" s="53">
        <v>2.0255920455601E13</v>
      </c>
      <c r="I1928" s="53"/>
      <c r="J1928" s="47">
        <v>45966.0</v>
      </c>
      <c r="K1928" s="101"/>
      <c r="L1928" s="50"/>
      <c r="M1928" s="50"/>
      <c r="N1928" s="50"/>
      <c r="O1928" s="50"/>
      <c r="P1928" s="51" t="b">
        <v>0</v>
      </c>
      <c r="Q1928" s="52" t="str">
        <f t="shared" si="7"/>
        <v>SANDRA ROTAVISTA</v>
      </c>
      <c r="R1928" s="80"/>
      <c r="S1928" s="80"/>
      <c r="T1928" s="80"/>
      <c r="U1928" s="80"/>
      <c r="V1928" s="80"/>
    </row>
    <row r="1929" ht="22.5" customHeight="1">
      <c r="A1929" s="42">
        <v>1928.0</v>
      </c>
      <c r="B1929" s="54">
        <v>2.0255910134232E13</v>
      </c>
      <c r="C1929" s="66">
        <v>45960.0</v>
      </c>
      <c r="D1929" s="102" t="s">
        <v>2493</v>
      </c>
      <c r="E1929" s="102" t="s">
        <v>34</v>
      </c>
      <c r="F1929" s="74"/>
      <c r="G1929" s="75" t="s">
        <v>11</v>
      </c>
      <c r="H1929" s="53">
        <v>2.0255920458681E13</v>
      </c>
      <c r="I1929" s="53"/>
      <c r="J1929" s="47">
        <v>45970.0</v>
      </c>
      <c r="K1929" s="101"/>
      <c r="L1929" s="50"/>
      <c r="M1929" s="50"/>
      <c r="N1929" s="50"/>
      <c r="O1929" s="50"/>
      <c r="P1929" s="51" t="b">
        <v>0</v>
      </c>
      <c r="Q1929" s="52" t="str">
        <f t="shared" si="7"/>
        <v>EDGAR GRANADOS</v>
      </c>
      <c r="R1929" s="80"/>
      <c r="S1929" s="80"/>
      <c r="T1929" s="80"/>
      <c r="U1929" s="80"/>
      <c r="V1929" s="80"/>
    </row>
    <row r="1930" ht="22.5" customHeight="1">
      <c r="A1930" s="42">
        <v>1929.0</v>
      </c>
      <c r="B1930" s="54">
        <v>2.0255910134122E13</v>
      </c>
      <c r="C1930" s="66">
        <v>45960.0</v>
      </c>
      <c r="D1930" s="102" t="s">
        <v>2494</v>
      </c>
      <c r="E1930" s="102" t="s">
        <v>34</v>
      </c>
      <c r="F1930" s="74"/>
      <c r="G1930" s="75" t="s">
        <v>12</v>
      </c>
      <c r="H1930" s="53" t="s">
        <v>1972</v>
      </c>
      <c r="I1930" s="53">
        <v>1.0</v>
      </c>
      <c r="J1930" s="47">
        <v>45980.0</v>
      </c>
      <c r="K1930" s="101"/>
      <c r="L1930" s="50"/>
      <c r="M1930" s="50"/>
      <c r="N1930" s="50"/>
      <c r="O1930" s="50"/>
      <c r="P1930" s="51" t="b">
        <v>0</v>
      </c>
      <c r="Q1930" s="52" t="str">
        <f t="shared" si="7"/>
        <v>EDUARDO ARREDONDO</v>
      </c>
      <c r="R1930" s="80"/>
      <c r="S1930" s="80"/>
      <c r="T1930" s="80"/>
      <c r="U1930" s="80"/>
      <c r="V1930" s="80"/>
    </row>
    <row r="1931" ht="22.5" customHeight="1">
      <c r="A1931" s="42">
        <v>1930.0</v>
      </c>
      <c r="B1931" s="54">
        <v>2.0255910134112E13</v>
      </c>
      <c r="C1931" s="66">
        <v>45960.0</v>
      </c>
      <c r="D1931" s="102" t="s">
        <v>2495</v>
      </c>
      <c r="E1931" s="102" t="s">
        <v>34</v>
      </c>
      <c r="F1931" s="74"/>
      <c r="G1931" s="75" t="s">
        <v>12</v>
      </c>
      <c r="H1931" s="53" t="s">
        <v>1972</v>
      </c>
      <c r="I1931" s="53">
        <v>1.0</v>
      </c>
      <c r="J1931" s="47">
        <v>45980.0</v>
      </c>
      <c r="K1931" s="101"/>
      <c r="L1931" s="50"/>
      <c r="M1931" s="50"/>
      <c r="N1931" s="50"/>
      <c r="O1931" s="50"/>
      <c r="P1931" s="51" t="b">
        <v>0</v>
      </c>
      <c r="Q1931" s="52" t="str">
        <f t="shared" si="7"/>
        <v>EDUARDO ARREDONDO</v>
      </c>
      <c r="R1931" s="80"/>
      <c r="S1931" s="80"/>
      <c r="T1931" s="80"/>
      <c r="U1931" s="80"/>
      <c r="V1931" s="80"/>
    </row>
    <row r="1932" ht="22.5" customHeight="1">
      <c r="A1932" s="42">
        <v>1931.0</v>
      </c>
      <c r="B1932" s="54">
        <v>2.0255910134052E13</v>
      </c>
      <c r="C1932" s="66">
        <v>45960.0</v>
      </c>
      <c r="D1932" s="102" t="s">
        <v>2496</v>
      </c>
      <c r="E1932" s="102" t="s">
        <v>34</v>
      </c>
      <c r="F1932" s="74"/>
      <c r="G1932" s="75" t="s">
        <v>11</v>
      </c>
      <c r="H1932" s="53">
        <v>2.0255920445231E13</v>
      </c>
      <c r="I1932" s="53"/>
      <c r="J1932" s="47">
        <v>45967.0</v>
      </c>
      <c r="K1932" s="101"/>
      <c r="L1932" s="50"/>
      <c r="M1932" s="50"/>
      <c r="N1932" s="50"/>
      <c r="O1932" s="50"/>
      <c r="P1932" s="51" t="b">
        <v>0</v>
      </c>
      <c r="Q1932" s="52" t="str">
        <f t="shared" si="7"/>
        <v>EDGAR GRANADOS</v>
      </c>
      <c r="R1932" s="80"/>
      <c r="S1932" s="80"/>
      <c r="T1932" s="80"/>
      <c r="U1932" s="80"/>
      <c r="V1932" s="80"/>
    </row>
    <row r="1933" ht="22.5" customHeight="1">
      <c r="A1933" s="42">
        <v>1932.0</v>
      </c>
      <c r="B1933" s="54">
        <v>2.0255910134042E13</v>
      </c>
      <c r="C1933" s="66">
        <v>45960.0</v>
      </c>
      <c r="D1933" s="102" t="s">
        <v>2497</v>
      </c>
      <c r="E1933" s="102" t="s">
        <v>34</v>
      </c>
      <c r="F1933" s="74"/>
      <c r="G1933" s="75" t="s">
        <v>20</v>
      </c>
      <c r="H1933" s="53" t="s">
        <v>2498</v>
      </c>
      <c r="I1933" s="53">
        <v>1.0</v>
      </c>
      <c r="J1933" s="47">
        <v>45972.0</v>
      </c>
      <c r="K1933" s="101"/>
      <c r="L1933" s="50"/>
      <c r="M1933" s="50"/>
      <c r="N1933" s="50"/>
      <c r="O1933" s="50"/>
      <c r="P1933" s="51" t="b">
        <v>0</v>
      </c>
      <c r="Q1933" s="52" t="str">
        <f t="shared" si="7"/>
        <v>OSCAR CASTAÑEDA</v>
      </c>
      <c r="R1933" s="80"/>
      <c r="S1933" s="80"/>
      <c r="T1933" s="80"/>
      <c r="U1933" s="80"/>
      <c r="V1933" s="80"/>
    </row>
    <row r="1934" ht="22.5" customHeight="1">
      <c r="A1934" s="42">
        <v>1933.0</v>
      </c>
      <c r="B1934" s="54">
        <v>2.0254213660322E13</v>
      </c>
      <c r="C1934" s="66">
        <v>45960.0</v>
      </c>
      <c r="D1934" s="102" t="s">
        <v>2499</v>
      </c>
      <c r="E1934" s="102" t="s">
        <v>34</v>
      </c>
      <c r="F1934" s="74"/>
      <c r="G1934" s="75" t="s">
        <v>8</v>
      </c>
      <c r="H1934" s="53" t="s">
        <v>2500</v>
      </c>
      <c r="I1934" s="53">
        <v>1.0</v>
      </c>
      <c r="J1934" s="47">
        <v>45987.0</v>
      </c>
      <c r="K1934" s="101"/>
      <c r="L1934" s="50"/>
      <c r="M1934" s="50"/>
      <c r="N1934" s="50"/>
      <c r="O1934" s="50"/>
      <c r="P1934" s="51" t="b">
        <v>0</v>
      </c>
      <c r="Q1934" s="52" t="str">
        <f t="shared" si="7"/>
        <v>CRISTIAN PEDROZA</v>
      </c>
      <c r="R1934" s="80"/>
      <c r="S1934" s="80"/>
      <c r="T1934" s="80"/>
      <c r="U1934" s="80"/>
      <c r="V1934" s="80"/>
    </row>
    <row r="1935" ht="22.5" customHeight="1">
      <c r="A1935" s="42">
        <v>1934.0</v>
      </c>
      <c r="B1935" s="54">
        <v>2.0254603659862E13</v>
      </c>
      <c r="C1935" s="66">
        <v>45960.0</v>
      </c>
      <c r="D1935" s="102" t="s">
        <v>2501</v>
      </c>
      <c r="E1935" s="102" t="s">
        <v>34</v>
      </c>
      <c r="F1935" s="74" t="s">
        <v>496</v>
      </c>
      <c r="G1935" s="75" t="s">
        <v>11</v>
      </c>
      <c r="H1935" s="53">
        <v>2.0255920456211E13</v>
      </c>
      <c r="I1935" s="53"/>
      <c r="J1935" s="47">
        <v>45966.0</v>
      </c>
      <c r="K1935" s="101"/>
      <c r="L1935" s="50"/>
      <c r="M1935" s="50"/>
      <c r="N1935" s="50"/>
      <c r="O1935" s="50"/>
      <c r="P1935" s="51" t="b">
        <v>0</v>
      </c>
      <c r="Q1935" s="52" t="str">
        <f t="shared" si="7"/>
        <v>EDGAR GRANADOS</v>
      </c>
      <c r="R1935" s="80"/>
      <c r="S1935" s="80"/>
      <c r="T1935" s="80"/>
      <c r="U1935" s="80"/>
      <c r="V1935" s="80"/>
    </row>
    <row r="1936" ht="22.5" customHeight="1">
      <c r="A1936" s="42">
        <v>1935.0</v>
      </c>
      <c r="B1936" s="54">
        <v>2.0255910134002E13</v>
      </c>
      <c r="C1936" s="66">
        <v>45960.0</v>
      </c>
      <c r="D1936" s="102" t="s">
        <v>2502</v>
      </c>
      <c r="E1936" s="102" t="s">
        <v>34</v>
      </c>
      <c r="F1936" s="74"/>
      <c r="G1936" s="75" t="s">
        <v>10</v>
      </c>
      <c r="H1936" s="53">
        <v>2.0255920503541E13</v>
      </c>
      <c r="I1936" s="53"/>
      <c r="J1936" s="47">
        <v>46006.0</v>
      </c>
      <c r="K1936" s="101"/>
      <c r="L1936" s="50"/>
      <c r="M1936" s="50"/>
      <c r="N1936" s="50"/>
      <c r="O1936" s="50"/>
      <c r="P1936" s="51" t="b">
        <v>0</v>
      </c>
      <c r="Q1936" s="52" t="str">
        <f t="shared" si="7"/>
        <v>DIEGO PEÑA</v>
      </c>
      <c r="R1936" s="80"/>
      <c r="S1936" s="80"/>
      <c r="T1936" s="80"/>
      <c r="U1936" s="80"/>
      <c r="V1936" s="80"/>
    </row>
    <row r="1937" ht="22.5" customHeight="1">
      <c r="A1937" s="42">
        <v>1936.0</v>
      </c>
      <c r="B1937" s="54">
        <v>2.0255910133992E13</v>
      </c>
      <c r="C1937" s="66">
        <v>45960.0</v>
      </c>
      <c r="D1937" s="102" t="s">
        <v>2503</v>
      </c>
      <c r="E1937" s="102" t="s">
        <v>34</v>
      </c>
      <c r="F1937" s="74"/>
      <c r="G1937" s="75" t="s">
        <v>11</v>
      </c>
      <c r="H1937" s="53">
        <v>2.0255920458671E13</v>
      </c>
      <c r="I1937" s="53"/>
      <c r="J1937" s="47">
        <v>45970.0</v>
      </c>
      <c r="K1937" s="101"/>
      <c r="L1937" s="50"/>
      <c r="M1937" s="50"/>
      <c r="N1937" s="50"/>
      <c r="O1937" s="50"/>
      <c r="P1937" s="51" t="b">
        <v>0</v>
      </c>
      <c r="Q1937" s="52" t="str">
        <f t="shared" si="7"/>
        <v>EDGAR GRANADOS</v>
      </c>
      <c r="R1937" s="80"/>
      <c r="S1937" s="80"/>
      <c r="T1937" s="80"/>
      <c r="U1937" s="80"/>
      <c r="V1937" s="80"/>
    </row>
    <row r="1938" ht="22.5" customHeight="1">
      <c r="A1938" s="42">
        <v>1937.0</v>
      </c>
      <c r="B1938" s="54">
        <v>2.0255910133692E13</v>
      </c>
      <c r="C1938" s="66">
        <v>45959.0</v>
      </c>
      <c r="D1938" s="102" t="s">
        <v>2443</v>
      </c>
      <c r="E1938" s="102" t="s">
        <v>34</v>
      </c>
      <c r="F1938" s="74"/>
      <c r="G1938" s="77" t="s">
        <v>23</v>
      </c>
      <c r="H1938" s="53">
        <v>2.0255920467741E13</v>
      </c>
      <c r="I1938" s="53"/>
      <c r="J1938" s="47">
        <v>45979.0</v>
      </c>
      <c r="K1938" s="101"/>
      <c r="L1938" s="50"/>
      <c r="M1938" s="50"/>
      <c r="N1938" s="50"/>
      <c r="O1938" s="50"/>
      <c r="P1938" s="51" t="b">
        <v>0</v>
      </c>
      <c r="Q1938" s="52" t="str">
        <f t="shared" si="7"/>
        <v>SANDRA ROTAVISTA</v>
      </c>
      <c r="R1938" s="80"/>
      <c r="S1938" s="80"/>
      <c r="T1938" s="80"/>
      <c r="U1938" s="80"/>
      <c r="V1938" s="80"/>
    </row>
    <row r="1939" ht="22.5" customHeight="1">
      <c r="A1939" s="42">
        <v>1938.0</v>
      </c>
      <c r="B1939" s="54">
        <v>2.0254603711472E13</v>
      </c>
      <c r="C1939" s="66">
        <v>45965.0</v>
      </c>
      <c r="D1939" s="102" t="s">
        <v>2504</v>
      </c>
      <c r="E1939" s="102" t="s">
        <v>34</v>
      </c>
      <c r="F1939" s="74" t="s">
        <v>372</v>
      </c>
      <c r="G1939" s="77" t="s">
        <v>11</v>
      </c>
      <c r="H1939" s="53">
        <v>2.0255920456031E13</v>
      </c>
      <c r="I1939" s="53"/>
      <c r="J1939" s="47">
        <v>45966.0</v>
      </c>
      <c r="K1939" s="101"/>
      <c r="L1939" s="50"/>
      <c r="M1939" s="50"/>
      <c r="N1939" s="50"/>
      <c r="O1939" s="50"/>
      <c r="P1939" s="51" t="b">
        <v>0</v>
      </c>
      <c r="Q1939" s="52" t="str">
        <f t="shared" si="7"/>
        <v>EDGAR GRANADOS</v>
      </c>
      <c r="R1939" s="80"/>
      <c r="S1939" s="80"/>
      <c r="T1939" s="80"/>
      <c r="U1939" s="80"/>
      <c r="V1939" s="80"/>
    </row>
    <row r="1940" ht="22.5" customHeight="1">
      <c r="A1940" s="42">
        <v>1939.0</v>
      </c>
      <c r="B1940" s="54">
        <v>2.0254603708382E13</v>
      </c>
      <c r="C1940" s="66">
        <v>45965.0</v>
      </c>
      <c r="D1940" s="102" t="s">
        <v>2505</v>
      </c>
      <c r="E1940" s="102" t="s">
        <v>34</v>
      </c>
      <c r="F1940" s="74" t="s">
        <v>496</v>
      </c>
      <c r="G1940" s="77" t="s">
        <v>11</v>
      </c>
      <c r="H1940" s="53">
        <v>2.0255920456861E13</v>
      </c>
      <c r="I1940" s="53"/>
      <c r="J1940" s="47">
        <v>45967.0</v>
      </c>
      <c r="K1940" s="101"/>
      <c r="L1940" s="50"/>
      <c r="M1940" s="50"/>
      <c r="N1940" s="50"/>
      <c r="O1940" s="50"/>
      <c r="P1940" s="51" t="b">
        <v>0</v>
      </c>
      <c r="Q1940" s="52" t="str">
        <f t="shared" si="7"/>
        <v>EDGAR GRANADOS</v>
      </c>
      <c r="R1940" s="80"/>
      <c r="S1940" s="80"/>
      <c r="T1940" s="80"/>
      <c r="U1940" s="80"/>
      <c r="V1940" s="80"/>
    </row>
    <row r="1941" ht="22.5" customHeight="1">
      <c r="A1941" s="42">
        <v>1940.0</v>
      </c>
      <c r="B1941" s="54">
        <v>2.0254603703832E13</v>
      </c>
      <c r="C1941" s="66">
        <v>45965.0</v>
      </c>
      <c r="D1941" s="102" t="s">
        <v>2506</v>
      </c>
      <c r="E1941" s="102" t="s">
        <v>34</v>
      </c>
      <c r="F1941" s="74" t="s">
        <v>496</v>
      </c>
      <c r="G1941" s="77" t="s">
        <v>11</v>
      </c>
      <c r="H1941" s="53">
        <v>2.0255920456951E13</v>
      </c>
      <c r="I1941" s="53"/>
      <c r="J1941" s="47">
        <v>45967.0</v>
      </c>
      <c r="K1941" s="101"/>
      <c r="L1941" s="50"/>
      <c r="M1941" s="50"/>
      <c r="N1941" s="50"/>
      <c r="O1941" s="50"/>
      <c r="P1941" s="51" t="b">
        <v>0</v>
      </c>
      <c r="Q1941" s="52" t="str">
        <f t="shared" si="7"/>
        <v>EDGAR GRANADOS</v>
      </c>
      <c r="R1941" s="80"/>
      <c r="S1941" s="80"/>
      <c r="T1941" s="80"/>
      <c r="U1941" s="80"/>
      <c r="V1941" s="80"/>
    </row>
    <row r="1942" ht="22.5" customHeight="1">
      <c r="A1942" s="42">
        <v>1941.0</v>
      </c>
      <c r="B1942" s="54">
        <v>2.0254603696472E13</v>
      </c>
      <c r="C1942" s="66">
        <v>45965.0</v>
      </c>
      <c r="D1942" s="102" t="s">
        <v>2507</v>
      </c>
      <c r="E1942" s="102" t="s">
        <v>34</v>
      </c>
      <c r="F1942" s="74" t="s">
        <v>496</v>
      </c>
      <c r="G1942" s="77" t="s">
        <v>11</v>
      </c>
      <c r="H1942" s="53">
        <v>2.0255920456671E13</v>
      </c>
      <c r="I1942" s="53"/>
      <c r="J1942" s="47">
        <v>45967.0</v>
      </c>
      <c r="K1942" s="101"/>
      <c r="L1942" s="50"/>
      <c r="M1942" s="50"/>
      <c r="N1942" s="50"/>
      <c r="O1942" s="50"/>
      <c r="P1942" s="51" t="b">
        <v>0</v>
      </c>
      <c r="Q1942" s="52" t="str">
        <f t="shared" si="7"/>
        <v>EDGAR GRANADOS</v>
      </c>
      <c r="R1942" s="80"/>
      <c r="S1942" s="80"/>
      <c r="T1942" s="80"/>
      <c r="U1942" s="80"/>
      <c r="V1942" s="80"/>
    </row>
    <row r="1943" ht="22.5" customHeight="1">
      <c r="A1943" s="42">
        <v>1942.0</v>
      </c>
      <c r="B1943" s="54">
        <v>2.0254603691832E13</v>
      </c>
      <c r="C1943" s="66">
        <v>45965.0</v>
      </c>
      <c r="D1943" s="102" t="s">
        <v>2508</v>
      </c>
      <c r="E1943" s="102" t="s">
        <v>34</v>
      </c>
      <c r="F1943" s="74" t="s">
        <v>496</v>
      </c>
      <c r="G1943" s="75" t="s">
        <v>25</v>
      </c>
      <c r="H1943" s="53">
        <v>2.0255920460731E13</v>
      </c>
      <c r="I1943" s="53"/>
      <c r="J1943" s="47"/>
      <c r="K1943" s="101"/>
      <c r="L1943" s="50"/>
      <c r="M1943" s="50"/>
      <c r="N1943" s="50"/>
      <c r="O1943" s="50"/>
      <c r="P1943" s="51" t="b">
        <v>0</v>
      </c>
      <c r="Q1943" s="52" t="str">
        <f t="shared" si="7"/>
        <v>SEBASTIÁN RAMÍREZ</v>
      </c>
      <c r="R1943" s="80"/>
      <c r="S1943" s="80"/>
      <c r="T1943" s="80"/>
      <c r="U1943" s="80"/>
      <c r="V1943" s="80"/>
    </row>
    <row r="1944" ht="22.5" customHeight="1">
      <c r="A1944" s="42">
        <v>1943.0</v>
      </c>
      <c r="B1944" s="54">
        <v>2.0254603686322E13</v>
      </c>
      <c r="C1944" s="66">
        <v>45965.0</v>
      </c>
      <c r="D1944" s="102" t="s">
        <v>2509</v>
      </c>
      <c r="E1944" s="102" t="s">
        <v>34</v>
      </c>
      <c r="F1944" s="74" t="s">
        <v>684</v>
      </c>
      <c r="G1944" s="77" t="s">
        <v>11</v>
      </c>
      <c r="H1944" s="53">
        <v>2.0255920456761E13</v>
      </c>
      <c r="I1944" s="53"/>
      <c r="J1944" s="47">
        <v>45967.0</v>
      </c>
      <c r="K1944" s="101"/>
      <c r="L1944" s="50"/>
      <c r="M1944" s="50"/>
      <c r="N1944" s="50"/>
      <c r="O1944" s="50"/>
      <c r="P1944" s="51" t="b">
        <v>0</v>
      </c>
      <c r="Q1944" s="52" t="str">
        <f t="shared" si="7"/>
        <v>EDGAR GRANADOS</v>
      </c>
      <c r="R1944" s="80"/>
      <c r="S1944" s="80"/>
      <c r="T1944" s="80"/>
      <c r="U1944" s="80"/>
      <c r="V1944" s="80"/>
    </row>
    <row r="1945" ht="22.5" customHeight="1">
      <c r="A1945" s="42">
        <v>1944.0</v>
      </c>
      <c r="B1945" s="54">
        <v>2.0254603727272E13</v>
      </c>
      <c r="C1945" s="66">
        <v>45966.0</v>
      </c>
      <c r="D1945" s="102" t="s">
        <v>2510</v>
      </c>
      <c r="E1945" s="102" t="s">
        <v>34</v>
      </c>
      <c r="F1945" s="74" t="s">
        <v>372</v>
      </c>
      <c r="G1945" s="77" t="s">
        <v>11</v>
      </c>
      <c r="H1945" s="53">
        <v>2.0255920457311E13</v>
      </c>
      <c r="I1945" s="53"/>
      <c r="J1945" s="47">
        <v>45967.0</v>
      </c>
      <c r="K1945" s="101"/>
      <c r="L1945" s="50"/>
      <c r="M1945" s="50"/>
      <c r="N1945" s="50"/>
      <c r="O1945" s="50"/>
      <c r="P1945" s="51" t="b">
        <v>0</v>
      </c>
      <c r="Q1945" s="52" t="str">
        <f t="shared" si="7"/>
        <v>EDGAR GRANADOS</v>
      </c>
      <c r="R1945" s="80"/>
      <c r="S1945" s="80"/>
      <c r="T1945" s="80"/>
      <c r="U1945" s="80"/>
      <c r="V1945" s="80"/>
    </row>
    <row r="1946" ht="22.5" customHeight="1">
      <c r="A1946" s="42">
        <v>1945.0</v>
      </c>
      <c r="B1946" s="54">
        <v>2.0254603726222E13</v>
      </c>
      <c r="C1946" s="66">
        <v>45966.0</v>
      </c>
      <c r="D1946" s="102" t="s">
        <v>2511</v>
      </c>
      <c r="E1946" s="102" t="s">
        <v>34</v>
      </c>
      <c r="F1946" s="74" t="s">
        <v>2512</v>
      </c>
      <c r="G1946" s="77" t="s">
        <v>11</v>
      </c>
      <c r="H1946" s="53">
        <v>2.0255920457241E13</v>
      </c>
      <c r="I1946" s="53"/>
      <c r="J1946" s="47">
        <v>45967.0</v>
      </c>
      <c r="K1946" s="101"/>
      <c r="L1946" s="50"/>
      <c r="M1946" s="50"/>
      <c r="N1946" s="50"/>
      <c r="O1946" s="50"/>
      <c r="P1946" s="51" t="b">
        <v>0</v>
      </c>
      <c r="Q1946" s="52" t="str">
        <f t="shared" si="7"/>
        <v>EDGAR GRANADOS</v>
      </c>
      <c r="R1946" s="80"/>
      <c r="S1946" s="80"/>
      <c r="T1946" s="80"/>
      <c r="U1946" s="80"/>
      <c r="V1946" s="80"/>
    </row>
    <row r="1947" ht="22.5" customHeight="1">
      <c r="A1947" s="42">
        <v>1946.0</v>
      </c>
      <c r="B1947" s="54">
        <v>2.0254603728142E13</v>
      </c>
      <c r="C1947" s="66">
        <v>45966.0</v>
      </c>
      <c r="D1947" s="102" t="s">
        <v>2513</v>
      </c>
      <c r="E1947" s="102" t="s">
        <v>34</v>
      </c>
      <c r="F1947" s="74" t="s">
        <v>372</v>
      </c>
      <c r="G1947" s="77" t="s">
        <v>11</v>
      </c>
      <c r="H1947" s="53">
        <v>2.0255920459851E13</v>
      </c>
      <c r="I1947" s="53"/>
      <c r="J1947" s="47">
        <v>45971.0</v>
      </c>
      <c r="K1947" s="101"/>
      <c r="L1947" s="50"/>
      <c r="M1947" s="50"/>
      <c r="N1947" s="50"/>
      <c r="O1947" s="50"/>
      <c r="P1947" s="51" t="b">
        <v>0</v>
      </c>
      <c r="Q1947" s="52" t="str">
        <f t="shared" si="7"/>
        <v>EDGAR GRANADOS</v>
      </c>
      <c r="R1947" s="80"/>
      <c r="S1947" s="80"/>
      <c r="T1947" s="80"/>
      <c r="U1947" s="80"/>
      <c r="V1947" s="80"/>
    </row>
    <row r="1948" ht="22.5" customHeight="1">
      <c r="A1948" s="42">
        <v>1947.0</v>
      </c>
      <c r="B1948" s="54">
        <v>2.0255910137092E13</v>
      </c>
      <c r="C1948" s="66">
        <v>45968.0</v>
      </c>
      <c r="D1948" s="102" t="s">
        <v>2514</v>
      </c>
      <c r="E1948" s="102" t="s">
        <v>34</v>
      </c>
      <c r="F1948" s="74"/>
      <c r="G1948" s="75" t="s">
        <v>20</v>
      </c>
      <c r="H1948" s="53">
        <v>2.0255920481461E13</v>
      </c>
      <c r="I1948" s="53">
        <v>1.0</v>
      </c>
      <c r="J1948" s="47">
        <v>45987.0</v>
      </c>
      <c r="K1948" s="101"/>
      <c r="L1948" s="50"/>
      <c r="M1948" s="50"/>
      <c r="N1948" s="50"/>
      <c r="O1948" s="50"/>
      <c r="P1948" s="51" t="b">
        <v>0</v>
      </c>
      <c r="Q1948" s="52" t="str">
        <f t="shared" si="7"/>
        <v>OSCAR CASTAÑEDA</v>
      </c>
      <c r="R1948" s="80"/>
      <c r="S1948" s="80"/>
      <c r="T1948" s="80"/>
      <c r="U1948" s="80"/>
      <c r="V1948" s="80"/>
    </row>
    <row r="1949" ht="22.5" customHeight="1">
      <c r="A1949" s="42">
        <v>1948.0</v>
      </c>
      <c r="B1949" s="54">
        <v>2.0255910137082E13</v>
      </c>
      <c r="C1949" s="66">
        <v>45968.0</v>
      </c>
      <c r="D1949" s="102" t="s">
        <v>2515</v>
      </c>
      <c r="E1949" s="102" t="s">
        <v>34</v>
      </c>
      <c r="F1949" s="74"/>
      <c r="G1949" s="75" t="s">
        <v>8</v>
      </c>
      <c r="H1949" s="53" t="s">
        <v>2516</v>
      </c>
      <c r="I1949" s="53"/>
      <c r="J1949" s="47">
        <v>46007.0</v>
      </c>
      <c r="K1949" s="101"/>
      <c r="L1949" s="50"/>
      <c r="M1949" s="50"/>
      <c r="N1949" s="50"/>
      <c r="O1949" s="50"/>
      <c r="P1949" s="51" t="b">
        <v>0</v>
      </c>
      <c r="Q1949" s="52" t="str">
        <f t="shared" si="7"/>
        <v>CRISTIAN PEDROZA</v>
      </c>
      <c r="R1949" s="80"/>
      <c r="S1949" s="80"/>
      <c r="T1949" s="80"/>
      <c r="U1949" s="80"/>
      <c r="V1949" s="80"/>
    </row>
    <row r="1950" ht="22.5" customHeight="1">
      <c r="A1950" s="42">
        <v>1949.0</v>
      </c>
      <c r="B1950" s="54">
        <v>2.0255910137052E13</v>
      </c>
      <c r="C1950" s="66">
        <v>45968.0</v>
      </c>
      <c r="D1950" s="102" t="s">
        <v>2514</v>
      </c>
      <c r="E1950" s="102" t="s">
        <v>34</v>
      </c>
      <c r="F1950" s="74"/>
      <c r="G1950" s="75" t="s">
        <v>20</v>
      </c>
      <c r="H1950" s="53">
        <v>2.0255920481461E13</v>
      </c>
      <c r="I1950" s="53">
        <v>1.0</v>
      </c>
      <c r="J1950" s="47">
        <v>45987.0</v>
      </c>
      <c r="K1950" s="101"/>
      <c r="L1950" s="50"/>
      <c r="M1950" s="50"/>
      <c r="N1950" s="50"/>
      <c r="O1950" s="50"/>
      <c r="P1950" s="51" t="b">
        <v>0</v>
      </c>
      <c r="Q1950" s="52" t="str">
        <f t="shared" si="7"/>
        <v>OSCAR CASTAÑEDA</v>
      </c>
      <c r="R1950" s="80"/>
      <c r="S1950" s="80"/>
      <c r="T1950" s="80"/>
      <c r="U1950" s="80"/>
      <c r="V1950" s="80"/>
    </row>
    <row r="1951" ht="22.5" customHeight="1">
      <c r="A1951" s="42">
        <v>1950.0</v>
      </c>
      <c r="B1951" s="54">
        <v>2.0255910137042E13</v>
      </c>
      <c r="C1951" s="66">
        <v>45968.0</v>
      </c>
      <c r="D1951" s="102" t="s">
        <v>2517</v>
      </c>
      <c r="E1951" s="102" t="s">
        <v>34</v>
      </c>
      <c r="F1951" s="74"/>
      <c r="G1951" s="75" t="s">
        <v>11</v>
      </c>
      <c r="H1951" s="53">
        <v>2.0255920456861E13</v>
      </c>
      <c r="I1951" s="53"/>
      <c r="J1951" s="47">
        <v>45970.0</v>
      </c>
      <c r="K1951" s="101"/>
      <c r="L1951" s="50"/>
      <c r="M1951" s="50"/>
      <c r="N1951" s="50"/>
      <c r="O1951" s="50"/>
      <c r="P1951" s="51" t="b">
        <v>0</v>
      </c>
      <c r="Q1951" s="52" t="str">
        <f t="shared" si="7"/>
        <v>EDGAR GRANADOS</v>
      </c>
      <c r="R1951" s="80"/>
      <c r="S1951" s="80"/>
      <c r="T1951" s="80"/>
      <c r="U1951" s="80"/>
      <c r="V1951" s="80"/>
    </row>
    <row r="1952" ht="22.5" customHeight="1">
      <c r="A1952" s="42">
        <v>1951.0</v>
      </c>
      <c r="B1952" s="54">
        <v>2.0255910136982E13</v>
      </c>
      <c r="C1952" s="66">
        <v>45967.0</v>
      </c>
      <c r="D1952" s="102" t="s">
        <v>2518</v>
      </c>
      <c r="E1952" s="102" t="s">
        <v>34</v>
      </c>
      <c r="F1952" s="74"/>
      <c r="G1952" s="75" t="s">
        <v>10</v>
      </c>
      <c r="H1952" s="53" t="s">
        <v>2519</v>
      </c>
      <c r="I1952" s="53"/>
      <c r="J1952" s="47">
        <v>46006.0</v>
      </c>
      <c r="K1952" s="101"/>
      <c r="L1952" s="50"/>
      <c r="M1952" s="50"/>
      <c r="N1952" s="50"/>
      <c r="O1952" s="50"/>
      <c r="P1952" s="51" t="b">
        <v>0</v>
      </c>
      <c r="Q1952" s="52" t="str">
        <f t="shared" si="7"/>
        <v>DIEGO PEÑA</v>
      </c>
      <c r="R1952" s="80"/>
      <c r="S1952" s="80"/>
      <c r="T1952" s="80"/>
      <c r="U1952" s="80"/>
      <c r="V1952" s="80"/>
    </row>
    <row r="1953" ht="22.5" customHeight="1">
      <c r="A1953" s="42">
        <v>1952.0</v>
      </c>
      <c r="B1953" s="54">
        <v>2.0255910136942E13</v>
      </c>
      <c r="C1953" s="66">
        <v>45967.0</v>
      </c>
      <c r="D1953" s="102" t="s">
        <v>2520</v>
      </c>
      <c r="E1953" s="102" t="s">
        <v>34</v>
      </c>
      <c r="F1953" s="74"/>
      <c r="G1953" s="75" t="s">
        <v>11</v>
      </c>
      <c r="H1953" s="53">
        <v>2.0255920458691E13</v>
      </c>
      <c r="I1953" s="53"/>
      <c r="J1953" s="47">
        <v>45972.0</v>
      </c>
      <c r="K1953" s="101"/>
      <c r="L1953" s="50"/>
      <c r="M1953" s="50"/>
      <c r="N1953" s="50"/>
      <c r="O1953" s="50"/>
      <c r="P1953" s="51" t="b">
        <v>0</v>
      </c>
      <c r="Q1953" s="52" t="str">
        <f t="shared" si="7"/>
        <v>EDGAR GRANADOS</v>
      </c>
      <c r="R1953" s="80"/>
      <c r="S1953" s="80"/>
      <c r="T1953" s="80"/>
      <c r="U1953" s="80"/>
      <c r="V1953" s="80"/>
    </row>
    <row r="1954" ht="22.5" customHeight="1">
      <c r="A1954" s="42">
        <v>1953.0</v>
      </c>
      <c r="B1954" s="54">
        <v>2.0255910136932E13</v>
      </c>
      <c r="C1954" s="66">
        <v>45967.0</v>
      </c>
      <c r="D1954" s="102" t="s">
        <v>2521</v>
      </c>
      <c r="E1954" s="102" t="s">
        <v>34</v>
      </c>
      <c r="F1954" s="74"/>
      <c r="G1954" s="75" t="s">
        <v>11</v>
      </c>
      <c r="H1954" s="53">
        <v>2.0255920458681E13</v>
      </c>
      <c r="I1954" s="53"/>
      <c r="J1954" s="47">
        <v>45972.0</v>
      </c>
      <c r="K1954" s="101"/>
      <c r="L1954" s="50"/>
      <c r="M1954" s="50"/>
      <c r="N1954" s="50"/>
      <c r="O1954" s="50"/>
      <c r="P1954" s="51" t="b">
        <v>0</v>
      </c>
      <c r="Q1954" s="52" t="str">
        <f t="shared" si="7"/>
        <v>EDGAR GRANADOS</v>
      </c>
      <c r="R1954" s="80"/>
      <c r="S1954" s="80"/>
      <c r="T1954" s="80"/>
      <c r="U1954" s="80"/>
      <c r="V1954" s="80"/>
    </row>
    <row r="1955" ht="22.5" customHeight="1">
      <c r="A1955" s="42">
        <v>1954.0</v>
      </c>
      <c r="B1955" s="54">
        <v>2.0255910136902E13</v>
      </c>
      <c r="C1955" s="66">
        <v>45967.0</v>
      </c>
      <c r="D1955" s="102" t="s">
        <v>2522</v>
      </c>
      <c r="E1955" s="102" t="s">
        <v>34</v>
      </c>
      <c r="F1955" s="53"/>
      <c r="G1955" s="75" t="s">
        <v>13</v>
      </c>
      <c r="H1955" s="53"/>
      <c r="I1955" s="53"/>
      <c r="J1955" s="47"/>
      <c r="K1955" s="101"/>
      <c r="L1955" s="50"/>
      <c r="M1955" s="50"/>
      <c r="N1955" s="50"/>
      <c r="O1955" s="50"/>
      <c r="P1955" s="51" t="b">
        <v>0</v>
      </c>
      <c r="Q1955" s="52" t="str">
        <f t="shared" si="7"/>
        <v>FERNANDA CHAVES MANRIQUE</v>
      </c>
      <c r="R1955" s="80"/>
      <c r="S1955" s="80"/>
      <c r="T1955" s="80"/>
      <c r="U1955" s="80"/>
      <c r="V1955" s="80"/>
    </row>
    <row r="1956" ht="22.5" customHeight="1">
      <c r="A1956" s="42">
        <v>1955.0</v>
      </c>
      <c r="B1956" s="54">
        <v>2.0255910136832E13</v>
      </c>
      <c r="C1956" s="66">
        <v>45967.0</v>
      </c>
      <c r="D1956" s="102" t="s">
        <v>2523</v>
      </c>
      <c r="E1956" s="102" t="s">
        <v>34</v>
      </c>
      <c r="F1956" s="74"/>
      <c r="G1956" s="75" t="s">
        <v>11</v>
      </c>
      <c r="H1956" s="53" t="s">
        <v>2524</v>
      </c>
      <c r="I1956" s="53">
        <v>1.0</v>
      </c>
      <c r="J1956" s="47">
        <v>45974.0</v>
      </c>
      <c r="K1956" s="101"/>
      <c r="L1956" s="50"/>
      <c r="M1956" s="50"/>
      <c r="N1956" s="50"/>
      <c r="O1956" s="50"/>
      <c r="P1956" s="51" t="b">
        <v>0</v>
      </c>
      <c r="Q1956" s="52" t="str">
        <f t="shared" si="7"/>
        <v>EDGAR GRANADOS</v>
      </c>
      <c r="R1956" s="80"/>
      <c r="S1956" s="80"/>
      <c r="T1956" s="80"/>
      <c r="U1956" s="80"/>
      <c r="V1956" s="80"/>
    </row>
    <row r="1957" ht="22.5" customHeight="1">
      <c r="A1957" s="42">
        <v>1956.0</v>
      </c>
      <c r="B1957" s="54">
        <v>2.0255910136802E13</v>
      </c>
      <c r="C1957" s="66">
        <v>45967.0</v>
      </c>
      <c r="D1957" s="102" t="s">
        <v>2525</v>
      </c>
      <c r="E1957" s="102" t="s">
        <v>34</v>
      </c>
      <c r="F1957" s="74"/>
      <c r="G1957" s="75" t="s">
        <v>11</v>
      </c>
      <c r="H1957" s="53">
        <v>2.0255920465181E13</v>
      </c>
      <c r="I1957" s="53"/>
      <c r="J1957" s="47">
        <v>45974.0</v>
      </c>
      <c r="K1957" s="101"/>
      <c r="L1957" s="50"/>
      <c r="M1957" s="50"/>
      <c r="N1957" s="50"/>
      <c r="O1957" s="50"/>
      <c r="P1957" s="51" t="b">
        <v>0</v>
      </c>
      <c r="Q1957" s="52" t="str">
        <f t="shared" si="7"/>
        <v>EDGAR GRANADOS</v>
      </c>
      <c r="R1957" s="80"/>
      <c r="S1957" s="80"/>
      <c r="T1957" s="80"/>
      <c r="U1957" s="80"/>
      <c r="V1957" s="80"/>
    </row>
    <row r="1958" ht="22.5" customHeight="1">
      <c r="A1958" s="42">
        <v>1957.0</v>
      </c>
      <c r="B1958" s="54">
        <v>2.0255910136762E13</v>
      </c>
      <c r="C1958" s="66">
        <v>45967.0</v>
      </c>
      <c r="D1958" s="102" t="s">
        <v>2526</v>
      </c>
      <c r="E1958" s="102" t="s">
        <v>34</v>
      </c>
      <c r="F1958" s="74"/>
      <c r="G1958" s="75" t="s">
        <v>20</v>
      </c>
      <c r="H1958" s="53" t="s">
        <v>2527</v>
      </c>
      <c r="I1958" s="53">
        <v>1.0</v>
      </c>
      <c r="J1958" s="47">
        <v>45972.0</v>
      </c>
      <c r="K1958" s="101"/>
      <c r="L1958" s="50"/>
      <c r="M1958" s="50"/>
      <c r="N1958" s="50"/>
      <c r="O1958" s="50"/>
      <c r="P1958" s="51" t="b">
        <v>0</v>
      </c>
      <c r="Q1958" s="52" t="str">
        <f t="shared" si="7"/>
        <v>OSCAR CASTAÑEDA</v>
      </c>
      <c r="R1958" s="80"/>
      <c r="S1958" s="80"/>
      <c r="T1958" s="80"/>
      <c r="U1958" s="80"/>
      <c r="V1958" s="80"/>
    </row>
    <row r="1959" ht="22.5" customHeight="1">
      <c r="A1959" s="42">
        <v>1958.0</v>
      </c>
      <c r="B1959" s="54">
        <v>2.0255910136752E13</v>
      </c>
      <c r="C1959" s="66">
        <v>45967.0</v>
      </c>
      <c r="D1959" s="102" t="s">
        <v>2528</v>
      </c>
      <c r="E1959" s="102" t="s">
        <v>34</v>
      </c>
      <c r="F1959" s="74"/>
      <c r="G1959" s="75" t="s">
        <v>20</v>
      </c>
      <c r="H1959" s="53" t="s">
        <v>2529</v>
      </c>
      <c r="I1959" s="53">
        <v>1.0</v>
      </c>
      <c r="J1959" s="47">
        <v>45972.0</v>
      </c>
      <c r="K1959" s="101"/>
      <c r="L1959" s="50"/>
      <c r="M1959" s="50"/>
      <c r="N1959" s="50"/>
      <c r="O1959" s="50"/>
      <c r="P1959" s="51" t="b">
        <v>0</v>
      </c>
      <c r="Q1959" s="52" t="str">
        <f t="shared" si="7"/>
        <v>OSCAR CASTAÑEDA</v>
      </c>
      <c r="R1959" s="80"/>
      <c r="S1959" s="80"/>
      <c r="T1959" s="80"/>
      <c r="U1959" s="80"/>
      <c r="V1959" s="80"/>
    </row>
    <row r="1960" ht="22.5" customHeight="1">
      <c r="A1960" s="42">
        <v>1959.0</v>
      </c>
      <c r="B1960" s="54">
        <v>2.0255910136592E13</v>
      </c>
      <c r="C1960" s="66">
        <v>45967.0</v>
      </c>
      <c r="D1960" s="102" t="s">
        <v>2530</v>
      </c>
      <c r="E1960" s="102" t="s">
        <v>34</v>
      </c>
      <c r="F1960" s="74"/>
      <c r="G1960" s="75" t="s">
        <v>11</v>
      </c>
      <c r="H1960" s="53" t="s">
        <v>2531</v>
      </c>
      <c r="I1960" s="53">
        <v>1.0</v>
      </c>
      <c r="J1960" s="47">
        <v>45972.0</v>
      </c>
      <c r="K1960" s="101"/>
      <c r="L1960" s="50"/>
      <c r="M1960" s="50"/>
      <c r="N1960" s="50"/>
      <c r="O1960" s="50"/>
      <c r="P1960" s="51" t="b">
        <v>0</v>
      </c>
      <c r="Q1960" s="52" t="str">
        <f t="shared" si="7"/>
        <v>EDGAR GRANADOS</v>
      </c>
      <c r="R1960" s="80"/>
      <c r="S1960" s="80"/>
      <c r="T1960" s="80"/>
      <c r="U1960" s="80"/>
      <c r="V1960" s="80"/>
    </row>
    <row r="1961" ht="22.5" customHeight="1">
      <c r="A1961" s="42">
        <v>1960.0</v>
      </c>
      <c r="B1961" s="54">
        <v>2.0255910136542E13</v>
      </c>
      <c r="C1961" s="66">
        <v>45967.0</v>
      </c>
      <c r="D1961" s="102" t="s">
        <v>2532</v>
      </c>
      <c r="E1961" s="102" t="s">
        <v>34</v>
      </c>
      <c r="F1961" s="74"/>
      <c r="G1961" s="75" t="s">
        <v>11</v>
      </c>
      <c r="H1961" s="53">
        <v>2.0255920442911E13</v>
      </c>
      <c r="I1961" s="53"/>
      <c r="J1961" s="47">
        <v>45970.0</v>
      </c>
      <c r="K1961" s="101"/>
      <c r="L1961" s="50"/>
      <c r="M1961" s="50"/>
      <c r="N1961" s="50"/>
      <c r="O1961" s="50"/>
      <c r="P1961" s="51" t="b">
        <v>0</v>
      </c>
      <c r="Q1961" s="52" t="str">
        <f t="shared" si="7"/>
        <v>EDGAR GRANADOS</v>
      </c>
      <c r="R1961" s="80"/>
      <c r="S1961" s="80"/>
      <c r="T1961" s="80"/>
      <c r="U1961" s="80"/>
      <c r="V1961" s="80"/>
    </row>
    <row r="1962" ht="22.5" customHeight="1">
      <c r="A1962" s="42">
        <v>1961.0</v>
      </c>
      <c r="B1962" s="54">
        <v>2.0255910136462E13</v>
      </c>
      <c r="C1962" s="66">
        <v>45966.0</v>
      </c>
      <c r="D1962" s="102" t="s">
        <v>2533</v>
      </c>
      <c r="E1962" s="102" t="s">
        <v>34</v>
      </c>
      <c r="F1962" s="74"/>
      <c r="G1962" s="75" t="s">
        <v>20</v>
      </c>
      <c r="H1962" s="53" t="s">
        <v>2534</v>
      </c>
      <c r="I1962" s="53">
        <v>1.0</v>
      </c>
      <c r="J1962" s="47">
        <v>45972.0</v>
      </c>
      <c r="K1962" s="101"/>
      <c r="L1962" s="50"/>
      <c r="M1962" s="50"/>
      <c r="N1962" s="50"/>
      <c r="O1962" s="50"/>
      <c r="P1962" s="51" t="b">
        <v>0</v>
      </c>
      <c r="Q1962" s="52" t="str">
        <f t="shared" si="7"/>
        <v>OSCAR CASTAÑEDA</v>
      </c>
      <c r="R1962" s="80"/>
      <c r="S1962" s="80"/>
      <c r="T1962" s="80"/>
      <c r="U1962" s="80"/>
      <c r="V1962" s="80"/>
    </row>
    <row r="1963" ht="22.5" customHeight="1">
      <c r="A1963" s="42">
        <v>1962.0</v>
      </c>
      <c r="B1963" s="54">
        <v>2.0255910136452E13</v>
      </c>
      <c r="C1963" s="66">
        <v>45966.0</v>
      </c>
      <c r="D1963" s="102" t="s">
        <v>2535</v>
      </c>
      <c r="E1963" s="102" t="s">
        <v>34</v>
      </c>
      <c r="F1963" s="74"/>
      <c r="G1963" s="75" t="s">
        <v>20</v>
      </c>
      <c r="H1963" s="53" t="s">
        <v>2536</v>
      </c>
      <c r="I1963" s="53">
        <v>1.0</v>
      </c>
      <c r="J1963" s="47">
        <v>45972.0</v>
      </c>
      <c r="K1963" s="101"/>
      <c r="L1963" s="50"/>
      <c r="M1963" s="50"/>
      <c r="N1963" s="50"/>
      <c r="O1963" s="50"/>
      <c r="P1963" s="51" t="b">
        <v>0</v>
      </c>
      <c r="Q1963" s="52" t="str">
        <f t="shared" si="7"/>
        <v>OSCAR CASTAÑEDA</v>
      </c>
      <c r="R1963" s="80"/>
      <c r="S1963" s="80"/>
      <c r="T1963" s="80"/>
      <c r="U1963" s="80"/>
      <c r="V1963" s="80"/>
    </row>
    <row r="1964" ht="22.5" customHeight="1">
      <c r="A1964" s="42">
        <v>1963.0</v>
      </c>
      <c r="B1964" s="54">
        <v>2.0255910136412E13</v>
      </c>
      <c r="C1964" s="66">
        <v>45966.0</v>
      </c>
      <c r="D1964" s="102" t="s">
        <v>2537</v>
      </c>
      <c r="E1964" s="102" t="s">
        <v>34</v>
      </c>
      <c r="F1964" s="74"/>
      <c r="G1964" s="75" t="s">
        <v>11</v>
      </c>
      <c r="H1964" s="53">
        <v>2.0255920462371E13</v>
      </c>
      <c r="I1964" s="53"/>
      <c r="J1964" s="47">
        <v>45972.0</v>
      </c>
      <c r="K1964" s="101"/>
      <c r="L1964" s="50"/>
      <c r="M1964" s="50"/>
      <c r="N1964" s="50"/>
      <c r="O1964" s="50"/>
      <c r="P1964" s="51" t="b">
        <v>0</v>
      </c>
      <c r="Q1964" s="52" t="str">
        <f t="shared" si="7"/>
        <v>EDGAR GRANADOS</v>
      </c>
      <c r="R1964" s="80"/>
      <c r="S1964" s="80"/>
      <c r="T1964" s="80"/>
      <c r="U1964" s="80"/>
      <c r="V1964" s="80"/>
    </row>
    <row r="1965" ht="22.5" customHeight="1">
      <c r="A1965" s="42">
        <v>1964.0</v>
      </c>
      <c r="B1965" s="54">
        <v>2.0255910136382E13</v>
      </c>
      <c r="C1965" s="66">
        <v>45966.0</v>
      </c>
      <c r="D1965" s="102" t="s">
        <v>2538</v>
      </c>
      <c r="E1965" s="102" t="s">
        <v>34</v>
      </c>
      <c r="F1965" s="74"/>
      <c r="G1965" s="75" t="s">
        <v>8</v>
      </c>
      <c r="H1965" s="53">
        <v>2.0255920480581E13</v>
      </c>
      <c r="I1965" s="53"/>
      <c r="J1965" s="47">
        <v>45987.0</v>
      </c>
      <c r="K1965" s="101"/>
      <c r="L1965" s="50"/>
      <c r="M1965" s="50"/>
      <c r="N1965" s="50"/>
      <c r="O1965" s="50"/>
      <c r="P1965" s="51" t="b">
        <v>0</v>
      </c>
      <c r="Q1965" s="52" t="str">
        <f t="shared" si="7"/>
        <v>CRISTIAN PEDROZA</v>
      </c>
      <c r="R1965" s="80"/>
      <c r="S1965" s="80"/>
      <c r="T1965" s="80"/>
      <c r="U1965" s="80"/>
      <c r="V1965" s="80"/>
    </row>
    <row r="1966" ht="22.5" customHeight="1">
      <c r="A1966" s="42">
        <v>1965.0</v>
      </c>
      <c r="B1966" s="54">
        <v>2.0255910136362E13</v>
      </c>
      <c r="C1966" s="66">
        <v>45966.0</v>
      </c>
      <c r="D1966" s="102" t="s">
        <v>2539</v>
      </c>
      <c r="E1966" s="102" t="s">
        <v>34</v>
      </c>
      <c r="F1966" s="74"/>
      <c r="G1966" s="75" t="s">
        <v>20</v>
      </c>
      <c r="H1966" s="53" t="s">
        <v>2540</v>
      </c>
      <c r="I1966" s="53">
        <v>1.0</v>
      </c>
      <c r="J1966" s="47">
        <v>45972.0</v>
      </c>
      <c r="K1966" s="101"/>
      <c r="L1966" s="50"/>
      <c r="M1966" s="50"/>
      <c r="N1966" s="50"/>
      <c r="O1966" s="50"/>
      <c r="P1966" s="51" t="b">
        <v>0</v>
      </c>
      <c r="Q1966" s="52" t="str">
        <f t="shared" si="7"/>
        <v>OSCAR CASTAÑEDA</v>
      </c>
      <c r="R1966" s="80"/>
      <c r="S1966" s="80"/>
      <c r="T1966" s="80"/>
      <c r="U1966" s="80"/>
      <c r="V1966" s="80"/>
    </row>
    <row r="1967" ht="22.5" customHeight="1">
      <c r="A1967" s="42">
        <v>1966.0</v>
      </c>
      <c r="B1967" s="54">
        <v>2.0255910136342E13</v>
      </c>
      <c r="C1967" s="66">
        <v>45966.0</v>
      </c>
      <c r="D1967" s="102" t="s">
        <v>2541</v>
      </c>
      <c r="E1967" s="102" t="s">
        <v>34</v>
      </c>
      <c r="F1967" s="74"/>
      <c r="G1967" s="75" t="s">
        <v>11</v>
      </c>
      <c r="H1967" s="53">
        <v>2.0255920462401E13</v>
      </c>
      <c r="I1967" s="53"/>
      <c r="J1967" s="47">
        <v>45972.0</v>
      </c>
      <c r="K1967" s="101"/>
      <c r="L1967" s="50"/>
      <c r="M1967" s="50"/>
      <c r="N1967" s="50"/>
      <c r="O1967" s="50"/>
      <c r="P1967" s="51" t="b">
        <v>0</v>
      </c>
      <c r="Q1967" s="52" t="str">
        <f t="shared" si="7"/>
        <v>EDGAR GRANADOS</v>
      </c>
      <c r="R1967" s="80"/>
      <c r="S1967" s="80"/>
      <c r="T1967" s="80"/>
      <c r="U1967" s="80"/>
      <c r="V1967" s="80"/>
    </row>
    <row r="1968" ht="22.5" customHeight="1">
      <c r="A1968" s="42">
        <v>1967.0</v>
      </c>
      <c r="B1968" s="54">
        <v>2.0255910136332E13</v>
      </c>
      <c r="C1968" s="66">
        <v>45966.0</v>
      </c>
      <c r="D1968" s="102" t="s">
        <v>2542</v>
      </c>
      <c r="E1968" s="102" t="s">
        <v>34</v>
      </c>
      <c r="F1968" s="74"/>
      <c r="G1968" s="75" t="s">
        <v>11</v>
      </c>
      <c r="H1968" s="53">
        <v>2.0255920442911E13</v>
      </c>
      <c r="I1968" s="53"/>
      <c r="J1968" s="47">
        <v>45970.0</v>
      </c>
      <c r="K1968" s="101"/>
      <c r="L1968" s="50"/>
      <c r="M1968" s="50"/>
      <c r="N1968" s="50"/>
      <c r="O1968" s="50"/>
      <c r="P1968" s="51" t="b">
        <v>0</v>
      </c>
      <c r="Q1968" s="52" t="str">
        <f t="shared" si="7"/>
        <v>EDGAR GRANADOS</v>
      </c>
      <c r="R1968" s="80"/>
      <c r="S1968" s="80"/>
      <c r="T1968" s="80"/>
      <c r="U1968" s="80"/>
      <c r="V1968" s="80"/>
    </row>
    <row r="1969" ht="22.5" customHeight="1">
      <c r="A1969" s="42">
        <v>1968.0</v>
      </c>
      <c r="B1969" s="54">
        <v>2.0255910136322E13</v>
      </c>
      <c r="C1969" s="66">
        <v>45966.0</v>
      </c>
      <c r="D1969" s="102" t="s">
        <v>2543</v>
      </c>
      <c r="E1969" s="102" t="s">
        <v>34</v>
      </c>
      <c r="F1969" s="74"/>
      <c r="G1969" s="75" t="s">
        <v>20</v>
      </c>
      <c r="H1969" s="53" t="s">
        <v>2544</v>
      </c>
      <c r="I1969" s="53">
        <v>1.0</v>
      </c>
      <c r="J1969" s="47">
        <v>45972.0</v>
      </c>
      <c r="K1969" s="101"/>
      <c r="L1969" s="50"/>
      <c r="M1969" s="50"/>
      <c r="N1969" s="50"/>
      <c r="O1969" s="50"/>
      <c r="P1969" s="51" t="b">
        <v>0</v>
      </c>
      <c r="Q1969" s="52" t="str">
        <f t="shared" si="7"/>
        <v>OSCAR CASTAÑEDA</v>
      </c>
      <c r="R1969" s="80"/>
      <c r="S1969" s="80"/>
      <c r="T1969" s="80"/>
      <c r="U1969" s="80"/>
      <c r="V1969" s="80"/>
    </row>
    <row r="1970" ht="22.5" customHeight="1">
      <c r="A1970" s="42">
        <v>1969.0</v>
      </c>
      <c r="B1970" s="54">
        <v>2.0255910136312E13</v>
      </c>
      <c r="C1970" s="66">
        <v>45966.0</v>
      </c>
      <c r="D1970" s="102" t="s">
        <v>2538</v>
      </c>
      <c r="E1970" s="102" t="s">
        <v>34</v>
      </c>
      <c r="F1970" s="74"/>
      <c r="G1970" s="75" t="s">
        <v>8</v>
      </c>
      <c r="H1970" s="53">
        <v>2.0255920480581E13</v>
      </c>
      <c r="I1970" s="53"/>
      <c r="J1970" s="47">
        <v>45987.0</v>
      </c>
      <c r="K1970" s="101"/>
      <c r="L1970" s="50"/>
      <c r="M1970" s="50"/>
      <c r="N1970" s="50"/>
      <c r="O1970" s="50"/>
      <c r="P1970" s="51" t="b">
        <v>0</v>
      </c>
      <c r="Q1970" s="52" t="str">
        <f t="shared" si="7"/>
        <v>CRISTIAN PEDROZA</v>
      </c>
      <c r="R1970" s="80"/>
      <c r="S1970" s="80"/>
      <c r="T1970" s="80"/>
      <c r="U1970" s="80"/>
      <c r="V1970" s="80"/>
    </row>
    <row r="1971" ht="22.5" customHeight="1">
      <c r="A1971" s="42">
        <v>1970.0</v>
      </c>
      <c r="B1971" s="54">
        <v>2.0255910136232E13</v>
      </c>
      <c r="C1971" s="66">
        <v>45966.0</v>
      </c>
      <c r="D1971" s="102" t="s">
        <v>2545</v>
      </c>
      <c r="E1971" s="102" t="s">
        <v>34</v>
      </c>
      <c r="F1971" s="74"/>
      <c r="G1971" s="75" t="s">
        <v>11</v>
      </c>
      <c r="H1971" s="53">
        <v>2.0255920460281E13</v>
      </c>
      <c r="I1971" s="53"/>
      <c r="J1971" s="47">
        <v>45971.0</v>
      </c>
      <c r="K1971" s="101"/>
      <c r="L1971" s="50"/>
      <c r="M1971" s="50"/>
      <c r="N1971" s="50"/>
      <c r="O1971" s="50"/>
      <c r="P1971" s="51" t="b">
        <v>0</v>
      </c>
      <c r="Q1971" s="52" t="str">
        <f t="shared" si="7"/>
        <v>EDGAR GRANADOS</v>
      </c>
      <c r="R1971" s="80"/>
      <c r="S1971" s="80"/>
      <c r="T1971" s="80"/>
      <c r="U1971" s="80"/>
      <c r="V1971" s="80"/>
    </row>
    <row r="1972" ht="22.5" customHeight="1">
      <c r="A1972" s="42">
        <v>1971.0</v>
      </c>
      <c r="B1972" s="54">
        <v>2.0255910136162E13</v>
      </c>
      <c r="C1972" s="66">
        <v>45966.0</v>
      </c>
      <c r="D1972" s="102" t="s">
        <v>2453</v>
      </c>
      <c r="E1972" s="102" t="s">
        <v>34</v>
      </c>
      <c r="F1972" s="74"/>
      <c r="G1972" s="75" t="s">
        <v>10</v>
      </c>
      <c r="H1972" s="53">
        <v>2.0255920453411E13</v>
      </c>
      <c r="I1972" s="53"/>
      <c r="J1972" s="47">
        <v>45940.0</v>
      </c>
      <c r="K1972" s="101"/>
      <c r="L1972" s="50"/>
      <c r="M1972" s="50"/>
      <c r="N1972" s="50"/>
      <c r="O1972" s="50"/>
      <c r="P1972" s="51" t="b">
        <v>0</v>
      </c>
      <c r="Q1972" s="52" t="str">
        <f t="shared" si="7"/>
        <v>DIEGO PEÑA</v>
      </c>
      <c r="R1972" s="80"/>
      <c r="S1972" s="80"/>
      <c r="T1972" s="80"/>
      <c r="U1972" s="80"/>
      <c r="V1972" s="80"/>
    </row>
    <row r="1973" ht="22.5" customHeight="1">
      <c r="A1973" s="42">
        <v>1972.0</v>
      </c>
      <c r="B1973" s="54">
        <v>2.0255910135872E13</v>
      </c>
      <c r="C1973" s="66">
        <v>45966.0</v>
      </c>
      <c r="D1973" s="102" t="s">
        <v>2546</v>
      </c>
      <c r="E1973" s="102" t="s">
        <v>34</v>
      </c>
      <c r="F1973" s="74"/>
      <c r="G1973" s="75" t="s">
        <v>11</v>
      </c>
      <c r="H1973" s="53">
        <v>2.0255920441161E13</v>
      </c>
      <c r="I1973" s="53"/>
      <c r="J1973" s="47">
        <v>45970.0</v>
      </c>
      <c r="K1973" s="101"/>
      <c r="L1973" s="50"/>
      <c r="M1973" s="50"/>
      <c r="N1973" s="50"/>
      <c r="O1973" s="50"/>
      <c r="P1973" s="51" t="b">
        <v>0</v>
      </c>
      <c r="Q1973" s="52" t="str">
        <f t="shared" si="7"/>
        <v>EDGAR GRANADOS</v>
      </c>
      <c r="R1973" s="80"/>
      <c r="S1973" s="80"/>
      <c r="T1973" s="80"/>
      <c r="U1973" s="80"/>
      <c r="V1973" s="80"/>
    </row>
    <row r="1974" ht="22.5" customHeight="1">
      <c r="A1974" s="42">
        <v>1973.0</v>
      </c>
      <c r="B1974" s="54">
        <v>2.0255910135852E13</v>
      </c>
      <c r="C1974" s="66">
        <v>45966.0</v>
      </c>
      <c r="D1974" s="102" t="s">
        <v>2547</v>
      </c>
      <c r="E1974" s="102" t="s">
        <v>34</v>
      </c>
      <c r="F1974" s="74"/>
      <c r="G1974" s="75" t="s">
        <v>10</v>
      </c>
      <c r="H1974" s="53">
        <v>2.0255920427891E13</v>
      </c>
      <c r="I1974" s="53"/>
      <c r="J1974" s="47">
        <v>45940.0</v>
      </c>
      <c r="K1974" s="101"/>
      <c r="L1974" s="50"/>
      <c r="M1974" s="50"/>
      <c r="N1974" s="50"/>
      <c r="O1974" s="50"/>
      <c r="P1974" s="51" t="b">
        <v>0</v>
      </c>
      <c r="Q1974" s="52" t="str">
        <f t="shared" si="7"/>
        <v>DIEGO PEÑA</v>
      </c>
      <c r="R1974" s="80"/>
      <c r="S1974" s="80"/>
      <c r="T1974" s="80"/>
      <c r="U1974" s="80"/>
      <c r="V1974" s="80"/>
    </row>
    <row r="1975" ht="22.5" customHeight="1">
      <c r="A1975" s="42">
        <v>1974.0</v>
      </c>
      <c r="B1975" s="54">
        <v>2.0255910135842E13</v>
      </c>
      <c r="C1975" s="66">
        <v>45966.0</v>
      </c>
      <c r="D1975" s="102" t="s">
        <v>2548</v>
      </c>
      <c r="E1975" s="102" t="s">
        <v>34</v>
      </c>
      <c r="F1975" s="74"/>
      <c r="G1975" s="75" t="s">
        <v>20</v>
      </c>
      <c r="H1975" s="53" t="s">
        <v>2549</v>
      </c>
      <c r="I1975" s="53">
        <v>1.0</v>
      </c>
      <c r="J1975" s="47">
        <v>45988.0</v>
      </c>
      <c r="K1975" s="101"/>
      <c r="L1975" s="50"/>
      <c r="M1975" s="50"/>
      <c r="N1975" s="50"/>
      <c r="O1975" s="50"/>
      <c r="P1975" s="51" t="b">
        <v>0</v>
      </c>
      <c r="Q1975" s="52" t="str">
        <f t="shared" si="7"/>
        <v>OSCAR CASTAÑEDA</v>
      </c>
      <c r="R1975" s="80"/>
      <c r="S1975" s="80"/>
      <c r="T1975" s="80"/>
      <c r="U1975" s="80"/>
      <c r="V1975" s="80"/>
    </row>
    <row r="1976" ht="22.5" customHeight="1">
      <c r="A1976" s="42">
        <v>1975.0</v>
      </c>
      <c r="B1976" s="54">
        <v>2.0255910135712E13</v>
      </c>
      <c r="C1976" s="66">
        <v>45965.0</v>
      </c>
      <c r="D1976" s="102" t="s">
        <v>2550</v>
      </c>
      <c r="E1976" s="102" t="s">
        <v>34</v>
      </c>
      <c r="F1976" s="74"/>
      <c r="G1976" s="75" t="s">
        <v>20</v>
      </c>
      <c r="H1976" s="53" t="s">
        <v>2551</v>
      </c>
      <c r="I1976" s="53">
        <v>1.0</v>
      </c>
      <c r="J1976" s="47">
        <v>45987.0</v>
      </c>
      <c r="K1976" s="101"/>
      <c r="L1976" s="50"/>
      <c r="M1976" s="50"/>
      <c r="N1976" s="50"/>
      <c r="O1976" s="50"/>
      <c r="P1976" s="51" t="b">
        <v>0</v>
      </c>
      <c r="Q1976" s="52" t="str">
        <f t="shared" si="7"/>
        <v>OSCAR CASTAÑEDA</v>
      </c>
      <c r="R1976" s="80"/>
      <c r="S1976" s="80"/>
      <c r="T1976" s="80"/>
      <c r="U1976" s="80"/>
      <c r="V1976" s="80"/>
    </row>
    <row r="1977" ht="22.5" customHeight="1">
      <c r="A1977" s="42">
        <v>1976.0</v>
      </c>
      <c r="B1977" s="54">
        <v>2.0254603707542E13</v>
      </c>
      <c r="C1977" s="66">
        <v>45965.0</v>
      </c>
      <c r="D1977" s="102" t="s">
        <v>2552</v>
      </c>
      <c r="E1977" s="102" t="s">
        <v>34</v>
      </c>
      <c r="F1977" s="74"/>
      <c r="G1977" s="75" t="s">
        <v>11</v>
      </c>
      <c r="H1977" s="53">
        <v>2.0255920459961E13</v>
      </c>
      <c r="I1977" s="53"/>
      <c r="J1977" s="47">
        <v>45971.0</v>
      </c>
      <c r="K1977" s="101"/>
      <c r="L1977" s="50"/>
      <c r="M1977" s="50"/>
      <c r="N1977" s="50"/>
      <c r="O1977" s="50"/>
      <c r="P1977" s="51" t="b">
        <v>0</v>
      </c>
      <c r="Q1977" s="52" t="str">
        <f t="shared" si="7"/>
        <v>EDGAR GRANADOS</v>
      </c>
      <c r="R1977" s="80"/>
      <c r="S1977" s="80"/>
      <c r="T1977" s="80"/>
      <c r="U1977" s="80"/>
      <c r="V1977" s="80"/>
    </row>
    <row r="1978" ht="22.5" customHeight="1">
      <c r="A1978" s="42">
        <v>1977.0</v>
      </c>
      <c r="B1978" s="54">
        <v>2.0255910135642E13</v>
      </c>
      <c r="C1978" s="66">
        <v>45965.0</v>
      </c>
      <c r="D1978" s="102" t="s">
        <v>2553</v>
      </c>
      <c r="E1978" s="102" t="s">
        <v>34</v>
      </c>
      <c r="F1978" s="74"/>
      <c r="G1978" s="75" t="s">
        <v>23</v>
      </c>
      <c r="H1978" s="53">
        <v>2.0255920471631E13</v>
      </c>
      <c r="I1978" s="53"/>
      <c r="J1978" s="47">
        <v>45986.0</v>
      </c>
      <c r="K1978" s="101"/>
      <c r="L1978" s="50"/>
      <c r="M1978" s="50"/>
      <c r="N1978" s="50"/>
      <c r="O1978" s="50"/>
      <c r="P1978" s="51" t="b">
        <v>0</v>
      </c>
      <c r="Q1978" s="52" t="str">
        <f t="shared" si="7"/>
        <v>SANDRA ROTAVISTA</v>
      </c>
      <c r="R1978" s="80"/>
      <c r="S1978" s="80"/>
      <c r="T1978" s="80"/>
      <c r="U1978" s="80"/>
      <c r="V1978" s="80"/>
    </row>
    <row r="1979" ht="22.5" customHeight="1">
      <c r="A1979" s="42">
        <v>1978.0</v>
      </c>
      <c r="B1979" s="54">
        <v>2.0255910135562E13</v>
      </c>
      <c r="C1979" s="66">
        <v>45965.0</v>
      </c>
      <c r="D1979" s="102" t="s">
        <v>2554</v>
      </c>
      <c r="E1979" s="102" t="s">
        <v>34</v>
      </c>
      <c r="F1979" s="74"/>
      <c r="G1979" s="75" t="s">
        <v>11</v>
      </c>
      <c r="H1979" s="53">
        <v>2.0255920446441E13</v>
      </c>
      <c r="I1979" s="53"/>
      <c r="J1979" s="47">
        <v>45971.0</v>
      </c>
      <c r="K1979" s="101"/>
      <c r="L1979" s="50"/>
      <c r="M1979" s="50"/>
      <c r="N1979" s="50"/>
      <c r="O1979" s="50"/>
      <c r="P1979" s="51" t="b">
        <v>0</v>
      </c>
      <c r="Q1979" s="52" t="str">
        <f t="shared" si="7"/>
        <v>EDGAR GRANADOS</v>
      </c>
      <c r="R1979" s="80"/>
      <c r="S1979" s="80"/>
      <c r="T1979" s="80"/>
      <c r="U1979" s="80"/>
      <c r="V1979" s="80"/>
    </row>
    <row r="1980" ht="22.5" customHeight="1">
      <c r="A1980" s="42">
        <v>1979.0</v>
      </c>
      <c r="B1980" s="54">
        <v>2.0255910135542E13</v>
      </c>
      <c r="C1980" s="66">
        <v>45965.0</v>
      </c>
      <c r="D1980" s="102" t="s">
        <v>2555</v>
      </c>
      <c r="E1980" s="102" t="s">
        <v>34</v>
      </c>
      <c r="F1980" s="74"/>
      <c r="G1980" s="75" t="s">
        <v>23</v>
      </c>
      <c r="H1980" s="53">
        <v>2.0255920467911E13</v>
      </c>
      <c r="I1980" s="53"/>
      <c r="J1980" s="47">
        <v>45979.0</v>
      </c>
      <c r="K1980" s="101"/>
      <c r="L1980" s="50"/>
      <c r="M1980" s="50"/>
      <c r="N1980" s="50"/>
      <c r="O1980" s="50"/>
      <c r="P1980" s="51" t="b">
        <v>0</v>
      </c>
      <c r="Q1980" s="52" t="str">
        <f t="shared" si="7"/>
        <v>SANDRA ROTAVISTA</v>
      </c>
      <c r="R1980" s="80"/>
      <c r="S1980" s="80"/>
      <c r="T1980" s="80"/>
      <c r="U1980" s="80"/>
      <c r="V1980" s="80"/>
    </row>
    <row r="1981" ht="22.5" customHeight="1">
      <c r="A1981" s="42">
        <v>1980.0</v>
      </c>
      <c r="B1981" s="54">
        <v>2.0255910135382E13</v>
      </c>
      <c r="C1981" s="66">
        <v>45965.0</v>
      </c>
      <c r="D1981" s="102" t="s">
        <v>2393</v>
      </c>
      <c r="E1981" s="102" t="s">
        <v>34</v>
      </c>
      <c r="F1981" s="74"/>
      <c r="G1981" s="75" t="s">
        <v>7</v>
      </c>
      <c r="H1981" s="53" t="s">
        <v>2394</v>
      </c>
      <c r="I1981" s="53">
        <v>1.0</v>
      </c>
      <c r="J1981" s="47">
        <v>45986.0</v>
      </c>
      <c r="K1981" s="101"/>
      <c r="L1981" s="50"/>
      <c r="M1981" s="50"/>
      <c r="N1981" s="50"/>
      <c r="O1981" s="50"/>
      <c r="P1981" s="51" t="b">
        <v>0</v>
      </c>
      <c r="Q1981" s="52" t="str">
        <f t="shared" si="7"/>
        <v>CARLOS LINARES</v>
      </c>
      <c r="R1981" s="80"/>
      <c r="S1981" s="80"/>
      <c r="T1981" s="80"/>
      <c r="U1981" s="80"/>
      <c r="V1981" s="80"/>
    </row>
    <row r="1982" ht="22.5" customHeight="1">
      <c r="A1982" s="42">
        <v>1981.0</v>
      </c>
      <c r="B1982" s="54">
        <v>2.0255910135362E13</v>
      </c>
      <c r="C1982" s="66">
        <v>45965.0</v>
      </c>
      <c r="D1982" s="102" t="s">
        <v>2556</v>
      </c>
      <c r="E1982" s="102" t="s">
        <v>34</v>
      </c>
      <c r="F1982" s="74"/>
      <c r="G1982" s="75" t="s">
        <v>23</v>
      </c>
      <c r="H1982" s="53">
        <v>2.0255920462831E13</v>
      </c>
      <c r="I1982" s="53"/>
      <c r="J1982" s="47">
        <v>45973.0</v>
      </c>
      <c r="K1982" s="101"/>
      <c r="L1982" s="50"/>
      <c r="M1982" s="50"/>
      <c r="N1982" s="50"/>
      <c r="O1982" s="50"/>
      <c r="P1982" s="51" t="b">
        <v>0</v>
      </c>
      <c r="Q1982" s="52" t="str">
        <f t="shared" si="7"/>
        <v>SANDRA ROTAVISTA</v>
      </c>
      <c r="R1982" s="80"/>
      <c r="S1982" s="80"/>
      <c r="T1982" s="80"/>
      <c r="U1982" s="80"/>
      <c r="V1982" s="80"/>
    </row>
    <row r="1983" ht="22.5" customHeight="1">
      <c r="A1983" s="42">
        <v>1982.0</v>
      </c>
      <c r="B1983" s="54">
        <v>2.0255910135162E13</v>
      </c>
      <c r="C1983" s="66">
        <v>45965.0</v>
      </c>
      <c r="D1983" s="102" t="s">
        <v>2557</v>
      </c>
      <c r="E1983" s="102" t="s">
        <v>34</v>
      </c>
      <c r="F1983" s="74"/>
      <c r="G1983" s="75" t="s">
        <v>23</v>
      </c>
      <c r="H1983" s="53">
        <v>2.0255920462861E13</v>
      </c>
      <c r="I1983" s="53"/>
      <c r="J1983" s="47">
        <v>45979.0</v>
      </c>
      <c r="K1983" s="101"/>
      <c r="L1983" s="50"/>
      <c r="M1983" s="50"/>
      <c r="N1983" s="50"/>
      <c r="O1983" s="50"/>
      <c r="P1983" s="51" t="b">
        <v>0</v>
      </c>
      <c r="Q1983" s="52" t="str">
        <f t="shared" si="7"/>
        <v>SANDRA ROTAVISTA</v>
      </c>
      <c r="R1983" s="80"/>
      <c r="S1983" s="80"/>
      <c r="T1983" s="80"/>
      <c r="U1983" s="80"/>
      <c r="V1983" s="80"/>
    </row>
    <row r="1984" ht="22.5" customHeight="1">
      <c r="A1984" s="42">
        <v>1983.0</v>
      </c>
      <c r="B1984" s="54">
        <v>2.0255910135122E13</v>
      </c>
      <c r="C1984" s="66">
        <v>45965.0</v>
      </c>
      <c r="D1984" s="102" t="s">
        <v>2558</v>
      </c>
      <c r="E1984" s="102" t="s">
        <v>34</v>
      </c>
      <c r="F1984" s="74"/>
      <c r="G1984" s="75" t="s">
        <v>11</v>
      </c>
      <c r="H1984" s="53">
        <v>2.0255920458731E13</v>
      </c>
      <c r="I1984" s="53"/>
      <c r="J1984" s="47">
        <v>45970.0</v>
      </c>
      <c r="K1984" s="101"/>
      <c r="L1984" s="50"/>
      <c r="M1984" s="50"/>
      <c r="N1984" s="50"/>
      <c r="O1984" s="50"/>
      <c r="P1984" s="51" t="b">
        <v>0</v>
      </c>
      <c r="Q1984" s="52" t="str">
        <f t="shared" si="7"/>
        <v>EDGAR GRANADOS</v>
      </c>
      <c r="R1984" s="80"/>
      <c r="S1984" s="80"/>
      <c r="T1984" s="80"/>
      <c r="U1984" s="80"/>
      <c r="V1984" s="80"/>
    </row>
    <row r="1985" ht="22.5" customHeight="1">
      <c r="A1985" s="42">
        <v>1984.0</v>
      </c>
      <c r="B1985" s="54">
        <v>2.0255910135022E13</v>
      </c>
      <c r="C1985" s="66">
        <v>45965.0</v>
      </c>
      <c r="D1985" s="102" t="s">
        <v>2559</v>
      </c>
      <c r="E1985" s="102" t="s">
        <v>34</v>
      </c>
      <c r="F1985" s="74"/>
      <c r="G1985" s="75" t="s">
        <v>12</v>
      </c>
      <c r="H1985" s="53" t="s">
        <v>2560</v>
      </c>
      <c r="I1985" s="53">
        <v>1.0</v>
      </c>
      <c r="J1985" s="47">
        <v>45980.0</v>
      </c>
      <c r="K1985" s="101"/>
      <c r="L1985" s="50"/>
      <c r="M1985" s="50"/>
      <c r="N1985" s="50"/>
      <c r="O1985" s="50"/>
      <c r="P1985" s="51" t="b">
        <v>0</v>
      </c>
      <c r="Q1985" s="52" t="str">
        <f t="shared" si="7"/>
        <v>EDUARDO ARREDONDO</v>
      </c>
      <c r="R1985" s="80"/>
      <c r="S1985" s="80"/>
      <c r="T1985" s="80"/>
      <c r="U1985" s="80"/>
      <c r="V1985" s="80"/>
    </row>
    <row r="1986" ht="22.5" customHeight="1">
      <c r="A1986" s="42">
        <v>1985.0</v>
      </c>
      <c r="B1986" s="54">
        <v>2.0255910134982E13</v>
      </c>
      <c r="C1986" s="66">
        <v>45965.0</v>
      </c>
      <c r="D1986" s="102" t="s">
        <v>2561</v>
      </c>
      <c r="E1986" s="102" t="s">
        <v>34</v>
      </c>
      <c r="F1986" s="74"/>
      <c r="G1986" s="75" t="s">
        <v>11</v>
      </c>
      <c r="H1986" s="53">
        <v>2.0255920458691E13</v>
      </c>
      <c r="I1986" s="53"/>
      <c r="J1986" s="47">
        <v>45970.0</v>
      </c>
      <c r="K1986" s="101"/>
      <c r="L1986" s="50"/>
      <c r="M1986" s="50"/>
      <c r="N1986" s="50"/>
      <c r="O1986" s="50"/>
      <c r="P1986" s="51" t="b">
        <v>0</v>
      </c>
      <c r="Q1986" s="52" t="str">
        <f t="shared" si="7"/>
        <v>EDGAR GRANADOS</v>
      </c>
      <c r="R1986" s="80"/>
      <c r="S1986" s="80"/>
      <c r="T1986" s="80"/>
      <c r="U1986" s="80"/>
      <c r="V1986" s="80"/>
    </row>
    <row r="1987" ht="22.5" customHeight="1">
      <c r="A1987" s="42">
        <v>1986.0</v>
      </c>
      <c r="B1987" s="54">
        <v>2.0255910137702E13</v>
      </c>
      <c r="C1987" s="66">
        <v>45968.0</v>
      </c>
      <c r="D1987" s="102" t="s">
        <v>2562</v>
      </c>
      <c r="E1987" s="102" t="s">
        <v>34</v>
      </c>
      <c r="F1987" s="74"/>
      <c r="G1987" s="75" t="s">
        <v>11</v>
      </c>
      <c r="H1987" s="53">
        <v>2.0255920465301E13</v>
      </c>
      <c r="I1987" s="53"/>
      <c r="J1987" s="47">
        <v>45974.0</v>
      </c>
      <c r="K1987" s="101"/>
      <c r="L1987" s="50"/>
      <c r="M1987" s="50"/>
      <c r="N1987" s="50"/>
      <c r="O1987" s="50"/>
      <c r="P1987" s="51" t="b">
        <v>0</v>
      </c>
      <c r="Q1987" s="52" t="str">
        <f t="shared" si="7"/>
        <v>EDGAR GRANADOS</v>
      </c>
      <c r="R1987" s="80"/>
      <c r="S1987" s="80"/>
      <c r="T1987" s="80"/>
      <c r="U1987" s="80"/>
      <c r="V1987" s="80"/>
    </row>
    <row r="1988" ht="22.5" customHeight="1">
      <c r="A1988" s="42">
        <v>1987.0</v>
      </c>
      <c r="B1988" s="54">
        <v>2.0255910137682E13</v>
      </c>
      <c r="C1988" s="66">
        <v>45968.0</v>
      </c>
      <c r="D1988" s="102" t="s">
        <v>2563</v>
      </c>
      <c r="E1988" s="102" t="s">
        <v>34</v>
      </c>
      <c r="F1988" s="74"/>
      <c r="G1988" s="75" t="s">
        <v>23</v>
      </c>
      <c r="H1988" s="53">
        <v>2.0255920332011E13</v>
      </c>
      <c r="I1988" s="53"/>
      <c r="J1988" s="47"/>
      <c r="K1988" s="101"/>
      <c r="L1988" s="50"/>
      <c r="M1988" s="50"/>
      <c r="N1988" s="50"/>
      <c r="O1988" s="50"/>
      <c r="P1988" s="51" t="b">
        <v>0</v>
      </c>
      <c r="Q1988" s="52" t="str">
        <f t="shared" si="7"/>
        <v>SANDRA ROTAVISTA</v>
      </c>
      <c r="R1988" s="80"/>
      <c r="S1988" s="80"/>
      <c r="T1988" s="80"/>
      <c r="U1988" s="80"/>
      <c r="V1988" s="80"/>
    </row>
    <row r="1989" ht="22.5" customHeight="1">
      <c r="A1989" s="42">
        <v>1988.0</v>
      </c>
      <c r="B1989" s="54">
        <v>2.0255910137662E13</v>
      </c>
      <c r="C1989" s="66">
        <v>45968.0</v>
      </c>
      <c r="D1989" s="102" t="s">
        <v>2564</v>
      </c>
      <c r="E1989" s="102" t="s">
        <v>34</v>
      </c>
      <c r="F1989" s="74"/>
      <c r="G1989" s="75" t="s">
        <v>23</v>
      </c>
      <c r="H1989" s="53">
        <v>2.0255920468011E13</v>
      </c>
      <c r="I1989" s="53"/>
      <c r="J1989" s="47">
        <v>45979.0</v>
      </c>
      <c r="K1989" s="101"/>
      <c r="L1989" s="50"/>
      <c r="M1989" s="50"/>
      <c r="N1989" s="50"/>
      <c r="O1989" s="50"/>
      <c r="P1989" s="51" t="b">
        <v>0</v>
      </c>
      <c r="Q1989" s="52" t="str">
        <f t="shared" si="7"/>
        <v>SANDRA ROTAVISTA</v>
      </c>
      <c r="R1989" s="80"/>
      <c r="S1989" s="80"/>
      <c r="T1989" s="80"/>
      <c r="U1989" s="80"/>
      <c r="V1989" s="80"/>
    </row>
    <row r="1990" ht="22.5" customHeight="1">
      <c r="A1990" s="42">
        <v>1989.0</v>
      </c>
      <c r="B1990" s="54">
        <v>2.0255910137582E13</v>
      </c>
      <c r="C1990" s="66">
        <v>45968.0</v>
      </c>
      <c r="D1990" s="102" t="s">
        <v>2565</v>
      </c>
      <c r="E1990" s="102" t="s">
        <v>34</v>
      </c>
      <c r="F1990" s="74"/>
      <c r="G1990" s="75" t="s">
        <v>25</v>
      </c>
      <c r="H1990" s="53">
        <v>2.0255920464171E13</v>
      </c>
      <c r="I1990" s="53"/>
      <c r="J1990" s="47"/>
      <c r="K1990" s="101"/>
      <c r="L1990" s="50"/>
      <c r="M1990" s="50"/>
      <c r="N1990" s="50"/>
      <c r="O1990" s="50"/>
      <c r="P1990" s="51" t="b">
        <v>0</v>
      </c>
      <c r="Q1990" s="52" t="str">
        <f t="shared" si="7"/>
        <v>SEBASTIÁN RAMÍREZ</v>
      </c>
      <c r="R1990" s="80"/>
      <c r="S1990" s="80"/>
      <c r="T1990" s="80"/>
      <c r="U1990" s="80"/>
      <c r="V1990" s="80"/>
    </row>
    <row r="1991" ht="22.5" customHeight="1">
      <c r="A1991" s="42">
        <v>1990.0</v>
      </c>
      <c r="B1991" s="54">
        <v>2.0255910137562E13</v>
      </c>
      <c r="C1991" s="66">
        <v>45968.0</v>
      </c>
      <c r="D1991" s="102" t="s">
        <v>2566</v>
      </c>
      <c r="E1991" s="102" t="s">
        <v>34</v>
      </c>
      <c r="F1991" s="74"/>
      <c r="G1991" s="75" t="s">
        <v>11</v>
      </c>
      <c r="H1991" s="53" t="s">
        <v>2567</v>
      </c>
      <c r="I1991" s="53">
        <v>1.0</v>
      </c>
      <c r="J1991" s="47">
        <v>45972.0</v>
      </c>
      <c r="K1991" s="101"/>
      <c r="L1991" s="50"/>
      <c r="M1991" s="50"/>
      <c r="N1991" s="50"/>
      <c r="O1991" s="50"/>
      <c r="P1991" s="51" t="b">
        <v>0</v>
      </c>
      <c r="Q1991" s="52" t="str">
        <f t="shared" si="7"/>
        <v>EDGAR GRANADOS</v>
      </c>
      <c r="R1991" s="80"/>
      <c r="S1991" s="80"/>
      <c r="T1991" s="80"/>
      <c r="U1991" s="80"/>
      <c r="V1991" s="80"/>
    </row>
    <row r="1992" ht="22.5" customHeight="1">
      <c r="A1992" s="42">
        <v>1991.0</v>
      </c>
      <c r="B1992" s="54">
        <v>2.0255910137552E13</v>
      </c>
      <c r="C1992" s="66">
        <v>45968.0</v>
      </c>
      <c r="D1992" s="102" t="s">
        <v>2568</v>
      </c>
      <c r="E1992" s="102" t="s">
        <v>34</v>
      </c>
      <c r="F1992" s="74"/>
      <c r="G1992" s="75" t="s">
        <v>23</v>
      </c>
      <c r="H1992" s="53">
        <v>2.0255920444781E13</v>
      </c>
      <c r="I1992" s="53"/>
      <c r="J1992" s="47">
        <v>45972.0</v>
      </c>
      <c r="K1992" s="101"/>
      <c r="L1992" s="50"/>
      <c r="M1992" s="50"/>
      <c r="N1992" s="50"/>
      <c r="O1992" s="50"/>
      <c r="P1992" s="51" t="b">
        <v>0</v>
      </c>
      <c r="Q1992" s="52" t="str">
        <f t="shared" si="7"/>
        <v>SANDRA ROTAVISTA</v>
      </c>
      <c r="R1992" s="80"/>
      <c r="S1992" s="80"/>
      <c r="T1992" s="80"/>
      <c r="U1992" s="80"/>
      <c r="V1992" s="80"/>
    </row>
    <row r="1993" ht="22.5" customHeight="1">
      <c r="A1993" s="42">
        <v>1992.0</v>
      </c>
      <c r="B1993" s="54">
        <v>2.0255910137412E13</v>
      </c>
      <c r="C1993" s="66">
        <v>45968.0</v>
      </c>
      <c r="D1993" s="102" t="s">
        <v>2569</v>
      </c>
      <c r="E1993" s="102" t="s">
        <v>34</v>
      </c>
      <c r="F1993" s="74"/>
      <c r="G1993" s="75" t="s">
        <v>20</v>
      </c>
      <c r="H1993" s="53" t="s">
        <v>2570</v>
      </c>
      <c r="I1993" s="53">
        <v>1.0</v>
      </c>
      <c r="J1993" s="47">
        <v>45972.0</v>
      </c>
      <c r="K1993" s="101"/>
      <c r="L1993" s="50"/>
      <c r="M1993" s="50"/>
      <c r="N1993" s="50"/>
      <c r="O1993" s="50"/>
      <c r="P1993" s="51" t="b">
        <v>0</v>
      </c>
      <c r="Q1993" s="52" t="str">
        <f t="shared" si="7"/>
        <v>OSCAR CASTAÑEDA</v>
      </c>
      <c r="R1993" s="80"/>
      <c r="S1993" s="80"/>
      <c r="T1993" s="80"/>
      <c r="U1993" s="80"/>
      <c r="V1993" s="80"/>
    </row>
    <row r="1994" ht="22.5" customHeight="1">
      <c r="A1994" s="42">
        <v>1993.0</v>
      </c>
      <c r="B1994" s="54">
        <v>2.0255910137182E13</v>
      </c>
      <c r="C1994" s="66">
        <v>45968.0</v>
      </c>
      <c r="D1994" s="102" t="s">
        <v>2571</v>
      </c>
      <c r="E1994" s="102" t="s">
        <v>34</v>
      </c>
      <c r="F1994" s="74"/>
      <c r="G1994" s="75" t="s">
        <v>11</v>
      </c>
      <c r="H1994" s="53">
        <v>2.0255920459961E13</v>
      </c>
      <c r="I1994" s="53"/>
      <c r="J1994" s="47">
        <v>45972.0</v>
      </c>
      <c r="K1994" s="101"/>
      <c r="L1994" s="50"/>
      <c r="M1994" s="50"/>
      <c r="N1994" s="50"/>
      <c r="O1994" s="50"/>
      <c r="P1994" s="51" t="b">
        <v>0</v>
      </c>
      <c r="Q1994" s="52" t="str">
        <f t="shared" si="7"/>
        <v>EDGAR GRANADOS</v>
      </c>
      <c r="R1994" s="80"/>
      <c r="S1994" s="80"/>
      <c r="T1994" s="80"/>
      <c r="U1994" s="80"/>
      <c r="V1994" s="80"/>
    </row>
    <row r="1995" ht="22.5" customHeight="1">
      <c r="A1995" s="42">
        <v>1994.0</v>
      </c>
      <c r="B1995" s="54">
        <v>2.0255910137172E13</v>
      </c>
      <c r="C1995" s="66">
        <v>45968.0</v>
      </c>
      <c r="D1995" s="102" t="s">
        <v>2572</v>
      </c>
      <c r="E1995" s="102" t="s">
        <v>34</v>
      </c>
      <c r="F1995" s="74"/>
      <c r="G1995" s="77" t="s">
        <v>11</v>
      </c>
      <c r="H1995" s="53">
        <v>2.0255920456671E13</v>
      </c>
      <c r="I1995" s="53"/>
      <c r="J1995" s="47">
        <v>45970.0</v>
      </c>
      <c r="K1995" s="101"/>
      <c r="L1995" s="50"/>
      <c r="M1995" s="50"/>
      <c r="N1995" s="50"/>
      <c r="O1995" s="50"/>
      <c r="P1995" s="51" t="b">
        <v>0</v>
      </c>
      <c r="Q1995" s="52" t="str">
        <f t="shared" si="7"/>
        <v>EDGAR GRANADOS</v>
      </c>
      <c r="R1995" s="80"/>
      <c r="S1995" s="80"/>
      <c r="T1995" s="80"/>
      <c r="U1995" s="80"/>
      <c r="V1995" s="80"/>
    </row>
    <row r="1996" ht="22.5" customHeight="1">
      <c r="A1996" s="42">
        <v>1995.0</v>
      </c>
      <c r="B1996" s="54">
        <v>2.0255910137162E13</v>
      </c>
      <c r="C1996" s="66">
        <v>45968.0</v>
      </c>
      <c r="D1996" s="102" t="s">
        <v>2573</v>
      </c>
      <c r="E1996" s="102" t="s">
        <v>34</v>
      </c>
      <c r="F1996" s="74"/>
      <c r="G1996" s="77" t="s">
        <v>25</v>
      </c>
      <c r="H1996" s="53" t="s">
        <v>2574</v>
      </c>
      <c r="I1996" s="53">
        <v>1.0</v>
      </c>
      <c r="J1996" s="47"/>
      <c r="K1996" s="101"/>
      <c r="L1996" s="50"/>
      <c r="M1996" s="50"/>
      <c r="N1996" s="50"/>
      <c r="O1996" s="50"/>
      <c r="P1996" s="51" t="b">
        <v>0</v>
      </c>
      <c r="Q1996" s="52" t="str">
        <f t="shared" si="7"/>
        <v>SEBASTIÁN RAMÍREZ</v>
      </c>
      <c r="R1996" s="80"/>
      <c r="S1996" s="80"/>
      <c r="T1996" s="80"/>
      <c r="U1996" s="80"/>
      <c r="V1996" s="80"/>
    </row>
    <row r="1997" ht="22.5" customHeight="1">
      <c r="A1997" s="42">
        <v>1996.0</v>
      </c>
      <c r="B1997" s="54">
        <v>2.0255910137112E13</v>
      </c>
      <c r="C1997" s="66">
        <v>45968.0</v>
      </c>
      <c r="D1997" s="102" t="s">
        <v>2575</v>
      </c>
      <c r="E1997" s="102" t="s">
        <v>34</v>
      </c>
      <c r="F1997" s="74"/>
      <c r="G1997" s="77" t="s">
        <v>11</v>
      </c>
      <c r="H1997" s="53">
        <v>2.0255920456761E13</v>
      </c>
      <c r="I1997" s="53"/>
      <c r="J1997" s="47">
        <v>45970.0</v>
      </c>
      <c r="K1997" s="101"/>
      <c r="L1997" s="50"/>
      <c r="M1997" s="50"/>
      <c r="N1997" s="50"/>
      <c r="O1997" s="50"/>
      <c r="P1997" s="51" t="b">
        <v>0</v>
      </c>
      <c r="Q1997" s="52" t="str">
        <f t="shared" si="7"/>
        <v>EDGAR GRANADOS</v>
      </c>
      <c r="R1997" s="80"/>
      <c r="S1997" s="80"/>
      <c r="T1997" s="80"/>
      <c r="U1997" s="80"/>
      <c r="V1997" s="80"/>
    </row>
    <row r="1998" ht="22.5" customHeight="1">
      <c r="A1998" s="42">
        <v>1997.0</v>
      </c>
      <c r="B1998" s="54">
        <v>2.0255910138362E13</v>
      </c>
      <c r="C1998" s="66">
        <v>45971.0</v>
      </c>
      <c r="D1998" s="102" t="s">
        <v>2576</v>
      </c>
      <c r="E1998" s="102" t="s">
        <v>34</v>
      </c>
      <c r="F1998" s="74"/>
      <c r="G1998" s="75" t="s">
        <v>10</v>
      </c>
      <c r="H1998" s="53" t="s">
        <v>2576</v>
      </c>
      <c r="I1998" s="53"/>
      <c r="J1998" s="47">
        <v>45971.0</v>
      </c>
      <c r="K1998" s="101"/>
      <c r="L1998" s="50"/>
      <c r="M1998" s="50"/>
      <c r="N1998" s="50"/>
      <c r="O1998" s="50"/>
      <c r="P1998" s="51" t="b">
        <v>0</v>
      </c>
      <c r="Q1998" s="52" t="str">
        <f t="shared" si="7"/>
        <v>DIEGO PEÑA</v>
      </c>
      <c r="R1998" s="80"/>
      <c r="S1998" s="80"/>
      <c r="T1998" s="80"/>
      <c r="U1998" s="80"/>
      <c r="V1998" s="80"/>
    </row>
    <row r="1999" ht="22.5" customHeight="1">
      <c r="A1999" s="42">
        <v>1998.0</v>
      </c>
      <c r="B1999" s="54">
        <v>2.0255910138572E13</v>
      </c>
      <c r="C1999" s="66">
        <v>45971.0</v>
      </c>
      <c r="D1999" s="102" t="s">
        <v>2577</v>
      </c>
      <c r="E1999" s="102" t="s">
        <v>34</v>
      </c>
      <c r="F1999" s="74"/>
      <c r="G1999" s="75" t="s">
        <v>11</v>
      </c>
      <c r="H1999" s="53">
        <v>2.0255920466151E13</v>
      </c>
      <c r="I1999" s="53"/>
      <c r="J1999" s="47">
        <v>45977.0</v>
      </c>
      <c r="K1999" s="101"/>
      <c r="L1999" s="50"/>
      <c r="M1999" s="50"/>
      <c r="N1999" s="50"/>
      <c r="O1999" s="50"/>
      <c r="P1999" s="51" t="b">
        <v>0</v>
      </c>
      <c r="Q1999" s="52" t="str">
        <f t="shared" si="7"/>
        <v>EDGAR GRANADOS</v>
      </c>
      <c r="R1999" s="80"/>
      <c r="S1999" s="80"/>
      <c r="T1999" s="80"/>
      <c r="U1999" s="80"/>
      <c r="V1999" s="80"/>
    </row>
    <row r="2000" ht="22.5" customHeight="1">
      <c r="A2000" s="42">
        <v>1999.0</v>
      </c>
      <c r="B2000" s="54">
        <v>2.0255910138562E13</v>
      </c>
      <c r="C2000" s="66">
        <v>45971.0</v>
      </c>
      <c r="D2000" s="102" t="s">
        <v>2578</v>
      </c>
      <c r="E2000" s="102" t="s">
        <v>34</v>
      </c>
      <c r="F2000" s="74"/>
      <c r="G2000" s="75" t="s">
        <v>11</v>
      </c>
      <c r="H2000" s="53">
        <v>2.0255920466081E13</v>
      </c>
      <c r="I2000" s="53"/>
      <c r="J2000" s="47">
        <v>45977.0</v>
      </c>
      <c r="K2000" s="101"/>
      <c r="L2000" s="50"/>
      <c r="M2000" s="50"/>
      <c r="N2000" s="50"/>
      <c r="O2000" s="50"/>
      <c r="P2000" s="51" t="b">
        <v>0</v>
      </c>
      <c r="Q2000" s="52" t="str">
        <f t="shared" si="7"/>
        <v>EDGAR GRANADOS</v>
      </c>
      <c r="R2000" s="80"/>
      <c r="S2000" s="80"/>
      <c r="T2000" s="80"/>
      <c r="U2000" s="80"/>
      <c r="V2000" s="80"/>
    </row>
    <row r="2001" ht="22.5" customHeight="1">
      <c r="A2001" s="42">
        <v>2000.0</v>
      </c>
      <c r="B2001" s="54">
        <v>2.0255910138532E13</v>
      </c>
      <c r="C2001" s="66">
        <v>45971.0</v>
      </c>
      <c r="D2001" s="102" t="s">
        <v>2579</v>
      </c>
      <c r="E2001" s="102" t="s">
        <v>34</v>
      </c>
      <c r="F2001" s="74"/>
      <c r="G2001" s="75" t="s">
        <v>11</v>
      </c>
      <c r="H2001" s="53">
        <v>2.0255920452501E13</v>
      </c>
      <c r="I2001" s="53"/>
      <c r="J2001" s="47">
        <v>45972.0</v>
      </c>
      <c r="K2001" s="101"/>
      <c r="L2001" s="50"/>
      <c r="M2001" s="50"/>
      <c r="N2001" s="50"/>
      <c r="O2001" s="50"/>
      <c r="P2001" s="51" t="b">
        <v>0</v>
      </c>
      <c r="Q2001" s="52" t="str">
        <f t="shared" si="7"/>
        <v>EDGAR GRANADOS</v>
      </c>
      <c r="R2001" s="80"/>
      <c r="S2001" s="80"/>
      <c r="T2001" s="80"/>
      <c r="U2001" s="80"/>
      <c r="V2001" s="80"/>
    </row>
    <row r="2002" ht="22.5" customHeight="1">
      <c r="A2002" s="42">
        <v>2001.0</v>
      </c>
      <c r="B2002" s="54">
        <v>2.0255910138452E13</v>
      </c>
      <c r="C2002" s="66">
        <v>45971.0</v>
      </c>
      <c r="D2002" s="102" t="s">
        <v>2580</v>
      </c>
      <c r="E2002" s="102" t="s">
        <v>34</v>
      </c>
      <c r="F2002" s="74"/>
      <c r="G2002" s="75" t="s">
        <v>11</v>
      </c>
      <c r="H2002" s="53" t="s">
        <v>2581</v>
      </c>
      <c r="I2002" s="53">
        <v>1.0</v>
      </c>
      <c r="J2002" s="47">
        <v>45972.0</v>
      </c>
      <c r="K2002" s="101"/>
      <c r="L2002" s="50"/>
      <c r="M2002" s="50"/>
      <c r="N2002" s="50"/>
      <c r="O2002" s="50"/>
      <c r="P2002" s="51" t="b">
        <v>0</v>
      </c>
      <c r="Q2002" s="52" t="str">
        <f t="shared" si="7"/>
        <v>EDGAR GRANADOS</v>
      </c>
      <c r="R2002" s="80"/>
      <c r="S2002" s="80"/>
      <c r="T2002" s="80"/>
      <c r="U2002" s="80"/>
      <c r="V2002" s="80"/>
    </row>
    <row r="2003" ht="22.5" customHeight="1">
      <c r="A2003" s="42">
        <v>2002.0</v>
      </c>
      <c r="B2003" s="54">
        <v>2.0255910138342E13</v>
      </c>
      <c r="C2003" s="66">
        <v>45971.0</v>
      </c>
      <c r="D2003" s="102" t="s">
        <v>2582</v>
      </c>
      <c r="E2003" s="102" t="s">
        <v>34</v>
      </c>
      <c r="F2003" s="74"/>
      <c r="G2003" s="75" t="s">
        <v>20</v>
      </c>
      <c r="H2003" s="53" t="s">
        <v>2583</v>
      </c>
      <c r="I2003" s="53">
        <v>1.0</v>
      </c>
      <c r="J2003" s="47">
        <v>45972.0</v>
      </c>
      <c r="K2003" s="101"/>
      <c r="L2003" s="50"/>
      <c r="M2003" s="50"/>
      <c r="N2003" s="50"/>
      <c r="O2003" s="50"/>
      <c r="P2003" s="51" t="b">
        <v>0</v>
      </c>
      <c r="Q2003" s="52" t="str">
        <f t="shared" si="7"/>
        <v>OSCAR CASTAÑEDA</v>
      </c>
      <c r="R2003" s="80"/>
      <c r="S2003" s="80"/>
      <c r="T2003" s="80"/>
      <c r="U2003" s="80"/>
      <c r="V2003" s="80"/>
    </row>
    <row r="2004" ht="22.5" customHeight="1">
      <c r="A2004" s="42">
        <v>2003.0</v>
      </c>
      <c r="B2004" s="54">
        <v>2.0255910138322E13</v>
      </c>
      <c r="C2004" s="66">
        <v>45971.0</v>
      </c>
      <c r="D2004" s="102" t="s">
        <v>2105</v>
      </c>
      <c r="E2004" s="102" t="s">
        <v>34</v>
      </c>
      <c r="F2004" s="74"/>
      <c r="G2004" s="75" t="s">
        <v>23</v>
      </c>
      <c r="H2004" s="119">
        <v>2.0255920462861E13</v>
      </c>
      <c r="I2004" s="53"/>
      <c r="J2004" s="47">
        <v>45973.0</v>
      </c>
      <c r="K2004" s="101"/>
      <c r="L2004" s="50"/>
      <c r="M2004" s="50"/>
      <c r="N2004" s="50"/>
      <c r="O2004" s="50"/>
      <c r="P2004" s="51" t="b">
        <v>0</v>
      </c>
      <c r="Q2004" s="52" t="str">
        <f t="shared" si="7"/>
        <v>SANDRA ROTAVISTA</v>
      </c>
      <c r="R2004" s="80"/>
      <c r="S2004" s="80"/>
      <c r="T2004" s="80"/>
      <c r="U2004" s="80"/>
      <c r="V2004" s="80"/>
    </row>
    <row r="2005" ht="22.5" customHeight="1">
      <c r="A2005" s="42">
        <v>2004.0</v>
      </c>
      <c r="B2005" s="54">
        <v>2.0255910138262E13</v>
      </c>
      <c r="C2005" s="66">
        <v>45971.0</v>
      </c>
      <c r="D2005" s="102" t="s">
        <v>2584</v>
      </c>
      <c r="E2005" s="102" t="s">
        <v>34</v>
      </c>
      <c r="F2005" s="74"/>
      <c r="G2005" s="75" t="s">
        <v>23</v>
      </c>
      <c r="H2005" s="53">
        <v>2.0255920462851E13</v>
      </c>
      <c r="I2005" s="53"/>
      <c r="J2005" s="47">
        <v>45979.0</v>
      </c>
      <c r="K2005" s="101"/>
      <c r="L2005" s="50"/>
      <c r="M2005" s="50"/>
      <c r="N2005" s="50"/>
      <c r="O2005" s="50"/>
      <c r="P2005" s="51" t="b">
        <v>0</v>
      </c>
      <c r="Q2005" s="52" t="str">
        <f t="shared" si="7"/>
        <v>SANDRA ROTAVISTA</v>
      </c>
      <c r="R2005" s="80"/>
      <c r="S2005" s="80"/>
      <c r="T2005" s="80"/>
      <c r="U2005" s="80"/>
      <c r="V2005" s="80"/>
    </row>
    <row r="2006" ht="22.5" customHeight="1">
      <c r="A2006" s="42">
        <v>2005.0</v>
      </c>
      <c r="B2006" s="54">
        <v>2.0255910138162E13</v>
      </c>
      <c r="C2006" s="66">
        <v>45971.0</v>
      </c>
      <c r="D2006" s="102" t="s">
        <v>2585</v>
      </c>
      <c r="E2006" s="102" t="s">
        <v>34</v>
      </c>
      <c r="F2006" s="74"/>
      <c r="G2006" s="75" t="s">
        <v>10</v>
      </c>
      <c r="H2006" s="53" t="s">
        <v>2586</v>
      </c>
      <c r="I2006" s="53"/>
      <c r="J2006" s="47">
        <v>46000.0</v>
      </c>
      <c r="K2006" s="101"/>
      <c r="L2006" s="50"/>
      <c r="M2006" s="50"/>
      <c r="N2006" s="50"/>
      <c r="O2006" s="50"/>
      <c r="P2006" s="51" t="b">
        <v>0</v>
      </c>
      <c r="Q2006" s="52" t="str">
        <f t="shared" si="7"/>
        <v>DIEGO PEÑA</v>
      </c>
      <c r="R2006" s="80"/>
      <c r="S2006" s="80"/>
      <c r="T2006" s="80"/>
      <c r="U2006" s="80"/>
      <c r="V2006" s="80"/>
    </row>
    <row r="2007" ht="22.5" customHeight="1">
      <c r="A2007" s="42">
        <v>2006.0</v>
      </c>
      <c r="B2007" s="54">
        <v>2.0255910138122E13</v>
      </c>
      <c r="C2007" s="66">
        <v>45971.0</v>
      </c>
      <c r="D2007" s="102" t="s">
        <v>2393</v>
      </c>
      <c r="E2007" s="102" t="s">
        <v>34</v>
      </c>
      <c r="F2007" s="74"/>
      <c r="G2007" s="75" t="s">
        <v>23</v>
      </c>
      <c r="H2007" s="120" t="s">
        <v>2587</v>
      </c>
      <c r="I2007" s="53">
        <v>1.0</v>
      </c>
      <c r="J2007" s="47">
        <v>45973.0</v>
      </c>
      <c r="K2007" s="101"/>
      <c r="L2007" s="50"/>
      <c r="M2007" s="50"/>
      <c r="N2007" s="50"/>
      <c r="O2007" s="50"/>
      <c r="P2007" s="51" t="b">
        <v>0</v>
      </c>
      <c r="Q2007" s="52" t="str">
        <f t="shared" si="7"/>
        <v>SANDRA ROTAVISTA</v>
      </c>
      <c r="R2007" s="80"/>
      <c r="S2007" s="80"/>
      <c r="T2007" s="80"/>
      <c r="U2007" s="80"/>
      <c r="V2007" s="80"/>
    </row>
    <row r="2008" ht="22.5" customHeight="1">
      <c r="A2008" s="42">
        <v>2007.0</v>
      </c>
      <c r="B2008" s="54">
        <v>2.0255910138112E13</v>
      </c>
      <c r="C2008" s="66">
        <v>45971.0</v>
      </c>
      <c r="D2008" s="102" t="s">
        <v>2588</v>
      </c>
      <c r="E2008" s="102" t="s">
        <v>34</v>
      </c>
      <c r="F2008" s="74"/>
      <c r="G2008" s="75" t="s">
        <v>20</v>
      </c>
      <c r="H2008" s="53" t="s">
        <v>2589</v>
      </c>
      <c r="I2008" s="53">
        <v>1.0</v>
      </c>
      <c r="J2008" s="47">
        <v>45972.0</v>
      </c>
      <c r="K2008" s="101"/>
      <c r="L2008" s="50"/>
      <c r="M2008" s="50"/>
      <c r="N2008" s="50"/>
      <c r="O2008" s="50"/>
      <c r="P2008" s="51" t="b">
        <v>0</v>
      </c>
      <c r="Q2008" s="52" t="str">
        <f t="shared" si="7"/>
        <v>OSCAR CASTAÑEDA</v>
      </c>
      <c r="R2008" s="80"/>
      <c r="S2008" s="80"/>
      <c r="T2008" s="80"/>
      <c r="U2008" s="80"/>
      <c r="V2008" s="80"/>
    </row>
    <row r="2009" ht="22.5" customHeight="1">
      <c r="A2009" s="42">
        <v>2008.0</v>
      </c>
      <c r="B2009" s="54">
        <v>2.0255910138082E13</v>
      </c>
      <c r="C2009" s="66">
        <v>45971.0</v>
      </c>
      <c r="D2009" s="102" t="s">
        <v>2590</v>
      </c>
      <c r="E2009" s="102" t="s">
        <v>34</v>
      </c>
      <c r="F2009" s="74"/>
      <c r="G2009" s="75" t="s">
        <v>11</v>
      </c>
      <c r="H2009" s="53">
        <v>2.0255920465491E13</v>
      </c>
      <c r="I2009" s="53"/>
      <c r="J2009" s="47">
        <v>45975.0</v>
      </c>
      <c r="K2009" s="101"/>
      <c r="L2009" s="50"/>
      <c r="M2009" s="50"/>
      <c r="N2009" s="50"/>
      <c r="O2009" s="50"/>
      <c r="P2009" s="51" t="b">
        <v>0</v>
      </c>
      <c r="Q2009" s="52" t="str">
        <f t="shared" si="7"/>
        <v>EDGAR GRANADOS</v>
      </c>
      <c r="R2009" s="80"/>
      <c r="S2009" s="80"/>
      <c r="T2009" s="80"/>
      <c r="U2009" s="80"/>
      <c r="V2009" s="80"/>
    </row>
    <row r="2010" ht="22.5" customHeight="1">
      <c r="A2010" s="42">
        <v>2009.0</v>
      </c>
      <c r="B2010" s="54">
        <v>2.0255910138062E13</v>
      </c>
      <c r="C2010" s="66">
        <v>45971.0</v>
      </c>
      <c r="D2010" s="102" t="s">
        <v>2591</v>
      </c>
      <c r="E2010" s="102" t="s">
        <v>34</v>
      </c>
      <c r="F2010" s="74"/>
      <c r="G2010" s="75" t="s">
        <v>11</v>
      </c>
      <c r="H2010" s="53">
        <v>2.0255920446491E13</v>
      </c>
      <c r="I2010" s="53"/>
      <c r="J2010" s="47">
        <v>45974.0</v>
      </c>
      <c r="K2010" s="101"/>
      <c r="L2010" s="50"/>
      <c r="M2010" s="50"/>
      <c r="N2010" s="50"/>
      <c r="O2010" s="50"/>
      <c r="P2010" s="51" t="b">
        <v>0</v>
      </c>
      <c r="Q2010" s="52" t="str">
        <f t="shared" si="7"/>
        <v>EDGAR GRANADOS</v>
      </c>
      <c r="R2010" s="80"/>
      <c r="S2010" s="80"/>
      <c r="T2010" s="80"/>
      <c r="U2010" s="80"/>
      <c r="V2010" s="80"/>
    </row>
    <row r="2011" ht="22.5" customHeight="1">
      <c r="A2011" s="42">
        <v>2010.0</v>
      </c>
      <c r="B2011" s="54">
        <v>2.0255910138052E13</v>
      </c>
      <c r="C2011" s="66">
        <v>45971.0</v>
      </c>
      <c r="D2011" s="102" t="s">
        <v>138</v>
      </c>
      <c r="E2011" s="102" t="s">
        <v>34</v>
      </c>
      <c r="F2011" s="74"/>
      <c r="G2011" s="75" t="s">
        <v>23</v>
      </c>
      <c r="H2011" s="53">
        <v>2.0255920462841E13</v>
      </c>
      <c r="I2011" s="53"/>
      <c r="J2011" s="47">
        <v>45973.0</v>
      </c>
      <c r="K2011" s="101"/>
      <c r="L2011" s="50"/>
      <c r="M2011" s="50"/>
      <c r="N2011" s="50"/>
      <c r="O2011" s="50"/>
      <c r="P2011" s="51" t="b">
        <v>0</v>
      </c>
      <c r="Q2011" s="52" t="str">
        <f t="shared" si="7"/>
        <v>SANDRA ROTAVISTA</v>
      </c>
      <c r="R2011" s="80"/>
      <c r="S2011" s="80"/>
      <c r="T2011" s="80"/>
      <c r="U2011" s="80"/>
      <c r="V2011" s="80"/>
    </row>
    <row r="2012" ht="22.5" customHeight="1">
      <c r="A2012" s="42">
        <v>2011.0</v>
      </c>
      <c r="B2012" s="54">
        <v>2.0255910138012E13</v>
      </c>
      <c r="C2012" s="66">
        <v>45971.0</v>
      </c>
      <c r="D2012" s="102" t="s">
        <v>2592</v>
      </c>
      <c r="E2012" s="102" t="s">
        <v>34</v>
      </c>
      <c r="F2012" s="74"/>
      <c r="G2012" s="75" t="s">
        <v>25</v>
      </c>
      <c r="H2012" s="53" t="s">
        <v>2344</v>
      </c>
      <c r="I2012" s="53">
        <v>1.0</v>
      </c>
      <c r="J2012" s="47"/>
      <c r="K2012" s="101"/>
      <c r="L2012" s="50"/>
      <c r="M2012" s="50"/>
      <c r="N2012" s="50"/>
      <c r="O2012" s="50"/>
      <c r="P2012" s="51" t="b">
        <v>0</v>
      </c>
      <c r="Q2012" s="52" t="str">
        <f t="shared" si="7"/>
        <v>SEBASTIÁN RAMÍREZ</v>
      </c>
      <c r="R2012" s="80"/>
      <c r="S2012" s="80"/>
      <c r="T2012" s="80"/>
      <c r="U2012" s="80"/>
      <c r="V2012" s="80"/>
    </row>
    <row r="2013" ht="22.5" customHeight="1">
      <c r="A2013" s="42">
        <v>2012.0</v>
      </c>
      <c r="B2013" s="54">
        <v>2.0255910140482E13</v>
      </c>
      <c r="C2013" s="66">
        <v>45974.0</v>
      </c>
      <c r="D2013" s="102" t="s">
        <v>2593</v>
      </c>
      <c r="E2013" s="102" t="s">
        <v>34</v>
      </c>
      <c r="F2013" s="74"/>
      <c r="G2013" s="75" t="s">
        <v>10</v>
      </c>
      <c r="H2013" s="53">
        <v>2.0255920500171E13</v>
      </c>
      <c r="I2013" s="53"/>
      <c r="J2013" s="47">
        <v>46001.0</v>
      </c>
      <c r="K2013" s="101"/>
      <c r="L2013" s="50"/>
      <c r="M2013" s="50"/>
      <c r="N2013" s="50"/>
      <c r="O2013" s="50"/>
      <c r="P2013" s="51" t="b">
        <v>0</v>
      </c>
      <c r="Q2013" s="52" t="str">
        <f t="shared" si="7"/>
        <v>DIEGO PEÑA</v>
      </c>
      <c r="R2013" s="80"/>
      <c r="S2013" s="80"/>
      <c r="T2013" s="80"/>
      <c r="U2013" s="80"/>
      <c r="V2013" s="80"/>
    </row>
    <row r="2014" ht="22.5" customHeight="1">
      <c r="A2014" s="42">
        <v>2013.0</v>
      </c>
      <c r="B2014" s="54">
        <v>2.0255910140292E13</v>
      </c>
      <c r="C2014" s="66">
        <v>45974.0</v>
      </c>
      <c r="D2014" s="102" t="s">
        <v>2594</v>
      </c>
      <c r="E2014" s="102" t="s">
        <v>34</v>
      </c>
      <c r="F2014" s="74"/>
      <c r="G2014" s="75" t="s">
        <v>11</v>
      </c>
      <c r="H2014" s="53">
        <v>2.0255920466041E13</v>
      </c>
      <c r="I2014" s="53"/>
      <c r="J2014" s="47">
        <v>45977.0</v>
      </c>
      <c r="K2014" s="101"/>
      <c r="L2014" s="50"/>
      <c r="M2014" s="50"/>
      <c r="N2014" s="50"/>
      <c r="O2014" s="50"/>
      <c r="P2014" s="51" t="b">
        <v>0</v>
      </c>
      <c r="Q2014" s="52" t="str">
        <f t="shared" si="7"/>
        <v>EDGAR GRANADOS</v>
      </c>
      <c r="R2014" s="80"/>
      <c r="S2014" s="80"/>
      <c r="T2014" s="80"/>
      <c r="U2014" s="80"/>
      <c r="V2014" s="80"/>
    </row>
    <row r="2015" ht="22.5" customHeight="1">
      <c r="A2015" s="42">
        <v>2014.0</v>
      </c>
      <c r="B2015" s="54">
        <v>2.0255910140052E13</v>
      </c>
      <c r="C2015" s="66">
        <v>45974.0</v>
      </c>
      <c r="D2015" s="102" t="s">
        <v>2595</v>
      </c>
      <c r="E2015" s="102" t="s">
        <v>34</v>
      </c>
      <c r="F2015" s="74"/>
      <c r="G2015" s="75" t="s">
        <v>11</v>
      </c>
      <c r="H2015" s="53">
        <v>2.0255920466151E13</v>
      </c>
      <c r="I2015" s="53"/>
      <c r="J2015" s="47">
        <v>45977.0</v>
      </c>
      <c r="K2015" s="101"/>
      <c r="L2015" s="50"/>
      <c r="M2015" s="50"/>
      <c r="N2015" s="50"/>
      <c r="O2015" s="50"/>
      <c r="P2015" s="51" t="b">
        <v>0</v>
      </c>
      <c r="Q2015" s="52" t="str">
        <f t="shared" si="7"/>
        <v>EDGAR GRANADOS</v>
      </c>
      <c r="R2015" s="80"/>
      <c r="S2015" s="80"/>
      <c r="T2015" s="80"/>
      <c r="U2015" s="80"/>
      <c r="V2015" s="80"/>
    </row>
    <row r="2016" ht="22.5" customHeight="1">
      <c r="A2016" s="42">
        <v>2015.0</v>
      </c>
      <c r="B2016" s="54">
        <v>2.0255910139942E13</v>
      </c>
      <c r="C2016" s="66">
        <v>45974.0</v>
      </c>
      <c r="D2016" s="102" t="s">
        <v>2596</v>
      </c>
      <c r="E2016" s="102" t="s">
        <v>34</v>
      </c>
      <c r="F2016" s="74"/>
      <c r="G2016" s="75" t="s">
        <v>11</v>
      </c>
      <c r="H2016" s="53">
        <v>2.0255920446501E13</v>
      </c>
      <c r="I2016" s="53"/>
      <c r="J2016" s="47">
        <v>45977.0</v>
      </c>
      <c r="K2016" s="101"/>
      <c r="L2016" s="50"/>
      <c r="M2016" s="50"/>
      <c r="N2016" s="50"/>
      <c r="O2016" s="50"/>
      <c r="P2016" s="51" t="b">
        <v>0</v>
      </c>
      <c r="Q2016" s="52" t="str">
        <f t="shared" si="7"/>
        <v>EDGAR GRANADOS</v>
      </c>
      <c r="R2016" s="80"/>
      <c r="S2016" s="80"/>
      <c r="T2016" s="80"/>
      <c r="U2016" s="80"/>
      <c r="V2016" s="80"/>
    </row>
    <row r="2017" ht="22.5" customHeight="1">
      <c r="A2017" s="42">
        <v>2016.0</v>
      </c>
      <c r="B2017" s="54">
        <v>2.0254603812912E13</v>
      </c>
      <c r="C2017" s="66">
        <v>45973.0</v>
      </c>
      <c r="D2017" s="102" t="s">
        <v>2597</v>
      </c>
      <c r="E2017" s="102" t="s">
        <v>34</v>
      </c>
      <c r="F2017" s="74" t="s">
        <v>496</v>
      </c>
      <c r="G2017" s="75" t="s">
        <v>11</v>
      </c>
      <c r="H2017" s="53">
        <v>2.0255920466071E13</v>
      </c>
      <c r="I2017" s="53"/>
      <c r="J2017" s="47">
        <v>45977.0</v>
      </c>
      <c r="K2017" s="101"/>
      <c r="L2017" s="50"/>
      <c r="M2017" s="50"/>
      <c r="N2017" s="50"/>
      <c r="O2017" s="50"/>
      <c r="P2017" s="51" t="b">
        <v>0</v>
      </c>
      <c r="Q2017" s="52" t="str">
        <f t="shared" si="7"/>
        <v>EDGAR GRANADOS</v>
      </c>
      <c r="R2017" s="80"/>
      <c r="S2017" s="80"/>
      <c r="T2017" s="80"/>
      <c r="U2017" s="80"/>
      <c r="V2017" s="80"/>
    </row>
    <row r="2018" ht="22.5" customHeight="1">
      <c r="A2018" s="42">
        <v>2017.0</v>
      </c>
      <c r="B2018" s="54">
        <v>2.0255910139792E13</v>
      </c>
      <c r="C2018" s="66">
        <v>45973.0</v>
      </c>
      <c r="D2018" s="102" t="s">
        <v>2598</v>
      </c>
      <c r="E2018" s="102" t="s">
        <v>34</v>
      </c>
      <c r="F2018" s="70"/>
      <c r="G2018" s="75" t="s">
        <v>11</v>
      </c>
      <c r="H2018" s="53" t="s">
        <v>2599</v>
      </c>
      <c r="I2018" s="53">
        <v>1.0</v>
      </c>
      <c r="J2018" s="47">
        <v>45977.0</v>
      </c>
      <c r="K2018" s="101"/>
      <c r="L2018" s="50"/>
      <c r="M2018" s="50"/>
      <c r="N2018" s="50"/>
      <c r="O2018" s="50"/>
      <c r="P2018" s="51" t="b">
        <v>0</v>
      </c>
      <c r="Q2018" s="52" t="str">
        <f t="shared" si="7"/>
        <v>EDGAR GRANADOS</v>
      </c>
      <c r="R2018" s="80"/>
      <c r="S2018" s="80"/>
      <c r="T2018" s="80"/>
      <c r="U2018" s="80"/>
      <c r="V2018" s="80"/>
    </row>
    <row r="2019" ht="22.5" customHeight="1">
      <c r="A2019" s="42">
        <v>2018.0</v>
      </c>
      <c r="B2019" s="54">
        <v>2.0255910139702E13</v>
      </c>
      <c r="C2019" s="66">
        <v>45973.0</v>
      </c>
      <c r="D2019" s="102" t="s">
        <v>2600</v>
      </c>
      <c r="E2019" s="102" t="s">
        <v>34</v>
      </c>
      <c r="F2019" s="74"/>
      <c r="G2019" s="75" t="s">
        <v>20</v>
      </c>
      <c r="H2019" s="53" t="s">
        <v>2601</v>
      </c>
      <c r="I2019" s="53">
        <v>1.0</v>
      </c>
      <c r="J2019" s="47">
        <v>45988.0</v>
      </c>
      <c r="K2019" s="101"/>
      <c r="L2019" s="50"/>
      <c r="M2019" s="50"/>
      <c r="N2019" s="50"/>
      <c r="O2019" s="50"/>
      <c r="P2019" s="51" t="b">
        <v>0</v>
      </c>
      <c r="Q2019" s="52" t="str">
        <f t="shared" si="7"/>
        <v>OSCAR CASTAÑEDA</v>
      </c>
      <c r="R2019" s="80"/>
      <c r="S2019" s="80"/>
      <c r="T2019" s="80"/>
      <c r="U2019" s="80"/>
      <c r="V2019" s="80"/>
    </row>
    <row r="2020" ht="22.5" customHeight="1">
      <c r="A2020" s="42">
        <v>2019.0</v>
      </c>
      <c r="B2020" s="54">
        <v>2.0254213807392E13</v>
      </c>
      <c r="C2020" s="66">
        <v>45973.0</v>
      </c>
      <c r="D2020" s="102" t="s">
        <v>2602</v>
      </c>
      <c r="E2020" s="102" t="s">
        <v>34</v>
      </c>
      <c r="F2020" s="74"/>
      <c r="G2020" s="75" t="s">
        <v>20</v>
      </c>
      <c r="H2020" s="53">
        <v>2.0255920483271E13</v>
      </c>
      <c r="I2020" s="53"/>
      <c r="J2020" s="47">
        <v>45988.0</v>
      </c>
      <c r="K2020" s="101"/>
      <c r="L2020" s="50"/>
      <c r="M2020" s="50"/>
      <c r="N2020" s="50"/>
      <c r="O2020" s="50"/>
      <c r="P2020" s="51" t="b">
        <v>0</v>
      </c>
      <c r="Q2020" s="52" t="str">
        <f t="shared" si="7"/>
        <v>OSCAR CASTAÑEDA</v>
      </c>
      <c r="R2020" s="80"/>
      <c r="S2020" s="80"/>
      <c r="T2020" s="80"/>
      <c r="U2020" s="80"/>
      <c r="V2020" s="80"/>
    </row>
    <row r="2021" ht="22.5" customHeight="1">
      <c r="A2021" s="42">
        <v>2020.0</v>
      </c>
      <c r="B2021" s="54">
        <v>2.0254603805402E13</v>
      </c>
      <c r="C2021" s="66">
        <v>45973.0</v>
      </c>
      <c r="D2021" s="102" t="s">
        <v>2603</v>
      </c>
      <c r="E2021" s="102" t="s">
        <v>34</v>
      </c>
      <c r="F2021" s="74" t="s">
        <v>496</v>
      </c>
      <c r="G2021" s="75" t="s">
        <v>25</v>
      </c>
      <c r="H2021" s="53">
        <v>2.0255920467641E13</v>
      </c>
      <c r="I2021" s="53"/>
      <c r="J2021" s="47"/>
      <c r="K2021" s="101"/>
      <c r="L2021" s="50"/>
      <c r="M2021" s="50"/>
      <c r="N2021" s="50"/>
      <c r="O2021" s="50"/>
      <c r="P2021" s="51" t="b">
        <v>0</v>
      </c>
      <c r="Q2021" s="52" t="str">
        <f t="shared" si="7"/>
        <v>SEBASTIÁN RAMÍREZ</v>
      </c>
      <c r="R2021" s="80"/>
      <c r="S2021" s="80"/>
      <c r="T2021" s="80"/>
      <c r="U2021" s="80"/>
      <c r="V2021" s="80"/>
    </row>
    <row r="2022" ht="22.5" customHeight="1">
      <c r="A2022" s="42">
        <v>2021.0</v>
      </c>
      <c r="B2022" s="54">
        <v>2.0255910139482E13</v>
      </c>
      <c r="C2022" s="66">
        <v>45973.0</v>
      </c>
      <c r="D2022" s="102" t="s">
        <v>2604</v>
      </c>
      <c r="E2022" s="102" t="s">
        <v>34</v>
      </c>
      <c r="F2022" s="74"/>
      <c r="G2022" s="75" t="s">
        <v>10</v>
      </c>
      <c r="H2022" s="53" t="s">
        <v>2605</v>
      </c>
      <c r="I2022" s="53">
        <v>1.0</v>
      </c>
      <c r="J2022" s="47">
        <v>45979.0</v>
      </c>
      <c r="K2022" s="101"/>
      <c r="L2022" s="50"/>
      <c r="M2022" s="50"/>
      <c r="N2022" s="50"/>
      <c r="O2022" s="50"/>
      <c r="P2022" s="51" t="b">
        <v>0</v>
      </c>
      <c r="Q2022" s="52" t="str">
        <f t="shared" si="7"/>
        <v>DIEGO PEÑA</v>
      </c>
      <c r="R2022" s="80"/>
      <c r="S2022" s="80"/>
      <c r="T2022" s="80"/>
      <c r="U2022" s="80"/>
      <c r="V2022" s="80"/>
    </row>
    <row r="2023" ht="22.5" customHeight="1">
      <c r="A2023" s="42">
        <v>2022.0</v>
      </c>
      <c r="B2023" s="54">
        <v>2.0254603804932E13</v>
      </c>
      <c r="C2023" s="66">
        <v>45973.0</v>
      </c>
      <c r="D2023" s="102" t="s">
        <v>2606</v>
      </c>
      <c r="E2023" s="102" t="s">
        <v>34</v>
      </c>
      <c r="F2023" s="74" t="s">
        <v>496</v>
      </c>
      <c r="G2023" s="75" t="s">
        <v>11</v>
      </c>
      <c r="H2023" s="53">
        <v>2.0255920466061E13</v>
      </c>
      <c r="I2023" s="53"/>
      <c r="J2023" s="47">
        <v>45977.0</v>
      </c>
      <c r="K2023" s="101"/>
      <c r="L2023" s="50"/>
      <c r="M2023" s="50"/>
      <c r="N2023" s="50"/>
      <c r="O2023" s="50"/>
      <c r="P2023" s="51" t="b">
        <v>0</v>
      </c>
      <c r="Q2023" s="52" t="str">
        <f t="shared" si="7"/>
        <v>EDGAR GRANADOS</v>
      </c>
      <c r="R2023" s="80"/>
      <c r="S2023" s="80"/>
      <c r="T2023" s="80"/>
      <c r="U2023" s="80"/>
      <c r="V2023" s="80"/>
    </row>
    <row r="2024" ht="22.5" customHeight="1">
      <c r="A2024" s="42">
        <v>2023.0</v>
      </c>
      <c r="B2024" s="54">
        <v>2.0255910139432E13</v>
      </c>
      <c r="C2024" s="66">
        <v>45973.0</v>
      </c>
      <c r="D2024" s="102" t="s">
        <v>2607</v>
      </c>
      <c r="E2024" s="102" t="s">
        <v>34</v>
      </c>
      <c r="F2024" s="74"/>
      <c r="G2024" s="75" t="s">
        <v>10</v>
      </c>
      <c r="H2024" s="53" t="s">
        <v>2608</v>
      </c>
      <c r="I2024" s="53">
        <v>1.0</v>
      </c>
      <c r="J2024" s="47">
        <v>45980.0</v>
      </c>
      <c r="K2024" s="101"/>
      <c r="L2024" s="50"/>
      <c r="M2024" s="50"/>
      <c r="N2024" s="50"/>
      <c r="O2024" s="50"/>
      <c r="P2024" s="51" t="b">
        <v>0</v>
      </c>
      <c r="Q2024" s="52" t="str">
        <f t="shared" si="7"/>
        <v>DIEGO PEÑA</v>
      </c>
      <c r="R2024" s="80"/>
      <c r="S2024" s="80"/>
      <c r="T2024" s="80"/>
      <c r="U2024" s="80"/>
      <c r="V2024" s="80"/>
    </row>
    <row r="2025" ht="22.5" customHeight="1">
      <c r="A2025" s="42">
        <v>2024.0</v>
      </c>
      <c r="B2025" s="54">
        <v>2.0255910139392E13</v>
      </c>
      <c r="C2025" s="66">
        <v>45973.0</v>
      </c>
      <c r="D2025" s="102" t="s">
        <v>2609</v>
      </c>
      <c r="E2025" s="102" t="s">
        <v>34</v>
      </c>
      <c r="F2025" s="74"/>
      <c r="G2025" s="75" t="s">
        <v>11</v>
      </c>
      <c r="H2025" s="53">
        <v>2.0255920466131E13</v>
      </c>
      <c r="I2025" s="53"/>
      <c r="J2025" s="47">
        <v>45977.0</v>
      </c>
      <c r="K2025" s="101"/>
      <c r="L2025" s="50"/>
      <c r="M2025" s="50"/>
      <c r="N2025" s="50"/>
      <c r="O2025" s="50"/>
      <c r="P2025" s="51" t="b">
        <v>0</v>
      </c>
      <c r="Q2025" s="52" t="str">
        <f t="shared" si="7"/>
        <v>EDGAR GRANADOS</v>
      </c>
      <c r="R2025" s="80"/>
      <c r="S2025" s="80"/>
      <c r="T2025" s="80"/>
      <c r="U2025" s="80"/>
      <c r="V2025" s="80"/>
    </row>
    <row r="2026" ht="22.5" customHeight="1">
      <c r="A2026" s="42">
        <v>2025.0</v>
      </c>
      <c r="B2026" s="54">
        <v>2.0255910139192E13</v>
      </c>
      <c r="C2026" s="66">
        <v>45973.0</v>
      </c>
      <c r="D2026" s="102" t="s">
        <v>2610</v>
      </c>
      <c r="E2026" s="102" t="s">
        <v>34</v>
      </c>
      <c r="F2026" s="74"/>
      <c r="G2026" s="75" t="s">
        <v>25</v>
      </c>
      <c r="H2026" s="53">
        <v>2.0255920474501E13</v>
      </c>
      <c r="I2026" s="53"/>
      <c r="J2026" s="47"/>
      <c r="K2026" s="101"/>
      <c r="L2026" s="50"/>
      <c r="M2026" s="50"/>
      <c r="N2026" s="50"/>
      <c r="O2026" s="50"/>
      <c r="P2026" s="51" t="b">
        <v>0</v>
      </c>
      <c r="Q2026" s="52" t="str">
        <f t="shared" si="7"/>
        <v>SEBASTIÁN RAMÍREZ</v>
      </c>
      <c r="R2026" s="80"/>
      <c r="S2026" s="80"/>
      <c r="T2026" s="80"/>
      <c r="U2026" s="80"/>
      <c r="V2026" s="80"/>
    </row>
    <row r="2027" ht="22.5" customHeight="1">
      <c r="A2027" s="42">
        <v>2026.0</v>
      </c>
      <c r="B2027" s="54">
        <v>2.0255910139182E13</v>
      </c>
      <c r="C2027" s="66">
        <v>45973.0</v>
      </c>
      <c r="D2027" s="102" t="s">
        <v>2611</v>
      </c>
      <c r="E2027" s="102" t="s">
        <v>34</v>
      </c>
      <c r="F2027" s="74"/>
      <c r="G2027" s="75" t="s">
        <v>11</v>
      </c>
      <c r="H2027" s="53">
        <v>2.0255920456761E13</v>
      </c>
      <c r="I2027" s="53"/>
      <c r="J2027" s="47">
        <v>45977.0</v>
      </c>
      <c r="K2027" s="101"/>
      <c r="L2027" s="50"/>
      <c r="M2027" s="50"/>
      <c r="N2027" s="50"/>
      <c r="O2027" s="50"/>
      <c r="P2027" s="51" t="b">
        <v>0</v>
      </c>
      <c r="Q2027" s="52" t="str">
        <f t="shared" si="7"/>
        <v>EDGAR GRANADOS</v>
      </c>
      <c r="R2027" s="80"/>
      <c r="S2027" s="80"/>
      <c r="T2027" s="80"/>
      <c r="U2027" s="80"/>
      <c r="V2027" s="80"/>
    </row>
    <row r="2028" ht="22.5" customHeight="1">
      <c r="A2028" s="42">
        <v>2027.0</v>
      </c>
      <c r="B2028" s="54">
        <v>2.0255910139112E13</v>
      </c>
      <c r="C2028" s="66">
        <v>45973.0</v>
      </c>
      <c r="D2028" s="102" t="s">
        <v>2612</v>
      </c>
      <c r="E2028" s="102" t="s">
        <v>34</v>
      </c>
      <c r="F2028" s="74"/>
      <c r="G2028" s="75" t="s">
        <v>11</v>
      </c>
      <c r="H2028" s="53">
        <v>2.0255920457311E13</v>
      </c>
      <c r="I2028" s="53"/>
      <c r="J2028" s="47">
        <v>45977.0</v>
      </c>
      <c r="K2028" s="101"/>
      <c r="L2028" s="50"/>
      <c r="M2028" s="50"/>
      <c r="N2028" s="50"/>
      <c r="O2028" s="50"/>
      <c r="P2028" s="51" t="b">
        <v>0</v>
      </c>
      <c r="Q2028" s="52" t="str">
        <f t="shared" si="7"/>
        <v>EDGAR GRANADOS</v>
      </c>
      <c r="R2028" s="80"/>
      <c r="S2028" s="80"/>
      <c r="T2028" s="80"/>
      <c r="U2028" s="80"/>
      <c r="V2028" s="80"/>
    </row>
    <row r="2029" ht="22.5" customHeight="1">
      <c r="A2029" s="42">
        <v>2028.0</v>
      </c>
      <c r="B2029" s="54">
        <v>2.0255910139102E13</v>
      </c>
      <c r="C2029" s="66">
        <v>45973.0</v>
      </c>
      <c r="D2029" s="102" t="s">
        <v>2613</v>
      </c>
      <c r="E2029" s="102" t="s">
        <v>34</v>
      </c>
      <c r="F2029" s="74"/>
      <c r="G2029" s="75" t="s">
        <v>11</v>
      </c>
      <c r="H2029" s="53">
        <v>2.0255920462401E13</v>
      </c>
      <c r="I2029" s="53"/>
      <c r="J2029" s="47">
        <v>45977.0</v>
      </c>
      <c r="K2029" s="101"/>
      <c r="L2029" s="50"/>
      <c r="M2029" s="50"/>
      <c r="N2029" s="50"/>
      <c r="O2029" s="50"/>
      <c r="P2029" s="51" t="b">
        <v>0</v>
      </c>
      <c r="Q2029" s="52" t="str">
        <f t="shared" si="7"/>
        <v>EDGAR GRANADOS</v>
      </c>
      <c r="R2029" s="80"/>
      <c r="S2029" s="80"/>
      <c r="T2029" s="80"/>
      <c r="U2029" s="80"/>
      <c r="V2029" s="80"/>
    </row>
    <row r="2030" ht="22.5" customHeight="1">
      <c r="A2030" s="42">
        <v>2029.0</v>
      </c>
      <c r="B2030" s="54">
        <v>2.0255910139092E13</v>
      </c>
      <c r="C2030" s="66">
        <v>45973.0</v>
      </c>
      <c r="D2030" s="102" t="s">
        <v>2614</v>
      </c>
      <c r="E2030" s="102" t="s">
        <v>34</v>
      </c>
      <c r="F2030" s="74"/>
      <c r="G2030" s="75" t="s">
        <v>20</v>
      </c>
      <c r="H2030" s="53" t="s">
        <v>2615</v>
      </c>
      <c r="I2030" s="53">
        <v>1.0</v>
      </c>
      <c r="J2030" s="47">
        <v>45986.0</v>
      </c>
      <c r="K2030" s="101"/>
      <c r="L2030" s="50"/>
      <c r="M2030" s="50"/>
      <c r="N2030" s="50"/>
      <c r="O2030" s="50"/>
      <c r="P2030" s="51" t="b">
        <v>0</v>
      </c>
      <c r="Q2030" s="52" t="str">
        <f t="shared" si="7"/>
        <v>OSCAR CASTAÑEDA</v>
      </c>
      <c r="R2030" s="80"/>
      <c r="S2030" s="80"/>
      <c r="T2030" s="80"/>
      <c r="U2030" s="80"/>
      <c r="V2030" s="80"/>
    </row>
    <row r="2031" ht="22.5" customHeight="1">
      <c r="A2031" s="42">
        <v>2030.0</v>
      </c>
      <c r="B2031" s="54">
        <v>2.0255910139032E13</v>
      </c>
      <c r="C2031" s="66">
        <v>45973.0</v>
      </c>
      <c r="D2031" s="102" t="s">
        <v>2616</v>
      </c>
      <c r="E2031" s="102" t="s">
        <v>34</v>
      </c>
      <c r="F2031" s="74"/>
      <c r="G2031" s="75" t="s">
        <v>20</v>
      </c>
      <c r="H2031" s="53">
        <v>2.0255920462371E13</v>
      </c>
      <c r="I2031" s="53"/>
      <c r="J2031" s="47">
        <v>45986.0</v>
      </c>
      <c r="K2031" s="101"/>
      <c r="L2031" s="50"/>
      <c r="M2031" s="50"/>
      <c r="N2031" s="50"/>
      <c r="O2031" s="50"/>
      <c r="P2031" s="51" t="b">
        <v>0</v>
      </c>
      <c r="Q2031" s="52" t="str">
        <f t="shared" si="7"/>
        <v>OSCAR CASTAÑEDA</v>
      </c>
      <c r="R2031" s="80"/>
      <c r="S2031" s="80"/>
      <c r="T2031" s="80"/>
      <c r="U2031" s="80"/>
      <c r="V2031" s="80"/>
    </row>
    <row r="2032" ht="22.5" customHeight="1">
      <c r="A2032" s="42">
        <v>2031.0</v>
      </c>
      <c r="B2032" s="54">
        <v>2.0255910139002E13</v>
      </c>
      <c r="C2032" s="66">
        <v>45972.0</v>
      </c>
      <c r="D2032" s="102" t="s">
        <v>2617</v>
      </c>
      <c r="E2032" s="102" t="s">
        <v>34</v>
      </c>
      <c r="F2032" s="74"/>
      <c r="G2032" s="75" t="s">
        <v>10</v>
      </c>
      <c r="H2032" s="53">
        <v>2.0255920509251E13</v>
      </c>
      <c r="I2032" s="53"/>
      <c r="J2032" s="47">
        <v>46010.0</v>
      </c>
      <c r="K2032" s="101"/>
      <c r="L2032" s="50"/>
      <c r="M2032" s="50"/>
      <c r="N2032" s="50"/>
      <c r="O2032" s="50"/>
      <c r="P2032" s="51" t="b">
        <v>0</v>
      </c>
      <c r="Q2032" s="52" t="str">
        <f t="shared" si="7"/>
        <v>DIEGO PEÑA</v>
      </c>
      <c r="R2032" s="80"/>
      <c r="S2032" s="80"/>
      <c r="T2032" s="80"/>
      <c r="U2032" s="80"/>
      <c r="V2032" s="80"/>
    </row>
    <row r="2033" ht="22.5" customHeight="1">
      <c r="A2033" s="42">
        <v>2032.0</v>
      </c>
      <c r="B2033" s="54">
        <v>2.0254603786952E13</v>
      </c>
      <c r="C2033" s="66">
        <v>45972.0</v>
      </c>
      <c r="D2033" s="102" t="s">
        <v>2618</v>
      </c>
      <c r="E2033" s="102" t="s">
        <v>34</v>
      </c>
      <c r="F2033" s="74" t="s">
        <v>684</v>
      </c>
      <c r="G2033" s="75" t="s">
        <v>11</v>
      </c>
      <c r="H2033" s="53">
        <v>2.0255920466051E13</v>
      </c>
      <c r="I2033" s="53"/>
      <c r="J2033" s="47">
        <v>45977.0</v>
      </c>
      <c r="K2033" s="101"/>
      <c r="L2033" s="50"/>
      <c r="M2033" s="50"/>
      <c r="N2033" s="50"/>
      <c r="O2033" s="50"/>
      <c r="P2033" s="51" t="b">
        <v>0</v>
      </c>
      <c r="Q2033" s="52" t="str">
        <f t="shared" si="7"/>
        <v>EDGAR GRANADOS</v>
      </c>
      <c r="R2033" s="80"/>
      <c r="S2033" s="80"/>
      <c r="T2033" s="80"/>
      <c r="U2033" s="80"/>
      <c r="V2033" s="80"/>
    </row>
    <row r="2034" ht="22.5" customHeight="1">
      <c r="A2034" s="42">
        <v>2033.0</v>
      </c>
      <c r="B2034" s="54">
        <v>2.0255910138642E13</v>
      </c>
      <c r="C2034" s="66">
        <v>45971.0</v>
      </c>
      <c r="D2034" s="102" t="s">
        <v>2619</v>
      </c>
      <c r="E2034" s="102" t="s">
        <v>34</v>
      </c>
      <c r="F2034" s="74"/>
      <c r="G2034" s="75" t="s">
        <v>20</v>
      </c>
      <c r="H2034" s="53">
        <v>2.0255920482911E13</v>
      </c>
      <c r="I2034" s="53"/>
      <c r="J2034" s="47">
        <v>45988.0</v>
      </c>
      <c r="K2034" s="101"/>
      <c r="L2034" s="50"/>
      <c r="M2034" s="50"/>
      <c r="N2034" s="50"/>
      <c r="O2034" s="50"/>
      <c r="P2034" s="51" t="b">
        <v>0</v>
      </c>
      <c r="Q2034" s="52" t="str">
        <f t="shared" si="7"/>
        <v>OSCAR CASTAÑEDA</v>
      </c>
      <c r="R2034" s="80"/>
      <c r="S2034" s="80"/>
      <c r="T2034" s="80"/>
      <c r="U2034" s="80"/>
      <c r="V2034" s="80"/>
    </row>
    <row r="2035" ht="22.5" customHeight="1">
      <c r="A2035" s="42">
        <v>2034.0</v>
      </c>
      <c r="B2035" s="54">
        <v>2.0254603775202E13</v>
      </c>
      <c r="C2035" s="66">
        <v>45971.0</v>
      </c>
      <c r="D2035" s="102" t="s">
        <v>2620</v>
      </c>
      <c r="E2035" s="102" t="s">
        <v>34</v>
      </c>
      <c r="F2035" s="74" t="s">
        <v>300</v>
      </c>
      <c r="G2035" s="75" t="s">
        <v>11</v>
      </c>
      <c r="H2035" s="53">
        <v>2.0255920466041E13</v>
      </c>
      <c r="I2035" s="53"/>
      <c r="J2035" s="47">
        <v>45977.0</v>
      </c>
      <c r="K2035" s="101"/>
      <c r="L2035" s="50"/>
      <c r="M2035" s="50"/>
      <c r="N2035" s="50"/>
      <c r="O2035" s="50"/>
      <c r="P2035" s="51" t="b">
        <v>0</v>
      </c>
      <c r="Q2035" s="52" t="str">
        <f t="shared" si="7"/>
        <v>EDGAR GRANADOS</v>
      </c>
      <c r="R2035" s="80"/>
      <c r="S2035" s="80"/>
      <c r="T2035" s="80"/>
      <c r="U2035" s="80"/>
      <c r="V2035" s="80"/>
    </row>
    <row r="2036" ht="22.5" customHeight="1">
      <c r="A2036" s="42">
        <v>2035.0</v>
      </c>
      <c r="B2036" s="54">
        <v>2.0255910137332E13</v>
      </c>
      <c r="C2036" s="66">
        <v>45968.0</v>
      </c>
      <c r="D2036" s="102" t="s">
        <v>2621</v>
      </c>
      <c r="E2036" s="102" t="s">
        <v>34</v>
      </c>
      <c r="F2036" s="74"/>
      <c r="G2036" s="75" t="s">
        <v>25</v>
      </c>
      <c r="H2036" s="53" t="s">
        <v>2622</v>
      </c>
      <c r="I2036" s="53">
        <v>1.0</v>
      </c>
      <c r="J2036" s="47"/>
      <c r="K2036" s="101"/>
      <c r="L2036" s="50"/>
      <c r="M2036" s="50"/>
      <c r="N2036" s="50"/>
      <c r="O2036" s="50"/>
      <c r="P2036" s="51" t="b">
        <v>0</v>
      </c>
      <c r="Q2036" s="52" t="str">
        <f t="shared" si="7"/>
        <v>SEBASTIÁN RAMÍREZ</v>
      </c>
      <c r="R2036" s="80"/>
      <c r="S2036" s="80"/>
      <c r="T2036" s="80"/>
      <c r="U2036" s="80"/>
      <c r="V2036" s="80"/>
    </row>
    <row r="2037" ht="22.5" customHeight="1">
      <c r="A2037" s="42">
        <v>2036.0</v>
      </c>
      <c r="B2037" s="54">
        <v>2.0254213746532E13</v>
      </c>
      <c r="C2037" s="66">
        <v>45968.0</v>
      </c>
      <c r="D2037" s="102" t="s">
        <v>2623</v>
      </c>
      <c r="E2037" s="102" t="s">
        <v>34</v>
      </c>
      <c r="F2037" s="74"/>
      <c r="G2037" s="75" t="s">
        <v>25</v>
      </c>
      <c r="H2037" s="53">
        <v>2.0255920465771E13</v>
      </c>
      <c r="I2037" s="53"/>
      <c r="J2037" s="47"/>
      <c r="K2037" s="101"/>
      <c r="L2037" s="50"/>
      <c r="M2037" s="50"/>
      <c r="N2037" s="50"/>
      <c r="O2037" s="50"/>
      <c r="P2037" s="51" t="b">
        <v>0</v>
      </c>
      <c r="Q2037" s="52" t="str">
        <f t="shared" si="7"/>
        <v>SEBASTIÁN RAMÍREZ</v>
      </c>
      <c r="R2037" s="80"/>
      <c r="S2037" s="80"/>
      <c r="T2037" s="80"/>
      <c r="U2037" s="80"/>
      <c r="V2037" s="80"/>
    </row>
    <row r="2038" ht="22.5" customHeight="1">
      <c r="A2038" s="42">
        <v>2037.0</v>
      </c>
      <c r="B2038" s="54">
        <v>2.0254603832752E13</v>
      </c>
      <c r="C2038" s="66">
        <v>45974.0</v>
      </c>
      <c r="D2038" s="102" t="s">
        <v>2624</v>
      </c>
      <c r="E2038" s="102" t="s">
        <v>34</v>
      </c>
      <c r="F2038" s="74" t="s">
        <v>496</v>
      </c>
      <c r="G2038" s="77" t="s">
        <v>11</v>
      </c>
      <c r="H2038" s="53">
        <v>2.0255920467691E13</v>
      </c>
      <c r="I2038" s="53"/>
      <c r="J2038" s="47">
        <v>45979.0</v>
      </c>
      <c r="K2038" s="101"/>
      <c r="L2038" s="50"/>
      <c r="M2038" s="50"/>
      <c r="N2038" s="50"/>
      <c r="O2038" s="50"/>
      <c r="P2038" s="51" t="b">
        <v>0</v>
      </c>
      <c r="Q2038" s="52" t="str">
        <f t="shared" si="7"/>
        <v>EDGAR GRANADOS</v>
      </c>
      <c r="R2038" s="80"/>
      <c r="S2038" s="80"/>
      <c r="T2038" s="80"/>
      <c r="U2038" s="80"/>
      <c r="V2038" s="80"/>
    </row>
    <row r="2039" ht="22.5" customHeight="1">
      <c r="A2039" s="42">
        <v>2038.0</v>
      </c>
      <c r="B2039" s="54">
        <v>2.0255910141772E13</v>
      </c>
      <c r="C2039" s="66">
        <v>45979.0</v>
      </c>
      <c r="D2039" s="102" t="s">
        <v>2625</v>
      </c>
      <c r="E2039" s="102" t="s">
        <v>34</v>
      </c>
      <c r="F2039" s="74"/>
      <c r="G2039" s="75" t="s">
        <v>11</v>
      </c>
      <c r="H2039" s="53">
        <v>2.0255920466131E13</v>
      </c>
      <c r="I2039" s="53"/>
      <c r="J2039" s="47">
        <v>45981.0</v>
      </c>
      <c r="K2039" s="101"/>
      <c r="L2039" s="50"/>
      <c r="M2039" s="50"/>
      <c r="N2039" s="50"/>
      <c r="O2039" s="50"/>
      <c r="P2039" s="51" t="b">
        <v>0</v>
      </c>
      <c r="Q2039" s="52" t="str">
        <f t="shared" si="7"/>
        <v>EDGAR GRANADOS</v>
      </c>
      <c r="R2039" s="80"/>
      <c r="S2039" s="80"/>
      <c r="T2039" s="80"/>
      <c r="U2039" s="80"/>
      <c r="V2039" s="80"/>
    </row>
    <row r="2040" ht="22.5" customHeight="1">
      <c r="A2040" s="42">
        <v>2039.0</v>
      </c>
      <c r="B2040" s="54">
        <v>2.0255910141672E13</v>
      </c>
      <c r="C2040" s="66">
        <v>45979.0</v>
      </c>
      <c r="D2040" s="102" t="s">
        <v>2626</v>
      </c>
      <c r="E2040" s="102" t="s">
        <v>34</v>
      </c>
      <c r="F2040" s="74"/>
      <c r="G2040" s="75" t="s">
        <v>25</v>
      </c>
      <c r="H2040" s="53">
        <v>2.0255920474481E13</v>
      </c>
      <c r="I2040" s="53"/>
      <c r="J2040" s="47"/>
      <c r="K2040" s="101"/>
      <c r="L2040" s="50"/>
      <c r="M2040" s="50"/>
      <c r="N2040" s="50"/>
      <c r="O2040" s="50"/>
      <c r="P2040" s="51" t="b">
        <v>0</v>
      </c>
      <c r="Q2040" s="52" t="str">
        <f t="shared" si="7"/>
        <v>SEBASTIÁN RAMÍREZ</v>
      </c>
      <c r="R2040" s="80"/>
      <c r="S2040" s="80"/>
      <c r="T2040" s="80"/>
      <c r="U2040" s="80"/>
      <c r="V2040" s="80"/>
    </row>
    <row r="2041" ht="22.5" customHeight="1">
      <c r="A2041" s="42">
        <v>2040.0</v>
      </c>
      <c r="B2041" s="54">
        <v>2.0255910141362E13</v>
      </c>
      <c r="C2041" s="66">
        <v>45979.0</v>
      </c>
      <c r="D2041" s="102" t="s">
        <v>2627</v>
      </c>
      <c r="E2041" s="102" t="s">
        <v>34</v>
      </c>
      <c r="F2041" s="74"/>
      <c r="G2041" s="75" t="s">
        <v>11</v>
      </c>
      <c r="H2041" s="53">
        <v>2.0255920470091E13</v>
      </c>
      <c r="I2041" s="53"/>
      <c r="J2041" s="47">
        <v>45981.0</v>
      </c>
      <c r="K2041" s="101"/>
      <c r="L2041" s="50"/>
      <c r="M2041" s="50"/>
      <c r="N2041" s="50"/>
      <c r="O2041" s="50"/>
      <c r="P2041" s="51" t="b">
        <v>0</v>
      </c>
      <c r="Q2041" s="52" t="str">
        <f t="shared" si="7"/>
        <v>EDGAR GRANADOS</v>
      </c>
      <c r="R2041" s="80"/>
      <c r="S2041" s="80"/>
      <c r="T2041" s="80"/>
      <c r="U2041" s="80"/>
      <c r="V2041" s="80"/>
    </row>
    <row r="2042" ht="22.5" customHeight="1">
      <c r="A2042" s="42">
        <v>2041.0</v>
      </c>
      <c r="B2042" s="54">
        <v>2.0255910141322E13</v>
      </c>
      <c r="C2042" s="66">
        <v>45979.0</v>
      </c>
      <c r="D2042" s="102" t="s">
        <v>2628</v>
      </c>
      <c r="E2042" s="102" t="s">
        <v>34</v>
      </c>
      <c r="F2042" s="74"/>
      <c r="G2042" s="75" t="s">
        <v>20</v>
      </c>
      <c r="H2042" s="53">
        <v>2.0255920512161E13</v>
      </c>
      <c r="I2042" s="53"/>
      <c r="J2042" s="47">
        <v>46013.0</v>
      </c>
      <c r="K2042" s="101"/>
      <c r="L2042" s="50"/>
      <c r="M2042" s="50"/>
      <c r="N2042" s="50"/>
      <c r="O2042" s="50"/>
      <c r="P2042" s="51" t="b">
        <v>0</v>
      </c>
      <c r="Q2042" s="52" t="str">
        <f t="shared" si="7"/>
        <v>OSCAR CASTAÑEDA</v>
      </c>
      <c r="R2042" s="80"/>
      <c r="S2042" s="80"/>
      <c r="T2042" s="80"/>
      <c r="U2042" s="80"/>
      <c r="V2042" s="80"/>
    </row>
    <row r="2043" ht="22.5" customHeight="1">
      <c r="A2043" s="42">
        <v>2042.0</v>
      </c>
      <c r="B2043" s="54">
        <v>2.0255910141292E13</v>
      </c>
      <c r="C2043" s="66">
        <v>45975.0</v>
      </c>
      <c r="D2043" s="102" t="s">
        <v>2629</v>
      </c>
      <c r="E2043" s="102" t="s">
        <v>34</v>
      </c>
      <c r="F2043" s="74"/>
      <c r="G2043" s="75" t="s">
        <v>20</v>
      </c>
      <c r="H2043" s="53" t="s">
        <v>2630</v>
      </c>
      <c r="I2043" s="53">
        <v>1.0</v>
      </c>
      <c r="J2043" s="47">
        <v>45987.0</v>
      </c>
      <c r="K2043" s="101"/>
      <c r="L2043" s="50"/>
      <c r="M2043" s="50"/>
      <c r="N2043" s="50"/>
      <c r="O2043" s="50"/>
      <c r="P2043" s="51" t="b">
        <v>0</v>
      </c>
      <c r="Q2043" s="52" t="str">
        <f t="shared" si="7"/>
        <v>OSCAR CASTAÑEDA</v>
      </c>
      <c r="R2043" s="80"/>
      <c r="S2043" s="80"/>
      <c r="T2043" s="80"/>
      <c r="U2043" s="80"/>
      <c r="V2043" s="80"/>
    </row>
    <row r="2044" ht="22.5" customHeight="1">
      <c r="A2044" s="42">
        <v>2043.0</v>
      </c>
      <c r="B2044" s="54">
        <v>2.0255910141262E13</v>
      </c>
      <c r="C2044" s="66">
        <v>45975.0</v>
      </c>
      <c r="D2044" s="102" t="s">
        <v>2631</v>
      </c>
      <c r="E2044" s="102" t="s">
        <v>34</v>
      </c>
      <c r="F2044" s="74"/>
      <c r="G2044" s="75" t="s">
        <v>23</v>
      </c>
      <c r="H2044" s="53">
        <v>2.0255920407541E13</v>
      </c>
      <c r="I2044" s="53"/>
      <c r="J2044" s="47">
        <v>45973.0</v>
      </c>
      <c r="K2044" s="101"/>
      <c r="L2044" s="50"/>
      <c r="M2044" s="50"/>
      <c r="N2044" s="50"/>
      <c r="O2044" s="50"/>
      <c r="P2044" s="51" t="b">
        <v>0</v>
      </c>
      <c r="Q2044" s="52" t="str">
        <f t="shared" si="7"/>
        <v>SANDRA ROTAVISTA</v>
      </c>
      <c r="R2044" s="80"/>
      <c r="S2044" s="80"/>
      <c r="T2044" s="80"/>
      <c r="U2044" s="80"/>
      <c r="V2044" s="80"/>
    </row>
    <row r="2045" ht="22.5" customHeight="1">
      <c r="A2045" s="42">
        <v>2044.0</v>
      </c>
      <c r="B2045" s="54">
        <v>2.0255910140722E13</v>
      </c>
      <c r="C2045" s="66">
        <v>45975.0</v>
      </c>
      <c r="D2045" s="102" t="s">
        <v>138</v>
      </c>
      <c r="E2045" s="102" t="s">
        <v>34</v>
      </c>
      <c r="F2045" s="74"/>
      <c r="G2045" s="75" t="s">
        <v>23</v>
      </c>
      <c r="H2045" s="53">
        <v>2.0255920469781E13</v>
      </c>
      <c r="I2045" s="53"/>
      <c r="J2045" s="47">
        <v>45980.0</v>
      </c>
      <c r="K2045" s="101"/>
      <c r="L2045" s="50"/>
      <c r="M2045" s="50"/>
      <c r="N2045" s="50"/>
      <c r="O2045" s="50"/>
      <c r="P2045" s="51" t="b">
        <v>0</v>
      </c>
      <c r="Q2045" s="52" t="str">
        <f t="shared" si="7"/>
        <v>SANDRA ROTAVISTA</v>
      </c>
      <c r="R2045" s="80"/>
      <c r="S2045" s="80"/>
      <c r="T2045" s="80"/>
      <c r="U2045" s="80"/>
      <c r="V2045" s="80"/>
    </row>
    <row r="2046" ht="22.5" customHeight="1">
      <c r="A2046" s="42">
        <v>2045.0</v>
      </c>
      <c r="B2046" s="54">
        <v>2.0255910140702E13</v>
      </c>
      <c r="C2046" s="66">
        <v>45975.0</v>
      </c>
      <c r="D2046" s="102" t="s">
        <v>138</v>
      </c>
      <c r="E2046" s="102" t="s">
        <v>34</v>
      </c>
      <c r="F2046" s="74"/>
      <c r="G2046" s="75" t="s">
        <v>23</v>
      </c>
      <c r="H2046" s="53" t="s">
        <v>2632</v>
      </c>
      <c r="I2046" s="53">
        <v>1.0</v>
      </c>
      <c r="J2046" s="47">
        <v>45980.0</v>
      </c>
      <c r="K2046" s="101"/>
      <c r="L2046" s="50"/>
      <c r="M2046" s="50"/>
      <c r="N2046" s="50"/>
      <c r="O2046" s="50"/>
      <c r="P2046" s="51" t="b">
        <v>0</v>
      </c>
      <c r="Q2046" s="52" t="str">
        <f t="shared" si="7"/>
        <v>SANDRA ROTAVISTA</v>
      </c>
      <c r="R2046" s="80"/>
      <c r="S2046" s="80"/>
      <c r="T2046" s="80"/>
      <c r="U2046" s="80"/>
      <c r="V2046" s="80"/>
    </row>
    <row r="2047" ht="22.5" customHeight="1">
      <c r="A2047" s="42">
        <v>2046.0</v>
      </c>
      <c r="B2047" s="54">
        <v>2.0255910140492E13</v>
      </c>
      <c r="C2047" s="66">
        <v>45974.0</v>
      </c>
      <c r="D2047" s="102" t="s">
        <v>2633</v>
      </c>
      <c r="E2047" s="102" t="s">
        <v>34</v>
      </c>
      <c r="F2047" s="74"/>
      <c r="G2047" s="75" t="s">
        <v>11</v>
      </c>
      <c r="H2047" s="53">
        <v>2.0255920469201E13</v>
      </c>
      <c r="I2047" s="53"/>
      <c r="J2047" s="47">
        <v>45980.0</v>
      </c>
      <c r="K2047" s="101"/>
      <c r="L2047" s="50"/>
      <c r="M2047" s="50"/>
      <c r="N2047" s="50"/>
      <c r="O2047" s="50"/>
      <c r="P2047" s="51" t="b">
        <v>0</v>
      </c>
      <c r="Q2047" s="52" t="str">
        <f t="shared" si="7"/>
        <v>EDGAR GRANADOS</v>
      </c>
      <c r="R2047" s="80"/>
      <c r="S2047" s="80"/>
      <c r="T2047" s="80"/>
      <c r="U2047" s="80"/>
      <c r="V2047" s="80"/>
    </row>
    <row r="2048" ht="22.5" customHeight="1">
      <c r="A2048" s="42">
        <v>2047.0</v>
      </c>
      <c r="B2048" s="54">
        <v>2.0255910140222E13</v>
      </c>
      <c r="C2048" s="66">
        <v>45974.0</v>
      </c>
      <c r="D2048" s="102" t="s">
        <v>2634</v>
      </c>
      <c r="E2048" s="102" t="s">
        <v>34</v>
      </c>
      <c r="F2048" s="74"/>
      <c r="G2048" s="75" t="s">
        <v>20</v>
      </c>
      <c r="H2048" s="53">
        <v>2.0255920506281E13</v>
      </c>
      <c r="I2048" s="53"/>
      <c r="J2048" s="47">
        <v>46008.0</v>
      </c>
      <c r="K2048" s="101"/>
      <c r="L2048" s="50"/>
      <c r="M2048" s="50"/>
      <c r="N2048" s="50"/>
      <c r="O2048" s="50"/>
      <c r="P2048" s="51" t="b">
        <v>0</v>
      </c>
      <c r="Q2048" s="52" t="str">
        <f t="shared" si="7"/>
        <v>OSCAR CASTAÑEDA</v>
      </c>
      <c r="R2048" s="80"/>
      <c r="S2048" s="80"/>
      <c r="T2048" s="80"/>
      <c r="U2048" s="80"/>
      <c r="V2048" s="80"/>
    </row>
    <row r="2049" ht="22.5" customHeight="1">
      <c r="A2049" s="42">
        <v>2048.0</v>
      </c>
      <c r="B2049" s="54">
        <v>2.0255910143842E13</v>
      </c>
      <c r="C2049" s="66">
        <v>45982.0</v>
      </c>
      <c r="D2049" s="102" t="s">
        <v>2635</v>
      </c>
      <c r="E2049" s="102" t="s">
        <v>34</v>
      </c>
      <c r="F2049" s="74"/>
      <c r="G2049" s="75" t="s">
        <v>15</v>
      </c>
      <c r="H2049" s="53" t="s">
        <v>2636</v>
      </c>
      <c r="I2049" s="53">
        <v>1.0</v>
      </c>
      <c r="J2049" s="47"/>
      <c r="K2049" s="101"/>
      <c r="L2049" s="50"/>
      <c r="M2049" s="50"/>
      <c r="N2049" s="50"/>
      <c r="O2049" s="50"/>
      <c r="P2049" s="51" t="b">
        <v>0</v>
      </c>
      <c r="Q2049" s="52" t="str">
        <f t="shared" si="7"/>
        <v>JOHN CORREDOR</v>
      </c>
      <c r="R2049" s="80"/>
      <c r="S2049" s="80"/>
      <c r="T2049" s="80"/>
      <c r="U2049" s="80"/>
      <c r="V2049" s="80"/>
    </row>
    <row r="2050" ht="22.5" customHeight="1">
      <c r="A2050" s="42">
        <v>2049.0</v>
      </c>
      <c r="B2050" s="54">
        <v>2.0255910143702E13</v>
      </c>
      <c r="C2050" s="66">
        <v>45982.0</v>
      </c>
      <c r="D2050" s="102" t="s">
        <v>2637</v>
      </c>
      <c r="E2050" s="102" t="s">
        <v>34</v>
      </c>
      <c r="F2050" s="74"/>
      <c r="G2050" s="75" t="s">
        <v>8</v>
      </c>
      <c r="H2050" s="53" t="s">
        <v>2638</v>
      </c>
      <c r="I2050" s="53">
        <v>1.0</v>
      </c>
      <c r="J2050" s="47">
        <v>45987.0</v>
      </c>
      <c r="K2050" s="101"/>
      <c r="L2050" s="50"/>
      <c r="M2050" s="50"/>
      <c r="N2050" s="50"/>
      <c r="O2050" s="50"/>
      <c r="P2050" s="51" t="b">
        <v>0</v>
      </c>
      <c r="Q2050" s="52" t="str">
        <f t="shared" si="7"/>
        <v>CRISTIAN PEDROZA</v>
      </c>
      <c r="R2050" s="80"/>
      <c r="S2050" s="80"/>
      <c r="T2050" s="80"/>
      <c r="U2050" s="80"/>
      <c r="V2050" s="80"/>
    </row>
    <row r="2051" ht="22.5" customHeight="1">
      <c r="A2051" s="42">
        <v>2050.0</v>
      </c>
      <c r="B2051" s="54">
        <v>2.0255910143592E13</v>
      </c>
      <c r="C2051" s="66">
        <v>45982.0</v>
      </c>
      <c r="D2051" s="102" t="s">
        <v>2639</v>
      </c>
      <c r="E2051" s="102" t="s">
        <v>34</v>
      </c>
      <c r="F2051" s="74"/>
      <c r="G2051" s="75" t="s">
        <v>11</v>
      </c>
      <c r="H2051" s="53">
        <v>2.0255920469201E13</v>
      </c>
      <c r="I2051" s="53"/>
      <c r="J2051" s="47">
        <v>45984.0</v>
      </c>
      <c r="K2051" s="101"/>
      <c r="L2051" s="50"/>
      <c r="M2051" s="50"/>
      <c r="N2051" s="50"/>
      <c r="O2051" s="50"/>
      <c r="P2051" s="51" t="b">
        <v>0</v>
      </c>
      <c r="Q2051" s="52" t="str">
        <f t="shared" si="7"/>
        <v>EDGAR GRANADOS</v>
      </c>
      <c r="R2051" s="80"/>
      <c r="S2051" s="80"/>
      <c r="T2051" s="80"/>
      <c r="U2051" s="80"/>
      <c r="V2051" s="80"/>
    </row>
    <row r="2052" ht="22.5" customHeight="1">
      <c r="A2052" s="42">
        <v>2051.0</v>
      </c>
      <c r="B2052" s="54">
        <v>2.0255910143432E13</v>
      </c>
      <c r="C2052" s="66">
        <v>45982.0</v>
      </c>
      <c r="D2052" s="102" t="s">
        <v>2640</v>
      </c>
      <c r="E2052" s="102" t="s">
        <v>34</v>
      </c>
      <c r="F2052" s="74"/>
      <c r="G2052" s="75" t="s">
        <v>11</v>
      </c>
      <c r="H2052" s="53">
        <v>2.0255920462851E13</v>
      </c>
      <c r="I2052" s="53"/>
      <c r="J2052" s="47">
        <v>45984.0</v>
      </c>
      <c r="K2052" s="101"/>
      <c r="L2052" s="50"/>
      <c r="M2052" s="50"/>
      <c r="N2052" s="50"/>
      <c r="O2052" s="50"/>
      <c r="P2052" s="51" t="b">
        <v>0</v>
      </c>
      <c r="Q2052" s="52" t="str">
        <f t="shared" si="7"/>
        <v>EDGAR GRANADOS</v>
      </c>
      <c r="R2052" s="80"/>
      <c r="S2052" s="80"/>
      <c r="T2052" s="80"/>
      <c r="U2052" s="80"/>
      <c r="V2052" s="80"/>
    </row>
    <row r="2053" ht="22.5" customHeight="1">
      <c r="A2053" s="42">
        <v>2052.0</v>
      </c>
      <c r="B2053" s="54">
        <v>2.0255910143402E13</v>
      </c>
      <c r="C2053" s="66">
        <v>45982.0</v>
      </c>
      <c r="D2053" s="102" t="s">
        <v>2641</v>
      </c>
      <c r="E2053" s="102" t="s">
        <v>34</v>
      </c>
      <c r="F2053" s="74"/>
      <c r="G2053" s="75" t="s">
        <v>10</v>
      </c>
      <c r="H2053" s="53">
        <v>2.0255920500671E13</v>
      </c>
      <c r="I2053" s="53"/>
      <c r="J2053" s="47">
        <v>46001.0</v>
      </c>
      <c r="K2053" s="101"/>
      <c r="L2053" s="50"/>
      <c r="M2053" s="50"/>
      <c r="N2053" s="50"/>
      <c r="O2053" s="50"/>
      <c r="P2053" s="51" t="b">
        <v>0</v>
      </c>
      <c r="Q2053" s="52" t="str">
        <f t="shared" si="7"/>
        <v>DIEGO PEÑA</v>
      </c>
      <c r="R2053" s="80"/>
      <c r="S2053" s="80"/>
      <c r="T2053" s="80"/>
      <c r="U2053" s="80"/>
      <c r="V2053" s="80"/>
    </row>
    <row r="2054" ht="22.5" customHeight="1">
      <c r="A2054" s="42">
        <v>2053.0</v>
      </c>
      <c r="B2054" s="54">
        <v>2.0255910143382E13</v>
      </c>
      <c r="C2054" s="66">
        <v>45982.0</v>
      </c>
      <c r="D2054" s="102" t="s">
        <v>2642</v>
      </c>
      <c r="E2054" s="102" t="s">
        <v>34</v>
      </c>
      <c r="F2054" s="74"/>
      <c r="G2054" s="75" t="s">
        <v>11</v>
      </c>
      <c r="H2054" s="53">
        <v>2.0255920453411E13</v>
      </c>
      <c r="I2054" s="53"/>
      <c r="J2054" s="47">
        <v>45984.0</v>
      </c>
      <c r="K2054" s="101"/>
      <c r="L2054" s="50"/>
      <c r="M2054" s="50"/>
      <c r="N2054" s="50"/>
      <c r="O2054" s="50"/>
      <c r="P2054" s="51" t="b">
        <v>0</v>
      </c>
      <c r="Q2054" s="52" t="str">
        <f t="shared" si="7"/>
        <v>EDGAR GRANADOS</v>
      </c>
      <c r="R2054" s="80"/>
      <c r="S2054" s="80"/>
      <c r="T2054" s="80"/>
      <c r="U2054" s="80"/>
      <c r="V2054" s="80"/>
    </row>
    <row r="2055" ht="22.5" customHeight="1">
      <c r="A2055" s="42">
        <v>2054.0</v>
      </c>
      <c r="B2055" s="54">
        <v>2.0255910143302E13</v>
      </c>
      <c r="C2055" s="66">
        <v>45981.0</v>
      </c>
      <c r="D2055" s="102" t="s">
        <v>2643</v>
      </c>
      <c r="E2055" s="102" t="s">
        <v>34</v>
      </c>
      <c r="F2055" s="74"/>
      <c r="G2055" s="75" t="s">
        <v>10</v>
      </c>
      <c r="H2055" s="60" t="s">
        <v>2971</v>
      </c>
      <c r="I2055" s="53">
        <v>1.0</v>
      </c>
      <c r="J2055" s="47">
        <v>45981.0</v>
      </c>
      <c r="K2055" s="101"/>
      <c r="L2055" s="50"/>
      <c r="M2055" s="50"/>
      <c r="N2055" s="50"/>
      <c r="O2055" s="50"/>
      <c r="P2055" s="51" t="b">
        <v>0</v>
      </c>
      <c r="Q2055" s="52" t="str">
        <f t="shared" si="7"/>
        <v>DIEGO PEÑA</v>
      </c>
      <c r="R2055" s="80"/>
      <c r="S2055" s="80"/>
      <c r="T2055" s="80"/>
      <c r="U2055" s="80"/>
      <c r="V2055" s="80"/>
    </row>
    <row r="2056" ht="22.5" customHeight="1">
      <c r="A2056" s="42">
        <v>2055.0</v>
      </c>
      <c r="B2056" s="54">
        <v>2.0255910143142E13</v>
      </c>
      <c r="C2056" s="66">
        <v>45981.0</v>
      </c>
      <c r="D2056" s="102" t="s">
        <v>2645</v>
      </c>
      <c r="E2056" s="102" t="s">
        <v>34</v>
      </c>
      <c r="F2056" s="74"/>
      <c r="G2056" s="75" t="s">
        <v>23</v>
      </c>
      <c r="H2056" s="53" t="s">
        <v>2646</v>
      </c>
      <c r="I2056" s="53">
        <v>1.0</v>
      </c>
      <c r="J2056" s="47">
        <v>45986.0</v>
      </c>
      <c r="K2056" s="101"/>
      <c r="L2056" s="50"/>
      <c r="M2056" s="50"/>
      <c r="N2056" s="50"/>
      <c r="O2056" s="50"/>
      <c r="P2056" s="51" t="b">
        <v>0</v>
      </c>
      <c r="Q2056" s="52" t="str">
        <f t="shared" si="7"/>
        <v>SANDRA ROTAVISTA</v>
      </c>
      <c r="R2056" s="80"/>
      <c r="S2056" s="80"/>
      <c r="T2056" s="80"/>
      <c r="U2056" s="80"/>
      <c r="V2056" s="80"/>
    </row>
    <row r="2057" ht="22.5" customHeight="1">
      <c r="A2057" s="42">
        <v>2056.0</v>
      </c>
      <c r="B2057" s="54">
        <v>2.0255910143102E13</v>
      </c>
      <c r="C2057" s="66">
        <v>45981.0</v>
      </c>
      <c r="D2057" s="102" t="s">
        <v>2647</v>
      </c>
      <c r="E2057" s="102" t="s">
        <v>34</v>
      </c>
      <c r="F2057" s="74"/>
      <c r="G2057" s="75" t="s">
        <v>8</v>
      </c>
      <c r="H2057" s="53">
        <v>2.0255920480861E13</v>
      </c>
      <c r="I2057" s="53"/>
      <c r="J2057" s="47">
        <v>45987.0</v>
      </c>
      <c r="K2057" s="101"/>
      <c r="L2057" s="50"/>
      <c r="M2057" s="50"/>
      <c r="N2057" s="50"/>
      <c r="O2057" s="50"/>
      <c r="P2057" s="51" t="b">
        <v>0</v>
      </c>
      <c r="Q2057" s="52" t="str">
        <f t="shared" si="7"/>
        <v>CRISTIAN PEDROZA</v>
      </c>
      <c r="R2057" s="80"/>
      <c r="S2057" s="80"/>
      <c r="T2057" s="80"/>
      <c r="U2057" s="80"/>
      <c r="V2057" s="80"/>
    </row>
    <row r="2058" ht="22.5" customHeight="1">
      <c r="A2058" s="42">
        <v>2057.0</v>
      </c>
      <c r="B2058" s="54">
        <v>2.0254603881152E13</v>
      </c>
      <c r="C2058" s="66">
        <v>45980.0</v>
      </c>
      <c r="D2058" s="102" t="s">
        <v>2648</v>
      </c>
      <c r="E2058" s="102" t="s">
        <v>34</v>
      </c>
      <c r="F2058" s="74"/>
      <c r="G2058" s="77" t="s">
        <v>11</v>
      </c>
      <c r="H2058" s="53">
        <v>2.0255920474581E13</v>
      </c>
      <c r="I2058" s="53"/>
      <c r="J2058" s="47">
        <v>45985.0</v>
      </c>
      <c r="K2058" s="101"/>
      <c r="L2058" s="50"/>
      <c r="M2058" s="50"/>
      <c r="N2058" s="50"/>
      <c r="O2058" s="50"/>
      <c r="P2058" s="51" t="b">
        <v>0</v>
      </c>
      <c r="Q2058" s="52" t="str">
        <f t="shared" si="7"/>
        <v>EDGAR GRANADOS</v>
      </c>
      <c r="R2058" s="80"/>
      <c r="S2058" s="80"/>
      <c r="T2058" s="80"/>
      <c r="U2058" s="80"/>
      <c r="V2058" s="80"/>
    </row>
    <row r="2059" ht="22.5" customHeight="1">
      <c r="A2059" s="42">
        <v>2058.0</v>
      </c>
      <c r="B2059" s="54">
        <v>2.0255910142632E13</v>
      </c>
      <c r="C2059" s="66">
        <v>45980.0</v>
      </c>
      <c r="D2059" s="102" t="s">
        <v>2645</v>
      </c>
      <c r="E2059" s="102" t="s">
        <v>34</v>
      </c>
      <c r="F2059" s="74"/>
      <c r="G2059" s="77" t="s">
        <v>23</v>
      </c>
      <c r="H2059" s="53" t="s">
        <v>2646</v>
      </c>
      <c r="I2059" s="53">
        <v>1.0</v>
      </c>
      <c r="J2059" s="47">
        <v>45986.0</v>
      </c>
      <c r="K2059" s="101"/>
      <c r="L2059" s="50"/>
      <c r="M2059" s="50"/>
      <c r="N2059" s="50"/>
      <c r="O2059" s="50"/>
      <c r="P2059" s="51" t="b">
        <v>0</v>
      </c>
      <c r="Q2059" s="52" t="str">
        <f t="shared" si="7"/>
        <v>SANDRA ROTAVISTA</v>
      </c>
      <c r="R2059" s="80"/>
      <c r="S2059" s="80"/>
      <c r="T2059" s="80"/>
      <c r="U2059" s="80"/>
      <c r="V2059" s="80"/>
    </row>
    <row r="2060" ht="22.5" customHeight="1">
      <c r="A2060" s="42">
        <v>2059.0</v>
      </c>
      <c r="B2060" s="54">
        <v>2.0255910142452E13</v>
      </c>
      <c r="C2060" s="66">
        <v>45980.0</v>
      </c>
      <c r="D2060" s="102" t="s">
        <v>2649</v>
      </c>
      <c r="E2060" s="102" t="s">
        <v>34</v>
      </c>
      <c r="F2060" s="74"/>
      <c r="G2060" s="77" t="s">
        <v>23</v>
      </c>
      <c r="H2060" s="53" t="s">
        <v>2646</v>
      </c>
      <c r="I2060" s="53">
        <v>1.0</v>
      </c>
      <c r="J2060" s="47">
        <v>45986.0</v>
      </c>
      <c r="K2060" s="101"/>
      <c r="L2060" s="50"/>
      <c r="M2060" s="50"/>
      <c r="N2060" s="50"/>
      <c r="O2060" s="50"/>
      <c r="P2060" s="51" t="b">
        <v>0</v>
      </c>
      <c r="Q2060" s="52" t="str">
        <f t="shared" si="7"/>
        <v>SANDRA ROTAVISTA</v>
      </c>
      <c r="R2060" s="80"/>
      <c r="S2060" s="80"/>
      <c r="T2060" s="80"/>
      <c r="U2060" s="80"/>
      <c r="V2060" s="80"/>
    </row>
    <row r="2061" ht="22.5" customHeight="1">
      <c r="A2061" s="42">
        <v>2060.0</v>
      </c>
      <c r="B2061" s="54">
        <v>2.0255910142402E13</v>
      </c>
      <c r="C2061" s="66">
        <v>45980.0</v>
      </c>
      <c r="D2061" s="102" t="s">
        <v>2650</v>
      </c>
      <c r="E2061" s="102" t="s">
        <v>34</v>
      </c>
      <c r="F2061" s="74"/>
      <c r="G2061" s="77" t="s">
        <v>20</v>
      </c>
      <c r="H2061" s="53" t="s">
        <v>2972</v>
      </c>
      <c r="I2061" s="53">
        <v>1.0</v>
      </c>
      <c r="J2061" s="47">
        <v>45985.0</v>
      </c>
      <c r="K2061" s="101"/>
      <c r="L2061" s="50"/>
      <c r="M2061" s="50"/>
      <c r="N2061" s="50"/>
      <c r="O2061" s="50"/>
      <c r="P2061" s="51" t="b">
        <v>0</v>
      </c>
      <c r="Q2061" s="52" t="str">
        <f t="shared" si="7"/>
        <v>OSCAR CASTAÑEDA</v>
      </c>
      <c r="R2061" s="80"/>
      <c r="S2061" s="80"/>
      <c r="T2061" s="80"/>
      <c r="U2061" s="80"/>
      <c r="V2061" s="80"/>
    </row>
    <row r="2062" ht="22.5" customHeight="1">
      <c r="A2062" s="42">
        <v>2061.0</v>
      </c>
      <c r="B2062" s="54">
        <v>2.0255910142392E13</v>
      </c>
      <c r="C2062" s="66">
        <v>45980.0</v>
      </c>
      <c r="D2062" s="102" t="s">
        <v>2047</v>
      </c>
      <c r="E2062" s="102" t="s">
        <v>34</v>
      </c>
      <c r="F2062" s="74"/>
      <c r="G2062" s="77" t="s">
        <v>23</v>
      </c>
      <c r="H2062" s="53">
        <v>2.0255920478871E13</v>
      </c>
      <c r="I2062" s="53"/>
      <c r="J2062" s="47">
        <v>45986.0</v>
      </c>
      <c r="K2062" s="101"/>
      <c r="L2062" s="50"/>
      <c r="M2062" s="50"/>
      <c r="N2062" s="50"/>
      <c r="O2062" s="50"/>
      <c r="P2062" s="51" t="b">
        <v>0</v>
      </c>
      <c r="Q2062" s="52" t="str">
        <f t="shared" si="7"/>
        <v>SANDRA ROTAVISTA</v>
      </c>
      <c r="R2062" s="80"/>
      <c r="S2062" s="80"/>
      <c r="T2062" s="80"/>
      <c r="U2062" s="80"/>
      <c r="V2062" s="80"/>
    </row>
    <row r="2063" ht="22.5" customHeight="1">
      <c r="A2063" s="42">
        <v>2062.0</v>
      </c>
      <c r="B2063" s="54">
        <v>2.0255910142302E13</v>
      </c>
      <c r="C2063" s="66">
        <v>45980.0</v>
      </c>
      <c r="D2063" s="102" t="s">
        <v>2652</v>
      </c>
      <c r="E2063" s="102" t="s">
        <v>34</v>
      </c>
      <c r="F2063" s="74"/>
      <c r="G2063" s="77" t="s">
        <v>25</v>
      </c>
      <c r="H2063" s="53" t="s">
        <v>2344</v>
      </c>
      <c r="I2063" s="53">
        <v>1.0</v>
      </c>
      <c r="J2063" s="47"/>
      <c r="K2063" s="101"/>
      <c r="L2063" s="50"/>
      <c r="M2063" s="50"/>
      <c r="N2063" s="50"/>
      <c r="O2063" s="50"/>
      <c r="P2063" s="51" t="b">
        <v>0</v>
      </c>
      <c r="Q2063" s="52" t="str">
        <f t="shared" si="7"/>
        <v>SEBASTIÁN RAMÍREZ</v>
      </c>
      <c r="R2063" s="80"/>
      <c r="S2063" s="80"/>
      <c r="T2063" s="80"/>
      <c r="U2063" s="80"/>
      <c r="V2063" s="80"/>
    </row>
    <row r="2064" ht="22.5" customHeight="1">
      <c r="A2064" s="42">
        <v>2063.0</v>
      </c>
      <c r="B2064" s="54">
        <v>2.0255910142222E13</v>
      </c>
      <c r="C2064" s="66">
        <v>45980.0</v>
      </c>
      <c r="D2064" s="102" t="s">
        <v>2653</v>
      </c>
      <c r="E2064" s="102" t="s">
        <v>34</v>
      </c>
      <c r="F2064" s="74"/>
      <c r="G2064" s="77" t="s">
        <v>15</v>
      </c>
      <c r="H2064" s="53" t="s">
        <v>2654</v>
      </c>
      <c r="I2064" s="53">
        <v>1.0</v>
      </c>
      <c r="J2064" s="47"/>
      <c r="K2064" s="101"/>
      <c r="L2064" s="50"/>
      <c r="M2064" s="50"/>
      <c r="N2064" s="50"/>
      <c r="O2064" s="50"/>
      <c r="P2064" s="51" t="b">
        <v>0</v>
      </c>
      <c r="Q2064" s="52" t="str">
        <f t="shared" si="7"/>
        <v>JOHN CORREDOR</v>
      </c>
      <c r="R2064" s="80"/>
      <c r="S2064" s="80"/>
      <c r="T2064" s="80"/>
      <c r="U2064" s="80"/>
      <c r="V2064" s="80"/>
    </row>
    <row r="2065" ht="22.5" customHeight="1">
      <c r="A2065" s="42">
        <v>2064.0</v>
      </c>
      <c r="B2065" s="54">
        <v>2.0255910142172E13</v>
      </c>
      <c r="C2065" s="66">
        <v>45980.0</v>
      </c>
      <c r="D2065" s="102" t="s">
        <v>2655</v>
      </c>
      <c r="E2065" s="102" t="s">
        <v>34</v>
      </c>
      <c r="F2065" s="74"/>
      <c r="G2065" s="77" t="s">
        <v>11</v>
      </c>
      <c r="H2065" s="53">
        <v>2.0255920466081E13</v>
      </c>
      <c r="I2065" s="53"/>
      <c r="J2065" s="47">
        <v>45984.0</v>
      </c>
      <c r="K2065" s="101"/>
      <c r="L2065" s="50"/>
      <c r="M2065" s="50"/>
      <c r="N2065" s="50"/>
      <c r="O2065" s="50"/>
      <c r="P2065" s="51" t="b">
        <v>0</v>
      </c>
      <c r="Q2065" s="52" t="str">
        <f t="shared" si="7"/>
        <v>EDGAR GRANADOS</v>
      </c>
      <c r="R2065" s="80"/>
      <c r="S2065" s="80"/>
      <c r="T2065" s="80"/>
      <c r="U2065" s="80"/>
      <c r="V2065" s="80"/>
    </row>
    <row r="2066" ht="22.5" customHeight="1">
      <c r="A2066" s="42">
        <v>2065.0</v>
      </c>
      <c r="B2066" s="54">
        <v>2.0255910142022E13</v>
      </c>
      <c r="C2066" s="66">
        <v>45979.0</v>
      </c>
      <c r="D2066" s="102" t="s">
        <v>2656</v>
      </c>
      <c r="E2066" s="102" t="s">
        <v>34</v>
      </c>
      <c r="F2066" s="74"/>
      <c r="G2066" s="77" t="s">
        <v>11</v>
      </c>
      <c r="H2066" s="53">
        <v>2.0255920456041E13</v>
      </c>
      <c r="I2066" s="53"/>
      <c r="J2066" s="47">
        <v>45984.0</v>
      </c>
      <c r="K2066" s="101"/>
      <c r="L2066" s="50"/>
      <c r="M2066" s="50"/>
      <c r="N2066" s="50"/>
      <c r="O2066" s="50"/>
      <c r="P2066" s="51" t="b">
        <v>0</v>
      </c>
      <c r="Q2066" s="52" t="str">
        <f t="shared" si="7"/>
        <v>EDGAR GRANADOS</v>
      </c>
      <c r="R2066" s="80"/>
      <c r="S2066" s="80"/>
      <c r="T2066" s="80"/>
      <c r="U2066" s="80"/>
      <c r="V2066" s="80"/>
    </row>
    <row r="2067" ht="22.5" customHeight="1">
      <c r="A2067" s="42">
        <v>2066.0</v>
      </c>
      <c r="B2067" s="54">
        <v>2.0255910142002E13</v>
      </c>
      <c r="C2067" s="66">
        <v>45979.0</v>
      </c>
      <c r="D2067" s="102" t="s">
        <v>2657</v>
      </c>
      <c r="E2067" s="102" t="s">
        <v>34</v>
      </c>
      <c r="F2067" s="74"/>
      <c r="G2067" s="77" t="s">
        <v>10</v>
      </c>
      <c r="H2067" s="53">
        <v>2.0255920500831E13</v>
      </c>
      <c r="I2067" s="53"/>
      <c r="J2067" s="47">
        <v>45971.0</v>
      </c>
      <c r="K2067" s="101"/>
      <c r="L2067" s="50"/>
      <c r="M2067" s="50"/>
      <c r="N2067" s="50"/>
      <c r="O2067" s="50"/>
      <c r="P2067" s="51" t="b">
        <v>0</v>
      </c>
      <c r="Q2067" s="52" t="str">
        <f t="shared" si="7"/>
        <v>DIEGO PEÑA</v>
      </c>
      <c r="R2067" s="80"/>
      <c r="S2067" s="80"/>
      <c r="T2067" s="80"/>
      <c r="U2067" s="80"/>
      <c r="V2067" s="80"/>
    </row>
    <row r="2068" ht="22.5" customHeight="1">
      <c r="A2068" s="42">
        <v>2067.0</v>
      </c>
      <c r="B2068" s="54">
        <v>2.0255910141992E13</v>
      </c>
      <c r="C2068" s="66">
        <v>45979.0</v>
      </c>
      <c r="D2068" s="102" t="s">
        <v>2658</v>
      </c>
      <c r="E2068" s="102" t="s">
        <v>34</v>
      </c>
      <c r="F2068" s="74"/>
      <c r="G2068" s="77" t="s">
        <v>23</v>
      </c>
      <c r="H2068" s="53" t="s">
        <v>2659</v>
      </c>
      <c r="I2068" s="53">
        <v>1.0</v>
      </c>
      <c r="J2068" s="47">
        <v>45986.0</v>
      </c>
      <c r="K2068" s="101"/>
      <c r="L2068" s="50"/>
      <c r="M2068" s="50"/>
      <c r="N2068" s="50"/>
      <c r="O2068" s="50"/>
      <c r="P2068" s="51" t="b">
        <v>0</v>
      </c>
      <c r="Q2068" s="52" t="str">
        <f t="shared" si="7"/>
        <v>SANDRA ROTAVISTA</v>
      </c>
      <c r="R2068" s="80"/>
      <c r="S2068" s="80"/>
      <c r="T2068" s="80"/>
      <c r="U2068" s="80"/>
      <c r="V2068" s="80"/>
    </row>
    <row r="2069" ht="22.5" customHeight="1">
      <c r="A2069" s="42">
        <v>2068.0</v>
      </c>
      <c r="B2069" s="54">
        <v>2.0255910141892E13</v>
      </c>
      <c r="C2069" s="66">
        <v>45979.0</v>
      </c>
      <c r="D2069" s="102" t="s">
        <v>2660</v>
      </c>
      <c r="E2069" s="102" t="s">
        <v>34</v>
      </c>
      <c r="F2069" s="74"/>
      <c r="G2069" s="77" t="s">
        <v>23</v>
      </c>
      <c r="H2069" s="121">
        <v>2.0255920407541E13</v>
      </c>
      <c r="I2069" s="53"/>
      <c r="J2069" s="47">
        <v>45988.0</v>
      </c>
      <c r="K2069" s="101"/>
      <c r="L2069" s="50"/>
      <c r="M2069" s="50"/>
      <c r="N2069" s="50"/>
      <c r="O2069" s="50"/>
      <c r="P2069" s="51" t="b">
        <v>0</v>
      </c>
      <c r="Q2069" s="52" t="str">
        <f t="shared" si="7"/>
        <v>SANDRA ROTAVISTA</v>
      </c>
      <c r="R2069" s="80"/>
      <c r="S2069" s="80"/>
      <c r="T2069" s="80"/>
      <c r="U2069" s="80"/>
      <c r="V2069" s="80"/>
    </row>
    <row r="2070" ht="22.5" customHeight="1">
      <c r="A2070" s="42">
        <v>2069.0</v>
      </c>
      <c r="B2070" s="54">
        <v>2.0255910141832E13</v>
      </c>
      <c r="C2070" s="66">
        <v>45979.0</v>
      </c>
      <c r="D2070" s="102" t="s">
        <v>2661</v>
      </c>
      <c r="E2070" s="102" t="s">
        <v>34</v>
      </c>
      <c r="F2070" s="74"/>
      <c r="G2070" s="77" t="s">
        <v>25</v>
      </c>
      <c r="H2070" s="53">
        <v>2.0255920474471E13</v>
      </c>
      <c r="I2070" s="53"/>
      <c r="J2070" s="47"/>
      <c r="K2070" s="101"/>
      <c r="L2070" s="50"/>
      <c r="M2070" s="50"/>
      <c r="N2070" s="50"/>
      <c r="O2070" s="50"/>
      <c r="P2070" s="51" t="b">
        <v>0</v>
      </c>
      <c r="Q2070" s="52" t="str">
        <f t="shared" si="7"/>
        <v>SEBASTIÁN RAMÍREZ</v>
      </c>
      <c r="R2070" s="80"/>
      <c r="S2070" s="80"/>
      <c r="T2070" s="80"/>
      <c r="U2070" s="80"/>
      <c r="V2070" s="80"/>
    </row>
    <row r="2071" ht="22.5" customHeight="1">
      <c r="A2071" s="42">
        <v>2070.0</v>
      </c>
      <c r="B2071" s="54">
        <v>2.0255910141742E13</v>
      </c>
      <c r="C2071" s="66">
        <v>45979.0</v>
      </c>
      <c r="D2071" s="102" t="s">
        <v>2662</v>
      </c>
      <c r="E2071" s="102" t="s">
        <v>34</v>
      </c>
      <c r="F2071" s="74"/>
      <c r="G2071" s="77" t="s">
        <v>25</v>
      </c>
      <c r="H2071" s="53">
        <v>2.0255920474491E13</v>
      </c>
      <c r="I2071" s="53"/>
      <c r="J2071" s="47"/>
      <c r="K2071" s="101"/>
      <c r="L2071" s="50"/>
      <c r="M2071" s="50"/>
      <c r="N2071" s="50"/>
      <c r="O2071" s="50"/>
      <c r="P2071" s="51" t="b">
        <v>0</v>
      </c>
      <c r="Q2071" s="52" t="str">
        <f t="shared" si="7"/>
        <v>SEBASTIÁN RAMÍREZ</v>
      </c>
      <c r="R2071" s="80"/>
      <c r="S2071" s="80"/>
      <c r="T2071" s="80"/>
      <c r="U2071" s="80"/>
      <c r="V2071" s="80"/>
    </row>
    <row r="2072" ht="22.5" customHeight="1">
      <c r="A2072" s="42">
        <v>2071.0</v>
      </c>
      <c r="B2072" s="54">
        <v>2.0255910141252E13</v>
      </c>
      <c r="C2072" s="66">
        <v>45975.0</v>
      </c>
      <c r="D2072" s="102" t="s">
        <v>2663</v>
      </c>
      <c r="E2072" s="102" t="s">
        <v>34</v>
      </c>
      <c r="F2072" s="74"/>
      <c r="G2072" s="77" t="s">
        <v>20</v>
      </c>
      <c r="H2072" s="53" t="s">
        <v>2664</v>
      </c>
      <c r="I2072" s="53">
        <v>1.0</v>
      </c>
      <c r="J2072" s="47">
        <v>45985.0</v>
      </c>
      <c r="K2072" s="101"/>
      <c r="L2072" s="50"/>
      <c r="M2072" s="50"/>
      <c r="N2072" s="50"/>
      <c r="O2072" s="50"/>
      <c r="P2072" s="51" t="b">
        <v>0</v>
      </c>
      <c r="Q2072" s="52" t="str">
        <f t="shared" si="7"/>
        <v>OSCAR CASTAÑEDA</v>
      </c>
      <c r="R2072" s="80"/>
      <c r="S2072" s="80"/>
      <c r="T2072" s="80"/>
      <c r="U2072" s="80"/>
      <c r="V2072" s="80"/>
    </row>
    <row r="2073" ht="22.5" customHeight="1">
      <c r="A2073" s="42">
        <v>2072.0</v>
      </c>
      <c r="B2073" s="54">
        <v>2.0255910144062E13</v>
      </c>
      <c r="C2073" s="66">
        <v>45985.0</v>
      </c>
      <c r="D2073" s="102" t="s">
        <v>2665</v>
      </c>
      <c r="E2073" s="102" t="s">
        <v>34</v>
      </c>
      <c r="F2073" s="74"/>
      <c r="G2073" s="77" t="s">
        <v>20</v>
      </c>
      <c r="H2073" s="53" t="s">
        <v>2666</v>
      </c>
      <c r="I2073" s="53">
        <v>1.0</v>
      </c>
      <c r="J2073" s="47">
        <v>45986.0</v>
      </c>
      <c r="K2073" s="101"/>
      <c r="L2073" s="50"/>
      <c r="M2073" s="50"/>
      <c r="N2073" s="50"/>
      <c r="O2073" s="50"/>
      <c r="P2073" s="51" t="b">
        <v>0</v>
      </c>
      <c r="Q2073" s="52" t="str">
        <f t="shared" si="7"/>
        <v>OSCAR CASTAÑEDA</v>
      </c>
      <c r="R2073" s="80"/>
      <c r="S2073" s="80"/>
      <c r="T2073" s="80"/>
      <c r="U2073" s="80"/>
      <c r="V2073" s="80"/>
    </row>
    <row r="2074" ht="22.5" customHeight="1">
      <c r="A2074" s="42">
        <v>2073.0</v>
      </c>
      <c r="B2074" s="54">
        <v>2.0254603911012E13</v>
      </c>
      <c r="C2074" s="66">
        <v>45982.0</v>
      </c>
      <c r="D2074" s="102" t="s">
        <v>2667</v>
      </c>
      <c r="E2074" s="102" t="s">
        <v>34</v>
      </c>
      <c r="F2074" s="74" t="s">
        <v>496</v>
      </c>
      <c r="G2074" s="77" t="s">
        <v>11</v>
      </c>
      <c r="H2074" s="53">
        <v>2.0255920478811E13</v>
      </c>
      <c r="I2074" s="53"/>
      <c r="J2074" s="47">
        <v>45986.0</v>
      </c>
      <c r="K2074" s="101"/>
      <c r="L2074" s="50"/>
      <c r="M2074" s="50"/>
      <c r="N2074" s="50"/>
      <c r="O2074" s="50"/>
      <c r="P2074" s="51" t="b">
        <v>0</v>
      </c>
      <c r="Q2074" s="52" t="str">
        <f t="shared" si="7"/>
        <v>EDGAR GRANADOS</v>
      </c>
      <c r="R2074" s="80"/>
      <c r="S2074" s="80"/>
      <c r="T2074" s="80"/>
      <c r="U2074" s="80"/>
      <c r="V2074" s="80"/>
    </row>
    <row r="2075" ht="22.5" customHeight="1">
      <c r="A2075" s="42">
        <v>2074.0</v>
      </c>
      <c r="B2075" s="54">
        <v>2.0255910143682E13</v>
      </c>
      <c r="C2075" s="66">
        <v>45982.0</v>
      </c>
      <c r="D2075" s="102" t="s">
        <v>2668</v>
      </c>
      <c r="E2075" s="102" t="s">
        <v>34</v>
      </c>
      <c r="F2075" s="74"/>
      <c r="G2075" s="77" t="s">
        <v>11</v>
      </c>
      <c r="H2075" s="53">
        <v>2.0255920478821E13</v>
      </c>
      <c r="I2075" s="53"/>
      <c r="J2075" s="47">
        <v>45986.0</v>
      </c>
      <c r="K2075" s="101"/>
      <c r="L2075" s="50"/>
      <c r="M2075" s="50"/>
      <c r="N2075" s="50"/>
      <c r="O2075" s="50"/>
      <c r="P2075" s="51" t="b">
        <v>0</v>
      </c>
      <c r="Q2075" s="52" t="str">
        <f t="shared" si="7"/>
        <v>EDGAR GRANADOS</v>
      </c>
      <c r="R2075" s="80"/>
      <c r="S2075" s="80"/>
      <c r="T2075" s="80"/>
      <c r="U2075" s="80"/>
      <c r="V2075" s="80"/>
    </row>
    <row r="2076" ht="22.5" customHeight="1">
      <c r="A2076" s="42">
        <v>2075.0</v>
      </c>
      <c r="B2076" s="54">
        <v>2.0255910145882E13</v>
      </c>
      <c r="C2076" s="66">
        <v>45987.0</v>
      </c>
      <c r="D2076" s="102" t="s">
        <v>2669</v>
      </c>
      <c r="E2076" s="102" t="s">
        <v>34</v>
      </c>
      <c r="F2076" s="74"/>
      <c r="G2076" s="75" t="s">
        <v>8</v>
      </c>
      <c r="H2076" s="53" t="s">
        <v>2670</v>
      </c>
      <c r="I2076" s="53"/>
      <c r="J2076" s="47">
        <v>46021.0</v>
      </c>
      <c r="K2076" s="101"/>
      <c r="L2076" s="50"/>
      <c r="M2076" s="50"/>
      <c r="N2076" s="50"/>
      <c r="O2076" s="50"/>
      <c r="P2076" s="51" t="b">
        <v>0</v>
      </c>
      <c r="Q2076" s="52" t="str">
        <f t="shared" si="7"/>
        <v>CRISTIAN PEDROZA</v>
      </c>
      <c r="R2076" s="80"/>
      <c r="S2076" s="80"/>
      <c r="T2076" s="80"/>
      <c r="U2076" s="80"/>
      <c r="V2076" s="80"/>
    </row>
    <row r="2077" ht="22.5" customHeight="1">
      <c r="A2077" s="42">
        <v>2076.0</v>
      </c>
      <c r="B2077" s="54">
        <v>2.0254603953212E13</v>
      </c>
      <c r="C2077" s="66">
        <v>45986.0</v>
      </c>
      <c r="D2077" s="102" t="s">
        <v>2671</v>
      </c>
      <c r="E2077" s="102" t="s">
        <v>34</v>
      </c>
      <c r="F2077" s="74" t="s">
        <v>496</v>
      </c>
      <c r="G2077" s="75" t="s">
        <v>11</v>
      </c>
      <c r="H2077" s="53">
        <v>2.0255920484811E13</v>
      </c>
      <c r="I2077" s="53"/>
      <c r="J2077" s="47">
        <v>45991.0</v>
      </c>
      <c r="K2077" s="101"/>
      <c r="L2077" s="50"/>
      <c r="M2077" s="50"/>
      <c r="N2077" s="50"/>
      <c r="O2077" s="50"/>
      <c r="P2077" s="51" t="b">
        <v>0</v>
      </c>
      <c r="Q2077" s="52" t="str">
        <f t="shared" si="7"/>
        <v>EDGAR GRANADOS</v>
      </c>
      <c r="R2077" s="80"/>
      <c r="S2077" s="80"/>
      <c r="T2077" s="80"/>
      <c r="U2077" s="80"/>
      <c r="V2077" s="80"/>
    </row>
    <row r="2078" ht="22.5" customHeight="1">
      <c r="A2078" s="42">
        <v>2077.0</v>
      </c>
      <c r="B2078" s="54">
        <v>2.0254603950512E13</v>
      </c>
      <c r="C2078" s="66">
        <v>45986.0</v>
      </c>
      <c r="D2078" s="102" t="s">
        <v>2672</v>
      </c>
      <c r="E2078" s="102" t="s">
        <v>34</v>
      </c>
      <c r="F2078" s="74" t="s">
        <v>496</v>
      </c>
      <c r="G2078" s="75" t="s">
        <v>11</v>
      </c>
      <c r="H2078" s="53">
        <v>2.0255920484791E13</v>
      </c>
      <c r="I2078" s="53"/>
      <c r="J2078" s="47">
        <v>45991.0</v>
      </c>
      <c r="K2078" s="101"/>
      <c r="L2078" s="50"/>
      <c r="M2078" s="50"/>
      <c r="N2078" s="50"/>
      <c r="O2078" s="50"/>
      <c r="P2078" s="51" t="b">
        <v>0</v>
      </c>
      <c r="Q2078" s="52" t="str">
        <f t="shared" si="7"/>
        <v>EDGAR GRANADOS</v>
      </c>
      <c r="R2078" s="80"/>
      <c r="S2078" s="80"/>
      <c r="T2078" s="80"/>
      <c r="U2078" s="80"/>
      <c r="V2078" s="80"/>
    </row>
    <row r="2079" ht="22.5" customHeight="1">
      <c r="A2079" s="42">
        <v>2078.0</v>
      </c>
      <c r="B2079" s="54">
        <v>2.0255910145332E13</v>
      </c>
      <c r="C2079" s="66">
        <v>45986.0</v>
      </c>
      <c r="D2079" s="102" t="s">
        <v>2673</v>
      </c>
      <c r="E2079" s="102" t="s">
        <v>34</v>
      </c>
      <c r="F2079" s="74"/>
      <c r="G2079" s="75" t="s">
        <v>11</v>
      </c>
      <c r="H2079" s="53">
        <v>2.0255920458701E13</v>
      </c>
      <c r="I2079" s="53"/>
      <c r="J2079" s="47">
        <v>45991.0</v>
      </c>
      <c r="K2079" s="101"/>
      <c r="L2079" s="50"/>
      <c r="M2079" s="50"/>
      <c r="N2079" s="50"/>
      <c r="O2079" s="50"/>
      <c r="P2079" s="51" t="b">
        <v>0</v>
      </c>
      <c r="Q2079" s="52" t="str">
        <f t="shared" si="7"/>
        <v>EDGAR GRANADOS</v>
      </c>
      <c r="R2079" s="80"/>
      <c r="S2079" s="80"/>
      <c r="T2079" s="80"/>
      <c r="U2079" s="80"/>
      <c r="V2079" s="80"/>
    </row>
    <row r="2080" ht="22.5" customHeight="1">
      <c r="A2080" s="42">
        <v>2079.0</v>
      </c>
      <c r="B2080" s="54">
        <v>2.0255910145322E13</v>
      </c>
      <c r="C2080" s="66">
        <v>45986.0</v>
      </c>
      <c r="D2080" s="102" t="s">
        <v>2674</v>
      </c>
      <c r="E2080" s="102" t="s">
        <v>34</v>
      </c>
      <c r="F2080" s="74"/>
      <c r="G2080" s="75" t="s">
        <v>11</v>
      </c>
      <c r="H2080" s="53">
        <v>2.0255920436711E13</v>
      </c>
      <c r="I2080" s="53"/>
      <c r="J2080" s="47">
        <v>45991.0</v>
      </c>
      <c r="K2080" s="101"/>
      <c r="L2080" s="50"/>
      <c r="M2080" s="50"/>
      <c r="N2080" s="50"/>
      <c r="O2080" s="50"/>
      <c r="P2080" s="51" t="b">
        <v>0</v>
      </c>
      <c r="Q2080" s="52" t="str">
        <f t="shared" si="7"/>
        <v>EDGAR GRANADOS</v>
      </c>
      <c r="R2080" s="80"/>
      <c r="S2080" s="80"/>
      <c r="T2080" s="80"/>
      <c r="U2080" s="80"/>
      <c r="V2080" s="80"/>
    </row>
    <row r="2081" ht="22.5" customHeight="1">
      <c r="A2081" s="42">
        <v>2080.0</v>
      </c>
      <c r="B2081" s="54">
        <v>2.0255910145302E13</v>
      </c>
      <c r="C2081" s="117">
        <v>45986.0</v>
      </c>
      <c r="D2081" s="102" t="s">
        <v>2675</v>
      </c>
      <c r="E2081" s="102" t="s">
        <v>34</v>
      </c>
      <c r="F2081" s="42"/>
      <c r="G2081" s="75" t="s">
        <v>15</v>
      </c>
      <c r="H2081" s="53" t="s">
        <v>2676</v>
      </c>
      <c r="I2081" s="53">
        <v>1.0</v>
      </c>
      <c r="J2081" s="47"/>
      <c r="K2081" s="101"/>
      <c r="L2081" s="50"/>
      <c r="M2081" s="50"/>
      <c r="N2081" s="50"/>
      <c r="O2081" s="50"/>
      <c r="P2081" s="51" t="b">
        <v>0</v>
      </c>
      <c r="Q2081" s="52" t="str">
        <f t="shared" si="7"/>
        <v>JOHN CORREDOR</v>
      </c>
      <c r="R2081" s="80"/>
      <c r="S2081" s="80"/>
      <c r="T2081" s="80"/>
      <c r="U2081" s="80"/>
      <c r="V2081" s="80"/>
    </row>
    <row r="2082" ht="22.5" customHeight="1">
      <c r="A2082" s="42">
        <v>2081.0</v>
      </c>
      <c r="B2082" s="54">
        <v>2.0255910145292E13</v>
      </c>
      <c r="C2082" s="117">
        <v>45986.0</v>
      </c>
      <c r="D2082" s="102" t="s">
        <v>2677</v>
      </c>
      <c r="E2082" s="102" t="s">
        <v>34</v>
      </c>
      <c r="F2082" s="74"/>
      <c r="G2082" s="75" t="s">
        <v>12</v>
      </c>
      <c r="H2082" s="53"/>
      <c r="I2082" s="53"/>
      <c r="J2082" s="47"/>
      <c r="K2082" s="101"/>
      <c r="L2082" s="50"/>
      <c r="M2082" s="50"/>
      <c r="N2082" s="50"/>
      <c r="O2082" s="50"/>
      <c r="P2082" s="51" t="b">
        <v>0</v>
      </c>
      <c r="Q2082" s="52" t="str">
        <f t="shared" si="7"/>
        <v>EDUARDO ARREDONDO</v>
      </c>
      <c r="R2082" s="80"/>
      <c r="S2082" s="80"/>
      <c r="T2082" s="80"/>
      <c r="U2082" s="80"/>
      <c r="V2082" s="80"/>
    </row>
    <row r="2083" ht="22.5" customHeight="1">
      <c r="A2083" s="42">
        <v>2082.0</v>
      </c>
      <c r="B2083" s="54">
        <v>2.0255910145272E13</v>
      </c>
      <c r="C2083" s="66">
        <v>45986.0</v>
      </c>
      <c r="D2083" s="102" t="s">
        <v>2678</v>
      </c>
      <c r="E2083" s="102" t="s">
        <v>34</v>
      </c>
      <c r="F2083" s="74"/>
      <c r="G2083" s="75" t="s">
        <v>11</v>
      </c>
      <c r="H2083" s="53">
        <v>2.0255920458731E13</v>
      </c>
      <c r="I2083" s="53"/>
      <c r="J2083" s="47">
        <v>45991.0</v>
      </c>
      <c r="K2083" s="101"/>
      <c r="L2083" s="50"/>
      <c r="M2083" s="50"/>
      <c r="N2083" s="50"/>
      <c r="O2083" s="50"/>
      <c r="P2083" s="51" t="b">
        <v>0</v>
      </c>
      <c r="Q2083" s="52" t="str">
        <f t="shared" si="7"/>
        <v>EDGAR GRANADOS</v>
      </c>
      <c r="R2083" s="80"/>
      <c r="S2083" s="80"/>
      <c r="T2083" s="80"/>
      <c r="U2083" s="80"/>
      <c r="V2083" s="80"/>
    </row>
    <row r="2084" ht="22.5" customHeight="1">
      <c r="A2084" s="42">
        <v>2083.0</v>
      </c>
      <c r="B2084" s="54">
        <v>2.0255910145252E13</v>
      </c>
      <c r="C2084" s="66">
        <v>45986.0</v>
      </c>
      <c r="D2084" s="102" t="s">
        <v>2679</v>
      </c>
      <c r="E2084" s="102" t="s">
        <v>34</v>
      </c>
      <c r="F2084" s="74"/>
      <c r="G2084" s="75" t="s">
        <v>11</v>
      </c>
      <c r="H2084" s="53">
        <v>2.0255920478811E13</v>
      </c>
      <c r="I2084" s="53"/>
      <c r="J2084" s="47">
        <v>45991.0</v>
      </c>
      <c r="K2084" s="101"/>
      <c r="L2084" s="50"/>
      <c r="M2084" s="50"/>
      <c r="N2084" s="50"/>
      <c r="O2084" s="50"/>
      <c r="P2084" s="51" t="b">
        <v>0</v>
      </c>
      <c r="Q2084" s="52" t="str">
        <f t="shared" si="7"/>
        <v>EDGAR GRANADOS</v>
      </c>
      <c r="R2084" s="80"/>
      <c r="S2084" s="80"/>
      <c r="T2084" s="80"/>
      <c r="U2084" s="80"/>
      <c r="V2084" s="80"/>
    </row>
    <row r="2085" ht="22.5" customHeight="1">
      <c r="A2085" s="42">
        <v>2084.0</v>
      </c>
      <c r="B2085" s="54">
        <v>2.0254603947362E13</v>
      </c>
      <c r="C2085" s="66">
        <v>45986.0</v>
      </c>
      <c r="D2085" s="102" t="s">
        <v>2680</v>
      </c>
      <c r="E2085" s="102" t="s">
        <v>34</v>
      </c>
      <c r="F2085" s="74" t="s">
        <v>496</v>
      </c>
      <c r="G2085" s="75" t="s">
        <v>11</v>
      </c>
      <c r="H2085" s="53">
        <v>2.0255920484781E13</v>
      </c>
      <c r="I2085" s="53"/>
      <c r="J2085" s="47">
        <v>45991.0</v>
      </c>
      <c r="K2085" s="101"/>
      <c r="L2085" s="50"/>
      <c r="M2085" s="50"/>
      <c r="N2085" s="50"/>
      <c r="O2085" s="50"/>
      <c r="P2085" s="51" t="b">
        <v>0</v>
      </c>
      <c r="Q2085" s="52" t="str">
        <f t="shared" si="7"/>
        <v>EDGAR GRANADOS</v>
      </c>
      <c r="R2085" s="80"/>
      <c r="S2085" s="80"/>
      <c r="T2085" s="80"/>
      <c r="U2085" s="80"/>
      <c r="V2085" s="80"/>
    </row>
    <row r="2086" ht="22.5" customHeight="1">
      <c r="A2086" s="42">
        <v>2085.0</v>
      </c>
      <c r="B2086" s="54">
        <v>2.0255910145062E13</v>
      </c>
      <c r="C2086" s="66">
        <v>45986.0</v>
      </c>
      <c r="D2086" s="102" t="s">
        <v>2681</v>
      </c>
      <c r="E2086" s="102" t="s">
        <v>34</v>
      </c>
      <c r="F2086" s="74"/>
      <c r="G2086" s="75" t="s">
        <v>8</v>
      </c>
      <c r="H2086" s="53">
        <v>2.0255920505071E13</v>
      </c>
      <c r="I2086" s="53"/>
      <c r="J2086" s="47">
        <v>46007.0</v>
      </c>
      <c r="K2086" s="101"/>
      <c r="L2086" s="50"/>
      <c r="M2086" s="50"/>
      <c r="N2086" s="50"/>
      <c r="O2086" s="50"/>
      <c r="P2086" s="51" t="b">
        <v>0</v>
      </c>
      <c r="Q2086" s="52" t="str">
        <f t="shared" si="7"/>
        <v>CRISTIAN PEDROZA</v>
      </c>
      <c r="R2086" s="80"/>
      <c r="S2086" s="80"/>
      <c r="T2086" s="80"/>
      <c r="U2086" s="80"/>
      <c r="V2086" s="80"/>
    </row>
    <row r="2087" ht="22.5" customHeight="1">
      <c r="A2087" s="42">
        <v>2086.0</v>
      </c>
      <c r="B2087" s="54">
        <v>2.0255910144982E13</v>
      </c>
      <c r="C2087" s="66">
        <v>45986.0</v>
      </c>
      <c r="D2087" s="102" t="s">
        <v>2682</v>
      </c>
      <c r="E2087" s="102" t="s">
        <v>34</v>
      </c>
      <c r="F2087" s="74"/>
      <c r="G2087" s="75" t="s">
        <v>23</v>
      </c>
      <c r="H2087" s="53">
        <v>2.0265920005411E13</v>
      </c>
      <c r="I2087" s="53"/>
      <c r="J2087" s="47">
        <v>46030.0</v>
      </c>
      <c r="K2087" s="101"/>
      <c r="L2087" s="50"/>
      <c r="M2087" s="50"/>
      <c r="N2087" s="50"/>
      <c r="O2087" s="50"/>
      <c r="P2087" s="51" t="b">
        <v>0</v>
      </c>
      <c r="Q2087" s="52" t="str">
        <f t="shared" si="7"/>
        <v>SANDRA ROTAVISTA</v>
      </c>
      <c r="R2087" s="80"/>
      <c r="S2087" s="80"/>
      <c r="T2087" s="80"/>
      <c r="U2087" s="80"/>
      <c r="V2087" s="80"/>
    </row>
    <row r="2088" ht="22.5" customHeight="1">
      <c r="A2088" s="42">
        <v>2087.0</v>
      </c>
      <c r="B2088" s="54">
        <v>2.0255910144972E13</v>
      </c>
      <c r="C2088" s="66">
        <v>45986.0</v>
      </c>
      <c r="D2088" s="102" t="s">
        <v>2683</v>
      </c>
      <c r="E2088" s="102" t="s">
        <v>34</v>
      </c>
      <c r="F2088" s="74"/>
      <c r="G2088" s="75" t="s">
        <v>11</v>
      </c>
      <c r="H2088" s="53">
        <v>2.0255920466271E13</v>
      </c>
      <c r="I2088" s="53"/>
      <c r="J2088" s="47">
        <v>45991.0</v>
      </c>
      <c r="K2088" s="101"/>
      <c r="L2088" s="50"/>
      <c r="M2088" s="50"/>
      <c r="N2088" s="50"/>
      <c r="O2088" s="50"/>
      <c r="P2088" s="51" t="b">
        <v>0</v>
      </c>
      <c r="Q2088" s="52" t="str">
        <f t="shared" si="7"/>
        <v>EDGAR GRANADOS</v>
      </c>
      <c r="R2088" s="80"/>
      <c r="S2088" s="80"/>
      <c r="T2088" s="80"/>
      <c r="U2088" s="80"/>
      <c r="V2088" s="80"/>
    </row>
    <row r="2089" ht="22.5" customHeight="1">
      <c r="A2089" s="42">
        <v>2088.0</v>
      </c>
      <c r="B2089" s="54">
        <v>2.0255910144782E13</v>
      </c>
      <c r="C2089" s="66">
        <v>45985.0</v>
      </c>
      <c r="D2089" s="102" t="s">
        <v>2684</v>
      </c>
      <c r="E2089" s="102" t="s">
        <v>34</v>
      </c>
      <c r="F2089" s="74"/>
      <c r="G2089" s="75" t="s">
        <v>20</v>
      </c>
      <c r="H2089" s="53" t="s">
        <v>2684</v>
      </c>
      <c r="I2089" s="53">
        <v>1.0</v>
      </c>
      <c r="J2089" s="47">
        <v>45991.0</v>
      </c>
      <c r="K2089" s="101"/>
      <c r="L2089" s="50"/>
      <c r="M2089" s="50"/>
      <c r="N2089" s="50"/>
      <c r="O2089" s="50"/>
      <c r="P2089" s="51" t="b">
        <v>0</v>
      </c>
      <c r="Q2089" s="52" t="str">
        <f t="shared" si="7"/>
        <v>OSCAR CASTAÑEDA</v>
      </c>
      <c r="R2089" s="80"/>
      <c r="S2089" s="80"/>
      <c r="T2089" s="80"/>
      <c r="U2089" s="80"/>
      <c r="V2089" s="80"/>
    </row>
    <row r="2090" ht="22.5" customHeight="1">
      <c r="A2090" s="42">
        <v>2089.0</v>
      </c>
      <c r="B2090" s="54">
        <v>2.0255910144752E13</v>
      </c>
      <c r="C2090" s="66">
        <v>45985.0</v>
      </c>
      <c r="D2090" s="102" t="s">
        <v>2685</v>
      </c>
      <c r="E2090" s="102" t="s">
        <v>34</v>
      </c>
      <c r="F2090" s="74"/>
      <c r="G2090" s="75" t="s">
        <v>11</v>
      </c>
      <c r="H2090" s="53">
        <v>2.0255920436711E13</v>
      </c>
      <c r="I2090" s="53"/>
      <c r="J2090" s="47">
        <v>45991.0</v>
      </c>
      <c r="K2090" s="101"/>
      <c r="L2090" s="50"/>
      <c r="M2090" s="50"/>
      <c r="N2090" s="50"/>
      <c r="O2090" s="50"/>
      <c r="P2090" s="51" t="b">
        <v>0</v>
      </c>
      <c r="Q2090" s="52" t="str">
        <f t="shared" si="7"/>
        <v>EDGAR GRANADOS</v>
      </c>
      <c r="R2090" s="80"/>
      <c r="S2090" s="80"/>
      <c r="T2090" s="80"/>
      <c r="U2090" s="80"/>
      <c r="V2090" s="80"/>
    </row>
    <row r="2091" ht="22.5" customHeight="1">
      <c r="A2091" s="42">
        <v>2090.0</v>
      </c>
      <c r="B2091" s="54">
        <v>2.0255910144722E13</v>
      </c>
      <c r="C2091" s="66">
        <v>45985.0</v>
      </c>
      <c r="D2091" s="102" t="s">
        <v>2686</v>
      </c>
      <c r="E2091" s="102" t="s">
        <v>34</v>
      </c>
      <c r="F2091" s="74"/>
      <c r="G2091" s="75" t="s">
        <v>11</v>
      </c>
      <c r="H2091" s="53">
        <v>2.0255920483271E13</v>
      </c>
      <c r="I2091" s="53"/>
      <c r="J2091" s="47">
        <v>45991.0</v>
      </c>
      <c r="K2091" s="101"/>
      <c r="L2091" s="50"/>
      <c r="M2091" s="50"/>
      <c r="N2091" s="50"/>
      <c r="O2091" s="50"/>
      <c r="P2091" s="51" t="b">
        <v>0</v>
      </c>
      <c r="Q2091" s="52" t="str">
        <f t="shared" si="7"/>
        <v>EDGAR GRANADOS</v>
      </c>
      <c r="R2091" s="80"/>
      <c r="S2091" s="80"/>
      <c r="T2091" s="80"/>
      <c r="U2091" s="80"/>
      <c r="V2091" s="80"/>
    </row>
    <row r="2092" ht="22.5" customHeight="1">
      <c r="A2092" s="42">
        <v>2091.0</v>
      </c>
      <c r="B2092" s="54">
        <v>2.0255910144472E13</v>
      </c>
      <c r="C2092" s="66">
        <v>45985.0</v>
      </c>
      <c r="D2092" s="102" t="s">
        <v>2687</v>
      </c>
      <c r="E2092" s="102" t="s">
        <v>34</v>
      </c>
      <c r="F2092" s="74"/>
      <c r="G2092" s="75" t="s">
        <v>8</v>
      </c>
      <c r="H2092" s="53" t="s">
        <v>2688</v>
      </c>
      <c r="I2092" s="53"/>
      <c r="J2092" s="47">
        <v>46007.0</v>
      </c>
      <c r="K2092" s="101"/>
      <c r="L2092" s="50"/>
      <c r="M2092" s="50"/>
      <c r="N2092" s="50"/>
      <c r="O2092" s="50"/>
      <c r="P2092" s="51" t="b">
        <v>0</v>
      </c>
      <c r="Q2092" s="52" t="str">
        <f t="shared" si="7"/>
        <v>CRISTIAN PEDROZA</v>
      </c>
      <c r="R2092" s="80"/>
      <c r="S2092" s="80"/>
      <c r="T2092" s="80"/>
      <c r="U2092" s="80"/>
      <c r="V2092" s="80"/>
    </row>
    <row r="2093" ht="22.5" customHeight="1">
      <c r="A2093" s="42">
        <v>2092.0</v>
      </c>
      <c r="B2093" s="54">
        <v>2.0254603926682E13</v>
      </c>
      <c r="C2093" s="66">
        <v>45985.0</v>
      </c>
      <c r="D2093" s="102" t="s">
        <v>2689</v>
      </c>
      <c r="E2093" s="102" t="s">
        <v>34</v>
      </c>
      <c r="F2093" s="74" t="s">
        <v>684</v>
      </c>
      <c r="G2093" s="77" t="s">
        <v>25</v>
      </c>
      <c r="H2093" s="53">
        <v>2.0255920489751E13</v>
      </c>
      <c r="I2093" s="53"/>
      <c r="J2093" s="47"/>
      <c r="K2093" s="101"/>
      <c r="L2093" s="50"/>
      <c r="M2093" s="50"/>
      <c r="N2093" s="50"/>
      <c r="O2093" s="50"/>
      <c r="P2093" s="51" t="b">
        <v>0</v>
      </c>
      <c r="Q2093" s="52" t="str">
        <f t="shared" si="7"/>
        <v>SEBASTIÁN RAMÍREZ</v>
      </c>
      <c r="R2093" s="80"/>
      <c r="S2093" s="80"/>
      <c r="T2093" s="80"/>
      <c r="U2093" s="80"/>
      <c r="V2093" s="80"/>
    </row>
    <row r="2094" ht="22.5" customHeight="1">
      <c r="A2094" s="42">
        <v>2093.0</v>
      </c>
      <c r="B2094" s="54">
        <v>2.0254603925122E13</v>
      </c>
      <c r="C2094" s="66">
        <v>45985.0</v>
      </c>
      <c r="D2094" s="102" t="s">
        <v>2690</v>
      </c>
      <c r="E2094" s="102" t="s">
        <v>34</v>
      </c>
      <c r="F2094" s="74" t="s">
        <v>684</v>
      </c>
      <c r="G2094" s="77" t="s">
        <v>11</v>
      </c>
      <c r="H2094" s="53">
        <v>2.0255920484741E13</v>
      </c>
      <c r="I2094" s="53"/>
      <c r="J2094" s="47">
        <v>45991.0</v>
      </c>
      <c r="K2094" s="101"/>
      <c r="L2094" s="50"/>
      <c r="M2094" s="50"/>
      <c r="N2094" s="50"/>
      <c r="O2094" s="50"/>
      <c r="P2094" s="51" t="b">
        <v>0</v>
      </c>
      <c r="Q2094" s="52" t="str">
        <f t="shared" si="7"/>
        <v>EDGAR GRANADOS</v>
      </c>
      <c r="R2094" s="80"/>
      <c r="S2094" s="80"/>
      <c r="T2094" s="80"/>
      <c r="U2094" s="80"/>
      <c r="V2094" s="80"/>
    </row>
    <row r="2095" ht="22.5" customHeight="1">
      <c r="A2095" s="42">
        <v>2094.0</v>
      </c>
      <c r="B2095" s="54">
        <v>2.0255910143732E13</v>
      </c>
      <c r="C2095" s="66">
        <v>45982.0</v>
      </c>
      <c r="D2095" s="102" t="s">
        <v>2691</v>
      </c>
      <c r="E2095" s="102" t="s">
        <v>34</v>
      </c>
      <c r="F2095" s="74"/>
      <c r="G2095" s="75" t="s">
        <v>9</v>
      </c>
      <c r="H2095" s="122">
        <v>2.0255920511821E13</v>
      </c>
      <c r="I2095" s="53"/>
      <c r="J2095" s="47">
        <v>46013.0</v>
      </c>
      <c r="K2095" s="101"/>
      <c r="L2095" s="50"/>
      <c r="M2095" s="50"/>
      <c r="N2095" s="50"/>
      <c r="O2095" s="50"/>
      <c r="P2095" s="51" t="b">
        <v>0</v>
      </c>
      <c r="Q2095" s="52" t="str">
        <f t="shared" si="7"/>
        <v>DEISSY JAZMÍN RIVERA</v>
      </c>
      <c r="R2095" s="80"/>
      <c r="S2095" s="80"/>
      <c r="T2095" s="80"/>
      <c r="U2095" s="80"/>
      <c r="V2095" s="80"/>
    </row>
    <row r="2096" ht="22.5" customHeight="1">
      <c r="A2096" s="42">
        <v>2095.0</v>
      </c>
      <c r="B2096" s="54">
        <v>2.0255910146612E13</v>
      </c>
      <c r="C2096" s="66">
        <v>45988.0</v>
      </c>
      <c r="D2096" s="102" t="s">
        <v>2692</v>
      </c>
      <c r="E2096" s="102" t="s">
        <v>34</v>
      </c>
      <c r="F2096" s="74"/>
      <c r="G2096" s="75" t="s">
        <v>11</v>
      </c>
      <c r="H2096" s="53">
        <v>2.0255920484751E13</v>
      </c>
      <c r="I2096" s="53"/>
      <c r="J2096" s="47">
        <v>45991.0</v>
      </c>
      <c r="K2096" s="101"/>
      <c r="L2096" s="50"/>
      <c r="M2096" s="50"/>
      <c r="N2096" s="50"/>
      <c r="O2096" s="50"/>
      <c r="P2096" s="51" t="b">
        <v>0</v>
      </c>
      <c r="Q2096" s="52" t="str">
        <f t="shared" si="7"/>
        <v>EDGAR GRANADOS</v>
      </c>
      <c r="R2096" s="80"/>
      <c r="S2096" s="80"/>
      <c r="T2096" s="80"/>
      <c r="U2096" s="80"/>
      <c r="V2096" s="80"/>
    </row>
    <row r="2097" ht="22.5" customHeight="1">
      <c r="A2097" s="42">
        <v>2096.0</v>
      </c>
      <c r="B2097" s="54">
        <v>2.0255910146452E13</v>
      </c>
      <c r="C2097" s="66">
        <v>45988.0</v>
      </c>
      <c r="D2097" s="102" t="s">
        <v>2693</v>
      </c>
      <c r="E2097" s="102" t="s">
        <v>34</v>
      </c>
      <c r="F2097" s="74"/>
      <c r="G2097" s="75" t="s">
        <v>20</v>
      </c>
      <c r="H2097" s="53">
        <v>2.0255920491571E13</v>
      </c>
      <c r="I2097" s="53"/>
      <c r="J2097" s="47">
        <v>45995.0</v>
      </c>
      <c r="K2097" s="101"/>
      <c r="L2097" s="50"/>
      <c r="M2097" s="50"/>
      <c r="N2097" s="50"/>
      <c r="O2097" s="50"/>
      <c r="P2097" s="51" t="b">
        <v>0</v>
      </c>
      <c r="Q2097" s="52" t="str">
        <f t="shared" si="7"/>
        <v>OSCAR CASTAÑEDA</v>
      </c>
      <c r="R2097" s="80"/>
      <c r="S2097" s="80"/>
      <c r="T2097" s="80"/>
      <c r="U2097" s="80"/>
      <c r="V2097" s="80"/>
    </row>
    <row r="2098" ht="22.5" customHeight="1">
      <c r="A2098" s="42">
        <v>2097.0</v>
      </c>
      <c r="B2098" s="54">
        <v>2.0255910146242E13</v>
      </c>
      <c r="C2098" s="66">
        <v>45987.0</v>
      </c>
      <c r="D2098" s="102" t="s">
        <v>2694</v>
      </c>
      <c r="E2098" s="102" t="s">
        <v>34</v>
      </c>
      <c r="F2098" s="74"/>
      <c r="G2098" s="75" t="s">
        <v>10</v>
      </c>
      <c r="H2098" s="53" t="s">
        <v>2695</v>
      </c>
      <c r="I2098" s="53"/>
      <c r="J2098" s="47">
        <v>45987.0</v>
      </c>
      <c r="K2098" s="101"/>
      <c r="L2098" s="50"/>
      <c r="M2098" s="50"/>
      <c r="N2098" s="50"/>
      <c r="O2098" s="50"/>
      <c r="P2098" s="51" t="b">
        <v>0</v>
      </c>
      <c r="Q2098" s="52" t="str">
        <f t="shared" si="7"/>
        <v>DIEGO PEÑA</v>
      </c>
      <c r="R2098" s="80"/>
      <c r="S2098" s="80"/>
      <c r="T2098" s="80"/>
      <c r="U2098" s="80"/>
      <c r="V2098" s="80"/>
    </row>
    <row r="2099" ht="22.5" customHeight="1">
      <c r="A2099" s="42">
        <v>2098.0</v>
      </c>
      <c r="B2099" s="54">
        <v>2.0254603969732E13</v>
      </c>
      <c r="C2099" s="66">
        <v>45987.0</v>
      </c>
      <c r="D2099" s="102" t="s">
        <v>2696</v>
      </c>
      <c r="E2099" s="102" t="s">
        <v>34</v>
      </c>
      <c r="F2099" s="74" t="s">
        <v>496</v>
      </c>
      <c r="G2099" s="75" t="s">
        <v>11</v>
      </c>
      <c r="H2099" s="53">
        <v>2.0255920484111E13</v>
      </c>
      <c r="I2099" s="53"/>
      <c r="J2099" s="47">
        <v>45989.0</v>
      </c>
      <c r="K2099" s="101"/>
      <c r="L2099" s="50"/>
      <c r="M2099" s="50"/>
      <c r="N2099" s="50"/>
      <c r="O2099" s="50"/>
      <c r="P2099" s="51" t="b">
        <v>0</v>
      </c>
      <c r="Q2099" s="52" t="str">
        <f t="shared" si="7"/>
        <v>EDGAR GRANADOS</v>
      </c>
      <c r="R2099" s="80"/>
      <c r="S2099" s="80"/>
      <c r="T2099" s="80"/>
      <c r="U2099" s="80"/>
      <c r="V2099" s="80"/>
    </row>
    <row r="2100" ht="22.5" customHeight="1">
      <c r="A2100" s="42">
        <v>2099.0</v>
      </c>
      <c r="B2100" s="54">
        <v>2.0254603959362E13</v>
      </c>
      <c r="C2100" s="66">
        <v>45987.0</v>
      </c>
      <c r="D2100" s="102" t="s">
        <v>2697</v>
      </c>
      <c r="E2100" s="102" t="s">
        <v>34</v>
      </c>
      <c r="F2100" s="74" t="s">
        <v>684</v>
      </c>
      <c r="G2100" s="75" t="s">
        <v>11</v>
      </c>
      <c r="H2100" s="53">
        <v>2.0255920484731E13</v>
      </c>
      <c r="I2100" s="53"/>
      <c r="J2100" s="47">
        <v>45990.0</v>
      </c>
      <c r="K2100" s="101"/>
      <c r="L2100" s="50"/>
      <c r="M2100" s="50"/>
      <c r="N2100" s="50"/>
      <c r="O2100" s="50"/>
      <c r="P2100" s="51" t="b">
        <v>0</v>
      </c>
      <c r="Q2100" s="52" t="str">
        <f t="shared" si="7"/>
        <v>EDGAR GRANADOS</v>
      </c>
      <c r="R2100" s="80"/>
      <c r="S2100" s="80"/>
      <c r="T2100" s="80"/>
      <c r="U2100" s="80"/>
      <c r="V2100" s="80"/>
    </row>
    <row r="2101" ht="22.5" customHeight="1">
      <c r="A2101" s="42">
        <v>2100.0</v>
      </c>
      <c r="B2101" s="54">
        <v>2.0255910145772E13</v>
      </c>
      <c r="C2101" s="66">
        <v>45987.0</v>
      </c>
      <c r="D2101" s="102" t="s">
        <v>2698</v>
      </c>
      <c r="E2101" s="102" t="s">
        <v>34</v>
      </c>
      <c r="F2101" s="74"/>
      <c r="G2101" s="77" t="s">
        <v>25</v>
      </c>
      <c r="H2101" s="53" t="s">
        <v>2344</v>
      </c>
      <c r="I2101" s="53">
        <v>1.0</v>
      </c>
      <c r="J2101" s="47"/>
      <c r="K2101" s="101"/>
      <c r="L2101" s="50"/>
      <c r="M2101" s="50"/>
      <c r="N2101" s="50"/>
      <c r="O2101" s="50"/>
      <c r="P2101" s="51" t="b">
        <v>0</v>
      </c>
      <c r="Q2101" s="52" t="str">
        <f t="shared" si="7"/>
        <v>SEBASTIÁN RAMÍREZ</v>
      </c>
      <c r="R2101" s="80"/>
      <c r="S2101" s="80"/>
      <c r="T2101" s="80"/>
      <c r="U2101" s="80"/>
      <c r="V2101" s="80"/>
    </row>
    <row r="2102" ht="22.5" customHeight="1">
      <c r="A2102" s="42">
        <v>2101.0</v>
      </c>
      <c r="B2102" s="54">
        <v>2.0254213950192E13</v>
      </c>
      <c r="C2102" s="66">
        <v>45986.0</v>
      </c>
      <c r="D2102" s="102" t="s">
        <v>2699</v>
      </c>
      <c r="E2102" s="102" t="s">
        <v>34</v>
      </c>
      <c r="F2102" s="74"/>
      <c r="G2102" s="77" t="s">
        <v>10</v>
      </c>
      <c r="H2102" s="53"/>
      <c r="I2102" s="53"/>
      <c r="J2102" s="47"/>
      <c r="K2102" s="101"/>
      <c r="L2102" s="50"/>
      <c r="M2102" s="50"/>
      <c r="N2102" s="50"/>
      <c r="O2102" s="50"/>
      <c r="P2102" s="51" t="b">
        <v>0</v>
      </c>
      <c r="Q2102" s="52" t="str">
        <f t="shared" si="7"/>
        <v>DIEGO PEÑA</v>
      </c>
      <c r="R2102" s="80"/>
      <c r="S2102" s="80"/>
      <c r="T2102" s="80"/>
      <c r="U2102" s="80"/>
      <c r="V2102" s="80"/>
    </row>
    <row r="2103" ht="22.5" customHeight="1">
      <c r="A2103" s="42">
        <v>2102.0</v>
      </c>
      <c r="B2103" s="54">
        <v>2.0255910147352E13</v>
      </c>
      <c r="C2103" s="66">
        <v>45989.0</v>
      </c>
      <c r="D2103" s="102" t="s">
        <v>2700</v>
      </c>
      <c r="E2103" s="102" t="s">
        <v>34</v>
      </c>
      <c r="F2103" s="74"/>
      <c r="G2103" s="75" t="s">
        <v>12</v>
      </c>
      <c r="H2103" s="53"/>
      <c r="I2103" s="53"/>
      <c r="J2103" s="47"/>
      <c r="K2103" s="101"/>
      <c r="L2103" s="50"/>
      <c r="M2103" s="50"/>
      <c r="N2103" s="50"/>
      <c r="O2103" s="50"/>
      <c r="P2103" s="51" t="b">
        <v>0</v>
      </c>
      <c r="Q2103" s="52" t="str">
        <f t="shared" si="7"/>
        <v>EDUARDO ARREDONDO</v>
      </c>
      <c r="R2103" s="80"/>
      <c r="S2103" s="80"/>
      <c r="T2103" s="80"/>
      <c r="U2103" s="80"/>
      <c r="V2103" s="80"/>
    </row>
    <row r="2104" ht="22.5" customHeight="1">
      <c r="A2104" s="42">
        <v>2103.0</v>
      </c>
      <c r="B2104" s="54">
        <v>2.0255910147192E13</v>
      </c>
      <c r="C2104" s="66">
        <v>45989.0</v>
      </c>
      <c r="D2104" s="102" t="s">
        <v>2701</v>
      </c>
      <c r="E2104" s="102" t="s">
        <v>34</v>
      </c>
      <c r="F2104" s="74"/>
      <c r="G2104" s="75" t="s">
        <v>11</v>
      </c>
      <c r="H2104" s="53">
        <v>2.0255920484741E13</v>
      </c>
      <c r="I2104" s="53"/>
      <c r="J2104" s="47">
        <v>45991.0</v>
      </c>
      <c r="K2104" s="101"/>
      <c r="L2104" s="50"/>
      <c r="M2104" s="50"/>
      <c r="N2104" s="50"/>
      <c r="O2104" s="50"/>
      <c r="P2104" s="51" t="b">
        <v>0</v>
      </c>
      <c r="Q2104" s="52" t="str">
        <f t="shared" si="7"/>
        <v>EDGAR GRANADOS</v>
      </c>
      <c r="R2104" s="80"/>
      <c r="S2104" s="80"/>
      <c r="T2104" s="80"/>
      <c r="U2104" s="80"/>
      <c r="V2104" s="80"/>
    </row>
    <row r="2105" ht="22.5" customHeight="1">
      <c r="A2105" s="42">
        <v>2104.0</v>
      </c>
      <c r="B2105" s="54">
        <v>2.0255910147072E13</v>
      </c>
      <c r="C2105" s="66">
        <v>45989.0</v>
      </c>
      <c r="D2105" s="102" t="s">
        <v>2702</v>
      </c>
      <c r="E2105" s="102" t="s">
        <v>34</v>
      </c>
      <c r="F2105" s="74"/>
      <c r="G2105" s="75" t="s">
        <v>9</v>
      </c>
      <c r="H2105" s="53" t="s">
        <v>2703</v>
      </c>
      <c r="I2105" s="53"/>
      <c r="J2105" s="47">
        <v>46014.0</v>
      </c>
      <c r="K2105" s="101"/>
      <c r="L2105" s="50"/>
      <c r="M2105" s="50"/>
      <c r="N2105" s="50"/>
      <c r="O2105" s="50"/>
      <c r="P2105" s="51" t="b">
        <v>0</v>
      </c>
      <c r="Q2105" s="52" t="str">
        <f t="shared" si="7"/>
        <v>DEISSY JAZMÍN RIVERA</v>
      </c>
      <c r="R2105" s="80"/>
      <c r="S2105" s="80"/>
      <c r="T2105" s="80"/>
      <c r="U2105" s="80"/>
      <c r="V2105" s="80"/>
    </row>
    <row r="2106" ht="22.5" customHeight="1">
      <c r="A2106" s="42">
        <v>2105.0</v>
      </c>
      <c r="B2106" s="54">
        <v>2.0255910147002E13</v>
      </c>
      <c r="C2106" s="66">
        <v>45989.0</v>
      </c>
      <c r="D2106" s="102" t="s">
        <v>2704</v>
      </c>
      <c r="E2106" s="102" t="s">
        <v>34</v>
      </c>
      <c r="F2106" s="74"/>
      <c r="G2106" s="75" t="s">
        <v>11</v>
      </c>
      <c r="H2106" s="53">
        <v>2.0255920474581E13</v>
      </c>
      <c r="I2106" s="53"/>
      <c r="J2106" s="47">
        <v>45991.0</v>
      </c>
      <c r="K2106" s="101"/>
      <c r="L2106" s="50"/>
      <c r="M2106" s="50"/>
      <c r="N2106" s="50"/>
      <c r="O2106" s="50"/>
      <c r="P2106" s="51" t="b">
        <v>0</v>
      </c>
      <c r="Q2106" s="52" t="str">
        <f t="shared" si="7"/>
        <v>EDGAR GRANADOS</v>
      </c>
      <c r="R2106" s="80"/>
      <c r="S2106" s="80"/>
      <c r="T2106" s="80"/>
      <c r="U2106" s="80"/>
      <c r="V2106" s="80"/>
    </row>
    <row r="2107" ht="22.5" customHeight="1">
      <c r="A2107" s="42">
        <v>2106.0</v>
      </c>
      <c r="B2107" s="54">
        <v>2.0255910146902E13</v>
      </c>
      <c r="C2107" s="66">
        <v>45989.0</v>
      </c>
      <c r="D2107" s="102" t="s">
        <v>2705</v>
      </c>
      <c r="E2107" s="102" t="s">
        <v>34</v>
      </c>
      <c r="F2107" s="74"/>
      <c r="G2107" s="75" t="s">
        <v>23</v>
      </c>
      <c r="H2107" s="53" t="s">
        <v>2706</v>
      </c>
      <c r="I2107" s="53"/>
      <c r="J2107" s="47">
        <v>46013.0</v>
      </c>
      <c r="K2107" s="101"/>
      <c r="L2107" s="50"/>
      <c r="M2107" s="50"/>
      <c r="N2107" s="50"/>
      <c r="O2107" s="50"/>
      <c r="P2107" s="51" t="b">
        <v>0</v>
      </c>
      <c r="Q2107" s="52" t="str">
        <f t="shared" si="7"/>
        <v>SANDRA ROTAVISTA</v>
      </c>
      <c r="R2107" s="80"/>
      <c r="S2107" s="80"/>
      <c r="T2107" s="80"/>
      <c r="U2107" s="80"/>
      <c r="V2107" s="80"/>
    </row>
    <row r="2108" ht="22.5" customHeight="1">
      <c r="A2108" s="42">
        <v>2107.0</v>
      </c>
      <c r="B2108" s="54">
        <v>2.0255910146792E13</v>
      </c>
      <c r="C2108" s="66">
        <v>45989.0</v>
      </c>
      <c r="D2108" s="102" t="s">
        <v>2707</v>
      </c>
      <c r="E2108" s="102" t="s">
        <v>34</v>
      </c>
      <c r="F2108" s="74"/>
      <c r="G2108" s="75" t="s">
        <v>23</v>
      </c>
      <c r="H2108" s="53" t="s">
        <v>2706</v>
      </c>
      <c r="I2108" s="53"/>
      <c r="J2108" s="47">
        <v>46013.0</v>
      </c>
      <c r="K2108" s="101"/>
      <c r="L2108" s="50"/>
      <c r="M2108" s="50"/>
      <c r="N2108" s="50"/>
      <c r="O2108" s="50"/>
      <c r="P2108" s="51" t="b">
        <v>0</v>
      </c>
      <c r="Q2108" s="52" t="str">
        <f t="shared" si="7"/>
        <v>SANDRA ROTAVISTA</v>
      </c>
      <c r="R2108" s="80"/>
      <c r="S2108" s="80"/>
      <c r="T2108" s="80"/>
      <c r="U2108" s="80"/>
      <c r="V2108" s="80"/>
    </row>
    <row r="2109" ht="22.5" customHeight="1">
      <c r="A2109" s="42">
        <v>2108.0</v>
      </c>
      <c r="B2109" s="54">
        <v>2.0255910146782E13</v>
      </c>
      <c r="C2109" s="66">
        <v>45989.0</v>
      </c>
      <c r="D2109" s="102" t="s">
        <v>2708</v>
      </c>
      <c r="E2109" s="102" t="s">
        <v>34</v>
      </c>
      <c r="F2109" s="74"/>
      <c r="G2109" s="75" t="s">
        <v>8</v>
      </c>
      <c r="H2109" s="53" t="s">
        <v>2709</v>
      </c>
      <c r="I2109" s="53"/>
      <c r="J2109" s="47">
        <v>46007.0</v>
      </c>
      <c r="K2109" s="101"/>
      <c r="L2109" s="50"/>
      <c r="M2109" s="50"/>
      <c r="N2109" s="50"/>
      <c r="O2109" s="50"/>
      <c r="P2109" s="51" t="b">
        <v>0</v>
      </c>
      <c r="Q2109" s="52" t="str">
        <f t="shared" si="7"/>
        <v>CRISTIAN PEDROZA</v>
      </c>
      <c r="R2109" s="80"/>
      <c r="S2109" s="80"/>
      <c r="T2109" s="80"/>
      <c r="U2109" s="80"/>
      <c r="V2109" s="80"/>
    </row>
    <row r="2110" ht="22.5" customHeight="1">
      <c r="A2110" s="42">
        <v>2109.0</v>
      </c>
      <c r="B2110" s="54">
        <v>2.0255910145652E13</v>
      </c>
      <c r="C2110" s="66">
        <v>45987.0</v>
      </c>
      <c r="D2110" s="102" t="s">
        <v>2710</v>
      </c>
      <c r="E2110" s="102" t="s">
        <v>34</v>
      </c>
      <c r="F2110" s="74"/>
      <c r="G2110" s="75" t="s">
        <v>8</v>
      </c>
      <c r="H2110" s="53">
        <v>2.0255920504851E13</v>
      </c>
      <c r="I2110" s="53"/>
      <c r="J2110" s="47">
        <v>46007.0</v>
      </c>
      <c r="K2110" s="101"/>
      <c r="L2110" s="50"/>
      <c r="M2110" s="50"/>
      <c r="N2110" s="50"/>
      <c r="O2110" s="50"/>
      <c r="P2110" s="51" t="b">
        <v>0</v>
      </c>
      <c r="Q2110" s="52" t="str">
        <f t="shared" si="7"/>
        <v>CRISTIAN PEDROZA</v>
      </c>
      <c r="R2110" s="80"/>
      <c r="S2110" s="80"/>
      <c r="T2110" s="80"/>
      <c r="U2110" s="80"/>
      <c r="V2110" s="80"/>
    </row>
    <row r="2111" ht="22.5" customHeight="1">
      <c r="A2111" s="42">
        <v>2110.0</v>
      </c>
      <c r="B2111" s="54">
        <v>2.0255910146552E13</v>
      </c>
      <c r="C2111" s="66">
        <v>45988.0</v>
      </c>
      <c r="D2111" s="102" t="s">
        <v>2711</v>
      </c>
      <c r="E2111" s="102" t="s">
        <v>34</v>
      </c>
      <c r="F2111" s="74"/>
      <c r="G2111" s="75" t="s">
        <v>11</v>
      </c>
      <c r="H2111" s="53">
        <v>2.0255920470091E13</v>
      </c>
      <c r="I2111" s="53"/>
      <c r="J2111" s="47">
        <v>45991.0</v>
      </c>
      <c r="K2111" s="101"/>
      <c r="L2111" s="50"/>
      <c r="M2111" s="50"/>
      <c r="N2111" s="50"/>
      <c r="O2111" s="50"/>
      <c r="P2111" s="51" t="b">
        <v>0</v>
      </c>
      <c r="Q2111" s="52" t="str">
        <f t="shared" si="7"/>
        <v>EDGAR GRANADOS</v>
      </c>
      <c r="R2111" s="80"/>
      <c r="S2111" s="80"/>
      <c r="T2111" s="80"/>
      <c r="U2111" s="80"/>
      <c r="V2111" s="80"/>
    </row>
    <row r="2112" ht="22.5" customHeight="1">
      <c r="A2112" s="42">
        <v>2111.0</v>
      </c>
      <c r="B2112" s="54">
        <v>2.0254603977832E13</v>
      </c>
      <c r="C2112" s="66">
        <v>45988.0</v>
      </c>
      <c r="D2112" s="102" t="s">
        <v>2712</v>
      </c>
      <c r="E2112" s="102" t="s">
        <v>34</v>
      </c>
      <c r="F2112" s="74" t="s">
        <v>496</v>
      </c>
      <c r="G2112" s="75" t="s">
        <v>11</v>
      </c>
      <c r="H2112" s="53">
        <v>2.0255920484931E13</v>
      </c>
      <c r="I2112" s="53"/>
      <c r="J2112" s="47">
        <v>45991.0</v>
      </c>
      <c r="K2112" s="101"/>
      <c r="L2112" s="50"/>
      <c r="M2112" s="50"/>
      <c r="N2112" s="50"/>
      <c r="O2112" s="50"/>
      <c r="P2112" s="51" t="b">
        <v>0</v>
      </c>
      <c r="Q2112" s="52" t="str">
        <f t="shared" si="7"/>
        <v>EDGAR GRANADOS</v>
      </c>
      <c r="R2112" s="80"/>
      <c r="S2112" s="80"/>
      <c r="T2112" s="80"/>
      <c r="U2112" s="80"/>
      <c r="V2112" s="80"/>
    </row>
    <row r="2113" ht="22.5" customHeight="1">
      <c r="A2113" s="42">
        <v>2112.0</v>
      </c>
      <c r="B2113" s="54">
        <v>2.0255910148072E13</v>
      </c>
      <c r="C2113" s="66">
        <v>45992.0</v>
      </c>
      <c r="D2113" s="102" t="s">
        <v>2713</v>
      </c>
      <c r="E2113" s="102" t="s">
        <v>34</v>
      </c>
      <c r="F2113" s="74"/>
      <c r="G2113" s="75" t="s">
        <v>9</v>
      </c>
      <c r="H2113" s="122">
        <v>2.0255920499861E13</v>
      </c>
      <c r="I2113" s="53"/>
      <c r="J2113" s="47">
        <v>46001.0</v>
      </c>
      <c r="K2113" s="101"/>
      <c r="L2113" s="50"/>
      <c r="M2113" s="50"/>
      <c r="N2113" s="50"/>
      <c r="O2113" s="50"/>
      <c r="P2113" s="51" t="b">
        <v>0</v>
      </c>
      <c r="Q2113" s="52" t="str">
        <f t="shared" si="7"/>
        <v>DEISSY JAZMÍN RIVERA</v>
      </c>
      <c r="R2113" s="80"/>
      <c r="S2113" s="80"/>
      <c r="T2113" s="80"/>
      <c r="U2113" s="80"/>
      <c r="V2113" s="80"/>
    </row>
    <row r="2114" ht="22.5" customHeight="1">
      <c r="A2114" s="42">
        <v>2113.0</v>
      </c>
      <c r="B2114" s="54">
        <v>2.0254604014652E13</v>
      </c>
      <c r="C2114" s="66">
        <v>45992.0</v>
      </c>
      <c r="D2114" s="102" t="s">
        <v>2714</v>
      </c>
      <c r="E2114" s="102" t="s">
        <v>34</v>
      </c>
      <c r="F2114" s="74"/>
      <c r="G2114" s="75" t="s">
        <v>11</v>
      </c>
      <c r="H2114" s="53">
        <v>2.0255920488351E13</v>
      </c>
      <c r="I2114" s="53"/>
      <c r="J2114" s="47">
        <v>45993.0</v>
      </c>
      <c r="K2114" s="101"/>
      <c r="L2114" s="50"/>
      <c r="M2114" s="50"/>
      <c r="N2114" s="50"/>
      <c r="O2114" s="50"/>
      <c r="P2114" s="51" t="b">
        <v>0</v>
      </c>
      <c r="Q2114" s="52" t="str">
        <f t="shared" si="7"/>
        <v>EDGAR GRANADOS</v>
      </c>
      <c r="R2114" s="80"/>
      <c r="S2114" s="80"/>
      <c r="T2114" s="80"/>
      <c r="U2114" s="80"/>
      <c r="V2114" s="80"/>
    </row>
    <row r="2115" ht="22.5" customHeight="1">
      <c r="A2115" s="42">
        <v>2114.0</v>
      </c>
      <c r="B2115" s="54">
        <v>2.0255910147792E13</v>
      </c>
      <c r="C2115" s="66">
        <v>45992.0</v>
      </c>
      <c r="D2115" s="102" t="s">
        <v>2715</v>
      </c>
      <c r="E2115" s="102" t="s">
        <v>34</v>
      </c>
      <c r="F2115" s="74"/>
      <c r="G2115" s="75" t="s">
        <v>11</v>
      </c>
      <c r="H2115" s="53">
        <v>2.0255920484781E13</v>
      </c>
      <c r="I2115" s="53"/>
      <c r="J2115" s="47">
        <v>45993.0</v>
      </c>
      <c r="K2115" s="101"/>
      <c r="L2115" s="50"/>
      <c r="M2115" s="50"/>
      <c r="N2115" s="50"/>
      <c r="O2115" s="50"/>
      <c r="P2115" s="51" t="b">
        <v>0</v>
      </c>
      <c r="Q2115" s="52" t="str">
        <f t="shared" si="7"/>
        <v>EDGAR GRANADOS</v>
      </c>
      <c r="R2115" s="80"/>
      <c r="S2115" s="80"/>
      <c r="T2115" s="80"/>
      <c r="U2115" s="80"/>
      <c r="V2115" s="80"/>
    </row>
    <row r="2116" ht="22.5" customHeight="1">
      <c r="A2116" s="42">
        <v>2115.0</v>
      </c>
      <c r="B2116" s="54">
        <v>2.0255910147762E13</v>
      </c>
      <c r="C2116" s="66">
        <v>45992.0</v>
      </c>
      <c r="D2116" s="102" t="s">
        <v>2716</v>
      </c>
      <c r="E2116" s="102" t="s">
        <v>34</v>
      </c>
      <c r="F2116" s="74"/>
      <c r="G2116" s="75" t="s">
        <v>11</v>
      </c>
      <c r="H2116" s="53">
        <v>2.0255920456211E13</v>
      </c>
      <c r="I2116" s="53"/>
      <c r="J2116" s="47">
        <v>45993.0</v>
      </c>
      <c r="K2116" s="101"/>
      <c r="L2116" s="50"/>
      <c r="M2116" s="50"/>
      <c r="N2116" s="50"/>
      <c r="O2116" s="50"/>
      <c r="P2116" s="51" t="b">
        <v>0</v>
      </c>
      <c r="Q2116" s="52" t="str">
        <f t="shared" si="7"/>
        <v>EDGAR GRANADOS</v>
      </c>
      <c r="R2116" s="80"/>
      <c r="S2116" s="80"/>
      <c r="T2116" s="80"/>
      <c r="U2116" s="80"/>
      <c r="V2116" s="80"/>
    </row>
    <row r="2117" ht="22.5" customHeight="1">
      <c r="A2117" s="42">
        <v>2116.0</v>
      </c>
      <c r="B2117" s="54">
        <v>2.0255910147462E13</v>
      </c>
      <c r="C2117" s="66">
        <v>45992.0</v>
      </c>
      <c r="D2117" s="102" t="s">
        <v>2717</v>
      </c>
      <c r="E2117" s="102" t="s">
        <v>34</v>
      </c>
      <c r="F2117" s="74"/>
      <c r="G2117" s="75" t="s">
        <v>25</v>
      </c>
      <c r="H2117" s="53" t="s">
        <v>2718</v>
      </c>
      <c r="I2117" s="53"/>
      <c r="J2117" s="47"/>
      <c r="K2117" s="101"/>
      <c r="L2117" s="50"/>
      <c r="M2117" s="50"/>
      <c r="N2117" s="50"/>
      <c r="O2117" s="50"/>
      <c r="P2117" s="51" t="b">
        <v>0</v>
      </c>
      <c r="Q2117" s="52" t="str">
        <f t="shared" si="7"/>
        <v>SEBASTIÁN RAMÍREZ</v>
      </c>
      <c r="R2117" s="80"/>
      <c r="S2117" s="80"/>
      <c r="T2117" s="80"/>
      <c r="U2117" s="80"/>
      <c r="V2117" s="80"/>
    </row>
    <row r="2118" ht="22.5" customHeight="1">
      <c r="A2118" s="42">
        <v>2117.0</v>
      </c>
      <c r="B2118" s="54">
        <v>2.0255910147382E13</v>
      </c>
      <c r="C2118" s="66">
        <v>45989.0</v>
      </c>
      <c r="D2118" s="102" t="s">
        <v>2719</v>
      </c>
      <c r="E2118" s="102" t="s">
        <v>34</v>
      </c>
      <c r="F2118" s="74"/>
      <c r="G2118" s="75" t="s">
        <v>23</v>
      </c>
      <c r="H2118" s="53">
        <v>2.02559205004711E14</v>
      </c>
      <c r="I2118" s="53"/>
      <c r="J2118" s="47">
        <v>46007.0</v>
      </c>
      <c r="K2118" s="101"/>
      <c r="L2118" s="50"/>
      <c r="M2118" s="50"/>
      <c r="N2118" s="50"/>
      <c r="O2118" s="50"/>
      <c r="P2118" s="51" t="b">
        <v>0</v>
      </c>
      <c r="Q2118" s="52" t="str">
        <f t="shared" si="7"/>
        <v>SANDRA ROTAVISTA</v>
      </c>
      <c r="R2118" s="80"/>
      <c r="S2118" s="80"/>
      <c r="T2118" s="80"/>
      <c r="U2118" s="80"/>
      <c r="V2118" s="80"/>
    </row>
    <row r="2119" ht="22.5" customHeight="1">
      <c r="A2119" s="42">
        <v>2118.0</v>
      </c>
      <c r="B2119" s="54">
        <v>2.0254603995122E13</v>
      </c>
      <c r="C2119" s="66">
        <v>45989.0</v>
      </c>
      <c r="D2119" s="102" t="s">
        <v>2720</v>
      </c>
      <c r="E2119" s="102" t="s">
        <v>34</v>
      </c>
      <c r="F2119" s="74" t="s">
        <v>496</v>
      </c>
      <c r="G2119" s="75" t="s">
        <v>11</v>
      </c>
      <c r="H2119" s="53">
        <v>2.0255920488251E13</v>
      </c>
      <c r="I2119" s="53"/>
      <c r="J2119" s="47">
        <v>45990.0</v>
      </c>
      <c r="K2119" s="101"/>
      <c r="L2119" s="50"/>
      <c r="M2119" s="50"/>
      <c r="N2119" s="50"/>
      <c r="O2119" s="50"/>
      <c r="P2119" s="51" t="b">
        <v>0</v>
      </c>
      <c r="Q2119" s="52" t="str">
        <f t="shared" si="7"/>
        <v>EDGAR GRANADOS</v>
      </c>
      <c r="R2119" s="80"/>
      <c r="S2119" s="80"/>
      <c r="T2119" s="80"/>
      <c r="U2119" s="80"/>
      <c r="V2119" s="80"/>
    </row>
    <row r="2120" ht="22.5" customHeight="1">
      <c r="A2120" s="42">
        <v>2119.0</v>
      </c>
      <c r="B2120" s="54">
        <v>2.0254603990982E13</v>
      </c>
      <c r="C2120" s="66">
        <v>45989.0</v>
      </c>
      <c r="D2120" s="102" t="s">
        <v>2721</v>
      </c>
      <c r="E2120" s="102" t="s">
        <v>34</v>
      </c>
      <c r="F2120" s="74" t="s">
        <v>496</v>
      </c>
      <c r="G2120" s="75" t="s">
        <v>11</v>
      </c>
      <c r="H2120" s="53">
        <v>2.0255920488251E13</v>
      </c>
      <c r="I2120" s="53"/>
      <c r="J2120" s="47">
        <v>45993.0</v>
      </c>
      <c r="K2120" s="101"/>
      <c r="L2120" s="50"/>
      <c r="M2120" s="50"/>
      <c r="N2120" s="50"/>
      <c r="O2120" s="50"/>
      <c r="P2120" s="51" t="b">
        <v>0</v>
      </c>
      <c r="Q2120" s="52" t="str">
        <f t="shared" si="7"/>
        <v>EDGAR GRANADOS</v>
      </c>
      <c r="R2120" s="80"/>
      <c r="S2120" s="80"/>
      <c r="T2120" s="80"/>
      <c r="U2120" s="80"/>
      <c r="V2120" s="80"/>
    </row>
    <row r="2121" ht="22.5" customHeight="1">
      <c r="A2121" s="42">
        <v>2120.0</v>
      </c>
      <c r="B2121" s="54">
        <v>2.0254603989052E13</v>
      </c>
      <c r="C2121" s="66">
        <v>45989.0</v>
      </c>
      <c r="D2121" s="102" t="s">
        <v>2722</v>
      </c>
      <c r="E2121" s="102" t="s">
        <v>34</v>
      </c>
      <c r="F2121" s="74" t="s">
        <v>496</v>
      </c>
      <c r="G2121" s="77" t="s">
        <v>11</v>
      </c>
      <c r="H2121" s="53">
        <v>2.0255920486961E13</v>
      </c>
      <c r="I2121" s="53"/>
      <c r="J2121" s="47">
        <v>45993.0</v>
      </c>
      <c r="K2121" s="101"/>
      <c r="L2121" s="50"/>
      <c r="M2121" s="50"/>
      <c r="N2121" s="50"/>
      <c r="O2121" s="50"/>
      <c r="P2121" s="51" t="b">
        <v>0</v>
      </c>
      <c r="Q2121" s="52" t="str">
        <f t="shared" si="7"/>
        <v>EDGAR GRANADOS</v>
      </c>
      <c r="R2121" s="80"/>
      <c r="S2121" s="80"/>
      <c r="T2121" s="80"/>
      <c r="U2121" s="80"/>
      <c r="V2121" s="80"/>
    </row>
    <row r="2122" ht="22.5" customHeight="1">
      <c r="A2122" s="42">
        <v>2121.0</v>
      </c>
      <c r="B2122" s="54">
        <v>2.0255910148842E13</v>
      </c>
      <c r="C2122" s="66">
        <v>45993.0</v>
      </c>
      <c r="D2122" s="102" t="s">
        <v>2723</v>
      </c>
      <c r="E2122" s="102" t="s">
        <v>34</v>
      </c>
      <c r="F2122" s="74"/>
      <c r="G2122" s="75" t="s">
        <v>23</v>
      </c>
      <c r="H2122" s="53">
        <v>2.0255920491581E13</v>
      </c>
      <c r="I2122" s="53"/>
      <c r="J2122" s="47">
        <v>45995.0</v>
      </c>
      <c r="K2122" s="101"/>
      <c r="L2122" s="50"/>
      <c r="M2122" s="50"/>
      <c r="N2122" s="50"/>
      <c r="O2122" s="50"/>
      <c r="P2122" s="51" t="b">
        <v>0</v>
      </c>
      <c r="Q2122" s="52" t="str">
        <f t="shared" si="7"/>
        <v>SANDRA ROTAVISTA</v>
      </c>
      <c r="R2122" s="80"/>
      <c r="S2122" s="80"/>
      <c r="T2122" s="80"/>
      <c r="U2122" s="80"/>
      <c r="V2122" s="80"/>
    </row>
    <row r="2123" ht="22.5" customHeight="1">
      <c r="A2123" s="42">
        <v>2122.0</v>
      </c>
      <c r="B2123" s="54">
        <v>2.0255910148552E13</v>
      </c>
      <c r="C2123" s="66">
        <v>45993.0</v>
      </c>
      <c r="D2123" s="102" t="s">
        <v>2724</v>
      </c>
      <c r="E2123" s="102" t="s">
        <v>34</v>
      </c>
      <c r="F2123" s="74"/>
      <c r="G2123" s="75" t="s">
        <v>23</v>
      </c>
      <c r="H2123" s="53">
        <v>2.0255920332011E13</v>
      </c>
      <c r="I2123" s="53"/>
      <c r="J2123" s="47">
        <v>45995.0</v>
      </c>
      <c r="K2123" s="101"/>
      <c r="L2123" s="50"/>
      <c r="M2123" s="50"/>
      <c r="N2123" s="50"/>
      <c r="O2123" s="50"/>
      <c r="P2123" s="51" t="b">
        <v>0</v>
      </c>
      <c r="Q2123" s="52" t="str">
        <f t="shared" si="7"/>
        <v>SANDRA ROTAVISTA</v>
      </c>
      <c r="R2123" s="80"/>
      <c r="S2123" s="80"/>
      <c r="T2123" s="80"/>
      <c r="U2123" s="80"/>
      <c r="V2123" s="80"/>
    </row>
    <row r="2124" ht="22.5" customHeight="1">
      <c r="A2124" s="42">
        <v>2123.0</v>
      </c>
      <c r="B2124" s="54">
        <v>2.0255910148352E13</v>
      </c>
      <c r="C2124" s="66">
        <v>45993.0</v>
      </c>
      <c r="D2124" s="102" t="s">
        <v>2047</v>
      </c>
      <c r="E2124" s="102" t="s">
        <v>34</v>
      </c>
      <c r="F2124" s="74"/>
      <c r="G2124" s="75" t="s">
        <v>9</v>
      </c>
      <c r="H2124" s="122">
        <v>2.0255920490981E13</v>
      </c>
      <c r="I2124" s="53"/>
      <c r="J2124" s="47">
        <v>45994.0</v>
      </c>
      <c r="K2124" s="101"/>
      <c r="L2124" s="50"/>
      <c r="M2124" s="50"/>
      <c r="N2124" s="50"/>
      <c r="O2124" s="50"/>
      <c r="P2124" s="51" t="b">
        <v>0</v>
      </c>
      <c r="Q2124" s="52" t="str">
        <f t="shared" si="7"/>
        <v>DEISSY JAZMÍN RIVERA</v>
      </c>
      <c r="R2124" s="80"/>
      <c r="S2124" s="80"/>
      <c r="T2124" s="80"/>
      <c r="U2124" s="80"/>
      <c r="V2124" s="80"/>
    </row>
    <row r="2125" ht="22.5" customHeight="1">
      <c r="A2125" s="42">
        <v>2124.0</v>
      </c>
      <c r="B2125" s="54">
        <v>2.0255910148302E13</v>
      </c>
      <c r="C2125" s="66">
        <v>45993.0</v>
      </c>
      <c r="D2125" s="102" t="s">
        <v>2725</v>
      </c>
      <c r="E2125" s="102" t="s">
        <v>34</v>
      </c>
      <c r="F2125" s="74"/>
      <c r="G2125" s="75" t="s">
        <v>11</v>
      </c>
      <c r="H2125" s="53">
        <v>2.0255920500671E13</v>
      </c>
      <c r="I2125" s="53">
        <v>1.0</v>
      </c>
      <c r="J2125" s="47">
        <v>46001.0</v>
      </c>
      <c r="K2125" s="101"/>
      <c r="L2125" s="50"/>
      <c r="M2125" s="50"/>
      <c r="N2125" s="50"/>
      <c r="O2125" s="50"/>
      <c r="P2125" s="51" t="b">
        <v>0</v>
      </c>
      <c r="Q2125" s="52" t="str">
        <f t="shared" si="7"/>
        <v>EDGAR GRANADOS</v>
      </c>
      <c r="R2125" s="80"/>
      <c r="S2125" s="80"/>
      <c r="T2125" s="80"/>
      <c r="U2125" s="80"/>
      <c r="V2125" s="80"/>
    </row>
    <row r="2126" ht="22.5" customHeight="1">
      <c r="A2126" s="42">
        <v>2125.0</v>
      </c>
      <c r="B2126" s="54">
        <v>2.0255910148262E13</v>
      </c>
      <c r="C2126" s="66">
        <v>45992.0</v>
      </c>
      <c r="D2126" s="102" t="s">
        <v>2726</v>
      </c>
      <c r="E2126" s="102" t="s">
        <v>34</v>
      </c>
      <c r="F2126" s="74"/>
      <c r="G2126" s="75" t="s">
        <v>23</v>
      </c>
      <c r="H2126" s="53">
        <v>2.0255920436711E13</v>
      </c>
      <c r="I2126" s="53"/>
      <c r="J2126" s="47">
        <v>45995.0</v>
      </c>
      <c r="K2126" s="101"/>
      <c r="L2126" s="50"/>
      <c r="M2126" s="50"/>
      <c r="N2126" s="50"/>
      <c r="O2126" s="50"/>
      <c r="P2126" s="51" t="b">
        <v>0</v>
      </c>
      <c r="Q2126" s="52" t="str">
        <f t="shared" si="7"/>
        <v>SANDRA ROTAVISTA</v>
      </c>
      <c r="R2126" s="80"/>
      <c r="S2126" s="80"/>
      <c r="T2126" s="80"/>
      <c r="U2126" s="80"/>
      <c r="V2126" s="80"/>
    </row>
    <row r="2127" ht="22.5" customHeight="1">
      <c r="A2127" s="42">
        <v>2126.0</v>
      </c>
      <c r="B2127" s="54">
        <v>2.0255910148082E13</v>
      </c>
      <c r="C2127" s="66">
        <v>45992.0</v>
      </c>
      <c r="D2127" s="102" t="s">
        <v>2727</v>
      </c>
      <c r="E2127" s="102" t="s">
        <v>34</v>
      </c>
      <c r="F2127" s="74"/>
      <c r="G2127" s="75" t="s">
        <v>18</v>
      </c>
      <c r="H2127" s="53">
        <v>2.0255920517571E13</v>
      </c>
      <c r="I2127" s="53"/>
      <c r="J2127" s="47">
        <v>46020.0</v>
      </c>
      <c r="K2127" s="101"/>
      <c r="L2127" s="50"/>
      <c r="M2127" s="50"/>
      <c r="N2127" s="50"/>
      <c r="O2127" s="50"/>
      <c r="P2127" s="51" t="b">
        <v>0</v>
      </c>
      <c r="Q2127" s="52" t="str">
        <f t="shared" si="7"/>
        <v>MARÍA PAULA PINTOR</v>
      </c>
      <c r="R2127" s="80"/>
      <c r="S2127" s="80"/>
      <c r="T2127" s="80"/>
      <c r="U2127" s="80"/>
      <c r="V2127" s="80"/>
    </row>
    <row r="2128" ht="22.5" customHeight="1">
      <c r="A2128" s="42">
        <v>2127.0</v>
      </c>
      <c r="B2128" s="54">
        <v>2.0255910147612E13</v>
      </c>
      <c r="C2128" s="66">
        <v>45992.0</v>
      </c>
      <c r="D2128" s="102" t="s">
        <v>2353</v>
      </c>
      <c r="E2128" s="102" t="s">
        <v>34</v>
      </c>
      <c r="F2128" s="74"/>
      <c r="G2128" s="75" t="s">
        <v>9</v>
      </c>
      <c r="H2128" s="122">
        <v>2.0255920511831E13</v>
      </c>
      <c r="I2128" s="53"/>
      <c r="J2128" s="47">
        <v>46013.0</v>
      </c>
      <c r="K2128" s="101"/>
      <c r="L2128" s="50"/>
      <c r="M2128" s="50"/>
      <c r="N2128" s="50"/>
      <c r="O2128" s="50"/>
      <c r="P2128" s="51" t="b">
        <v>0</v>
      </c>
      <c r="Q2128" s="52" t="str">
        <f t="shared" si="7"/>
        <v>DEISSY JAZMÍN RIVERA</v>
      </c>
      <c r="R2128" s="80"/>
      <c r="S2128" s="80"/>
      <c r="T2128" s="80"/>
      <c r="U2128" s="80"/>
      <c r="V2128" s="80"/>
    </row>
    <row r="2129" ht="22.5" customHeight="1">
      <c r="A2129" s="42">
        <v>2128.0</v>
      </c>
      <c r="B2129" s="54">
        <v>2.0254604015992E13</v>
      </c>
      <c r="C2129" s="66">
        <v>45992.0</v>
      </c>
      <c r="D2129" s="102" t="s">
        <v>2728</v>
      </c>
      <c r="E2129" s="102" t="s">
        <v>34</v>
      </c>
      <c r="F2129" s="74" t="s">
        <v>496</v>
      </c>
      <c r="G2129" s="75" t="s">
        <v>11</v>
      </c>
      <c r="H2129" s="53">
        <v>2.0255920491581E13</v>
      </c>
      <c r="I2129" s="53"/>
      <c r="J2129" s="47">
        <v>45994.0</v>
      </c>
      <c r="K2129" s="101"/>
      <c r="L2129" s="50"/>
      <c r="M2129" s="50"/>
      <c r="N2129" s="50"/>
      <c r="O2129" s="50"/>
      <c r="P2129" s="51" t="b">
        <v>0</v>
      </c>
      <c r="Q2129" s="52" t="str">
        <f t="shared" si="7"/>
        <v>EDGAR GRANADOS</v>
      </c>
      <c r="R2129" s="80"/>
      <c r="S2129" s="80"/>
      <c r="T2129" s="80"/>
      <c r="U2129" s="80"/>
      <c r="V2129" s="80"/>
    </row>
    <row r="2130" ht="22.5" customHeight="1">
      <c r="A2130" s="42">
        <v>2129.0</v>
      </c>
      <c r="B2130" s="54">
        <v>2.0254604015332E13</v>
      </c>
      <c r="C2130" s="66">
        <v>45992.0</v>
      </c>
      <c r="D2130" s="102" t="s">
        <v>2729</v>
      </c>
      <c r="E2130" s="102" t="s">
        <v>34</v>
      </c>
      <c r="F2130" s="74" t="s">
        <v>496</v>
      </c>
      <c r="G2130" s="77" t="s">
        <v>11</v>
      </c>
      <c r="H2130" s="53">
        <v>2.0255920491561E13</v>
      </c>
      <c r="I2130" s="53"/>
      <c r="J2130" s="47">
        <v>45994.0</v>
      </c>
      <c r="K2130" s="101"/>
      <c r="L2130" s="50"/>
      <c r="M2130" s="50"/>
      <c r="N2130" s="50"/>
      <c r="O2130" s="50"/>
      <c r="P2130" s="51" t="b">
        <v>0</v>
      </c>
      <c r="Q2130" s="52" t="str">
        <f t="shared" si="7"/>
        <v>EDGAR GRANADOS</v>
      </c>
      <c r="R2130" s="80"/>
      <c r="S2130" s="80"/>
      <c r="T2130" s="80"/>
      <c r="U2130" s="80"/>
      <c r="V2130" s="80"/>
    </row>
    <row r="2131" ht="22.5" customHeight="1">
      <c r="A2131" s="42">
        <v>2130.0</v>
      </c>
      <c r="B2131" s="54">
        <v>2.0254604044162E13</v>
      </c>
      <c r="C2131" s="66">
        <v>45993.0</v>
      </c>
      <c r="D2131" s="102" t="s">
        <v>2730</v>
      </c>
      <c r="E2131" s="102" t="s">
        <v>34</v>
      </c>
      <c r="F2131" s="74" t="s">
        <v>372</v>
      </c>
      <c r="G2131" s="77" t="s">
        <v>11</v>
      </c>
      <c r="H2131" s="53">
        <v>2.0255920491611E13</v>
      </c>
      <c r="I2131" s="53"/>
      <c r="J2131" s="47">
        <v>45994.0</v>
      </c>
      <c r="K2131" s="101"/>
      <c r="L2131" s="50"/>
      <c r="M2131" s="50"/>
      <c r="N2131" s="50"/>
      <c r="O2131" s="50"/>
      <c r="P2131" s="51" t="b">
        <v>0</v>
      </c>
      <c r="Q2131" s="52" t="str">
        <f t="shared" si="7"/>
        <v>EDGAR GRANADOS</v>
      </c>
      <c r="R2131" s="80"/>
      <c r="S2131" s="80"/>
      <c r="T2131" s="80"/>
      <c r="U2131" s="80"/>
      <c r="V2131" s="80"/>
    </row>
    <row r="2132" ht="22.5" customHeight="1">
      <c r="A2132" s="42">
        <v>2131.0</v>
      </c>
      <c r="B2132" s="54">
        <v>2.0255910149982E13</v>
      </c>
      <c r="C2132" s="66">
        <v>45995.0</v>
      </c>
      <c r="D2132" s="102" t="s">
        <v>2731</v>
      </c>
      <c r="E2132" s="102" t="s">
        <v>34</v>
      </c>
      <c r="F2132" s="74"/>
      <c r="G2132" s="75" t="s">
        <v>11</v>
      </c>
      <c r="H2132" s="53">
        <v>2.0255920491611E13</v>
      </c>
      <c r="I2132" s="53"/>
      <c r="J2132" s="47">
        <v>46000.0</v>
      </c>
      <c r="K2132" s="101"/>
      <c r="L2132" s="50"/>
      <c r="M2132" s="50"/>
      <c r="N2132" s="50"/>
      <c r="O2132" s="50"/>
      <c r="P2132" s="51" t="b">
        <v>0</v>
      </c>
      <c r="Q2132" s="52" t="str">
        <f t="shared" si="7"/>
        <v>EDGAR GRANADOS</v>
      </c>
      <c r="R2132" s="80"/>
      <c r="S2132" s="80"/>
      <c r="T2132" s="80"/>
      <c r="U2132" s="80"/>
      <c r="V2132" s="80"/>
    </row>
    <row r="2133" ht="22.5" customHeight="1">
      <c r="A2133" s="42">
        <v>2132.0</v>
      </c>
      <c r="B2133" s="54">
        <v>2.0255910149722E13</v>
      </c>
      <c r="C2133" s="66">
        <v>45995.0</v>
      </c>
      <c r="D2133" s="102" t="s">
        <v>2732</v>
      </c>
      <c r="E2133" s="102" t="s">
        <v>34</v>
      </c>
      <c r="F2133" s="74"/>
      <c r="G2133" s="75" t="s">
        <v>11</v>
      </c>
      <c r="H2133" s="53">
        <v>2.0255920466301E13</v>
      </c>
      <c r="I2133" s="53"/>
      <c r="J2133" s="47">
        <v>46000.0</v>
      </c>
      <c r="K2133" s="101"/>
      <c r="L2133" s="50"/>
      <c r="M2133" s="50"/>
      <c r="N2133" s="50"/>
      <c r="O2133" s="50"/>
      <c r="P2133" s="51" t="b">
        <v>0</v>
      </c>
      <c r="Q2133" s="52" t="str">
        <f t="shared" si="7"/>
        <v>EDGAR GRANADOS</v>
      </c>
      <c r="R2133" s="80"/>
      <c r="S2133" s="80"/>
      <c r="T2133" s="80"/>
      <c r="U2133" s="80"/>
      <c r="V2133" s="80"/>
    </row>
    <row r="2134" ht="22.5" customHeight="1">
      <c r="A2134" s="42">
        <v>2133.0</v>
      </c>
      <c r="B2134" s="54">
        <v>2.0255910149712E13</v>
      </c>
      <c r="C2134" s="66">
        <v>45995.0</v>
      </c>
      <c r="D2134" s="102" t="s">
        <v>2733</v>
      </c>
      <c r="E2134" s="102" t="s">
        <v>34</v>
      </c>
      <c r="F2134" s="74"/>
      <c r="G2134" s="75" t="s">
        <v>11</v>
      </c>
      <c r="H2134" s="53" t="s">
        <v>2734</v>
      </c>
      <c r="I2134" s="53">
        <v>1.0</v>
      </c>
      <c r="J2134" s="47">
        <v>45998.0</v>
      </c>
      <c r="K2134" s="101"/>
      <c r="L2134" s="50"/>
      <c r="M2134" s="50"/>
      <c r="N2134" s="50"/>
      <c r="O2134" s="50"/>
      <c r="P2134" s="51" t="b">
        <v>0</v>
      </c>
      <c r="Q2134" s="52" t="str">
        <f t="shared" si="7"/>
        <v>EDGAR GRANADOS</v>
      </c>
      <c r="R2134" s="80"/>
      <c r="S2134" s="80"/>
      <c r="T2134" s="80"/>
      <c r="U2134" s="80"/>
      <c r="V2134" s="80"/>
    </row>
    <row r="2135" ht="22.5" customHeight="1">
      <c r="A2135" s="42">
        <v>2134.0</v>
      </c>
      <c r="B2135" s="54">
        <v>2.0255910149702E13</v>
      </c>
      <c r="C2135" s="66">
        <v>45995.0</v>
      </c>
      <c r="D2135" s="102" t="s">
        <v>2735</v>
      </c>
      <c r="E2135" s="102" t="s">
        <v>34</v>
      </c>
      <c r="F2135" s="74"/>
      <c r="G2135" s="75" t="s">
        <v>11</v>
      </c>
      <c r="H2135" s="53">
        <v>2.0255920491581E13</v>
      </c>
      <c r="I2135" s="53"/>
      <c r="J2135" s="47">
        <v>45999.0</v>
      </c>
      <c r="K2135" s="101"/>
      <c r="L2135" s="50"/>
      <c r="M2135" s="50"/>
      <c r="N2135" s="50"/>
      <c r="O2135" s="50"/>
      <c r="P2135" s="51" t="b">
        <v>0</v>
      </c>
      <c r="Q2135" s="52" t="str">
        <f t="shared" si="7"/>
        <v>EDGAR GRANADOS</v>
      </c>
      <c r="R2135" s="80"/>
      <c r="S2135" s="80"/>
      <c r="T2135" s="80"/>
      <c r="U2135" s="80"/>
      <c r="V2135" s="80"/>
    </row>
    <row r="2136" ht="22.5" customHeight="1">
      <c r="A2136" s="42">
        <v>2135.0</v>
      </c>
      <c r="B2136" s="54">
        <v>2.0255910149332E13</v>
      </c>
      <c r="C2136" s="66">
        <v>45994.0</v>
      </c>
      <c r="D2136" s="102" t="s">
        <v>2736</v>
      </c>
      <c r="E2136" s="102" t="s">
        <v>34</v>
      </c>
      <c r="F2136" s="74"/>
      <c r="G2136" s="75" t="s">
        <v>11</v>
      </c>
      <c r="H2136" s="53">
        <v>2.0255920496981E13</v>
      </c>
      <c r="I2136" s="53"/>
      <c r="J2136" s="47">
        <v>46000.0</v>
      </c>
      <c r="K2136" s="101"/>
      <c r="L2136" s="50"/>
      <c r="M2136" s="50"/>
      <c r="N2136" s="50"/>
      <c r="O2136" s="50"/>
      <c r="P2136" s="51" t="b">
        <v>0</v>
      </c>
      <c r="Q2136" s="52" t="str">
        <f t="shared" si="7"/>
        <v>EDGAR GRANADOS</v>
      </c>
      <c r="R2136" s="80"/>
      <c r="S2136" s="80"/>
      <c r="T2136" s="80"/>
      <c r="U2136" s="80"/>
      <c r="V2136" s="80"/>
    </row>
    <row r="2137" ht="22.5" customHeight="1">
      <c r="A2137" s="42">
        <v>2136.0</v>
      </c>
      <c r="B2137" s="54">
        <v>2.0255910149202E13</v>
      </c>
      <c r="C2137" s="66">
        <v>45994.0</v>
      </c>
      <c r="D2137" s="102" t="s">
        <v>2737</v>
      </c>
      <c r="E2137" s="102" t="s">
        <v>34</v>
      </c>
      <c r="F2137" s="74"/>
      <c r="G2137" s="75" t="s">
        <v>18</v>
      </c>
      <c r="H2137" s="53" t="s">
        <v>2738</v>
      </c>
      <c r="I2137" s="53"/>
      <c r="J2137" s="47">
        <v>46011.0</v>
      </c>
      <c r="K2137" s="101"/>
      <c r="L2137" s="50"/>
      <c r="M2137" s="50"/>
      <c r="N2137" s="50"/>
      <c r="O2137" s="50"/>
      <c r="P2137" s="51" t="b">
        <v>0</v>
      </c>
      <c r="Q2137" s="52" t="str">
        <f t="shared" si="7"/>
        <v>MARÍA PAULA PINTOR</v>
      </c>
      <c r="R2137" s="80"/>
      <c r="S2137" s="80"/>
      <c r="T2137" s="80"/>
      <c r="U2137" s="80"/>
      <c r="V2137" s="80"/>
    </row>
    <row r="2138" ht="22.5" customHeight="1">
      <c r="A2138" s="42">
        <v>2137.0</v>
      </c>
      <c r="B2138" s="54">
        <v>2.0255910149182E13</v>
      </c>
      <c r="C2138" s="66">
        <v>45994.0</v>
      </c>
      <c r="D2138" s="102" t="s">
        <v>2739</v>
      </c>
      <c r="E2138" s="102" t="s">
        <v>34</v>
      </c>
      <c r="F2138" s="74"/>
      <c r="G2138" s="75" t="s">
        <v>11</v>
      </c>
      <c r="H2138" s="53">
        <v>2.0255920436711E13</v>
      </c>
      <c r="I2138" s="53"/>
      <c r="J2138" s="47">
        <v>45998.0</v>
      </c>
      <c r="K2138" s="101"/>
      <c r="L2138" s="50"/>
      <c r="M2138" s="50"/>
      <c r="N2138" s="50"/>
      <c r="O2138" s="50"/>
      <c r="P2138" s="51" t="b">
        <v>0</v>
      </c>
      <c r="Q2138" s="52" t="str">
        <f t="shared" si="7"/>
        <v>EDGAR GRANADOS</v>
      </c>
      <c r="R2138" s="80"/>
      <c r="S2138" s="80"/>
      <c r="T2138" s="80"/>
      <c r="U2138" s="80"/>
      <c r="V2138" s="80"/>
    </row>
    <row r="2139" ht="22.5" customHeight="1">
      <c r="A2139" s="42">
        <v>2138.0</v>
      </c>
      <c r="B2139" s="54">
        <v>2.0255910149132E13</v>
      </c>
      <c r="C2139" s="66">
        <v>45994.0</v>
      </c>
      <c r="D2139" s="102" t="s">
        <v>2740</v>
      </c>
      <c r="E2139" s="102" t="s">
        <v>34</v>
      </c>
      <c r="F2139" s="74"/>
      <c r="G2139" s="75" t="s">
        <v>11</v>
      </c>
      <c r="H2139" s="53" t="s">
        <v>2741</v>
      </c>
      <c r="I2139" s="53"/>
      <c r="J2139" s="47">
        <v>46000.0</v>
      </c>
      <c r="K2139" s="101"/>
      <c r="L2139" s="50"/>
      <c r="M2139" s="50"/>
      <c r="N2139" s="50"/>
      <c r="O2139" s="50"/>
      <c r="P2139" s="51" t="b">
        <v>0</v>
      </c>
      <c r="Q2139" s="52" t="str">
        <f t="shared" si="7"/>
        <v>EDGAR GRANADOS</v>
      </c>
      <c r="R2139" s="80"/>
      <c r="S2139" s="80"/>
      <c r="T2139" s="80"/>
      <c r="U2139" s="80"/>
      <c r="V2139" s="80"/>
    </row>
    <row r="2140" ht="22.5" customHeight="1">
      <c r="A2140" s="42">
        <v>2139.0</v>
      </c>
      <c r="B2140" s="54">
        <v>2.0255910149082E13</v>
      </c>
      <c r="C2140" s="66">
        <v>45994.0</v>
      </c>
      <c r="D2140" s="102" t="s">
        <v>2742</v>
      </c>
      <c r="E2140" s="102" t="s">
        <v>34</v>
      </c>
      <c r="F2140" s="74"/>
      <c r="G2140" s="75" t="s">
        <v>25</v>
      </c>
      <c r="H2140" s="53" t="s">
        <v>2344</v>
      </c>
      <c r="I2140" s="53"/>
      <c r="J2140" s="47"/>
      <c r="K2140" s="101"/>
      <c r="L2140" s="50"/>
      <c r="M2140" s="50"/>
      <c r="N2140" s="50"/>
      <c r="O2140" s="50"/>
      <c r="P2140" s="51" t="b">
        <v>0</v>
      </c>
      <c r="Q2140" s="52" t="str">
        <f t="shared" si="7"/>
        <v>SEBASTIÁN RAMÍREZ</v>
      </c>
      <c r="R2140" s="80"/>
      <c r="S2140" s="80"/>
      <c r="T2140" s="80"/>
      <c r="U2140" s="80"/>
      <c r="V2140" s="80"/>
    </row>
    <row r="2141" ht="22.5" customHeight="1">
      <c r="A2141" s="42">
        <v>2140.0</v>
      </c>
      <c r="B2141" s="54">
        <v>2.0255910149042E13</v>
      </c>
      <c r="C2141" s="66">
        <v>45994.0</v>
      </c>
      <c r="D2141" s="102" t="s">
        <v>2743</v>
      </c>
      <c r="E2141" s="102" t="s">
        <v>34</v>
      </c>
      <c r="F2141" s="74"/>
      <c r="G2141" s="75" t="s">
        <v>11</v>
      </c>
      <c r="H2141" s="53" t="s">
        <v>2744</v>
      </c>
      <c r="I2141" s="53">
        <v>1.0</v>
      </c>
      <c r="J2141" s="47">
        <v>45998.0</v>
      </c>
      <c r="K2141" s="101"/>
      <c r="L2141" s="50"/>
      <c r="M2141" s="50"/>
      <c r="N2141" s="50"/>
      <c r="O2141" s="50"/>
      <c r="P2141" s="51" t="b">
        <v>0</v>
      </c>
      <c r="Q2141" s="52" t="str">
        <f t="shared" si="7"/>
        <v>EDGAR GRANADOS</v>
      </c>
      <c r="R2141" s="80"/>
      <c r="S2141" s="80"/>
      <c r="T2141" s="80"/>
      <c r="U2141" s="80"/>
      <c r="V2141" s="80"/>
    </row>
    <row r="2142" ht="22.5" customHeight="1">
      <c r="A2142" s="42">
        <v>2141.0</v>
      </c>
      <c r="B2142" s="54">
        <v>2.0255910149032E13</v>
      </c>
      <c r="C2142" s="66">
        <v>45994.0</v>
      </c>
      <c r="D2142" s="102" t="s">
        <v>2745</v>
      </c>
      <c r="E2142" s="102" t="s">
        <v>34</v>
      </c>
      <c r="F2142" s="74"/>
      <c r="G2142" s="75" t="s">
        <v>11</v>
      </c>
      <c r="H2142" s="53">
        <v>2.0255920496021E13</v>
      </c>
      <c r="I2142" s="53"/>
      <c r="J2142" s="47">
        <v>45998.0</v>
      </c>
      <c r="K2142" s="101"/>
      <c r="L2142" s="50"/>
      <c r="M2142" s="50"/>
      <c r="N2142" s="50"/>
      <c r="O2142" s="50"/>
      <c r="P2142" s="51" t="b">
        <v>0</v>
      </c>
      <c r="Q2142" s="52" t="str">
        <f t="shared" si="7"/>
        <v>EDGAR GRANADOS</v>
      </c>
      <c r="R2142" s="80"/>
      <c r="S2142" s="80"/>
      <c r="T2142" s="80"/>
      <c r="U2142" s="80"/>
      <c r="V2142" s="80"/>
    </row>
    <row r="2143" ht="22.5" customHeight="1">
      <c r="A2143" s="42">
        <v>2142.0</v>
      </c>
      <c r="B2143" s="54">
        <v>2.0255910147122E13</v>
      </c>
      <c r="C2143" s="66">
        <v>45989.0</v>
      </c>
      <c r="D2143" s="102" t="s">
        <v>2746</v>
      </c>
      <c r="E2143" s="102" t="s">
        <v>34</v>
      </c>
      <c r="F2143" s="74"/>
      <c r="G2143" s="75" t="s">
        <v>11</v>
      </c>
      <c r="H2143" s="53" t="s">
        <v>2734</v>
      </c>
      <c r="I2143" s="53">
        <v>1.0</v>
      </c>
      <c r="J2143" s="47">
        <v>45998.0</v>
      </c>
      <c r="K2143" s="101"/>
      <c r="L2143" s="50"/>
      <c r="M2143" s="50"/>
      <c r="N2143" s="50"/>
      <c r="O2143" s="50"/>
      <c r="P2143" s="51" t="b">
        <v>0</v>
      </c>
      <c r="Q2143" s="52" t="str">
        <f t="shared" si="7"/>
        <v>EDGAR GRANADOS</v>
      </c>
      <c r="R2143" s="80"/>
      <c r="S2143" s="80"/>
      <c r="T2143" s="80"/>
      <c r="U2143" s="80"/>
      <c r="V2143" s="80"/>
    </row>
    <row r="2144" ht="22.5" customHeight="1">
      <c r="A2144" s="42">
        <v>2143.0</v>
      </c>
      <c r="B2144" s="54">
        <v>2.0254604035012E13</v>
      </c>
      <c r="C2144" s="66">
        <v>45993.0</v>
      </c>
      <c r="D2144" s="102" t="s">
        <v>2747</v>
      </c>
      <c r="E2144" s="102" t="s">
        <v>34</v>
      </c>
      <c r="F2144" s="74" t="s">
        <v>300</v>
      </c>
      <c r="G2144" s="75" t="s">
        <v>11</v>
      </c>
      <c r="H2144" s="53">
        <v>2.0255920495931E13</v>
      </c>
      <c r="I2144" s="53"/>
      <c r="J2144" s="47">
        <v>45998.0</v>
      </c>
      <c r="K2144" s="101"/>
      <c r="L2144" s="50"/>
      <c r="M2144" s="50"/>
      <c r="N2144" s="50"/>
      <c r="O2144" s="50"/>
      <c r="P2144" s="51" t="b">
        <v>0</v>
      </c>
      <c r="Q2144" s="52" t="str">
        <f t="shared" si="7"/>
        <v>EDGAR GRANADOS</v>
      </c>
      <c r="R2144" s="80"/>
      <c r="S2144" s="80"/>
      <c r="T2144" s="80"/>
      <c r="U2144" s="80"/>
      <c r="V2144" s="80"/>
    </row>
    <row r="2145" ht="22.5" customHeight="1">
      <c r="A2145" s="42">
        <v>2144.0</v>
      </c>
      <c r="B2145" s="54">
        <v>2.0255910145742E13</v>
      </c>
      <c r="C2145" s="66">
        <v>45987.0</v>
      </c>
      <c r="D2145" s="102" t="s">
        <v>2748</v>
      </c>
      <c r="E2145" s="102" t="s">
        <v>34</v>
      </c>
      <c r="F2145" s="74"/>
      <c r="G2145" s="75" t="s">
        <v>25</v>
      </c>
      <c r="H2145" s="53" t="s">
        <v>2344</v>
      </c>
      <c r="I2145" s="53"/>
      <c r="J2145" s="47"/>
      <c r="K2145" s="101"/>
      <c r="L2145" s="50"/>
      <c r="M2145" s="50"/>
      <c r="N2145" s="50"/>
      <c r="O2145" s="50"/>
      <c r="P2145" s="51" t="b">
        <v>0</v>
      </c>
      <c r="Q2145" s="52" t="str">
        <f t="shared" si="7"/>
        <v>SEBASTIÁN RAMÍREZ</v>
      </c>
      <c r="R2145" s="80"/>
      <c r="S2145" s="80"/>
      <c r="T2145" s="80"/>
      <c r="U2145" s="80"/>
      <c r="V2145" s="80"/>
    </row>
    <row r="2146" ht="22.5" customHeight="1">
      <c r="A2146" s="42">
        <v>2145.0</v>
      </c>
      <c r="B2146" s="54">
        <v>2.0255910148442E13</v>
      </c>
      <c r="C2146" s="66">
        <v>45993.0</v>
      </c>
      <c r="D2146" s="102" t="s">
        <v>2749</v>
      </c>
      <c r="E2146" s="102" t="s">
        <v>34</v>
      </c>
      <c r="F2146" s="74"/>
      <c r="G2146" s="77" t="s">
        <v>18</v>
      </c>
      <c r="H2146" s="53">
        <v>2.0255920503821E13</v>
      </c>
      <c r="I2146" s="53"/>
      <c r="J2146" s="47">
        <v>46007.0</v>
      </c>
      <c r="K2146" s="101"/>
      <c r="L2146" s="50"/>
      <c r="M2146" s="50"/>
      <c r="N2146" s="50"/>
      <c r="O2146" s="50"/>
      <c r="P2146" s="51" t="b">
        <v>0</v>
      </c>
      <c r="Q2146" s="52" t="str">
        <f t="shared" si="7"/>
        <v>MARÍA PAULA PINTOR</v>
      </c>
      <c r="R2146" s="80"/>
      <c r="S2146" s="80"/>
      <c r="T2146" s="80"/>
      <c r="U2146" s="80"/>
      <c r="V2146" s="80"/>
    </row>
    <row r="2147" ht="22.5" customHeight="1">
      <c r="A2147" s="42">
        <v>2146.0</v>
      </c>
      <c r="B2147" s="54">
        <v>2.0255910150912E13</v>
      </c>
      <c r="C2147" s="66">
        <v>45996.0</v>
      </c>
      <c r="D2147" s="102" t="s">
        <v>2691</v>
      </c>
      <c r="E2147" s="102" t="s">
        <v>34</v>
      </c>
      <c r="F2147" s="74"/>
      <c r="G2147" s="75" t="s">
        <v>17</v>
      </c>
      <c r="H2147" s="53">
        <v>2.0255920502291E13</v>
      </c>
      <c r="I2147" s="53"/>
      <c r="J2147" s="47">
        <v>46003.0</v>
      </c>
      <c r="K2147" s="101"/>
      <c r="L2147" s="50"/>
      <c r="M2147" s="50"/>
      <c r="N2147" s="50"/>
      <c r="O2147" s="50"/>
      <c r="P2147" s="51" t="b">
        <v>0</v>
      </c>
      <c r="Q2147" s="52" t="str">
        <f t="shared" si="7"/>
        <v>LILIANA RAMIREZ</v>
      </c>
      <c r="R2147" s="80"/>
      <c r="S2147" s="80"/>
      <c r="T2147" s="80"/>
      <c r="U2147" s="80"/>
      <c r="V2147" s="80"/>
    </row>
    <row r="2148" ht="22.5" customHeight="1">
      <c r="A2148" s="42">
        <v>2147.0</v>
      </c>
      <c r="B2148" s="54">
        <v>2.0254604083562E13</v>
      </c>
      <c r="C2148" s="66">
        <v>45996.0</v>
      </c>
      <c r="D2148" s="102" t="s">
        <v>2750</v>
      </c>
      <c r="E2148" s="102" t="s">
        <v>34</v>
      </c>
      <c r="F2148" s="74" t="s">
        <v>372</v>
      </c>
      <c r="G2148" s="75" t="s">
        <v>11</v>
      </c>
      <c r="H2148" s="53">
        <v>2.0255920496391E13</v>
      </c>
      <c r="I2148" s="53"/>
      <c r="J2148" s="47">
        <v>46000.0</v>
      </c>
      <c r="K2148" s="101"/>
      <c r="L2148" s="50"/>
      <c r="M2148" s="50"/>
      <c r="N2148" s="50"/>
      <c r="O2148" s="50"/>
      <c r="P2148" s="51" t="b">
        <v>0</v>
      </c>
      <c r="Q2148" s="52" t="str">
        <f t="shared" si="7"/>
        <v>EDGAR GRANADOS</v>
      </c>
      <c r="R2148" s="80"/>
      <c r="S2148" s="80"/>
      <c r="T2148" s="80"/>
      <c r="U2148" s="80"/>
      <c r="V2148" s="80"/>
    </row>
    <row r="2149" ht="22.5" customHeight="1">
      <c r="A2149" s="42">
        <v>2148.0</v>
      </c>
      <c r="B2149" s="54">
        <v>2.0255910150862E13</v>
      </c>
      <c r="C2149" s="66">
        <v>45996.0</v>
      </c>
      <c r="D2149" s="102" t="s">
        <v>2751</v>
      </c>
      <c r="E2149" s="102" t="s">
        <v>34</v>
      </c>
      <c r="F2149" s="74"/>
      <c r="G2149" s="75" t="s">
        <v>25</v>
      </c>
      <c r="H2149" s="53" t="s">
        <v>2752</v>
      </c>
      <c r="I2149" s="53"/>
      <c r="J2149" s="47"/>
      <c r="K2149" s="101"/>
      <c r="L2149" s="50"/>
      <c r="M2149" s="50"/>
      <c r="N2149" s="50"/>
      <c r="O2149" s="50"/>
      <c r="P2149" s="51" t="b">
        <v>0</v>
      </c>
      <c r="Q2149" s="52" t="str">
        <f t="shared" si="7"/>
        <v>SEBASTIÁN RAMÍREZ</v>
      </c>
      <c r="R2149" s="80"/>
      <c r="S2149" s="80"/>
      <c r="T2149" s="80"/>
      <c r="U2149" s="80"/>
      <c r="V2149" s="80"/>
    </row>
    <row r="2150" ht="22.5" customHeight="1">
      <c r="A2150" s="42">
        <v>2149.0</v>
      </c>
      <c r="B2150" s="54">
        <v>2.0255910150842E13</v>
      </c>
      <c r="C2150" s="66">
        <v>45996.0</v>
      </c>
      <c r="D2150" s="102" t="s">
        <v>2753</v>
      </c>
      <c r="E2150" s="102" t="s">
        <v>34</v>
      </c>
      <c r="F2150" s="74"/>
      <c r="G2150" s="75" t="s">
        <v>15</v>
      </c>
      <c r="H2150" s="53">
        <v>2.0255920015663E13</v>
      </c>
      <c r="I2150" s="53"/>
      <c r="J2150" s="47"/>
      <c r="K2150" s="101"/>
      <c r="L2150" s="50"/>
      <c r="M2150" s="50"/>
      <c r="N2150" s="50"/>
      <c r="O2150" s="50"/>
      <c r="P2150" s="51" t="b">
        <v>0</v>
      </c>
      <c r="Q2150" s="52" t="str">
        <f t="shared" si="7"/>
        <v>JOHN CORREDOR</v>
      </c>
      <c r="R2150" s="80"/>
      <c r="S2150" s="80"/>
      <c r="T2150" s="80"/>
      <c r="U2150" s="80"/>
      <c r="V2150" s="80"/>
    </row>
    <row r="2151" ht="22.5" customHeight="1">
      <c r="A2151" s="42">
        <v>2150.0</v>
      </c>
      <c r="B2151" s="54">
        <v>2.0255910150592E13</v>
      </c>
      <c r="C2151" s="66">
        <v>45996.0</v>
      </c>
      <c r="D2151" s="102" t="s">
        <v>2754</v>
      </c>
      <c r="E2151" s="102" t="s">
        <v>34</v>
      </c>
      <c r="F2151" s="74"/>
      <c r="G2151" s="75" t="s">
        <v>16</v>
      </c>
      <c r="H2151" s="53" t="s">
        <v>2164</v>
      </c>
      <c r="I2151" s="53"/>
      <c r="J2151" s="47"/>
      <c r="K2151" s="101"/>
      <c r="L2151" s="50"/>
      <c r="M2151" s="50"/>
      <c r="N2151" s="50"/>
      <c r="O2151" s="50"/>
      <c r="P2151" s="51" t="b">
        <v>0</v>
      </c>
      <c r="Q2151" s="52" t="str">
        <f t="shared" si="7"/>
        <v>JUAN CARLOS RIVEROS</v>
      </c>
      <c r="R2151" s="80"/>
      <c r="S2151" s="80"/>
      <c r="T2151" s="80"/>
      <c r="U2151" s="80"/>
      <c r="V2151" s="80"/>
    </row>
    <row r="2152" ht="22.5" customHeight="1">
      <c r="A2152" s="42">
        <v>2151.0</v>
      </c>
      <c r="B2152" s="54">
        <v>2.0255910150072E13</v>
      </c>
      <c r="C2152" s="66">
        <v>45995.0</v>
      </c>
      <c r="D2152" s="102" t="s">
        <v>2755</v>
      </c>
      <c r="E2152" s="102" t="s">
        <v>34</v>
      </c>
      <c r="F2152" s="74"/>
      <c r="G2152" s="75" t="s">
        <v>16</v>
      </c>
      <c r="H2152" s="53" t="s">
        <v>2164</v>
      </c>
      <c r="I2152" s="53"/>
      <c r="J2152" s="47"/>
      <c r="K2152" s="101"/>
      <c r="L2152" s="50"/>
      <c r="M2152" s="50"/>
      <c r="N2152" s="50"/>
      <c r="O2152" s="50"/>
      <c r="P2152" s="51" t="b">
        <v>0</v>
      </c>
      <c r="Q2152" s="52" t="str">
        <f t="shared" si="7"/>
        <v>JUAN CARLOS RIVEROS</v>
      </c>
      <c r="R2152" s="80"/>
      <c r="S2152" s="80"/>
      <c r="T2152" s="80"/>
      <c r="U2152" s="80"/>
      <c r="V2152" s="80"/>
    </row>
    <row r="2153" ht="22.5" customHeight="1">
      <c r="A2153" s="42">
        <v>2152.0</v>
      </c>
      <c r="B2153" s="54">
        <v>2.0255910149852E13</v>
      </c>
      <c r="C2153" s="66">
        <v>45995.0</v>
      </c>
      <c r="D2153" s="102" t="s">
        <v>2756</v>
      </c>
      <c r="E2153" s="102" t="s">
        <v>34</v>
      </c>
      <c r="F2153" s="74"/>
      <c r="G2153" s="75" t="s">
        <v>17</v>
      </c>
      <c r="H2153" s="53">
        <v>2.0255920461471E13</v>
      </c>
      <c r="I2153" s="53"/>
      <c r="J2153" s="47">
        <v>46003.0</v>
      </c>
      <c r="K2153" s="101"/>
      <c r="L2153" s="50"/>
      <c r="M2153" s="50"/>
      <c r="N2153" s="50"/>
      <c r="O2153" s="50"/>
      <c r="P2153" s="51" t="b">
        <v>0</v>
      </c>
      <c r="Q2153" s="52" t="str">
        <f t="shared" si="7"/>
        <v>LILIANA RAMIREZ</v>
      </c>
      <c r="R2153" s="80"/>
      <c r="S2153" s="80"/>
      <c r="T2153" s="80"/>
      <c r="U2153" s="80"/>
      <c r="V2153" s="80"/>
    </row>
    <row r="2154" ht="22.5" customHeight="1">
      <c r="A2154" s="42">
        <v>2153.0</v>
      </c>
      <c r="B2154" s="54">
        <v>2.0255910149582E13</v>
      </c>
      <c r="C2154" s="66">
        <v>45995.0</v>
      </c>
      <c r="D2154" s="102" t="s">
        <v>2757</v>
      </c>
      <c r="E2154" s="102" t="s">
        <v>34</v>
      </c>
      <c r="F2154" s="74"/>
      <c r="G2154" s="75" t="s">
        <v>16</v>
      </c>
      <c r="H2154" s="53" t="s">
        <v>2164</v>
      </c>
      <c r="I2154" s="53"/>
      <c r="J2154" s="47"/>
      <c r="K2154" s="101"/>
      <c r="L2154" s="50"/>
      <c r="M2154" s="50"/>
      <c r="N2154" s="50"/>
      <c r="O2154" s="50"/>
      <c r="P2154" s="51" t="b">
        <v>0</v>
      </c>
      <c r="Q2154" s="52" t="str">
        <f t="shared" si="7"/>
        <v>JUAN CARLOS RIVEROS</v>
      </c>
      <c r="R2154" s="80"/>
      <c r="S2154" s="80"/>
      <c r="T2154" s="80"/>
      <c r="U2154" s="80"/>
      <c r="V2154" s="80"/>
    </row>
    <row r="2155" ht="22.5" customHeight="1">
      <c r="A2155" s="42">
        <v>2154.0</v>
      </c>
      <c r="B2155" s="54">
        <v>2.0254604057452E13</v>
      </c>
      <c r="C2155" s="66">
        <v>45994.0</v>
      </c>
      <c r="D2155" s="102" t="s">
        <v>2758</v>
      </c>
      <c r="E2155" s="102" t="s">
        <v>34</v>
      </c>
      <c r="F2155" s="74" t="s">
        <v>684</v>
      </c>
      <c r="G2155" s="75" t="s">
        <v>11</v>
      </c>
      <c r="H2155" s="53">
        <v>2.0255920496611E13</v>
      </c>
      <c r="I2155" s="53"/>
      <c r="J2155" s="47">
        <v>46000.0</v>
      </c>
      <c r="K2155" s="101"/>
      <c r="L2155" s="50"/>
      <c r="M2155" s="50"/>
      <c r="N2155" s="50"/>
      <c r="O2155" s="50"/>
      <c r="P2155" s="51" t="b">
        <v>0</v>
      </c>
      <c r="Q2155" s="52" t="str">
        <f t="shared" si="7"/>
        <v>EDGAR GRANADOS</v>
      </c>
      <c r="R2155" s="80"/>
      <c r="S2155" s="80"/>
      <c r="T2155" s="80"/>
      <c r="U2155" s="80"/>
      <c r="V2155" s="80"/>
    </row>
    <row r="2156" ht="22.5" customHeight="1">
      <c r="A2156" s="42">
        <v>2155.0</v>
      </c>
      <c r="B2156" s="54">
        <v>2.0255910149312E13</v>
      </c>
      <c r="C2156" s="66">
        <v>45994.0</v>
      </c>
      <c r="D2156" s="102" t="s">
        <v>2759</v>
      </c>
      <c r="E2156" s="102" t="s">
        <v>34</v>
      </c>
      <c r="F2156" s="74"/>
      <c r="G2156" s="75" t="s">
        <v>11</v>
      </c>
      <c r="H2156" s="53">
        <v>2.0255920456211E13</v>
      </c>
      <c r="I2156" s="53"/>
      <c r="J2156" s="47">
        <v>46000.0</v>
      </c>
      <c r="K2156" s="101"/>
      <c r="L2156" s="50"/>
      <c r="M2156" s="50"/>
      <c r="N2156" s="50"/>
      <c r="O2156" s="50"/>
      <c r="P2156" s="51" t="b">
        <v>0</v>
      </c>
      <c r="Q2156" s="52" t="str">
        <f t="shared" si="7"/>
        <v>EDGAR GRANADOS</v>
      </c>
      <c r="R2156" s="80"/>
      <c r="S2156" s="80"/>
      <c r="T2156" s="80"/>
      <c r="U2156" s="80"/>
      <c r="V2156" s="80"/>
    </row>
    <row r="2157" ht="22.5" customHeight="1">
      <c r="A2157" s="42">
        <v>2156.0</v>
      </c>
      <c r="B2157" s="54">
        <v>2.0255910147362E13</v>
      </c>
      <c r="C2157" s="117">
        <v>45989.0</v>
      </c>
      <c r="D2157" s="102" t="s">
        <v>2760</v>
      </c>
      <c r="E2157" s="102" t="s">
        <v>34</v>
      </c>
      <c r="F2157" s="74"/>
      <c r="G2157" s="75" t="s">
        <v>25</v>
      </c>
      <c r="H2157" s="53" t="s">
        <v>2752</v>
      </c>
      <c r="I2157" s="53"/>
      <c r="J2157" s="47"/>
      <c r="K2157" s="101"/>
      <c r="L2157" s="50"/>
      <c r="M2157" s="50"/>
      <c r="N2157" s="50"/>
      <c r="O2157" s="50"/>
      <c r="P2157" s="51" t="b">
        <v>0</v>
      </c>
      <c r="Q2157" s="52" t="str">
        <f t="shared" si="7"/>
        <v>SEBASTIÁN RAMÍREZ</v>
      </c>
      <c r="R2157" s="80"/>
      <c r="S2157" s="80"/>
      <c r="T2157" s="80"/>
      <c r="U2157" s="80"/>
      <c r="V2157" s="80"/>
    </row>
    <row r="2158" ht="22.5" customHeight="1">
      <c r="A2158" s="42">
        <v>2157.0</v>
      </c>
      <c r="B2158" s="54">
        <v>2.0255910148942E13</v>
      </c>
      <c r="C2158" s="66">
        <v>45994.0</v>
      </c>
      <c r="D2158" s="102" t="s">
        <v>2761</v>
      </c>
      <c r="E2158" s="102" t="s">
        <v>34</v>
      </c>
      <c r="F2158" s="74"/>
      <c r="G2158" s="75" t="s">
        <v>25</v>
      </c>
      <c r="H2158" s="53" t="s">
        <v>2762</v>
      </c>
      <c r="I2158" s="53"/>
      <c r="J2158" s="47"/>
      <c r="K2158" s="101"/>
      <c r="L2158" s="50"/>
      <c r="M2158" s="50"/>
      <c r="N2158" s="50"/>
      <c r="O2158" s="50"/>
      <c r="P2158" s="51" t="b">
        <v>0</v>
      </c>
      <c r="Q2158" s="52" t="str">
        <f t="shared" si="7"/>
        <v>SEBASTIÁN RAMÍREZ</v>
      </c>
      <c r="R2158" s="80"/>
      <c r="S2158" s="80"/>
      <c r="T2158" s="80"/>
      <c r="U2158" s="80"/>
      <c r="V2158" s="80"/>
    </row>
    <row r="2159" ht="22.5" customHeight="1">
      <c r="A2159" s="42">
        <v>2158.0</v>
      </c>
      <c r="B2159" s="54">
        <v>2.0255910148582E13</v>
      </c>
      <c r="C2159" s="66">
        <v>45993.0</v>
      </c>
      <c r="D2159" s="102" t="s">
        <v>2724</v>
      </c>
      <c r="E2159" s="102" t="s">
        <v>34</v>
      </c>
      <c r="F2159" s="74"/>
      <c r="G2159" s="75" t="s">
        <v>25</v>
      </c>
      <c r="H2159" s="53" t="s">
        <v>2344</v>
      </c>
      <c r="I2159" s="53"/>
      <c r="J2159" s="47"/>
      <c r="K2159" s="101"/>
      <c r="L2159" s="50"/>
      <c r="M2159" s="50"/>
      <c r="N2159" s="50"/>
      <c r="O2159" s="50"/>
      <c r="P2159" s="51" t="b">
        <v>0</v>
      </c>
      <c r="Q2159" s="52" t="str">
        <f t="shared" si="7"/>
        <v>SEBASTIÁN RAMÍREZ</v>
      </c>
      <c r="R2159" s="80"/>
      <c r="S2159" s="80"/>
      <c r="T2159" s="80"/>
      <c r="U2159" s="80"/>
      <c r="V2159" s="80"/>
    </row>
    <row r="2160" ht="22.5" customHeight="1">
      <c r="A2160" s="42">
        <v>2159.0</v>
      </c>
      <c r="B2160" s="54">
        <v>2.0255910148502E13</v>
      </c>
      <c r="C2160" s="66">
        <v>45993.0</v>
      </c>
      <c r="D2160" s="102" t="s">
        <v>2763</v>
      </c>
      <c r="E2160" s="102" t="s">
        <v>34</v>
      </c>
      <c r="F2160" s="74"/>
      <c r="G2160" s="77" t="s">
        <v>25</v>
      </c>
      <c r="H2160" s="53" t="s">
        <v>2344</v>
      </c>
      <c r="I2160" s="53"/>
      <c r="J2160" s="47"/>
      <c r="K2160" s="101"/>
      <c r="L2160" s="50"/>
      <c r="M2160" s="50"/>
      <c r="N2160" s="50"/>
      <c r="O2160" s="50"/>
      <c r="P2160" s="51" t="b">
        <v>0</v>
      </c>
      <c r="Q2160" s="52" t="str">
        <f t="shared" si="7"/>
        <v>SEBASTIÁN RAMÍREZ</v>
      </c>
      <c r="R2160" s="80"/>
      <c r="S2160" s="80"/>
      <c r="T2160" s="80"/>
      <c r="U2160" s="80"/>
      <c r="V2160" s="80"/>
    </row>
    <row r="2161" ht="22.5" customHeight="1">
      <c r="A2161" s="42">
        <v>2160.0</v>
      </c>
      <c r="B2161" s="54">
        <v>2.0254604030972E13</v>
      </c>
      <c r="C2161" s="66">
        <v>45993.0</v>
      </c>
      <c r="D2161" s="102" t="s">
        <v>2764</v>
      </c>
      <c r="E2161" s="102" t="s">
        <v>34</v>
      </c>
      <c r="F2161" s="74"/>
      <c r="G2161" s="77" t="s">
        <v>11</v>
      </c>
      <c r="H2161" s="53">
        <v>2.0255920495531E13</v>
      </c>
      <c r="I2161" s="53"/>
      <c r="J2161" s="47">
        <v>45999.0</v>
      </c>
      <c r="K2161" s="101"/>
      <c r="L2161" s="50"/>
      <c r="M2161" s="50"/>
      <c r="N2161" s="50"/>
      <c r="O2161" s="50"/>
      <c r="P2161" s="51" t="b">
        <v>0</v>
      </c>
      <c r="Q2161" s="52" t="str">
        <f t="shared" si="7"/>
        <v>EDGAR GRANADOS</v>
      </c>
      <c r="R2161" s="80"/>
      <c r="S2161" s="80"/>
      <c r="T2161" s="80"/>
      <c r="U2161" s="80"/>
      <c r="V2161" s="80"/>
    </row>
    <row r="2162" ht="22.5" customHeight="1">
      <c r="A2162" s="42">
        <v>2161.0</v>
      </c>
      <c r="B2162" s="54">
        <v>2.0255910153482E13</v>
      </c>
      <c r="C2162" s="66">
        <v>46002.0</v>
      </c>
      <c r="D2162" s="102" t="s">
        <v>2765</v>
      </c>
      <c r="E2162" s="102" t="s">
        <v>34</v>
      </c>
      <c r="F2162" s="74"/>
      <c r="G2162" s="75" t="s">
        <v>20</v>
      </c>
      <c r="H2162" s="53" t="s">
        <v>2766</v>
      </c>
      <c r="I2162" s="53"/>
      <c r="J2162" s="47">
        <v>46007.0</v>
      </c>
      <c r="K2162" s="101"/>
      <c r="L2162" s="50"/>
      <c r="M2162" s="50"/>
      <c r="N2162" s="50"/>
      <c r="O2162" s="50"/>
      <c r="P2162" s="51" t="b">
        <v>0</v>
      </c>
      <c r="Q2162" s="52" t="str">
        <f t="shared" si="7"/>
        <v>OSCAR CASTAÑEDA</v>
      </c>
      <c r="R2162" s="80"/>
      <c r="S2162" s="80"/>
      <c r="T2162" s="80"/>
      <c r="U2162" s="80"/>
      <c r="V2162" s="80"/>
    </row>
    <row r="2163" ht="22.5" customHeight="1">
      <c r="A2163" s="42">
        <v>2162.0</v>
      </c>
      <c r="B2163" s="54">
        <v>2.0255910153112E13</v>
      </c>
      <c r="C2163" s="66">
        <v>46002.0</v>
      </c>
      <c r="D2163" s="102" t="s">
        <v>2767</v>
      </c>
      <c r="E2163" s="102" t="s">
        <v>34</v>
      </c>
      <c r="F2163" s="74"/>
      <c r="G2163" s="75" t="s">
        <v>10</v>
      </c>
      <c r="H2163" s="53" t="s">
        <v>2767</v>
      </c>
      <c r="I2163" s="53"/>
      <c r="J2163" s="47">
        <v>46008.0</v>
      </c>
      <c r="K2163" s="101"/>
      <c r="L2163" s="50"/>
      <c r="M2163" s="50"/>
      <c r="N2163" s="50"/>
      <c r="O2163" s="50"/>
      <c r="P2163" s="51" t="b">
        <v>0</v>
      </c>
      <c r="Q2163" s="52" t="str">
        <f t="shared" si="7"/>
        <v>DIEGO PEÑA</v>
      </c>
      <c r="R2163" s="80"/>
      <c r="S2163" s="80"/>
      <c r="T2163" s="80"/>
      <c r="U2163" s="80"/>
      <c r="V2163" s="80"/>
    </row>
    <row r="2164" ht="22.5" customHeight="1">
      <c r="A2164" s="42">
        <v>2163.0</v>
      </c>
      <c r="B2164" s="54">
        <v>2.0255910152932E13</v>
      </c>
      <c r="C2164" s="66">
        <v>46002.0</v>
      </c>
      <c r="D2164" s="102" t="s">
        <v>2768</v>
      </c>
      <c r="E2164" s="102" t="s">
        <v>34</v>
      </c>
      <c r="F2164" s="74"/>
      <c r="G2164" s="75" t="s">
        <v>11</v>
      </c>
      <c r="H2164" s="53">
        <v>2.0255920469781E13</v>
      </c>
      <c r="I2164" s="53"/>
      <c r="J2164" s="47">
        <v>46006.0</v>
      </c>
      <c r="K2164" s="101"/>
      <c r="L2164" s="50"/>
      <c r="M2164" s="50"/>
      <c r="N2164" s="50"/>
      <c r="O2164" s="50"/>
      <c r="P2164" s="51" t="b">
        <v>0</v>
      </c>
      <c r="Q2164" s="52" t="str">
        <f t="shared" si="7"/>
        <v>EDGAR GRANADOS</v>
      </c>
      <c r="R2164" s="80"/>
      <c r="S2164" s="80"/>
      <c r="T2164" s="80"/>
      <c r="U2164" s="80"/>
      <c r="V2164" s="80"/>
    </row>
    <row r="2165" ht="22.5" customHeight="1">
      <c r="A2165" s="42">
        <v>2164.0</v>
      </c>
      <c r="B2165" s="54">
        <v>2.0255910152822E13</v>
      </c>
      <c r="C2165" s="66">
        <v>46002.0</v>
      </c>
      <c r="D2165" s="102" t="s">
        <v>2769</v>
      </c>
      <c r="E2165" s="102" t="s">
        <v>34</v>
      </c>
      <c r="F2165" s="74"/>
      <c r="G2165" s="75" t="s">
        <v>11</v>
      </c>
      <c r="H2165" s="53">
        <v>2.0255920484931E13</v>
      </c>
      <c r="I2165" s="53"/>
      <c r="J2165" s="47">
        <v>46006.0</v>
      </c>
      <c r="K2165" s="101"/>
      <c r="L2165" s="50"/>
      <c r="M2165" s="50"/>
      <c r="N2165" s="50"/>
      <c r="O2165" s="50"/>
      <c r="P2165" s="51" t="b">
        <v>0</v>
      </c>
      <c r="Q2165" s="52" t="str">
        <f t="shared" si="7"/>
        <v>EDGAR GRANADOS</v>
      </c>
      <c r="R2165" s="80"/>
      <c r="S2165" s="80"/>
      <c r="T2165" s="80"/>
      <c r="U2165" s="80"/>
      <c r="V2165" s="80"/>
    </row>
    <row r="2166" ht="22.5" customHeight="1">
      <c r="A2166" s="42">
        <v>2165.0</v>
      </c>
      <c r="B2166" s="54">
        <v>2.0255910152732E13</v>
      </c>
      <c r="C2166" s="66">
        <v>46001.0</v>
      </c>
      <c r="D2166" s="102" t="s">
        <v>2770</v>
      </c>
      <c r="E2166" s="102" t="s">
        <v>34</v>
      </c>
      <c r="F2166" s="74"/>
      <c r="G2166" s="75" t="s">
        <v>14</v>
      </c>
      <c r="H2166" s="53" t="s">
        <v>2771</v>
      </c>
      <c r="I2166" s="53"/>
      <c r="J2166" s="47">
        <v>46010.0</v>
      </c>
      <c r="K2166" s="105" t="s">
        <v>2772</v>
      </c>
      <c r="L2166" s="50"/>
      <c r="M2166" s="50"/>
      <c r="N2166" s="50"/>
      <c r="O2166" s="50"/>
      <c r="P2166" s="51" t="b">
        <v>0</v>
      </c>
      <c r="Q2166" s="52" t="str">
        <f t="shared" si="7"/>
        <v>JAIME ENRIQUE SALAS</v>
      </c>
      <c r="R2166" s="80"/>
      <c r="S2166" s="80"/>
      <c r="T2166" s="80"/>
      <c r="U2166" s="80"/>
      <c r="V2166" s="80"/>
    </row>
    <row r="2167" ht="22.5" customHeight="1">
      <c r="A2167" s="42">
        <v>2166.0</v>
      </c>
      <c r="B2167" s="54">
        <v>2.0255910152622E13</v>
      </c>
      <c r="C2167" s="66">
        <v>46001.0</v>
      </c>
      <c r="D2167" s="102" t="s">
        <v>2773</v>
      </c>
      <c r="E2167" s="102" t="s">
        <v>34</v>
      </c>
      <c r="F2167" s="74"/>
      <c r="G2167" s="75" t="s">
        <v>23</v>
      </c>
      <c r="H2167" s="53">
        <v>2.02559204778821E14</v>
      </c>
      <c r="I2167" s="53"/>
      <c r="J2167" s="47">
        <v>46007.0</v>
      </c>
      <c r="K2167" s="101"/>
      <c r="L2167" s="50"/>
      <c r="M2167" s="50"/>
      <c r="N2167" s="50"/>
      <c r="O2167" s="50"/>
      <c r="P2167" s="51" t="b">
        <v>0</v>
      </c>
      <c r="Q2167" s="52" t="str">
        <f t="shared" si="7"/>
        <v>SANDRA ROTAVISTA</v>
      </c>
      <c r="R2167" s="80"/>
      <c r="S2167" s="80"/>
      <c r="T2167" s="80"/>
      <c r="U2167" s="80"/>
      <c r="V2167" s="80"/>
    </row>
    <row r="2168" ht="22.5" customHeight="1">
      <c r="A2168" s="42">
        <v>2167.0</v>
      </c>
      <c r="B2168" s="54">
        <v>2.0255910152562E13</v>
      </c>
      <c r="C2168" s="66">
        <v>46001.0</v>
      </c>
      <c r="D2168" s="102" t="s">
        <v>2774</v>
      </c>
      <c r="E2168" s="102" t="s">
        <v>34</v>
      </c>
      <c r="F2168" s="74"/>
      <c r="G2168" s="75" t="s">
        <v>11</v>
      </c>
      <c r="H2168" s="53">
        <v>2.0255920504661E13</v>
      </c>
      <c r="I2168" s="53"/>
      <c r="J2168" s="47">
        <v>46007.0</v>
      </c>
      <c r="K2168" s="101"/>
      <c r="L2168" s="50"/>
      <c r="M2168" s="50"/>
      <c r="N2168" s="50"/>
      <c r="O2168" s="50"/>
      <c r="P2168" s="51" t="b">
        <v>0</v>
      </c>
      <c r="Q2168" s="52" t="str">
        <f t="shared" si="7"/>
        <v>EDGAR GRANADOS</v>
      </c>
      <c r="R2168" s="80"/>
      <c r="S2168" s="80"/>
      <c r="T2168" s="80"/>
      <c r="U2168" s="80"/>
      <c r="V2168" s="80"/>
    </row>
    <row r="2169" ht="22.5" customHeight="1">
      <c r="A2169" s="42">
        <v>2168.0</v>
      </c>
      <c r="B2169" s="54">
        <v>2.0255910152532E13</v>
      </c>
      <c r="C2169" s="66">
        <v>46001.0</v>
      </c>
      <c r="D2169" s="102" t="s">
        <v>2775</v>
      </c>
      <c r="E2169" s="102" t="s">
        <v>34</v>
      </c>
      <c r="F2169" s="74"/>
      <c r="G2169" s="75" t="s">
        <v>10</v>
      </c>
      <c r="H2169" s="53" t="s">
        <v>2776</v>
      </c>
      <c r="I2169" s="53"/>
      <c r="J2169" s="47">
        <v>46008.0</v>
      </c>
      <c r="K2169" s="101"/>
      <c r="L2169" s="50"/>
      <c r="M2169" s="50"/>
      <c r="N2169" s="50"/>
      <c r="O2169" s="50"/>
      <c r="P2169" s="51" t="b">
        <v>0</v>
      </c>
      <c r="Q2169" s="52" t="str">
        <f t="shared" si="7"/>
        <v>DIEGO PEÑA</v>
      </c>
      <c r="R2169" s="80"/>
      <c r="S2169" s="80"/>
      <c r="T2169" s="80"/>
      <c r="U2169" s="80"/>
      <c r="V2169" s="80"/>
    </row>
    <row r="2170" ht="22.5" customHeight="1">
      <c r="A2170" s="42">
        <v>2169.0</v>
      </c>
      <c r="B2170" s="54">
        <v>2.0255910152412E13</v>
      </c>
      <c r="C2170" s="66">
        <v>46001.0</v>
      </c>
      <c r="D2170" s="102" t="s">
        <v>2556</v>
      </c>
      <c r="E2170" s="102" t="s">
        <v>34</v>
      </c>
      <c r="F2170" s="74"/>
      <c r="G2170" s="75" t="s">
        <v>17</v>
      </c>
      <c r="H2170" s="53">
        <v>2.0255920503491E13</v>
      </c>
      <c r="I2170" s="53"/>
      <c r="J2170" s="47">
        <v>46006.0</v>
      </c>
      <c r="K2170" s="101"/>
      <c r="L2170" s="50"/>
      <c r="M2170" s="50"/>
      <c r="N2170" s="50"/>
      <c r="O2170" s="50"/>
      <c r="P2170" s="51" t="b">
        <v>0</v>
      </c>
      <c r="Q2170" s="52" t="str">
        <f t="shared" si="7"/>
        <v>LILIANA RAMIREZ</v>
      </c>
      <c r="R2170" s="80"/>
      <c r="S2170" s="80"/>
      <c r="T2170" s="80"/>
      <c r="U2170" s="80"/>
      <c r="V2170" s="80"/>
    </row>
    <row r="2171" ht="22.5" customHeight="1">
      <c r="A2171" s="42">
        <v>2170.0</v>
      </c>
      <c r="B2171" s="54">
        <v>2.0255910152362E13</v>
      </c>
      <c r="C2171" s="66">
        <v>46001.0</v>
      </c>
      <c r="D2171" s="102" t="s">
        <v>2777</v>
      </c>
      <c r="E2171" s="102" t="s">
        <v>34</v>
      </c>
      <c r="F2171" s="74"/>
      <c r="G2171" s="75" t="s">
        <v>11</v>
      </c>
      <c r="H2171" s="53">
        <v>2.0255920486991E13</v>
      </c>
      <c r="I2171" s="53"/>
      <c r="J2171" s="47">
        <v>46006.0</v>
      </c>
      <c r="K2171" s="101"/>
      <c r="L2171" s="50"/>
      <c r="M2171" s="50"/>
      <c r="N2171" s="50"/>
      <c r="O2171" s="50"/>
      <c r="P2171" s="51" t="b">
        <v>0</v>
      </c>
      <c r="Q2171" s="52" t="str">
        <f t="shared" si="7"/>
        <v>EDGAR GRANADOS</v>
      </c>
      <c r="R2171" s="80"/>
      <c r="S2171" s="80"/>
      <c r="T2171" s="80"/>
      <c r="U2171" s="80"/>
      <c r="V2171" s="80"/>
    </row>
    <row r="2172" ht="22.5" customHeight="1">
      <c r="A2172" s="42">
        <v>2171.0</v>
      </c>
      <c r="B2172" s="54">
        <v>2.0254604114042E13</v>
      </c>
      <c r="C2172" s="66">
        <v>46001.0</v>
      </c>
      <c r="D2172" s="102" t="s">
        <v>2778</v>
      </c>
      <c r="E2172" s="102" t="s">
        <v>34</v>
      </c>
      <c r="F2172" s="74"/>
      <c r="G2172" s="75" t="s">
        <v>11</v>
      </c>
      <c r="H2172" s="53">
        <v>2.0255920504011E13</v>
      </c>
      <c r="I2172" s="53"/>
      <c r="J2172" s="47">
        <v>46006.0</v>
      </c>
      <c r="K2172" s="101"/>
      <c r="L2172" s="50"/>
      <c r="M2172" s="50"/>
      <c r="N2172" s="50"/>
      <c r="O2172" s="50"/>
      <c r="P2172" s="51" t="b">
        <v>0</v>
      </c>
      <c r="Q2172" s="52" t="str">
        <f t="shared" si="7"/>
        <v>EDGAR GRANADOS</v>
      </c>
      <c r="R2172" s="80"/>
      <c r="S2172" s="80"/>
      <c r="T2172" s="80"/>
      <c r="U2172" s="80"/>
      <c r="V2172" s="80"/>
    </row>
    <row r="2173" ht="22.5" customHeight="1">
      <c r="A2173" s="42">
        <v>2172.0</v>
      </c>
      <c r="B2173" s="54">
        <v>2.0255910152092E13</v>
      </c>
      <c r="C2173" s="66">
        <v>46001.0</v>
      </c>
      <c r="D2173" s="102" t="s">
        <v>2779</v>
      </c>
      <c r="E2173" s="102" t="s">
        <v>34</v>
      </c>
      <c r="F2173" s="74"/>
      <c r="G2173" s="75" t="s">
        <v>18</v>
      </c>
      <c r="H2173" s="53">
        <v>2.0255920461471E13</v>
      </c>
      <c r="I2173" s="53"/>
      <c r="J2173" s="47">
        <v>46007.0</v>
      </c>
      <c r="K2173" s="101"/>
      <c r="L2173" s="50"/>
      <c r="M2173" s="50"/>
      <c r="N2173" s="50"/>
      <c r="O2173" s="50"/>
      <c r="P2173" s="51" t="b">
        <v>0</v>
      </c>
      <c r="Q2173" s="52" t="str">
        <f t="shared" si="7"/>
        <v>MARÍA PAULA PINTOR</v>
      </c>
      <c r="R2173" s="80"/>
      <c r="S2173" s="80"/>
      <c r="T2173" s="80"/>
      <c r="U2173" s="80"/>
      <c r="V2173" s="80"/>
    </row>
    <row r="2174" ht="22.5" customHeight="1">
      <c r="A2174" s="42">
        <v>2173.0</v>
      </c>
      <c r="B2174" s="54">
        <v>2.0255910152062E13</v>
      </c>
      <c r="C2174" s="66">
        <v>46001.0</v>
      </c>
      <c r="D2174" s="102" t="s">
        <v>2780</v>
      </c>
      <c r="E2174" s="102" t="s">
        <v>34</v>
      </c>
      <c r="F2174" s="74"/>
      <c r="G2174" s="75" t="s">
        <v>20</v>
      </c>
      <c r="H2174" s="53">
        <v>2.0255920482481E13</v>
      </c>
      <c r="I2174" s="53"/>
      <c r="J2174" s="47">
        <v>46007.0</v>
      </c>
      <c r="K2174" s="101"/>
      <c r="L2174" s="50"/>
      <c r="M2174" s="50"/>
      <c r="N2174" s="50"/>
      <c r="O2174" s="50"/>
      <c r="P2174" s="51" t="b">
        <v>0</v>
      </c>
      <c r="Q2174" s="52" t="str">
        <f t="shared" si="7"/>
        <v>OSCAR CASTAÑEDA</v>
      </c>
      <c r="R2174" s="80"/>
      <c r="S2174" s="80"/>
      <c r="T2174" s="80"/>
      <c r="U2174" s="80"/>
      <c r="V2174" s="80"/>
    </row>
    <row r="2175" ht="22.5" customHeight="1">
      <c r="A2175" s="42">
        <v>2174.0</v>
      </c>
      <c r="B2175" s="54">
        <v>2.0255910151852E13</v>
      </c>
      <c r="C2175" s="66">
        <v>46000.0</v>
      </c>
      <c r="D2175" s="102" t="s">
        <v>2781</v>
      </c>
      <c r="E2175" s="102" t="s">
        <v>34</v>
      </c>
      <c r="F2175" s="74"/>
      <c r="G2175" s="75" t="s">
        <v>14</v>
      </c>
      <c r="H2175" s="53" t="s">
        <v>2782</v>
      </c>
      <c r="I2175" s="53"/>
      <c r="J2175" s="47"/>
      <c r="K2175" s="101"/>
      <c r="L2175" s="50"/>
      <c r="M2175" s="50"/>
      <c r="N2175" s="50"/>
      <c r="O2175" s="50"/>
      <c r="P2175" s="51" t="b">
        <v>0</v>
      </c>
      <c r="Q2175" s="52" t="str">
        <f t="shared" si="7"/>
        <v>JAIME ENRIQUE SALAS</v>
      </c>
      <c r="R2175" s="80"/>
      <c r="S2175" s="80"/>
      <c r="T2175" s="80"/>
      <c r="U2175" s="80"/>
      <c r="V2175" s="80"/>
    </row>
    <row r="2176" ht="22.5" customHeight="1">
      <c r="A2176" s="42">
        <v>2175.0</v>
      </c>
      <c r="B2176" s="54">
        <v>2.0255910151622E13</v>
      </c>
      <c r="C2176" s="66">
        <v>46000.0</v>
      </c>
      <c r="D2176" s="102" t="s">
        <v>2783</v>
      </c>
      <c r="E2176" s="102" t="s">
        <v>34</v>
      </c>
      <c r="F2176" s="74"/>
      <c r="G2176" s="75" t="s">
        <v>15</v>
      </c>
      <c r="H2176" s="53" t="s">
        <v>2784</v>
      </c>
      <c r="I2176" s="53"/>
      <c r="J2176" s="47"/>
      <c r="K2176" s="101"/>
      <c r="L2176" s="50"/>
      <c r="M2176" s="50"/>
      <c r="N2176" s="50"/>
      <c r="O2176" s="50"/>
      <c r="P2176" s="51" t="b">
        <v>0</v>
      </c>
      <c r="Q2176" s="52" t="str">
        <f t="shared" si="7"/>
        <v>JOHN CORREDOR</v>
      </c>
      <c r="R2176" s="80"/>
      <c r="S2176" s="80"/>
      <c r="T2176" s="80"/>
      <c r="U2176" s="80"/>
      <c r="V2176" s="80"/>
    </row>
    <row r="2177" ht="22.5" customHeight="1">
      <c r="A2177" s="42">
        <v>2176.0</v>
      </c>
      <c r="B2177" s="54">
        <v>2.0255910151582E13</v>
      </c>
      <c r="C2177" s="66">
        <v>46000.0</v>
      </c>
      <c r="D2177" s="102" t="s">
        <v>2785</v>
      </c>
      <c r="E2177" s="102" t="s">
        <v>34</v>
      </c>
      <c r="F2177" s="74"/>
      <c r="G2177" s="75" t="s">
        <v>15</v>
      </c>
      <c r="H2177" s="53" t="s">
        <v>2786</v>
      </c>
      <c r="I2177" s="53"/>
      <c r="J2177" s="47"/>
      <c r="K2177" s="101"/>
      <c r="L2177" s="50"/>
      <c r="M2177" s="50"/>
      <c r="N2177" s="50"/>
      <c r="O2177" s="50"/>
      <c r="P2177" s="51" t="b">
        <v>0</v>
      </c>
      <c r="Q2177" s="52" t="str">
        <f t="shared" si="7"/>
        <v>JOHN CORREDOR</v>
      </c>
      <c r="R2177" s="80"/>
      <c r="S2177" s="80"/>
      <c r="T2177" s="80"/>
      <c r="U2177" s="80"/>
      <c r="V2177" s="80"/>
    </row>
    <row r="2178" ht="22.5" customHeight="1">
      <c r="A2178" s="42">
        <v>2177.0</v>
      </c>
      <c r="B2178" s="54">
        <v>2.0255910151512E13</v>
      </c>
      <c r="C2178" s="66">
        <v>46000.0</v>
      </c>
      <c r="D2178" s="102" t="s">
        <v>2787</v>
      </c>
      <c r="E2178" s="102" t="s">
        <v>34</v>
      </c>
      <c r="F2178" s="74"/>
      <c r="G2178" s="75" t="s">
        <v>25</v>
      </c>
      <c r="H2178" s="53" t="s">
        <v>2788</v>
      </c>
      <c r="I2178" s="53"/>
      <c r="J2178" s="47"/>
      <c r="K2178" s="101"/>
      <c r="L2178" s="50"/>
      <c r="M2178" s="50"/>
      <c r="N2178" s="50"/>
      <c r="O2178" s="50"/>
      <c r="P2178" s="51" t="b">
        <v>0</v>
      </c>
      <c r="Q2178" s="52" t="str">
        <f t="shared" si="7"/>
        <v>SEBASTIÁN RAMÍREZ</v>
      </c>
      <c r="R2178" s="80"/>
      <c r="S2178" s="80"/>
      <c r="T2178" s="80"/>
      <c r="U2178" s="80"/>
      <c r="V2178" s="80"/>
    </row>
    <row r="2179" ht="22.5" customHeight="1">
      <c r="A2179" s="42">
        <v>2178.0</v>
      </c>
      <c r="B2179" s="54">
        <v>2.0255910151332E13</v>
      </c>
      <c r="C2179" s="66">
        <v>46000.0</v>
      </c>
      <c r="D2179" s="102" t="s">
        <v>2789</v>
      </c>
      <c r="E2179" s="102" t="s">
        <v>34</v>
      </c>
      <c r="F2179" s="74"/>
      <c r="G2179" s="75" t="s">
        <v>11</v>
      </c>
      <c r="H2179" s="53">
        <v>2.0255920495931E13</v>
      </c>
      <c r="I2179" s="53"/>
      <c r="J2179" s="47">
        <v>46006.0</v>
      </c>
      <c r="K2179" s="101"/>
      <c r="L2179" s="50"/>
      <c r="M2179" s="50"/>
      <c r="N2179" s="50"/>
      <c r="O2179" s="50"/>
      <c r="P2179" s="51" t="b">
        <v>0</v>
      </c>
      <c r="Q2179" s="52" t="str">
        <f t="shared" si="7"/>
        <v>EDGAR GRANADOS</v>
      </c>
      <c r="R2179" s="80"/>
      <c r="S2179" s="80"/>
      <c r="T2179" s="80"/>
      <c r="U2179" s="80"/>
      <c r="V2179" s="80"/>
    </row>
    <row r="2180" ht="22.5" customHeight="1">
      <c r="A2180" s="42">
        <v>2179.0</v>
      </c>
      <c r="B2180" s="54">
        <v>2.0255910151292E13</v>
      </c>
      <c r="C2180" s="66">
        <v>46000.0</v>
      </c>
      <c r="D2180" s="102" t="s">
        <v>2790</v>
      </c>
      <c r="E2180" s="102" t="s">
        <v>34</v>
      </c>
      <c r="F2180" s="74"/>
      <c r="G2180" s="75" t="s">
        <v>14</v>
      </c>
      <c r="H2180" s="53">
        <v>2.0255920486991E13</v>
      </c>
      <c r="I2180" s="53"/>
      <c r="J2180" s="47">
        <v>45993.0</v>
      </c>
      <c r="K2180" s="101"/>
      <c r="L2180" s="50"/>
      <c r="M2180" s="50"/>
      <c r="N2180" s="50"/>
      <c r="O2180" s="50"/>
      <c r="P2180" s="51" t="b">
        <v>0</v>
      </c>
      <c r="Q2180" s="52" t="str">
        <f t="shared" si="7"/>
        <v>JAIME ENRIQUE SALAS</v>
      </c>
      <c r="R2180" s="80"/>
      <c r="S2180" s="80"/>
      <c r="T2180" s="80"/>
      <c r="U2180" s="80"/>
      <c r="V2180" s="80"/>
    </row>
    <row r="2181" ht="22.5" customHeight="1">
      <c r="A2181" s="42">
        <v>2180.0</v>
      </c>
      <c r="B2181" s="54">
        <v>2.0255910151282E13</v>
      </c>
      <c r="C2181" s="66">
        <v>46000.0</v>
      </c>
      <c r="D2181" s="102" t="s">
        <v>2791</v>
      </c>
      <c r="E2181" s="102" t="s">
        <v>34</v>
      </c>
      <c r="F2181" s="74"/>
      <c r="G2181" s="75" t="s">
        <v>25</v>
      </c>
      <c r="H2181" s="53">
        <v>2.0255920503461E13</v>
      </c>
      <c r="I2181" s="53"/>
      <c r="J2181" s="47"/>
      <c r="K2181" s="101"/>
      <c r="L2181" s="50"/>
      <c r="M2181" s="50"/>
      <c r="N2181" s="50"/>
      <c r="O2181" s="50"/>
      <c r="P2181" s="51" t="b">
        <v>0</v>
      </c>
      <c r="Q2181" s="52" t="str">
        <f t="shared" si="7"/>
        <v>SEBASTIÁN RAMÍREZ</v>
      </c>
      <c r="R2181" s="80"/>
      <c r="S2181" s="80"/>
      <c r="T2181" s="80"/>
      <c r="U2181" s="80"/>
      <c r="V2181" s="80"/>
    </row>
    <row r="2182" ht="22.5" customHeight="1">
      <c r="A2182" s="42">
        <v>2181.0</v>
      </c>
      <c r="B2182" s="54">
        <v>2.0255910151252E13</v>
      </c>
      <c r="C2182" s="66">
        <v>46000.0</v>
      </c>
      <c r="D2182" s="102" t="s">
        <v>2792</v>
      </c>
      <c r="E2182" s="102" t="s">
        <v>34</v>
      </c>
      <c r="F2182" s="74"/>
      <c r="G2182" s="75" t="s">
        <v>11</v>
      </c>
      <c r="H2182" s="53">
        <v>2.0255920504571E13</v>
      </c>
      <c r="I2182" s="53"/>
      <c r="J2182" s="47">
        <v>46007.0</v>
      </c>
      <c r="K2182" s="101"/>
      <c r="L2182" s="50"/>
      <c r="M2182" s="50"/>
      <c r="N2182" s="50"/>
      <c r="O2182" s="50"/>
      <c r="P2182" s="51" t="b">
        <v>0</v>
      </c>
      <c r="Q2182" s="52" t="str">
        <f t="shared" si="7"/>
        <v>EDGAR GRANADOS</v>
      </c>
      <c r="R2182" s="80"/>
      <c r="S2182" s="80"/>
      <c r="T2182" s="80"/>
      <c r="U2182" s="80"/>
      <c r="V2182" s="80"/>
    </row>
    <row r="2183" ht="22.5" customHeight="1">
      <c r="A2183" s="42">
        <v>2182.0</v>
      </c>
      <c r="B2183" s="54">
        <v>2.0255910151222E13</v>
      </c>
      <c r="C2183" s="66">
        <v>46000.0</v>
      </c>
      <c r="D2183" s="102" t="s">
        <v>2793</v>
      </c>
      <c r="E2183" s="102" t="s">
        <v>34</v>
      </c>
      <c r="F2183" s="74"/>
      <c r="G2183" s="75" t="s">
        <v>11</v>
      </c>
      <c r="H2183" s="53">
        <v>2.0255920496021E13</v>
      </c>
      <c r="I2183" s="53"/>
      <c r="J2183" s="47">
        <v>46006.0</v>
      </c>
      <c r="K2183" s="101"/>
      <c r="L2183" s="50"/>
      <c r="M2183" s="50"/>
      <c r="N2183" s="50"/>
      <c r="O2183" s="50"/>
      <c r="P2183" s="51" t="b">
        <v>0</v>
      </c>
      <c r="Q2183" s="52" t="str">
        <f t="shared" si="7"/>
        <v>EDGAR GRANADOS</v>
      </c>
      <c r="R2183" s="80"/>
      <c r="S2183" s="80"/>
      <c r="T2183" s="80"/>
      <c r="U2183" s="80"/>
      <c r="V2183" s="80"/>
    </row>
    <row r="2184" ht="22.5" customHeight="1">
      <c r="A2184" s="42">
        <v>2183.0</v>
      </c>
      <c r="B2184" s="54">
        <v>2.0255910151022E13</v>
      </c>
      <c r="C2184" s="66">
        <v>46000.0</v>
      </c>
      <c r="D2184" s="102" t="s">
        <v>2794</v>
      </c>
      <c r="E2184" s="102" t="s">
        <v>34</v>
      </c>
      <c r="F2184" s="74"/>
      <c r="G2184" s="75" t="s">
        <v>25</v>
      </c>
      <c r="H2184" s="53">
        <v>2.0255920505111E13</v>
      </c>
      <c r="I2184" s="53"/>
      <c r="J2184" s="47"/>
      <c r="K2184" s="101"/>
      <c r="L2184" s="50"/>
      <c r="M2184" s="50"/>
      <c r="N2184" s="50"/>
      <c r="O2184" s="50"/>
      <c r="P2184" s="51" t="b">
        <v>0</v>
      </c>
      <c r="Q2184" s="52" t="str">
        <f t="shared" si="7"/>
        <v>SEBASTIÁN RAMÍREZ</v>
      </c>
      <c r="R2184" s="80"/>
      <c r="S2184" s="80"/>
      <c r="T2184" s="80"/>
      <c r="U2184" s="80"/>
      <c r="V2184" s="80"/>
    </row>
    <row r="2185" ht="22.5" customHeight="1">
      <c r="A2185" s="42">
        <v>2184.0</v>
      </c>
      <c r="B2185" s="54">
        <v>2.0255910151002E13</v>
      </c>
      <c r="C2185" s="66">
        <v>46000.0</v>
      </c>
      <c r="D2185" s="102" t="s">
        <v>2795</v>
      </c>
      <c r="E2185" s="102" t="s">
        <v>34</v>
      </c>
      <c r="F2185" s="74"/>
      <c r="G2185" s="75" t="s">
        <v>25</v>
      </c>
      <c r="H2185" s="53">
        <v>2.0255920513461E13</v>
      </c>
      <c r="I2185" s="53"/>
      <c r="J2185" s="47"/>
      <c r="K2185" s="101"/>
      <c r="L2185" s="50"/>
      <c r="M2185" s="50"/>
      <c r="N2185" s="50"/>
      <c r="O2185" s="50"/>
      <c r="P2185" s="51" t="b">
        <v>0</v>
      </c>
      <c r="Q2185" s="52" t="str">
        <f t="shared" si="7"/>
        <v>SEBASTIÁN RAMÍREZ</v>
      </c>
      <c r="R2185" s="80"/>
      <c r="S2185" s="80"/>
      <c r="T2185" s="80"/>
      <c r="U2185" s="80"/>
      <c r="V2185" s="80"/>
    </row>
    <row r="2186" ht="22.5" customHeight="1">
      <c r="A2186" s="42">
        <v>2185.0</v>
      </c>
      <c r="B2186" s="54">
        <v>2.0255910150962E13</v>
      </c>
      <c r="C2186" s="66">
        <v>45996.0</v>
      </c>
      <c r="D2186" s="102" t="s">
        <v>2796</v>
      </c>
      <c r="E2186" s="102" t="s">
        <v>34</v>
      </c>
      <c r="F2186" s="74"/>
      <c r="G2186" s="75" t="s">
        <v>25</v>
      </c>
      <c r="H2186" s="53" t="s">
        <v>2752</v>
      </c>
      <c r="I2186" s="53"/>
      <c r="J2186" s="47"/>
      <c r="K2186" s="101"/>
      <c r="L2186" s="50"/>
      <c r="M2186" s="50"/>
      <c r="N2186" s="50"/>
      <c r="O2186" s="50"/>
      <c r="P2186" s="51" t="b">
        <v>0</v>
      </c>
      <c r="Q2186" s="52" t="str">
        <f t="shared" si="7"/>
        <v>SEBASTIÁN RAMÍREZ</v>
      </c>
      <c r="R2186" s="80"/>
      <c r="S2186" s="80"/>
      <c r="T2186" s="80"/>
      <c r="U2186" s="80"/>
      <c r="V2186" s="80"/>
    </row>
    <row r="2187" ht="22.5" customHeight="1">
      <c r="A2187" s="42">
        <v>2186.0</v>
      </c>
      <c r="B2187" s="54">
        <v>2.0255910149592E13</v>
      </c>
      <c r="C2187" s="66">
        <v>45995.0</v>
      </c>
      <c r="D2187" s="102" t="s">
        <v>2797</v>
      </c>
      <c r="E2187" s="102" t="s">
        <v>34</v>
      </c>
      <c r="F2187" s="74"/>
      <c r="G2187" s="75" t="s">
        <v>11</v>
      </c>
      <c r="H2187" s="53" t="s">
        <v>2798</v>
      </c>
      <c r="I2187" s="53"/>
      <c r="J2187" s="47">
        <v>45995.0</v>
      </c>
      <c r="K2187" s="101"/>
      <c r="L2187" s="50"/>
      <c r="M2187" s="50"/>
      <c r="N2187" s="50"/>
      <c r="O2187" s="50"/>
      <c r="P2187" s="51" t="b">
        <v>0</v>
      </c>
      <c r="Q2187" s="52" t="str">
        <f t="shared" si="7"/>
        <v>EDGAR GRANADOS</v>
      </c>
      <c r="R2187" s="80"/>
      <c r="S2187" s="80"/>
      <c r="T2187" s="80"/>
      <c r="U2187" s="80"/>
      <c r="V2187" s="80"/>
    </row>
    <row r="2188" ht="22.5" customHeight="1">
      <c r="A2188" s="42">
        <v>2187.0</v>
      </c>
      <c r="B2188" s="54">
        <v>2.0255910129092E13</v>
      </c>
      <c r="C2188" s="66">
        <v>45951.0</v>
      </c>
      <c r="D2188" s="102" t="s">
        <v>2799</v>
      </c>
      <c r="E2188" s="102" t="s">
        <v>34</v>
      </c>
      <c r="F2188" s="74"/>
      <c r="G2188" s="75" t="s">
        <v>25</v>
      </c>
      <c r="H2188" s="53" t="s">
        <v>2800</v>
      </c>
      <c r="I2188" s="53"/>
      <c r="J2188" s="47"/>
      <c r="K2188" s="101"/>
      <c r="L2188" s="50"/>
      <c r="M2188" s="50"/>
      <c r="N2188" s="50"/>
      <c r="O2188" s="50"/>
      <c r="P2188" s="51" t="b">
        <v>0</v>
      </c>
      <c r="Q2188" s="52" t="str">
        <f t="shared" si="7"/>
        <v>SEBASTIÁN RAMÍREZ</v>
      </c>
      <c r="R2188" s="80"/>
      <c r="S2188" s="80"/>
      <c r="T2188" s="80"/>
      <c r="U2188" s="80"/>
      <c r="V2188" s="80"/>
    </row>
    <row r="2189" ht="22.5" customHeight="1">
      <c r="A2189" s="42">
        <v>2188.0</v>
      </c>
      <c r="B2189" s="54">
        <v>2.0254604154582E13</v>
      </c>
      <c r="C2189" s="117">
        <v>46006.0</v>
      </c>
      <c r="D2189" s="102" t="s">
        <v>2801</v>
      </c>
      <c r="E2189" s="102" t="s">
        <v>34</v>
      </c>
      <c r="F2189" s="74" t="s">
        <v>684</v>
      </c>
      <c r="G2189" s="75" t="s">
        <v>11</v>
      </c>
      <c r="H2189" s="53">
        <v>2.0255920507101E13</v>
      </c>
      <c r="I2189" s="53"/>
      <c r="J2189" s="47">
        <v>46008.0</v>
      </c>
      <c r="K2189" s="101"/>
      <c r="L2189" s="50"/>
      <c r="M2189" s="50"/>
      <c r="N2189" s="50"/>
      <c r="O2189" s="50"/>
      <c r="P2189" s="51" t="b">
        <v>0</v>
      </c>
      <c r="Q2189" s="52" t="str">
        <f t="shared" si="7"/>
        <v>EDGAR GRANADOS</v>
      </c>
      <c r="R2189" s="80"/>
      <c r="S2189" s="80"/>
      <c r="T2189" s="80"/>
      <c r="U2189" s="80"/>
      <c r="V2189" s="80"/>
    </row>
    <row r="2190" ht="22.5" customHeight="1">
      <c r="A2190" s="42">
        <v>2189.0</v>
      </c>
      <c r="B2190" s="54">
        <v>2.0255910155452E13</v>
      </c>
      <c r="C2190" s="66">
        <v>46007.0</v>
      </c>
      <c r="D2190" s="102" t="s">
        <v>2802</v>
      </c>
      <c r="E2190" s="102" t="s">
        <v>34</v>
      </c>
      <c r="F2190" s="74"/>
      <c r="G2190" s="75" t="s">
        <v>23</v>
      </c>
      <c r="H2190" s="53">
        <v>2.0255920504661E13</v>
      </c>
      <c r="I2190" s="53"/>
      <c r="J2190" s="47">
        <v>46013.0</v>
      </c>
      <c r="K2190" s="101"/>
      <c r="L2190" s="50"/>
      <c r="M2190" s="50"/>
      <c r="N2190" s="50"/>
      <c r="O2190" s="50"/>
      <c r="P2190" s="51" t="b">
        <v>0</v>
      </c>
      <c r="Q2190" s="52" t="str">
        <f t="shared" si="7"/>
        <v>SANDRA ROTAVISTA</v>
      </c>
      <c r="R2190" s="80"/>
      <c r="S2190" s="80"/>
      <c r="T2190" s="80"/>
      <c r="U2190" s="80"/>
      <c r="V2190" s="80"/>
    </row>
    <row r="2191" ht="22.5" customHeight="1">
      <c r="A2191" s="42">
        <v>2190.0</v>
      </c>
      <c r="B2191" s="54">
        <v>2.0255910155372E13</v>
      </c>
      <c r="C2191" s="66">
        <v>46007.0</v>
      </c>
      <c r="D2191" s="102" t="s">
        <v>2803</v>
      </c>
      <c r="E2191" s="102" t="s">
        <v>34</v>
      </c>
      <c r="F2191" s="74"/>
      <c r="G2191" s="75" t="s">
        <v>23</v>
      </c>
      <c r="H2191" s="53">
        <v>2.0255920488351E13</v>
      </c>
      <c r="I2191" s="53"/>
      <c r="J2191" s="47">
        <v>46013.0</v>
      </c>
      <c r="K2191" s="101"/>
      <c r="L2191" s="50"/>
      <c r="M2191" s="50"/>
      <c r="N2191" s="50"/>
      <c r="O2191" s="50"/>
      <c r="P2191" s="51" t="b">
        <v>0</v>
      </c>
      <c r="Q2191" s="52" t="str">
        <f t="shared" si="7"/>
        <v>SANDRA ROTAVISTA</v>
      </c>
      <c r="R2191" s="80"/>
      <c r="S2191" s="80"/>
      <c r="T2191" s="80"/>
      <c r="U2191" s="80"/>
      <c r="V2191" s="80"/>
    </row>
    <row r="2192" ht="22.5" customHeight="1">
      <c r="A2192" s="42">
        <v>2191.0</v>
      </c>
      <c r="B2192" s="54">
        <v>2.0255910155242E13</v>
      </c>
      <c r="C2192" s="66">
        <v>46007.0</v>
      </c>
      <c r="D2192" s="102" t="s">
        <v>2804</v>
      </c>
      <c r="E2192" s="102" t="s">
        <v>34</v>
      </c>
      <c r="F2192" s="74"/>
      <c r="G2192" s="75" t="s">
        <v>8</v>
      </c>
      <c r="H2192" s="53">
        <v>2.0255920512291E13</v>
      </c>
      <c r="I2192" s="53"/>
      <c r="J2192" s="47">
        <v>46013.0</v>
      </c>
      <c r="K2192" s="101"/>
      <c r="L2192" s="50"/>
      <c r="M2192" s="50"/>
      <c r="N2192" s="50"/>
      <c r="O2192" s="50"/>
      <c r="P2192" s="51" t="b">
        <v>0</v>
      </c>
      <c r="Q2192" s="52" t="str">
        <f t="shared" si="7"/>
        <v>CRISTIAN PEDROZA</v>
      </c>
      <c r="R2192" s="80"/>
      <c r="S2192" s="80"/>
      <c r="T2192" s="80"/>
      <c r="U2192" s="80"/>
      <c r="V2192" s="80"/>
    </row>
    <row r="2193" ht="22.5" customHeight="1">
      <c r="A2193" s="42">
        <v>2192.0</v>
      </c>
      <c r="B2193" s="54">
        <v>2.0255910155032E13</v>
      </c>
      <c r="C2193" s="66">
        <v>46007.0</v>
      </c>
      <c r="D2193" s="102" t="s">
        <v>2556</v>
      </c>
      <c r="E2193" s="102" t="s">
        <v>34</v>
      </c>
      <c r="F2193" s="74"/>
      <c r="G2193" s="75" t="s">
        <v>9</v>
      </c>
      <c r="H2193" s="53">
        <v>2.0255920513031E13</v>
      </c>
      <c r="I2193" s="53"/>
      <c r="J2193" s="47">
        <v>46014.0</v>
      </c>
      <c r="K2193" s="101"/>
      <c r="L2193" s="50"/>
      <c r="M2193" s="50"/>
      <c r="N2193" s="50"/>
      <c r="O2193" s="50"/>
      <c r="P2193" s="51" t="b">
        <v>0</v>
      </c>
      <c r="Q2193" s="52" t="str">
        <f t="shared" si="7"/>
        <v>DEISSY JAZMÍN RIVERA</v>
      </c>
      <c r="R2193" s="80"/>
      <c r="S2193" s="80"/>
      <c r="T2193" s="80"/>
      <c r="U2193" s="80"/>
      <c r="V2193" s="80"/>
    </row>
    <row r="2194" ht="22.5" customHeight="1">
      <c r="A2194" s="42">
        <v>2193.0</v>
      </c>
      <c r="B2194" s="54">
        <v>2.0255910154922E13</v>
      </c>
      <c r="C2194" s="66">
        <v>46006.0</v>
      </c>
      <c r="D2194" s="102" t="s">
        <v>2805</v>
      </c>
      <c r="E2194" s="102" t="s">
        <v>34</v>
      </c>
      <c r="F2194" s="74"/>
      <c r="G2194" s="75" t="s">
        <v>17</v>
      </c>
      <c r="H2194" s="53">
        <v>2.0255920511531E13</v>
      </c>
      <c r="I2194" s="53"/>
      <c r="J2194" s="47">
        <v>46013.0</v>
      </c>
      <c r="K2194" s="101"/>
      <c r="L2194" s="50"/>
      <c r="M2194" s="50"/>
      <c r="N2194" s="50"/>
      <c r="O2194" s="50"/>
      <c r="P2194" s="51" t="b">
        <v>0</v>
      </c>
      <c r="Q2194" s="52" t="str">
        <f t="shared" si="7"/>
        <v>LILIANA RAMIREZ</v>
      </c>
      <c r="R2194" s="80"/>
      <c r="S2194" s="80"/>
      <c r="T2194" s="80"/>
      <c r="U2194" s="80"/>
      <c r="V2194" s="80"/>
    </row>
    <row r="2195" ht="22.5" customHeight="1">
      <c r="A2195" s="42">
        <v>2194.0</v>
      </c>
      <c r="B2195" s="54">
        <v>2.0255910154902E13</v>
      </c>
      <c r="C2195" s="66">
        <v>46006.0</v>
      </c>
      <c r="D2195" s="102" t="s">
        <v>2806</v>
      </c>
      <c r="E2195" s="102" t="s">
        <v>34</v>
      </c>
      <c r="F2195" s="74"/>
      <c r="G2195" s="75" t="s">
        <v>20</v>
      </c>
      <c r="H2195" s="53" t="s">
        <v>2807</v>
      </c>
      <c r="I2195" s="53"/>
      <c r="J2195" s="47">
        <v>46013.0</v>
      </c>
      <c r="K2195" s="101"/>
      <c r="L2195" s="50"/>
      <c r="M2195" s="50"/>
      <c r="N2195" s="50"/>
      <c r="O2195" s="50"/>
      <c r="P2195" s="51" t="b">
        <v>0</v>
      </c>
      <c r="Q2195" s="52" t="str">
        <f t="shared" si="7"/>
        <v>OSCAR CASTAÑEDA</v>
      </c>
      <c r="R2195" s="80"/>
      <c r="S2195" s="80"/>
      <c r="T2195" s="80"/>
      <c r="U2195" s="80"/>
      <c r="V2195" s="80"/>
    </row>
    <row r="2196" ht="22.5" customHeight="1">
      <c r="A2196" s="42">
        <v>2195.0</v>
      </c>
      <c r="B2196" s="54">
        <v>2.0255910154752E13</v>
      </c>
      <c r="C2196" s="66">
        <v>46006.0</v>
      </c>
      <c r="D2196" s="102" t="s">
        <v>2808</v>
      </c>
      <c r="E2196" s="102" t="s">
        <v>34</v>
      </c>
      <c r="F2196" s="74"/>
      <c r="G2196" s="75" t="s">
        <v>14</v>
      </c>
      <c r="H2196" s="53" t="s">
        <v>2809</v>
      </c>
      <c r="I2196" s="53"/>
      <c r="J2196" s="47"/>
      <c r="K2196" s="101"/>
      <c r="L2196" s="50"/>
      <c r="M2196" s="50"/>
      <c r="N2196" s="50"/>
      <c r="O2196" s="50"/>
      <c r="P2196" s="51" t="b">
        <v>0</v>
      </c>
      <c r="Q2196" s="52" t="str">
        <f t="shared" si="7"/>
        <v>JAIME ENRIQUE SALAS</v>
      </c>
      <c r="R2196" s="80"/>
      <c r="S2196" s="80"/>
      <c r="T2196" s="80"/>
      <c r="U2196" s="80"/>
      <c r="V2196" s="80"/>
    </row>
    <row r="2197" ht="22.5" customHeight="1">
      <c r="A2197" s="42">
        <v>2196.0</v>
      </c>
      <c r="B2197" s="54">
        <v>2.0255910154712E13</v>
      </c>
      <c r="C2197" s="66">
        <v>46006.0</v>
      </c>
      <c r="D2197" s="102" t="s">
        <v>2810</v>
      </c>
      <c r="E2197" s="102" t="s">
        <v>34</v>
      </c>
      <c r="F2197" s="74"/>
      <c r="G2197" s="75" t="s">
        <v>18</v>
      </c>
      <c r="H2197" s="53">
        <v>2.0255920517991E13</v>
      </c>
      <c r="I2197" s="53"/>
      <c r="J2197" s="47">
        <v>46020.0</v>
      </c>
      <c r="K2197" s="101"/>
      <c r="L2197" s="50"/>
      <c r="M2197" s="50"/>
      <c r="N2197" s="50"/>
      <c r="O2197" s="50"/>
      <c r="P2197" s="51" t="b">
        <v>0</v>
      </c>
      <c r="Q2197" s="52" t="str">
        <f t="shared" si="7"/>
        <v>MARÍA PAULA PINTOR</v>
      </c>
      <c r="R2197" s="80"/>
      <c r="S2197" s="80"/>
      <c r="T2197" s="80"/>
      <c r="U2197" s="80"/>
      <c r="V2197" s="80"/>
    </row>
    <row r="2198" ht="22.5" customHeight="1">
      <c r="A2198" s="42">
        <v>2197.0</v>
      </c>
      <c r="B2198" s="54">
        <v>2.0255910154512E13</v>
      </c>
      <c r="C2198" s="66">
        <v>46006.0</v>
      </c>
      <c r="D2198" s="102" t="s">
        <v>2811</v>
      </c>
      <c r="E2198" s="102" t="s">
        <v>34</v>
      </c>
      <c r="F2198" s="74"/>
      <c r="G2198" s="75" t="s">
        <v>11</v>
      </c>
      <c r="H2198" s="53">
        <v>2.55920488251E11</v>
      </c>
      <c r="I2198" s="53"/>
      <c r="J2198" s="47">
        <v>46008.0</v>
      </c>
      <c r="K2198" s="101"/>
      <c r="L2198" s="50"/>
      <c r="M2198" s="50"/>
      <c r="N2198" s="50"/>
      <c r="O2198" s="50"/>
      <c r="P2198" s="51" t="b">
        <v>0</v>
      </c>
      <c r="Q2198" s="52" t="str">
        <f t="shared" si="7"/>
        <v>EDGAR GRANADOS</v>
      </c>
      <c r="R2198" s="80"/>
      <c r="S2198" s="80"/>
      <c r="T2198" s="80"/>
      <c r="U2198" s="80"/>
      <c r="V2198" s="80"/>
    </row>
    <row r="2199" ht="22.5" customHeight="1">
      <c r="A2199" s="42">
        <v>2198.0</v>
      </c>
      <c r="B2199" s="54">
        <v>2.0255910154432E13</v>
      </c>
      <c r="C2199" s="66">
        <v>46006.0</v>
      </c>
      <c r="D2199" s="102" t="s">
        <v>2812</v>
      </c>
      <c r="E2199" s="102" t="s">
        <v>34</v>
      </c>
      <c r="F2199" s="74"/>
      <c r="G2199" s="75" t="s">
        <v>11</v>
      </c>
      <c r="H2199" s="53">
        <v>2.0255920510911E13</v>
      </c>
      <c r="I2199" s="53"/>
      <c r="J2199" s="47">
        <v>46012.0</v>
      </c>
      <c r="K2199" s="101"/>
      <c r="L2199" s="50"/>
      <c r="M2199" s="50"/>
      <c r="N2199" s="50"/>
      <c r="O2199" s="50"/>
      <c r="P2199" s="51" t="b">
        <v>0</v>
      </c>
      <c r="Q2199" s="52" t="str">
        <f t="shared" si="7"/>
        <v>EDGAR GRANADOS</v>
      </c>
      <c r="R2199" s="80"/>
      <c r="S2199" s="80"/>
      <c r="T2199" s="80"/>
      <c r="U2199" s="80"/>
      <c r="V2199" s="80"/>
    </row>
    <row r="2200" ht="22.5" customHeight="1">
      <c r="A2200" s="42">
        <v>2199.0</v>
      </c>
      <c r="B2200" s="54">
        <v>2.0255910154092E13</v>
      </c>
      <c r="C2200" s="66">
        <v>46003.0</v>
      </c>
      <c r="D2200" s="102" t="s">
        <v>2813</v>
      </c>
      <c r="E2200" s="102" t="s">
        <v>34</v>
      </c>
      <c r="F2200" s="74"/>
      <c r="G2200" s="75" t="s">
        <v>10</v>
      </c>
      <c r="H2200" s="53" t="s">
        <v>2814</v>
      </c>
      <c r="I2200" s="53"/>
      <c r="J2200" s="47">
        <v>46003.0</v>
      </c>
      <c r="K2200" s="101"/>
      <c r="L2200" s="50"/>
      <c r="M2200" s="50"/>
      <c r="N2200" s="50"/>
      <c r="O2200" s="50"/>
      <c r="P2200" s="51" t="b">
        <v>0</v>
      </c>
      <c r="Q2200" s="52" t="str">
        <f t="shared" si="7"/>
        <v>DIEGO PEÑA</v>
      </c>
      <c r="R2200" s="80"/>
      <c r="S2200" s="80"/>
      <c r="T2200" s="80"/>
      <c r="U2200" s="80"/>
      <c r="V2200" s="80"/>
    </row>
    <row r="2201" ht="22.5" customHeight="1">
      <c r="A2201" s="42">
        <v>2200.0</v>
      </c>
      <c r="B2201" s="54">
        <v>2.0255910154012E13</v>
      </c>
      <c r="C2201" s="66">
        <v>46003.0</v>
      </c>
      <c r="D2201" s="102" t="s">
        <v>2815</v>
      </c>
      <c r="E2201" s="102" t="s">
        <v>34</v>
      </c>
      <c r="F2201" s="74"/>
      <c r="G2201" s="75" t="s">
        <v>11</v>
      </c>
      <c r="H2201" s="53">
        <v>2.0255920465301E13</v>
      </c>
      <c r="I2201" s="53"/>
      <c r="J2201" s="47">
        <v>46008.0</v>
      </c>
      <c r="K2201" s="101"/>
      <c r="L2201" s="50"/>
      <c r="M2201" s="50"/>
      <c r="N2201" s="50"/>
      <c r="O2201" s="50"/>
      <c r="P2201" s="51" t="b">
        <v>0</v>
      </c>
      <c r="Q2201" s="52" t="str">
        <f t="shared" si="7"/>
        <v>EDGAR GRANADOS</v>
      </c>
      <c r="R2201" s="80"/>
      <c r="S2201" s="80"/>
      <c r="T2201" s="80"/>
      <c r="U2201" s="80"/>
      <c r="V2201" s="80"/>
    </row>
    <row r="2202" ht="22.5" customHeight="1">
      <c r="A2202" s="42">
        <v>2201.0</v>
      </c>
      <c r="B2202" s="54">
        <v>2.0255910153792E13</v>
      </c>
      <c r="C2202" s="66">
        <v>46003.0</v>
      </c>
      <c r="D2202" s="102" t="s">
        <v>2755</v>
      </c>
      <c r="E2202" s="102" t="s">
        <v>34</v>
      </c>
      <c r="F2202" s="74"/>
      <c r="G2202" s="75" t="s">
        <v>16</v>
      </c>
      <c r="H2202" s="53" t="s">
        <v>2816</v>
      </c>
      <c r="I2202" s="53"/>
      <c r="J2202" s="47"/>
      <c r="K2202" s="101"/>
      <c r="L2202" s="50"/>
      <c r="M2202" s="50"/>
      <c r="N2202" s="50"/>
      <c r="O2202" s="50"/>
      <c r="P2202" s="51" t="b">
        <v>0</v>
      </c>
      <c r="Q2202" s="52" t="str">
        <f t="shared" si="7"/>
        <v>JUAN CARLOS RIVEROS</v>
      </c>
      <c r="R2202" s="80"/>
      <c r="S2202" s="80"/>
      <c r="T2202" s="80"/>
      <c r="U2202" s="80"/>
      <c r="V2202" s="80"/>
    </row>
    <row r="2203" ht="22.5" customHeight="1">
      <c r="A2203" s="42">
        <v>2202.0</v>
      </c>
      <c r="B2203" s="54">
        <v>2.0254214143262E13</v>
      </c>
      <c r="C2203" s="66">
        <v>46003.0</v>
      </c>
      <c r="D2203" s="102" t="s">
        <v>2817</v>
      </c>
      <c r="E2203" s="102" t="s">
        <v>34</v>
      </c>
      <c r="F2203" s="74"/>
      <c r="G2203" s="75" t="s">
        <v>7</v>
      </c>
      <c r="H2203" s="53">
        <v>2.0255920473751E13</v>
      </c>
      <c r="I2203" s="53"/>
      <c r="J2203" s="47">
        <v>45982.0</v>
      </c>
      <c r="K2203" s="101"/>
      <c r="L2203" s="50"/>
      <c r="M2203" s="50"/>
      <c r="N2203" s="50"/>
      <c r="O2203" s="50"/>
      <c r="P2203" s="51" t="b">
        <v>0</v>
      </c>
      <c r="Q2203" s="52" t="str">
        <f t="shared" si="7"/>
        <v>CARLOS LINARES</v>
      </c>
      <c r="R2203" s="80"/>
      <c r="S2203" s="80"/>
      <c r="T2203" s="80"/>
      <c r="U2203" s="80"/>
      <c r="V2203" s="80"/>
    </row>
    <row r="2204" ht="22.5" customHeight="1">
      <c r="A2204" s="42">
        <v>2203.0</v>
      </c>
      <c r="B2204" s="54">
        <v>2.0255910153682E13</v>
      </c>
      <c r="C2204" s="66">
        <v>46003.0</v>
      </c>
      <c r="D2204" s="102" t="s">
        <v>2818</v>
      </c>
      <c r="E2204" s="102" t="s">
        <v>34</v>
      </c>
      <c r="F2204" s="74"/>
      <c r="G2204" s="75" t="s">
        <v>25</v>
      </c>
      <c r="H2204" s="53" t="s">
        <v>2752</v>
      </c>
      <c r="I2204" s="53"/>
      <c r="J2204" s="47"/>
      <c r="K2204" s="101"/>
      <c r="L2204" s="50"/>
      <c r="M2204" s="50"/>
      <c r="N2204" s="50"/>
      <c r="O2204" s="50"/>
      <c r="P2204" s="51" t="b">
        <v>0</v>
      </c>
      <c r="Q2204" s="52" t="str">
        <f t="shared" si="7"/>
        <v>SEBASTIÁN RAMÍREZ</v>
      </c>
      <c r="R2204" s="80"/>
      <c r="S2204" s="80"/>
      <c r="T2204" s="80"/>
      <c r="U2204" s="80"/>
      <c r="V2204" s="80"/>
    </row>
    <row r="2205" ht="22.5" customHeight="1">
      <c r="A2205" s="42">
        <v>2204.0</v>
      </c>
      <c r="B2205" s="54">
        <v>2.0254214142202E13</v>
      </c>
      <c r="C2205" s="66">
        <v>46003.0</v>
      </c>
      <c r="D2205" s="102" t="s">
        <v>2819</v>
      </c>
      <c r="E2205" s="102" t="s">
        <v>34</v>
      </c>
      <c r="F2205" s="74"/>
      <c r="G2205" s="75" t="s">
        <v>8</v>
      </c>
      <c r="H2205" s="53">
        <v>2.0255920513821E13</v>
      </c>
      <c r="I2205" s="53"/>
      <c r="J2205" s="47">
        <v>46015.0</v>
      </c>
      <c r="K2205" s="101"/>
      <c r="L2205" s="50"/>
      <c r="M2205" s="50"/>
      <c r="N2205" s="50"/>
      <c r="O2205" s="50"/>
      <c r="P2205" s="51" t="b">
        <v>0</v>
      </c>
      <c r="Q2205" s="52" t="str">
        <f t="shared" si="7"/>
        <v>CRISTIAN PEDROZA</v>
      </c>
      <c r="R2205" s="80"/>
      <c r="S2205" s="80"/>
      <c r="T2205" s="80"/>
      <c r="U2205" s="80"/>
      <c r="V2205" s="80"/>
    </row>
    <row r="2206" ht="22.5" customHeight="1">
      <c r="A2206" s="42">
        <v>2205.0</v>
      </c>
      <c r="B2206" s="54">
        <v>2.0255910153602E13</v>
      </c>
      <c r="C2206" s="66">
        <v>46002.0</v>
      </c>
      <c r="D2206" s="102" t="s">
        <v>2820</v>
      </c>
      <c r="E2206" s="102" t="s">
        <v>34</v>
      </c>
      <c r="F2206" s="74"/>
      <c r="G2206" s="75" t="s">
        <v>25</v>
      </c>
      <c r="H2206" s="53">
        <v>2.0255920508601E13</v>
      </c>
      <c r="I2206" s="53"/>
      <c r="J2206" s="47"/>
      <c r="K2206" s="101"/>
      <c r="L2206" s="50"/>
      <c r="M2206" s="50"/>
      <c r="N2206" s="50"/>
      <c r="O2206" s="50"/>
      <c r="P2206" s="51" t="b">
        <v>0</v>
      </c>
      <c r="Q2206" s="52" t="str">
        <f t="shared" si="7"/>
        <v>SEBASTIÁN RAMÍREZ</v>
      </c>
      <c r="R2206" s="80"/>
      <c r="S2206" s="80"/>
      <c r="T2206" s="80"/>
      <c r="U2206" s="80"/>
      <c r="V2206" s="80"/>
    </row>
    <row r="2207" ht="22.5" customHeight="1">
      <c r="A2207" s="42">
        <v>2206.0</v>
      </c>
      <c r="B2207" s="54">
        <v>2.0255910153592E13</v>
      </c>
      <c r="C2207" s="66">
        <v>46002.0</v>
      </c>
      <c r="D2207" s="102" t="s">
        <v>2821</v>
      </c>
      <c r="E2207" s="102" t="s">
        <v>34</v>
      </c>
      <c r="F2207" s="74"/>
      <c r="G2207" s="75" t="s">
        <v>25</v>
      </c>
      <c r="H2207" s="53" t="s">
        <v>2822</v>
      </c>
      <c r="I2207" s="53"/>
      <c r="J2207" s="47"/>
      <c r="K2207" s="101"/>
      <c r="L2207" s="50"/>
      <c r="M2207" s="50"/>
      <c r="N2207" s="50"/>
      <c r="O2207" s="50"/>
      <c r="P2207" s="51" t="b">
        <v>0</v>
      </c>
      <c r="Q2207" s="52" t="str">
        <f t="shared" si="7"/>
        <v>SEBASTIÁN RAMÍREZ</v>
      </c>
      <c r="R2207" s="80"/>
      <c r="S2207" s="80"/>
      <c r="T2207" s="80"/>
      <c r="U2207" s="80"/>
      <c r="V2207" s="80"/>
    </row>
    <row r="2208" ht="22.5" customHeight="1">
      <c r="A2208" s="42">
        <v>2207.0</v>
      </c>
      <c r="B2208" s="54">
        <v>2.0255910153582E13</v>
      </c>
      <c r="C2208" s="66">
        <v>46002.0</v>
      </c>
      <c r="D2208" s="102" t="s">
        <v>2823</v>
      </c>
      <c r="E2208" s="102" t="s">
        <v>34</v>
      </c>
      <c r="F2208" s="74"/>
      <c r="G2208" s="75" t="s">
        <v>9</v>
      </c>
      <c r="H2208" s="53">
        <v>2.0255920512301E13</v>
      </c>
      <c r="I2208" s="53"/>
      <c r="J2208" s="47">
        <v>46015.0</v>
      </c>
      <c r="K2208" s="101"/>
      <c r="L2208" s="50"/>
      <c r="M2208" s="50"/>
      <c r="N2208" s="50"/>
      <c r="O2208" s="50"/>
      <c r="P2208" s="51" t="b">
        <v>0</v>
      </c>
      <c r="Q2208" s="52" t="str">
        <f t="shared" si="7"/>
        <v>DEISSY JAZMÍN RIVERA</v>
      </c>
      <c r="R2208" s="80"/>
      <c r="S2208" s="80"/>
      <c r="T2208" s="80"/>
      <c r="U2208" s="80"/>
      <c r="V2208" s="80"/>
    </row>
    <row r="2209" ht="22.5" customHeight="1">
      <c r="A2209" s="42">
        <v>2208.0</v>
      </c>
      <c r="B2209" s="54">
        <v>2.0255910153572E13</v>
      </c>
      <c r="C2209" s="66">
        <v>46002.0</v>
      </c>
      <c r="D2209" s="102" t="s">
        <v>2824</v>
      </c>
      <c r="E2209" s="102" t="s">
        <v>34</v>
      </c>
      <c r="F2209" s="74"/>
      <c r="G2209" s="75" t="s">
        <v>11</v>
      </c>
      <c r="H2209" s="53">
        <v>2.0255920467691E13</v>
      </c>
      <c r="I2209" s="53"/>
      <c r="J2209" s="47">
        <v>46008.0</v>
      </c>
      <c r="K2209" s="101"/>
      <c r="L2209" s="50"/>
      <c r="M2209" s="50"/>
      <c r="N2209" s="50"/>
      <c r="O2209" s="50"/>
      <c r="P2209" s="51" t="b">
        <v>0</v>
      </c>
      <c r="Q2209" s="52" t="str">
        <f t="shared" si="7"/>
        <v>EDGAR GRANADOS</v>
      </c>
      <c r="R2209" s="80"/>
      <c r="S2209" s="80"/>
      <c r="T2209" s="80"/>
      <c r="U2209" s="80"/>
      <c r="V2209" s="80"/>
    </row>
    <row r="2210" ht="22.5" customHeight="1">
      <c r="A2210" s="42">
        <v>2209.0</v>
      </c>
      <c r="B2210" s="54">
        <v>2.0255910153562E13</v>
      </c>
      <c r="C2210" s="66">
        <v>46002.0</v>
      </c>
      <c r="D2210" s="102" t="s">
        <v>2825</v>
      </c>
      <c r="E2210" s="102" t="s">
        <v>34</v>
      </c>
      <c r="F2210" s="74"/>
      <c r="G2210" s="75" t="s">
        <v>17</v>
      </c>
      <c r="H2210" s="53">
        <v>2.0255920446441E13</v>
      </c>
      <c r="I2210" s="53"/>
      <c r="J2210" s="47">
        <v>45955.0</v>
      </c>
      <c r="K2210" s="101"/>
      <c r="L2210" s="50"/>
      <c r="M2210" s="50"/>
      <c r="N2210" s="50"/>
      <c r="O2210" s="50"/>
      <c r="P2210" s="51" t="b">
        <v>0</v>
      </c>
      <c r="Q2210" s="52" t="str">
        <f t="shared" si="7"/>
        <v>LILIANA RAMIREZ</v>
      </c>
      <c r="R2210" s="80"/>
      <c r="S2210" s="80"/>
      <c r="T2210" s="80"/>
      <c r="U2210" s="80"/>
      <c r="V2210" s="80"/>
    </row>
    <row r="2211" ht="22.5" customHeight="1">
      <c r="A2211" s="42">
        <v>2210.0</v>
      </c>
      <c r="B2211" s="54">
        <v>2.0255910153552E13</v>
      </c>
      <c r="C2211" s="66">
        <v>46002.0</v>
      </c>
      <c r="D2211" s="102" t="s">
        <v>2826</v>
      </c>
      <c r="E2211" s="102" t="s">
        <v>34</v>
      </c>
      <c r="F2211" s="74"/>
      <c r="G2211" s="75" t="s">
        <v>11</v>
      </c>
      <c r="H2211" s="53">
        <v>2.0255920456671E13</v>
      </c>
      <c r="I2211" s="53"/>
      <c r="J2211" s="47">
        <v>46010.0</v>
      </c>
      <c r="K2211" s="101"/>
      <c r="L2211" s="50"/>
      <c r="M2211" s="50"/>
      <c r="N2211" s="50"/>
      <c r="O2211" s="50"/>
      <c r="P2211" s="51" t="b">
        <v>0</v>
      </c>
      <c r="Q2211" s="52" t="str">
        <f t="shared" si="7"/>
        <v>EDGAR GRANADOS</v>
      </c>
      <c r="R2211" s="80"/>
      <c r="S2211" s="80"/>
      <c r="T2211" s="80"/>
      <c r="U2211" s="80"/>
      <c r="V2211" s="80"/>
    </row>
    <row r="2212" ht="22.5" customHeight="1">
      <c r="A2212" s="42">
        <v>2211.0</v>
      </c>
      <c r="B2212" s="54">
        <v>2.0255910153502E13</v>
      </c>
      <c r="C2212" s="66">
        <v>46002.0</v>
      </c>
      <c r="D2212" s="102" t="s">
        <v>2821</v>
      </c>
      <c r="E2212" s="102" t="s">
        <v>34</v>
      </c>
      <c r="F2212" s="74"/>
      <c r="G2212" s="75" t="s">
        <v>25</v>
      </c>
      <c r="H2212" s="53">
        <v>2.0255920508511E13</v>
      </c>
      <c r="I2212" s="53"/>
      <c r="J2212" s="47"/>
      <c r="K2212" s="101"/>
      <c r="L2212" s="50"/>
      <c r="M2212" s="50"/>
      <c r="N2212" s="50"/>
      <c r="O2212" s="50"/>
      <c r="P2212" s="51" t="b">
        <v>0</v>
      </c>
      <c r="Q2212" s="52" t="str">
        <f t="shared" si="7"/>
        <v>SEBASTIÁN RAMÍREZ</v>
      </c>
      <c r="R2212" s="80"/>
      <c r="S2212" s="80"/>
      <c r="T2212" s="80"/>
      <c r="U2212" s="80"/>
      <c r="V2212" s="80"/>
    </row>
    <row r="2213" ht="22.5" customHeight="1">
      <c r="A2213" s="42">
        <v>2212.0</v>
      </c>
      <c r="B2213" s="54">
        <v>2.0255910153422E13</v>
      </c>
      <c r="C2213" s="66">
        <v>46002.0</v>
      </c>
      <c r="D2213" s="102" t="s">
        <v>2827</v>
      </c>
      <c r="E2213" s="102" t="s">
        <v>34</v>
      </c>
      <c r="F2213" s="74"/>
      <c r="G2213" s="75" t="s">
        <v>11</v>
      </c>
      <c r="H2213" s="53">
        <v>2.0255920510901E13</v>
      </c>
      <c r="I2213" s="53"/>
      <c r="J2213" s="47">
        <v>46012.0</v>
      </c>
      <c r="K2213" s="101"/>
      <c r="L2213" s="50"/>
      <c r="M2213" s="50"/>
      <c r="N2213" s="50"/>
      <c r="O2213" s="50"/>
      <c r="P2213" s="51" t="b">
        <v>0</v>
      </c>
      <c r="Q2213" s="52" t="str">
        <f t="shared" si="7"/>
        <v>EDGAR GRANADOS</v>
      </c>
      <c r="R2213" s="80"/>
      <c r="S2213" s="80"/>
      <c r="T2213" s="80"/>
      <c r="U2213" s="80"/>
      <c r="V2213" s="80"/>
    </row>
    <row r="2214" ht="22.5" customHeight="1">
      <c r="A2214" s="42">
        <v>2213.0</v>
      </c>
      <c r="B2214" s="54">
        <v>2.0255910153152E13</v>
      </c>
      <c r="C2214" s="66">
        <v>46002.0</v>
      </c>
      <c r="D2214" s="102" t="s">
        <v>2828</v>
      </c>
      <c r="E2214" s="102" t="s">
        <v>34</v>
      </c>
      <c r="F2214" s="74"/>
      <c r="G2214" s="75" t="s">
        <v>14</v>
      </c>
      <c r="H2214" s="53" t="s">
        <v>2752</v>
      </c>
      <c r="I2214" s="53"/>
      <c r="J2214" s="47"/>
      <c r="K2214" s="101"/>
      <c r="L2214" s="50"/>
      <c r="M2214" s="50"/>
      <c r="N2214" s="50"/>
      <c r="O2214" s="50"/>
      <c r="P2214" s="51" t="b">
        <v>0</v>
      </c>
      <c r="Q2214" s="52" t="str">
        <f t="shared" si="7"/>
        <v>JAIME ENRIQUE SALAS</v>
      </c>
      <c r="R2214" s="80"/>
      <c r="S2214" s="80"/>
      <c r="T2214" s="80"/>
      <c r="U2214" s="80"/>
      <c r="V2214" s="80"/>
    </row>
    <row r="2215" ht="22.5" customHeight="1">
      <c r="A2215" s="42">
        <v>2214.0</v>
      </c>
      <c r="B2215" s="54">
        <v>2.0255910152842E13</v>
      </c>
      <c r="C2215" s="66">
        <v>46002.0</v>
      </c>
      <c r="D2215" s="102" t="s">
        <v>2829</v>
      </c>
      <c r="E2215" s="102" t="s">
        <v>34</v>
      </c>
      <c r="F2215" s="74"/>
      <c r="G2215" s="75" t="s">
        <v>8</v>
      </c>
      <c r="H2215" s="53">
        <v>2.0255920514351E13</v>
      </c>
      <c r="I2215" s="53"/>
      <c r="J2215" s="47">
        <v>46015.0</v>
      </c>
      <c r="K2215" s="101"/>
      <c r="L2215" s="50"/>
      <c r="M2215" s="50"/>
      <c r="N2215" s="50"/>
      <c r="O2215" s="50"/>
      <c r="P2215" s="51" t="b">
        <v>0</v>
      </c>
      <c r="Q2215" s="52" t="str">
        <f t="shared" si="7"/>
        <v>CRISTIAN PEDROZA</v>
      </c>
      <c r="R2215" s="80"/>
      <c r="S2215" s="80"/>
      <c r="T2215" s="80"/>
      <c r="U2215" s="80"/>
      <c r="V2215" s="80"/>
    </row>
    <row r="2216" ht="22.5" customHeight="1">
      <c r="A2216" s="42">
        <v>2215.0</v>
      </c>
      <c r="B2216" s="54">
        <v>2.0254604111322E13</v>
      </c>
      <c r="C2216" s="66">
        <v>46001.0</v>
      </c>
      <c r="D2216" s="102" t="s">
        <v>2830</v>
      </c>
      <c r="E2216" s="102" t="s">
        <v>34</v>
      </c>
      <c r="F2216" s="74"/>
      <c r="G2216" s="75" t="s">
        <v>11</v>
      </c>
      <c r="H2216" s="53">
        <v>2.0255920506551E13</v>
      </c>
      <c r="I2216" s="53"/>
      <c r="J2216" s="47">
        <v>46008.0</v>
      </c>
      <c r="K2216" s="101"/>
      <c r="L2216" s="50"/>
      <c r="M2216" s="50"/>
      <c r="N2216" s="50"/>
      <c r="O2216" s="50"/>
      <c r="P2216" s="51" t="b">
        <v>0</v>
      </c>
      <c r="Q2216" s="52" t="str">
        <f t="shared" si="7"/>
        <v>EDGAR GRANADOS</v>
      </c>
      <c r="R2216" s="80"/>
      <c r="S2216" s="80"/>
      <c r="T2216" s="80"/>
      <c r="U2216" s="80"/>
      <c r="V2216" s="80"/>
    </row>
    <row r="2217" ht="22.5" customHeight="1">
      <c r="A2217" s="42">
        <v>2216.0</v>
      </c>
      <c r="B2217" s="54">
        <v>2.0255910151892E13</v>
      </c>
      <c r="C2217" s="66">
        <v>46000.0</v>
      </c>
      <c r="D2217" s="102" t="s">
        <v>2831</v>
      </c>
      <c r="E2217" s="102" t="s">
        <v>34</v>
      </c>
      <c r="F2217" s="74"/>
      <c r="G2217" s="75" t="s">
        <v>8</v>
      </c>
      <c r="H2217" s="53">
        <v>2.0255920515361E13</v>
      </c>
      <c r="I2217" s="53"/>
      <c r="J2217" s="47">
        <v>46017.0</v>
      </c>
      <c r="K2217" s="101"/>
      <c r="L2217" s="50"/>
      <c r="M2217" s="50"/>
      <c r="N2217" s="50"/>
      <c r="O2217" s="50"/>
      <c r="P2217" s="51" t="b">
        <v>0</v>
      </c>
      <c r="Q2217" s="52" t="str">
        <f t="shared" si="7"/>
        <v>CRISTIAN PEDROZA</v>
      </c>
      <c r="R2217" s="80"/>
      <c r="S2217" s="80"/>
      <c r="T2217" s="80"/>
      <c r="U2217" s="80"/>
      <c r="V2217" s="80"/>
    </row>
    <row r="2218" ht="22.5" customHeight="1">
      <c r="A2218" s="42">
        <v>2217.0</v>
      </c>
      <c r="B2218" s="54">
        <v>2.0254604186462E13</v>
      </c>
      <c r="C2218" s="66">
        <v>46009.0</v>
      </c>
      <c r="D2218" s="102" t="s">
        <v>2832</v>
      </c>
      <c r="E2218" s="102" t="s">
        <v>34</v>
      </c>
      <c r="F2218" s="74" t="s">
        <v>496</v>
      </c>
      <c r="G2218" s="75" t="s">
        <v>11</v>
      </c>
      <c r="H2218" s="53">
        <v>2.0255920510941E13</v>
      </c>
      <c r="I2218" s="53"/>
      <c r="J2218" s="47">
        <v>46012.0</v>
      </c>
      <c r="K2218" s="101"/>
      <c r="L2218" s="50"/>
      <c r="M2218" s="50"/>
      <c r="N2218" s="50"/>
      <c r="O2218" s="50"/>
      <c r="P2218" s="51" t="b">
        <v>0</v>
      </c>
      <c r="Q2218" s="52" t="str">
        <f t="shared" si="7"/>
        <v>EDGAR GRANADOS</v>
      </c>
      <c r="R2218" s="80"/>
      <c r="S2218" s="80"/>
      <c r="T2218" s="80"/>
      <c r="U2218" s="80"/>
      <c r="V2218" s="80"/>
    </row>
    <row r="2219" ht="22.5" customHeight="1">
      <c r="A2219" s="42">
        <v>2218.0</v>
      </c>
      <c r="B2219" s="54">
        <v>2.0254604210512E13</v>
      </c>
      <c r="C2219" s="66">
        <v>46010.0</v>
      </c>
      <c r="D2219" s="102" t="s">
        <v>2833</v>
      </c>
      <c r="E2219" s="102" t="s">
        <v>34</v>
      </c>
      <c r="F2219" s="74" t="s">
        <v>372</v>
      </c>
      <c r="G2219" s="77" t="s">
        <v>11</v>
      </c>
      <c r="H2219" s="53">
        <v>2.0255920512301E13</v>
      </c>
      <c r="I2219" s="53"/>
      <c r="J2219" s="47">
        <v>46014.0</v>
      </c>
      <c r="K2219" s="101"/>
      <c r="L2219" s="50"/>
      <c r="M2219" s="50"/>
      <c r="N2219" s="50"/>
      <c r="O2219" s="50"/>
      <c r="P2219" s="51" t="b">
        <v>0</v>
      </c>
      <c r="Q2219" s="52" t="str">
        <f t="shared" si="7"/>
        <v>EDGAR GRANADOS</v>
      </c>
      <c r="R2219" s="80"/>
      <c r="S2219" s="80"/>
      <c r="T2219" s="80"/>
      <c r="U2219" s="80"/>
      <c r="V2219" s="80"/>
    </row>
    <row r="2220" ht="22.5" customHeight="1">
      <c r="A2220" s="42">
        <v>2219.0</v>
      </c>
      <c r="B2220" s="54">
        <v>2.0254604208762E13</v>
      </c>
      <c r="C2220" s="66">
        <v>46010.0</v>
      </c>
      <c r="D2220" s="102" t="s">
        <v>2834</v>
      </c>
      <c r="E2220" s="102" t="s">
        <v>34</v>
      </c>
      <c r="F2220" s="74"/>
      <c r="G2220" s="75" t="s">
        <v>25</v>
      </c>
      <c r="H2220" s="53">
        <v>2.0255920513451E13</v>
      </c>
      <c r="I2220" s="53"/>
      <c r="J2220" s="47"/>
      <c r="K2220" s="101"/>
      <c r="L2220" s="50"/>
      <c r="M2220" s="50"/>
      <c r="N2220" s="50"/>
      <c r="O2220" s="50"/>
      <c r="P2220" s="51" t="b">
        <v>0</v>
      </c>
      <c r="Q2220" s="52" t="str">
        <f t="shared" si="7"/>
        <v>SEBASTIÁN RAMÍREZ</v>
      </c>
      <c r="R2220" s="80"/>
      <c r="S2220" s="80"/>
      <c r="T2220" s="80"/>
      <c r="U2220" s="80"/>
      <c r="V2220" s="80"/>
    </row>
    <row r="2221" ht="22.5" customHeight="1">
      <c r="A2221" s="42">
        <v>2220.0</v>
      </c>
      <c r="B2221" s="54">
        <v>2.0255910156722E13</v>
      </c>
      <c r="C2221" s="66">
        <v>46010.0</v>
      </c>
      <c r="D2221" s="102" t="s">
        <v>2835</v>
      </c>
      <c r="E2221" s="102" t="s">
        <v>34</v>
      </c>
      <c r="F2221" s="74"/>
      <c r="G2221" s="75" t="s">
        <v>23</v>
      </c>
      <c r="H2221" s="53">
        <v>2.0255920517911E13</v>
      </c>
      <c r="I2221" s="53"/>
      <c r="J2221" s="47">
        <v>46020.0</v>
      </c>
      <c r="K2221" s="101"/>
      <c r="L2221" s="50"/>
      <c r="M2221" s="50"/>
      <c r="N2221" s="50"/>
      <c r="O2221" s="50"/>
      <c r="P2221" s="51" t="b">
        <v>0</v>
      </c>
      <c r="Q2221" s="52" t="str">
        <f t="shared" si="7"/>
        <v>SANDRA ROTAVISTA</v>
      </c>
      <c r="R2221" s="80"/>
      <c r="S2221" s="80"/>
      <c r="T2221" s="80"/>
      <c r="U2221" s="80"/>
      <c r="V2221" s="80"/>
    </row>
    <row r="2222" ht="22.5" customHeight="1">
      <c r="A2222" s="42">
        <v>2221.0</v>
      </c>
      <c r="B2222" s="54">
        <v>2.0255910156612E13</v>
      </c>
      <c r="C2222" s="66">
        <v>46009.0</v>
      </c>
      <c r="D2222" s="102" t="s">
        <v>2836</v>
      </c>
      <c r="E2222" s="102" t="s">
        <v>34</v>
      </c>
      <c r="F2222" s="74"/>
      <c r="G2222" s="75" t="s">
        <v>14</v>
      </c>
      <c r="H2222" s="53">
        <v>2.0255920513781E13</v>
      </c>
      <c r="I2222" s="53"/>
      <c r="J2222" s="47">
        <v>46015.0</v>
      </c>
      <c r="K2222" s="105" t="s">
        <v>2772</v>
      </c>
      <c r="L2222" s="50"/>
      <c r="M2222" s="50"/>
      <c r="N2222" s="50"/>
      <c r="O2222" s="50"/>
      <c r="P2222" s="51" t="b">
        <v>0</v>
      </c>
      <c r="Q2222" s="52" t="str">
        <f t="shared" si="7"/>
        <v>JAIME ENRIQUE SALAS</v>
      </c>
      <c r="R2222" s="80"/>
      <c r="S2222" s="80"/>
      <c r="T2222" s="80"/>
      <c r="U2222" s="80"/>
      <c r="V2222" s="80"/>
    </row>
    <row r="2223" ht="22.5" customHeight="1">
      <c r="A2223" s="42">
        <v>2222.0</v>
      </c>
      <c r="B2223" s="54">
        <v>2.0255910156482E13</v>
      </c>
      <c r="C2223" s="66">
        <v>46009.0</v>
      </c>
      <c r="D2223" s="102" t="s">
        <v>2837</v>
      </c>
      <c r="E2223" s="102" t="s">
        <v>34</v>
      </c>
      <c r="F2223" s="74"/>
      <c r="G2223" s="75" t="s">
        <v>11</v>
      </c>
      <c r="H2223" s="53">
        <v>2.0255920186351E13</v>
      </c>
      <c r="I2223" s="53"/>
      <c r="J2223" s="47">
        <v>46014.0</v>
      </c>
      <c r="K2223" s="101"/>
      <c r="L2223" s="50"/>
      <c r="M2223" s="50"/>
      <c r="N2223" s="50"/>
      <c r="O2223" s="50"/>
      <c r="P2223" s="51" t="b">
        <v>0</v>
      </c>
      <c r="Q2223" s="52" t="str">
        <f t="shared" si="7"/>
        <v>EDGAR GRANADOS</v>
      </c>
      <c r="R2223" s="80"/>
      <c r="S2223" s="80"/>
      <c r="T2223" s="80"/>
      <c r="U2223" s="80"/>
      <c r="V2223" s="80"/>
    </row>
    <row r="2224" ht="22.5" customHeight="1">
      <c r="A2224" s="42">
        <v>2223.0</v>
      </c>
      <c r="B2224" s="54">
        <v>2.0255910156472E13</v>
      </c>
      <c r="C2224" s="66">
        <v>46009.0</v>
      </c>
      <c r="D2224" s="102" t="s">
        <v>2838</v>
      </c>
      <c r="E2224" s="102" t="s">
        <v>34</v>
      </c>
      <c r="F2224" s="74"/>
      <c r="G2224" s="75" t="s">
        <v>23</v>
      </c>
      <c r="H2224" s="53" t="s">
        <v>2839</v>
      </c>
      <c r="I2224" s="53"/>
      <c r="J2224" s="47">
        <v>46015.0</v>
      </c>
      <c r="K2224" s="101"/>
      <c r="L2224" s="50"/>
      <c r="M2224" s="50"/>
      <c r="N2224" s="50"/>
      <c r="O2224" s="50"/>
      <c r="P2224" s="51" t="b">
        <v>0</v>
      </c>
      <c r="Q2224" s="52" t="str">
        <f t="shared" si="7"/>
        <v>SANDRA ROTAVISTA</v>
      </c>
      <c r="R2224" s="80"/>
      <c r="S2224" s="80"/>
      <c r="T2224" s="80"/>
      <c r="U2224" s="80"/>
      <c r="V2224" s="80"/>
    </row>
    <row r="2225" ht="22.5" customHeight="1">
      <c r="A2225" s="42">
        <v>2224.0</v>
      </c>
      <c r="B2225" s="54">
        <v>2.0255910156422E13</v>
      </c>
      <c r="C2225" s="66">
        <v>46009.0</v>
      </c>
      <c r="D2225" s="102" t="s">
        <v>2840</v>
      </c>
      <c r="E2225" s="102" t="s">
        <v>34</v>
      </c>
      <c r="F2225" s="74"/>
      <c r="G2225" s="75" t="s">
        <v>23</v>
      </c>
      <c r="H2225" s="53">
        <v>2.0255920517861E13</v>
      </c>
      <c r="I2225" s="53"/>
      <c r="J2225" s="47">
        <v>46020.0</v>
      </c>
      <c r="K2225" s="101"/>
      <c r="L2225" s="50"/>
      <c r="M2225" s="50"/>
      <c r="N2225" s="50"/>
      <c r="O2225" s="50"/>
      <c r="P2225" s="51" t="b">
        <v>0</v>
      </c>
      <c r="Q2225" s="52" t="str">
        <f t="shared" si="7"/>
        <v>SANDRA ROTAVISTA</v>
      </c>
      <c r="R2225" s="80"/>
      <c r="S2225" s="80"/>
      <c r="T2225" s="80"/>
      <c r="U2225" s="80"/>
      <c r="V2225" s="80"/>
    </row>
    <row r="2226" ht="22.5" customHeight="1">
      <c r="A2226" s="42">
        <v>2225.0</v>
      </c>
      <c r="B2226" s="54">
        <v>2.0255910156372E13</v>
      </c>
      <c r="C2226" s="66">
        <v>46009.0</v>
      </c>
      <c r="D2226" s="102" t="s">
        <v>2841</v>
      </c>
      <c r="E2226" s="102" t="s">
        <v>34</v>
      </c>
      <c r="F2226" s="74"/>
      <c r="G2226" s="75" t="s">
        <v>25</v>
      </c>
      <c r="H2226" s="53" t="s">
        <v>2752</v>
      </c>
      <c r="I2226" s="53"/>
      <c r="J2226" s="47"/>
      <c r="K2226" s="101"/>
      <c r="L2226" s="50"/>
      <c r="M2226" s="50"/>
      <c r="N2226" s="50"/>
      <c r="O2226" s="50"/>
      <c r="P2226" s="51" t="b">
        <v>0</v>
      </c>
      <c r="Q2226" s="52" t="str">
        <f t="shared" si="7"/>
        <v>SEBASTIÁN RAMÍREZ</v>
      </c>
      <c r="R2226" s="80"/>
      <c r="S2226" s="80"/>
      <c r="T2226" s="80"/>
      <c r="U2226" s="80"/>
      <c r="V2226" s="80"/>
    </row>
    <row r="2227" ht="22.5" customHeight="1">
      <c r="A2227" s="42">
        <v>2226.0</v>
      </c>
      <c r="B2227" s="54">
        <v>2.0255910156032E13</v>
      </c>
      <c r="C2227" s="66">
        <v>46008.0</v>
      </c>
      <c r="D2227" s="102" t="s">
        <v>2842</v>
      </c>
      <c r="E2227" s="102" t="s">
        <v>34</v>
      </c>
      <c r="F2227" s="74"/>
      <c r="G2227" s="75" t="s">
        <v>11</v>
      </c>
      <c r="H2227" s="53">
        <v>2.0255920513491E13</v>
      </c>
      <c r="I2227" s="53"/>
      <c r="J2227" s="47">
        <v>46014.0</v>
      </c>
      <c r="K2227" s="101"/>
      <c r="L2227" s="50"/>
      <c r="M2227" s="50"/>
      <c r="N2227" s="50"/>
      <c r="O2227" s="50"/>
      <c r="P2227" s="51" t="b">
        <v>0</v>
      </c>
      <c r="Q2227" s="52" t="str">
        <f t="shared" si="7"/>
        <v>EDGAR GRANADOS</v>
      </c>
      <c r="R2227" s="80"/>
      <c r="S2227" s="80"/>
      <c r="T2227" s="80"/>
      <c r="U2227" s="80"/>
      <c r="V2227" s="80"/>
    </row>
    <row r="2228" ht="22.5" customHeight="1">
      <c r="A2228" s="42">
        <v>2227.0</v>
      </c>
      <c r="B2228" s="54">
        <v>2.0255910155962E13</v>
      </c>
      <c r="C2228" s="66">
        <v>46008.0</v>
      </c>
      <c r="D2228" s="102" t="s">
        <v>2843</v>
      </c>
      <c r="E2228" s="102" t="s">
        <v>34</v>
      </c>
      <c r="F2228" s="74"/>
      <c r="G2228" s="75" t="s">
        <v>14</v>
      </c>
      <c r="H2228" s="53">
        <v>2.0255920511681E13</v>
      </c>
      <c r="I2228" s="53"/>
      <c r="J2228" s="47">
        <v>46013.0</v>
      </c>
      <c r="K2228" s="105" t="s">
        <v>2772</v>
      </c>
      <c r="L2228" s="50"/>
      <c r="M2228" s="50"/>
      <c r="N2228" s="50"/>
      <c r="O2228" s="50"/>
      <c r="P2228" s="51" t="b">
        <v>0</v>
      </c>
      <c r="Q2228" s="52" t="str">
        <f t="shared" si="7"/>
        <v>JAIME ENRIQUE SALAS</v>
      </c>
      <c r="R2228" s="80"/>
      <c r="S2228" s="80"/>
      <c r="T2228" s="80"/>
      <c r="U2228" s="80"/>
      <c r="V2228" s="80"/>
    </row>
    <row r="2229" ht="22.5" customHeight="1">
      <c r="A2229" s="42">
        <v>2228.0</v>
      </c>
      <c r="B2229" s="54">
        <v>2.0255910155792E13</v>
      </c>
      <c r="C2229" s="66">
        <v>46008.0</v>
      </c>
      <c r="D2229" s="102" t="s">
        <v>2844</v>
      </c>
      <c r="E2229" s="102" t="s">
        <v>34</v>
      </c>
      <c r="F2229" s="74"/>
      <c r="G2229" s="75" t="s">
        <v>11</v>
      </c>
      <c r="H2229" s="53">
        <v>2.0255920482911E13</v>
      </c>
      <c r="I2229" s="53"/>
      <c r="J2229" s="47">
        <v>46014.0</v>
      </c>
      <c r="K2229" s="101"/>
      <c r="L2229" s="50"/>
      <c r="M2229" s="50"/>
      <c r="N2229" s="50"/>
      <c r="O2229" s="50"/>
      <c r="P2229" s="51" t="b">
        <v>0</v>
      </c>
      <c r="Q2229" s="52" t="str">
        <f t="shared" si="7"/>
        <v>EDGAR GRANADOS</v>
      </c>
      <c r="R2229" s="80"/>
      <c r="S2229" s="80"/>
      <c r="T2229" s="80"/>
      <c r="U2229" s="80"/>
      <c r="V2229" s="80"/>
    </row>
    <row r="2230" ht="22.5" customHeight="1">
      <c r="A2230" s="42">
        <v>2229.0</v>
      </c>
      <c r="B2230" s="54">
        <v>2.0255910155042E13</v>
      </c>
      <c r="C2230" s="66">
        <v>46007.0</v>
      </c>
      <c r="D2230" s="102" t="s">
        <v>2845</v>
      </c>
      <c r="E2230" s="102" t="s">
        <v>34</v>
      </c>
      <c r="F2230" s="74"/>
      <c r="G2230" s="75" t="s">
        <v>16</v>
      </c>
      <c r="H2230" s="53" t="s">
        <v>2846</v>
      </c>
      <c r="I2230" s="53"/>
      <c r="J2230" s="47"/>
      <c r="K2230" s="101"/>
      <c r="L2230" s="50"/>
      <c r="M2230" s="50"/>
      <c r="N2230" s="50"/>
      <c r="O2230" s="50"/>
      <c r="P2230" s="51" t="b">
        <v>0</v>
      </c>
      <c r="Q2230" s="52" t="str">
        <f t="shared" si="7"/>
        <v>JUAN CARLOS RIVEROS</v>
      </c>
      <c r="R2230" s="80"/>
      <c r="S2230" s="80"/>
      <c r="T2230" s="80"/>
      <c r="U2230" s="80"/>
      <c r="V2230" s="80"/>
    </row>
    <row r="2231" ht="22.5" customHeight="1">
      <c r="A2231" s="42">
        <v>2230.0</v>
      </c>
      <c r="B2231" s="54">
        <v>2.0255910158622E13</v>
      </c>
      <c r="C2231" s="66">
        <v>46014.0</v>
      </c>
      <c r="D2231" s="102" t="s">
        <v>2847</v>
      </c>
      <c r="E2231" s="102" t="s">
        <v>34</v>
      </c>
      <c r="F2231" s="74"/>
      <c r="G2231" s="75" t="s">
        <v>11</v>
      </c>
      <c r="H2231" s="53">
        <v>2.0255920515761E13</v>
      </c>
      <c r="I2231" s="53"/>
      <c r="J2231" s="47">
        <v>46017.0</v>
      </c>
      <c r="K2231" s="101"/>
      <c r="L2231" s="50"/>
      <c r="M2231" s="50"/>
      <c r="N2231" s="50"/>
      <c r="O2231" s="50"/>
      <c r="P2231" s="51" t="b">
        <v>0</v>
      </c>
      <c r="Q2231" s="52" t="str">
        <f t="shared" si="7"/>
        <v>EDGAR GRANADOS</v>
      </c>
      <c r="R2231" s="80"/>
      <c r="S2231" s="80"/>
      <c r="T2231" s="80"/>
      <c r="U2231" s="80"/>
      <c r="V2231" s="80"/>
    </row>
    <row r="2232" ht="22.5" customHeight="1">
      <c r="A2232" s="42">
        <v>2231.0</v>
      </c>
      <c r="B2232" s="54">
        <v>2.0255910158612E13</v>
      </c>
      <c r="C2232" s="66">
        <v>46014.0</v>
      </c>
      <c r="D2232" s="102" t="s">
        <v>2848</v>
      </c>
      <c r="E2232" s="102" t="s">
        <v>34</v>
      </c>
      <c r="F2232" s="74"/>
      <c r="G2232" s="75" t="s">
        <v>11</v>
      </c>
      <c r="H2232" s="53">
        <v>2.0255920514531E13</v>
      </c>
      <c r="I2232" s="53"/>
      <c r="J2232" s="47">
        <v>46017.0</v>
      </c>
      <c r="K2232" s="101"/>
      <c r="L2232" s="50"/>
      <c r="M2232" s="50"/>
      <c r="N2232" s="50"/>
      <c r="O2232" s="50"/>
      <c r="P2232" s="51" t="b">
        <v>0</v>
      </c>
      <c r="Q2232" s="52" t="str">
        <f t="shared" si="7"/>
        <v>EDGAR GRANADOS</v>
      </c>
      <c r="R2232" s="80"/>
      <c r="S2232" s="80"/>
      <c r="T2232" s="80"/>
      <c r="U2232" s="80"/>
      <c r="V2232" s="80"/>
    </row>
    <row r="2233" ht="22.5" customHeight="1">
      <c r="A2233" s="42">
        <v>2232.0</v>
      </c>
      <c r="B2233" s="54">
        <v>2.0255910158562E13</v>
      </c>
      <c r="C2233" s="66">
        <v>46014.0</v>
      </c>
      <c r="D2233" s="102" t="s">
        <v>2849</v>
      </c>
      <c r="E2233" s="102" t="s">
        <v>34</v>
      </c>
      <c r="F2233" s="74"/>
      <c r="G2233" s="75" t="s">
        <v>16</v>
      </c>
      <c r="H2233" s="53" t="s">
        <v>2973</v>
      </c>
      <c r="I2233" s="53"/>
      <c r="J2233" s="47"/>
      <c r="K2233" s="101"/>
      <c r="L2233" s="50"/>
      <c r="M2233" s="50"/>
      <c r="N2233" s="50"/>
      <c r="O2233" s="50"/>
      <c r="P2233" s="51" t="b">
        <v>0</v>
      </c>
      <c r="Q2233" s="52" t="str">
        <f t="shared" si="7"/>
        <v>JUAN CARLOS RIVEROS</v>
      </c>
      <c r="R2233" s="80"/>
      <c r="S2233" s="80"/>
      <c r="T2233" s="80"/>
      <c r="U2233" s="80"/>
      <c r="V2233" s="80"/>
    </row>
    <row r="2234" ht="22.5" customHeight="1">
      <c r="A2234" s="42">
        <v>2233.0</v>
      </c>
      <c r="B2234" s="54">
        <v>2.0255910158202E13</v>
      </c>
      <c r="C2234" s="66">
        <v>46014.0</v>
      </c>
      <c r="D2234" s="102" t="s">
        <v>2851</v>
      </c>
      <c r="E2234" s="102" t="s">
        <v>34</v>
      </c>
      <c r="F2234" s="74"/>
      <c r="G2234" s="75" t="s">
        <v>23</v>
      </c>
      <c r="H2234" s="53" t="s">
        <v>2839</v>
      </c>
      <c r="I2234" s="53"/>
      <c r="J2234" s="47">
        <v>46015.0</v>
      </c>
      <c r="K2234" s="101"/>
      <c r="L2234" s="50"/>
      <c r="M2234" s="50"/>
      <c r="N2234" s="50"/>
      <c r="O2234" s="50"/>
      <c r="P2234" s="51" t="b">
        <v>0</v>
      </c>
      <c r="Q2234" s="52" t="str">
        <f t="shared" si="7"/>
        <v>SANDRA ROTAVISTA</v>
      </c>
      <c r="R2234" s="80"/>
      <c r="S2234" s="80"/>
      <c r="T2234" s="80"/>
      <c r="U2234" s="80"/>
      <c r="V2234" s="80"/>
    </row>
    <row r="2235" ht="22.5" customHeight="1">
      <c r="A2235" s="42">
        <v>2234.0</v>
      </c>
      <c r="B2235" s="54">
        <v>2.0255910158092E13</v>
      </c>
      <c r="C2235" s="66">
        <v>46013.0</v>
      </c>
      <c r="D2235" s="102" t="s">
        <v>2852</v>
      </c>
      <c r="E2235" s="102" t="s">
        <v>34</v>
      </c>
      <c r="F2235" s="74"/>
      <c r="G2235" s="75" t="s">
        <v>17</v>
      </c>
      <c r="H2235" s="53">
        <v>2.0255920514451E13</v>
      </c>
      <c r="I2235" s="53"/>
      <c r="J2235" s="47">
        <v>46015.0</v>
      </c>
      <c r="K2235" s="101"/>
      <c r="L2235" s="50"/>
      <c r="M2235" s="50"/>
      <c r="N2235" s="50"/>
      <c r="O2235" s="50"/>
      <c r="P2235" s="51" t="b">
        <v>0</v>
      </c>
      <c r="Q2235" s="52" t="str">
        <f t="shared" si="7"/>
        <v>LILIANA RAMIREZ</v>
      </c>
      <c r="R2235" s="80"/>
      <c r="S2235" s="80"/>
      <c r="T2235" s="80"/>
      <c r="U2235" s="80"/>
      <c r="V2235" s="80"/>
    </row>
    <row r="2236" ht="22.5" customHeight="1">
      <c r="A2236" s="42">
        <v>2235.0</v>
      </c>
      <c r="B2236" s="54">
        <v>2.0255910158042E13</v>
      </c>
      <c r="C2236" s="66">
        <v>46013.0</v>
      </c>
      <c r="D2236" s="102" t="s">
        <v>2853</v>
      </c>
      <c r="E2236" s="102" t="s">
        <v>34</v>
      </c>
      <c r="F2236" s="74"/>
      <c r="G2236" s="75" t="s">
        <v>23</v>
      </c>
      <c r="H2236" s="53">
        <v>2.0255920517801E13</v>
      </c>
      <c r="I2236" s="53"/>
      <c r="J2236" s="47">
        <v>46020.0</v>
      </c>
      <c r="K2236" s="101"/>
      <c r="L2236" s="50"/>
      <c r="M2236" s="50"/>
      <c r="N2236" s="50"/>
      <c r="O2236" s="50"/>
      <c r="P2236" s="51" t="b">
        <v>0</v>
      </c>
      <c r="Q2236" s="52" t="str">
        <f t="shared" si="7"/>
        <v>SANDRA ROTAVISTA</v>
      </c>
      <c r="R2236" s="80"/>
      <c r="S2236" s="80"/>
      <c r="T2236" s="80"/>
      <c r="U2236" s="80"/>
      <c r="V2236" s="80"/>
    </row>
    <row r="2237" ht="22.5" customHeight="1">
      <c r="A2237" s="42">
        <v>2236.0</v>
      </c>
      <c r="B2237" s="54">
        <v>2.0255910157932E13</v>
      </c>
      <c r="C2237" s="66">
        <v>46013.0</v>
      </c>
      <c r="D2237" s="102" t="s">
        <v>2854</v>
      </c>
      <c r="E2237" s="102" t="s">
        <v>34</v>
      </c>
      <c r="F2237" s="74"/>
      <c r="G2237" s="75" t="s">
        <v>10</v>
      </c>
      <c r="H2237" s="53"/>
      <c r="I2237" s="53"/>
      <c r="J2237" s="47"/>
      <c r="K2237" s="101"/>
      <c r="L2237" s="50"/>
      <c r="M2237" s="50"/>
      <c r="N2237" s="50"/>
      <c r="O2237" s="50"/>
      <c r="P2237" s="51" t="b">
        <v>0</v>
      </c>
      <c r="Q2237" s="52" t="str">
        <f t="shared" si="7"/>
        <v>DIEGO PEÑA</v>
      </c>
      <c r="R2237" s="80"/>
      <c r="S2237" s="80"/>
      <c r="T2237" s="80"/>
      <c r="U2237" s="80"/>
      <c r="V2237" s="80"/>
    </row>
    <row r="2238" ht="22.5" customHeight="1">
      <c r="A2238" s="42">
        <v>2237.0</v>
      </c>
      <c r="B2238" s="54">
        <v>2.0255910157522E13</v>
      </c>
      <c r="C2238" s="66">
        <v>46013.0</v>
      </c>
      <c r="D2238" s="102" t="s">
        <v>2852</v>
      </c>
      <c r="E2238" s="102" t="s">
        <v>34</v>
      </c>
      <c r="F2238" s="74"/>
      <c r="G2238" s="75" t="s">
        <v>14</v>
      </c>
      <c r="H2238" s="53">
        <v>2.0255920514151E13</v>
      </c>
      <c r="I2238" s="53"/>
      <c r="J2238" s="47">
        <v>46015.0</v>
      </c>
      <c r="K2238" s="105" t="s">
        <v>2772</v>
      </c>
      <c r="L2238" s="50"/>
      <c r="M2238" s="50"/>
      <c r="N2238" s="50"/>
      <c r="O2238" s="50"/>
      <c r="P2238" s="51" t="b">
        <v>0</v>
      </c>
      <c r="Q2238" s="52" t="str">
        <f t="shared" si="7"/>
        <v>JAIME ENRIQUE SALAS</v>
      </c>
      <c r="R2238" s="80"/>
      <c r="S2238" s="80"/>
      <c r="T2238" s="80"/>
      <c r="U2238" s="80"/>
      <c r="V2238" s="80"/>
    </row>
    <row r="2239" ht="22.5" customHeight="1">
      <c r="A2239" s="42">
        <v>2238.0</v>
      </c>
      <c r="B2239" s="54">
        <v>2.0255910157202E13</v>
      </c>
      <c r="C2239" s="66">
        <v>46013.0</v>
      </c>
      <c r="D2239" s="102" t="s">
        <v>2855</v>
      </c>
      <c r="E2239" s="102" t="s">
        <v>34</v>
      </c>
      <c r="F2239" s="74"/>
      <c r="G2239" s="75" t="s">
        <v>8</v>
      </c>
      <c r="H2239" s="53" t="s">
        <v>2856</v>
      </c>
      <c r="I2239" s="53"/>
      <c r="J2239" s="47">
        <v>46017.0</v>
      </c>
      <c r="K2239" s="101"/>
      <c r="L2239" s="50"/>
      <c r="M2239" s="50"/>
      <c r="N2239" s="50"/>
      <c r="O2239" s="50"/>
      <c r="P2239" s="51" t="b">
        <v>0</v>
      </c>
      <c r="Q2239" s="52" t="str">
        <f t="shared" si="7"/>
        <v>CRISTIAN PEDROZA</v>
      </c>
      <c r="R2239" s="80"/>
      <c r="S2239" s="80"/>
      <c r="T2239" s="80"/>
      <c r="U2239" s="80"/>
      <c r="V2239" s="80"/>
    </row>
    <row r="2240" ht="22.5" customHeight="1">
      <c r="A2240" s="42">
        <v>2239.0</v>
      </c>
      <c r="B2240" s="54">
        <v>2.0254604210732E13</v>
      </c>
      <c r="C2240" s="66">
        <v>46010.0</v>
      </c>
      <c r="D2240" s="102" t="s">
        <v>2857</v>
      </c>
      <c r="E2240" s="102" t="s">
        <v>34</v>
      </c>
      <c r="F2240" s="74"/>
      <c r="G2240" s="75" t="s">
        <v>15</v>
      </c>
      <c r="H2240" s="53" t="s">
        <v>2858</v>
      </c>
      <c r="I2240" s="53"/>
      <c r="J2240" s="47"/>
      <c r="K2240" s="101"/>
      <c r="L2240" s="50"/>
      <c r="M2240" s="50"/>
      <c r="N2240" s="50"/>
      <c r="O2240" s="50"/>
      <c r="P2240" s="51" t="b">
        <v>0</v>
      </c>
      <c r="Q2240" s="52" t="str">
        <f t="shared" si="7"/>
        <v>JOHN CORREDOR</v>
      </c>
      <c r="R2240" s="80"/>
      <c r="S2240" s="80"/>
      <c r="T2240" s="80"/>
      <c r="U2240" s="80"/>
      <c r="V2240" s="80"/>
    </row>
    <row r="2241" ht="22.5" customHeight="1">
      <c r="A2241" s="42">
        <v>2240.0</v>
      </c>
      <c r="B2241" s="54">
        <v>2.0255910157192E13</v>
      </c>
      <c r="C2241" s="66">
        <v>46010.0</v>
      </c>
      <c r="D2241" s="102" t="s">
        <v>2859</v>
      </c>
      <c r="E2241" s="102" t="s">
        <v>34</v>
      </c>
      <c r="F2241" s="74"/>
      <c r="G2241" s="75" t="s">
        <v>23</v>
      </c>
      <c r="H2241" s="53">
        <v>2.0255920517821E13</v>
      </c>
      <c r="I2241" s="53"/>
      <c r="J2241" s="47">
        <v>46020.0</v>
      </c>
      <c r="K2241" s="101"/>
      <c r="L2241" s="50"/>
      <c r="M2241" s="50"/>
      <c r="N2241" s="50"/>
      <c r="O2241" s="50"/>
      <c r="P2241" s="51" t="b">
        <v>0</v>
      </c>
      <c r="Q2241" s="52" t="str">
        <f t="shared" si="7"/>
        <v>SANDRA ROTAVISTA</v>
      </c>
      <c r="R2241" s="80"/>
      <c r="S2241" s="80"/>
      <c r="T2241" s="80"/>
      <c r="U2241" s="80"/>
      <c r="V2241" s="80"/>
    </row>
    <row r="2242" ht="22.5" customHeight="1">
      <c r="A2242" s="42">
        <v>2241.0</v>
      </c>
      <c r="B2242" s="54">
        <v>2.0255910157162E13</v>
      </c>
      <c r="C2242" s="66">
        <v>46010.0</v>
      </c>
      <c r="D2242" s="102" t="s">
        <v>2860</v>
      </c>
      <c r="E2242" s="102" t="s">
        <v>34</v>
      </c>
      <c r="F2242" s="74"/>
      <c r="G2242" s="75" t="s">
        <v>25</v>
      </c>
      <c r="H2242" s="53">
        <v>2.0255920513901E13</v>
      </c>
      <c r="I2242" s="53"/>
      <c r="J2242" s="47"/>
      <c r="K2242" s="101"/>
      <c r="L2242" s="50"/>
      <c r="M2242" s="50"/>
      <c r="N2242" s="50"/>
      <c r="O2242" s="50"/>
      <c r="P2242" s="51" t="b">
        <v>0</v>
      </c>
      <c r="Q2242" s="52" t="str">
        <f t="shared" si="7"/>
        <v>SEBASTIÁN RAMÍREZ</v>
      </c>
      <c r="R2242" s="80"/>
      <c r="S2242" s="80"/>
      <c r="T2242" s="80"/>
      <c r="U2242" s="80"/>
      <c r="V2242" s="80"/>
    </row>
    <row r="2243" ht="22.5" customHeight="1">
      <c r="A2243" s="42">
        <v>2242.0</v>
      </c>
      <c r="B2243" s="54">
        <v>2.0255910157082E13</v>
      </c>
      <c r="C2243" s="66">
        <v>46010.0</v>
      </c>
      <c r="D2243" s="102" t="s">
        <v>2077</v>
      </c>
      <c r="E2243" s="102" t="s">
        <v>34</v>
      </c>
      <c r="F2243" s="74"/>
      <c r="G2243" s="77" t="s">
        <v>25</v>
      </c>
      <c r="H2243" s="53" t="s">
        <v>2752</v>
      </c>
      <c r="I2243" s="53"/>
      <c r="J2243" s="47"/>
      <c r="K2243" s="101"/>
      <c r="L2243" s="50"/>
      <c r="M2243" s="50"/>
      <c r="N2243" s="50"/>
      <c r="O2243" s="50"/>
      <c r="P2243" s="51" t="b">
        <v>0</v>
      </c>
      <c r="Q2243" s="52" t="str">
        <f t="shared" si="7"/>
        <v>SEBASTIÁN RAMÍREZ</v>
      </c>
      <c r="R2243" s="80"/>
      <c r="S2243" s="80"/>
      <c r="T2243" s="80"/>
      <c r="U2243" s="80"/>
      <c r="V2243" s="80"/>
    </row>
    <row r="2244" ht="22.5" customHeight="1">
      <c r="A2244" s="42">
        <v>2243.0</v>
      </c>
      <c r="B2244" s="54">
        <v>2.0255910156902E13</v>
      </c>
      <c r="C2244" s="66">
        <v>46010.0</v>
      </c>
      <c r="D2244" s="102" t="s">
        <v>2851</v>
      </c>
      <c r="E2244" s="102" t="s">
        <v>34</v>
      </c>
      <c r="F2244" s="74"/>
      <c r="G2244" s="77" t="s">
        <v>23</v>
      </c>
      <c r="H2244" s="53" t="s">
        <v>2839</v>
      </c>
      <c r="I2244" s="53"/>
      <c r="J2244" s="47">
        <v>46015.0</v>
      </c>
      <c r="K2244" s="101"/>
      <c r="L2244" s="50"/>
      <c r="M2244" s="50"/>
      <c r="N2244" s="50"/>
      <c r="O2244" s="50"/>
      <c r="P2244" s="51" t="b">
        <v>0</v>
      </c>
      <c r="Q2244" s="52" t="str">
        <f t="shared" si="7"/>
        <v>SANDRA ROTAVISTA</v>
      </c>
      <c r="R2244" s="80"/>
      <c r="S2244" s="80"/>
      <c r="T2244" s="80"/>
      <c r="U2244" s="80"/>
      <c r="V2244" s="80"/>
    </row>
    <row r="2245" ht="22.5" customHeight="1">
      <c r="A2245" s="42">
        <v>2244.0</v>
      </c>
      <c r="B2245" s="54">
        <v>2.0254604174882E13</v>
      </c>
      <c r="C2245" s="66">
        <v>46008.0</v>
      </c>
      <c r="D2245" s="102" t="s">
        <v>2861</v>
      </c>
      <c r="E2245" s="102" t="s">
        <v>34</v>
      </c>
      <c r="F2245" s="74"/>
      <c r="G2245" s="75" t="s">
        <v>15</v>
      </c>
      <c r="H2245" s="53" t="s">
        <v>2858</v>
      </c>
      <c r="I2245" s="53"/>
      <c r="J2245" s="47"/>
      <c r="K2245" s="101"/>
      <c r="L2245" s="50"/>
      <c r="M2245" s="50"/>
      <c r="N2245" s="50"/>
      <c r="O2245" s="50"/>
      <c r="P2245" s="51" t="b">
        <v>0</v>
      </c>
      <c r="Q2245" s="52" t="str">
        <f t="shared" si="7"/>
        <v>JOHN CORREDOR</v>
      </c>
      <c r="R2245" s="80"/>
      <c r="S2245" s="80"/>
      <c r="T2245" s="80"/>
      <c r="U2245" s="80"/>
      <c r="V2245" s="80"/>
    </row>
    <row r="2246" ht="22.5" customHeight="1">
      <c r="A2246" s="42">
        <v>2245.0</v>
      </c>
      <c r="B2246" s="54">
        <v>2.0255910158962E13</v>
      </c>
      <c r="C2246" s="66">
        <v>46015.0</v>
      </c>
      <c r="D2246" s="102" t="s">
        <v>2862</v>
      </c>
      <c r="E2246" s="102" t="s">
        <v>34</v>
      </c>
      <c r="F2246" s="74"/>
      <c r="G2246" s="75" t="s">
        <v>11</v>
      </c>
      <c r="H2246" s="123">
        <v>2.0255920482911E13</v>
      </c>
      <c r="I2246" s="53"/>
      <c r="J2246" s="47">
        <v>46015.0</v>
      </c>
      <c r="K2246" s="101"/>
      <c r="L2246" s="50"/>
      <c r="M2246" s="50"/>
      <c r="N2246" s="50"/>
      <c r="O2246" s="50"/>
      <c r="P2246" s="51" t="b">
        <v>0</v>
      </c>
      <c r="Q2246" s="52" t="str">
        <f t="shared" si="7"/>
        <v>EDGAR GRANADOS</v>
      </c>
      <c r="R2246" s="80"/>
      <c r="S2246" s="80"/>
      <c r="T2246" s="80"/>
      <c r="U2246" s="80"/>
      <c r="V2246" s="80"/>
    </row>
    <row r="2247" ht="22.5" customHeight="1">
      <c r="A2247" s="42">
        <v>2246.0</v>
      </c>
      <c r="B2247" s="54">
        <v>2.0255910158902E13</v>
      </c>
      <c r="C2247" s="66">
        <v>46015.0</v>
      </c>
      <c r="D2247" s="102" t="s">
        <v>2863</v>
      </c>
      <c r="E2247" s="102" t="s">
        <v>34</v>
      </c>
      <c r="F2247" s="74"/>
      <c r="G2247" s="75" t="s">
        <v>15</v>
      </c>
      <c r="H2247" s="53">
        <v>2.0255920318441E13</v>
      </c>
      <c r="I2247" s="53"/>
      <c r="J2247" s="47">
        <v>46015.0</v>
      </c>
      <c r="K2247" s="101"/>
      <c r="L2247" s="50"/>
      <c r="M2247" s="50"/>
      <c r="N2247" s="50"/>
      <c r="O2247" s="50"/>
      <c r="P2247" s="51" t="b">
        <v>0</v>
      </c>
      <c r="Q2247" s="52" t="str">
        <f t="shared" si="7"/>
        <v>JOHN CORREDOR</v>
      </c>
      <c r="R2247" s="80"/>
      <c r="S2247" s="80"/>
      <c r="T2247" s="80"/>
      <c r="U2247" s="80"/>
      <c r="V2247" s="80"/>
    </row>
    <row r="2248" ht="22.5" customHeight="1">
      <c r="A2248" s="42">
        <v>2247.0</v>
      </c>
      <c r="B2248" s="54">
        <v>2.0255910158852E13</v>
      </c>
      <c r="C2248" s="66">
        <v>46015.3</v>
      </c>
      <c r="D2248" s="102" t="s">
        <v>2864</v>
      </c>
      <c r="E2248" s="102" t="s">
        <v>34</v>
      </c>
      <c r="F2248" s="74"/>
      <c r="G2248" s="75" t="s">
        <v>15</v>
      </c>
      <c r="H2248" s="53" t="s">
        <v>246</v>
      </c>
      <c r="I2248" s="53"/>
      <c r="J2248" s="47"/>
      <c r="K2248" s="101"/>
      <c r="L2248" s="50"/>
      <c r="M2248" s="50"/>
      <c r="N2248" s="50"/>
      <c r="O2248" s="50"/>
      <c r="P2248" s="51" t="b">
        <v>0</v>
      </c>
      <c r="Q2248" s="52" t="str">
        <f t="shared" si="7"/>
        <v>JOHN CORREDOR</v>
      </c>
      <c r="R2248" s="80"/>
      <c r="S2248" s="80"/>
      <c r="T2248" s="80"/>
      <c r="U2248" s="80"/>
      <c r="V2248" s="80"/>
    </row>
    <row r="2249" ht="22.5" customHeight="1">
      <c r="A2249" s="42">
        <v>2248.0</v>
      </c>
      <c r="B2249" s="54">
        <v>2.0255910158842E13</v>
      </c>
      <c r="C2249" s="66">
        <v>46015.29791666667</v>
      </c>
      <c r="D2249" s="102" t="s">
        <v>2865</v>
      </c>
      <c r="E2249" s="102" t="s">
        <v>34</v>
      </c>
      <c r="F2249" s="74"/>
      <c r="G2249" s="75" t="s">
        <v>11</v>
      </c>
      <c r="H2249" s="53">
        <v>2.0255920515811E13</v>
      </c>
      <c r="I2249" s="53"/>
      <c r="J2249" s="47">
        <v>46017.0</v>
      </c>
      <c r="K2249" s="101"/>
      <c r="L2249" s="50"/>
      <c r="M2249" s="50"/>
      <c r="N2249" s="50"/>
      <c r="O2249" s="50"/>
      <c r="P2249" s="51" t="b">
        <v>0</v>
      </c>
      <c r="Q2249" s="52" t="str">
        <f t="shared" si="7"/>
        <v>EDGAR GRANADOS</v>
      </c>
      <c r="R2249" s="80"/>
      <c r="S2249" s="80"/>
      <c r="T2249" s="80"/>
      <c r="U2249" s="80"/>
      <c r="V2249" s="80"/>
    </row>
    <row r="2250" ht="22.5" customHeight="1">
      <c r="A2250" s="42">
        <v>2249.0</v>
      </c>
      <c r="B2250" s="54">
        <v>2.0255910159052E13</v>
      </c>
      <c r="C2250" s="66">
        <v>46015.0</v>
      </c>
      <c r="D2250" s="102" t="s">
        <v>2866</v>
      </c>
      <c r="E2250" s="102" t="s">
        <v>34</v>
      </c>
      <c r="F2250" s="74"/>
      <c r="G2250" s="75" t="s">
        <v>17</v>
      </c>
      <c r="H2250" s="53">
        <v>2.0255920466271E13</v>
      </c>
      <c r="I2250" s="53"/>
      <c r="J2250" s="47">
        <v>46020.0</v>
      </c>
      <c r="K2250" s="101"/>
      <c r="L2250" s="50"/>
      <c r="M2250" s="50"/>
      <c r="N2250" s="50"/>
      <c r="O2250" s="50"/>
      <c r="P2250" s="51" t="b">
        <v>0</v>
      </c>
      <c r="Q2250" s="52" t="str">
        <f t="shared" si="7"/>
        <v>LILIANA RAMIREZ</v>
      </c>
      <c r="R2250" s="80"/>
      <c r="S2250" s="80"/>
      <c r="T2250" s="80"/>
      <c r="U2250" s="80"/>
      <c r="V2250" s="80"/>
    </row>
    <row r="2251" ht="22.5" customHeight="1">
      <c r="A2251" s="42">
        <v>2250.0</v>
      </c>
      <c r="B2251" s="54">
        <v>2.0255910159042E13</v>
      </c>
      <c r="C2251" s="66">
        <v>46015.0</v>
      </c>
      <c r="D2251" s="102" t="s">
        <v>2867</v>
      </c>
      <c r="E2251" s="102" t="s">
        <v>34</v>
      </c>
      <c r="F2251" s="74"/>
      <c r="G2251" s="75" t="s">
        <v>11</v>
      </c>
      <c r="H2251" s="53">
        <v>2.0255920484751E13</v>
      </c>
      <c r="I2251" s="53"/>
      <c r="J2251" s="47">
        <v>46020.0</v>
      </c>
      <c r="K2251" s="101"/>
      <c r="L2251" s="50"/>
      <c r="M2251" s="50"/>
      <c r="N2251" s="50"/>
      <c r="O2251" s="50"/>
      <c r="P2251" s="51" t="b">
        <v>0</v>
      </c>
      <c r="Q2251" s="52" t="str">
        <f t="shared" si="7"/>
        <v>EDGAR GRANADOS</v>
      </c>
      <c r="R2251" s="80"/>
      <c r="S2251" s="80"/>
      <c r="T2251" s="80"/>
      <c r="U2251" s="80"/>
      <c r="V2251" s="80"/>
    </row>
    <row r="2252" ht="22.5" customHeight="1">
      <c r="A2252" s="42">
        <v>2251.0</v>
      </c>
      <c r="B2252" s="54">
        <v>2.0255910158142E13</v>
      </c>
      <c r="C2252" s="66" t="s">
        <v>2868</v>
      </c>
      <c r="D2252" s="102" t="s">
        <v>2869</v>
      </c>
      <c r="E2252" s="102" t="s">
        <v>34</v>
      </c>
      <c r="F2252" s="74"/>
      <c r="G2252" s="75" t="s">
        <v>14</v>
      </c>
      <c r="H2252" s="53" t="s">
        <v>2870</v>
      </c>
      <c r="I2252" s="53"/>
      <c r="J2252" s="47"/>
      <c r="K2252" s="101"/>
      <c r="L2252" s="50"/>
      <c r="M2252" s="50"/>
      <c r="N2252" s="50"/>
      <c r="O2252" s="50"/>
      <c r="P2252" s="51" t="b">
        <v>0</v>
      </c>
      <c r="Q2252" s="52" t="str">
        <f t="shared" si="7"/>
        <v>JAIME ENRIQUE SALAS</v>
      </c>
      <c r="R2252" s="80"/>
      <c r="S2252" s="80"/>
      <c r="T2252" s="80"/>
      <c r="U2252" s="80"/>
      <c r="V2252" s="80"/>
    </row>
    <row r="2253" ht="22.5" customHeight="1">
      <c r="A2253" s="42">
        <v>2252.0</v>
      </c>
      <c r="B2253" s="54">
        <v>2.0255910160072E13</v>
      </c>
      <c r="C2253" s="66">
        <v>46020.0</v>
      </c>
      <c r="D2253" s="102" t="s">
        <v>2871</v>
      </c>
      <c r="E2253" s="102" t="s">
        <v>34</v>
      </c>
      <c r="F2253" s="74"/>
      <c r="G2253" s="75" t="s">
        <v>23</v>
      </c>
      <c r="H2253" s="53">
        <v>2.0255920495531E13</v>
      </c>
      <c r="I2253" s="53"/>
      <c r="J2253" s="47">
        <v>46028.0</v>
      </c>
      <c r="K2253" s="101"/>
      <c r="L2253" s="50"/>
      <c r="M2253" s="50"/>
      <c r="N2253" s="50"/>
      <c r="O2253" s="50"/>
      <c r="P2253" s="51" t="b">
        <v>0</v>
      </c>
      <c r="Q2253" s="52" t="str">
        <f t="shared" si="7"/>
        <v>SANDRA ROTAVISTA</v>
      </c>
      <c r="R2253" s="80"/>
      <c r="S2253" s="80"/>
      <c r="T2253" s="80"/>
      <c r="U2253" s="80"/>
      <c r="V2253" s="80"/>
    </row>
    <row r="2254" ht="22.5" customHeight="1">
      <c r="A2254" s="42">
        <v>2253.0</v>
      </c>
      <c r="B2254" s="54">
        <v>2.0254604266122E13</v>
      </c>
      <c r="C2254" s="66">
        <v>46020.0</v>
      </c>
      <c r="D2254" s="102" t="s">
        <v>2872</v>
      </c>
      <c r="E2254" s="102" t="s">
        <v>34</v>
      </c>
      <c r="F2254" s="74" t="s">
        <v>496</v>
      </c>
      <c r="G2254" s="75" t="s">
        <v>11</v>
      </c>
      <c r="H2254" s="53">
        <v>2.0255920518981E13</v>
      </c>
      <c r="I2254" s="53"/>
      <c r="J2254" s="47">
        <v>46022.0</v>
      </c>
      <c r="K2254" s="101"/>
      <c r="L2254" s="50"/>
      <c r="M2254" s="50"/>
      <c r="N2254" s="50"/>
      <c r="O2254" s="50"/>
      <c r="P2254" s="51" t="b">
        <v>0</v>
      </c>
      <c r="Q2254" s="52" t="str">
        <f t="shared" si="7"/>
        <v>EDGAR GRANADOS</v>
      </c>
      <c r="R2254" s="80"/>
      <c r="S2254" s="80"/>
      <c r="T2254" s="80"/>
      <c r="U2254" s="80"/>
      <c r="V2254" s="80"/>
    </row>
    <row r="2255" ht="22.5" customHeight="1">
      <c r="A2255" s="42">
        <v>2254.0</v>
      </c>
      <c r="B2255" s="54">
        <v>2.0255910160002E13</v>
      </c>
      <c r="C2255" s="66">
        <v>46020.0</v>
      </c>
      <c r="D2255" s="102" t="s">
        <v>2871</v>
      </c>
      <c r="E2255" s="102" t="s">
        <v>34</v>
      </c>
      <c r="F2255" s="74"/>
      <c r="G2255" s="75" t="s">
        <v>9</v>
      </c>
      <c r="H2255" s="53">
        <v>2.0255920495531E13</v>
      </c>
      <c r="I2255" s="53"/>
      <c r="J2255" s="47">
        <v>46029.0</v>
      </c>
      <c r="K2255" s="101"/>
      <c r="L2255" s="50"/>
      <c r="M2255" s="50"/>
      <c r="N2255" s="50"/>
      <c r="O2255" s="50"/>
      <c r="P2255" s="51" t="b">
        <v>0</v>
      </c>
      <c r="Q2255" s="52" t="str">
        <f t="shared" si="7"/>
        <v>DEISSY JAZMÍN RIVERA</v>
      </c>
      <c r="R2255" s="80"/>
      <c r="S2255" s="80"/>
      <c r="T2255" s="80"/>
      <c r="U2255" s="80"/>
      <c r="V2255" s="80"/>
    </row>
    <row r="2256" ht="22.5" customHeight="1">
      <c r="A2256" s="42">
        <v>2255.0</v>
      </c>
      <c r="B2256" s="54">
        <v>2.0254604261912E13</v>
      </c>
      <c r="C2256" s="66">
        <v>46020.0</v>
      </c>
      <c r="D2256" s="102" t="s">
        <v>2873</v>
      </c>
      <c r="E2256" s="102" t="s">
        <v>34</v>
      </c>
      <c r="F2256" s="74" t="s">
        <v>496</v>
      </c>
      <c r="G2256" s="75" t="s">
        <v>11</v>
      </c>
      <c r="H2256" s="53">
        <v>2.0255920519011E13</v>
      </c>
      <c r="I2256" s="53"/>
      <c r="J2256" s="47">
        <v>46022.0</v>
      </c>
      <c r="K2256" s="101"/>
      <c r="L2256" s="50"/>
      <c r="M2256" s="50"/>
      <c r="N2256" s="50"/>
      <c r="O2256" s="50"/>
      <c r="P2256" s="51" t="b">
        <v>0</v>
      </c>
      <c r="Q2256" s="52" t="str">
        <f t="shared" si="7"/>
        <v>EDGAR GRANADOS</v>
      </c>
      <c r="R2256" s="80"/>
      <c r="S2256" s="80"/>
      <c r="T2256" s="80"/>
      <c r="U2256" s="80"/>
      <c r="V2256" s="80"/>
    </row>
    <row r="2257" ht="22.5" customHeight="1">
      <c r="A2257" s="42">
        <v>2256.0</v>
      </c>
      <c r="B2257" s="54">
        <v>2.0255910159882E13</v>
      </c>
      <c r="C2257" s="66">
        <v>46020.0</v>
      </c>
      <c r="D2257" s="102" t="s">
        <v>2874</v>
      </c>
      <c r="E2257" s="102" t="s">
        <v>34</v>
      </c>
      <c r="F2257" s="74"/>
      <c r="G2257" s="75" t="s">
        <v>23</v>
      </c>
      <c r="H2257" s="53">
        <v>2.0265920005411E13</v>
      </c>
      <c r="I2257" s="53"/>
      <c r="J2257" s="47">
        <v>46031.0</v>
      </c>
      <c r="K2257" s="101"/>
      <c r="L2257" s="50"/>
      <c r="M2257" s="50"/>
      <c r="N2257" s="50"/>
      <c r="O2257" s="50"/>
      <c r="P2257" s="51" t="b">
        <v>0</v>
      </c>
      <c r="Q2257" s="52" t="str">
        <f t="shared" si="7"/>
        <v>SANDRA ROTAVISTA</v>
      </c>
      <c r="R2257" s="80"/>
      <c r="S2257" s="80"/>
      <c r="T2257" s="80"/>
      <c r="U2257" s="80"/>
      <c r="V2257" s="80"/>
    </row>
    <row r="2258" ht="22.5" customHeight="1">
      <c r="A2258" s="42">
        <v>2257.0</v>
      </c>
      <c r="B2258" s="54">
        <v>2.0255910159872E13</v>
      </c>
      <c r="C2258" s="66">
        <v>46020.0</v>
      </c>
      <c r="D2258" s="102" t="s">
        <v>2875</v>
      </c>
      <c r="E2258" s="102" t="s">
        <v>34</v>
      </c>
      <c r="F2258" s="74"/>
      <c r="G2258" s="75" t="s">
        <v>9</v>
      </c>
      <c r="H2258" s="53" t="s">
        <v>2876</v>
      </c>
      <c r="I2258" s="53"/>
      <c r="J2258" s="47">
        <v>46029.0</v>
      </c>
      <c r="K2258" s="101"/>
      <c r="L2258" s="50"/>
      <c r="M2258" s="50"/>
      <c r="N2258" s="50"/>
      <c r="O2258" s="50"/>
      <c r="P2258" s="51" t="b">
        <v>0</v>
      </c>
      <c r="Q2258" s="52" t="str">
        <f t="shared" si="7"/>
        <v>DEISSY JAZMÍN RIVERA</v>
      </c>
      <c r="R2258" s="80"/>
      <c r="S2258" s="80"/>
      <c r="T2258" s="80"/>
      <c r="U2258" s="80"/>
      <c r="V2258" s="80"/>
    </row>
    <row r="2259" ht="22.5" customHeight="1">
      <c r="A2259" s="42">
        <v>2258.0</v>
      </c>
      <c r="B2259" s="54">
        <v>2.0255910159732E13</v>
      </c>
      <c r="C2259" s="66">
        <v>46020.0</v>
      </c>
      <c r="D2259" s="102" t="s">
        <v>2863</v>
      </c>
      <c r="E2259" s="102" t="s">
        <v>34</v>
      </c>
      <c r="F2259" s="74"/>
      <c r="G2259" s="75" t="s">
        <v>8</v>
      </c>
      <c r="H2259" s="53">
        <v>2.0265920000331E13</v>
      </c>
      <c r="I2259" s="53"/>
      <c r="J2259" s="47">
        <v>46024.0</v>
      </c>
      <c r="K2259" s="101"/>
      <c r="L2259" s="50"/>
      <c r="M2259" s="50"/>
      <c r="N2259" s="50"/>
      <c r="O2259" s="50"/>
      <c r="P2259" s="51" t="b">
        <v>0</v>
      </c>
      <c r="Q2259" s="52" t="str">
        <f t="shared" si="7"/>
        <v>CRISTIAN PEDROZA</v>
      </c>
      <c r="R2259" s="80"/>
      <c r="S2259" s="80"/>
      <c r="T2259" s="80"/>
      <c r="U2259" s="80"/>
      <c r="V2259" s="80"/>
    </row>
    <row r="2260" ht="22.5" customHeight="1">
      <c r="A2260" s="42">
        <v>2259.0</v>
      </c>
      <c r="B2260" s="54">
        <v>2.0255910159662E13</v>
      </c>
      <c r="C2260" s="66">
        <v>46020.0</v>
      </c>
      <c r="D2260" s="102" t="s">
        <v>2877</v>
      </c>
      <c r="E2260" s="102" t="s">
        <v>34</v>
      </c>
      <c r="F2260" s="74"/>
      <c r="G2260" s="75" t="s">
        <v>17</v>
      </c>
      <c r="H2260" s="53">
        <v>2.0265920005201E13</v>
      </c>
      <c r="I2260" s="53"/>
      <c r="J2260" s="47">
        <v>46030.0</v>
      </c>
      <c r="K2260" s="101"/>
      <c r="L2260" s="50"/>
      <c r="M2260" s="50"/>
      <c r="N2260" s="50"/>
      <c r="O2260" s="50"/>
      <c r="P2260" s="51" t="b">
        <v>0</v>
      </c>
      <c r="Q2260" s="52" t="str">
        <f t="shared" si="7"/>
        <v>LILIANA RAMIREZ</v>
      </c>
      <c r="R2260" s="80"/>
      <c r="S2260" s="80"/>
      <c r="T2260" s="80"/>
      <c r="U2260" s="80"/>
      <c r="V2260" s="80"/>
    </row>
    <row r="2261" ht="22.5" customHeight="1">
      <c r="A2261" s="42">
        <v>2260.0</v>
      </c>
      <c r="B2261" s="54">
        <v>2.0255910159502E13</v>
      </c>
      <c r="C2261" s="66">
        <v>46020.0</v>
      </c>
      <c r="D2261" s="102" t="s">
        <v>2878</v>
      </c>
      <c r="E2261" s="102" t="s">
        <v>34</v>
      </c>
      <c r="F2261" s="74"/>
      <c r="G2261" s="75" t="s">
        <v>8</v>
      </c>
      <c r="H2261" s="53" t="s">
        <v>2879</v>
      </c>
      <c r="I2261" s="53"/>
      <c r="J2261" s="47">
        <v>46024.0</v>
      </c>
      <c r="K2261" s="101"/>
      <c r="L2261" s="50"/>
      <c r="M2261" s="50"/>
      <c r="N2261" s="50"/>
      <c r="O2261" s="50"/>
      <c r="P2261" s="51" t="b">
        <v>0</v>
      </c>
      <c r="Q2261" s="52" t="str">
        <f t="shared" si="7"/>
        <v>CRISTIAN PEDROZA</v>
      </c>
      <c r="R2261" s="80"/>
      <c r="S2261" s="80"/>
      <c r="T2261" s="80"/>
      <c r="U2261" s="80"/>
      <c r="V2261" s="80"/>
    </row>
    <row r="2262" ht="22.5" customHeight="1">
      <c r="A2262" s="42">
        <v>2261.0</v>
      </c>
      <c r="B2262" s="54">
        <v>2.0255910159422E13</v>
      </c>
      <c r="C2262" s="66">
        <v>46020.0</v>
      </c>
      <c r="D2262" s="102" t="s">
        <v>2880</v>
      </c>
      <c r="E2262" s="102" t="s">
        <v>34</v>
      </c>
      <c r="F2262" s="74"/>
      <c r="G2262" s="75" t="s">
        <v>9</v>
      </c>
      <c r="H2262" s="53">
        <v>2.0255920514531E13</v>
      </c>
      <c r="I2262" s="53"/>
      <c r="J2262" s="47">
        <v>46029.0</v>
      </c>
      <c r="K2262" s="101"/>
      <c r="L2262" s="50"/>
      <c r="M2262" s="50"/>
      <c r="N2262" s="50"/>
      <c r="O2262" s="50"/>
      <c r="P2262" s="51" t="b">
        <v>0</v>
      </c>
      <c r="Q2262" s="52" t="str">
        <f t="shared" si="7"/>
        <v>DEISSY JAZMÍN RIVERA</v>
      </c>
      <c r="R2262" s="80"/>
      <c r="S2262" s="80"/>
      <c r="T2262" s="80"/>
      <c r="U2262" s="80"/>
      <c r="V2262" s="80"/>
    </row>
    <row r="2263" ht="22.5" customHeight="1">
      <c r="A2263" s="42">
        <v>2262.0</v>
      </c>
      <c r="B2263" s="54">
        <v>2.0254604243362E13</v>
      </c>
      <c r="C2263" s="66">
        <v>46017.0</v>
      </c>
      <c r="D2263" s="102" t="s">
        <v>2881</v>
      </c>
      <c r="E2263" s="102" t="s">
        <v>34</v>
      </c>
      <c r="F2263" s="74" t="s">
        <v>684</v>
      </c>
      <c r="G2263" s="75" t="s">
        <v>11</v>
      </c>
      <c r="H2263" s="53">
        <v>2.0255920519031E13</v>
      </c>
      <c r="I2263" s="53"/>
      <c r="J2263" s="47">
        <v>46022.0</v>
      </c>
      <c r="K2263" s="101"/>
      <c r="L2263" s="50"/>
      <c r="M2263" s="50"/>
      <c r="N2263" s="50"/>
      <c r="O2263" s="50"/>
      <c r="P2263" s="51" t="b">
        <v>0</v>
      </c>
      <c r="Q2263" s="52" t="str">
        <f t="shared" si="7"/>
        <v>EDGAR GRANADOS</v>
      </c>
      <c r="R2263" s="80"/>
      <c r="S2263" s="80"/>
      <c r="T2263" s="80"/>
      <c r="U2263" s="80"/>
      <c r="V2263" s="80"/>
    </row>
    <row r="2264" ht="22.5" customHeight="1">
      <c r="A2264" s="42">
        <v>2263.0</v>
      </c>
      <c r="B2264" s="54">
        <v>2.0254604243242E13</v>
      </c>
      <c r="C2264" s="66">
        <v>46017.0</v>
      </c>
      <c r="D2264" s="102" t="s">
        <v>2882</v>
      </c>
      <c r="E2264" s="102" t="s">
        <v>34</v>
      </c>
      <c r="F2264" s="74" t="s">
        <v>684</v>
      </c>
      <c r="G2264" s="75" t="s">
        <v>11</v>
      </c>
      <c r="H2264" s="53">
        <v>2.0255920519041E13</v>
      </c>
      <c r="I2264" s="53"/>
      <c r="J2264" s="47">
        <v>46022.0</v>
      </c>
      <c r="K2264" s="101"/>
      <c r="L2264" s="50"/>
      <c r="M2264" s="50"/>
      <c r="N2264" s="50"/>
      <c r="O2264" s="50"/>
      <c r="P2264" s="51" t="b">
        <v>0</v>
      </c>
      <c r="Q2264" s="52" t="str">
        <f t="shared" si="7"/>
        <v>EDGAR GRANADOS</v>
      </c>
      <c r="R2264" s="80"/>
      <c r="S2264" s="80"/>
      <c r="T2264" s="80"/>
      <c r="U2264" s="80"/>
      <c r="V2264" s="80"/>
    </row>
    <row r="2265" ht="22.5" customHeight="1">
      <c r="A2265" s="42">
        <v>2264.0</v>
      </c>
      <c r="B2265" s="54">
        <v>2.0255910160742E13</v>
      </c>
      <c r="C2265" s="66">
        <v>46022.0</v>
      </c>
      <c r="D2265" s="102" t="s">
        <v>2883</v>
      </c>
      <c r="E2265" s="102" t="s">
        <v>34</v>
      </c>
      <c r="F2265" s="74"/>
      <c r="G2265" s="75" t="s">
        <v>11</v>
      </c>
      <c r="H2265" s="53">
        <v>2.0265920002141E13</v>
      </c>
      <c r="I2265" s="53"/>
      <c r="J2265" s="47">
        <v>46027.0</v>
      </c>
      <c r="K2265" s="101"/>
      <c r="L2265" s="50"/>
      <c r="M2265" s="50"/>
      <c r="N2265" s="50"/>
      <c r="O2265" s="50"/>
      <c r="P2265" s="51" t="b">
        <v>0</v>
      </c>
      <c r="Q2265" s="52" t="str">
        <f t="shared" si="7"/>
        <v>EDGAR GRANADOS</v>
      </c>
      <c r="R2265" s="80"/>
      <c r="S2265" s="80"/>
      <c r="T2265" s="80"/>
      <c r="U2265" s="80"/>
      <c r="V2265" s="80"/>
    </row>
    <row r="2266" ht="22.5" customHeight="1">
      <c r="A2266" s="42">
        <v>2265.0</v>
      </c>
      <c r="B2266" s="54">
        <v>2.0255910160732E13</v>
      </c>
      <c r="C2266" s="66">
        <v>46022.0</v>
      </c>
      <c r="D2266" s="102" t="s">
        <v>2884</v>
      </c>
      <c r="E2266" s="102" t="s">
        <v>34</v>
      </c>
      <c r="F2266" s="74"/>
      <c r="G2266" s="75" t="s">
        <v>11</v>
      </c>
      <c r="H2266" s="53">
        <v>2.0265920002191E13</v>
      </c>
      <c r="I2266" s="53"/>
      <c r="J2266" s="47">
        <v>46027.0</v>
      </c>
      <c r="K2266" s="101"/>
      <c r="L2266" s="50"/>
      <c r="M2266" s="50"/>
      <c r="N2266" s="50"/>
      <c r="O2266" s="50"/>
      <c r="P2266" s="51" t="b">
        <v>0</v>
      </c>
      <c r="Q2266" s="52" t="str">
        <f t="shared" si="7"/>
        <v>EDGAR GRANADOS</v>
      </c>
      <c r="R2266" s="80"/>
      <c r="S2266" s="80"/>
      <c r="T2266" s="80"/>
      <c r="U2266" s="80"/>
      <c r="V2266" s="80"/>
    </row>
    <row r="2267" ht="22.5" customHeight="1">
      <c r="A2267" s="42">
        <v>2266.0</v>
      </c>
      <c r="B2267" s="54">
        <v>2.0255910160612E13</v>
      </c>
      <c r="C2267" s="66">
        <v>46022.0</v>
      </c>
      <c r="D2267" s="102" t="s">
        <v>2848</v>
      </c>
      <c r="E2267" s="102" t="s">
        <v>34</v>
      </c>
      <c r="F2267" s="74"/>
      <c r="G2267" s="75" t="s">
        <v>11</v>
      </c>
      <c r="H2267" s="53">
        <v>2.0255920514531E13</v>
      </c>
      <c r="I2267" s="53"/>
      <c r="J2267" s="47">
        <v>46027.0</v>
      </c>
      <c r="K2267" s="101"/>
      <c r="L2267" s="50"/>
      <c r="M2267" s="50"/>
      <c r="N2267" s="50"/>
      <c r="O2267" s="50"/>
      <c r="P2267" s="51" t="b">
        <v>0</v>
      </c>
      <c r="Q2267" s="52" t="str">
        <f t="shared" si="7"/>
        <v>EDGAR GRANADOS</v>
      </c>
      <c r="R2267" s="80"/>
      <c r="S2267" s="80"/>
      <c r="T2267" s="80"/>
      <c r="U2267" s="80"/>
      <c r="V2267" s="80"/>
    </row>
    <row r="2268" ht="22.5" customHeight="1">
      <c r="A2268" s="42">
        <v>2267.0</v>
      </c>
      <c r="B2268" s="54">
        <v>2.0255910159902E13</v>
      </c>
      <c r="C2268" s="66">
        <v>46020.0</v>
      </c>
      <c r="D2268" s="102" t="s">
        <v>2885</v>
      </c>
      <c r="E2268" s="102" t="s">
        <v>34</v>
      </c>
      <c r="F2268" s="74"/>
      <c r="G2268" s="77" t="s">
        <v>17</v>
      </c>
      <c r="H2268" s="53">
        <v>2.0265920005171E13</v>
      </c>
      <c r="I2268" s="53"/>
      <c r="J2268" s="47">
        <v>46030.0</v>
      </c>
      <c r="K2268" s="101"/>
      <c r="L2268" s="50"/>
      <c r="M2268" s="50"/>
      <c r="N2268" s="50"/>
      <c r="O2268" s="50"/>
      <c r="P2268" s="51" t="b">
        <v>0</v>
      </c>
      <c r="Q2268" s="52" t="str">
        <f t="shared" si="7"/>
        <v>LILIANA RAMIREZ</v>
      </c>
      <c r="R2268" s="80"/>
      <c r="S2268" s="80"/>
      <c r="T2268" s="80"/>
      <c r="U2268" s="80"/>
      <c r="V2268" s="80"/>
    </row>
    <row r="2269" ht="22.5" customHeight="1">
      <c r="A2269" s="42">
        <v>2268.0</v>
      </c>
      <c r="B2269" s="54">
        <v>2.0255910159652E13</v>
      </c>
      <c r="C2269" s="66">
        <v>46020.0</v>
      </c>
      <c r="D2269" s="102" t="s">
        <v>2886</v>
      </c>
      <c r="E2269" s="102" t="s">
        <v>34</v>
      </c>
      <c r="F2269" s="74"/>
      <c r="G2269" s="77" t="s">
        <v>9</v>
      </c>
      <c r="H2269" s="124">
        <v>2.0265920006231E13</v>
      </c>
      <c r="I2269" s="53"/>
      <c r="J2269" s="47">
        <v>46031.0</v>
      </c>
      <c r="K2269" s="101"/>
      <c r="L2269" s="50"/>
      <c r="M2269" s="50"/>
      <c r="N2269" s="50"/>
      <c r="O2269" s="50"/>
      <c r="P2269" s="51" t="b">
        <v>0</v>
      </c>
      <c r="Q2269" s="52" t="str">
        <f t="shared" si="7"/>
        <v>DEISSY JAZMÍN RIVERA</v>
      </c>
      <c r="R2269" s="80"/>
      <c r="S2269" s="80"/>
      <c r="T2269" s="80"/>
      <c r="U2269" s="80"/>
      <c r="V2269" s="80"/>
    </row>
    <row r="2270" ht="22.5" customHeight="1">
      <c r="A2270" s="42">
        <v>2269.0</v>
      </c>
      <c r="B2270" s="54">
        <v>2.0265910000712E13</v>
      </c>
      <c r="C2270" s="66">
        <v>46028.0</v>
      </c>
      <c r="D2270" s="102" t="s">
        <v>2887</v>
      </c>
      <c r="E2270" s="102" t="s">
        <v>34</v>
      </c>
      <c r="F2270" s="74"/>
      <c r="G2270" s="75" t="s">
        <v>14</v>
      </c>
      <c r="H2270" s="53" t="s">
        <v>2888</v>
      </c>
      <c r="I2270" s="53"/>
      <c r="J2270" s="47"/>
      <c r="K2270" s="101"/>
      <c r="L2270" s="50"/>
      <c r="M2270" s="50"/>
      <c r="N2270" s="50"/>
      <c r="O2270" s="50"/>
      <c r="P2270" s="51" t="b">
        <v>0</v>
      </c>
      <c r="Q2270" s="52" t="str">
        <f t="shared" si="7"/>
        <v>JAIME ENRIQUE SALAS</v>
      </c>
      <c r="R2270" s="80"/>
      <c r="S2270" s="80"/>
      <c r="T2270" s="80"/>
      <c r="U2270" s="80"/>
      <c r="V2270" s="80"/>
    </row>
    <row r="2271" ht="22.5" customHeight="1">
      <c r="A2271" s="42">
        <v>2270.0</v>
      </c>
      <c r="B2271" s="54">
        <v>2.0265910000672E13</v>
      </c>
      <c r="C2271" s="66">
        <v>46028.0</v>
      </c>
      <c r="D2271" s="102" t="s">
        <v>2889</v>
      </c>
      <c r="E2271" s="102" t="s">
        <v>34</v>
      </c>
      <c r="F2271" s="74"/>
      <c r="G2271" s="75" t="s">
        <v>17</v>
      </c>
      <c r="H2271" s="53">
        <v>2.0255920519041E13</v>
      </c>
      <c r="I2271" s="53"/>
      <c r="J2271" s="47">
        <v>46030.0</v>
      </c>
      <c r="K2271" s="101"/>
      <c r="L2271" s="50"/>
      <c r="M2271" s="50"/>
      <c r="N2271" s="50"/>
      <c r="O2271" s="50"/>
      <c r="P2271" s="51" t="b">
        <v>0</v>
      </c>
      <c r="Q2271" s="52" t="str">
        <f t="shared" si="7"/>
        <v>LILIANA RAMIREZ</v>
      </c>
      <c r="R2271" s="80"/>
      <c r="S2271" s="80"/>
      <c r="T2271" s="80"/>
      <c r="U2271" s="80"/>
      <c r="V2271" s="80"/>
    </row>
    <row r="2272" ht="22.5" customHeight="1">
      <c r="A2272" s="42">
        <v>2271.0</v>
      </c>
      <c r="B2272" s="54">
        <v>2.0265910000422E13</v>
      </c>
      <c r="C2272" s="66">
        <v>46027.0</v>
      </c>
      <c r="D2272" s="102" t="s">
        <v>2877</v>
      </c>
      <c r="E2272" s="102" t="s">
        <v>34</v>
      </c>
      <c r="F2272" s="74"/>
      <c r="G2272" s="75" t="s">
        <v>9</v>
      </c>
      <c r="H2272" s="124">
        <v>2.0265920006351E13</v>
      </c>
      <c r="I2272" s="53"/>
      <c r="J2272" s="47">
        <v>46031.0</v>
      </c>
      <c r="K2272" s="101"/>
      <c r="L2272" s="50"/>
      <c r="M2272" s="50"/>
      <c r="N2272" s="50"/>
      <c r="O2272" s="50"/>
      <c r="P2272" s="51" t="b">
        <v>0</v>
      </c>
      <c r="Q2272" s="52" t="str">
        <f t="shared" si="7"/>
        <v>DEISSY JAZMÍN RIVERA</v>
      </c>
      <c r="R2272" s="80"/>
      <c r="S2272" s="80"/>
      <c r="T2272" s="80"/>
      <c r="U2272" s="80"/>
      <c r="V2272" s="80"/>
    </row>
    <row r="2273" ht="22.5" customHeight="1">
      <c r="A2273" s="42">
        <v>2272.0</v>
      </c>
      <c r="B2273" s="54">
        <v>2.0255910160672E13</v>
      </c>
      <c r="C2273" s="66">
        <v>46022.0</v>
      </c>
      <c r="D2273" s="102" t="s">
        <v>2890</v>
      </c>
      <c r="E2273" s="102" t="s">
        <v>34</v>
      </c>
      <c r="F2273" s="74"/>
      <c r="G2273" s="75" t="s">
        <v>11</v>
      </c>
      <c r="H2273" s="53">
        <v>2.0255920518981E13</v>
      </c>
      <c r="I2273" s="53"/>
      <c r="J2273" s="47">
        <v>46028.0</v>
      </c>
      <c r="K2273" s="101"/>
      <c r="L2273" s="50"/>
      <c r="M2273" s="50"/>
      <c r="N2273" s="50"/>
      <c r="O2273" s="50"/>
      <c r="P2273" s="51" t="b">
        <v>0</v>
      </c>
      <c r="Q2273" s="52" t="str">
        <f t="shared" si="7"/>
        <v>EDGAR GRANADOS</v>
      </c>
      <c r="R2273" s="80"/>
      <c r="S2273" s="80"/>
      <c r="T2273" s="80"/>
      <c r="U2273" s="80"/>
      <c r="V2273" s="80"/>
    </row>
    <row r="2274" ht="22.5" customHeight="1">
      <c r="A2274" s="42">
        <v>2273.0</v>
      </c>
      <c r="B2274" s="54">
        <v>2.0255910160652E13</v>
      </c>
      <c r="C2274" s="66">
        <v>46022.0</v>
      </c>
      <c r="D2274" s="102" t="s">
        <v>2891</v>
      </c>
      <c r="E2274" s="102" t="s">
        <v>34</v>
      </c>
      <c r="F2274" s="74"/>
      <c r="G2274" s="75" t="s">
        <v>23</v>
      </c>
      <c r="H2274" s="53" t="s">
        <v>2892</v>
      </c>
      <c r="I2274" s="53"/>
      <c r="J2274" s="47">
        <v>46031.0</v>
      </c>
      <c r="K2274" s="101"/>
      <c r="L2274" s="50"/>
      <c r="M2274" s="50"/>
      <c r="N2274" s="50"/>
      <c r="O2274" s="50"/>
      <c r="P2274" s="51" t="b">
        <v>0</v>
      </c>
      <c r="Q2274" s="52" t="str">
        <f t="shared" si="7"/>
        <v>SANDRA ROTAVISTA</v>
      </c>
      <c r="R2274" s="80"/>
      <c r="S2274" s="80"/>
      <c r="T2274" s="80"/>
      <c r="U2274" s="80"/>
      <c r="V2274" s="80"/>
    </row>
    <row r="2275" ht="22.5" customHeight="1">
      <c r="A2275" s="42">
        <v>2274.0</v>
      </c>
      <c r="B2275" s="54">
        <v>2.0254214265652E13</v>
      </c>
      <c r="C2275" s="66">
        <v>46020.0</v>
      </c>
      <c r="D2275" s="102" t="s">
        <v>2893</v>
      </c>
      <c r="E2275" s="102" t="s">
        <v>34</v>
      </c>
      <c r="F2275" s="74"/>
      <c r="G2275" s="75" t="s">
        <v>23</v>
      </c>
      <c r="H2275" s="53">
        <v>2.0265920007061E13</v>
      </c>
      <c r="I2275" s="53"/>
      <c r="J2275" s="47">
        <v>46035.0</v>
      </c>
      <c r="K2275" s="101"/>
      <c r="L2275" s="50"/>
      <c r="M2275" s="50"/>
      <c r="N2275" s="50"/>
      <c r="O2275" s="50"/>
      <c r="P2275" s="51" t="b">
        <v>0</v>
      </c>
      <c r="Q2275" s="52" t="str">
        <f t="shared" si="7"/>
        <v>SANDRA ROTAVISTA</v>
      </c>
      <c r="R2275" s="80"/>
      <c r="S2275" s="80"/>
      <c r="T2275" s="80"/>
      <c r="U2275" s="80"/>
      <c r="V2275" s="80"/>
    </row>
    <row r="2276" ht="22.5" customHeight="1">
      <c r="A2276" s="42">
        <v>2275.0</v>
      </c>
      <c r="B2276" s="54">
        <v>2.0264210035642E13</v>
      </c>
      <c r="C2276" s="66">
        <v>46029.0</v>
      </c>
      <c r="D2276" s="102" t="s">
        <v>2894</v>
      </c>
      <c r="E2276" s="102" t="s">
        <v>34</v>
      </c>
      <c r="F2276" s="74" t="s">
        <v>2974</v>
      </c>
      <c r="G2276" s="75" t="s">
        <v>14</v>
      </c>
      <c r="H2276" s="53" t="s">
        <v>2895</v>
      </c>
      <c r="I2276" s="53"/>
      <c r="J2276" s="47"/>
      <c r="K2276" s="101"/>
      <c r="L2276" s="50"/>
      <c r="M2276" s="50"/>
      <c r="N2276" s="50"/>
      <c r="O2276" s="50"/>
      <c r="P2276" s="51" t="b">
        <v>0</v>
      </c>
      <c r="Q2276" s="52" t="str">
        <f t="shared" si="7"/>
        <v>JAIME ENRIQUE SALAS</v>
      </c>
      <c r="R2276" s="80"/>
      <c r="S2276" s="80"/>
      <c r="T2276" s="80"/>
      <c r="U2276" s="80"/>
      <c r="V2276" s="80"/>
    </row>
    <row r="2277" ht="22.5" customHeight="1">
      <c r="A2277" s="42">
        <v>2276.0</v>
      </c>
      <c r="B2277" s="54">
        <v>2.0265910001202E13</v>
      </c>
      <c r="C2277" s="66">
        <v>46029.0</v>
      </c>
      <c r="D2277" s="102" t="s">
        <v>2896</v>
      </c>
      <c r="E2277" s="102" t="s">
        <v>34</v>
      </c>
      <c r="F2277" s="74"/>
      <c r="G2277" s="75" t="s">
        <v>14</v>
      </c>
      <c r="H2277" s="53"/>
      <c r="I2277" s="53"/>
      <c r="J2277" s="47"/>
      <c r="K2277" s="101"/>
      <c r="L2277" s="50"/>
      <c r="M2277" s="50"/>
      <c r="N2277" s="50"/>
      <c r="O2277" s="50"/>
      <c r="P2277" s="51" t="b">
        <v>0</v>
      </c>
      <c r="Q2277" s="52" t="str">
        <f t="shared" si="7"/>
        <v>JAIME ENRIQUE SALAS</v>
      </c>
      <c r="R2277" s="80"/>
      <c r="S2277" s="80"/>
      <c r="T2277" s="80"/>
      <c r="U2277" s="80"/>
      <c r="V2277" s="80"/>
    </row>
    <row r="2278" ht="22.5" customHeight="1">
      <c r="A2278" s="42">
        <v>2277.0</v>
      </c>
      <c r="B2278" s="54">
        <v>2.0265910001042E13</v>
      </c>
      <c r="C2278" s="66">
        <v>46028.0</v>
      </c>
      <c r="D2278" s="102" t="s">
        <v>2897</v>
      </c>
      <c r="E2278" s="102" t="s">
        <v>34</v>
      </c>
      <c r="F2278" s="74"/>
      <c r="G2278" s="75" t="s">
        <v>11</v>
      </c>
      <c r="H2278" s="53">
        <v>2.0255920507101E13</v>
      </c>
      <c r="I2278" s="53"/>
      <c r="J2278" s="47">
        <v>46030.0</v>
      </c>
      <c r="K2278" s="101"/>
      <c r="L2278" s="50"/>
      <c r="M2278" s="50"/>
      <c r="N2278" s="50"/>
      <c r="O2278" s="50"/>
      <c r="P2278" s="51" t="b">
        <v>0</v>
      </c>
      <c r="Q2278" s="52" t="str">
        <f t="shared" si="7"/>
        <v>EDGAR GRANADOS</v>
      </c>
      <c r="R2278" s="80"/>
      <c r="S2278" s="80"/>
      <c r="T2278" s="80"/>
      <c r="U2278" s="80"/>
      <c r="V2278" s="80"/>
    </row>
    <row r="2279" ht="22.5" customHeight="1">
      <c r="A2279" s="42">
        <v>2278.0</v>
      </c>
      <c r="B2279" s="54">
        <v>2.0265910000992E13</v>
      </c>
      <c r="C2279" s="66">
        <v>46028.0</v>
      </c>
      <c r="D2279" s="102" t="s">
        <v>2898</v>
      </c>
      <c r="E2279" s="102" t="s">
        <v>34</v>
      </c>
      <c r="F2279" s="74"/>
      <c r="G2279" s="75" t="s">
        <v>11</v>
      </c>
      <c r="H2279" s="53">
        <v>2.0265920006091E13</v>
      </c>
      <c r="I2279" s="53"/>
      <c r="J2279" s="47">
        <v>46031.0</v>
      </c>
      <c r="K2279" s="101"/>
      <c r="L2279" s="50"/>
      <c r="M2279" s="50"/>
      <c r="N2279" s="50"/>
      <c r="O2279" s="50"/>
      <c r="P2279" s="51" t="b">
        <v>0</v>
      </c>
      <c r="Q2279" s="52" t="str">
        <f t="shared" si="7"/>
        <v>EDGAR GRANADOS</v>
      </c>
      <c r="R2279" s="80"/>
      <c r="S2279" s="80"/>
      <c r="T2279" s="80"/>
      <c r="U2279" s="80"/>
      <c r="V2279" s="80"/>
    </row>
    <row r="2280" ht="22.5" customHeight="1">
      <c r="A2280" s="42">
        <v>2279.0</v>
      </c>
      <c r="B2280" s="54">
        <v>2.0265910000912E13</v>
      </c>
      <c r="C2280" s="66">
        <v>46028.0</v>
      </c>
      <c r="D2280" s="102" t="s">
        <v>2899</v>
      </c>
      <c r="E2280" s="102" t="s">
        <v>34</v>
      </c>
      <c r="F2280" s="74"/>
      <c r="G2280" s="75" t="s">
        <v>11</v>
      </c>
      <c r="H2280" s="53">
        <v>2.0265920006201E13</v>
      </c>
      <c r="I2280" s="53"/>
      <c r="J2280" s="47">
        <v>46031.0</v>
      </c>
      <c r="K2280" s="101"/>
      <c r="L2280" s="50"/>
      <c r="M2280" s="50"/>
      <c r="N2280" s="50"/>
      <c r="O2280" s="50"/>
      <c r="P2280" s="51" t="b">
        <v>0</v>
      </c>
      <c r="Q2280" s="52" t="str">
        <f t="shared" si="7"/>
        <v>EDGAR GRANADOS</v>
      </c>
      <c r="R2280" s="80"/>
      <c r="S2280" s="80"/>
      <c r="T2280" s="80"/>
      <c r="U2280" s="80"/>
      <c r="V2280" s="80"/>
    </row>
    <row r="2281" ht="22.5" customHeight="1">
      <c r="A2281" s="42">
        <v>2280.0</v>
      </c>
      <c r="B2281" s="54">
        <v>2.0265910000902E13</v>
      </c>
      <c r="C2281" s="66">
        <v>46028.0</v>
      </c>
      <c r="D2281" s="102" t="s">
        <v>2900</v>
      </c>
      <c r="E2281" s="102" t="s">
        <v>34</v>
      </c>
      <c r="F2281" s="74"/>
      <c r="G2281" s="75" t="s">
        <v>11</v>
      </c>
      <c r="H2281" s="53">
        <v>2.0255920519011E13</v>
      </c>
      <c r="I2281" s="53"/>
      <c r="J2281" s="47">
        <v>46031.0</v>
      </c>
      <c r="K2281" s="101"/>
      <c r="L2281" s="50"/>
      <c r="M2281" s="50"/>
      <c r="N2281" s="50"/>
      <c r="O2281" s="50"/>
      <c r="P2281" s="51" t="b">
        <v>0</v>
      </c>
      <c r="Q2281" s="52" t="str">
        <f t="shared" si="7"/>
        <v>EDGAR GRANADOS</v>
      </c>
      <c r="R2281" s="80"/>
      <c r="S2281" s="80"/>
      <c r="T2281" s="80"/>
      <c r="U2281" s="80"/>
      <c r="V2281" s="80"/>
    </row>
    <row r="2282" ht="22.5" customHeight="1">
      <c r="A2282" s="42">
        <v>2281.0</v>
      </c>
      <c r="B2282" s="54">
        <v>2.0265910000872E13</v>
      </c>
      <c r="C2282" s="66">
        <v>46028.0</v>
      </c>
      <c r="D2282" s="102" t="s">
        <v>2901</v>
      </c>
      <c r="E2282" s="102" t="s">
        <v>34</v>
      </c>
      <c r="F2282" s="74"/>
      <c r="G2282" s="75" t="s">
        <v>14</v>
      </c>
      <c r="H2282" s="53"/>
      <c r="I2282" s="53"/>
      <c r="J2282" s="47"/>
      <c r="K2282" s="101"/>
      <c r="L2282" s="50"/>
      <c r="M2282" s="50"/>
      <c r="N2282" s="50"/>
      <c r="O2282" s="50"/>
      <c r="P2282" s="51" t="b">
        <v>0</v>
      </c>
      <c r="Q2282" s="52" t="str">
        <f t="shared" si="7"/>
        <v>JAIME ENRIQUE SALAS</v>
      </c>
      <c r="R2282" s="80"/>
      <c r="S2282" s="80"/>
      <c r="T2282" s="80"/>
      <c r="U2282" s="80"/>
      <c r="V2282" s="80"/>
    </row>
    <row r="2283" ht="22.5" customHeight="1">
      <c r="A2283" s="42">
        <v>2282.0</v>
      </c>
      <c r="B2283" s="54">
        <v>2.0265910000692E13</v>
      </c>
      <c r="C2283" s="66">
        <v>46028.0</v>
      </c>
      <c r="D2283" s="102" t="s">
        <v>2047</v>
      </c>
      <c r="E2283" s="102" t="s">
        <v>34</v>
      </c>
      <c r="F2283" s="74"/>
      <c r="G2283" s="75" t="s">
        <v>19</v>
      </c>
      <c r="H2283" s="53"/>
      <c r="I2283" s="53"/>
      <c r="J2283" s="47"/>
      <c r="K2283" s="101"/>
      <c r="L2283" s="50"/>
      <c r="M2283" s="50"/>
      <c r="N2283" s="50"/>
      <c r="O2283" s="50"/>
      <c r="P2283" s="51" t="b">
        <v>0</v>
      </c>
      <c r="Q2283" s="52" t="str">
        <f t="shared" si="7"/>
        <v>MATEO NICOLAS ESCOBAR</v>
      </c>
      <c r="R2283" s="80"/>
      <c r="S2283" s="80"/>
      <c r="T2283" s="80"/>
      <c r="U2283" s="80"/>
      <c r="V2283" s="80"/>
    </row>
    <row r="2284" ht="22.5" customHeight="1">
      <c r="A2284" s="42">
        <v>2283.0</v>
      </c>
      <c r="B2284" s="54">
        <v>2.0265910000502E13</v>
      </c>
      <c r="C2284" s="66">
        <v>46028.0</v>
      </c>
      <c r="D2284" s="102" t="s">
        <v>2902</v>
      </c>
      <c r="E2284" s="102" t="s">
        <v>34</v>
      </c>
      <c r="F2284" s="74"/>
      <c r="G2284" s="75" t="s">
        <v>19</v>
      </c>
      <c r="H2284" s="53"/>
      <c r="I2284" s="53"/>
      <c r="J2284" s="47"/>
      <c r="K2284" s="101"/>
      <c r="L2284" s="50"/>
      <c r="M2284" s="50"/>
      <c r="N2284" s="50"/>
      <c r="O2284" s="50"/>
      <c r="P2284" s="51" t="b">
        <v>0</v>
      </c>
      <c r="Q2284" s="52" t="str">
        <f t="shared" si="7"/>
        <v>MATEO NICOLAS ESCOBAR</v>
      </c>
      <c r="R2284" s="80"/>
      <c r="S2284" s="80"/>
      <c r="T2284" s="80"/>
      <c r="U2284" s="80"/>
      <c r="V2284" s="80"/>
    </row>
    <row r="2285" ht="22.5" customHeight="1">
      <c r="A2285" s="42">
        <v>2284.0</v>
      </c>
      <c r="B2285" s="54">
        <v>2.0265910000492E13</v>
      </c>
      <c r="C2285" s="66">
        <v>46028.0</v>
      </c>
      <c r="D2285" s="102" t="s">
        <v>2903</v>
      </c>
      <c r="E2285" s="102" t="s">
        <v>34</v>
      </c>
      <c r="F2285" s="74"/>
      <c r="G2285" s="75" t="s">
        <v>19</v>
      </c>
      <c r="H2285" s="53"/>
      <c r="I2285" s="53"/>
      <c r="J2285" s="47"/>
      <c r="K2285" s="101"/>
      <c r="L2285" s="50"/>
      <c r="M2285" s="50"/>
      <c r="N2285" s="50"/>
      <c r="O2285" s="50"/>
      <c r="P2285" s="51" t="b">
        <v>0</v>
      </c>
      <c r="Q2285" s="52" t="str">
        <f t="shared" si="7"/>
        <v>MATEO NICOLAS ESCOBAR</v>
      </c>
      <c r="R2285" s="80"/>
      <c r="S2285" s="80"/>
      <c r="T2285" s="80"/>
      <c r="U2285" s="80"/>
      <c r="V2285" s="80"/>
    </row>
    <row r="2286" ht="22.5" customHeight="1">
      <c r="A2286" s="42">
        <v>2285.0</v>
      </c>
      <c r="B2286" s="54">
        <v>2.0255910160532E13</v>
      </c>
      <c r="C2286" s="66">
        <v>46021.0</v>
      </c>
      <c r="D2286" s="102" t="s">
        <v>2904</v>
      </c>
      <c r="E2286" s="102" t="s">
        <v>34</v>
      </c>
      <c r="F2286" s="74"/>
      <c r="G2286" s="75" t="s">
        <v>21</v>
      </c>
      <c r="H2286" s="53" t="s">
        <v>2905</v>
      </c>
      <c r="I2286" s="53"/>
      <c r="J2286" s="47"/>
      <c r="K2286" s="101"/>
      <c r="L2286" s="50"/>
      <c r="M2286" s="50"/>
      <c r="N2286" s="50"/>
      <c r="O2286" s="50"/>
      <c r="P2286" s="51" t="b">
        <v>0</v>
      </c>
      <c r="Q2286" s="52" t="str">
        <f t="shared" si="7"/>
        <v>SANDRA FAJARDO</v>
      </c>
      <c r="R2286" s="80"/>
      <c r="S2286" s="80"/>
      <c r="T2286" s="80"/>
      <c r="U2286" s="80"/>
      <c r="V2286" s="80"/>
    </row>
    <row r="2287" ht="22.5" customHeight="1">
      <c r="A2287" s="42">
        <v>2286.0</v>
      </c>
      <c r="B2287" s="54">
        <v>2.0255910160492E13</v>
      </c>
      <c r="C2287" s="66">
        <v>46021.0</v>
      </c>
      <c r="D2287" s="102" t="s">
        <v>2844</v>
      </c>
      <c r="E2287" s="102" t="s">
        <v>34</v>
      </c>
      <c r="F2287" s="74"/>
      <c r="G2287" s="75" t="s">
        <v>11</v>
      </c>
      <c r="H2287" s="53">
        <v>2.0255920518981E13</v>
      </c>
      <c r="I2287" s="53"/>
      <c r="J2287" s="47">
        <v>46031.0</v>
      </c>
      <c r="K2287" s="101"/>
      <c r="L2287" s="50"/>
      <c r="M2287" s="50"/>
      <c r="N2287" s="50"/>
      <c r="O2287" s="50"/>
      <c r="P2287" s="51" t="b">
        <v>0</v>
      </c>
      <c r="Q2287" s="52" t="str">
        <f t="shared" si="7"/>
        <v>EDGAR GRANADOS</v>
      </c>
      <c r="R2287" s="80"/>
      <c r="S2287" s="80"/>
      <c r="T2287" s="80"/>
      <c r="U2287" s="80"/>
      <c r="V2287" s="80"/>
    </row>
    <row r="2288" ht="22.5" customHeight="1">
      <c r="A2288" s="42">
        <v>2287.0</v>
      </c>
      <c r="B2288" s="54">
        <v>2.0255910160422E13</v>
      </c>
      <c r="C2288" s="66">
        <v>46021.0</v>
      </c>
      <c r="D2288" s="102" t="s">
        <v>2906</v>
      </c>
      <c r="E2288" s="102" t="s">
        <v>34</v>
      </c>
      <c r="F2288" s="74"/>
      <c r="G2288" s="75" t="s">
        <v>21</v>
      </c>
      <c r="H2288" s="53" t="s">
        <v>2907</v>
      </c>
      <c r="I2288" s="53"/>
      <c r="J2288" s="47"/>
      <c r="K2288" s="101"/>
      <c r="L2288" s="50"/>
      <c r="M2288" s="50"/>
      <c r="N2288" s="50"/>
      <c r="O2288" s="50"/>
      <c r="P2288" s="51" t="b">
        <v>0</v>
      </c>
      <c r="Q2288" s="52" t="str">
        <f t="shared" si="7"/>
        <v>SANDRA FAJARDO</v>
      </c>
      <c r="R2288" s="80"/>
      <c r="S2288" s="80"/>
      <c r="T2288" s="80"/>
      <c r="U2288" s="80"/>
      <c r="V2288" s="80"/>
    </row>
    <row r="2289" ht="22.5" customHeight="1">
      <c r="A2289" s="42">
        <v>2288.0</v>
      </c>
      <c r="B2289" s="54">
        <v>2.0255910159692E13</v>
      </c>
      <c r="C2289" s="66">
        <v>46020.0</v>
      </c>
      <c r="D2289" s="102" t="s">
        <v>2908</v>
      </c>
      <c r="E2289" s="102" t="s">
        <v>34</v>
      </c>
      <c r="F2289" s="74"/>
      <c r="G2289" s="77"/>
      <c r="H2289" s="53"/>
      <c r="I2289" s="53"/>
      <c r="J2289" s="47"/>
      <c r="K2289" s="101"/>
      <c r="L2289" s="50"/>
      <c r="M2289" s="50"/>
      <c r="N2289" s="50"/>
      <c r="O2289" s="50"/>
      <c r="P2289" s="51" t="b">
        <v>0</v>
      </c>
      <c r="Q2289" s="52" t="str">
        <f t="shared" si="7"/>
        <v/>
      </c>
      <c r="R2289" s="80"/>
      <c r="S2289" s="80"/>
      <c r="T2289" s="80"/>
      <c r="U2289" s="80"/>
      <c r="V2289" s="80"/>
    </row>
    <row r="2290" ht="22.5" customHeight="1">
      <c r="A2290" s="42">
        <v>2289.0</v>
      </c>
      <c r="B2290" s="54">
        <v>2.0255910159402E13</v>
      </c>
      <c r="C2290" s="66">
        <v>46020.0</v>
      </c>
      <c r="D2290" s="102" t="s">
        <v>2909</v>
      </c>
      <c r="E2290" s="102" t="s">
        <v>34</v>
      </c>
      <c r="F2290" s="74"/>
      <c r="G2290" s="75" t="s">
        <v>25</v>
      </c>
      <c r="H2290" s="53" t="s">
        <v>2910</v>
      </c>
      <c r="I2290" s="53"/>
      <c r="J2290" s="47"/>
      <c r="K2290" s="101"/>
      <c r="L2290" s="50"/>
      <c r="M2290" s="50"/>
      <c r="N2290" s="50"/>
      <c r="O2290" s="50"/>
      <c r="P2290" s="51" t="b">
        <v>0</v>
      </c>
      <c r="Q2290" s="52" t="str">
        <f t="shared" si="7"/>
        <v>SEBASTIÁN RAMÍREZ</v>
      </c>
      <c r="R2290" s="80"/>
      <c r="S2290" s="80"/>
      <c r="T2290" s="80"/>
      <c r="U2290" s="80"/>
      <c r="V2290" s="80"/>
    </row>
    <row r="2291" ht="22.5" customHeight="1">
      <c r="A2291" s="42">
        <v>2290.0</v>
      </c>
      <c r="B2291" s="54">
        <v>2.0255910159852E13</v>
      </c>
      <c r="C2291" s="66">
        <v>46020.0</v>
      </c>
      <c r="D2291" s="102" t="s">
        <v>2911</v>
      </c>
      <c r="E2291" s="102" t="s">
        <v>34</v>
      </c>
      <c r="F2291" s="74"/>
      <c r="G2291" s="77" t="s">
        <v>8</v>
      </c>
      <c r="H2291" s="53" t="s">
        <v>2912</v>
      </c>
      <c r="I2291" s="53"/>
      <c r="J2291" s="47">
        <v>46024.0</v>
      </c>
      <c r="K2291" s="101"/>
      <c r="L2291" s="50"/>
      <c r="M2291" s="50"/>
      <c r="N2291" s="50"/>
      <c r="O2291" s="50"/>
      <c r="P2291" s="51" t="b">
        <v>0</v>
      </c>
      <c r="Q2291" s="52" t="str">
        <f t="shared" si="7"/>
        <v>CRISTIAN PEDROZA</v>
      </c>
      <c r="R2291" s="80"/>
      <c r="S2291" s="80"/>
      <c r="T2291" s="80"/>
      <c r="U2291" s="80"/>
      <c r="V2291" s="80"/>
    </row>
    <row r="2292" ht="22.5" customHeight="1">
      <c r="A2292" s="42">
        <v>2291.0</v>
      </c>
      <c r="B2292" s="54">
        <v>2.0265910001882E13</v>
      </c>
      <c r="C2292" s="66">
        <v>46031.0</v>
      </c>
      <c r="D2292" s="102" t="s">
        <v>2913</v>
      </c>
      <c r="E2292" s="102" t="s">
        <v>34</v>
      </c>
      <c r="F2292" s="74"/>
      <c r="G2292" s="77" t="s">
        <v>15</v>
      </c>
      <c r="H2292" s="53">
        <v>2.0265920006261E13</v>
      </c>
      <c r="I2292" s="53"/>
      <c r="J2292" s="47"/>
      <c r="K2292" s="101"/>
      <c r="L2292" s="50"/>
      <c r="M2292" s="50"/>
      <c r="N2292" s="50"/>
      <c r="O2292" s="50"/>
      <c r="P2292" s="51" t="b">
        <v>0</v>
      </c>
      <c r="Q2292" s="52" t="str">
        <f t="shared" si="7"/>
        <v>JOHN CORREDOR</v>
      </c>
      <c r="R2292" s="80"/>
      <c r="S2292" s="80"/>
      <c r="T2292" s="80"/>
      <c r="U2292" s="80"/>
      <c r="V2292" s="80"/>
    </row>
    <row r="2293" ht="22.5" customHeight="1">
      <c r="A2293" s="42">
        <v>2292.0</v>
      </c>
      <c r="B2293" s="54">
        <v>2.0265910002622E13</v>
      </c>
      <c r="C2293" s="66">
        <v>46035.0</v>
      </c>
      <c r="D2293" s="102" t="s">
        <v>2914</v>
      </c>
      <c r="E2293" s="102" t="s">
        <v>34</v>
      </c>
      <c r="F2293" s="74" t="s">
        <v>2975</v>
      </c>
      <c r="G2293" s="77"/>
      <c r="H2293" s="53"/>
      <c r="I2293" s="53"/>
      <c r="J2293" s="47"/>
      <c r="K2293" s="101"/>
      <c r="L2293" s="50"/>
      <c r="M2293" s="50"/>
      <c r="N2293" s="50"/>
      <c r="O2293" s="50"/>
      <c r="P2293" s="51" t="b">
        <v>0</v>
      </c>
      <c r="Q2293" s="52" t="str">
        <f t="shared" si="7"/>
        <v/>
      </c>
      <c r="R2293" s="80"/>
      <c r="S2293" s="80"/>
      <c r="T2293" s="80"/>
      <c r="U2293" s="80"/>
      <c r="V2293" s="80"/>
    </row>
    <row r="2294" ht="22.5" customHeight="1">
      <c r="A2294" s="42">
        <v>2293.0</v>
      </c>
      <c r="B2294" s="54">
        <v>2.0265910002302E13</v>
      </c>
      <c r="C2294" s="66">
        <v>46031.0</v>
      </c>
      <c r="D2294" s="102" t="s">
        <v>2915</v>
      </c>
      <c r="E2294" s="102" t="s">
        <v>34</v>
      </c>
      <c r="F2294" s="74"/>
      <c r="G2294" s="77"/>
      <c r="H2294" s="53"/>
      <c r="I2294" s="53"/>
      <c r="J2294" s="47"/>
      <c r="K2294" s="101"/>
      <c r="L2294" s="50"/>
      <c r="M2294" s="50"/>
      <c r="N2294" s="50"/>
      <c r="O2294" s="50"/>
      <c r="P2294" s="51" t="b">
        <v>0</v>
      </c>
      <c r="Q2294" s="52" t="str">
        <f t="shared" si="7"/>
        <v/>
      </c>
      <c r="R2294" s="80"/>
      <c r="S2294" s="80"/>
      <c r="T2294" s="80"/>
      <c r="U2294" s="80"/>
      <c r="V2294" s="80"/>
    </row>
    <row r="2295" ht="22.5" customHeight="1">
      <c r="A2295" s="42">
        <v>2294.0</v>
      </c>
      <c r="B2295" s="54">
        <v>2.0265910002182E13</v>
      </c>
      <c r="C2295" s="66">
        <v>46031.0</v>
      </c>
      <c r="D2295" s="102" t="s">
        <v>2916</v>
      </c>
      <c r="E2295" s="102" t="s">
        <v>34</v>
      </c>
      <c r="F2295" s="74"/>
      <c r="G2295" s="77"/>
      <c r="H2295" s="53"/>
      <c r="I2295" s="53"/>
      <c r="J2295" s="47"/>
      <c r="K2295" s="101"/>
      <c r="L2295" s="50"/>
      <c r="M2295" s="50"/>
      <c r="N2295" s="50"/>
      <c r="O2295" s="50"/>
      <c r="P2295" s="51" t="b">
        <v>0</v>
      </c>
      <c r="Q2295" s="52" t="str">
        <f t="shared" si="7"/>
        <v/>
      </c>
      <c r="R2295" s="80"/>
      <c r="S2295" s="80"/>
      <c r="T2295" s="80"/>
      <c r="U2295" s="80"/>
      <c r="V2295" s="80"/>
    </row>
    <row r="2296" ht="22.5" customHeight="1">
      <c r="A2296" s="42">
        <v>2295.0</v>
      </c>
      <c r="B2296" s="54">
        <v>2.0265910002062E13</v>
      </c>
      <c r="C2296" s="66">
        <v>46031.0</v>
      </c>
      <c r="D2296" s="102" t="s">
        <v>2917</v>
      </c>
      <c r="E2296" s="102" t="s">
        <v>34</v>
      </c>
      <c r="F2296" s="74"/>
      <c r="G2296" s="77"/>
      <c r="H2296" s="53"/>
      <c r="I2296" s="53"/>
      <c r="J2296" s="47"/>
      <c r="K2296" s="101"/>
      <c r="L2296" s="50"/>
      <c r="M2296" s="50"/>
      <c r="N2296" s="50"/>
      <c r="O2296" s="50"/>
      <c r="P2296" s="51" t="b">
        <v>0</v>
      </c>
      <c r="Q2296" s="52" t="str">
        <f t="shared" si="7"/>
        <v/>
      </c>
      <c r="R2296" s="80"/>
      <c r="S2296" s="80"/>
      <c r="T2296" s="80"/>
      <c r="U2296" s="80"/>
      <c r="V2296" s="80"/>
    </row>
    <row r="2297" ht="22.5" customHeight="1">
      <c r="A2297" s="42">
        <v>2296.0</v>
      </c>
      <c r="B2297" s="54">
        <v>2.0265910002042E13</v>
      </c>
      <c r="C2297" s="66">
        <v>46031.0</v>
      </c>
      <c r="D2297" s="102" t="s">
        <v>2918</v>
      </c>
      <c r="E2297" s="102" t="s">
        <v>34</v>
      </c>
      <c r="F2297" s="74"/>
      <c r="G2297" s="77"/>
      <c r="H2297" s="53"/>
      <c r="I2297" s="53"/>
      <c r="J2297" s="47"/>
      <c r="K2297" s="101"/>
      <c r="L2297" s="50"/>
      <c r="M2297" s="50"/>
      <c r="N2297" s="50"/>
      <c r="O2297" s="50"/>
      <c r="P2297" s="51" t="b">
        <v>0</v>
      </c>
      <c r="Q2297" s="52" t="str">
        <f t="shared" si="7"/>
        <v/>
      </c>
      <c r="R2297" s="80"/>
      <c r="S2297" s="80"/>
      <c r="T2297" s="80"/>
      <c r="U2297" s="80"/>
      <c r="V2297" s="80"/>
    </row>
    <row r="2298" ht="22.5" customHeight="1">
      <c r="A2298" s="42">
        <v>2297.0</v>
      </c>
      <c r="B2298" s="54">
        <v>2.0265910002022E13</v>
      </c>
      <c r="C2298" s="66">
        <v>46031.0</v>
      </c>
      <c r="D2298" s="102" t="s">
        <v>2919</v>
      </c>
      <c r="E2298" s="102" t="s">
        <v>34</v>
      </c>
      <c r="F2298" s="74"/>
      <c r="G2298" s="77"/>
      <c r="H2298" s="53"/>
      <c r="I2298" s="53"/>
      <c r="J2298" s="47"/>
      <c r="K2298" s="101"/>
      <c r="L2298" s="50"/>
      <c r="M2298" s="50"/>
      <c r="N2298" s="50"/>
      <c r="O2298" s="50"/>
      <c r="P2298" s="51" t="b">
        <v>0</v>
      </c>
      <c r="Q2298" s="52" t="str">
        <f t="shared" si="7"/>
        <v/>
      </c>
      <c r="R2298" s="80"/>
      <c r="S2298" s="80"/>
      <c r="T2298" s="80"/>
      <c r="U2298" s="80"/>
      <c r="V2298" s="80"/>
    </row>
    <row r="2299" ht="22.5" customHeight="1">
      <c r="A2299" s="42">
        <v>2298.0</v>
      </c>
      <c r="B2299" s="54">
        <v>2.0265910001892E13</v>
      </c>
      <c r="C2299" s="66">
        <v>46031.0</v>
      </c>
      <c r="D2299" s="102" t="s">
        <v>2920</v>
      </c>
      <c r="E2299" s="102" t="s">
        <v>34</v>
      </c>
      <c r="F2299" s="74"/>
      <c r="G2299" s="77"/>
      <c r="H2299" s="53"/>
      <c r="I2299" s="53"/>
      <c r="J2299" s="47"/>
      <c r="K2299" s="101"/>
      <c r="L2299" s="50"/>
      <c r="M2299" s="50"/>
      <c r="N2299" s="50"/>
      <c r="O2299" s="50"/>
      <c r="P2299" s="51" t="b">
        <v>0</v>
      </c>
      <c r="Q2299" s="52" t="str">
        <f t="shared" si="7"/>
        <v/>
      </c>
      <c r="R2299" s="80"/>
      <c r="S2299" s="80"/>
      <c r="T2299" s="80"/>
      <c r="U2299" s="80"/>
      <c r="V2299" s="80"/>
    </row>
    <row r="2300" ht="22.5" customHeight="1">
      <c r="A2300" s="42">
        <v>2299.0</v>
      </c>
      <c r="B2300" s="54">
        <v>2.0265910001852E13</v>
      </c>
      <c r="C2300" s="66">
        <v>46031.0</v>
      </c>
      <c r="D2300" s="102" t="s">
        <v>2922</v>
      </c>
      <c r="E2300" s="102" t="s">
        <v>34</v>
      </c>
      <c r="F2300" s="74"/>
      <c r="G2300" s="77"/>
      <c r="H2300" s="53"/>
      <c r="I2300" s="53"/>
      <c r="J2300" s="47"/>
      <c r="K2300" s="101"/>
      <c r="L2300" s="50"/>
      <c r="M2300" s="50"/>
      <c r="N2300" s="50"/>
      <c r="O2300" s="50"/>
      <c r="P2300" s="51" t="b">
        <v>0</v>
      </c>
      <c r="Q2300" s="52" t="str">
        <f t="shared" si="7"/>
        <v/>
      </c>
      <c r="R2300" s="80"/>
      <c r="S2300" s="80"/>
      <c r="T2300" s="80"/>
      <c r="U2300" s="80"/>
      <c r="V2300" s="80"/>
    </row>
    <row r="2301" ht="22.5" customHeight="1">
      <c r="A2301" s="42">
        <v>2300.0</v>
      </c>
      <c r="B2301" s="54">
        <v>2.0265910001822E13</v>
      </c>
      <c r="C2301" s="66">
        <v>46031.0</v>
      </c>
      <c r="D2301" s="102" t="s">
        <v>2923</v>
      </c>
      <c r="E2301" s="102" t="s">
        <v>34</v>
      </c>
      <c r="F2301" s="74"/>
      <c r="G2301" s="77"/>
      <c r="H2301" s="53"/>
      <c r="I2301" s="53"/>
      <c r="J2301" s="47"/>
      <c r="K2301" s="101"/>
      <c r="L2301" s="50"/>
      <c r="M2301" s="50"/>
      <c r="N2301" s="50"/>
      <c r="O2301" s="50"/>
      <c r="P2301" s="51" t="b">
        <v>0</v>
      </c>
      <c r="Q2301" s="52" t="str">
        <f t="shared" si="7"/>
        <v/>
      </c>
      <c r="R2301" s="80"/>
      <c r="S2301" s="80"/>
      <c r="T2301" s="80"/>
      <c r="U2301" s="80"/>
      <c r="V2301" s="80"/>
    </row>
    <row r="2302" ht="22.5" customHeight="1">
      <c r="A2302" s="42">
        <v>2301.0</v>
      </c>
      <c r="B2302" s="54">
        <v>2.0265910001802E13</v>
      </c>
      <c r="C2302" s="66">
        <v>46031.0</v>
      </c>
      <c r="D2302" s="102" t="s">
        <v>2924</v>
      </c>
      <c r="E2302" s="102" t="s">
        <v>34</v>
      </c>
      <c r="F2302" s="74"/>
      <c r="G2302" s="77"/>
      <c r="H2302" s="53"/>
      <c r="I2302" s="53"/>
      <c r="J2302" s="47"/>
      <c r="K2302" s="101"/>
      <c r="L2302" s="50"/>
      <c r="M2302" s="50"/>
      <c r="N2302" s="50"/>
      <c r="O2302" s="50"/>
      <c r="P2302" s="51" t="b">
        <v>0</v>
      </c>
      <c r="Q2302" s="52" t="str">
        <f t="shared" si="7"/>
        <v/>
      </c>
      <c r="R2302" s="80"/>
      <c r="S2302" s="80"/>
      <c r="T2302" s="80"/>
      <c r="U2302" s="80"/>
      <c r="V2302" s="80"/>
    </row>
    <row r="2303" ht="22.5" customHeight="1">
      <c r="A2303" s="42">
        <v>2302.0</v>
      </c>
      <c r="B2303" s="54">
        <v>2.0264600040772E13</v>
      </c>
      <c r="C2303" s="66">
        <v>46030.0</v>
      </c>
      <c r="D2303" s="102" t="s">
        <v>2925</v>
      </c>
      <c r="E2303" s="102" t="s">
        <v>34</v>
      </c>
      <c r="F2303" s="74" t="s">
        <v>687</v>
      </c>
      <c r="G2303" s="77"/>
      <c r="H2303" s="53"/>
      <c r="I2303" s="53"/>
      <c r="J2303" s="47"/>
      <c r="K2303" s="101"/>
      <c r="L2303" s="50"/>
      <c r="M2303" s="50"/>
      <c r="N2303" s="50"/>
      <c r="O2303" s="50"/>
      <c r="P2303" s="51" t="b">
        <v>0</v>
      </c>
      <c r="Q2303" s="52" t="str">
        <f t="shared" si="7"/>
        <v/>
      </c>
      <c r="R2303" s="80"/>
      <c r="S2303" s="80"/>
      <c r="T2303" s="80"/>
      <c r="U2303" s="80"/>
      <c r="V2303" s="80"/>
    </row>
    <row r="2304" ht="22.5" customHeight="1">
      <c r="A2304" s="42">
        <v>2303.0</v>
      </c>
      <c r="B2304" s="54">
        <v>2.0264600038442E13</v>
      </c>
      <c r="C2304" s="66">
        <v>46030.0</v>
      </c>
      <c r="D2304" s="102" t="s">
        <v>2926</v>
      </c>
      <c r="E2304" s="102" t="s">
        <v>34</v>
      </c>
      <c r="F2304" s="74" t="s">
        <v>687</v>
      </c>
      <c r="G2304" s="77"/>
      <c r="H2304" s="53"/>
      <c r="I2304" s="53"/>
      <c r="J2304" s="47"/>
      <c r="K2304" s="101"/>
      <c r="L2304" s="50"/>
      <c r="M2304" s="50"/>
      <c r="N2304" s="50"/>
      <c r="O2304" s="50"/>
      <c r="P2304" s="51" t="b">
        <v>0</v>
      </c>
      <c r="Q2304" s="52" t="str">
        <f t="shared" si="7"/>
        <v/>
      </c>
      <c r="R2304" s="80"/>
      <c r="S2304" s="80"/>
      <c r="T2304" s="80"/>
      <c r="U2304" s="80"/>
      <c r="V2304" s="80"/>
    </row>
    <row r="2305" ht="22.5" customHeight="1">
      <c r="A2305" s="42">
        <v>2304.0</v>
      </c>
      <c r="B2305" s="54">
        <v>2.0265910001532E13</v>
      </c>
      <c r="C2305" s="66">
        <v>46030.0</v>
      </c>
      <c r="D2305" s="102" t="s">
        <v>2927</v>
      </c>
      <c r="E2305" s="102" t="s">
        <v>34</v>
      </c>
      <c r="F2305" s="74"/>
      <c r="G2305" s="77"/>
      <c r="H2305" s="53"/>
      <c r="I2305" s="53"/>
      <c r="J2305" s="47"/>
      <c r="K2305" s="101"/>
      <c r="L2305" s="50"/>
      <c r="M2305" s="50"/>
      <c r="N2305" s="50"/>
      <c r="O2305" s="50"/>
      <c r="P2305" s="51" t="b">
        <v>0</v>
      </c>
      <c r="Q2305" s="52" t="str">
        <f t="shared" si="7"/>
        <v/>
      </c>
      <c r="R2305" s="80"/>
      <c r="S2305" s="80"/>
      <c r="T2305" s="80"/>
      <c r="U2305" s="80"/>
      <c r="V2305" s="80"/>
    </row>
    <row r="2306" ht="22.5" customHeight="1">
      <c r="A2306" s="42">
        <v>2305.0</v>
      </c>
      <c r="B2306" s="54">
        <v>2.0264600035252E13</v>
      </c>
      <c r="C2306" s="66">
        <v>46029.0</v>
      </c>
      <c r="D2306" s="102" t="s">
        <v>2928</v>
      </c>
      <c r="E2306" s="102" t="s">
        <v>34</v>
      </c>
      <c r="F2306" s="74" t="s">
        <v>287</v>
      </c>
      <c r="G2306" s="77"/>
      <c r="H2306" s="53"/>
      <c r="I2306" s="53"/>
      <c r="J2306" s="47"/>
      <c r="K2306" s="101"/>
      <c r="L2306" s="50"/>
      <c r="M2306" s="50"/>
      <c r="N2306" s="50"/>
      <c r="O2306" s="50"/>
      <c r="P2306" s="51" t="b">
        <v>0</v>
      </c>
      <c r="Q2306" s="52" t="str">
        <f t="shared" si="7"/>
        <v/>
      </c>
      <c r="R2306" s="80"/>
      <c r="S2306" s="80"/>
      <c r="T2306" s="80"/>
      <c r="U2306" s="80"/>
      <c r="V2306" s="80"/>
    </row>
    <row r="2307" ht="22.5" customHeight="1">
      <c r="A2307" s="42">
        <v>2306.0</v>
      </c>
      <c r="B2307" s="54">
        <v>2.0265910001452E13</v>
      </c>
      <c r="C2307" s="66">
        <v>46029.0</v>
      </c>
      <c r="D2307" s="102" t="s">
        <v>2901</v>
      </c>
      <c r="E2307" s="102" t="s">
        <v>34</v>
      </c>
      <c r="F2307" s="74"/>
      <c r="G2307" s="77"/>
      <c r="H2307" s="53"/>
      <c r="I2307" s="53"/>
      <c r="J2307" s="47"/>
      <c r="K2307" s="101"/>
      <c r="L2307" s="50"/>
      <c r="M2307" s="50"/>
      <c r="N2307" s="50"/>
      <c r="O2307" s="50"/>
      <c r="P2307" s="51" t="b">
        <v>0</v>
      </c>
      <c r="Q2307" s="52" t="str">
        <f t="shared" si="7"/>
        <v/>
      </c>
      <c r="R2307" s="80"/>
      <c r="S2307" s="80"/>
      <c r="T2307" s="80"/>
      <c r="U2307" s="80"/>
      <c r="V2307" s="80"/>
    </row>
    <row r="2308" ht="22.5" customHeight="1">
      <c r="A2308" s="42">
        <v>2307.0</v>
      </c>
      <c r="B2308" s="54">
        <v>2.0264600033392E13</v>
      </c>
      <c r="C2308" s="66">
        <v>46029.0</v>
      </c>
      <c r="D2308" s="102" t="s">
        <v>2929</v>
      </c>
      <c r="E2308" s="102" t="s">
        <v>34</v>
      </c>
      <c r="F2308" s="74" t="s">
        <v>287</v>
      </c>
      <c r="G2308" s="77"/>
      <c r="H2308" s="53"/>
      <c r="I2308" s="53"/>
      <c r="J2308" s="47"/>
      <c r="K2308" s="101"/>
      <c r="L2308" s="50"/>
      <c r="M2308" s="50"/>
      <c r="N2308" s="50"/>
      <c r="O2308" s="50"/>
      <c r="P2308" s="51" t="b">
        <v>0</v>
      </c>
      <c r="Q2308" s="52" t="str">
        <f t="shared" si="7"/>
        <v/>
      </c>
      <c r="R2308" s="80"/>
      <c r="S2308" s="80"/>
      <c r="T2308" s="80"/>
      <c r="U2308" s="80"/>
      <c r="V2308" s="80"/>
    </row>
    <row r="2309" ht="22.5" customHeight="1">
      <c r="A2309" s="42">
        <v>2308.0</v>
      </c>
      <c r="B2309" s="54">
        <v>2.0264210031392E13</v>
      </c>
      <c r="C2309" s="66">
        <v>46029.0</v>
      </c>
      <c r="D2309" s="102" t="s">
        <v>2930</v>
      </c>
      <c r="E2309" s="102" t="s">
        <v>34</v>
      </c>
      <c r="F2309" s="74"/>
      <c r="G2309" s="77"/>
      <c r="H2309" s="53"/>
      <c r="I2309" s="53"/>
      <c r="J2309" s="47"/>
      <c r="K2309" s="101"/>
      <c r="L2309" s="50"/>
      <c r="M2309" s="50"/>
      <c r="N2309" s="50"/>
      <c r="O2309" s="50"/>
      <c r="P2309" s="51" t="b">
        <v>0</v>
      </c>
      <c r="Q2309" s="52" t="str">
        <f t="shared" si="7"/>
        <v/>
      </c>
      <c r="R2309" s="80"/>
      <c r="S2309" s="80"/>
      <c r="T2309" s="80"/>
      <c r="U2309" s="80"/>
      <c r="V2309" s="80"/>
    </row>
    <row r="2310" ht="22.5" customHeight="1">
      <c r="A2310" s="42">
        <v>2309.0</v>
      </c>
      <c r="B2310" s="54">
        <v>2.0265910001322E13</v>
      </c>
      <c r="C2310" s="66">
        <v>46029.0</v>
      </c>
      <c r="D2310" s="102" t="s">
        <v>2931</v>
      </c>
      <c r="E2310" s="102" t="s">
        <v>34</v>
      </c>
      <c r="F2310" s="74"/>
      <c r="G2310" s="77"/>
      <c r="H2310" s="53"/>
      <c r="I2310" s="53"/>
      <c r="J2310" s="47"/>
      <c r="K2310" s="101"/>
      <c r="L2310" s="50"/>
      <c r="M2310" s="50"/>
      <c r="N2310" s="50"/>
      <c r="O2310" s="50"/>
      <c r="P2310" s="51" t="b">
        <v>0</v>
      </c>
      <c r="Q2310" s="52" t="str">
        <f t="shared" si="7"/>
        <v/>
      </c>
      <c r="R2310" s="80"/>
      <c r="S2310" s="80"/>
      <c r="T2310" s="80"/>
      <c r="U2310" s="80"/>
      <c r="V2310" s="80"/>
    </row>
    <row r="2311" ht="22.5" customHeight="1">
      <c r="A2311" s="42">
        <v>2310.0</v>
      </c>
      <c r="B2311" s="54">
        <v>2.0264600016332E13</v>
      </c>
      <c r="C2311" s="66">
        <v>46027.0</v>
      </c>
      <c r="D2311" s="102" t="s">
        <v>2932</v>
      </c>
      <c r="E2311" s="102" t="s">
        <v>34</v>
      </c>
      <c r="F2311" s="74"/>
      <c r="G2311" s="77"/>
      <c r="H2311" s="53"/>
      <c r="I2311" s="53"/>
      <c r="J2311" s="47"/>
      <c r="K2311" s="101"/>
      <c r="L2311" s="50"/>
      <c r="M2311" s="50"/>
      <c r="N2311" s="50"/>
      <c r="O2311" s="50"/>
      <c r="P2311" s="51" t="b">
        <v>0</v>
      </c>
      <c r="Q2311" s="52" t="str">
        <f t="shared" si="7"/>
        <v/>
      </c>
      <c r="R2311" s="80"/>
      <c r="S2311" s="80"/>
      <c r="T2311" s="80"/>
      <c r="U2311" s="80"/>
      <c r="V2311" s="80"/>
    </row>
    <row r="2312" ht="22.5" customHeight="1">
      <c r="A2312" s="42">
        <v>2311.0</v>
      </c>
      <c r="B2312" s="54">
        <v>2.0264600004402E13</v>
      </c>
      <c r="C2312" s="66">
        <v>46024.0</v>
      </c>
      <c r="D2312" s="102" t="s">
        <v>2933</v>
      </c>
      <c r="E2312" s="102" t="s">
        <v>34</v>
      </c>
      <c r="F2312" s="74"/>
      <c r="G2312" s="77"/>
      <c r="H2312" s="53"/>
      <c r="I2312" s="53"/>
      <c r="J2312" s="47"/>
      <c r="K2312" s="101"/>
      <c r="L2312" s="50"/>
      <c r="M2312" s="50"/>
      <c r="N2312" s="50"/>
      <c r="O2312" s="50"/>
      <c r="P2312" s="51" t="b">
        <v>0</v>
      </c>
      <c r="Q2312" s="52" t="str">
        <f t="shared" si="7"/>
        <v/>
      </c>
      <c r="R2312" s="80"/>
      <c r="S2312" s="80"/>
      <c r="T2312" s="80"/>
      <c r="U2312" s="80"/>
      <c r="V2312" s="80"/>
    </row>
    <row r="2313" ht="22.5" customHeight="1">
      <c r="A2313" s="42">
        <v>2312.0</v>
      </c>
      <c r="B2313" s="54">
        <v>2.0254604275522E13</v>
      </c>
      <c r="C2313" s="66">
        <v>46021.0</v>
      </c>
      <c r="D2313" s="102" t="s">
        <v>2934</v>
      </c>
      <c r="E2313" s="102" t="s">
        <v>34</v>
      </c>
      <c r="F2313" s="74"/>
      <c r="G2313" s="77"/>
      <c r="H2313" s="53"/>
      <c r="I2313" s="53"/>
      <c r="J2313" s="47"/>
      <c r="K2313" s="101"/>
      <c r="L2313" s="50"/>
      <c r="M2313" s="50"/>
      <c r="N2313" s="50"/>
      <c r="O2313" s="50"/>
      <c r="P2313" s="51" t="b">
        <v>0</v>
      </c>
      <c r="Q2313" s="52" t="str">
        <f t="shared" si="7"/>
        <v/>
      </c>
      <c r="R2313" s="80"/>
      <c r="S2313" s="80"/>
      <c r="T2313" s="80"/>
      <c r="U2313" s="80"/>
      <c r="V2313" s="80"/>
    </row>
    <row r="2314" ht="22.5" customHeight="1">
      <c r="A2314" s="42">
        <v>2313.0</v>
      </c>
      <c r="B2314" s="54"/>
      <c r="C2314" s="68"/>
      <c r="D2314" s="102"/>
      <c r="E2314" s="102"/>
      <c r="F2314" s="74"/>
      <c r="G2314" s="77"/>
      <c r="H2314" s="53"/>
      <c r="I2314" s="53"/>
      <c r="J2314" s="47"/>
      <c r="K2314" s="101"/>
      <c r="L2314" s="50"/>
      <c r="M2314" s="50"/>
      <c r="N2314" s="50"/>
      <c r="O2314" s="50"/>
      <c r="P2314" s="51" t="b">
        <v>0</v>
      </c>
      <c r="Q2314" s="52" t="str">
        <f t="shared" si="7"/>
        <v/>
      </c>
      <c r="R2314" s="80"/>
      <c r="S2314" s="80"/>
      <c r="T2314" s="80"/>
      <c r="U2314" s="80"/>
      <c r="V2314" s="80"/>
    </row>
    <row r="2315" ht="22.5" customHeight="1">
      <c r="A2315" s="42">
        <v>2314.0</v>
      </c>
      <c r="B2315" s="54"/>
      <c r="C2315" s="68"/>
      <c r="D2315" s="102"/>
      <c r="E2315" s="102"/>
      <c r="F2315" s="74"/>
      <c r="G2315" s="77"/>
      <c r="H2315" s="53"/>
      <c r="I2315" s="53"/>
      <c r="J2315" s="47"/>
      <c r="K2315" s="101"/>
      <c r="L2315" s="50"/>
      <c r="M2315" s="50"/>
      <c r="N2315" s="50"/>
      <c r="O2315" s="50"/>
      <c r="P2315" s="51" t="b">
        <v>0</v>
      </c>
      <c r="Q2315" s="52" t="str">
        <f t="shared" si="7"/>
        <v/>
      </c>
      <c r="R2315" s="80"/>
      <c r="S2315" s="80"/>
      <c r="T2315" s="80"/>
      <c r="U2315" s="80"/>
      <c r="V2315" s="80"/>
    </row>
    <row r="2316" ht="22.5" customHeight="1">
      <c r="A2316" s="42">
        <v>2315.0</v>
      </c>
      <c r="B2316" s="54"/>
      <c r="C2316" s="68"/>
      <c r="D2316" s="102"/>
      <c r="E2316" s="102"/>
      <c r="F2316" s="74"/>
      <c r="G2316" s="77"/>
      <c r="H2316" s="53"/>
      <c r="I2316" s="53"/>
      <c r="J2316" s="47"/>
      <c r="K2316" s="101"/>
      <c r="L2316" s="50"/>
      <c r="M2316" s="50"/>
      <c r="N2316" s="50"/>
      <c r="O2316" s="50"/>
      <c r="P2316" s="51" t="b">
        <v>0</v>
      </c>
      <c r="Q2316" s="52" t="str">
        <f t="shared" si="7"/>
        <v/>
      </c>
      <c r="R2316" s="80"/>
      <c r="S2316" s="80"/>
      <c r="T2316" s="80"/>
      <c r="U2316" s="80"/>
      <c r="V2316" s="80"/>
    </row>
    <row r="2317" ht="22.5" customHeight="1">
      <c r="A2317" s="42">
        <v>2316.0</v>
      </c>
      <c r="B2317" s="54"/>
      <c r="C2317" s="68"/>
      <c r="D2317" s="102"/>
      <c r="E2317" s="102"/>
      <c r="F2317" s="74"/>
      <c r="G2317" s="77"/>
      <c r="H2317" s="53"/>
      <c r="I2317" s="53"/>
      <c r="J2317" s="47"/>
      <c r="K2317" s="101"/>
      <c r="L2317" s="50"/>
      <c r="M2317" s="50"/>
      <c r="N2317" s="50"/>
      <c r="O2317" s="50"/>
      <c r="P2317" s="51" t="b">
        <v>0</v>
      </c>
      <c r="Q2317" s="52" t="str">
        <f t="shared" si="7"/>
        <v/>
      </c>
      <c r="R2317" s="80"/>
      <c r="S2317" s="80"/>
      <c r="T2317" s="80"/>
      <c r="U2317" s="80"/>
      <c r="V2317" s="80"/>
    </row>
    <row r="2318" ht="22.5" customHeight="1">
      <c r="A2318" s="42">
        <v>2317.0</v>
      </c>
      <c r="B2318" s="54"/>
      <c r="C2318" s="68"/>
      <c r="D2318" s="102"/>
      <c r="E2318" s="102"/>
      <c r="F2318" s="74"/>
      <c r="G2318" s="77"/>
      <c r="H2318" s="53"/>
      <c r="I2318" s="53"/>
      <c r="J2318" s="47"/>
      <c r="K2318" s="101"/>
      <c r="L2318" s="50"/>
      <c r="M2318" s="50"/>
      <c r="N2318" s="50"/>
      <c r="O2318" s="50"/>
      <c r="P2318" s="51" t="b">
        <v>0</v>
      </c>
      <c r="Q2318" s="52" t="str">
        <f t="shared" si="7"/>
        <v/>
      </c>
      <c r="R2318" s="80"/>
      <c r="S2318" s="80"/>
      <c r="T2318" s="80"/>
      <c r="U2318" s="80"/>
      <c r="V2318" s="80"/>
    </row>
    <row r="2319" ht="22.5" customHeight="1">
      <c r="A2319" s="42">
        <v>2318.0</v>
      </c>
      <c r="B2319" s="54"/>
      <c r="C2319" s="68"/>
      <c r="D2319" s="102"/>
      <c r="E2319" s="102"/>
      <c r="F2319" s="74"/>
      <c r="G2319" s="77"/>
      <c r="H2319" s="53"/>
      <c r="I2319" s="53"/>
      <c r="J2319" s="47"/>
      <c r="K2319" s="101"/>
      <c r="L2319" s="50"/>
      <c r="M2319" s="50"/>
      <c r="N2319" s="50"/>
      <c r="O2319" s="50"/>
      <c r="P2319" s="51" t="b">
        <v>0</v>
      </c>
      <c r="Q2319" s="52" t="str">
        <f t="shared" si="7"/>
        <v/>
      </c>
      <c r="R2319" s="80"/>
      <c r="S2319" s="80"/>
      <c r="T2319" s="80"/>
      <c r="U2319" s="80"/>
      <c r="V2319" s="80"/>
    </row>
    <row r="2320" ht="22.5" customHeight="1">
      <c r="A2320" s="42">
        <v>2319.0</v>
      </c>
      <c r="B2320" s="54"/>
      <c r="C2320" s="68"/>
      <c r="D2320" s="102"/>
      <c r="E2320" s="102"/>
      <c r="F2320" s="74"/>
      <c r="G2320" s="77"/>
      <c r="H2320" s="53"/>
      <c r="I2320" s="53"/>
      <c r="J2320" s="47"/>
      <c r="K2320" s="101"/>
      <c r="L2320" s="50"/>
      <c r="M2320" s="50"/>
      <c r="N2320" s="50"/>
      <c r="O2320" s="50"/>
      <c r="P2320" s="51" t="b">
        <v>0</v>
      </c>
      <c r="Q2320" s="52" t="str">
        <f t="shared" si="7"/>
        <v/>
      </c>
      <c r="R2320" s="80"/>
      <c r="S2320" s="80"/>
      <c r="T2320" s="80"/>
      <c r="U2320" s="80"/>
      <c r="V2320" s="80"/>
    </row>
    <row r="2321" ht="22.5" customHeight="1">
      <c r="A2321" s="42">
        <v>2320.0</v>
      </c>
      <c r="B2321" s="54"/>
      <c r="C2321" s="68"/>
      <c r="D2321" s="102"/>
      <c r="E2321" s="102"/>
      <c r="F2321" s="74"/>
      <c r="G2321" s="77"/>
      <c r="H2321" s="53"/>
      <c r="I2321" s="53"/>
      <c r="J2321" s="47"/>
      <c r="K2321" s="101"/>
      <c r="L2321" s="50"/>
      <c r="M2321" s="50"/>
      <c r="N2321" s="50"/>
      <c r="O2321" s="50"/>
      <c r="P2321" s="51" t="b">
        <v>0</v>
      </c>
      <c r="Q2321" s="52" t="str">
        <f t="shared" si="7"/>
        <v/>
      </c>
      <c r="R2321" s="80"/>
      <c r="S2321" s="80"/>
      <c r="T2321" s="80"/>
      <c r="U2321" s="80"/>
      <c r="V2321" s="80"/>
    </row>
    <row r="2322" ht="22.5" customHeight="1">
      <c r="A2322" s="42">
        <v>2321.0</v>
      </c>
      <c r="B2322" s="54"/>
      <c r="C2322" s="68"/>
      <c r="D2322" s="102"/>
      <c r="E2322" s="102"/>
      <c r="F2322" s="74"/>
      <c r="G2322" s="77"/>
      <c r="H2322" s="53"/>
      <c r="I2322" s="53"/>
      <c r="J2322" s="47"/>
      <c r="K2322" s="101"/>
      <c r="L2322" s="50"/>
      <c r="M2322" s="50"/>
      <c r="N2322" s="50"/>
      <c r="O2322" s="50"/>
      <c r="P2322" s="51" t="b">
        <v>0</v>
      </c>
      <c r="Q2322" s="52" t="str">
        <f t="shared" si="7"/>
        <v/>
      </c>
      <c r="R2322" s="80"/>
      <c r="S2322" s="80"/>
      <c r="T2322" s="80"/>
      <c r="U2322" s="80"/>
      <c r="V2322" s="80"/>
    </row>
    <row r="2323" ht="22.5" customHeight="1">
      <c r="A2323" s="42">
        <v>2322.0</v>
      </c>
      <c r="B2323" s="54"/>
      <c r="C2323" s="68"/>
      <c r="D2323" s="102"/>
      <c r="E2323" s="102"/>
      <c r="F2323" s="74"/>
      <c r="G2323" s="77"/>
      <c r="H2323" s="53"/>
      <c r="I2323" s="53"/>
      <c r="J2323" s="47"/>
      <c r="K2323" s="101"/>
      <c r="L2323" s="50"/>
      <c r="M2323" s="50"/>
      <c r="N2323" s="50"/>
      <c r="O2323" s="50"/>
      <c r="P2323" s="51" t="b">
        <v>0</v>
      </c>
      <c r="Q2323" s="52" t="str">
        <f t="shared" si="7"/>
        <v/>
      </c>
      <c r="R2323" s="80"/>
      <c r="S2323" s="80"/>
      <c r="T2323" s="80"/>
      <c r="U2323" s="80"/>
      <c r="V2323" s="80"/>
    </row>
    <row r="2324" ht="22.5" customHeight="1">
      <c r="A2324" s="42">
        <v>2323.0</v>
      </c>
      <c r="B2324" s="54"/>
      <c r="C2324" s="68"/>
      <c r="D2324" s="102"/>
      <c r="E2324" s="102"/>
      <c r="F2324" s="74"/>
      <c r="G2324" s="77"/>
      <c r="H2324" s="53"/>
      <c r="I2324" s="53"/>
      <c r="J2324" s="47"/>
      <c r="K2324" s="101"/>
      <c r="L2324" s="50"/>
      <c r="M2324" s="50"/>
      <c r="N2324" s="50"/>
      <c r="O2324" s="50"/>
      <c r="P2324" s="51" t="b">
        <v>0</v>
      </c>
      <c r="Q2324" s="52" t="str">
        <f t="shared" si="7"/>
        <v/>
      </c>
      <c r="R2324" s="80"/>
      <c r="S2324" s="80"/>
      <c r="T2324" s="80"/>
      <c r="U2324" s="80"/>
      <c r="V2324" s="80"/>
    </row>
    <row r="2325" ht="22.5" customHeight="1">
      <c r="A2325" s="42">
        <v>2324.0</v>
      </c>
      <c r="B2325" s="54"/>
      <c r="C2325" s="68"/>
      <c r="D2325" s="102"/>
      <c r="E2325" s="102"/>
      <c r="F2325" s="74"/>
      <c r="G2325" s="77"/>
      <c r="H2325" s="53"/>
      <c r="I2325" s="53"/>
      <c r="J2325" s="47"/>
      <c r="K2325" s="101"/>
      <c r="L2325" s="50"/>
      <c r="M2325" s="50"/>
      <c r="N2325" s="50"/>
      <c r="O2325" s="50"/>
      <c r="P2325" s="51" t="b">
        <v>0</v>
      </c>
      <c r="Q2325" s="52" t="str">
        <f t="shared" si="7"/>
        <v/>
      </c>
      <c r="R2325" s="80"/>
      <c r="S2325" s="80"/>
      <c r="T2325" s="80"/>
      <c r="U2325" s="80"/>
      <c r="V2325" s="80"/>
    </row>
    <row r="2326" ht="22.5" customHeight="1">
      <c r="A2326" s="42">
        <v>2325.0</v>
      </c>
      <c r="B2326" s="54"/>
      <c r="C2326" s="68"/>
      <c r="D2326" s="102"/>
      <c r="E2326" s="102"/>
      <c r="F2326" s="74"/>
      <c r="G2326" s="77"/>
      <c r="H2326" s="53"/>
      <c r="I2326" s="53"/>
      <c r="J2326" s="47"/>
      <c r="K2326" s="101"/>
      <c r="L2326" s="50"/>
      <c r="M2326" s="50"/>
      <c r="N2326" s="50"/>
      <c r="O2326" s="50"/>
      <c r="P2326" s="51" t="b">
        <v>0</v>
      </c>
      <c r="Q2326" s="52" t="str">
        <f t="shared" si="7"/>
        <v/>
      </c>
      <c r="R2326" s="80"/>
      <c r="S2326" s="80"/>
      <c r="T2326" s="80"/>
      <c r="U2326" s="80"/>
      <c r="V2326" s="80"/>
    </row>
  </sheetData>
  <conditionalFormatting sqref="D1:D2326 B2254:B2326 C2291:C2323">
    <cfRule type="containsText" dxfId="7" priority="1" operator="containsText" text="REQUERIMIENTO ">
      <formula>NOT(ISERROR(SEARCH(("REQUERIMIENTO "),(D1))))</formula>
    </cfRule>
  </conditionalFormatting>
  <conditionalFormatting sqref="D1:D2326 B2254:B2326 C2291:C2323">
    <cfRule type="containsText" dxfId="0" priority="2" operator="containsText" text="IDU">
      <formula>NOT(ISERROR(SEARCH(("IDU"),(D1))))</formula>
    </cfRule>
  </conditionalFormatting>
  <conditionalFormatting sqref="D1:D2326 B2254:B2326 C2291:C2323">
    <cfRule type="containsText" dxfId="0" priority="3" operator="containsText" text="UMV">
      <formula>NOT(ISERROR(SEARCH(("UMV"),(D1))))</formula>
    </cfRule>
  </conditionalFormatting>
  <conditionalFormatting sqref="D1:D2326 B2254:B2326 C2291:C2323">
    <cfRule type="containsText" dxfId="8" priority="4" operator="containsText" text="BOGOTÁ TE ESCUCHA">
      <formula>NOT(ISERROR(SEARCH(("BOGOTÁ TE ESCUCHA"),(D1))))</formula>
    </cfRule>
  </conditionalFormatting>
  <conditionalFormatting sqref="B1:B2326">
    <cfRule type="expression" dxfId="9" priority="5">
      <formula>COUNTIF(B:B,B1)&gt;1</formula>
    </cfRule>
  </conditionalFormatting>
  <conditionalFormatting sqref="D1:D2326 B2254:B2326 C2291:C2323">
    <cfRule type="containsText" dxfId="10" priority="6" operator="containsText" text="reunión">
      <formula>NOT(ISERROR(SEARCH(("reunión"),(D1))))</formula>
    </cfRule>
  </conditionalFormatting>
  <conditionalFormatting sqref="D1:D2326 B2254:B2326 C2291:C2323">
    <cfRule type="containsText" dxfId="10" priority="7" operator="containsText" text="Mesa">
      <formula>NOT(ISERROR(SEARCH(("Mesa"),(D1))))</formula>
    </cfRule>
  </conditionalFormatting>
  <conditionalFormatting sqref="D1:D2326 B2254:B2326 C2291:C2323">
    <cfRule type="containsText" dxfId="10" priority="8" operator="containsText" text="VISITA">
      <formula>NOT(ISERROR(SEARCH(("VISITA"),(D1))))</formula>
    </cfRule>
  </conditionalFormatting>
  <conditionalFormatting sqref="D1:D2326 B2254:B2326 C2291:C2323">
    <cfRule type="containsText" dxfId="10" priority="9" operator="containsText" text="CONVOCATORIA ">
      <formula>NOT(ISERROR(SEARCH(("CONVOCATORIA "),(D1))))</formula>
    </cfRule>
  </conditionalFormatting>
  <conditionalFormatting sqref="D1:D2326 B2254:B2326 C2291:C2323">
    <cfRule type="containsText" dxfId="10" priority="10" operator="containsText" text="COMITÉ ">
      <formula>NOT(ISERROR(SEARCH(("COMITÉ "),(D1))))</formula>
    </cfRule>
  </conditionalFormatting>
  <conditionalFormatting sqref="D1:D2326 B2254:B2326 C2291:C2323">
    <cfRule type="containsText" dxfId="11" priority="11" operator="containsText" text="tutela">
      <formula>NOT(ISERROR(SEARCH(("tutela"),(D1))))</formula>
    </cfRule>
  </conditionalFormatting>
  <conditionalFormatting sqref="D1:D2326 B2254:B2326 C2291:C2323">
    <cfRule type="containsText" dxfId="12" priority="12" operator="containsText" text="DERECHO DE PETICIÓN ">
      <formula>NOT(ISERROR(SEARCH(("DERECHO DE PETICIÓN "),(D1))))</formula>
    </cfRule>
  </conditionalFormatting>
  <conditionalFormatting sqref="D1:D2326 B2254:B2326 C2291:C2323">
    <cfRule type="containsText" dxfId="13" priority="13" operator="containsText" text="policía">
      <formula>NOT(ISERROR(SEARCH(("policía"),(D1))))</formula>
    </cfRule>
  </conditionalFormatting>
  <conditionalFormatting sqref="D1:D2326 B2254:B2326 C2291:C2323">
    <cfRule type="containsText" dxfId="14" priority="14" operator="containsText" text="PARQUE">
      <formula>NOT(ISERROR(SEARCH(("PARQUE"),(D1))))</formula>
    </cfRule>
  </conditionalFormatting>
  <conditionalFormatting sqref="H2:H2003 I2:I2326 J590:K590 H2005:H2326">
    <cfRule type="containsText" dxfId="15" priority="15" operator="containsText" text="A">
      <formula>NOT(ISERROR(SEARCH(("A"),(H2))))</formula>
    </cfRule>
  </conditionalFormatting>
  <conditionalFormatting sqref="D1:D2326 B2254:B2326 C2291:C2323">
    <cfRule type="containsText" dxfId="13" priority="16" operator="containsText" text="INFORME DE POLICIA">
      <formula>NOT(ISERROR(SEARCH(("INFORME DE POLICIA"),(D1))))</formula>
    </cfRule>
  </conditionalFormatting>
  <conditionalFormatting sqref="D1:D2326 B2254:B2326 C2291:C2323">
    <cfRule type="containsText" dxfId="13" priority="17" operator="containsText" text="POLICIA">
      <formula>NOT(ISERROR(SEARCH(("POLICIA"),(D1))))</formula>
    </cfRule>
  </conditionalFormatting>
  <conditionalFormatting sqref="D1:D2326 B2254:B2326 C2291:C2323">
    <cfRule type="containsText" dxfId="14" priority="18" operator="containsText" text="idrd">
      <formula>NOT(ISERROR(SEARCH(("idrd"),(D1))))</formula>
    </cfRule>
  </conditionalFormatting>
  <dataValidations>
    <dataValidation type="custom" allowBlank="1" showDropDown="1" sqref="C2:C2326 J2:J2326 L2:O2326">
      <formula1>OR(NOT(ISERROR(DATEVALUE(C2))), AND(ISNUMBER(C2), LEFT(CELL("format", C2))="D"))</formula1>
    </dataValidation>
    <dataValidation type="list" allowBlank="1" sqref="G2:G2326">
      <formula1>"CARLOS LINARES,CRISTIAN PEDROZA,DEISSY JAZMÍN RIVERA,DIEGO PEÑA,EDGAR GRANADOS,EDUARDO ARREDONDO,FERNANDA CHAVES MANRIQUE,JAIME ENRIQUE SALAS,JOHN CORREDOR,JUAN CARLOS RIVEROS,LILIANA RAMIREZ,MARÍA PAULA PINTOR,MATEO NICOLAS ESCOBAR,OSCAR CASTAÑEDA,SANDRA"&amp;" FAJARDO,SANDRA ROTAVISTA,SANTIAGO VARGAS CAMACHO,SEBASTIÁN RAMÍREZ"</formula1>
    </dataValidation>
  </dataValidations>
  <hyperlinks>
    <hyperlink r:id="rId1" ref="B2"/>
    <hyperlink r:id="rId2" ref="B3"/>
    <hyperlink r:id="rId3" ref="B4"/>
    <hyperlink r:id="rId4" ref="B5"/>
    <hyperlink r:id="rId5" ref="B6"/>
    <hyperlink r:id="rId6" ref="B7"/>
    <hyperlink r:id="rId7" ref="B8"/>
    <hyperlink r:id="rId8" ref="B9"/>
    <hyperlink r:id="rId9" ref="B10"/>
    <hyperlink r:id="rId10" ref="B11"/>
    <hyperlink r:id="rId11" ref="B12"/>
    <hyperlink r:id="rId12" ref="B13"/>
    <hyperlink r:id="rId13" ref="B14"/>
    <hyperlink r:id="rId14" ref="B15"/>
    <hyperlink r:id="rId15" ref="B16"/>
    <hyperlink r:id="rId16" ref="B17"/>
    <hyperlink r:id="rId17" ref="B18"/>
    <hyperlink r:id="rId18" ref="B19"/>
    <hyperlink r:id="rId19" ref="B20"/>
    <hyperlink r:id="rId20" ref="B21"/>
    <hyperlink r:id="rId21" ref="B22"/>
    <hyperlink r:id="rId22" ref="B23"/>
    <hyperlink r:id="rId23" ref="B24"/>
    <hyperlink r:id="rId24" ref="B25"/>
    <hyperlink r:id="rId25" ref="B26"/>
    <hyperlink r:id="rId26" ref="B27"/>
    <hyperlink r:id="rId27" ref="B28"/>
    <hyperlink r:id="rId28" ref="B29"/>
    <hyperlink r:id="rId29" ref="B30"/>
    <hyperlink r:id="rId30" ref="B31"/>
    <hyperlink r:id="rId31" ref="B32"/>
    <hyperlink r:id="rId32" ref="B33"/>
    <hyperlink r:id="rId33" ref="B34"/>
    <hyperlink r:id="rId34" ref="B35"/>
    <hyperlink r:id="rId35" ref="B36"/>
    <hyperlink r:id="rId36" ref="B37"/>
    <hyperlink r:id="rId37" ref="B38"/>
    <hyperlink r:id="rId38" ref="B39"/>
    <hyperlink r:id="rId39" ref="B40"/>
    <hyperlink r:id="rId40" ref="B41"/>
    <hyperlink r:id="rId41" ref="B42"/>
    <hyperlink r:id="rId42" ref="B43"/>
    <hyperlink r:id="rId43" ref="B44"/>
    <hyperlink r:id="rId44" ref="B45"/>
    <hyperlink r:id="rId45" ref="B46"/>
    <hyperlink r:id="rId46" ref="B47"/>
    <hyperlink r:id="rId47" ref="B48"/>
    <hyperlink r:id="rId48" ref="B49"/>
    <hyperlink r:id="rId49" ref="B50"/>
    <hyperlink r:id="rId50" ref="B51"/>
    <hyperlink r:id="rId51" ref="B52"/>
    <hyperlink r:id="rId52" ref="B53"/>
    <hyperlink r:id="rId53" ref="B54"/>
    <hyperlink r:id="rId54" ref="B55"/>
    <hyperlink r:id="rId55" ref="B56"/>
    <hyperlink r:id="rId56" ref="B57"/>
    <hyperlink r:id="rId57" ref="B58"/>
    <hyperlink r:id="rId58" ref="B59"/>
    <hyperlink r:id="rId59" ref="B61"/>
    <hyperlink r:id="rId60" ref="B62"/>
    <hyperlink r:id="rId61" ref="B63"/>
    <hyperlink r:id="rId62" ref="B64"/>
    <hyperlink r:id="rId63" ref="B65"/>
    <hyperlink r:id="rId64" ref="B66"/>
    <hyperlink r:id="rId65" ref="B67"/>
    <hyperlink r:id="rId66" ref="B68"/>
    <hyperlink r:id="rId67" ref="B69"/>
    <hyperlink r:id="rId68" ref="B70"/>
    <hyperlink r:id="rId69" ref="B71"/>
    <hyperlink r:id="rId70" ref="B72"/>
    <hyperlink r:id="rId71" ref="B73"/>
    <hyperlink r:id="rId72" ref="B74"/>
    <hyperlink r:id="rId73" ref="B75"/>
    <hyperlink r:id="rId74" ref="B76"/>
    <hyperlink r:id="rId75" ref="B77"/>
    <hyperlink r:id="rId76" ref="B78"/>
    <hyperlink r:id="rId77" ref="B79"/>
    <hyperlink r:id="rId78" ref="B80"/>
    <hyperlink r:id="rId79" ref="B81"/>
    <hyperlink r:id="rId80" ref="B82"/>
    <hyperlink r:id="rId81" ref="B83"/>
    <hyperlink r:id="rId82" ref="B84"/>
    <hyperlink r:id="rId83" ref="B85"/>
    <hyperlink r:id="rId84" ref="B86"/>
    <hyperlink r:id="rId85" ref="B87"/>
    <hyperlink r:id="rId86" ref="B88"/>
    <hyperlink r:id="rId87" ref="B89"/>
    <hyperlink r:id="rId88" ref="B90"/>
    <hyperlink r:id="rId89" ref="B91"/>
    <hyperlink r:id="rId90" ref="B92"/>
    <hyperlink r:id="rId91" ref="B93"/>
    <hyperlink r:id="rId92" ref="B94"/>
    <hyperlink r:id="rId93" ref="B95"/>
    <hyperlink r:id="rId94" ref="H95"/>
    <hyperlink r:id="rId95" ref="B96"/>
    <hyperlink r:id="rId96" ref="B97"/>
    <hyperlink r:id="rId97" ref="B98"/>
    <hyperlink r:id="rId98" ref="B99"/>
    <hyperlink r:id="rId99" ref="B100"/>
    <hyperlink r:id="rId100" ref="H100"/>
    <hyperlink r:id="rId101" ref="B101"/>
    <hyperlink r:id="rId102" ref="B102"/>
    <hyperlink r:id="rId103" ref="B103"/>
    <hyperlink r:id="rId104" ref="B104"/>
    <hyperlink r:id="rId105" ref="B105"/>
    <hyperlink r:id="rId106" ref="B106"/>
    <hyperlink r:id="rId107" ref="B107"/>
    <hyperlink r:id="rId108" ref="B108"/>
    <hyperlink r:id="rId109" ref="B109"/>
    <hyperlink r:id="rId110" ref="B110"/>
    <hyperlink r:id="rId111" ref="B111"/>
    <hyperlink r:id="rId112" ref="B112"/>
    <hyperlink r:id="rId113" ref="B113"/>
    <hyperlink r:id="rId114" ref="B114"/>
    <hyperlink r:id="rId115" ref="H114"/>
    <hyperlink r:id="rId116" ref="B115"/>
    <hyperlink r:id="rId117" ref="B116"/>
    <hyperlink r:id="rId118" ref="B117"/>
    <hyperlink r:id="rId119" ref="B118"/>
    <hyperlink r:id="rId120" ref="B119"/>
    <hyperlink r:id="rId121" ref="H119"/>
    <hyperlink r:id="rId122" ref="B120"/>
    <hyperlink r:id="rId123" ref="B121"/>
    <hyperlink r:id="rId124" ref="B122"/>
    <hyperlink r:id="rId125" ref="B123"/>
    <hyperlink r:id="rId126" ref="H123"/>
    <hyperlink r:id="rId127" ref="B124"/>
    <hyperlink r:id="rId128" ref="B125"/>
    <hyperlink r:id="rId129" ref="B126"/>
    <hyperlink r:id="rId130" ref="B127"/>
    <hyperlink r:id="rId131" ref="B128"/>
    <hyperlink r:id="rId132" ref="B129"/>
    <hyperlink r:id="rId133" ref="H129"/>
    <hyperlink r:id="rId134" ref="B130"/>
    <hyperlink r:id="rId135" ref="B131"/>
    <hyperlink r:id="rId136" ref="B132"/>
    <hyperlink r:id="rId137" ref="B133"/>
    <hyperlink r:id="rId138" ref="B134"/>
    <hyperlink r:id="rId139" ref="B135"/>
    <hyperlink r:id="rId140" ref="B136"/>
    <hyperlink r:id="rId141" ref="B137"/>
    <hyperlink r:id="rId142" ref="B138"/>
    <hyperlink r:id="rId143" ref="B139"/>
    <hyperlink r:id="rId144" ref="B140"/>
    <hyperlink r:id="rId145" ref="B141"/>
    <hyperlink r:id="rId146" ref="B142"/>
    <hyperlink r:id="rId147" ref="B143"/>
    <hyperlink r:id="rId148" ref="B144"/>
    <hyperlink r:id="rId149" ref="B145"/>
    <hyperlink r:id="rId150" ref="B146"/>
    <hyperlink r:id="rId151" ref="B147"/>
    <hyperlink r:id="rId152" ref="B148"/>
    <hyperlink r:id="rId153" ref="B149"/>
    <hyperlink r:id="rId154" ref="B150"/>
    <hyperlink r:id="rId155" ref="B151"/>
    <hyperlink r:id="rId156" ref="B152"/>
    <hyperlink r:id="rId157" ref="B153"/>
    <hyperlink r:id="rId158" ref="B154"/>
    <hyperlink r:id="rId159" ref="B155"/>
    <hyperlink r:id="rId160" ref="B156"/>
    <hyperlink r:id="rId161" ref="B157"/>
    <hyperlink r:id="rId162" ref="B158"/>
    <hyperlink r:id="rId163" ref="B159"/>
    <hyperlink r:id="rId164" ref="B160"/>
    <hyperlink r:id="rId165" ref="B161"/>
    <hyperlink r:id="rId166" ref="B162"/>
    <hyperlink r:id="rId167" ref="B163"/>
    <hyperlink r:id="rId168" ref="B164"/>
    <hyperlink r:id="rId169" ref="B165"/>
    <hyperlink r:id="rId170" ref="B166"/>
    <hyperlink r:id="rId171" ref="B167"/>
    <hyperlink r:id="rId172" ref="B168"/>
    <hyperlink r:id="rId173" ref="B169"/>
    <hyperlink r:id="rId174" ref="B170"/>
    <hyperlink r:id="rId175" ref="B171"/>
    <hyperlink r:id="rId176" ref="B172"/>
    <hyperlink r:id="rId177" ref="B173"/>
    <hyperlink r:id="rId178" ref="B174"/>
    <hyperlink r:id="rId179" ref="B175"/>
    <hyperlink r:id="rId180" ref="B176"/>
    <hyperlink r:id="rId181" ref="B177"/>
    <hyperlink r:id="rId182" ref="B178"/>
    <hyperlink r:id="rId183" ref="B179"/>
    <hyperlink r:id="rId184" ref="C179"/>
    <hyperlink r:id="rId185" ref="B180"/>
    <hyperlink r:id="rId186" ref="C180"/>
    <hyperlink r:id="rId187" ref="B181"/>
    <hyperlink r:id="rId188" ref="B182"/>
    <hyperlink r:id="rId189" ref="B183"/>
    <hyperlink r:id="rId190" ref="C183"/>
    <hyperlink r:id="rId191" ref="B184"/>
    <hyperlink r:id="rId192" ref="C184"/>
    <hyperlink r:id="rId193" ref="B185"/>
    <hyperlink r:id="rId194" ref="C185"/>
    <hyperlink r:id="rId195" ref="B186"/>
    <hyperlink r:id="rId196" ref="C186"/>
    <hyperlink r:id="rId197" ref="B187"/>
    <hyperlink r:id="rId198" ref="C187"/>
    <hyperlink r:id="rId199" ref="B188"/>
    <hyperlink r:id="rId200" ref="C188"/>
    <hyperlink r:id="rId201" ref="B189"/>
    <hyperlink r:id="rId202" ref="C189"/>
    <hyperlink r:id="rId203" ref="B190"/>
    <hyperlink r:id="rId204" ref="C190"/>
    <hyperlink r:id="rId205" ref="B191"/>
    <hyperlink r:id="rId206" ref="C191"/>
    <hyperlink r:id="rId207" ref="B192"/>
    <hyperlink r:id="rId208" ref="C192"/>
    <hyperlink r:id="rId209" ref="B193"/>
    <hyperlink r:id="rId210" ref="C193"/>
    <hyperlink r:id="rId211" ref="B194"/>
    <hyperlink r:id="rId212" ref="C194"/>
    <hyperlink r:id="rId213" ref="B195"/>
    <hyperlink r:id="rId214" ref="C195"/>
    <hyperlink r:id="rId215" ref="B196"/>
    <hyperlink r:id="rId216" ref="C196"/>
    <hyperlink r:id="rId217" ref="B197"/>
    <hyperlink r:id="rId218" ref="C197"/>
    <hyperlink r:id="rId219" ref="B198"/>
    <hyperlink r:id="rId220" ref="C198"/>
    <hyperlink r:id="rId221" ref="B199"/>
    <hyperlink r:id="rId222" ref="C199"/>
    <hyperlink r:id="rId223" ref="B200"/>
    <hyperlink r:id="rId224" ref="C200"/>
    <hyperlink r:id="rId225" ref="B201"/>
    <hyperlink r:id="rId226" ref="C201"/>
    <hyperlink r:id="rId227" ref="B202"/>
    <hyperlink r:id="rId228" ref="C202"/>
    <hyperlink r:id="rId229" ref="B203"/>
    <hyperlink r:id="rId230" ref="C203"/>
    <hyperlink r:id="rId231" ref="B204"/>
    <hyperlink r:id="rId232" ref="C204"/>
    <hyperlink r:id="rId233" ref="B205"/>
    <hyperlink r:id="rId234" ref="C205"/>
    <hyperlink r:id="rId235" ref="B206"/>
    <hyperlink r:id="rId236" ref="C206"/>
    <hyperlink r:id="rId237" ref="B207"/>
    <hyperlink r:id="rId238" ref="C207"/>
    <hyperlink r:id="rId239" ref="C208"/>
    <hyperlink r:id="rId240" ref="B209"/>
    <hyperlink r:id="rId241" ref="C209"/>
    <hyperlink r:id="rId242" ref="B210"/>
    <hyperlink r:id="rId243" ref="C210"/>
    <hyperlink r:id="rId244" ref="B211"/>
    <hyperlink r:id="rId245" ref="C211"/>
    <hyperlink r:id="rId246" ref="B212"/>
    <hyperlink r:id="rId247" ref="C212"/>
    <hyperlink r:id="rId248" ref="B213"/>
    <hyperlink r:id="rId249" ref="C213"/>
    <hyperlink r:id="rId250" ref="B214"/>
    <hyperlink r:id="rId251" ref="C214"/>
    <hyperlink r:id="rId252" ref="B215"/>
    <hyperlink r:id="rId253" ref="C215"/>
    <hyperlink r:id="rId254" ref="B216"/>
    <hyperlink r:id="rId255" ref="C216"/>
    <hyperlink r:id="rId256" ref="B217"/>
    <hyperlink r:id="rId257" ref="C217"/>
    <hyperlink r:id="rId258" ref="B218"/>
    <hyperlink r:id="rId259" ref="C218"/>
    <hyperlink r:id="rId260" ref="B219"/>
    <hyperlink r:id="rId261" ref="C219"/>
    <hyperlink r:id="rId262" ref="B220"/>
    <hyperlink r:id="rId263" ref="B221"/>
    <hyperlink r:id="rId264" ref="B222"/>
    <hyperlink r:id="rId265" ref="B223"/>
    <hyperlink r:id="rId266" ref="B224"/>
    <hyperlink r:id="rId267" ref="B225"/>
    <hyperlink r:id="rId268" ref="B226"/>
    <hyperlink r:id="rId269" ref="B227"/>
    <hyperlink r:id="rId270" ref="B228"/>
    <hyperlink r:id="rId271" ref="B229"/>
    <hyperlink r:id="rId272" ref="B230"/>
    <hyperlink r:id="rId273" ref="B231"/>
    <hyperlink r:id="rId274" ref="B232"/>
    <hyperlink r:id="rId275" ref="B233"/>
    <hyperlink r:id="rId276" ref="B234"/>
    <hyperlink r:id="rId277" ref="B235"/>
    <hyperlink r:id="rId278" ref="B236"/>
    <hyperlink r:id="rId279" ref="B237"/>
    <hyperlink r:id="rId280" ref="B238"/>
    <hyperlink r:id="rId281" ref="B239"/>
    <hyperlink r:id="rId282" ref="B240"/>
    <hyperlink r:id="rId283" ref="B241"/>
    <hyperlink r:id="rId284" ref="B242"/>
    <hyperlink r:id="rId285" ref="B243"/>
    <hyperlink r:id="rId286" ref="B244"/>
    <hyperlink r:id="rId287" ref="B245"/>
    <hyperlink r:id="rId288" ref="B246"/>
    <hyperlink r:id="rId289" ref="B247"/>
    <hyperlink r:id="rId290" ref="B248"/>
    <hyperlink r:id="rId291" ref="B249"/>
    <hyperlink r:id="rId292" ref="B250"/>
    <hyperlink r:id="rId293" ref="B251"/>
    <hyperlink r:id="rId294" ref="B252"/>
    <hyperlink r:id="rId295" ref="C252"/>
    <hyperlink r:id="rId296" ref="B253"/>
    <hyperlink r:id="rId297" ref="C253"/>
    <hyperlink r:id="rId298" ref="B254"/>
    <hyperlink r:id="rId299" ref="C254"/>
    <hyperlink r:id="rId300" ref="B255"/>
    <hyperlink r:id="rId301" ref="C255"/>
    <hyperlink r:id="rId302" ref="B256"/>
    <hyperlink r:id="rId303" ref="C256"/>
    <hyperlink r:id="rId304" ref="B257"/>
    <hyperlink r:id="rId305" ref="C257"/>
    <hyperlink r:id="rId306" ref="B258"/>
    <hyperlink r:id="rId307" ref="C258"/>
    <hyperlink r:id="rId308" ref="B259"/>
    <hyperlink r:id="rId309" ref="C259"/>
    <hyperlink r:id="rId310" ref="B260"/>
    <hyperlink r:id="rId311" ref="C260"/>
    <hyperlink r:id="rId312" ref="B261"/>
    <hyperlink r:id="rId313" ref="C261"/>
    <hyperlink r:id="rId314" ref="B262"/>
    <hyperlink r:id="rId315" ref="C262"/>
    <hyperlink r:id="rId316" ref="B263"/>
    <hyperlink r:id="rId317" ref="C263"/>
    <hyperlink r:id="rId318" ref="B264"/>
    <hyperlink r:id="rId319" ref="C264"/>
    <hyperlink r:id="rId320" ref="B265"/>
    <hyperlink r:id="rId321" ref="C265"/>
    <hyperlink r:id="rId322" ref="B266"/>
    <hyperlink r:id="rId323" ref="C266"/>
    <hyperlink r:id="rId324" ref="B267"/>
    <hyperlink r:id="rId325" ref="C267"/>
    <hyperlink r:id="rId326" ref="B268"/>
    <hyperlink r:id="rId327" ref="C268"/>
    <hyperlink r:id="rId328" ref="B269"/>
    <hyperlink r:id="rId329" ref="C269"/>
    <hyperlink r:id="rId330" ref="B270"/>
    <hyperlink r:id="rId331" ref="C270"/>
    <hyperlink r:id="rId332" ref="B271"/>
    <hyperlink r:id="rId333" ref="C271"/>
    <hyperlink r:id="rId334" ref="B272"/>
    <hyperlink r:id="rId335" ref="C272"/>
    <hyperlink r:id="rId336" ref="B273"/>
    <hyperlink r:id="rId337" ref="C273"/>
    <hyperlink r:id="rId338" ref="B274"/>
    <hyperlink r:id="rId339" ref="C274"/>
    <hyperlink r:id="rId340" ref="B275"/>
    <hyperlink r:id="rId341" ref="C275"/>
    <hyperlink r:id="rId342" ref="B276"/>
    <hyperlink r:id="rId343" ref="C276"/>
    <hyperlink r:id="rId344" ref="B277"/>
    <hyperlink r:id="rId345" ref="C277"/>
    <hyperlink r:id="rId346" ref="B278"/>
    <hyperlink r:id="rId347" ref="C278"/>
    <hyperlink r:id="rId348" ref="B279"/>
    <hyperlink r:id="rId349" ref="C279"/>
    <hyperlink r:id="rId350" ref="B280"/>
    <hyperlink r:id="rId351" ref="C280"/>
    <hyperlink r:id="rId352" ref="B281"/>
    <hyperlink r:id="rId353" ref="C281"/>
    <hyperlink r:id="rId354" ref="B282"/>
    <hyperlink r:id="rId355" ref="C282"/>
    <hyperlink r:id="rId356" ref="B283"/>
    <hyperlink r:id="rId357" ref="C283"/>
    <hyperlink r:id="rId358" ref="B284"/>
    <hyperlink r:id="rId359" ref="C284"/>
    <hyperlink r:id="rId360" ref="B285"/>
    <hyperlink r:id="rId361" ref="C285"/>
    <hyperlink r:id="rId362" ref="B286"/>
    <hyperlink r:id="rId363" ref="C286"/>
    <hyperlink r:id="rId364" ref="B287"/>
    <hyperlink r:id="rId365" ref="C287"/>
    <hyperlink r:id="rId366" ref="B288"/>
    <hyperlink r:id="rId367" ref="C288"/>
    <hyperlink r:id="rId368" ref="B289"/>
    <hyperlink r:id="rId369" ref="C289"/>
    <hyperlink r:id="rId370" ref="B290"/>
    <hyperlink r:id="rId371" ref="C290"/>
    <hyperlink r:id="rId372" ref="B291"/>
    <hyperlink r:id="rId373" ref="C291"/>
    <hyperlink r:id="rId374" ref="B292"/>
    <hyperlink r:id="rId375" ref="C292"/>
    <hyperlink r:id="rId376" ref="B293"/>
    <hyperlink r:id="rId377" ref="C293"/>
    <hyperlink r:id="rId378" ref="B294"/>
    <hyperlink r:id="rId379" ref="C294"/>
    <hyperlink r:id="rId380" ref="B295"/>
    <hyperlink r:id="rId381" ref="C295"/>
    <hyperlink r:id="rId382" ref="B296"/>
    <hyperlink r:id="rId383" ref="C296"/>
    <hyperlink r:id="rId384" ref="B297"/>
    <hyperlink r:id="rId385" ref="C297"/>
    <hyperlink r:id="rId386" ref="B298"/>
    <hyperlink r:id="rId387" ref="C298"/>
    <hyperlink r:id="rId388" ref="B299"/>
    <hyperlink r:id="rId389" ref="C299"/>
    <hyperlink r:id="rId390" ref="B300"/>
    <hyperlink r:id="rId391" ref="C300"/>
    <hyperlink r:id="rId392" ref="B301"/>
    <hyperlink r:id="rId393" ref="C301"/>
    <hyperlink r:id="rId394" ref="B302"/>
    <hyperlink r:id="rId395" ref="C302"/>
    <hyperlink r:id="rId396" ref="B303"/>
    <hyperlink r:id="rId397" ref="C303"/>
    <hyperlink r:id="rId398" ref="B304"/>
    <hyperlink r:id="rId399" ref="C304"/>
    <hyperlink r:id="rId400" ref="B305"/>
    <hyperlink r:id="rId401" ref="C305"/>
    <hyperlink r:id="rId402" ref="B306"/>
    <hyperlink r:id="rId403" ref="C306"/>
    <hyperlink r:id="rId404" ref="B307"/>
    <hyperlink r:id="rId405" ref="C307"/>
    <hyperlink r:id="rId406" ref="B308"/>
    <hyperlink r:id="rId407" ref="C308"/>
    <hyperlink r:id="rId408" ref="B309"/>
    <hyperlink r:id="rId409" ref="C309"/>
    <hyperlink r:id="rId410" ref="B310"/>
    <hyperlink r:id="rId411" ref="C310"/>
    <hyperlink r:id="rId412" ref="B311"/>
    <hyperlink r:id="rId413" ref="C311"/>
    <hyperlink r:id="rId414" ref="B312"/>
    <hyperlink r:id="rId415" ref="C312"/>
    <hyperlink r:id="rId416" ref="B313"/>
    <hyperlink r:id="rId417" ref="C313"/>
    <hyperlink r:id="rId418" ref="B314"/>
    <hyperlink r:id="rId419" ref="C314"/>
    <hyperlink r:id="rId420" ref="B315"/>
    <hyperlink r:id="rId421" ref="C315"/>
    <hyperlink r:id="rId422" ref="B316"/>
    <hyperlink r:id="rId423" ref="C316"/>
    <hyperlink r:id="rId424" ref="B317"/>
    <hyperlink r:id="rId425" ref="C317"/>
    <hyperlink r:id="rId426" ref="B318"/>
    <hyperlink r:id="rId427" ref="C318"/>
    <hyperlink r:id="rId428" ref="B319"/>
    <hyperlink r:id="rId429" ref="C319"/>
    <hyperlink r:id="rId430" ref="B320"/>
    <hyperlink r:id="rId431" ref="C320"/>
    <hyperlink r:id="rId432" ref="B321"/>
    <hyperlink r:id="rId433" ref="C321"/>
    <hyperlink r:id="rId434" ref="B322"/>
    <hyperlink r:id="rId435" ref="C322"/>
    <hyperlink r:id="rId436" ref="B323"/>
    <hyperlink r:id="rId437" ref="C323"/>
    <hyperlink r:id="rId438" ref="B324"/>
    <hyperlink r:id="rId439" ref="C324"/>
    <hyperlink r:id="rId440" ref="B325"/>
    <hyperlink r:id="rId441" ref="C325"/>
    <hyperlink r:id="rId442" ref="B335"/>
    <hyperlink r:id="rId443" ref="B336"/>
    <hyperlink r:id="rId444" ref="C336"/>
    <hyperlink r:id="rId445" ref="B337"/>
    <hyperlink r:id="rId446" ref="C337"/>
    <hyperlink r:id="rId447" ref="B338"/>
    <hyperlink r:id="rId448" ref="C338"/>
    <hyperlink r:id="rId449" ref="B339"/>
    <hyperlink r:id="rId450" ref="C339"/>
    <hyperlink r:id="rId451" ref="B340"/>
    <hyperlink r:id="rId452" ref="C340"/>
    <hyperlink r:id="rId453" ref="B341"/>
    <hyperlink r:id="rId454" ref="C341"/>
    <hyperlink r:id="rId455" ref="B342"/>
    <hyperlink r:id="rId456" ref="C342"/>
    <hyperlink r:id="rId457" ref="B343"/>
    <hyperlink r:id="rId458" ref="C343"/>
    <hyperlink r:id="rId459" ref="B344"/>
    <hyperlink r:id="rId460" ref="C344"/>
    <hyperlink r:id="rId461" ref="B345"/>
    <hyperlink r:id="rId462" ref="C345"/>
    <hyperlink r:id="rId463" ref="B346"/>
    <hyperlink r:id="rId464" ref="C346"/>
    <hyperlink r:id="rId465" ref="B347"/>
    <hyperlink r:id="rId466" ref="C347"/>
    <hyperlink r:id="rId467" ref="B348"/>
    <hyperlink r:id="rId468" ref="C348"/>
    <hyperlink r:id="rId469" ref="B349"/>
    <hyperlink r:id="rId470" ref="C349"/>
    <hyperlink r:id="rId471" ref="B350"/>
    <hyperlink r:id="rId472" ref="C350"/>
    <hyperlink r:id="rId473" ref="B351"/>
    <hyperlink r:id="rId474" ref="C351"/>
    <hyperlink r:id="rId475" ref="B352"/>
    <hyperlink r:id="rId476" ref="C352"/>
    <hyperlink r:id="rId477" ref="B353"/>
    <hyperlink r:id="rId478" ref="C353"/>
    <hyperlink r:id="rId479" ref="B354"/>
    <hyperlink r:id="rId480" ref="C354"/>
    <hyperlink r:id="rId481" ref="B355"/>
    <hyperlink r:id="rId482" ref="C355"/>
    <hyperlink r:id="rId483" ref="B356"/>
    <hyperlink r:id="rId484" ref="C356"/>
    <hyperlink r:id="rId485" ref="B357"/>
    <hyperlink r:id="rId486" ref="C357"/>
    <hyperlink r:id="rId487" ref="B358"/>
    <hyperlink r:id="rId488" ref="C358"/>
    <hyperlink r:id="rId489" ref="B359"/>
    <hyperlink r:id="rId490" ref="C359"/>
    <hyperlink r:id="rId491" ref="B360"/>
    <hyperlink r:id="rId492" ref="C360"/>
    <hyperlink r:id="rId493" ref="B361"/>
    <hyperlink r:id="rId494" ref="C361"/>
    <hyperlink r:id="rId495" ref="B362"/>
    <hyperlink r:id="rId496" ref="C362"/>
    <hyperlink r:id="rId497" ref="B363"/>
    <hyperlink r:id="rId498" ref="C363"/>
    <hyperlink r:id="rId499" ref="B364"/>
    <hyperlink r:id="rId500" ref="C364"/>
    <hyperlink r:id="rId501" ref="B365"/>
    <hyperlink r:id="rId502" ref="C365"/>
    <hyperlink r:id="rId503" ref="B366"/>
    <hyperlink r:id="rId504" ref="C366"/>
    <hyperlink r:id="rId505" ref="B367"/>
    <hyperlink r:id="rId506" ref="C367"/>
    <hyperlink r:id="rId507" ref="B368"/>
    <hyperlink r:id="rId508" ref="C368"/>
    <hyperlink r:id="rId509" ref="B369"/>
    <hyperlink r:id="rId510" ref="C369"/>
    <hyperlink r:id="rId511" ref="B370"/>
    <hyperlink r:id="rId512" ref="C370"/>
    <hyperlink r:id="rId513" ref="B371"/>
    <hyperlink r:id="rId514" ref="C371"/>
    <hyperlink r:id="rId515" ref="B372"/>
    <hyperlink r:id="rId516" ref="C372"/>
    <hyperlink r:id="rId517" ref="B373"/>
    <hyperlink r:id="rId518" ref="C373"/>
    <hyperlink r:id="rId519" ref="B374"/>
    <hyperlink r:id="rId520" ref="C374"/>
    <hyperlink r:id="rId521" ref="B375"/>
    <hyperlink r:id="rId522" ref="C375"/>
    <hyperlink r:id="rId523" ref="B376"/>
    <hyperlink r:id="rId524" ref="C376"/>
    <hyperlink r:id="rId525" ref="B377"/>
    <hyperlink r:id="rId526" ref="C377"/>
    <hyperlink r:id="rId527" ref="B378"/>
    <hyperlink r:id="rId528" ref="C378"/>
    <hyperlink r:id="rId529" ref="B379"/>
    <hyperlink r:id="rId530" ref="C379"/>
    <hyperlink r:id="rId531" ref="B380"/>
    <hyperlink r:id="rId532" ref="C380"/>
    <hyperlink r:id="rId533" ref="B381"/>
    <hyperlink r:id="rId534" ref="C381"/>
    <hyperlink r:id="rId535" ref="B382"/>
    <hyperlink r:id="rId536" ref="C382"/>
    <hyperlink r:id="rId537" ref="B383"/>
    <hyperlink r:id="rId538" ref="C383"/>
    <hyperlink r:id="rId539" ref="B384"/>
    <hyperlink r:id="rId540" ref="C384"/>
    <hyperlink r:id="rId541" ref="B385"/>
    <hyperlink r:id="rId542" ref="C385"/>
    <hyperlink r:id="rId543" ref="B386"/>
    <hyperlink r:id="rId544" ref="C386"/>
    <hyperlink r:id="rId545" ref="B387"/>
    <hyperlink r:id="rId546" ref="C387"/>
    <hyperlink r:id="rId547" ref="B388"/>
    <hyperlink r:id="rId548" ref="C388"/>
    <hyperlink r:id="rId549" ref="B389"/>
    <hyperlink r:id="rId550" ref="C389"/>
    <hyperlink r:id="rId551" ref="B390"/>
    <hyperlink r:id="rId552" ref="C390"/>
    <hyperlink r:id="rId553" ref="B391"/>
    <hyperlink r:id="rId554" ref="B392"/>
    <hyperlink r:id="rId555" ref="B393"/>
    <hyperlink r:id="rId556" ref="B394"/>
    <hyperlink r:id="rId557" ref="B395"/>
    <hyperlink r:id="rId558" ref="B396"/>
    <hyperlink r:id="rId559" ref="B397"/>
    <hyperlink r:id="rId560" ref="B398"/>
    <hyperlink r:id="rId561" ref="B399"/>
    <hyperlink r:id="rId562" ref="B400"/>
    <hyperlink r:id="rId563" ref="B401"/>
    <hyperlink r:id="rId564" ref="B402"/>
    <hyperlink r:id="rId565" ref="B403"/>
    <hyperlink r:id="rId566" ref="B404"/>
    <hyperlink r:id="rId567" ref="C404"/>
    <hyperlink r:id="rId568" ref="B405"/>
    <hyperlink r:id="rId569" ref="C405"/>
    <hyperlink r:id="rId570" ref="B406"/>
    <hyperlink r:id="rId571" ref="C406"/>
    <hyperlink r:id="rId572" ref="B407"/>
    <hyperlink r:id="rId573" ref="C407"/>
    <hyperlink r:id="rId574" ref="B408"/>
    <hyperlink r:id="rId575" ref="C408"/>
    <hyperlink r:id="rId576" ref="B409"/>
    <hyperlink r:id="rId577" ref="C409"/>
    <hyperlink r:id="rId578" ref="B410"/>
    <hyperlink r:id="rId579" ref="C410"/>
    <hyperlink r:id="rId580" ref="B411"/>
    <hyperlink r:id="rId581" ref="C411"/>
    <hyperlink r:id="rId582" ref="B412"/>
    <hyperlink r:id="rId583" ref="C412"/>
    <hyperlink r:id="rId584" ref="B413"/>
    <hyperlink r:id="rId585" ref="C413"/>
    <hyperlink r:id="rId586" ref="B414"/>
    <hyperlink r:id="rId587" ref="C414"/>
    <hyperlink r:id="rId588" ref="B415"/>
    <hyperlink r:id="rId589" ref="C415"/>
    <hyperlink r:id="rId590" ref="B416"/>
    <hyperlink r:id="rId591" ref="C416"/>
    <hyperlink r:id="rId592" ref="B417"/>
    <hyperlink r:id="rId593" ref="C417"/>
    <hyperlink r:id="rId594" ref="B418"/>
    <hyperlink r:id="rId595" ref="C418"/>
    <hyperlink r:id="rId596" ref="B419"/>
    <hyperlink r:id="rId597" ref="C419"/>
    <hyperlink r:id="rId598" ref="B420"/>
    <hyperlink r:id="rId599" ref="C420"/>
    <hyperlink r:id="rId600" ref="B421"/>
    <hyperlink r:id="rId601" ref="C421"/>
    <hyperlink r:id="rId602" ref="B422"/>
    <hyperlink r:id="rId603" ref="C422"/>
    <hyperlink r:id="rId604" ref="B423"/>
    <hyperlink r:id="rId605" ref="C423"/>
    <hyperlink r:id="rId606" ref="B424"/>
    <hyperlink r:id="rId607" ref="C424"/>
    <hyperlink r:id="rId608" ref="B425"/>
    <hyperlink r:id="rId609" ref="C425"/>
    <hyperlink r:id="rId610" ref="B426"/>
    <hyperlink r:id="rId611" ref="C426"/>
    <hyperlink r:id="rId612" ref="B427"/>
    <hyperlink r:id="rId613" ref="C427"/>
    <hyperlink r:id="rId614" ref="B428"/>
    <hyperlink r:id="rId615" ref="C428"/>
    <hyperlink r:id="rId616" ref="B429"/>
    <hyperlink r:id="rId617" ref="C429"/>
    <hyperlink r:id="rId618" ref="B430"/>
    <hyperlink r:id="rId619" ref="C430"/>
    <hyperlink r:id="rId620" ref="B431"/>
    <hyperlink r:id="rId621" ref="C431"/>
    <hyperlink r:id="rId622" ref="B432"/>
    <hyperlink r:id="rId623" ref="C432"/>
    <hyperlink r:id="rId624" ref="B433"/>
    <hyperlink r:id="rId625" ref="C433"/>
    <hyperlink r:id="rId626" ref="B434"/>
    <hyperlink r:id="rId627" ref="C434"/>
    <hyperlink r:id="rId628" ref="B435"/>
    <hyperlink r:id="rId629" ref="C435"/>
    <hyperlink r:id="rId630" ref="B436"/>
    <hyperlink r:id="rId631" ref="C436"/>
    <hyperlink r:id="rId632" ref="B437"/>
    <hyperlink r:id="rId633" ref="C437"/>
    <hyperlink r:id="rId634" ref="B438"/>
    <hyperlink r:id="rId635" ref="C438"/>
    <hyperlink r:id="rId636" ref="B439"/>
    <hyperlink r:id="rId637" ref="C439"/>
    <hyperlink r:id="rId638" ref="B440"/>
    <hyperlink r:id="rId639" ref="C440"/>
    <hyperlink r:id="rId640" ref="B441"/>
    <hyperlink r:id="rId641" ref="C441"/>
    <hyperlink r:id="rId642" ref="B442"/>
    <hyperlink r:id="rId643" ref="C442"/>
    <hyperlink r:id="rId644" ref="B443"/>
    <hyperlink r:id="rId645" ref="C443"/>
    <hyperlink r:id="rId646" ref="B444"/>
    <hyperlink r:id="rId647" ref="C444"/>
    <hyperlink r:id="rId648" ref="B445"/>
    <hyperlink r:id="rId649" ref="C445"/>
    <hyperlink r:id="rId650" ref="B446"/>
    <hyperlink r:id="rId651" ref="C446"/>
    <hyperlink r:id="rId652" ref="B447"/>
    <hyperlink r:id="rId653" ref="C447"/>
    <hyperlink r:id="rId654" ref="B448"/>
    <hyperlink r:id="rId655" ref="C448"/>
    <hyperlink r:id="rId656" ref="B449"/>
    <hyperlink r:id="rId657" ref="C449"/>
    <hyperlink r:id="rId658" ref="B450"/>
    <hyperlink r:id="rId659" ref="C450"/>
    <hyperlink r:id="rId660" ref="B451"/>
    <hyperlink r:id="rId661" ref="C451"/>
    <hyperlink r:id="rId662" ref="B452"/>
    <hyperlink r:id="rId663" ref="C452"/>
    <hyperlink r:id="rId664" ref="B453"/>
    <hyperlink r:id="rId665" ref="C453"/>
    <hyperlink r:id="rId666" ref="B454"/>
    <hyperlink r:id="rId667" ref="C454"/>
    <hyperlink r:id="rId668" ref="B455"/>
    <hyperlink r:id="rId669" ref="C455"/>
    <hyperlink r:id="rId670" ref="B456"/>
    <hyperlink r:id="rId671" ref="C456"/>
    <hyperlink r:id="rId672" ref="B457"/>
    <hyperlink r:id="rId673" ref="C457"/>
    <hyperlink r:id="rId674" ref="C458"/>
    <hyperlink r:id="rId675" ref="B459"/>
    <hyperlink r:id="rId676" ref="C459"/>
    <hyperlink r:id="rId677" ref="B460"/>
    <hyperlink r:id="rId678" ref="C460"/>
    <hyperlink r:id="rId679" ref="B461"/>
    <hyperlink r:id="rId680" ref="C461"/>
    <hyperlink r:id="rId681" ref="B462"/>
    <hyperlink r:id="rId682" ref="C462"/>
    <hyperlink r:id="rId683" ref="B463"/>
    <hyperlink r:id="rId684" ref="C463"/>
    <hyperlink r:id="rId685" ref="B464"/>
    <hyperlink r:id="rId686" ref="C464"/>
    <hyperlink r:id="rId687" ref="B465"/>
    <hyperlink r:id="rId688" ref="C465"/>
    <hyperlink r:id="rId689" ref="B466"/>
    <hyperlink r:id="rId690" ref="C466"/>
    <hyperlink r:id="rId691" ref="B467"/>
    <hyperlink r:id="rId692" ref="C467"/>
    <hyperlink r:id="rId693" ref="B474"/>
    <hyperlink r:id="rId694" ref="C474"/>
    <hyperlink r:id="rId695" ref="B475"/>
    <hyperlink r:id="rId696" ref="C475"/>
    <hyperlink r:id="rId697" ref="B476"/>
    <hyperlink r:id="rId698" ref="C476"/>
    <hyperlink r:id="rId699" ref="B477"/>
    <hyperlink r:id="rId700" ref="C477"/>
    <hyperlink r:id="rId701" ref="B478"/>
    <hyperlink r:id="rId702" ref="C478"/>
    <hyperlink r:id="rId703" ref="B479"/>
    <hyperlink r:id="rId704" ref="C479"/>
    <hyperlink r:id="rId705" ref="B480"/>
    <hyperlink r:id="rId706" ref="B481"/>
    <hyperlink r:id="rId707" ref="C481"/>
    <hyperlink r:id="rId708" ref="B482"/>
    <hyperlink r:id="rId709" ref="C482"/>
    <hyperlink r:id="rId710" ref="B483"/>
    <hyperlink r:id="rId711" ref="C483"/>
    <hyperlink r:id="rId712" ref="B484"/>
    <hyperlink r:id="rId713" ref="C484"/>
    <hyperlink r:id="rId714" ref="B485"/>
    <hyperlink r:id="rId715" ref="C485"/>
    <hyperlink r:id="rId716" ref="B486"/>
    <hyperlink r:id="rId717" ref="C486"/>
    <hyperlink r:id="rId718" ref="B487"/>
    <hyperlink r:id="rId719" ref="C487"/>
    <hyperlink r:id="rId720" ref="B488"/>
    <hyperlink r:id="rId721" ref="C488"/>
    <hyperlink r:id="rId722" ref="B489"/>
    <hyperlink r:id="rId723" ref="C489"/>
    <hyperlink r:id="rId724" ref="B490"/>
    <hyperlink r:id="rId725" ref="C490"/>
    <hyperlink r:id="rId726" ref="B491"/>
    <hyperlink r:id="rId727" ref="C491"/>
    <hyperlink r:id="rId728" ref="B492"/>
    <hyperlink r:id="rId729" ref="C492"/>
    <hyperlink r:id="rId730" ref="B493"/>
    <hyperlink r:id="rId731" ref="C493"/>
    <hyperlink r:id="rId732" ref="B494"/>
    <hyperlink r:id="rId733" ref="C494"/>
    <hyperlink r:id="rId734" ref="B495"/>
    <hyperlink r:id="rId735" ref="C495"/>
    <hyperlink r:id="rId736" ref="B496"/>
    <hyperlink r:id="rId737" ref="C496"/>
    <hyperlink r:id="rId738" ref="B497"/>
    <hyperlink r:id="rId739" ref="C497"/>
    <hyperlink r:id="rId740" ref="B498"/>
    <hyperlink r:id="rId741" ref="C498"/>
    <hyperlink r:id="rId742" ref="B499"/>
    <hyperlink r:id="rId743" ref="C499"/>
    <hyperlink r:id="rId744" ref="B500"/>
    <hyperlink r:id="rId745" ref="C500"/>
    <hyperlink r:id="rId746" ref="B501"/>
    <hyperlink r:id="rId747" ref="C501"/>
    <hyperlink r:id="rId748" ref="B502"/>
    <hyperlink r:id="rId749" ref="C502"/>
    <hyperlink r:id="rId750" ref="B503"/>
    <hyperlink r:id="rId751" ref="C503"/>
    <hyperlink r:id="rId752" ref="B504"/>
    <hyperlink r:id="rId753" ref="C504"/>
    <hyperlink r:id="rId754" ref="B505"/>
    <hyperlink r:id="rId755" ref="C505"/>
    <hyperlink r:id="rId756" ref="B506"/>
    <hyperlink r:id="rId757" ref="C506"/>
    <hyperlink r:id="rId758" ref="B507"/>
    <hyperlink r:id="rId759" ref="C507"/>
    <hyperlink r:id="rId760" ref="B508"/>
    <hyperlink r:id="rId761" ref="C508"/>
    <hyperlink r:id="rId762" ref="B509"/>
    <hyperlink r:id="rId763" ref="C509"/>
    <hyperlink r:id="rId764" ref="B510"/>
    <hyperlink r:id="rId765" ref="C510"/>
    <hyperlink r:id="rId766" ref="B511"/>
    <hyperlink r:id="rId767" ref="C511"/>
    <hyperlink r:id="rId768" ref="B512"/>
    <hyperlink r:id="rId769" ref="C512"/>
    <hyperlink r:id="rId770" ref="B513"/>
    <hyperlink r:id="rId771" ref="C513"/>
    <hyperlink r:id="rId772" ref="B514"/>
    <hyperlink r:id="rId773" ref="C514"/>
    <hyperlink r:id="rId774" ref="B515"/>
    <hyperlink r:id="rId775" ref="C515"/>
    <hyperlink r:id="rId776" ref="B516"/>
    <hyperlink r:id="rId777" ref="C516"/>
    <hyperlink r:id="rId778" ref="B517"/>
    <hyperlink r:id="rId779" ref="C517"/>
    <hyperlink r:id="rId780" ref="B518"/>
    <hyperlink r:id="rId781" ref="C518"/>
    <hyperlink r:id="rId782" ref="B519"/>
    <hyperlink r:id="rId783" ref="C519"/>
    <hyperlink r:id="rId784" ref="B520"/>
    <hyperlink r:id="rId785" ref="C520"/>
    <hyperlink r:id="rId786" ref="B521"/>
    <hyperlink r:id="rId787" ref="C521"/>
    <hyperlink r:id="rId788" ref="B522"/>
    <hyperlink r:id="rId789" ref="C522"/>
    <hyperlink r:id="rId790" ref="B523"/>
    <hyperlink r:id="rId791" ref="C523"/>
    <hyperlink r:id="rId792" ref="B524"/>
    <hyperlink r:id="rId793" ref="C524"/>
    <hyperlink r:id="rId794" ref="B525"/>
    <hyperlink r:id="rId795" ref="C525"/>
    <hyperlink r:id="rId796" ref="B526"/>
    <hyperlink r:id="rId797" ref="C526"/>
    <hyperlink r:id="rId798" ref="B527"/>
    <hyperlink r:id="rId799" ref="C527"/>
    <hyperlink r:id="rId800" ref="B528"/>
    <hyperlink r:id="rId801" ref="C528"/>
    <hyperlink r:id="rId802" ref="B529"/>
    <hyperlink r:id="rId803" ref="C529"/>
    <hyperlink r:id="rId804" ref="B530"/>
    <hyperlink r:id="rId805" ref="C530"/>
    <hyperlink r:id="rId806" ref="B531"/>
    <hyperlink r:id="rId807" ref="C531"/>
    <hyperlink r:id="rId808" ref="B532"/>
    <hyperlink r:id="rId809" ref="C532"/>
    <hyperlink r:id="rId810" ref="B533"/>
    <hyperlink r:id="rId811" ref="C533"/>
    <hyperlink r:id="rId812" ref="B534"/>
    <hyperlink r:id="rId813" ref="C534"/>
    <hyperlink r:id="rId814" ref="B535"/>
    <hyperlink r:id="rId815" ref="C535"/>
    <hyperlink r:id="rId816" ref="B536"/>
    <hyperlink r:id="rId817" ref="C536"/>
    <hyperlink r:id="rId818" ref="B537"/>
    <hyperlink r:id="rId819" ref="C537"/>
    <hyperlink r:id="rId820" ref="B538"/>
    <hyperlink r:id="rId821" ref="C538"/>
    <hyperlink r:id="rId822" ref="B539"/>
    <hyperlink r:id="rId823" ref="C539"/>
    <hyperlink r:id="rId824" ref="B540"/>
    <hyperlink r:id="rId825" ref="C540"/>
    <hyperlink r:id="rId826" ref="B541"/>
    <hyperlink r:id="rId827" ref="C541"/>
    <hyperlink r:id="rId828" ref="B542"/>
    <hyperlink r:id="rId829" ref="C542"/>
    <hyperlink r:id="rId830" ref="B544"/>
    <hyperlink r:id="rId831" ref="C544"/>
    <hyperlink r:id="rId832" ref="B545"/>
    <hyperlink r:id="rId833" ref="C545"/>
    <hyperlink r:id="rId834" ref="B546"/>
    <hyperlink r:id="rId835" ref="C546"/>
    <hyperlink r:id="rId836" ref="B547"/>
    <hyperlink r:id="rId837" ref="C547"/>
    <hyperlink r:id="rId838" ref="B548"/>
    <hyperlink r:id="rId839" ref="C548"/>
    <hyperlink r:id="rId840" ref="B549"/>
    <hyperlink r:id="rId841" ref="C549"/>
    <hyperlink r:id="rId842" ref="B550"/>
    <hyperlink r:id="rId843" ref="C550"/>
    <hyperlink r:id="rId844" ref="B551"/>
    <hyperlink r:id="rId845" ref="C551"/>
    <hyperlink r:id="rId846" ref="B552"/>
    <hyperlink r:id="rId847" ref="C552"/>
    <hyperlink r:id="rId848" ref="B553"/>
    <hyperlink r:id="rId849" ref="C553"/>
    <hyperlink r:id="rId850" ref="B554"/>
    <hyperlink r:id="rId851" ref="C554"/>
    <hyperlink r:id="rId852" ref="B555"/>
    <hyperlink r:id="rId853" ref="C555"/>
    <hyperlink r:id="rId854" ref="B556"/>
    <hyperlink r:id="rId855" ref="C556"/>
    <hyperlink r:id="rId856" ref="B557"/>
    <hyperlink r:id="rId857" ref="C557"/>
    <hyperlink r:id="rId858" ref="B558"/>
    <hyperlink r:id="rId859" ref="C558"/>
    <hyperlink r:id="rId860" ref="B559"/>
    <hyperlink r:id="rId861" ref="C559"/>
    <hyperlink r:id="rId862" ref="B560"/>
    <hyperlink r:id="rId863" ref="C560"/>
    <hyperlink r:id="rId864" ref="B561"/>
    <hyperlink r:id="rId865" ref="C561"/>
    <hyperlink r:id="rId866" ref="B562"/>
    <hyperlink r:id="rId867" ref="C562"/>
    <hyperlink r:id="rId868" ref="B563"/>
    <hyperlink r:id="rId869" ref="C563"/>
    <hyperlink r:id="rId870" ref="B564"/>
    <hyperlink r:id="rId871" ref="C564"/>
    <hyperlink r:id="rId872" ref="B565"/>
    <hyperlink r:id="rId873" ref="C565"/>
    <hyperlink r:id="rId874" ref="B566"/>
    <hyperlink r:id="rId875" ref="C566"/>
    <hyperlink r:id="rId876" ref="B567"/>
    <hyperlink r:id="rId877" ref="C567"/>
    <hyperlink r:id="rId878" ref="B568"/>
    <hyperlink r:id="rId879" ref="C568"/>
    <hyperlink r:id="rId880" ref="B569"/>
    <hyperlink r:id="rId881" ref="C569"/>
    <hyperlink r:id="rId882" ref="B570"/>
    <hyperlink r:id="rId883" ref="C570"/>
    <hyperlink r:id="rId884" ref="B571"/>
    <hyperlink r:id="rId885" ref="C571"/>
    <hyperlink r:id="rId886" ref="B572"/>
    <hyperlink r:id="rId887" ref="C572"/>
    <hyperlink r:id="rId888" ref="B573"/>
    <hyperlink r:id="rId889" ref="C573"/>
    <hyperlink r:id="rId890" ref="B574"/>
    <hyperlink r:id="rId891" ref="C574"/>
    <hyperlink r:id="rId892" ref="B575"/>
    <hyperlink r:id="rId893" ref="C575"/>
    <hyperlink r:id="rId894" ref="B576"/>
    <hyperlink r:id="rId895" ref="C576"/>
    <hyperlink r:id="rId896" ref="B577"/>
    <hyperlink r:id="rId897" ref="C577"/>
    <hyperlink r:id="rId898" ref="B578"/>
    <hyperlink r:id="rId899" ref="C578"/>
    <hyperlink r:id="rId900" ref="B579"/>
    <hyperlink r:id="rId901" ref="C579"/>
    <hyperlink r:id="rId902" ref="C580"/>
    <hyperlink r:id="rId903" ref="C581"/>
    <hyperlink r:id="rId904" ref="B582"/>
    <hyperlink r:id="rId905" ref="C582"/>
    <hyperlink r:id="rId906" ref="B583"/>
    <hyperlink r:id="rId907" ref="C583"/>
    <hyperlink r:id="rId908" ref="B584"/>
    <hyperlink r:id="rId909" ref="C584"/>
    <hyperlink r:id="rId910" ref="B585"/>
    <hyperlink r:id="rId911" ref="C585"/>
    <hyperlink r:id="rId912" ref="B586"/>
    <hyperlink r:id="rId913" ref="C586"/>
    <hyperlink r:id="rId914" ref="B587"/>
    <hyperlink r:id="rId915" ref="C587"/>
    <hyperlink r:id="rId916" ref="B588"/>
    <hyperlink r:id="rId917" ref="C588"/>
    <hyperlink r:id="rId918" ref="B589"/>
    <hyperlink r:id="rId919" ref="C589"/>
    <hyperlink r:id="rId920" ref="B590"/>
    <hyperlink r:id="rId921" ref="C590"/>
    <hyperlink r:id="rId922" ref="B591"/>
    <hyperlink r:id="rId923" ref="C591"/>
    <hyperlink r:id="rId924" ref="B592"/>
    <hyperlink r:id="rId925" ref="C592"/>
    <hyperlink r:id="rId926" ref="B593"/>
    <hyperlink r:id="rId927" ref="C593"/>
    <hyperlink r:id="rId928" ref="B594"/>
    <hyperlink r:id="rId929" ref="C594"/>
    <hyperlink r:id="rId930" ref="B595"/>
    <hyperlink r:id="rId931" ref="C595"/>
    <hyperlink r:id="rId932" ref="B596"/>
    <hyperlink r:id="rId933" ref="C596"/>
    <hyperlink r:id="rId934" ref="B597"/>
    <hyperlink r:id="rId935" ref="C597"/>
    <hyperlink r:id="rId936" ref="B598"/>
    <hyperlink r:id="rId937" ref="C598"/>
    <hyperlink r:id="rId938" ref="B599"/>
    <hyperlink r:id="rId939" ref="C599"/>
    <hyperlink r:id="rId940" ref="B600"/>
    <hyperlink r:id="rId941" ref="C600"/>
    <hyperlink r:id="rId942" ref="B601"/>
    <hyperlink r:id="rId943" ref="C601"/>
    <hyperlink r:id="rId944" ref="B602"/>
    <hyperlink r:id="rId945" ref="C602"/>
    <hyperlink r:id="rId946" ref="B603"/>
    <hyperlink r:id="rId947" ref="C603"/>
    <hyperlink r:id="rId948" ref="B604"/>
    <hyperlink r:id="rId949" ref="C604"/>
    <hyperlink r:id="rId950" ref="B605"/>
    <hyperlink r:id="rId951" ref="C605"/>
    <hyperlink r:id="rId952" ref="B606"/>
    <hyperlink r:id="rId953" ref="C606"/>
    <hyperlink r:id="rId954" ref="B607"/>
    <hyperlink r:id="rId955" ref="C607"/>
    <hyperlink r:id="rId956" ref="B608"/>
    <hyperlink r:id="rId957" ref="C608"/>
    <hyperlink r:id="rId958" ref="B609"/>
    <hyperlink r:id="rId959" ref="C609"/>
    <hyperlink r:id="rId960" ref="B610"/>
    <hyperlink r:id="rId961" ref="C610"/>
    <hyperlink r:id="rId962" ref="B611"/>
    <hyperlink r:id="rId963" ref="C611"/>
    <hyperlink r:id="rId964" ref="B612"/>
    <hyperlink r:id="rId965" ref="C612"/>
    <hyperlink r:id="rId966" ref="B613"/>
    <hyperlink r:id="rId967" ref="C613"/>
    <hyperlink r:id="rId968" ref="B614"/>
    <hyperlink r:id="rId969" ref="C614"/>
    <hyperlink r:id="rId970" ref="B615"/>
    <hyperlink r:id="rId971" ref="C615"/>
    <hyperlink r:id="rId972" ref="B616"/>
    <hyperlink r:id="rId973" ref="C616"/>
    <hyperlink r:id="rId974" ref="B617"/>
    <hyperlink r:id="rId975" ref="C617"/>
    <hyperlink r:id="rId976" ref="B618"/>
    <hyperlink r:id="rId977" ref="C618"/>
    <hyperlink r:id="rId978" ref="B619"/>
    <hyperlink r:id="rId979" ref="C619"/>
    <hyperlink r:id="rId980" ref="B620"/>
    <hyperlink r:id="rId981" ref="C620"/>
    <hyperlink r:id="rId982" ref="B621"/>
    <hyperlink r:id="rId983" ref="C621"/>
    <hyperlink r:id="rId984" ref="B622"/>
    <hyperlink r:id="rId985" ref="C622"/>
    <hyperlink r:id="rId986" ref="B623"/>
    <hyperlink r:id="rId987" ref="C623"/>
    <hyperlink r:id="rId988" ref="B624"/>
    <hyperlink r:id="rId989" ref="C624"/>
    <hyperlink r:id="rId990" ref="B625"/>
    <hyperlink r:id="rId991" ref="C625"/>
    <hyperlink r:id="rId992" ref="B626"/>
    <hyperlink r:id="rId993" ref="C626"/>
    <hyperlink r:id="rId994" ref="B627"/>
    <hyperlink r:id="rId995" ref="C627"/>
    <hyperlink r:id="rId996" ref="B628"/>
    <hyperlink r:id="rId997" ref="C628"/>
    <hyperlink r:id="rId998" ref="B629"/>
    <hyperlink r:id="rId999" ref="C629"/>
    <hyperlink r:id="rId1000" ref="B630"/>
    <hyperlink r:id="rId1001" ref="C630"/>
    <hyperlink r:id="rId1002" ref="B631"/>
    <hyperlink r:id="rId1003" ref="C631"/>
    <hyperlink r:id="rId1004" ref="B632"/>
    <hyperlink r:id="rId1005" ref="C632"/>
    <hyperlink r:id="rId1006" ref="B633"/>
    <hyperlink r:id="rId1007" ref="C633"/>
    <hyperlink r:id="rId1008" ref="B634"/>
    <hyperlink r:id="rId1009" ref="C634"/>
    <hyperlink r:id="rId1010" ref="B635"/>
    <hyperlink r:id="rId1011" ref="C635"/>
    <hyperlink r:id="rId1012" ref="B636"/>
    <hyperlink r:id="rId1013" ref="C636"/>
    <hyperlink r:id="rId1014" ref="B637"/>
    <hyperlink r:id="rId1015" ref="C637"/>
    <hyperlink r:id="rId1016" ref="B638"/>
    <hyperlink r:id="rId1017" ref="C638"/>
    <hyperlink r:id="rId1018" ref="B639"/>
    <hyperlink r:id="rId1019" ref="C639"/>
    <hyperlink r:id="rId1020" ref="B640"/>
    <hyperlink r:id="rId1021" ref="C640"/>
    <hyperlink r:id="rId1022" ref="B641"/>
    <hyperlink r:id="rId1023" ref="C641"/>
    <hyperlink r:id="rId1024" ref="B642"/>
    <hyperlink r:id="rId1025" ref="C642"/>
    <hyperlink r:id="rId1026" ref="B643"/>
    <hyperlink r:id="rId1027" ref="C643"/>
    <hyperlink r:id="rId1028" ref="B644"/>
    <hyperlink r:id="rId1029" ref="C644"/>
    <hyperlink r:id="rId1030" ref="B645"/>
    <hyperlink r:id="rId1031" ref="C645"/>
    <hyperlink r:id="rId1032" ref="B646"/>
    <hyperlink r:id="rId1033" ref="C646"/>
    <hyperlink r:id="rId1034" ref="B647"/>
    <hyperlink r:id="rId1035" ref="C647"/>
    <hyperlink r:id="rId1036" ref="B648"/>
    <hyperlink r:id="rId1037" ref="C648"/>
    <hyperlink r:id="rId1038" ref="B649"/>
    <hyperlink r:id="rId1039" ref="C649"/>
    <hyperlink r:id="rId1040" ref="B650"/>
    <hyperlink r:id="rId1041" ref="C650"/>
    <hyperlink r:id="rId1042" ref="B651"/>
    <hyperlink r:id="rId1043" ref="C651"/>
    <hyperlink r:id="rId1044" ref="B652"/>
    <hyperlink r:id="rId1045" ref="C652"/>
    <hyperlink r:id="rId1046" ref="B653"/>
    <hyperlink r:id="rId1047" ref="C653"/>
    <hyperlink r:id="rId1048" ref="B654"/>
    <hyperlink r:id="rId1049" ref="C654"/>
    <hyperlink r:id="rId1050" ref="B655"/>
    <hyperlink r:id="rId1051" ref="C655"/>
    <hyperlink r:id="rId1052" ref="B656"/>
    <hyperlink r:id="rId1053" ref="C656"/>
    <hyperlink r:id="rId1054" ref="B657"/>
    <hyperlink r:id="rId1055" ref="C657"/>
    <hyperlink r:id="rId1056" ref="B658"/>
    <hyperlink r:id="rId1057" ref="C658"/>
    <hyperlink r:id="rId1058" ref="B659"/>
    <hyperlink r:id="rId1059" ref="C659"/>
    <hyperlink r:id="rId1060" ref="B660"/>
    <hyperlink r:id="rId1061" ref="C660"/>
    <hyperlink r:id="rId1062" ref="B661"/>
    <hyperlink r:id="rId1063" ref="C661"/>
    <hyperlink r:id="rId1064" ref="B662"/>
    <hyperlink r:id="rId1065" ref="C662"/>
    <hyperlink r:id="rId1066" ref="B663"/>
    <hyperlink r:id="rId1067" ref="C663"/>
    <hyperlink r:id="rId1068" ref="B664"/>
    <hyperlink r:id="rId1069" ref="C664"/>
    <hyperlink r:id="rId1070" ref="B665"/>
    <hyperlink r:id="rId1071" ref="C665"/>
    <hyperlink r:id="rId1072" ref="B666"/>
    <hyperlink r:id="rId1073" ref="C666"/>
    <hyperlink r:id="rId1074" ref="B667"/>
    <hyperlink r:id="rId1075" ref="C667"/>
    <hyperlink r:id="rId1076" ref="B668"/>
    <hyperlink r:id="rId1077" ref="C668"/>
    <hyperlink r:id="rId1078" ref="B669"/>
    <hyperlink r:id="rId1079" ref="C669"/>
    <hyperlink r:id="rId1080" ref="B670"/>
    <hyperlink r:id="rId1081" ref="C670"/>
    <hyperlink r:id="rId1082" ref="B671"/>
    <hyperlink r:id="rId1083" ref="C671"/>
    <hyperlink r:id="rId1084" ref="B672"/>
    <hyperlink r:id="rId1085" ref="C672"/>
    <hyperlink r:id="rId1086" ref="C673"/>
    <hyperlink r:id="rId1087" ref="B674"/>
    <hyperlink r:id="rId1088" ref="C674"/>
    <hyperlink r:id="rId1089" ref="B675"/>
    <hyperlink r:id="rId1090" ref="C675"/>
    <hyperlink r:id="rId1091" ref="B676"/>
    <hyperlink r:id="rId1092" ref="C676"/>
    <hyperlink r:id="rId1093" ref="B677"/>
    <hyperlink r:id="rId1094" ref="C677"/>
    <hyperlink r:id="rId1095" ref="B678"/>
    <hyperlink r:id="rId1096" ref="C678"/>
    <hyperlink r:id="rId1097" ref="B679"/>
    <hyperlink r:id="rId1098" ref="C679"/>
    <hyperlink r:id="rId1099" ref="B680"/>
    <hyperlink r:id="rId1100" ref="C680"/>
    <hyperlink r:id="rId1101" ref="B681"/>
    <hyperlink r:id="rId1102" ref="C681"/>
    <hyperlink r:id="rId1103" ref="C683"/>
    <hyperlink r:id="rId1104" ref="B684"/>
    <hyperlink r:id="rId1105" ref="C684"/>
    <hyperlink r:id="rId1106" ref="B685"/>
    <hyperlink r:id="rId1107" ref="C685"/>
    <hyperlink r:id="rId1108" ref="B686"/>
    <hyperlink r:id="rId1109" ref="C686"/>
    <hyperlink r:id="rId1110" ref="B687"/>
    <hyperlink r:id="rId1111" ref="C687"/>
    <hyperlink r:id="rId1112" ref="B688"/>
    <hyperlink r:id="rId1113" ref="C688"/>
    <hyperlink r:id="rId1114" ref="B689"/>
    <hyperlink r:id="rId1115" ref="C689"/>
    <hyperlink r:id="rId1116" ref="B690"/>
    <hyperlink r:id="rId1117" ref="C690"/>
    <hyperlink r:id="rId1118" ref="B691"/>
    <hyperlink r:id="rId1119" ref="C691"/>
    <hyperlink r:id="rId1120" ref="B692"/>
    <hyperlink r:id="rId1121" ref="C692"/>
    <hyperlink r:id="rId1122" ref="B693"/>
    <hyperlink r:id="rId1123" ref="C693"/>
    <hyperlink r:id="rId1124" ref="B694"/>
    <hyperlink r:id="rId1125" ref="C694"/>
    <hyperlink r:id="rId1126" ref="B695"/>
    <hyperlink r:id="rId1127" ref="C695"/>
    <hyperlink r:id="rId1128" ref="B696"/>
    <hyperlink r:id="rId1129" ref="C696"/>
    <hyperlink r:id="rId1130" ref="B697"/>
    <hyperlink r:id="rId1131" ref="C697"/>
    <hyperlink r:id="rId1132" ref="B698"/>
    <hyperlink r:id="rId1133" ref="C698"/>
    <hyperlink r:id="rId1134" ref="B699"/>
    <hyperlink r:id="rId1135" ref="C699"/>
    <hyperlink r:id="rId1136" ref="B700"/>
    <hyperlink r:id="rId1137" ref="C700"/>
    <hyperlink r:id="rId1138" ref="B701"/>
    <hyperlink r:id="rId1139" ref="C701"/>
    <hyperlink r:id="rId1140" ref="B702"/>
    <hyperlink r:id="rId1141" ref="C702"/>
    <hyperlink r:id="rId1142" ref="B703"/>
    <hyperlink r:id="rId1143" ref="C703"/>
    <hyperlink r:id="rId1144" ref="B704"/>
    <hyperlink r:id="rId1145" ref="C704"/>
    <hyperlink r:id="rId1146" ref="B705"/>
    <hyperlink r:id="rId1147" ref="C705"/>
    <hyperlink r:id="rId1148" ref="B706"/>
    <hyperlink r:id="rId1149" ref="C706"/>
    <hyperlink r:id="rId1150" ref="B707"/>
    <hyperlink r:id="rId1151" ref="C707"/>
    <hyperlink r:id="rId1152" ref="B708"/>
    <hyperlink r:id="rId1153" ref="C708"/>
    <hyperlink r:id="rId1154" ref="B709"/>
    <hyperlink r:id="rId1155" ref="C709"/>
    <hyperlink r:id="rId1156" ref="B710"/>
    <hyperlink r:id="rId1157" ref="C710"/>
    <hyperlink r:id="rId1158" ref="B711"/>
    <hyperlink r:id="rId1159" ref="C711"/>
    <hyperlink r:id="rId1160" ref="B712"/>
    <hyperlink r:id="rId1161" ref="C712"/>
    <hyperlink r:id="rId1162" ref="B713"/>
    <hyperlink r:id="rId1163" ref="C713"/>
    <hyperlink r:id="rId1164" ref="B714"/>
    <hyperlink r:id="rId1165" ref="C714"/>
    <hyperlink r:id="rId1166" ref="B715"/>
    <hyperlink r:id="rId1167" ref="C715"/>
    <hyperlink r:id="rId1168" ref="B716"/>
    <hyperlink r:id="rId1169" ref="C716"/>
    <hyperlink r:id="rId1170" ref="B717"/>
    <hyperlink r:id="rId1171" ref="C717"/>
    <hyperlink r:id="rId1172" ref="B718"/>
    <hyperlink r:id="rId1173" ref="C718"/>
    <hyperlink r:id="rId1174" ref="B719"/>
    <hyperlink r:id="rId1175" ref="C719"/>
    <hyperlink r:id="rId1176" ref="B720"/>
    <hyperlink r:id="rId1177" ref="C720"/>
    <hyperlink r:id="rId1178" ref="B721"/>
    <hyperlink r:id="rId1179" ref="C721"/>
    <hyperlink r:id="rId1180" ref="B722"/>
    <hyperlink r:id="rId1181" ref="C722"/>
    <hyperlink r:id="rId1182" ref="B723"/>
    <hyperlink r:id="rId1183" ref="C723"/>
    <hyperlink r:id="rId1184" ref="B724"/>
    <hyperlink r:id="rId1185" ref="C724"/>
    <hyperlink r:id="rId1186" ref="B725"/>
    <hyperlink r:id="rId1187" ref="C725"/>
    <hyperlink r:id="rId1188" ref="B726"/>
    <hyperlink r:id="rId1189" ref="C726"/>
    <hyperlink r:id="rId1190" ref="B727"/>
    <hyperlink r:id="rId1191" ref="C727"/>
    <hyperlink r:id="rId1192" ref="B728"/>
    <hyperlink r:id="rId1193" ref="C728"/>
    <hyperlink r:id="rId1194" ref="B729"/>
    <hyperlink r:id="rId1195" ref="C729"/>
    <hyperlink r:id="rId1196" ref="C730"/>
    <hyperlink r:id="rId1197" ref="B731"/>
    <hyperlink r:id="rId1198" ref="C731"/>
    <hyperlink r:id="rId1199" ref="B732"/>
    <hyperlink r:id="rId1200" ref="C732"/>
    <hyperlink r:id="rId1201" ref="B733"/>
    <hyperlink r:id="rId1202" ref="C733"/>
    <hyperlink r:id="rId1203" ref="B734"/>
    <hyperlink r:id="rId1204" ref="C734"/>
    <hyperlink r:id="rId1205" ref="B735"/>
    <hyperlink r:id="rId1206" ref="C735"/>
    <hyperlink r:id="rId1207" ref="B736"/>
    <hyperlink r:id="rId1208" ref="C736"/>
    <hyperlink r:id="rId1209" ref="B737"/>
    <hyperlink r:id="rId1210" ref="C737"/>
    <hyperlink r:id="rId1211" ref="B738"/>
    <hyperlink r:id="rId1212" ref="C738"/>
    <hyperlink r:id="rId1213" ref="B739"/>
    <hyperlink r:id="rId1214" ref="C739"/>
    <hyperlink r:id="rId1215" ref="B740"/>
    <hyperlink r:id="rId1216" ref="C740"/>
    <hyperlink r:id="rId1217" ref="B741"/>
    <hyperlink r:id="rId1218" ref="C741"/>
    <hyperlink r:id="rId1219" ref="B742"/>
    <hyperlink r:id="rId1220" ref="C742"/>
    <hyperlink r:id="rId1221" ref="B743"/>
    <hyperlink r:id="rId1222" ref="C743"/>
    <hyperlink r:id="rId1223" ref="B744"/>
    <hyperlink r:id="rId1224" ref="C744"/>
    <hyperlink r:id="rId1225" ref="B745"/>
    <hyperlink r:id="rId1226" ref="C745"/>
    <hyperlink r:id="rId1227" ref="B746"/>
    <hyperlink r:id="rId1228" ref="C746"/>
    <hyperlink r:id="rId1229" ref="B747"/>
    <hyperlink r:id="rId1230" ref="C747"/>
    <hyperlink r:id="rId1231" ref="B748"/>
    <hyperlink r:id="rId1232" ref="C748"/>
    <hyperlink r:id="rId1233" ref="B749"/>
    <hyperlink r:id="rId1234" ref="C749"/>
    <hyperlink r:id="rId1235" ref="B750"/>
    <hyperlink r:id="rId1236" ref="C750"/>
    <hyperlink r:id="rId1237" ref="B751"/>
    <hyperlink r:id="rId1238" ref="C751"/>
    <hyperlink r:id="rId1239" ref="B752"/>
    <hyperlink r:id="rId1240" ref="C752"/>
    <hyperlink r:id="rId1241" ref="B753"/>
    <hyperlink r:id="rId1242" ref="C753"/>
    <hyperlink r:id="rId1243" ref="B754"/>
    <hyperlink r:id="rId1244" ref="C754"/>
    <hyperlink r:id="rId1245" ref="B755"/>
    <hyperlink r:id="rId1246" ref="C755"/>
    <hyperlink r:id="rId1247" ref="B756"/>
    <hyperlink r:id="rId1248" ref="C756"/>
    <hyperlink r:id="rId1249" ref="B757"/>
    <hyperlink r:id="rId1250" ref="C757"/>
    <hyperlink r:id="rId1251" ref="B758"/>
    <hyperlink r:id="rId1252" ref="C758"/>
    <hyperlink r:id="rId1253" ref="B759"/>
    <hyperlink r:id="rId1254" ref="C759"/>
    <hyperlink r:id="rId1255" ref="B760"/>
    <hyperlink r:id="rId1256" ref="C760"/>
    <hyperlink r:id="rId1257" ref="B761"/>
    <hyperlink r:id="rId1258" ref="C761"/>
    <hyperlink r:id="rId1259" ref="B762"/>
    <hyperlink r:id="rId1260" ref="C762"/>
    <hyperlink r:id="rId1261" ref="B763"/>
    <hyperlink r:id="rId1262" ref="C763"/>
    <hyperlink r:id="rId1263" ref="B764"/>
    <hyperlink r:id="rId1264" ref="C764"/>
    <hyperlink r:id="rId1265" ref="B765"/>
    <hyperlink r:id="rId1266" ref="C765"/>
    <hyperlink r:id="rId1267" ref="B766"/>
    <hyperlink r:id="rId1268" ref="C766"/>
    <hyperlink r:id="rId1269" ref="B767"/>
    <hyperlink r:id="rId1270" ref="C767"/>
    <hyperlink r:id="rId1271" ref="B768"/>
    <hyperlink r:id="rId1272" ref="C768"/>
    <hyperlink r:id="rId1273" ref="B769"/>
    <hyperlink r:id="rId1274" ref="C769"/>
    <hyperlink r:id="rId1275" ref="B770"/>
    <hyperlink r:id="rId1276" ref="C770"/>
    <hyperlink r:id="rId1277" ref="B771"/>
    <hyperlink r:id="rId1278" ref="C771"/>
    <hyperlink r:id="rId1279" ref="B772"/>
    <hyperlink r:id="rId1280" ref="C772"/>
    <hyperlink r:id="rId1281" ref="B773"/>
    <hyperlink r:id="rId1282" ref="C773"/>
    <hyperlink r:id="rId1283" ref="B774"/>
    <hyperlink r:id="rId1284" ref="C774"/>
    <hyperlink r:id="rId1285" ref="B775"/>
    <hyperlink r:id="rId1286" ref="C775"/>
    <hyperlink r:id="rId1287" ref="B776"/>
    <hyperlink r:id="rId1288" ref="C776"/>
    <hyperlink r:id="rId1289" ref="B777"/>
    <hyperlink r:id="rId1290" ref="C777"/>
    <hyperlink r:id="rId1291" ref="B778"/>
    <hyperlink r:id="rId1292" ref="C778"/>
    <hyperlink r:id="rId1293" ref="B779"/>
    <hyperlink r:id="rId1294" ref="C779"/>
    <hyperlink r:id="rId1295" ref="B780"/>
    <hyperlink r:id="rId1296" ref="C780"/>
    <hyperlink r:id="rId1297" ref="B781"/>
    <hyperlink r:id="rId1298" ref="C781"/>
    <hyperlink r:id="rId1299" ref="B782"/>
    <hyperlink r:id="rId1300" ref="C782"/>
    <hyperlink r:id="rId1301" ref="B783"/>
    <hyperlink r:id="rId1302" ref="C783"/>
    <hyperlink r:id="rId1303" ref="B784"/>
    <hyperlink r:id="rId1304" ref="C784"/>
    <hyperlink r:id="rId1305" ref="B785"/>
    <hyperlink r:id="rId1306" ref="C785"/>
    <hyperlink r:id="rId1307" ref="B786"/>
    <hyperlink r:id="rId1308" ref="C786"/>
    <hyperlink r:id="rId1309" ref="B787"/>
    <hyperlink r:id="rId1310" ref="C787"/>
    <hyperlink r:id="rId1311" ref="B788"/>
    <hyperlink r:id="rId1312" ref="C788"/>
    <hyperlink r:id="rId1313" ref="B789"/>
    <hyperlink r:id="rId1314" ref="C789"/>
    <hyperlink r:id="rId1315" ref="B790"/>
    <hyperlink r:id="rId1316" ref="C790"/>
    <hyperlink r:id="rId1317" ref="B791"/>
    <hyperlink r:id="rId1318" ref="C791"/>
    <hyperlink r:id="rId1319" ref="B792"/>
    <hyperlink r:id="rId1320" ref="C792"/>
    <hyperlink r:id="rId1321" ref="B793"/>
    <hyperlink r:id="rId1322" ref="C793"/>
    <hyperlink r:id="rId1323" ref="B794"/>
    <hyperlink r:id="rId1324" ref="C794"/>
    <hyperlink r:id="rId1325" ref="B795"/>
    <hyperlink r:id="rId1326" ref="C795"/>
    <hyperlink r:id="rId1327" ref="B797"/>
    <hyperlink r:id="rId1328" ref="C797"/>
    <hyperlink r:id="rId1329" ref="B798"/>
    <hyperlink r:id="rId1330" ref="C798"/>
    <hyperlink r:id="rId1331" ref="B799"/>
    <hyperlink r:id="rId1332" ref="C799"/>
    <hyperlink r:id="rId1333" ref="B800"/>
    <hyperlink r:id="rId1334" ref="C800"/>
    <hyperlink r:id="rId1335" ref="B801"/>
    <hyperlink r:id="rId1336" ref="C801"/>
    <hyperlink r:id="rId1337" ref="B802"/>
    <hyperlink r:id="rId1338" ref="C802"/>
    <hyperlink r:id="rId1339" ref="B803"/>
    <hyperlink r:id="rId1340" ref="C803"/>
    <hyperlink r:id="rId1341" ref="B804"/>
    <hyperlink r:id="rId1342" ref="C804"/>
    <hyperlink r:id="rId1343" ref="B805"/>
    <hyperlink r:id="rId1344" ref="C805"/>
    <hyperlink r:id="rId1345" ref="B806"/>
    <hyperlink r:id="rId1346" ref="C806"/>
    <hyperlink r:id="rId1347" ref="B807"/>
    <hyperlink r:id="rId1348" ref="C807"/>
    <hyperlink r:id="rId1349" ref="B808"/>
    <hyperlink r:id="rId1350" ref="C808"/>
    <hyperlink r:id="rId1351" ref="B809"/>
    <hyperlink r:id="rId1352" ref="C809"/>
    <hyperlink r:id="rId1353" ref="B810"/>
    <hyperlink r:id="rId1354" ref="C810"/>
    <hyperlink r:id="rId1355" ref="B811"/>
    <hyperlink r:id="rId1356" ref="C811"/>
    <hyperlink r:id="rId1357" ref="B812"/>
    <hyperlink r:id="rId1358" ref="C812"/>
    <hyperlink r:id="rId1359" ref="B813"/>
    <hyperlink r:id="rId1360" ref="C813"/>
    <hyperlink r:id="rId1361" ref="B814"/>
    <hyperlink r:id="rId1362" ref="C814"/>
    <hyperlink r:id="rId1363" ref="B815"/>
    <hyperlink r:id="rId1364" ref="C815"/>
    <hyperlink r:id="rId1365" ref="B816"/>
    <hyperlink r:id="rId1366" ref="C816"/>
    <hyperlink r:id="rId1367" ref="B817"/>
    <hyperlink r:id="rId1368" ref="C817"/>
    <hyperlink r:id="rId1369" ref="B818"/>
    <hyperlink r:id="rId1370" ref="C818"/>
    <hyperlink r:id="rId1371" ref="B819"/>
    <hyperlink r:id="rId1372" ref="C819"/>
    <hyperlink r:id="rId1373" ref="B820"/>
    <hyperlink r:id="rId1374" ref="C820"/>
    <hyperlink r:id="rId1375" ref="B821"/>
    <hyperlink r:id="rId1376" ref="C821"/>
    <hyperlink r:id="rId1377" ref="B822"/>
    <hyperlink r:id="rId1378" ref="C822"/>
    <hyperlink r:id="rId1379" ref="B823"/>
    <hyperlink r:id="rId1380" ref="C823"/>
    <hyperlink r:id="rId1381" ref="B824"/>
    <hyperlink r:id="rId1382" ref="C824"/>
    <hyperlink r:id="rId1383" ref="B825"/>
    <hyperlink r:id="rId1384" ref="C825"/>
    <hyperlink r:id="rId1385" ref="B826"/>
    <hyperlink r:id="rId1386" ref="C826"/>
    <hyperlink r:id="rId1387" ref="B827"/>
    <hyperlink r:id="rId1388" ref="C827"/>
    <hyperlink r:id="rId1389" ref="B828"/>
    <hyperlink r:id="rId1390" ref="C828"/>
    <hyperlink r:id="rId1391" ref="B829"/>
    <hyperlink r:id="rId1392" ref="C829"/>
    <hyperlink r:id="rId1393" ref="B830"/>
    <hyperlink r:id="rId1394" ref="C830"/>
    <hyperlink r:id="rId1395" ref="B831"/>
    <hyperlink r:id="rId1396" ref="C831"/>
    <hyperlink r:id="rId1397" ref="B832"/>
    <hyperlink r:id="rId1398" ref="C832"/>
    <hyperlink r:id="rId1399" ref="B833"/>
    <hyperlink r:id="rId1400" ref="C833"/>
    <hyperlink r:id="rId1401" ref="B834"/>
    <hyperlink r:id="rId1402" ref="C834"/>
    <hyperlink r:id="rId1403" ref="B835"/>
    <hyperlink r:id="rId1404" ref="C835"/>
    <hyperlink r:id="rId1405" ref="B836"/>
    <hyperlink r:id="rId1406" ref="C836"/>
    <hyperlink r:id="rId1407" ref="B837"/>
    <hyperlink r:id="rId1408" ref="C837"/>
    <hyperlink r:id="rId1409" ref="B838"/>
    <hyperlink r:id="rId1410" ref="C838"/>
    <hyperlink r:id="rId1411" ref="B839"/>
    <hyperlink r:id="rId1412" ref="C839"/>
    <hyperlink r:id="rId1413" ref="B840"/>
    <hyperlink r:id="rId1414" ref="C840"/>
    <hyperlink r:id="rId1415" ref="B841"/>
    <hyperlink r:id="rId1416" ref="C841"/>
    <hyperlink r:id="rId1417" ref="B842"/>
    <hyperlink r:id="rId1418" ref="C842"/>
    <hyperlink r:id="rId1419" ref="B843"/>
    <hyperlink r:id="rId1420" ref="C843"/>
    <hyperlink r:id="rId1421" ref="B844"/>
    <hyperlink r:id="rId1422" ref="C844"/>
    <hyperlink r:id="rId1423" ref="B845"/>
    <hyperlink r:id="rId1424" ref="C845"/>
    <hyperlink r:id="rId1425" ref="B846"/>
    <hyperlink r:id="rId1426" ref="C846"/>
    <hyperlink r:id="rId1427" ref="B847"/>
    <hyperlink r:id="rId1428" ref="C847"/>
    <hyperlink r:id="rId1429" ref="B848"/>
    <hyperlink r:id="rId1430" ref="C848"/>
    <hyperlink r:id="rId1431" ref="B849"/>
    <hyperlink r:id="rId1432" ref="C849"/>
    <hyperlink r:id="rId1433" ref="B850"/>
    <hyperlink r:id="rId1434" ref="C850"/>
    <hyperlink r:id="rId1435" ref="B851"/>
    <hyperlink r:id="rId1436" ref="C851"/>
    <hyperlink r:id="rId1437" ref="B852"/>
    <hyperlink r:id="rId1438" ref="C852"/>
    <hyperlink r:id="rId1439" ref="B853"/>
    <hyperlink r:id="rId1440" ref="C853"/>
    <hyperlink r:id="rId1441" ref="B854"/>
    <hyperlink r:id="rId1442" ref="C854"/>
    <hyperlink r:id="rId1443" ref="B855"/>
    <hyperlink r:id="rId1444" ref="C855"/>
    <hyperlink r:id="rId1445" ref="B856"/>
    <hyperlink r:id="rId1446" ref="C856"/>
    <hyperlink r:id="rId1447" ref="B857"/>
    <hyperlink r:id="rId1448" ref="C857"/>
    <hyperlink r:id="rId1449" ref="B858"/>
    <hyperlink r:id="rId1450" ref="C858"/>
    <hyperlink r:id="rId1451" ref="B859"/>
    <hyperlink r:id="rId1452" ref="C859"/>
    <hyperlink r:id="rId1453" ref="B860"/>
    <hyperlink r:id="rId1454" ref="C860"/>
    <hyperlink r:id="rId1455" ref="B861"/>
    <hyperlink r:id="rId1456" ref="C861"/>
    <hyperlink r:id="rId1457" ref="B862"/>
    <hyperlink r:id="rId1458" ref="C862"/>
    <hyperlink r:id="rId1459" ref="B863"/>
    <hyperlink r:id="rId1460" ref="C863"/>
    <hyperlink r:id="rId1461" ref="B864"/>
    <hyperlink r:id="rId1462" ref="C864"/>
    <hyperlink r:id="rId1463" ref="B865"/>
    <hyperlink r:id="rId1464" ref="C865"/>
    <hyperlink r:id="rId1465" ref="B866"/>
    <hyperlink r:id="rId1466" ref="C866"/>
    <hyperlink r:id="rId1467" ref="B867"/>
    <hyperlink r:id="rId1468" ref="C867"/>
    <hyperlink r:id="rId1469" ref="B868"/>
    <hyperlink r:id="rId1470" ref="C868"/>
    <hyperlink r:id="rId1471" ref="B869"/>
    <hyperlink r:id="rId1472" ref="C869"/>
    <hyperlink r:id="rId1473" ref="B870"/>
    <hyperlink r:id="rId1474" ref="C870"/>
    <hyperlink r:id="rId1475" ref="B871"/>
    <hyperlink r:id="rId1476" ref="C871"/>
    <hyperlink r:id="rId1477" ref="B872"/>
    <hyperlink r:id="rId1478" ref="C872"/>
    <hyperlink r:id="rId1479" ref="B873"/>
    <hyperlink r:id="rId1480" ref="C873"/>
    <hyperlink r:id="rId1481" ref="B874"/>
    <hyperlink r:id="rId1482" ref="C874"/>
    <hyperlink r:id="rId1483" ref="B875"/>
    <hyperlink r:id="rId1484" ref="C875"/>
    <hyperlink r:id="rId1485" ref="B876"/>
    <hyperlink r:id="rId1486" ref="C876"/>
    <hyperlink r:id="rId1487" ref="B877"/>
    <hyperlink r:id="rId1488" ref="C877"/>
    <hyperlink r:id="rId1489" ref="B878"/>
    <hyperlink r:id="rId1490" ref="C878"/>
    <hyperlink r:id="rId1491" ref="B879"/>
    <hyperlink r:id="rId1492" ref="C879"/>
    <hyperlink r:id="rId1493" ref="B880"/>
    <hyperlink r:id="rId1494" ref="C880"/>
    <hyperlink r:id="rId1495" ref="B881"/>
    <hyperlink r:id="rId1496" ref="C881"/>
    <hyperlink r:id="rId1497" ref="B882"/>
    <hyperlink r:id="rId1498" ref="C882"/>
    <hyperlink r:id="rId1499" ref="B883"/>
    <hyperlink r:id="rId1500" ref="C883"/>
    <hyperlink r:id="rId1501" ref="B884"/>
    <hyperlink r:id="rId1502" ref="C884"/>
    <hyperlink r:id="rId1503" ref="B885"/>
    <hyperlink r:id="rId1504" ref="C885"/>
    <hyperlink r:id="rId1505" ref="B886"/>
    <hyperlink r:id="rId1506" ref="C886"/>
    <hyperlink r:id="rId1507" ref="B887"/>
    <hyperlink r:id="rId1508" ref="C887"/>
    <hyperlink r:id="rId1509" ref="B888"/>
    <hyperlink r:id="rId1510" ref="C888"/>
    <hyperlink r:id="rId1511" ref="B889"/>
    <hyperlink r:id="rId1512" ref="C889"/>
    <hyperlink r:id="rId1513" ref="B890"/>
    <hyperlink r:id="rId1514" ref="C890"/>
    <hyperlink r:id="rId1515" ref="B891"/>
    <hyperlink r:id="rId1516" ref="C891"/>
    <hyperlink r:id="rId1517" ref="B892"/>
    <hyperlink r:id="rId1518" ref="C892"/>
    <hyperlink r:id="rId1519" ref="B893"/>
    <hyperlink r:id="rId1520" ref="C893"/>
    <hyperlink r:id="rId1521" ref="B894"/>
    <hyperlink r:id="rId1522" ref="C894"/>
    <hyperlink r:id="rId1523" ref="B895"/>
    <hyperlink r:id="rId1524" ref="C895"/>
    <hyperlink r:id="rId1525" ref="B896"/>
    <hyperlink r:id="rId1526" ref="C896"/>
    <hyperlink r:id="rId1527" ref="B897"/>
    <hyperlink r:id="rId1528" ref="C897"/>
    <hyperlink r:id="rId1529" ref="B898"/>
    <hyperlink r:id="rId1530" ref="C898"/>
    <hyperlink r:id="rId1531" ref="B899"/>
    <hyperlink r:id="rId1532" ref="C899"/>
    <hyperlink r:id="rId1533" ref="B900"/>
    <hyperlink r:id="rId1534" ref="C900"/>
    <hyperlink r:id="rId1535" ref="B901"/>
    <hyperlink r:id="rId1536" ref="C901"/>
    <hyperlink r:id="rId1537" ref="B902"/>
    <hyperlink r:id="rId1538" ref="C902"/>
    <hyperlink r:id="rId1539" ref="B903"/>
    <hyperlink r:id="rId1540" ref="C903"/>
    <hyperlink r:id="rId1541" ref="B904"/>
    <hyperlink r:id="rId1542" ref="C904"/>
    <hyperlink r:id="rId1543" ref="B905"/>
    <hyperlink r:id="rId1544" ref="C905"/>
    <hyperlink r:id="rId1545" ref="B906"/>
    <hyperlink r:id="rId1546" ref="C906"/>
    <hyperlink r:id="rId1547" ref="B907"/>
    <hyperlink r:id="rId1548" ref="C907"/>
    <hyperlink r:id="rId1549" ref="B908"/>
    <hyperlink r:id="rId1550" ref="C908"/>
    <hyperlink r:id="rId1551" ref="B909"/>
    <hyperlink r:id="rId1552" ref="C909"/>
    <hyperlink r:id="rId1553" ref="B910"/>
    <hyperlink r:id="rId1554" ref="C910"/>
    <hyperlink r:id="rId1555" ref="B911"/>
    <hyperlink r:id="rId1556" ref="C911"/>
    <hyperlink r:id="rId1557" ref="B912"/>
    <hyperlink r:id="rId1558" ref="C912"/>
    <hyperlink r:id="rId1559" ref="B913"/>
    <hyperlink r:id="rId1560" ref="C913"/>
    <hyperlink r:id="rId1561" ref="B914"/>
    <hyperlink r:id="rId1562" ref="C914"/>
    <hyperlink r:id="rId1563" ref="B915"/>
    <hyperlink r:id="rId1564" ref="C915"/>
    <hyperlink r:id="rId1565" ref="B916"/>
    <hyperlink r:id="rId1566" ref="C916"/>
    <hyperlink r:id="rId1567" ref="B917"/>
    <hyperlink r:id="rId1568" ref="C917"/>
    <hyperlink r:id="rId1569" ref="B918"/>
    <hyperlink r:id="rId1570" ref="C918"/>
    <hyperlink r:id="rId1571" ref="B919"/>
    <hyperlink r:id="rId1572" ref="C919"/>
    <hyperlink r:id="rId1573" ref="B920"/>
    <hyperlink r:id="rId1574" ref="C920"/>
    <hyperlink r:id="rId1575" ref="B921"/>
    <hyperlink r:id="rId1576" ref="C921"/>
    <hyperlink r:id="rId1577" ref="B922"/>
    <hyperlink r:id="rId1578" ref="C922"/>
    <hyperlink r:id="rId1579" ref="B923"/>
    <hyperlink r:id="rId1580" ref="C923"/>
    <hyperlink r:id="rId1581" ref="B924"/>
    <hyperlink r:id="rId1582" ref="C924"/>
    <hyperlink r:id="rId1583" ref="B925"/>
    <hyperlink r:id="rId1584" ref="C925"/>
    <hyperlink r:id="rId1585" ref="B926"/>
    <hyperlink r:id="rId1586" ref="C926"/>
    <hyperlink r:id="rId1587" ref="B927"/>
    <hyperlink r:id="rId1588" ref="C927"/>
    <hyperlink r:id="rId1589" ref="B928"/>
    <hyperlink r:id="rId1590" ref="C928"/>
    <hyperlink r:id="rId1591" ref="B929"/>
    <hyperlink r:id="rId1592" ref="C929"/>
    <hyperlink r:id="rId1593" ref="B930"/>
    <hyperlink r:id="rId1594" ref="C930"/>
    <hyperlink r:id="rId1595" ref="B931"/>
    <hyperlink r:id="rId1596" ref="C931"/>
    <hyperlink r:id="rId1597" ref="B932"/>
    <hyperlink r:id="rId1598" ref="C932"/>
    <hyperlink r:id="rId1599" ref="B933"/>
    <hyperlink r:id="rId1600" ref="C933"/>
    <hyperlink r:id="rId1601" ref="B934"/>
    <hyperlink r:id="rId1602" ref="C934"/>
    <hyperlink r:id="rId1603" ref="B935"/>
    <hyperlink r:id="rId1604" ref="C935"/>
    <hyperlink r:id="rId1605" ref="B936"/>
    <hyperlink r:id="rId1606" ref="C936"/>
    <hyperlink r:id="rId1607" ref="B937"/>
    <hyperlink r:id="rId1608" ref="C937"/>
    <hyperlink r:id="rId1609" ref="B938"/>
    <hyperlink r:id="rId1610" ref="C938"/>
    <hyperlink r:id="rId1611" ref="B939"/>
    <hyperlink r:id="rId1612" ref="C939"/>
    <hyperlink r:id="rId1613" ref="B940"/>
    <hyperlink r:id="rId1614" ref="C940"/>
    <hyperlink r:id="rId1615" ref="B941"/>
    <hyperlink r:id="rId1616" ref="C941"/>
    <hyperlink r:id="rId1617" ref="B942"/>
    <hyperlink r:id="rId1618" ref="C942"/>
    <hyperlink r:id="rId1619" ref="B943"/>
    <hyperlink r:id="rId1620" ref="C943"/>
    <hyperlink r:id="rId1621" ref="B944"/>
    <hyperlink r:id="rId1622" ref="C944"/>
    <hyperlink r:id="rId1623" ref="B945"/>
    <hyperlink r:id="rId1624" ref="C945"/>
    <hyperlink r:id="rId1625" ref="B946"/>
    <hyperlink r:id="rId1626" ref="C946"/>
    <hyperlink r:id="rId1627" ref="B947"/>
    <hyperlink r:id="rId1628" ref="C947"/>
    <hyperlink r:id="rId1629" ref="B948"/>
    <hyperlink r:id="rId1630" ref="C948"/>
    <hyperlink r:id="rId1631" ref="B949"/>
    <hyperlink r:id="rId1632" ref="C949"/>
    <hyperlink r:id="rId1633" ref="B950"/>
    <hyperlink r:id="rId1634" ref="C950"/>
    <hyperlink r:id="rId1635" ref="B951"/>
    <hyperlink r:id="rId1636" ref="C951"/>
    <hyperlink r:id="rId1637" ref="B952"/>
    <hyperlink r:id="rId1638" ref="C952"/>
    <hyperlink r:id="rId1639" ref="B953"/>
    <hyperlink r:id="rId1640" ref="C953"/>
    <hyperlink r:id="rId1641" ref="B954"/>
    <hyperlink r:id="rId1642" ref="C954"/>
    <hyperlink r:id="rId1643" ref="B955"/>
    <hyperlink r:id="rId1644" ref="C955"/>
    <hyperlink r:id="rId1645" ref="B956"/>
    <hyperlink r:id="rId1646" ref="C956"/>
    <hyperlink r:id="rId1647" ref="B957"/>
    <hyperlink r:id="rId1648" ref="C957"/>
    <hyperlink r:id="rId1649" ref="B958"/>
    <hyperlink r:id="rId1650" ref="C958"/>
    <hyperlink r:id="rId1651" ref="B959"/>
    <hyperlink r:id="rId1652" ref="C959"/>
    <hyperlink r:id="rId1653" ref="B960"/>
    <hyperlink r:id="rId1654" ref="C960"/>
    <hyperlink r:id="rId1655" ref="B961"/>
    <hyperlink r:id="rId1656" ref="C961"/>
    <hyperlink r:id="rId1657" ref="B962"/>
    <hyperlink r:id="rId1658" ref="C962"/>
    <hyperlink r:id="rId1659" ref="B963"/>
    <hyperlink r:id="rId1660" ref="C963"/>
    <hyperlink r:id="rId1661" ref="B964"/>
    <hyperlink r:id="rId1662" ref="C964"/>
    <hyperlink r:id="rId1663" ref="B965"/>
    <hyperlink r:id="rId1664" ref="C965"/>
    <hyperlink r:id="rId1665" ref="B966"/>
    <hyperlink r:id="rId1666" ref="C966"/>
    <hyperlink r:id="rId1667" ref="B967"/>
    <hyperlink r:id="rId1668" ref="C967"/>
    <hyperlink r:id="rId1669" ref="B968"/>
    <hyperlink r:id="rId1670" ref="C968"/>
    <hyperlink r:id="rId1671" ref="B969"/>
    <hyperlink r:id="rId1672" ref="C969"/>
    <hyperlink r:id="rId1673" ref="B970"/>
    <hyperlink r:id="rId1674" ref="C970"/>
    <hyperlink r:id="rId1675" ref="B971"/>
    <hyperlink r:id="rId1676" ref="C971"/>
    <hyperlink r:id="rId1677" ref="B972"/>
    <hyperlink r:id="rId1678" ref="C972"/>
    <hyperlink r:id="rId1679" ref="B973"/>
    <hyperlink r:id="rId1680" ref="C973"/>
    <hyperlink r:id="rId1681" ref="B974"/>
    <hyperlink r:id="rId1682" ref="C974"/>
    <hyperlink r:id="rId1683" ref="B975"/>
    <hyperlink r:id="rId1684" ref="C975"/>
    <hyperlink r:id="rId1685" ref="B976"/>
    <hyperlink r:id="rId1686" ref="C976"/>
    <hyperlink r:id="rId1687" ref="B977"/>
    <hyperlink r:id="rId1688" ref="C977"/>
    <hyperlink r:id="rId1689" ref="B978"/>
    <hyperlink r:id="rId1690" ref="C978"/>
    <hyperlink r:id="rId1691" ref="B979"/>
    <hyperlink r:id="rId1692" ref="C979"/>
    <hyperlink r:id="rId1693" ref="B980"/>
    <hyperlink r:id="rId1694" ref="C980"/>
    <hyperlink r:id="rId1695" ref="B981"/>
    <hyperlink r:id="rId1696" ref="C981"/>
    <hyperlink r:id="rId1697" ref="B982"/>
    <hyperlink r:id="rId1698" ref="C982"/>
    <hyperlink r:id="rId1699" ref="B983"/>
    <hyperlink r:id="rId1700" ref="C983"/>
    <hyperlink r:id="rId1701" ref="B984"/>
    <hyperlink r:id="rId1702" ref="C984"/>
    <hyperlink r:id="rId1703" ref="B985"/>
    <hyperlink r:id="rId1704" ref="C985"/>
    <hyperlink r:id="rId1705" ref="B986"/>
    <hyperlink r:id="rId1706" ref="C986"/>
    <hyperlink r:id="rId1707" ref="B987"/>
    <hyperlink r:id="rId1708" ref="C987"/>
    <hyperlink r:id="rId1709" ref="B988"/>
    <hyperlink r:id="rId1710" ref="C988"/>
    <hyperlink r:id="rId1711" ref="B989"/>
    <hyperlink r:id="rId1712" ref="C989"/>
    <hyperlink r:id="rId1713" ref="B990"/>
    <hyperlink r:id="rId1714" ref="C990"/>
    <hyperlink r:id="rId1715" ref="B991"/>
    <hyperlink r:id="rId1716" ref="C991"/>
    <hyperlink r:id="rId1717" ref="B992"/>
    <hyperlink r:id="rId1718" ref="C992"/>
    <hyperlink r:id="rId1719" ref="B993"/>
    <hyperlink r:id="rId1720" ref="C993"/>
    <hyperlink r:id="rId1721" ref="B994"/>
    <hyperlink r:id="rId1722" ref="C994"/>
    <hyperlink r:id="rId1723" ref="B995"/>
    <hyperlink r:id="rId1724" ref="C995"/>
    <hyperlink r:id="rId1725" ref="B996"/>
    <hyperlink r:id="rId1726" ref="C996"/>
    <hyperlink r:id="rId1727" ref="B997"/>
    <hyperlink r:id="rId1728" ref="C997"/>
    <hyperlink r:id="rId1729" ref="B998"/>
    <hyperlink r:id="rId1730" ref="C998"/>
    <hyperlink r:id="rId1731" ref="B999"/>
    <hyperlink r:id="rId1732" ref="C999"/>
    <hyperlink r:id="rId1733" ref="B1000"/>
    <hyperlink r:id="rId1734" ref="C1000"/>
    <hyperlink r:id="rId1735" ref="B1001"/>
    <hyperlink r:id="rId1736" ref="C1001"/>
    <hyperlink r:id="rId1737" ref="B1002"/>
    <hyperlink r:id="rId1738" ref="C1002"/>
    <hyperlink r:id="rId1739" ref="B1003"/>
    <hyperlink r:id="rId1740" ref="C1003"/>
    <hyperlink r:id="rId1741" ref="B1004"/>
    <hyperlink r:id="rId1742" ref="C1004"/>
    <hyperlink r:id="rId1743" ref="B1005"/>
    <hyperlink r:id="rId1744" ref="C1005"/>
    <hyperlink r:id="rId1745" ref="B1006"/>
    <hyperlink r:id="rId1746" ref="C1006"/>
    <hyperlink r:id="rId1747" ref="B1007"/>
    <hyperlink r:id="rId1748" ref="C1007"/>
    <hyperlink r:id="rId1749" ref="B1008"/>
    <hyperlink r:id="rId1750" ref="C1008"/>
    <hyperlink r:id="rId1751" ref="B1009"/>
    <hyperlink r:id="rId1752" ref="C1009"/>
    <hyperlink r:id="rId1753" ref="B1010"/>
    <hyperlink r:id="rId1754" ref="C1010"/>
    <hyperlink r:id="rId1755" ref="B1011"/>
    <hyperlink r:id="rId1756" ref="C1011"/>
    <hyperlink r:id="rId1757" ref="B1012"/>
    <hyperlink r:id="rId1758" ref="C1012"/>
    <hyperlink r:id="rId1759" ref="B1013"/>
    <hyperlink r:id="rId1760" ref="C1013"/>
    <hyperlink r:id="rId1761" ref="B1014"/>
    <hyperlink r:id="rId1762" ref="C1014"/>
    <hyperlink r:id="rId1763" ref="B1015"/>
    <hyperlink r:id="rId1764" ref="C1015"/>
    <hyperlink r:id="rId1765" ref="B1016"/>
    <hyperlink r:id="rId1766" ref="C1016"/>
    <hyperlink r:id="rId1767" ref="B1017"/>
    <hyperlink r:id="rId1768" ref="C1017"/>
    <hyperlink r:id="rId1769" ref="B1018"/>
    <hyperlink r:id="rId1770" ref="C1018"/>
    <hyperlink r:id="rId1771" ref="B1019"/>
    <hyperlink r:id="rId1772" ref="C1019"/>
    <hyperlink r:id="rId1773" ref="B1020"/>
    <hyperlink r:id="rId1774" ref="C1020"/>
    <hyperlink r:id="rId1775" ref="B1021"/>
    <hyperlink r:id="rId1776" ref="C1021"/>
    <hyperlink r:id="rId1777" ref="B1022"/>
    <hyperlink r:id="rId1778" ref="C1022"/>
    <hyperlink r:id="rId1779" ref="B1023"/>
    <hyperlink r:id="rId1780" ref="C1023"/>
    <hyperlink r:id="rId1781" ref="B1024"/>
    <hyperlink r:id="rId1782" ref="C1024"/>
    <hyperlink r:id="rId1783" ref="B1025"/>
    <hyperlink r:id="rId1784" ref="C1025"/>
    <hyperlink r:id="rId1785" ref="B1026"/>
    <hyperlink r:id="rId1786" ref="C1026"/>
    <hyperlink r:id="rId1787" ref="B1027"/>
    <hyperlink r:id="rId1788" ref="C1027"/>
    <hyperlink r:id="rId1789" ref="B1028"/>
    <hyperlink r:id="rId1790" ref="C1028"/>
    <hyperlink r:id="rId1791" ref="B1029"/>
    <hyperlink r:id="rId1792" ref="C1029"/>
    <hyperlink r:id="rId1793" ref="B1030"/>
    <hyperlink r:id="rId1794" ref="C1030"/>
    <hyperlink r:id="rId1795" ref="B1031"/>
    <hyperlink r:id="rId1796" ref="C1031"/>
    <hyperlink r:id="rId1797" ref="B1032"/>
    <hyperlink r:id="rId1798" ref="C1032"/>
    <hyperlink r:id="rId1799" ref="B1033"/>
    <hyperlink r:id="rId1800" ref="C1033"/>
    <hyperlink r:id="rId1801" ref="B1034"/>
    <hyperlink r:id="rId1802" ref="C1034"/>
    <hyperlink r:id="rId1803" ref="B1035"/>
    <hyperlink r:id="rId1804" ref="C1035"/>
    <hyperlink r:id="rId1805" ref="B1036"/>
    <hyperlink r:id="rId1806" ref="C1036"/>
    <hyperlink r:id="rId1807" ref="B1037"/>
    <hyperlink r:id="rId1808" ref="C1037"/>
    <hyperlink r:id="rId1809" ref="B1038"/>
    <hyperlink r:id="rId1810" ref="C1038"/>
    <hyperlink r:id="rId1811" ref="B1039"/>
    <hyperlink r:id="rId1812" ref="C1039"/>
    <hyperlink r:id="rId1813" ref="B1040"/>
    <hyperlink r:id="rId1814" ref="C1040"/>
    <hyperlink r:id="rId1815" ref="B1041"/>
    <hyperlink r:id="rId1816" ref="C1041"/>
    <hyperlink r:id="rId1817" ref="B1042"/>
    <hyperlink r:id="rId1818" ref="C1042"/>
    <hyperlink r:id="rId1819" ref="B1043"/>
    <hyperlink r:id="rId1820" ref="C1043"/>
    <hyperlink r:id="rId1821" ref="B1044"/>
    <hyperlink r:id="rId1822" ref="C1044"/>
    <hyperlink r:id="rId1823" ref="B1045"/>
    <hyperlink r:id="rId1824" ref="C1045"/>
    <hyperlink r:id="rId1825" ref="B1046"/>
    <hyperlink r:id="rId1826" ref="C1046"/>
    <hyperlink r:id="rId1827" ref="B1047"/>
    <hyperlink r:id="rId1828" ref="C1047"/>
    <hyperlink r:id="rId1829" ref="B1048"/>
    <hyperlink r:id="rId1830" ref="C1048"/>
    <hyperlink r:id="rId1831" ref="B1049"/>
    <hyperlink r:id="rId1832" ref="C1049"/>
    <hyperlink r:id="rId1833" ref="B1050"/>
    <hyperlink r:id="rId1834" ref="C1050"/>
    <hyperlink r:id="rId1835" ref="B1051"/>
    <hyperlink r:id="rId1836" ref="C1051"/>
    <hyperlink r:id="rId1837" ref="B1052"/>
    <hyperlink r:id="rId1838" ref="C1052"/>
    <hyperlink r:id="rId1839" ref="B1053"/>
    <hyperlink r:id="rId1840" ref="C1053"/>
    <hyperlink r:id="rId1841" ref="B1054"/>
    <hyperlink r:id="rId1842" ref="C1054"/>
    <hyperlink r:id="rId1843" ref="B1055"/>
    <hyperlink r:id="rId1844" ref="C1055"/>
    <hyperlink r:id="rId1845" ref="B1056"/>
    <hyperlink r:id="rId1846" ref="C1056"/>
    <hyperlink r:id="rId1847" ref="B1057"/>
    <hyperlink r:id="rId1848" ref="C1057"/>
    <hyperlink r:id="rId1849" ref="B1058"/>
    <hyperlink r:id="rId1850" ref="C1058"/>
    <hyperlink r:id="rId1851" ref="B1059"/>
    <hyperlink r:id="rId1852" ref="C1059"/>
    <hyperlink r:id="rId1853" ref="B1060"/>
    <hyperlink r:id="rId1854" ref="C1060"/>
    <hyperlink r:id="rId1855" ref="B1061"/>
    <hyperlink r:id="rId1856" ref="C1061"/>
    <hyperlink r:id="rId1857" ref="B1062"/>
    <hyperlink r:id="rId1858" ref="C1062"/>
    <hyperlink r:id="rId1859" ref="B1063"/>
    <hyperlink r:id="rId1860" ref="C1063"/>
    <hyperlink r:id="rId1861" ref="B1064"/>
    <hyperlink r:id="rId1862" ref="C1064"/>
    <hyperlink r:id="rId1863" ref="B1065"/>
    <hyperlink r:id="rId1864" ref="C1065"/>
    <hyperlink r:id="rId1865" ref="B1066"/>
    <hyperlink r:id="rId1866" ref="C1066"/>
    <hyperlink r:id="rId1867" ref="B1067"/>
    <hyperlink r:id="rId1868" ref="C1067"/>
    <hyperlink r:id="rId1869" ref="B1068"/>
    <hyperlink r:id="rId1870" ref="C1068"/>
    <hyperlink r:id="rId1871" ref="B1069"/>
    <hyperlink r:id="rId1872" ref="C1069"/>
    <hyperlink r:id="rId1873" ref="B1070"/>
    <hyperlink r:id="rId1874" ref="C1070"/>
    <hyperlink r:id="rId1875" ref="B1071"/>
    <hyperlink r:id="rId1876" ref="C1071"/>
    <hyperlink r:id="rId1877" ref="B1072"/>
    <hyperlink r:id="rId1878" ref="C1072"/>
    <hyperlink r:id="rId1879" ref="B1073"/>
    <hyperlink r:id="rId1880" ref="C1073"/>
    <hyperlink r:id="rId1881" ref="B1074"/>
    <hyperlink r:id="rId1882" ref="C1074"/>
    <hyperlink r:id="rId1883" ref="B1075"/>
    <hyperlink r:id="rId1884" ref="C1075"/>
    <hyperlink r:id="rId1885" ref="B1076"/>
    <hyperlink r:id="rId1886" ref="C1076"/>
    <hyperlink r:id="rId1887" ref="B1077"/>
    <hyperlink r:id="rId1888" ref="C1077"/>
    <hyperlink r:id="rId1889" ref="B1078"/>
    <hyperlink r:id="rId1890" ref="C1078"/>
    <hyperlink r:id="rId1891" ref="B1079"/>
    <hyperlink r:id="rId1892" ref="C1079"/>
    <hyperlink r:id="rId1893" ref="B1080"/>
    <hyperlink r:id="rId1894" ref="C1080"/>
    <hyperlink r:id="rId1895" ref="B1081"/>
    <hyperlink r:id="rId1896" ref="C1081"/>
    <hyperlink r:id="rId1897" ref="B1082"/>
    <hyperlink r:id="rId1898" ref="C1082"/>
    <hyperlink r:id="rId1899" ref="B1083"/>
    <hyperlink r:id="rId1900" ref="C1083"/>
    <hyperlink r:id="rId1901" ref="B1084"/>
    <hyperlink r:id="rId1902" ref="C1084"/>
    <hyperlink r:id="rId1903" ref="B1085"/>
    <hyperlink r:id="rId1904" ref="C1085"/>
    <hyperlink r:id="rId1905" ref="B1086"/>
    <hyperlink r:id="rId1906" ref="C1086"/>
    <hyperlink r:id="rId1907" ref="B1087"/>
    <hyperlink r:id="rId1908" ref="C1087"/>
    <hyperlink r:id="rId1909" ref="B1088"/>
    <hyperlink r:id="rId1910" ref="C1088"/>
    <hyperlink r:id="rId1911" ref="B1089"/>
    <hyperlink r:id="rId1912" ref="C1089"/>
    <hyperlink r:id="rId1913" ref="B1090"/>
    <hyperlink r:id="rId1914" ref="C1090"/>
    <hyperlink r:id="rId1915" ref="B1091"/>
    <hyperlink r:id="rId1916" ref="C1091"/>
    <hyperlink r:id="rId1917" ref="B1092"/>
    <hyperlink r:id="rId1918" ref="C1092"/>
    <hyperlink r:id="rId1919" ref="B1093"/>
    <hyperlink r:id="rId1920" ref="C1093"/>
    <hyperlink r:id="rId1921" ref="B1094"/>
    <hyperlink r:id="rId1922" ref="C1094"/>
    <hyperlink r:id="rId1923" ref="B1095"/>
    <hyperlink r:id="rId1924" ref="C1095"/>
    <hyperlink r:id="rId1925" ref="B1096"/>
    <hyperlink r:id="rId1926" ref="C1096"/>
    <hyperlink r:id="rId1927" ref="B1097"/>
    <hyperlink r:id="rId1928" ref="C1097"/>
    <hyperlink r:id="rId1929" ref="B1098"/>
    <hyperlink r:id="rId1930" ref="C1098"/>
    <hyperlink r:id="rId1931" ref="B1099"/>
    <hyperlink r:id="rId1932" ref="C1099"/>
    <hyperlink r:id="rId1933" ref="B1100"/>
    <hyperlink r:id="rId1934" ref="C1100"/>
    <hyperlink r:id="rId1935" ref="B1101"/>
    <hyperlink r:id="rId1936" ref="C1101"/>
    <hyperlink r:id="rId1937" ref="B1102"/>
    <hyperlink r:id="rId1938" ref="C1102"/>
    <hyperlink r:id="rId1939" ref="B1103"/>
    <hyperlink r:id="rId1940" ref="C1103"/>
    <hyperlink r:id="rId1941" ref="B1104"/>
    <hyperlink r:id="rId1942" ref="C1104"/>
    <hyperlink r:id="rId1943" ref="B1105"/>
    <hyperlink r:id="rId1944" ref="C1105"/>
    <hyperlink r:id="rId1945" ref="B1106"/>
    <hyperlink r:id="rId1946" ref="C1106"/>
    <hyperlink r:id="rId1947" ref="B1107"/>
    <hyperlink r:id="rId1948" ref="C1107"/>
    <hyperlink r:id="rId1949" ref="B1108"/>
    <hyperlink r:id="rId1950" ref="C1108"/>
    <hyperlink r:id="rId1951" ref="B1109"/>
    <hyperlink r:id="rId1952" ref="C1109"/>
    <hyperlink r:id="rId1953" ref="B1110"/>
    <hyperlink r:id="rId1954" ref="C1110"/>
    <hyperlink r:id="rId1955" ref="B1111"/>
    <hyperlink r:id="rId1956" ref="C1111"/>
    <hyperlink r:id="rId1957" ref="B1112"/>
    <hyperlink r:id="rId1958" ref="C1112"/>
    <hyperlink r:id="rId1959" ref="B1113"/>
    <hyperlink r:id="rId1960" ref="C1113"/>
    <hyperlink r:id="rId1961" ref="C1114"/>
    <hyperlink r:id="rId1962" ref="B1115"/>
    <hyperlink r:id="rId1963" ref="C1115"/>
    <hyperlink r:id="rId1964" ref="B1116"/>
    <hyperlink r:id="rId1965" ref="C1116"/>
    <hyperlink r:id="rId1966" ref="B1117"/>
    <hyperlink r:id="rId1967" ref="C1117"/>
    <hyperlink r:id="rId1968" ref="B1118"/>
    <hyperlink r:id="rId1969" ref="C1118"/>
    <hyperlink r:id="rId1970" ref="B1119"/>
    <hyperlink r:id="rId1971" ref="B1120"/>
    <hyperlink r:id="rId1972" ref="C1120"/>
    <hyperlink r:id="rId1973" ref="B1121"/>
    <hyperlink r:id="rId1974" ref="C1121"/>
    <hyperlink r:id="rId1975" ref="B1122"/>
    <hyperlink r:id="rId1976" ref="C1122"/>
    <hyperlink r:id="rId1977" ref="B1123"/>
    <hyperlink r:id="rId1978" ref="C1123"/>
    <hyperlink r:id="rId1979" ref="B1124"/>
    <hyperlink r:id="rId1980" ref="C1124"/>
    <hyperlink r:id="rId1981" ref="C1125"/>
    <hyperlink r:id="rId1982" ref="C1126"/>
    <hyperlink r:id="rId1983" ref="B1127"/>
    <hyperlink r:id="rId1984" ref="C1127"/>
    <hyperlink r:id="rId1985" ref="B1128"/>
    <hyperlink r:id="rId1986" ref="C1128"/>
    <hyperlink r:id="rId1987" ref="B1129"/>
    <hyperlink r:id="rId1988" ref="C1129"/>
    <hyperlink r:id="rId1989" ref="B1130"/>
    <hyperlink r:id="rId1990" ref="C1130"/>
    <hyperlink r:id="rId1991" ref="B1131"/>
    <hyperlink r:id="rId1992" ref="C1131"/>
    <hyperlink r:id="rId1993" ref="B1132"/>
    <hyperlink r:id="rId1994" ref="C1132"/>
    <hyperlink r:id="rId1995" ref="B1133"/>
    <hyperlink r:id="rId1996" ref="C1133"/>
    <hyperlink r:id="rId1997" ref="B1134"/>
    <hyperlink r:id="rId1998" ref="C1134"/>
    <hyperlink r:id="rId1999" ref="B1135"/>
    <hyperlink r:id="rId2000" ref="C1135"/>
    <hyperlink r:id="rId2001" ref="B1136"/>
    <hyperlink r:id="rId2002" ref="C1136"/>
    <hyperlink r:id="rId2003" ref="B1137"/>
    <hyperlink r:id="rId2004" ref="C1137"/>
    <hyperlink r:id="rId2005" ref="B1138"/>
    <hyperlink r:id="rId2006" ref="C1138"/>
    <hyperlink r:id="rId2007" ref="B1139"/>
    <hyperlink r:id="rId2008" ref="C1139"/>
    <hyperlink r:id="rId2009" ref="B1140"/>
    <hyperlink r:id="rId2010" ref="C1140"/>
    <hyperlink r:id="rId2011" ref="B1141"/>
    <hyperlink r:id="rId2012" ref="C1141"/>
    <hyperlink r:id="rId2013" ref="B1142"/>
    <hyperlink r:id="rId2014" ref="C1142"/>
    <hyperlink r:id="rId2015" ref="B1143"/>
    <hyperlink r:id="rId2016" ref="C1143"/>
    <hyperlink r:id="rId2017" ref="B1144"/>
    <hyperlink r:id="rId2018" ref="C1144"/>
    <hyperlink r:id="rId2019" ref="B1145"/>
    <hyperlink r:id="rId2020" ref="C1145"/>
    <hyperlink r:id="rId2021" ref="B1146"/>
    <hyperlink r:id="rId2022" ref="C1146"/>
    <hyperlink r:id="rId2023" ref="B1147"/>
    <hyperlink r:id="rId2024" ref="C1147"/>
    <hyperlink r:id="rId2025" ref="B1148"/>
    <hyperlink r:id="rId2026" ref="C1148"/>
    <hyperlink r:id="rId2027" ref="B1149"/>
    <hyperlink r:id="rId2028" ref="C1149"/>
    <hyperlink r:id="rId2029" ref="B1150"/>
    <hyperlink r:id="rId2030" ref="C1150"/>
    <hyperlink r:id="rId2031" ref="B1151"/>
    <hyperlink r:id="rId2032" ref="C1151"/>
    <hyperlink r:id="rId2033" ref="B1152"/>
    <hyperlink r:id="rId2034" ref="C1152"/>
    <hyperlink r:id="rId2035" ref="B1153"/>
    <hyperlink r:id="rId2036" ref="C1153"/>
    <hyperlink r:id="rId2037" ref="B1154"/>
    <hyperlink r:id="rId2038" ref="C1154"/>
    <hyperlink r:id="rId2039" ref="B1155"/>
    <hyperlink r:id="rId2040" ref="C1155"/>
    <hyperlink r:id="rId2041" ref="B1156"/>
    <hyperlink r:id="rId2042" ref="C1156"/>
    <hyperlink r:id="rId2043" ref="B1157"/>
    <hyperlink r:id="rId2044" ref="C1157"/>
    <hyperlink r:id="rId2045" ref="B1158"/>
    <hyperlink r:id="rId2046" ref="C1158"/>
    <hyperlink r:id="rId2047" ref="B1159"/>
    <hyperlink r:id="rId2048" ref="C1159"/>
    <hyperlink r:id="rId2049" ref="B1160"/>
    <hyperlink r:id="rId2050" ref="C1160"/>
    <hyperlink r:id="rId2051" ref="B1161"/>
    <hyperlink r:id="rId2052" ref="C1161"/>
    <hyperlink r:id="rId2053" ref="B1162"/>
    <hyperlink r:id="rId2054" ref="C1162"/>
    <hyperlink r:id="rId2055" ref="B1163"/>
    <hyperlink r:id="rId2056" ref="C1163"/>
    <hyperlink r:id="rId2057" ref="B1164"/>
    <hyperlink r:id="rId2058" ref="C1164"/>
    <hyperlink r:id="rId2059" ref="B1165"/>
    <hyperlink r:id="rId2060" ref="C1165"/>
    <hyperlink r:id="rId2061" ref="B1166"/>
    <hyperlink r:id="rId2062" ref="C1166"/>
    <hyperlink r:id="rId2063" ref="B1167"/>
    <hyperlink r:id="rId2064" ref="C1167"/>
    <hyperlink r:id="rId2065" ref="B1168"/>
    <hyperlink r:id="rId2066" ref="C1168"/>
    <hyperlink r:id="rId2067" ref="B1169"/>
    <hyperlink r:id="rId2068" ref="C1169"/>
    <hyperlink r:id="rId2069" ref="B1170"/>
    <hyperlink r:id="rId2070" ref="C1170"/>
    <hyperlink r:id="rId2071" ref="B1171"/>
    <hyperlink r:id="rId2072" ref="C1171"/>
    <hyperlink r:id="rId2073" ref="B1172"/>
    <hyperlink r:id="rId2074" ref="C1172"/>
    <hyperlink r:id="rId2075" ref="B1173"/>
    <hyperlink r:id="rId2076" ref="C1173"/>
    <hyperlink r:id="rId2077" ref="B1174"/>
    <hyperlink r:id="rId2078" ref="C1174"/>
    <hyperlink r:id="rId2079" ref="B1175"/>
    <hyperlink r:id="rId2080" ref="C1175"/>
    <hyperlink r:id="rId2081" ref="B1176"/>
    <hyperlink r:id="rId2082" ref="C1176"/>
    <hyperlink r:id="rId2083" ref="B1177"/>
    <hyperlink r:id="rId2084" ref="C1177"/>
    <hyperlink r:id="rId2085" ref="B1178"/>
    <hyperlink r:id="rId2086" ref="C1178"/>
    <hyperlink r:id="rId2087" ref="B1179"/>
    <hyperlink r:id="rId2088" ref="C1179"/>
    <hyperlink r:id="rId2089" ref="B1180"/>
    <hyperlink r:id="rId2090" ref="C1180"/>
    <hyperlink r:id="rId2091" ref="B1181"/>
    <hyperlink r:id="rId2092" ref="C1181"/>
    <hyperlink r:id="rId2093" ref="B1182"/>
    <hyperlink r:id="rId2094" ref="C1182"/>
    <hyperlink r:id="rId2095" ref="B1183"/>
    <hyperlink r:id="rId2096" ref="C1183"/>
    <hyperlink r:id="rId2097" ref="B1184"/>
    <hyperlink r:id="rId2098" ref="C1184"/>
    <hyperlink r:id="rId2099" ref="B1185"/>
    <hyperlink r:id="rId2100" ref="C1185"/>
    <hyperlink r:id="rId2101" ref="B1186"/>
    <hyperlink r:id="rId2102" ref="C1186"/>
    <hyperlink r:id="rId2103" ref="B1187"/>
    <hyperlink r:id="rId2104" ref="C1187"/>
    <hyperlink r:id="rId2105" ref="B1188"/>
    <hyperlink r:id="rId2106" ref="C1188"/>
    <hyperlink r:id="rId2107" ref="B1189"/>
    <hyperlink r:id="rId2108" ref="C1189"/>
    <hyperlink r:id="rId2109" ref="B1190"/>
    <hyperlink r:id="rId2110" ref="C1190"/>
    <hyperlink r:id="rId2111" ref="B1191"/>
    <hyperlink r:id="rId2112" ref="C1191"/>
    <hyperlink r:id="rId2113" ref="B1192"/>
    <hyperlink r:id="rId2114" ref="C1192"/>
    <hyperlink r:id="rId2115" ref="B1193"/>
    <hyperlink r:id="rId2116" ref="C1193"/>
    <hyperlink r:id="rId2117" ref="B1194"/>
    <hyperlink r:id="rId2118" ref="C1194"/>
    <hyperlink r:id="rId2119" ref="B1195"/>
    <hyperlink r:id="rId2120" ref="C1195"/>
    <hyperlink r:id="rId2121" ref="B1196"/>
    <hyperlink r:id="rId2122" ref="C1196"/>
    <hyperlink r:id="rId2123" ref="B1197"/>
    <hyperlink r:id="rId2124" ref="C1197"/>
    <hyperlink r:id="rId2125" ref="B1198"/>
    <hyperlink r:id="rId2126" ref="C1198"/>
    <hyperlink r:id="rId2127" ref="B1199"/>
    <hyperlink r:id="rId2128" ref="C1199"/>
    <hyperlink r:id="rId2129" ref="B1200"/>
    <hyperlink r:id="rId2130" ref="C1200"/>
    <hyperlink r:id="rId2131" ref="B1201"/>
    <hyperlink r:id="rId2132" ref="C1201"/>
    <hyperlink r:id="rId2133" ref="B1202"/>
    <hyperlink r:id="rId2134" ref="C1202"/>
    <hyperlink r:id="rId2135" ref="B1203"/>
    <hyperlink r:id="rId2136" ref="C1203"/>
    <hyperlink r:id="rId2137" ref="B1204"/>
    <hyperlink r:id="rId2138" ref="C1204"/>
    <hyperlink r:id="rId2139" ref="B1205"/>
    <hyperlink r:id="rId2140" ref="C1205"/>
    <hyperlink r:id="rId2141" ref="B1206"/>
    <hyperlink r:id="rId2142" ref="C1206"/>
    <hyperlink r:id="rId2143" ref="B1207"/>
    <hyperlink r:id="rId2144" ref="C1207"/>
    <hyperlink r:id="rId2145" ref="B1208"/>
    <hyperlink r:id="rId2146" ref="C1208"/>
    <hyperlink r:id="rId2147" ref="B1209"/>
    <hyperlink r:id="rId2148" ref="C1209"/>
    <hyperlink r:id="rId2149" ref="B1210"/>
    <hyperlink r:id="rId2150" ref="C1210"/>
    <hyperlink r:id="rId2151" ref="B1211"/>
    <hyperlink r:id="rId2152" ref="C1211"/>
    <hyperlink r:id="rId2153" ref="B1212"/>
    <hyperlink r:id="rId2154" ref="C1212"/>
    <hyperlink r:id="rId2155" ref="B1213"/>
    <hyperlink r:id="rId2156" ref="C1213"/>
    <hyperlink r:id="rId2157" ref="B1214"/>
    <hyperlink r:id="rId2158" ref="C1214"/>
    <hyperlink r:id="rId2159" ref="B1215"/>
    <hyperlink r:id="rId2160" ref="C1215"/>
    <hyperlink r:id="rId2161" ref="B1216"/>
    <hyperlink r:id="rId2162" ref="C1216"/>
    <hyperlink r:id="rId2163" ref="B1217"/>
    <hyperlink r:id="rId2164" ref="C1217"/>
    <hyperlink r:id="rId2165" ref="B1218"/>
    <hyperlink r:id="rId2166" ref="C1218"/>
    <hyperlink r:id="rId2167" ref="B1219"/>
    <hyperlink r:id="rId2168" ref="C1219"/>
    <hyperlink r:id="rId2169" ref="B1220"/>
    <hyperlink r:id="rId2170" ref="C1220"/>
    <hyperlink r:id="rId2171" ref="B1221"/>
    <hyperlink r:id="rId2172" ref="C1221"/>
    <hyperlink r:id="rId2173" ref="B1222"/>
    <hyperlink r:id="rId2174" ref="C1222"/>
    <hyperlink r:id="rId2175" ref="B1223"/>
    <hyperlink r:id="rId2176" ref="C1223"/>
    <hyperlink r:id="rId2177" ref="B1224"/>
    <hyperlink r:id="rId2178" ref="C1224"/>
    <hyperlink r:id="rId2179" ref="B1225"/>
    <hyperlink r:id="rId2180" ref="C1225"/>
    <hyperlink r:id="rId2181" ref="B1226"/>
    <hyperlink r:id="rId2182" ref="C1226"/>
    <hyperlink r:id="rId2183" ref="B1227"/>
    <hyperlink r:id="rId2184" ref="C1227"/>
    <hyperlink r:id="rId2185" ref="B1228"/>
    <hyperlink r:id="rId2186" ref="C1228"/>
    <hyperlink r:id="rId2187" ref="B1229"/>
    <hyperlink r:id="rId2188" ref="C1229"/>
    <hyperlink r:id="rId2189" ref="B1230"/>
    <hyperlink r:id="rId2190" ref="C1230"/>
    <hyperlink r:id="rId2191" ref="B1231"/>
    <hyperlink r:id="rId2192" ref="C1231"/>
    <hyperlink r:id="rId2193" ref="B1232"/>
    <hyperlink r:id="rId2194" ref="C1232"/>
    <hyperlink r:id="rId2195" ref="B1233"/>
    <hyperlink r:id="rId2196" ref="C1233"/>
    <hyperlink r:id="rId2197" ref="B1234"/>
    <hyperlink r:id="rId2198" ref="C1234"/>
    <hyperlink r:id="rId2199" ref="B1235"/>
    <hyperlink r:id="rId2200" ref="C1235"/>
    <hyperlink r:id="rId2201" ref="B1236"/>
    <hyperlink r:id="rId2202" ref="C1236"/>
    <hyperlink r:id="rId2203" ref="B1237"/>
    <hyperlink r:id="rId2204" ref="C1237"/>
    <hyperlink r:id="rId2205" ref="B1238"/>
    <hyperlink r:id="rId2206" ref="C1238"/>
    <hyperlink r:id="rId2207" ref="B1239"/>
    <hyperlink r:id="rId2208" ref="C1239"/>
    <hyperlink r:id="rId2209" ref="B1240"/>
    <hyperlink r:id="rId2210" ref="C1240"/>
    <hyperlink r:id="rId2211" ref="B1241"/>
    <hyperlink r:id="rId2212" ref="C1241"/>
    <hyperlink r:id="rId2213" ref="B1242"/>
    <hyperlink r:id="rId2214" ref="C1242"/>
    <hyperlink r:id="rId2215" ref="B1243"/>
    <hyperlink r:id="rId2216" ref="C1243"/>
    <hyperlink r:id="rId2217" ref="B1244"/>
    <hyperlink r:id="rId2218" ref="C1244"/>
    <hyperlink r:id="rId2219" ref="B1245"/>
    <hyperlink r:id="rId2220" ref="C1245"/>
    <hyperlink r:id="rId2221" ref="B1246"/>
    <hyperlink r:id="rId2222" ref="C1246"/>
    <hyperlink r:id="rId2223" ref="B1247"/>
    <hyperlink r:id="rId2224" ref="C1247"/>
    <hyperlink r:id="rId2225" ref="B1248"/>
    <hyperlink r:id="rId2226" ref="C1248"/>
    <hyperlink r:id="rId2227" ref="B1249"/>
    <hyperlink r:id="rId2228" ref="C1249"/>
    <hyperlink r:id="rId2229" ref="B1250"/>
    <hyperlink r:id="rId2230" ref="C1250"/>
    <hyperlink r:id="rId2231" ref="B1251"/>
    <hyperlink r:id="rId2232" ref="C1251"/>
    <hyperlink r:id="rId2233" ref="B1252"/>
    <hyperlink r:id="rId2234" ref="C1252"/>
    <hyperlink r:id="rId2235" ref="B1253"/>
    <hyperlink r:id="rId2236" ref="C1253"/>
    <hyperlink r:id="rId2237" ref="B1254"/>
    <hyperlink r:id="rId2238" ref="C1254"/>
    <hyperlink r:id="rId2239" ref="B1255"/>
    <hyperlink r:id="rId2240" ref="C1255"/>
    <hyperlink r:id="rId2241" ref="B1256"/>
    <hyperlink r:id="rId2242" ref="C1256"/>
    <hyperlink r:id="rId2243" ref="B1257"/>
    <hyperlink r:id="rId2244" ref="C1257"/>
    <hyperlink r:id="rId2245" ref="B1258"/>
    <hyperlink r:id="rId2246" ref="C1258"/>
    <hyperlink r:id="rId2247" ref="B1259"/>
    <hyperlink r:id="rId2248" ref="C1259"/>
    <hyperlink r:id="rId2249" ref="B1260"/>
    <hyperlink r:id="rId2250" ref="C1260"/>
    <hyperlink r:id="rId2251" ref="B1261"/>
    <hyperlink r:id="rId2252" ref="C1261"/>
    <hyperlink r:id="rId2253" ref="B1262"/>
    <hyperlink r:id="rId2254" ref="C1262"/>
    <hyperlink r:id="rId2255" ref="B1263"/>
    <hyperlink r:id="rId2256" ref="C1263"/>
    <hyperlink r:id="rId2257" ref="B1264"/>
    <hyperlink r:id="rId2258" ref="C1264"/>
    <hyperlink r:id="rId2259" ref="B1265"/>
    <hyperlink r:id="rId2260" ref="C1265"/>
    <hyperlink r:id="rId2261" ref="B1266"/>
    <hyperlink r:id="rId2262" ref="C1266"/>
    <hyperlink r:id="rId2263" ref="B1267"/>
    <hyperlink r:id="rId2264" ref="C1267"/>
    <hyperlink r:id="rId2265" ref="B1268"/>
    <hyperlink r:id="rId2266" ref="C1268"/>
    <hyperlink r:id="rId2267" ref="B1269"/>
    <hyperlink r:id="rId2268" ref="C1269"/>
    <hyperlink r:id="rId2269" ref="B1270"/>
    <hyperlink r:id="rId2270" ref="C1270"/>
    <hyperlink r:id="rId2271" ref="B1271"/>
    <hyperlink r:id="rId2272" ref="C1271"/>
    <hyperlink r:id="rId2273" ref="B1272"/>
    <hyperlink r:id="rId2274" ref="C1272"/>
    <hyperlink r:id="rId2275" ref="B1273"/>
    <hyperlink r:id="rId2276" ref="C1273"/>
    <hyperlink r:id="rId2277" ref="B1274"/>
    <hyperlink r:id="rId2278" ref="C1274"/>
    <hyperlink r:id="rId2279" ref="B1275"/>
    <hyperlink r:id="rId2280" ref="C1275"/>
    <hyperlink r:id="rId2281" ref="B1276"/>
    <hyperlink r:id="rId2282" ref="C1276"/>
    <hyperlink r:id="rId2283" ref="B1277"/>
    <hyperlink r:id="rId2284" ref="C1277"/>
    <hyperlink r:id="rId2285" ref="B1278"/>
    <hyperlink r:id="rId2286" ref="C1278"/>
    <hyperlink r:id="rId2287" ref="B1279"/>
    <hyperlink r:id="rId2288" ref="C1279"/>
    <hyperlink r:id="rId2289" ref="B1280"/>
    <hyperlink r:id="rId2290" ref="C1280"/>
    <hyperlink r:id="rId2291" ref="B1281"/>
    <hyperlink r:id="rId2292" ref="C1281"/>
    <hyperlink r:id="rId2293" ref="B1282"/>
    <hyperlink r:id="rId2294" ref="C1282"/>
    <hyperlink r:id="rId2295" ref="B1283"/>
    <hyperlink r:id="rId2296" ref="C1283"/>
    <hyperlink r:id="rId2297" ref="B1284"/>
    <hyperlink r:id="rId2298" ref="C1284"/>
    <hyperlink r:id="rId2299" ref="B1285"/>
    <hyperlink r:id="rId2300" ref="C1285"/>
    <hyperlink r:id="rId2301" ref="B1286"/>
    <hyperlink r:id="rId2302" ref="C1286"/>
    <hyperlink r:id="rId2303" ref="B1287"/>
    <hyperlink r:id="rId2304" ref="C1287"/>
    <hyperlink r:id="rId2305" ref="B1288"/>
    <hyperlink r:id="rId2306" ref="C1288"/>
    <hyperlink r:id="rId2307" ref="B1289"/>
    <hyperlink r:id="rId2308" ref="C1289"/>
    <hyperlink r:id="rId2309" ref="B1290"/>
    <hyperlink r:id="rId2310" ref="C1290"/>
    <hyperlink r:id="rId2311" ref="B1291"/>
    <hyperlink r:id="rId2312" ref="C1291"/>
    <hyperlink r:id="rId2313" ref="B1292"/>
    <hyperlink r:id="rId2314" ref="C1292"/>
    <hyperlink r:id="rId2315" ref="B1293"/>
    <hyperlink r:id="rId2316" ref="C1293"/>
    <hyperlink r:id="rId2317" ref="B1294"/>
    <hyperlink r:id="rId2318" ref="C1294"/>
    <hyperlink r:id="rId2319" ref="B1295"/>
    <hyperlink r:id="rId2320" ref="C1295"/>
    <hyperlink r:id="rId2321" ref="B1296"/>
    <hyperlink r:id="rId2322" ref="C1296"/>
    <hyperlink r:id="rId2323" ref="B1297"/>
    <hyperlink r:id="rId2324" ref="C1297"/>
    <hyperlink r:id="rId2325" ref="B1298"/>
    <hyperlink r:id="rId2326" ref="C1298"/>
    <hyperlink r:id="rId2327" ref="B1299"/>
    <hyperlink r:id="rId2328" ref="C1299"/>
    <hyperlink r:id="rId2329" ref="B1300"/>
    <hyperlink r:id="rId2330" ref="C1300"/>
    <hyperlink r:id="rId2331" ref="B1301"/>
    <hyperlink r:id="rId2332" ref="C1301"/>
    <hyperlink r:id="rId2333" ref="B1302"/>
    <hyperlink r:id="rId2334" ref="C1302"/>
    <hyperlink r:id="rId2335" ref="B1303"/>
    <hyperlink r:id="rId2336" ref="C1303"/>
    <hyperlink r:id="rId2337" ref="B1304"/>
    <hyperlink r:id="rId2338" ref="C1304"/>
    <hyperlink r:id="rId2339" ref="B1305"/>
    <hyperlink r:id="rId2340" ref="C1305"/>
    <hyperlink r:id="rId2341" ref="B1316"/>
    <hyperlink r:id="rId2342" ref="C1316"/>
    <hyperlink r:id="rId2343" ref="B1317"/>
    <hyperlink r:id="rId2344" ref="C1317"/>
    <hyperlink r:id="rId2345" ref="B1318"/>
    <hyperlink r:id="rId2346" ref="C1318"/>
    <hyperlink r:id="rId2347" ref="B1319"/>
    <hyperlink r:id="rId2348" ref="C1319"/>
    <hyperlink r:id="rId2349" ref="B1320"/>
    <hyperlink r:id="rId2350" ref="C1320"/>
    <hyperlink r:id="rId2351" ref="B1321"/>
    <hyperlink r:id="rId2352" ref="C1321"/>
    <hyperlink r:id="rId2353" ref="B1322"/>
    <hyperlink r:id="rId2354" ref="C1322"/>
    <hyperlink r:id="rId2355" ref="B1323"/>
    <hyperlink r:id="rId2356" ref="C1323"/>
    <hyperlink r:id="rId2357" ref="B1324"/>
    <hyperlink r:id="rId2358" ref="C1324"/>
    <hyperlink r:id="rId2359" ref="B1325"/>
    <hyperlink r:id="rId2360" ref="C1325"/>
    <hyperlink r:id="rId2361" ref="B1326"/>
    <hyperlink r:id="rId2362" ref="C1326"/>
    <hyperlink r:id="rId2363" ref="B1327"/>
    <hyperlink r:id="rId2364" ref="C1327"/>
    <hyperlink r:id="rId2365" ref="B1328"/>
    <hyperlink r:id="rId2366" ref="C1328"/>
    <hyperlink r:id="rId2367" ref="B1329"/>
    <hyperlink r:id="rId2368" ref="C1329"/>
    <hyperlink r:id="rId2369" ref="B1330"/>
    <hyperlink r:id="rId2370" ref="C1330"/>
    <hyperlink r:id="rId2371" ref="B1331"/>
    <hyperlink r:id="rId2372" ref="C1331"/>
    <hyperlink r:id="rId2373" ref="B1332"/>
    <hyperlink r:id="rId2374" ref="C1332"/>
    <hyperlink r:id="rId2375" ref="B1333"/>
    <hyperlink r:id="rId2376" ref="C1333"/>
    <hyperlink r:id="rId2377" ref="B1334"/>
    <hyperlink r:id="rId2378" ref="C1334"/>
    <hyperlink r:id="rId2379" ref="B1335"/>
    <hyperlink r:id="rId2380" ref="C1335"/>
    <hyperlink r:id="rId2381" ref="B1336"/>
    <hyperlink r:id="rId2382" ref="C1336"/>
    <hyperlink r:id="rId2383" ref="B1337"/>
    <hyperlink r:id="rId2384" ref="C1337"/>
    <hyperlink r:id="rId2385" ref="B1338"/>
    <hyperlink r:id="rId2386" ref="C1338"/>
    <hyperlink r:id="rId2387" ref="B1339"/>
    <hyperlink r:id="rId2388" ref="C1339"/>
    <hyperlink r:id="rId2389" ref="B1340"/>
    <hyperlink r:id="rId2390" ref="C1340"/>
    <hyperlink r:id="rId2391" ref="B1341"/>
    <hyperlink r:id="rId2392" ref="C1341"/>
    <hyperlink r:id="rId2393" ref="B1342"/>
    <hyperlink r:id="rId2394" ref="C1342"/>
    <hyperlink r:id="rId2395" ref="B1343"/>
    <hyperlink r:id="rId2396" ref="C1343"/>
    <hyperlink r:id="rId2397" ref="B1344"/>
    <hyperlink r:id="rId2398" ref="C1344"/>
    <hyperlink r:id="rId2399" ref="B1345"/>
    <hyperlink r:id="rId2400" ref="C1345"/>
    <hyperlink r:id="rId2401" ref="B1346"/>
    <hyperlink r:id="rId2402" ref="C1346"/>
    <hyperlink r:id="rId2403" ref="B1347"/>
    <hyperlink r:id="rId2404" ref="C1347"/>
    <hyperlink r:id="rId2405" ref="B1348"/>
    <hyperlink r:id="rId2406" ref="C1348"/>
    <hyperlink r:id="rId2407" ref="B1349"/>
    <hyperlink r:id="rId2408" ref="C1349"/>
    <hyperlink r:id="rId2409" ref="B1350"/>
    <hyperlink r:id="rId2410" ref="C1350"/>
    <hyperlink r:id="rId2411" ref="B1351"/>
    <hyperlink r:id="rId2412" ref="C1351"/>
    <hyperlink r:id="rId2413" ref="B1352"/>
    <hyperlink r:id="rId2414" ref="C1352"/>
    <hyperlink r:id="rId2415" ref="B1353"/>
    <hyperlink r:id="rId2416" ref="C1353"/>
    <hyperlink r:id="rId2417" ref="B1354"/>
    <hyperlink r:id="rId2418" ref="C1354"/>
    <hyperlink r:id="rId2419" ref="B1355"/>
    <hyperlink r:id="rId2420" ref="C1355"/>
    <hyperlink r:id="rId2421" ref="B1356"/>
    <hyperlink r:id="rId2422" ref="C1356"/>
    <hyperlink r:id="rId2423" ref="B1357"/>
    <hyperlink r:id="rId2424" ref="C1357"/>
    <hyperlink r:id="rId2425" ref="B1358"/>
    <hyperlink r:id="rId2426" ref="C1358"/>
    <hyperlink r:id="rId2427" ref="B1359"/>
    <hyperlink r:id="rId2428" ref="C1359"/>
    <hyperlink r:id="rId2429" ref="B1360"/>
    <hyperlink r:id="rId2430" ref="C1360"/>
    <hyperlink r:id="rId2431" ref="B1361"/>
    <hyperlink r:id="rId2432" ref="C1361"/>
    <hyperlink r:id="rId2433" ref="B1362"/>
    <hyperlink r:id="rId2434" ref="C1362"/>
    <hyperlink r:id="rId2435" ref="B1363"/>
    <hyperlink r:id="rId2436" ref="C1363"/>
    <hyperlink r:id="rId2437" ref="B1364"/>
    <hyperlink r:id="rId2438" ref="C1364"/>
    <hyperlink r:id="rId2439" ref="B1365"/>
    <hyperlink r:id="rId2440" ref="C1365"/>
    <hyperlink r:id="rId2441" ref="B1366"/>
    <hyperlink r:id="rId2442" ref="C1366"/>
    <hyperlink r:id="rId2443" ref="B1367"/>
    <hyperlink r:id="rId2444" ref="C1367"/>
    <hyperlink r:id="rId2445" ref="B1368"/>
    <hyperlink r:id="rId2446" ref="C1368"/>
    <hyperlink r:id="rId2447" ref="B1369"/>
    <hyperlink r:id="rId2448" ref="C1369"/>
    <hyperlink r:id="rId2449" ref="B1370"/>
    <hyperlink r:id="rId2450" ref="C1370"/>
    <hyperlink r:id="rId2451" ref="B1371"/>
    <hyperlink r:id="rId2452" ref="C1371"/>
    <hyperlink r:id="rId2453" ref="B1372"/>
    <hyperlink r:id="rId2454" ref="C1372"/>
    <hyperlink r:id="rId2455" ref="B1373"/>
    <hyperlink r:id="rId2456" ref="C1373"/>
    <hyperlink r:id="rId2457" ref="B1374"/>
    <hyperlink r:id="rId2458" ref="C1374"/>
    <hyperlink r:id="rId2459" ref="B1375"/>
    <hyperlink r:id="rId2460" ref="C1375"/>
    <hyperlink r:id="rId2461" ref="B1376"/>
    <hyperlink r:id="rId2462" ref="C1376"/>
    <hyperlink r:id="rId2463" ref="B1377"/>
    <hyperlink r:id="rId2464" ref="C1377"/>
    <hyperlink r:id="rId2465" ref="B1378"/>
    <hyperlink r:id="rId2466" ref="C1378"/>
    <hyperlink r:id="rId2467" ref="B1379"/>
    <hyperlink r:id="rId2468" ref="C1379"/>
    <hyperlink r:id="rId2469" ref="B1380"/>
    <hyperlink r:id="rId2470" ref="C1380"/>
    <hyperlink r:id="rId2471" ref="B1381"/>
    <hyperlink r:id="rId2472" ref="C1381"/>
    <hyperlink r:id="rId2473" ref="B1382"/>
    <hyperlink r:id="rId2474" ref="C1382"/>
    <hyperlink r:id="rId2475" ref="B1383"/>
    <hyperlink r:id="rId2476" ref="C1383"/>
    <hyperlink r:id="rId2477" ref="B1384"/>
    <hyperlink r:id="rId2478" ref="C1384"/>
    <hyperlink r:id="rId2479" ref="B1385"/>
    <hyperlink r:id="rId2480" ref="C1385"/>
    <hyperlink r:id="rId2481" ref="B1386"/>
    <hyperlink r:id="rId2482" ref="C1386"/>
    <hyperlink r:id="rId2483" ref="B1387"/>
    <hyperlink r:id="rId2484" ref="C1387"/>
    <hyperlink r:id="rId2485" ref="B1388"/>
    <hyperlink r:id="rId2486" ref="C1388"/>
    <hyperlink r:id="rId2487" ref="B1389"/>
    <hyperlink r:id="rId2488" ref="C1389"/>
    <hyperlink r:id="rId2489" ref="B1390"/>
    <hyperlink r:id="rId2490" ref="C1390"/>
    <hyperlink r:id="rId2491" ref="B1391"/>
    <hyperlink r:id="rId2492" ref="C1391"/>
    <hyperlink r:id="rId2493" ref="B1392"/>
    <hyperlink r:id="rId2494" ref="C1392"/>
    <hyperlink r:id="rId2495" ref="B1393"/>
    <hyperlink r:id="rId2496" ref="C1393"/>
    <hyperlink r:id="rId2497" ref="B1394"/>
    <hyperlink r:id="rId2498" ref="C1394"/>
    <hyperlink r:id="rId2499" ref="B1395"/>
    <hyperlink r:id="rId2500" ref="C1395"/>
    <hyperlink r:id="rId2501" ref="B1396"/>
    <hyperlink r:id="rId2502" ref="C1396"/>
    <hyperlink r:id="rId2503" ref="B1397"/>
    <hyperlink r:id="rId2504" ref="C1397"/>
    <hyperlink r:id="rId2505" ref="B1398"/>
    <hyperlink r:id="rId2506" ref="C1398"/>
    <hyperlink r:id="rId2507" ref="B1399"/>
    <hyperlink r:id="rId2508" ref="C1399"/>
    <hyperlink r:id="rId2509" ref="B1400"/>
    <hyperlink r:id="rId2510" ref="C1400"/>
    <hyperlink r:id="rId2511" ref="B1401"/>
    <hyperlink r:id="rId2512" ref="C1401"/>
    <hyperlink r:id="rId2513" ref="B1402"/>
    <hyperlink r:id="rId2514" ref="C1402"/>
    <hyperlink r:id="rId2515" ref="B1403"/>
    <hyperlink r:id="rId2516" ref="C1403"/>
    <hyperlink r:id="rId2517" ref="B1404"/>
    <hyperlink r:id="rId2518" ref="C1404"/>
    <hyperlink r:id="rId2519" ref="B1405"/>
    <hyperlink r:id="rId2520" ref="C1405"/>
    <hyperlink r:id="rId2521" ref="B1406"/>
    <hyperlink r:id="rId2522" ref="C1406"/>
    <hyperlink r:id="rId2523" ref="B1407"/>
    <hyperlink r:id="rId2524" ref="C1407"/>
    <hyperlink r:id="rId2525" ref="B1408"/>
    <hyperlink r:id="rId2526" ref="C1408"/>
    <hyperlink r:id="rId2527" ref="B1409"/>
    <hyperlink r:id="rId2528" ref="C1409"/>
    <hyperlink r:id="rId2529" ref="B1410"/>
    <hyperlink r:id="rId2530" ref="C1410"/>
    <hyperlink r:id="rId2531" ref="B1411"/>
    <hyperlink r:id="rId2532" ref="C1411"/>
    <hyperlink r:id="rId2533" ref="B1412"/>
    <hyperlink r:id="rId2534" ref="B1413"/>
    <hyperlink r:id="rId2535" ref="C1413"/>
    <hyperlink r:id="rId2536" ref="B1414"/>
    <hyperlink r:id="rId2537" ref="C1414"/>
    <hyperlink r:id="rId2538" ref="B1415"/>
    <hyperlink r:id="rId2539" ref="C1415"/>
    <hyperlink r:id="rId2540" ref="B1416"/>
    <hyperlink r:id="rId2541" ref="C1416"/>
    <hyperlink r:id="rId2542" ref="B1417"/>
    <hyperlink r:id="rId2543" ref="C1417"/>
    <hyperlink r:id="rId2544" ref="B1418"/>
    <hyperlink r:id="rId2545" ref="C1418"/>
    <hyperlink r:id="rId2546" ref="B1419"/>
    <hyperlink r:id="rId2547" ref="C1419"/>
    <hyperlink r:id="rId2548" ref="B1420"/>
    <hyperlink r:id="rId2549" ref="C1420"/>
    <hyperlink r:id="rId2550" ref="B1421"/>
    <hyperlink r:id="rId2551" ref="C1421"/>
    <hyperlink r:id="rId2552" ref="B1422"/>
    <hyperlink r:id="rId2553" ref="C1422"/>
    <hyperlink r:id="rId2554" ref="B1423"/>
    <hyperlink r:id="rId2555" ref="C1423"/>
    <hyperlink r:id="rId2556" ref="B1424"/>
    <hyperlink r:id="rId2557" ref="C1424"/>
    <hyperlink r:id="rId2558" ref="B1425"/>
    <hyperlink r:id="rId2559" ref="C1425"/>
    <hyperlink r:id="rId2560" ref="B1426"/>
    <hyperlink r:id="rId2561" ref="C1426"/>
    <hyperlink r:id="rId2562" ref="B1427"/>
    <hyperlink r:id="rId2563" ref="C1427"/>
    <hyperlink r:id="rId2564" ref="B1428"/>
    <hyperlink r:id="rId2565" ref="C1428"/>
    <hyperlink r:id="rId2566" ref="B1429"/>
    <hyperlink r:id="rId2567" ref="C1429"/>
    <hyperlink r:id="rId2568" ref="B1430"/>
    <hyperlink r:id="rId2569" ref="C1430"/>
    <hyperlink r:id="rId2570" ref="B1431"/>
    <hyperlink r:id="rId2571" ref="C1431"/>
    <hyperlink r:id="rId2572" ref="B1432"/>
    <hyperlink r:id="rId2573" ref="C1432"/>
    <hyperlink r:id="rId2574" ref="B1433"/>
    <hyperlink r:id="rId2575" ref="C1433"/>
    <hyperlink r:id="rId2576" ref="B1434"/>
    <hyperlink r:id="rId2577" ref="C1434"/>
    <hyperlink r:id="rId2578" ref="B1435"/>
    <hyperlink r:id="rId2579" ref="C1435"/>
    <hyperlink r:id="rId2580" ref="B1436"/>
    <hyperlink r:id="rId2581" ref="C1436"/>
    <hyperlink r:id="rId2582" ref="B1438"/>
    <hyperlink r:id="rId2583" ref="C1438"/>
    <hyperlink r:id="rId2584" ref="B1439"/>
    <hyperlink r:id="rId2585" ref="C1439"/>
    <hyperlink r:id="rId2586" ref="B1440"/>
    <hyperlink r:id="rId2587" ref="C1440"/>
    <hyperlink r:id="rId2588" ref="B1441"/>
    <hyperlink r:id="rId2589" ref="C1441"/>
    <hyperlink r:id="rId2590" ref="B1442"/>
    <hyperlink r:id="rId2591" ref="C1442"/>
    <hyperlink r:id="rId2592" ref="B1443"/>
    <hyperlink r:id="rId2593" ref="C1443"/>
    <hyperlink r:id="rId2594" ref="B1444"/>
    <hyperlink r:id="rId2595" ref="C1444"/>
    <hyperlink r:id="rId2596" ref="B1445"/>
    <hyperlink r:id="rId2597" ref="C1445"/>
    <hyperlink r:id="rId2598" ref="B1446"/>
    <hyperlink r:id="rId2599" ref="C1446"/>
    <hyperlink r:id="rId2600" ref="B1447"/>
    <hyperlink r:id="rId2601" ref="C1447"/>
    <hyperlink r:id="rId2602" ref="B1448"/>
    <hyperlink r:id="rId2603" ref="C1448"/>
    <hyperlink r:id="rId2604" ref="B1449"/>
    <hyperlink r:id="rId2605" ref="C1449"/>
    <hyperlink r:id="rId2606" ref="B1450"/>
    <hyperlink r:id="rId2607" ref="C1450"/>
    <hyperlink r:id="rId2608" ref="B1451"/>
    <hyperlink r:id="rId2609" ref="C1451"/>
    <hyperlink r:id="rId2610" ref="B1452"/>
    <hyperlink r:id="rId2611" ref="C1452"/>
    <hyperlink r:id="rId2612" ref="B1453"/>
    <hyperlink r:id="rId2613" ref="C1453"/>
    <hyperlink r:id="rId2614" ref="B1454"/>
    <hyperlink r:id="rId2615" ref="C1454"/>
    <hyperlink r:id="rId2616" ref="B1455"/>
    <hyperlink r:id="rId2617" ref="C1455"/>
    <hyperlink r:id="rId2618" ref="B1456"/>
    <hyperlink r:id="rId2619" ref="C1456"/>
    <hyperlink r:id="rId2620" ref="B1457"/>
    <hyperlink r:id="rId2621" ref="C1457"/>
    <hyperlink r:id="rId2622" ref="B1458"/>
    <hyperlink r:id="rId2623" ref="C1458"/>
    <hyperlink r:id="rId2624" ref="B1459"/>
    <hyperlink r:id="rId2625" ref="C1459"/>
    <hyperlink r:id="rId2626" ref="B1460"/>
    <hyperlink r:id="rId2627" ref="C1460"/>
    <hyperlink r:id="rId2628" ref="B1461"/>
    <hyperlink r:id="rId2629" ref="C1461"/>
    <hyperlink r:id="rId2630" ref="B1462"/>
    <hyperlink r:id="rId2631" ref="C1462"/>
    <hyperlink r:id="rId2632" ref="B1463"/>
    <hyperlink r:id="rId2633" ref="C1463"/>
    <hyperlink r:id="rId2634" ref="B1464"/>
    <hyperlink r:id="rId2635" ref="C1464"/>
    <hyperlink r:id="rId2636" ref="B1465"/>
    <hyperlink r:id="rId2637" ref="C1465"/>
    <hyperlink r:id="rId2638" ref="B1466"/>
    <hyperlink r:id="rId2639" ref="C1466"/>
    <hyperlink r:id="rId2640" ref="B1467"/>
    <hyperlink r:id="rId2641" ref="C1467"/>
    <hyperlink r:id="rId2642" ref="B1468"/>
    <hyperlink r:id="rId2643" ref="C1468"/>
    <hyperlink r:id="rId2644" ref="B1469"/>
    <hyperlink r:id="rId2645" ref="C1469"/>
    <hyperlink r:id="rId2646" ref="B1470"/>
    <hyperlink r:id="rId2647" ref="C1470"/>
    <hyperlink r:id="rId2648" ref="B1471"/>
    <hyperlink r:id="rId2649" ref="C1471"/>
    <hyperlink r:id="rId2650" ref="B1472"/>
    <hyperlink r:id="rId2651" ref="C1472"/>
    <hyperlink r:id="rId2652" ref="B1473"/>
    <hyperlink r:id="rId2653" ref="C1473"/>
    <hyperlink r:id="rId2654" ref="B1474"/>
    <hyperlink r:id="rId2655" ref="C1474"/>
    <hyperlink r:id="rId2656" ref="B1475"/>
    <hyperlink r:id="rId2657" ref="C1475"/>
    <hyperlink r:id="rId2658" ref="B1476"/>
    <hyperlink r:id="rId2659" ref="C1476"/>
    <hyperlink r:id="rId2660" ref="B1477"/>
    <hyperlink r:id="rId2661" ref="C1477"/>
    <hyperlink r:id="rId2662" ref="B1478"/>
    <hyperlink r:id="rId2663" ref="C1478"/>
    <hyperlink r:id="rId2664" ref="B1479"/>
    <hyperlink r:id="rId2665" ref="C1479"/>
    <hyperlink r:id="rId2666" ref="B1480"/>
    <hyperlink r:id="rId2667" ref="C1480"/>
    <hyperlink r:id="rId2668" ref="B1481"/>
    <hyperlink r:id="rId2669" ref="C1481"/>
    <hyperlink r:id="rId2670" ref="B1482"/>
    <hyperlink r:id="rId2671" ref="C1482"/>
    <hyperlink r:id="rId2672" ref="B1483"/>
    <hyperlink r:id="rId2673" ref="C1483"/>
    <hyperlink r:id="rId2674" ref="B1484"/>
    <hyperlink r:id="rId2675" ref="C1484"/>
    <hyperlink r:id="rId2676" ref="B1485"/>
    <hyperlink r:id="rId2677" ref="C1485"/>
    <hyperlink r:id="rId2678" ref="B1486"/>
    <hyperlink r:id="rId2679" ref="C1486"/>
    <hyperlink r:id="rId2680" ref="B1487"/>
    <hyperlink r:id="rId2681" ref="C1487"/>
    <hyperlink r:id="rId2682" ref="B1488"/>
    <hyperlink r:id="rId2683" ref="C1488"/>
    <hyperlink r:id="rId2684" ref="B1489"/>
    <hyperlink r:id="rId2685" ref="C1489"/>
    <hyperlink r:id="rId2686" ref="B1490"/>
    <hyperlink r:id="rId2687" ref="C1490"/>
    <hyperlink r:id="rId2688" ref="B1491"/>
    <hyperlink r:id="rId2689" ref="C1491"/>
    <hyperlink r:id="rId2690" ref="B1492"/>
    <hyperlink r:id="rId2691" ref="C1492"/>
    <hyperlink r:id="rId2692" ref="B1493"/>
    <hyperlink r:id="rId2693" ref="C1493"/>
    <hyperlink r:id="rId2694" ref="B1494"/>
    <hyperlink r:id="rId2695" ref="C1494"/>
    <hyperlink r:id="rId2696" ref="B1495"/>
    <hyperlink r:id="rId2697" ref="C1495"/>
    <hyperlink r:id="rId2698" ref="B1496"/>
    <hyperlink r:id="rId2699" ref="C1496"/>
    <hyperlink r:id="rId2700" ref="B1497"/>
    <hyperlink r:id="rId2701" ref="C1497"/>
    <hyperlink r:id="rId2702" ref="B1498"/>
    <hyperlink r:id="rId2703" ref="C1498"/>
    <hyperlink r:id="rId2704" ref="B1499"/>
    <hyperlink r:id="rId2705" ref="C1499"/>
    <hyperlink r:id="rId2706" ref="B1500"/>
    <hyperlink r:id="rId2707" ref="C1500"/>
    <hyperlink r:id="rId2708" ref="B1501"/>
    <hyperlink r:id="rId2709" ref="C1501"/>
    <hyperlink r:id="rId2710" ref="B1502"/>
    <hyperlink r:id="rId2711" ref="C1502"/>
    <hyperlink r:id="rId2712" ref="B1503"/>
    <hyperlink r:id="rId2713" ref="C1503"/>
    <hyperlink r:id="rId2714" ref="B1504"/>
    <hyperlink r:id="rId2715" ref="C1504"/>
    <hyperlink r:id="rId2716" ref="B1505"/>
    <hyperlink r:id="rId2717" ref="C1505"/>
    <hyperlink r:id="rId2718" ref="B1506"/>
    <hyperlink r:id="rId2719" ref="C1506"/>
    <hyperlink r:id="rId2720" ref="B1507"/>
    <hyperlink r:id="rId2721" ref="C1507"/>
    <hyperlink r:id="rId2722" ref="B1508"/>
    <hyperlink r:id="rId2723" ref="C1508"/>
    <hyperlink r:id="rId2724" ref="B1509"/>
    <hyperlink r:id="rId2725" ref="C1509"/>
    <hyperlink r:id="rId2726" ref="B1510"/>
    <hyperlink r:id="rId2727" ref="C1510"/>
    <hyperlink r:id="rId2728" ref="B1511"/>
    <hyperlink r:id="rId2729" ref="C1511"/>
    <hyperlink r:id="rId2730" ref="B1512"/>
    <hyperlink r:id="rId2731" ref="C1512"/>
    <hyperlink r:id="rId2732" ref="B1513"/>
    <hyperlink r:id="rId2733" ref="C1513"/>
    <hyperlink r:id="rId2734" ref="B1514"/>
    <hyperlink r:id="rId2735" ref="C1514"/>
    <hyperlink r:id="rId2736" ref="B1515"/>
    <hyperlink r:id="rId2737" ref="C1515"/>
    <hyperlink r:id="rId2738" ref="B1516"/>
    <hyperlink r:id="rId2739" ref="C1516"/>
    <hyperlink r:id="rId2740" ref="B1517"/>
    <hyperlink r:id="rId2741" ref="C1517"/>
    <hyperlink r:id="rId2742" ref="B1518"/>
    <hyperlink r:id="rId2743" ref="C1518"/>
    <hyperlink r:id="rId2744" ref="B1519"/>
    <hyperlink r:id="rId2745" ref="C1519"/>
    <hyperlink r:id="rId2746" ref="B1520"/>
    <hyperlink r:id="rId2747" ref="C1520"/>
    <hyperlink r:id="rId2748" ref="B1521"/>
    <hyperlink r:id="rId2749" ref="C1521"/>
    <hyperlink r:id="rId2750" ref="B1522"/>
    <hyperlink r:id="rId2751" ref="C1522"/>
    <hyperlink r:id="rId2752" ref="B1523"/>
    <hyperlink r:id="rId2753" ref="C1523"/>
    <hyperlink r:id="rId2754" ref="B1524"/>
    <hyperlink r:id="rId2755" ref="C1524"/>
    <hyperlink r:id="rId2756" ref="B1525"/>
    <hyperlink r:id="rId2757" ref="C1525"/>
    <hyperlink r:id="rId2758" ref="B1526"/>
    <hyperlink r:id="rId2759" ref="C1526"/>
    <hyperlink r:id="rId2760" ref="B1527"/>
    <hyperlink r:id="rId2761" ref="C1527"/>
    <hyperlink r:id="rId2762" ref="B1528"/>
    <hyperlink r:id="rId2763" ref="C1528"/>
    <hyperlink r:id="rId2764" ref="B1529"/>
    <hyperlink r:id="rId2765" ref="C1529"/>
    <hyperlink r:id="rId2766" ref="B1530"/>
    <hyperlink r:id="rId2767" ref="C1530"/>
    <hyperlink r:id="rId2768" ref="B1531"/>
    <hyperlink r:id="rId2769" ref="C1531"/>
    <hyperlink r:id="rId2770" ref="B1532"/>
    <hyperlink r:id="rId2771" ref="C1532"/>
    <hyperlink r:id="rId2772" ref="B1533"/>
    <hyperlink r:id="rId2773" ref="C1533"/>
    <hyperlink r:id="rId2774" ref="B1534"/>
    <hyperlink r:id="rId2775" ref="C1534"/>
    <hyperlink r:id="rId2776" ref="B1535"/>
    <hyperlink r:id="rId2777" ref="C1535"/>
    <hyperlink r:id="rId2778" ref="B1536"/>
    <hyperlink r:id="rId2779" ref="C1536"/>
    <hyperlink r:id="rId2780" ref="B1537"/>
    <hyperlink r:id="rId2781" ref="C1537"/>
    <hyperlink r:id="rId2782" ref="B1538"/>
    <hyperlink r:id="rId2783" ref="C1538"/>
    <hyperlink r:id="rId2784" ref="B1539"/>
    <hyperlink r:id="rId2785" ref="C1539"/>
    <hyperlink r:id="rId2786" ref="B1540"/>
    <hyperlink r:id="rId2787" ref="C1540"/>
    <hyperlink r:id="rId2788" ref="B1541"/>
    <hyperlink r:id="rId2789" ref="C1541"/>
    <hyperlink r:id="rId2790" ref="B1542"/>
    <hyperlink r:id="rId2791" ref="C1542"/>
    <hyperlink r:id="rId2792" ref="B1543"/>
    <hyperlink r:id="rId2793" ref="C1543"/>
    <hyperlink r:id="rId2794" ref="B1544"/>
    <hyperlink r:id="rId2795" ref="C1544"/>
    <hyperlink r:id="rId2796" ref="B1545"/>
    <hyperlink r:id="rId2797" ref="C1545"/>
    <hyperlink r:id="rId2798" ref="B1546"/>
    <hyperlink r:id="rId2799" ref="C1546"/>
    <hyperlink r:id="rId2800" ref="B1547"/>
    <hyperlink r:id="rId2801" ref="C1547"/>
    <hyperlink r:id="rId2802" ref="B1548"/>
    <hyperlink r:id="rId2803" ref="C1548"/>
    <hyperlink r:id="rId2804" ref="B1549"/>
    <hyperlink r:id="rId2805" ref="C1549"/>
    <hyperlink r:id="rId2806" ref="B1550"/>
    <hyperlink r:id="rId2807" ref="C1550"/>
    <hyperlink r:id="rId2808" ref="B1551"/>
    <hyperlink r:id="rId2809" ref="C1551"/>
    <hyperlink r:id="rId2810" ref="B1552"/>
    <hyperlink r:id="rId2811" ref="C1552"/>
    <hyperlink r:id="rId2812" ref="B1553"/>
    <hyperlink r:id="rId2813" ref="C1553"/>
    <hyperlink r:id="rId2814" ref="B1554"/>
    <hyperlink r:id="rId2815" ref="C1554"/>
    <hyperlink r:id="rId2816" ref="B1555"/>
    <hyperlink r:id="rId2817" ref="C1555"/>
    <hyperlink r:id="rId2818" ref="B1556"/>
    <hyperlink r:id="rId2819" ref="C1556"/>
    <hyperlink r:id="rId2820" ref="B1557"/>
    <hyperlink r:id="rId2821" ref="C1557"/>
    <hyperlink r:id="rId2822" ref="B1558"/>
    <hyperlink r:id="rId2823" ref="C1558"/>
    <hyperlink r:id="rId2824" ref="B1559"/>
    <hyperlink r:id="rId2825" ref="C1559"/>
    <hyperlink r:id="rId2826" ref="B1560"/>
    <hyperlink r:id="rId2827" ref="C1560"/>
    <hyperlink r:id="rId2828" ref="B1561"/>
    <hyperlink r:id="rId2829" ref="C1561"/>
    <hyperlink r:id="rId2830" ref="B1562"/>
    <hyperlink r:id="rId2831" ref="C1562"/>
    <hyperlink r:id="rId2832" ref="B1563"/>
    <hyperlink r:id="rId2833" ref="C1563"/>
    <hyperlink r:id="rId2834" ref="B1564"/>
    <hyperlink r:id="rId2835" ref="C1564"/>
    <hyperlink r:id="rId2836" ref="B1565"/>
    <hyperlink r:id="rId2837" ref="C1565"/>
    <hyperlink r:id="rId2838" ref="B1566"/>
    <hyperlink r:id="rId2839" ref="C1566"/>
    <hyperlink r:id="rId2840" ref="B1567"/>
    <hyperlink r:id="rId2841" ref="C1567"/>
    <hyperlink r:id="rId2842" ref="B1568"/>
    <hyperlink r:id="rId2843" ref="C1568"/>
    <hyperlink r:id="rId2844" ref="B1569"/>
    <hyperlink r:id="rId2845" ref="C1569"/>
    <hyperlink r:id="rId2846" ref="B1570"/>
    <hyperlink r:id="rId2847" ref="C1570"/>
    <hyperlink r:id="rId2848" ref="B1571"/>
    <hyperlink r:id="rId2849" ref="C1571"/>
    <hyperlink r:id="rId2850" ref="B1572"/>
    <hyperlink r:id="rId2851" ref="C1572"/>
    <hyperlink r:id="rId2852" ref="B1573"/>
    <hyperlink r:id="rId2853" ref="C1573"/>
    <hyperlink r:id="rId2854" ref="B1574"/>
    <hyperlink r:id="rId2855" ref="C1574"/>
    <hyperlink r:id="rId2856" ref="B1575"/>
    <hyperlink r:id="rId2857" ref="C1575"/>
    <hyperlink r:id="rId2858" ref="B1576"/>
    <hyperlink r:id="rId2859" ref="C1576"/>
    <hyperlink r:id="rId2860" ref="B1577"/>
    <hyperlink r:id="rId2861" ref="C1577"/>
    <hyperlink r:id="rId2862" ref="B1578"/>
    <hyperlink r:id="rId2863" ref="C1578"/>
    <hyperlink r:id="rId2864" ref="B1579"/>
    <hyperlink r:id="rId2865" ref="C1579"/>
    <hyperlink r:id="rId2866" ref="B1580"/>
    <hyperlink r:id="rId2867" ref="C1580"/>
    <hyperlink r:id="rId2868" ref="B1581"/>
    <hyperlink r:id="rId2869" ref="C1581"/>
    <hyperlink r:id="rId2870" ref="B1582"/>
    <hyperlink r:id="rId2871" ref="C1582"/>
    <hyperlink r:id="rId2872" ref="B1583"/>
    <hyperlink r:id="rId2873" ref="C1583"/>
    <hyperlink r:id="rId2874" ref="B1584"/>
    <hyperlink r:id="rId2875" ref="C1584"/>
    <hyperlink r:id="rId2876" ref="B1585"/>
    <hyperlink r:id="rId2877" ref="C1585"/>
    <hyperlink r:id="rId2878" ref="B1586"/>
    <hyperlink r:id="rId2879" ref="C1586"/>
    <hyperlink r:id="rId2880" ref="B1587"/>
    <hyperlink r:id="rId2881" ref="C1587"/>
    <hyperlink r:id="rId2882" ref="B1588"/>
    <hyperlink r:id="rId2883" ref="C1588"/>
    <hyperlink r:id="rId2884" ref="B1589"/>
    <hyperlink r:id="rId2885" ref="C1589"/>
    <hyperlink r:id="rId2886" ref="B1590"/>
    <hyperlink r:id="rId2887" ref="C1590"/>
    <hyperlink r:id="rId2888" ref="B1591"/>
    <hyperlink r:id="rId2889" ref="C1591"/>
    <hyperlink r:id="rId2890" ref="B1592"/>
    <hyperlink r:id="rId2891" ref="C1592"/>
    <hyperlink r:id="rId2892" ref="B1593"/>
    <hyperlink r:id="rId2893" ref="C1593"/>
    <hyperlink r:id="rId2894" ref="B1594"/>
    <hyperlink r:id="rId2895" ref="C1594"/>
    <hyperlink r:id="rId2896" ref="B1595"/>
    <hyperlink r:id="rId2897" ref="C1595"/>
    <hyperlink r:id="rId2898" ref="B1596"/>
    <hyperlink r:id="rId2899" ref="C1596"/>
    <hyperlink r:id="rId2900" ref="B1597"/>
    <hyperlink r:id="rId2901" ref="C1597"/>
    <hyperlink r:id="rId2902" ref="B1598"/>
    <hyperlink r:id="rId2903" ref="C1598"/>
    <hyperlink r:id="rId2904" ref="B1599"/>
    <hyperlink r:id="rId2905" ref="C1599"/>
    <hyperlink r:id="rId2906" ref="B1600"/>
    <hyperlink r:id="rId2907" ref="C1600"/>
    <hyperlink r:id="rId2908" ref="B1601"/>
    <hyperlink r:id="rId2909" ref="C1601"/>
    <hyperlink r:id="rId2910" ref="B1602"/>
    <hyperlink r:id="rId2911" ref="C1602"/>
    <hyperlink r:id="rId2912" ref="B1603"/>
    <hyperlink r:id="rId2913" ref="C1603"/>
    <hyperlink r:id="rId2914" ref="B1604"/>
    <hyperlink r:id="rId2915" ref="C1604"/>
    <hyperlink r:id="rId2916" ref="B1605"/>
    <hyperlink r:id="rId2917" ref="C1605"/>
    <hyperlink r:id="rId2918" ref="B1606"/>
    <hyperlink r:id="rId2919" ref="C1606"/>
    <hyperlink r:id="rId2920" ref="B1607"/>
    <hyperlink r:id="rId2921" ref="C1607"/>
    <hyperlink r:id="rId2922" ref="B1608"/>
    <hyperlink r:id="rId2923" ref="C1608"/>
    <hyperlink r:id="rId2924" ref="B1609"/>
    <hyperlink r:id="rId2925" ref="C1609"/>
    <hyperlink r:id="rId2926" ref="B1610"/>
    <hyperlink r:id="rId2927" ref="C1610"/>
    <hyperlink r:id="rId2928" ref="B1611"/>
    <hyperlink r:id="rId2929" ref="C1611"/>
    <hyperlink r:id="rId2930" ref="B1612"/>
    <hyperlink r:id="rId2931" ref="C1612"/>
    <hyperlink r:id="rId2932" ref="B1613"/>
    <hyperlink r:id="rId2933" ref="C1613"/>
    <hyperlink r:id="rId2934" ref="B1614"/>
    <hyperlink r:id="rId2935" ref="C1614"/>
    <hyperlink r:id="rId2936" ref="B1615"/>
    <hyperlink r:id="rId2937" ref="C1615"/>
    <hyperlink r:id="rId2938" ref="B1616"/>
    <hyperlink r:id="rId2939" ref="C1616"/>
    <hyperlink r:id="rId2940" ref="B1617"/>
    <hyperlink r:id="rId2941" ref="C1617"/>
    <hyperlink r:id="rId2942" ref="B1618"/>
    <hyperlink r:id="rId2943" ref="C1618"/>
    <hyperlink r:id="rId2944" ref="B1619"/>
    <hyperlink r:id="rId2945" ref="C1619"/>
    <hyperlink r:id="rId2946" ref="B1620"/>
    <hyperlink r:id="rId2947" ref="C1620"/>
    <hyperlink r:id="rId2948" ref="B1621"/>
    <hyperlink r:id="rId2949" ref="C1621"/>
    <hyperlink r:id="rId2950" ref="B1622"/>
    <hyperlink r:id="rId2951" ref="C1622"/>
    <hyperlink r:id="rId2952" ref="B1623"/>
    <hyperlink r:id="rId2953" ref="C1623"/>
    <hyperlink r:id="rId2954" ref="B1624"/>
    <hyperlink r:id="rId2955" ref="C1624"/>
    <hyperlink r:id="rId2956" ref="B1625"/>
    <hyperlink r:id="rId2957" ref="C1625"/>
    <hyperlink r:id="rId2958" ref="B1626"/>
    <hyperlink r:id="rId2959" ref="C1626"/>
    <hyperlink r:id="rId2960" ref="B1627"/>
    <hyperlink r:id="rId2961" ref="C1627"/>
    <hyperlink r:id="rId2962" ref="B1628"/>
    <hyperlink r:id="rId2963" ref="C1628"/>
    <hyperlink r:id="rId2964" ref="B1629"/>
    <hyperlink r:id="rId2965" ref="C1629"/>
    <hyperlink r:id="rId2966" ref="B1630"/>
    <hyperlink r:id="rId2967" ref="C1630"/>
    <hyperlink r:id="rId2968" ref="B1631"/>
    <hyperlink r:id="rId2969" ref="C1631"/>
    <hyperlink r:id="rId2970" ref="B1632"/>
    <hyperlink r:id="rId2971" ref="C1632"/>
    <hyperlink r:id="rId2972" ref="B1633"/>
    <hyperlink r:id="rId2973" ref="C1633"/>
    <hyperlink r:id="rId2974" ref="B1634"/>
    <hyperlink r:id="rId2975" ref="C1634"/>
    <hyperlink r:id="rId2976" ref="B1635"/>
    <hyperlink r:id="rId2977" ref="C1635"/>
    <hyperlink r:id="rId2978" ref="B1636"/>
    <hyperlink r:id="rId2979" ref="C1636"/>
    <hyperlink r:id="rId2980" ref="B1637"/>
    <hyperlink r:id="rId2981" ref="C1637"/>
    <hyperlink r:id="rId2982" ref="B1638"/>
    <hyperlink r:id="rId2983" ref="C1638"/>
    <hyperlink r:id="rId2984" ref="B1639"/>
    <hyperlink r:id="rId2985" ref="C1639"/>
    <hyperlink r:id="rId2986" ref="B1640"/>
    <hyperlink r:id="rId2987" ref="C1640"/>
    <hyperlink r:id="rId2988" ref="B1641"/>
    <hyperlink r:id="rId2989" ref="C1641"/>
    <hyperlink r:id="rId2990" ref="B1642"/>
    <hyperlink r:id="rId2991" ref="C1642"/>
    <hyperlink r:id="rId2992" ref="B1643"/>
    <hyperlink r:id="rId2993" ref="C1643"/>
    <hyperlink r:id="rId2994" ref="B1644"/>
    <hyperlink r:id="rId2995" ref="C1644"/>
    <hyperlink r:id="rId2996" ref="B1645"/>
    <hyperlink r:id="rId2997" ref="C1645"/>
    <hyperlink r:id="rId2998" ref="B1646"/>
    <hyperlink r:id="rId2999" ref="C1646"/>
    <hyperlink r:id="rId3000" ref="B1647"/>
    <hyperlink r:id="rId3001" ref="C1647"/>
    <hyperlink r:id="rId3002" ref="B1648"/>
    <hyperlink r:id="rId3003" ref="C1648"/>
    <hyperlink r:id="rId3004" ref="B1649"/>
    <hyperlink r:id="rId3005" ref="C1649"/>
    <hyperlink r:id="rId3006" ref="B1650"/>
    <hyperlink r:id="rId3007" ref="C1650"/>
    <hyperlink r:id="rId3008" ref="B1651"/>
    <hyperlink r:id="rId3009" ref="C1651"/>
    <hyperlink r:id="rId3010" ref="B1652"/>
    <hyperlink r:id="rId3011" ref="C1652"/>
    <hyperlink r:id="rId3012" ref="B1653"/>
    <hyperlink r:id="rId3013" ref="C1653"/>
    <hyperlink r:id="rId3014" ref="B1654"/>
    <hyperlink r:id="rId3015" ref="C1654"/>
    <hyperlink r:id="rId3016" ref="B1655"/>
    <hyperlink r:id="rId3017" ref="C1655"/>
    <hyperlink r:id="rId3018" ref="B1656"/>
    <hyperlink r:id="rId3019" ref="C1656"/>
    <hyperlink r:id="rId3020" ref="B1657"/>
    <hyperlink r:id="rId3021" ref="C1657"/>
    <hyperlink r:id="rId3022" ref="B1658"/>
    <hyperlink r:id="rId3023" ref="C1658"/>
    <hyperlink r:id="rId3024" ref="B1659"/>
    <hyperlink r:id="rId3025" ref="C1659"/>
    <hyperlink r:id="rId3026" ref="B1660"/>
    <hyperlink r:id="rId3027" ref="C1660"/>
    <hyperlink r:id="rId3028" ref="B1661"/>
    <hyperlink r:id="rId3029" ref="C1661"/>
    <hyperlink r:id="rId3030" ref="B1662"/>
    <hyperlink r:id="rId3031" ref="C1662"/>
    <hyperlink r:id="rId3032" ref="B1663"/>
    <hyperlink r:id="rId3033" ref="C1663"/>
    <hyperlink r:id="rId3034" ref="B1664"/>
    <hyperlink r:id="rId3035" ref="C1664"/>
    <hyperlink r:id="rId3036" ref="B1665"/>
    <hyperlink r:id="rId3037" ref="C1665"/>
    <hyperlink r:id="rId3038" ref="B1666"/>
    <hyperlink r:id="rId3039" ref="C1666"/>
    <hyperlink r:id="rId3040" ref="B1667"/>
    <hyperlink r:id="rId3041" ref="C1667"/>
    <hyperlink r:id="rId3042" ref="B1668"/>
    <hyperlink r:id="rId3043" ref="C1668"/>
    <hyperlink r:id="rId3044" ref="B1669"/>
    <hyperlink r:id="rId3045" ref="C1669"/>
    <hyperlink r:id="rId3046" ref="B1670"/>
    <hyperlink r:id="rId3047" ref="C1670"/>
    <hyperlink r:id="rId3048" ref="B1671"/>
    <hyperlink r:id="rId3049" ref="C1671"/>
    <hyperlink r:id="rId3050" ref="B1672"/>
    <hyperlink r:id="rId3051" ref="C1672"/>
    <hyperlink r:id="rId3052" ref="B1673"/>
    <hyperlink r:id="rId3053" ref="C1673"/>
    <hyperlink r:id="rId3054" ref="B1674"/>
    <hyperlink r:id="rId3055" ref="C1674"/>
    <hyperlink r:id="rId3056" ref="B1675"/>
    <hyperlink r:id="rId3057" ref="C1675"/>
    <hyperlink r:id="rId3058" ref="B1676"/>
    <hyperlink r:id="rId3059" ref="C1676"/>
    <hyperlink r:id="rId3060" ref="B1677"/>
    <hyperlink r:id="rId3061" ref="C1677"/>
    <hyperlink r:id="rId3062" ref="B1678"/>
    <hyperlink r:id="rId3063" ref="C1678"/>
    <hyperlink r:id="rId3064" ref="B1679"/>
    <hyperlink r:id="rId3065" ref="C1679"/>
    <hyperlink r:id="rId3066" ref="B1680"/>
    <hyperlink r:id="rId3067" ref="C1680"/>
    <hyperlink r:id="rId3068" ref="B1681"/>
    <hyperlink r:id="rId3069" ref="C1681"/>
    <hyperlink r:id="rId3070" ref="B1682"/>
    <hyperlink r:id="rId3071" ref="C1682"/>
    <hyperlink r:id="rId3072" ref="B1683"/>
    <hyperlink r:id="rId3073" ref="C1683"/>
    <hyperlink r:id="rId3074" ref="B1684"/>
    <hyperlink r:id="rId3075" ref="C1684"/>
    <hyperlink r:id="rId3076" ref="B1685"/>
    <hyperlink r:id="rId3077" ref="C1685"/>
    <hyperlink r:id="rId3078" ref="B1686"/>
    <hyperlink r:id="rId3079" ref="C1686"/>
    <hyperlink r:id="rId3080" ref="B1687"/>
    <hyperlink r:id="rId3081" ref="C1687"/>
    <hyperlink r:id="rId3082" ref="B1688"/>
    <hyperlink r:id="rId3083" ref="C1688"/>
    <hyperlink r:id="rId3084" ref="B1689"/>
    <hyperlink r:id="rId3085" ref="C1689"/>
    <hyperlink r:id="rId3086" ref="B1690"/>
    <hyperlink r:id="rId3087" ref="C1690"/>
    <hyperlink r:id="rId3088" ref="B1691"/>
    <hyperlink r:id="rId3089" ref="C1691"/>
    <hyperlink r:id="rId3090" ref="B1692"/>
    <hyperlink r:id="rId3091" ref="C1692"/>
    <hyperlink r:id="rId3092" ref="B1693"/>
    <hyperlink r:id="rId3093" ref="C1693"/>
    <hyperlink r:id="rId3094" ref="B1694"/>
    <hyperlink r:id="rId3095" ref="C1694"/>
    <hyperlink r:id="rId3096" ref="B1695"/>
    <hyperlink r:id="rId3097" ref="C1695"/>
    <hyperlink r:id="rId3098" ref="B1696"/>
    <hyperlink r:id="rId3099" ref="C1696"/>
    <hyperlink r:id="rId3100" ref="B1697"/>
    <hyperlink r:id="rId3101" ref="C1697"/>
    <hyperlink r:id="rId3102" ref="B1698"/>
    <hyperlink r:id="rId3103" ref="C1698"/>
    <hyperlink r:id="rId3104" ref="B1699"/>
    <hyperlink r:id="rId3105" ref="C1699"/>
    <hyperlink r:id="rId3106" ref="B1701"/>
    <hyperlink r:id="rId3107" ref="C1701"/>
    <hyperlink r:id="rId3108" ref="B1702"/>
    <hyperlink r:id="rId3109" ref="C1702"/>
    <hyperlink r:id="rId3110" ref="B1703"/>
    <hyperlink r:id="rId3111" ref="C1703"/>
    <hyperlink r:id="rId3112" ref="B1704"/>
    <hyperlink r:id="rId3113" ref="C1704"/>
    <hyperlink r:id="rId3114" ref="B1705"/>
    <hyperlink r:id="rId3115" ref="C1705"/>
    <hyperlink r:id="rId3116" ref="B1706"/>
    <hyperlink r:id="rId3117" ref="C1706"/>
    <hyperlink r:id="rId3118" ref="B1707"/>
    <hyperlink r:id="rId3119" ref="C1707"/>
    <hyperlink r:id="rId3120" ref="B1708"/>
    <hyperlink r:id="rId3121" ref="C1708"/>
    <hyperlink r:id="rId3122" ref="B1709"/>
    <hyperlink r:id="rId3123" ref="C1709"/>
    <hyperlink r:id="rId3124" ref="B1710"/>
    <hyperlink r:id="rId3125" ref="C1710"/>
    <hyperlink r:id="rId3126" ref="B1711"/>
    <hyperlink r:id="rId3127" ref="C1711"/>
    <hyperlink r:id="rId3128" ref="B1712"/>
    <hyperlink r:id="rId3129" ref="C1712"/>
    <hyperlink r:id="rId3130" ref="B1713"/>
    <hyperlink r:id="rId3131" ref="C1713"/>
    <hyperlink r:id="rId3132" ref="B1714"/>
    <hyperlink r:id="rId3133" ref="C1714"/>
    <hyperlink r:id="rId3134" ref="B1715"/>
    <hyperlink r:id="rId3135" ref="C1715"/>
    <hyperlink r:id="rId3136" ref="B1716"/>
    <hyperlink r:id="rId3137" ref="C1716"/>
    <hyperlink r:id="rId3138" ref="B1717"/>
    <hyperlink r:id="rId3139" ref="C1717"/>
    <hyperlink r:id="rId3140" ref="B1718"/>
    <hyperlink r:id="rId3141" ref="C1718"/>
    <hyperlink r:id="rId3142" ref="B1719"/>
    <hyperlink r:id="rId3143" ref="C1719"/>
    <hyperlink r:id="rId3144" ref="B1720"/>
    <hyperlink r:id="rId3145" ref="C1720"/>
    <hyperlink r:id="rId3146" ref="B1721"/>
    <hyperlink r:id="rId3147" ref="C1721"/>
    <hyperlink r:id="rId3148" ref="B1722"/>
    <hyperlink r:id="rId3149" ref="C1722"/>
    <hyperlink r:id="rId3150" ref="B1723"/>
    <hyperlink r:id="rId3151" ref="C1723"/>
    <hyperlink r:id="rId3152" ref="B1724"/>
    <hyperlink r:id="rId3153" ref="C1724"/>
    <hyperlink r:id="rId3154" ref="B1725"/>
    <hyperlink r:id="rId3155" ref="C1725"/>
    <hyperlink r:id="rId3156" ref="B1726"/>
    <hyperlink r:id="rId3157" ref="C1726"/>
    <hyperlink r:id="rId3158" ref="B1727"/>
    <hyperlink r:id="rId3159" ref="C1727"/>
    <hyperlink r:id="rId3160" ref="B1728"/>
    <hyperlink r:id="rId3161" ref="C1728"/>
    <hyperlink r:id="rId3162" ref="B1729"/>
    <hyperlink r:id="rId3163" ref="C1729"/>
    <hyperlink r:id="rId3164" ref="B1730"/>
    <hyperlink r:id="rId3165" ref="C1730"/>
    <hyperlink r:id="rId3166" ref="B1731"/>
    <hyperlink r:id="rId3167" ref="C1731"/>
    <hyperlink r:id="rId3168" ref="B1732"/>
    <hyperlink r:id="rId3169" ref="C1732"/>
    <hyperlink r:id="rId3170" ref="B1733"/>
    <hyperlink r:id="rId3171" ref="C1733"/>
    <hyperlink r:id="rId3172" ref="B1734"/>
    <hyperlink r:id="rId3173" ref="C1734"/>
    <hyperlink r:id="rId3174" ref="B1735"/>
    <hyperlink r:id="rId3175" ref="C1735"/>
    <hyperlink r:id="rId3176" ref="B1736"/>
    <hyperlink r:id="rId3177" ref="C1736"/>
    <hyperlink r:id="rId3178" ref="B1737"/>
    <hyperlink r:id="rId3179" ref="C1737"/>
    <hyperlink r:id="rId3180" ref="B1738"/>
    <hyperlink r:id="rId3181" ref="C1738"/>
    <hyperlink r:id="rId3182" ref="B1739"/>
    <hyperlink r:id="rId3183" ref="C1739"/>
    <hyperlink r:id="rId3184" ref="B1740"/>
    <hyperlink r:id="rId3185" ref="C1740"/>
    <hyperlink r:id="rId3186" ref="B1741"/>
    <hyperlink r:id="rId3187" ref="C1741"/>
    <hyperlink r:id="rId3188" ref="B1742"/>
    <hyperlink r:id="rId3189" ref="C1742"/>
    <hyperlink r:id="rId3190" ref="B1743"/>
    <hyperlink r:id="rId3191" ref="C1743"/>
    <hyperlink r:id="rId3192" ref="B1744"/>
    <hyperlink r:id="rId3193" ref="C1744"/>
    <hyperlink r:id="rId3194" ref="B1745"/>
    <hyperlink r:id="rId3195" ref="C1745"/>
    <hyperlink r:id="rId3196" ref="B1746"/>
    <hyperlink r:id="rId3197" ref="C1746"/>
    <hyperlink r:id="rId3198" ref="B1747"/>
    <hyperlink r:id="rId3199" ref="C1747"/>
    <hyperlink r:id="rId3200" ref="B1748"/>
    <hyperlink r:id="rId3201" ref="C1748"/>
    <hyperlink r:id="rId3202" ref="B1749"/>
    <hyperlink r:id="rId3203" ref="C1749"/>
    <hyperlink r:id="rId3204" ref="B1750"/>
    <hyperlink r:id="rId3205" ref="C1750"/>
    <hyperlink r:id="rId3206" ref="B1751"/>
    <hyperlink r:id="rId3207" ref="C1751"/>
    <hyperlink r:id="rId3208" ref="B1752"/>
    <hyperlink r:id="rId3209" ref="C1752"/>
    <hyperlink r:id="rId3210" ref="B1753"/>
    <hyperlink r:id="rId3211" ref="C1753"/>
    <hyperlink r:id="rId3212" ref="B1754"/>
    <hyperlink r:id="rId3213" ref="C1754"/>
    <hyperlink r:id="rId3214" ref="B1755"/>
    <hyperlink r:id="rId3215" ref="C1755"/>
    <hyperlink r:id="rId3216" ref="B1756"/>
    <hyperlink r:id="rId3217" ref="C1756"/>
    <hyperlink r:id="rId3218" ref="B1757"/>
    <hyperlink r:id="rId3219" ref="C1757"/>
    <hyperlink r:id="rId3220" ref="B1758"/>
    <hyperlink r:id="rId3221" ref="C1758"/>
    <hyperlink r:id="rId3222" ref="B1759"/>
    <hyperlink r:id="rId3223" ref="C1759"/>
    <hyperlink r:id="rId3224" ref="B1760"/>
    <hyperlink r:id="rId3225" ref="C1760"/>
    <hyperlink r:id="rId3226" ref="B1761"/>
    <hyperlink r:id="rId3227" ref="C1761"/>
    <hyperlink r:id="rId3228" ref="B1762"/>
    <hyperlink r:id="rId3229" ref="C1762"/>
    <hyperlink r:id="rId3230" ref="B1763"/>
    <hyperlink r:id="rId3231" ref="C1763"/>
    <hyperlink r:id="rId3232" ref="B1764"/>
    <hyperlink r:id="rId3233" ref="C1764"/>
    <hyperlink r:id="rId3234" ref="B1765"/>
    <hyperlink r:id="rId3235" ref="C1765"/>
    <hyperlink r:id="rId3236" ref="B1766"/>
    <hyperlink r:id="rId3237" ref="C1766"/>
    <hyperlink r:id="rId3238" ref="B1767"/>
    <hyperlink r:id="rId3239" ref="C1767"/>
    <hyperlink r:id="rId3240" ref="B1768"/>
    <hyperlink r:id="rId3241" ref="C1768"/>
    <hyperlink r:id="rId3242" ref="B1769"/>
    <hyperlink r:id="rId3243" ref="C1769"/>
    <hyperlink r:id="rId3244" ref="B1770"/>
    <hyperlink r:id="rId3245" ref="C1770"/>
    <hyperlink r:id="rId3246" ref="B1771"/>
    <hyperlink r:id="rId3247" ref="C1771"/>
    <hyperlink r:id="rId3248" ref="B1772"/>
    <hyperlink r:id="rId3249" ref="C1772"/>
    <hyperlink r:id="rId3250" ref="B1773"/>
    <hyperlink r:id="rId3251" ref="C1773"/>
    <hyperlink r:id="rId3252" ref="B1774"/>
    <hyperlink r:id="rId3253" ref="C1774"/>
    <hyperlink r:id="rId3254" ref="B1775"/>
    <hyperlink r:id="rId3255" ref="C1775"/>
    <hyperlink r:id="rId3256" ref="B1776"/>
    <hyperlink r:id="rId3257" ref="C1776"/>
    <hyperlink r:id="rId3258" ref="B1777"/>
    <hyperlink r:id="rId3259" ref="C1777"/>
    <hyperlink r:id="rId3260" ref="B1778"/>
    <hyperlink r:id="rId3261" ref="C1778"/>
    <hyperlink r:id="rId3262" ref="B1779"/>
    <hyperlink r:id="rId3263" ref="C1779"/>
    <hyperlink r:id="rId3264" ref="B1780"/>
    <hyperlink r:id="rId3265" ref="C1780"/>
    <hyperlink r:id="rId3266" ref="B1781"/>
    <hyperlink r:id="rId3267" ref="C1781"/>
    <hyperlink r:id="rId3268" ref="B1782"/>
    <hyperlink r:id="rId3269" ref="C1782"/>
    <hyperlink r:id="rId3270" ref="B1783"/>
    <hyperlink r:id="rId3271" ref="C1783"/>
    <hyperlink r:id="rId3272" ref="B1784"/>
    <hyperlink r:id="rId3273" ref="C1784"/>
    <hyperlink r:id="rId3274" ref="B1785"/>
    <hyperlink r:id="rId3275" ref="C1785"/>
    <hyperlink r:id="rId3276" ref="B1786"/>
    <hyperlink r:id="rId3277" ref="C1786"/>
    <hyperlink r:id="rId3278" ref="B1787"/>
    <hyperlink r:id="rId3279" ref="C1787"/>
    <hyperlink r:id="rId3280" ref="B1788"/>
    <hyperlink r:id="rId3281" ref="C1788"/>
    <hyperlink r:id="rId3282" ref="B1789"/>
    <hyperlink r:id="rId3283" ref="C1789"/>
    <hyperlink r:id="rId3284" ref="B1790"/>
    <hyperlink r:id="rId3285" ref="C1790"/>
    <hyperlink r:id="rId3286" ref="B1791"/>
    <hyperlink r:id="rId3287" ref="C1791"/>
    <hyperlink r:id="rId3288" ref="B1792"/>
    <hyperlink r:id="rId3289" ref="C1792"/>
    <hyperlink r:id="rId3290" ref="B1793"/>
    <hyperlink r:id="rId3291" ref="C1793"/>
    <hyperlink r:id="rId3292" ref="B1794"/>
    <hyperlink r:id="rId3293" ref="C1794"/>
    <hyperlink r:id="rId3294" ref="B1795"/>
    <hyperlink r:id="rId3295" ref="C1795"/>
    <hyperlink r:id="rId3296" ref="B1796"/>
    <hyperlink r:id="rId3297" ref="C1796"/>
    <hyperlink r:id="rId3298" ref="B1797"/>
    <hyperlink r:id="rId3299" ref="C1797"/>
    <hyperlink r:id="rId3300" ref="B1798"/>
    <hyperlink r:id="rId3301" ref="C1798"/>
    <hyperlink r:id="rId3302" ref="B1799"/>
    <hyperlink r:id="rId3303" ref="C1799"/>
    <hyperlink r:id="rId3304" ref="B1800"/>
    <hyperlink r:id="rId3305" ref="C1800"/>
    <hyperlink r:id="rId3306" ref="B1801"/>
    <hyperlink r:id="rId3307" ref="C1801"/>
    <hyperlink r:id="rId3308" ref="B1802"/>
    <hyperlink r:id="rId3309" ref="C1802"/>
    <hyperlink r:id="rId3310" ref="B1803"/>
    <hyperlink r:id="rId3311" ref="C1803"/>
    <hyperlink r:id="rId3312" ref="B1804"/>
    <hyperlink r:id="rId3313" ref="C1804"/>
    <hyperlink r:id="rId3314" ref="B1805"/>
    <hyperlink r:id="rId3315" ref="C1805"/>
    <hyperlink r:id="rId3316" ref="B1806"/>
    <hyperlink r:id="rId3317" ref="C1806"/>
    <hyperlink r:id="rId3318" ref="B1807"/>
    <hyperlink r:id="rId3319" ref="C1807"/>
    <hyperlink r:id="rId3320" ref="B1808"/>
    <hyperlink r:id="rId3321" ref="C1808"/>
    <hyperlink r:id="rId3322" ref="B1809"/>
    <hyperlink r:id="rId3323" ref="C1809"/>
    <hyperlink r:id="rId3324" ref="B1810"/>
    <hyperlink r:id="rId3325" ref="C1810"/>
    <hyperlink r:id="rId3326" ref="B1811"/>
    <hyperlink r:id="rId3327" ref="C1811"/>
    <hyperlink r:id="rId3328" ref="B1812"/>
    <hyperlink r:id="rId3329" ref="C1812"/>
    <hyperlink r:id="rId3330" ref="B1813"/>
    <hyperlink r:id="rId3331" ref="C1813"/>
    <hyperlink r:id="rId3332" ref="B1814"/>
    <hyperlink r:id="rId3333" ref="C1814"/>
    <hyperlink r:id="rId3334" ref="B1815"/>
    <hyperlink r:id="rId3335" ref="C1815"/>
    <hyperlink r:id="rId3336" ref="B1816"/>
    <hyperlink r:id="rId3337" ref="C1816"/>
    <hyperlink r:id="rId3338" ref="B1817"/>
    <hyperlink r:id="rId3339" ref="C1817"/>
    <hyperlink r:id="rId3340" ref="B1818"/>
    <hyperlink r:id="rId3341" ref="C1818"/>
    <hyperlink r:id="rId3342" ref="B1819"/>
    <hyperlink r:id="rId3343" ref="C1819"/>
    <hyperlink r:id="rId3344" ref="B1820"/>
    <hyperlink r:id="rId3345" ref="C1820"/>
    <hyperlink r:id="rId3346" ref="B1821"/>
    <hyperlink r:id="rId3347" ref="C1821"/>
    <hyperlink r:id="rId3348" ref="B1822"/>
    <hyperlink r:id="rId3349" ref="C1822"/>
    <hyperlink r:id="rId3350" ref="B1823"/>
    <hyperlink r:id="rId3351" ref="C1823"/>
    <hyperlink r:id="rId3352" ref="B1824"/>
    <hyperlink r:id="rId3353" ref="C1824"/>
    <hyperlink r:id="rId3354" ref="B1825"/>
    <hyperlink r:id="rId3355" ref="C1825"/>
    <hyperlink r:id="rId3356" ref="B1826"/>
    <hyperlink r:id="rId3357" ref="C1826"/>
    <hyperlink r:id="rId3358" ref="B1827"/>
    <hyperlink r:id="rId3359" ref="C1827"/>
    <hyperlink r:id="rId3360" ref="B1828"/>
    <hyperlink r:id="rId3361" ref="C1828"/>
    <hyperlink r:id="rId3362" ref="B1829"/>
    <hyperlink r:id="rId3363" ref="C1829"/>
    <hyperlink r:id="rId3364" ref="B1830"/>
    <hyperlink r:id="rId3365" ref="C1830"/>
    <hyperlink r:id="rId3366" ref="B1831"/>
    <hyperlink r:id="rId3367" ref="C1831"/>
    <hyperlink r:id="rId3368" ref="B1832"/>
    <hyperlink r:id="rId3369" ref="C1832"/>
    <hyperlink r:id="rId3370" ref="B1833"/>
    <hyperlink r:id="rId3371" ref="C1833"/>
    <hyperlink r:id="rId3372" ref="B1834"/>
    <hyperlink r:id="rId3373" ref="C1834"/>
    <hyperlink r:id="rId3374" ref="B1835"/>
    <hyperlink r:id="rId3375" ref="C1835"/>
    <hyperlink r:id="rId3376" ref="B1836"/>
    <hyperlink r:id="rId3377" ref="C1836"/>
    <hyperlink r:id="rId3378" ref="B1837"/>
    <hyperlink r:id="rId3379" ref="C1837"/>
    <hyperlink r:id="rId3380" ref="B1838"/>
    <hyperlink r:id="rId3381" ref="C1838"/>
    <hyperlink r:id="rId3382" ref="B1839"/>
    <hyperlink r:id="rId3383" ref="C1839"/>
    <hyperlink r:id="rId3384" ref="B1840"/>
    <hyperlink r:id="rId3385" ref="C1840"/>
    <hyperlink r:id="rId3386" ref="B1841"/>
    <hyperlink r:id="rId3387" ref="C1841"/>
    <hyperlink r:id="rId3388" ref="B1842"/>
    <hyperlink r:id="rId3389" ref="C1842"/>
    <hyperlink r:id="rId3390" ref="B1843"/>
    <hyperlink r:id="rId3391" ref="C1843"/>
    <hyperlink r:id="rId3392" ref="B1844"/>
    <hyperlink r:id="rId3393" ref="C1844"/>
    <hyperlink r:id="rId3394" ref="B1845"/>
    <hyperlink r:id="rId3395" ref="C1845"/>
    <hyperlink r:id="rId3396" ref="B1846"/>
    <hyperlink r:id="rId3397" ref="C1846"/>
    <hyperlink r:id="rId3398" ref="B1847"/>
    <hyperlink r:id="rId3399" ref="C1847"/>
    <hyperlink r:id="rId3400" ref="B1848"/>
    <hyperlink r:id="rId3401" ref="C1848"/>
    <hyperlink r:id="rId3402" ref="B1849"/>
    <hyperlink r:id="rId3403" ref="C1849"/>
    <hyperlink r:id="rId3404" ref="B1850"/>
    <hyperlink r:id="rId3405" ref="C1850"/>
    <hyperlink r:id="rId3406" ref="B1851"/>
    <hyperlink r:id="rId3407" ref="C1851"/>
    <hyperlink r:id="rId3408" ref="B1852"/>
    <hyperlink r:id="rId3409" ref="C1852"/>
    <hyperlink r:id="rId3410" ref="B1853"/>
    <hyperlink r:id="rId3411" ref="C1853"/>
    <hyperlink r:id="rId3412" ref="B1854"/>
    <hyperlink r:id="rId3413" ref="C1854"/>
    <hyperlink r:id="rId3414" ref="B1855"/>
    <hyperlink r:id="rId3415" ref="C1855"/>
    <hyperlink r:id="rId3416" ref="B1856"/>
    <hyperlink r:id="rId3417" ref="C1856"/>
    <hyperlink r:id="rId3418" ref="B1857"/>
    <hyperlink r:id="rId3419" ref="C1857"/>
    <hyperlink r:id="rId3420" ref="B1858"/>
    <hyperlink r:id="rId3421" ref="C1858"/>
    <hyperlink r:id="rId3422" ref="B1859"/>
    <hyperlink r:id="rId3423" ref="C1859"/>
    <hyperlink r:id="rId3424" ref="B1860"/>
    <hyperlink r:id="rId3425" ref="C1860"/>
    <hyperlink r:id="rId3426" ref="B1861"/>
    <hyperlink r:id="rId3427" ref="C1861"/>
    <hyperlink r:id="rId3428" ref="B1862"/>
    <hyperlink r:id="rId3429" ref="C1862"/>
    <hyperlink r:id="rId3430" ref="B1863"/>
    <hyperlink r:id="rId3431" ref="C1863"/>
    <hyperlink r:id="rId3432" ref="B1864"/>
    <hyperlink r:id="rId3433" ref="C1864"/>
    <hyperlink r:id="rId3434" ref="B1865"/>
    <hyperlink r:id="rId3435" ref="C1865"/>
    <hyperlink r:id="rId3436" ref="B1866"/>
    <hyperlink r:id="rId3437" ref="C1866"/>
    <hyperlink r:id="rId3438" ref="B1867"/>
    <hyperlink r:id="rId3439" ref="C1867"/>
    <hyperlink r:id="rId3440" ref="B1868"/>
    <hyperlink r:id="rId3441" ref="C1868"/>
    <hyperlink r:id="rId3442" ref="B1869"/>
    <hyperlink r:id="rId3443" ref="C1869"/>
    <hyperlink r:id="rId3444" ref="B1870"/>
    <hyperlink r:id="rId3445" ref="C1870"/>
    <hyperlink r:id="rId3446" ref="B1871"/>
    <hyperlink r:id="rId3447" ref="C1871"/>
    <hyperlink r:id="rId3448" ref="B1872"/>
    <hyperlink r:id="rId3449" ref="C1872"/>
    <hyperlink r:id="rId3450" ref="B1873"/>
    <hyperlink r:id="rId3451" ref="C1873"/>
    <hyperlink r:id="rId3452" ref="B1874"/>
    <hyperlink r:id="rId3453" ref="C1874"/>
    <hyperlink r:id="rId3454" ref="B1875"/>
    <hyperlink r:id="rId3455" ref="C1875"/>
    <hyperlink r:id="rId3456" ref="B1876"/>
    <hyperlink r:id="rId3457" ref="C1876"/>
    <hyperlink r:id="rId3458" ref="B1877"/>
    <hyperlink r:id="rId3459" ref="C1877"/>
    <hyperlink r:id="rId3460" ref="B1878"/>
    <hyperlink r:id="rId3461" ref="C1878"/>
    <hyperlink r:id="rId3462" ref="B1879"/>
    <hyperlink r:id="rId3463" ref="C1879"/>
    <hyperlink r:id="rId3464" ref="B1880"/>
    <hyperlink r:id="rId3465" ref="C1880"/>
    <hyperlink r:id="rId3466" ref="B1881"/>
    <hyperlink r:id="rId3467" ref="C1881"/>
    <hyperlink r:id="rId3468" ref="B1882"/>
    <hyperlink r:id="rId3469" ref="C1882"/>
    <hyperlink r:id="rId3470" ref="B1883"/>
    <hyperlink r:id="rId3471" ref="C1883"/>
    <hyperlink r:id="rId3472" ref="B1884"/>
    <hyperlink r:id="rId3473" ref="C1884"/>
    <hyperlink r:id="rId3474" ref="B1885"/>
    <hyperlink r:id="rId3475" ref="C1885"/>
    <hyperlink r:id="rId3476" ref="B1886"/>
    <hyperlink r:id="rId3477" ref="C1886"/>
    <hyperlink r:id="rId3478" ref="B1887"/>
    <hyperlink r:id="rId3479" ref="C1887"/>
    <hyperlink r:id="rId3480" ref="B1888"/>
    <hyperlink r:id="rId3481" ref="C1888"/>
    <hyperlink r:id="rId3482" ref="B1889"/>
    <hyperlink r:id="rId3483" ref="C1889"/>
    <hyperlink r:id="rId3484" ref="B1890"/>
    <hyperlink r:id="rId3485" ref="C1890"/>
    <hyperlink r:id="rId3486" ref="B1891"/>
    <hyperlink r:id="rId3487" ref="C1891"/>
    <hyperlink r:id="rId3488" ref="B1892"/>
    <hyperlink r:id="rId3489" ref="C1892"/>
    <hyperlink r:id="rId3490" ref="B1893"/>
    <hyperlink r:id="rId3491" ref="C1893"/>
    <hyperlink r:id="rId3492" ref="B1894"/>
    <hyperlink r:id="rId3493" ref="C1894"/>
    <hyperlink r:id="rId3494" ref="B1895"/>
    <hyperlink r:id="rId3495" ref="C1895"/>
    <hyperlink r:id="rId3496" ref="B1896"/>
    <hyperlink r:id="rId3497" ref="C1896"/>
    <hyperlink r:id="rId3498" ref="B1897"/>
    <hyperlink r:id="rId3499" ref="C1897"/>
    <hyperlink r:id="rId3500" ref="B1898"/>
    <hyperlink r:id="rId3501" ref="C1898"/>
    <hyperlink r:id="rId3502" ref="B1899"/>
    <hyperlink r:id="rId3503" ref="C1899"/>
    <hyperlink r:id="rId3504" ref="B1900"/>
    <hyperlink r:id="rId3505" ref="C1900"/>
    <hyperlink r:id="rId3506" ref="B1901"/>
    <hyperlink r:id="rId3507" ref="C1901"/>
    <hyperlink r:id="rId3508" ref="B1902"/>
    <hyperlink r:id="rId3509" ref="C1902"/>
    <hyperlink r:id="rId3510" ref="B1903"/>
    <hyperlink r:id="rId3511" ref="C1903"/>
    <hyperlink r:id="rId3512" ref="B1904"/>
    <hyperlink r:id="rId3513" ref="C1904"/>
    <hyperlink r:id="rId3514" ref="B1905"/>
    <hyperlink r:id="rId3515" ref="C1905"/>
    <hyperlink r:id="rId3516" ref="B1906"/>
    <hyperlink r:id="rId3517" ref="C1906"/>
    <hyperlink r:id="rId3518" ref="B1907"/>
    <hyperlink r:id="rId3519" ref="C1907"/>
    <hyperlink r:id="rId3520" ref="B1908"/>
    <hyperlink r:id="rId3521" ref="C1908"/>
    <hyperlink r:id="rId3522" ref="B1909"/>
    <hyperlink r:id="rId3523" ref="C1909"/>
    <hyperlink r:id="rId3524" ref="B1910"/>
    <hyperlink r:id="rId3525" ref="C1910"/>
    <hyperlink r:id="rId3526" ref="B1911"/>
    <hyperlink r:id="rId3527" ref="C1911"/>
    <hyperlink r:id="rId3528" ref="B1912"/>
    <hyperlink r:id="rId3529" ref="C1912"/>
    <hyperlink r:id="rId3530" ref="B1913"/>
    <hyperlink r:id="rId3531" ref="C1913"/>
    <hyperlink r:id="rId3532" ref="B1914"/>
    <hyperlink r:id="rId3533" ref="C1914"/>
    <hyperlink r:id="rId3534" ref="B1915"/>
    <hyperlink r:id="rId3535" ref="C1915"/>
    <hyperlink r:id="rId3536" ref="B1916"/>
    <hyperlink r:id="rId3537" ref="C1916"/>
    <hyperlink r:id="rId3538" ref="B1917"/>
    <hyperlink r:id="rId3539" ref="C1917"/>
    <hyperlink r:id="rId3540" ref="B1918"/>
    <hyperlink r:id="rId3541" ref="C1918"/>
    <hyperlink r:id="rId3542" ref="B1919"/>
    <hyperlink r:id="rId3543" ref="C1919"/>
    <hyperlink r:id="rId3544" ref="B1920"/>
    <hyperlink r:id="rId3545" ref="C1920"/>
    <hyperlink r:id="rId3546" ref="B1921"/>
    <hyperlink r:id="rId3547" ref="C1921"/>
    <hyperlink r:id="rId3548" ref="B1922"/>
    <hyperlink r:id="rId3549" ref="C1922"/>
    <hyperlink r:id="rId3550" ref="B1923"/>
    <hyperlink r:id="rId3551" ref="C1923"/>
    <hyperlink r:id="rId3552" ref="B1924"/>
    <hyperlink r:id="rId3553" ref="C1924"/>
    <hyperlink r:id="rId3554" ref="B1925"/>
    <hyperlink r:id="rId3555" ref="C1925"/>
    <hyperlink r:id="rId3556" ref="B1926"/>
    <hyperlink r:id="rId3557" ref="C1926"/>
    <hyperlink r:id="rId3558" ref="B1927"/>
    <hyperlink r:id="rId3559" ref="C1927"/>
    <hyperlink r:id="rId3560" ref="B1928"/>
    <hyperlink r:id="rId3561" ref="C1928"/>
    <hyperlink r:id="rId3562" ref="B1929"/>
    <hyperlink r:id="rId3563" ref="C1929"/>
    <hyperlink r:id="rId3564" ref="B1930"/>
    <hyperlink r:id="rId3565" ref="C1930"/>
    <hyperlink r:id="rId3566" ref="B1931"/>
    <hyperlink r:id="rId3567" ref="C1931"/>
    <hyperlink r:id="rId3568" ref="B1932"/>
    <hyperlink r:id="rId3569" ref="C1932"/>
    <hyperlink r:id="rId3570" ref="B1933"/>
    <hyperlink r:id="rId3571" ref="C1933"/>
    <hyperlink r:id="rId3572" ref="B1934"/>
    <hyperlink r:id="rId3573" ref="C1934"/>
    <hyperlink r:id="rId3574" ref="B1935"/>
    <hyperlink r:id="rId3575" ref="C1935"/>
    <hyperlink r:id="rId3576" ref="B1936"/>
    <hyperlink r:id="rId3577" ref="C1936"/>
    <hyperlink r:id="rId3578" ref="B1937"/>
    <hyperlink r:id="rId3579" ref="C1937"/>
    <hyperlink r:id="rId3580" ref="B1938"/>
    <hyperlink r:id="rId3581" ref="C1938"/>
    <hyperlink r:id="rId3582" ref="B1939"/>
    <hyperlink r:id="rId3583" ref="C1939"/>
    <hyperlink r:id="rId3584" ref="B1940"/>
    <hyperlink r:id="rId3585" ref="C1940"/>
    <hyperlink r:id="rId3586" ref="B1941"/>
    <hyperlink r:id="rId3587" ref="C1941"/>
    <hyperlink r:id="rId3588" ref="B1942"/>
    <hyperlink r:id="rId3589" ref="C1942"/>
    <hyperlink r:id="rId3590" ref="B1943"/>
    <hyperlink r:id="rId3591" ref="C1943"/>
    <hyperlink r:id="rId3592" ref="B1944"/>
    <hyperlink r:id="rId3593" ref="C1944"/>
    <hyperlink r:id="rId3594" ref="B1945"/>
    <hyperlink r:id="rId3595" ref="C1945"/>
    <hyperlink r:id="rId3596" ref="B1946"/>
    <hyperlink r:id="rId3597" ref="C1946"/>
    <hyperlink r:id="rId3598" ref="B1947"/>
    <hyperlink r:id="rId3599" ref="C1947"/>
    <hyperlink r:id="rId3600" ref="B1948"/>
    <hyperlink r:id="rId3601" ref="C1948"/>
    <hyperlink r:id="rId3602" ref="B1949"/>
    <hyperlink r:id="rId3603" ref="C1949"/>
    <hyperlink r:id="rId3604" ref="B1950"/>
    <hyperlink r:id="rId3605" ref="C1950"/>
    <hyperlink r:id="rId3606" ref="B1951"/>
    <hyperlink r:id="rId3607" ref="C1951"/>
    <hyperlink r:id="rId3608" ref="B1952"/>
    <hyperlink r:id="rId3609" ref="C1952"/>
    <hyperlink r:id="rId3610" ref="B1953"/>
    <hyperlink r:id="rId3611" ref="C1953"/>
    <hyperlink r:id="rId3612" ref="B1954"/>
    <hyperlink r:id="rId3613" ref="C1954"/>
    <hyperlink r:id="rId3614" ref="B1955"/>
    <hyperlink r:id="rId3615" ref="C1955"/>
    <hyperlink r:id="rId3616" ref="B1956"/>
    <hyperlink r:id="rId3617" ref="C1956"/>
    <hyperlink r:id="rId3618" ref="B1957"/>
    <hyperlink r:id="rId3619" ref="C1957"/>
    <hyperlink r:id="rId3620" ref="B1958"/>
    <hyperlink r:id="rId3621" ref="C1958"/>
    <hyperlink r:id="rId3622" ref="B1959"/>
    <hyperlink r:id="rId3623" ref="C1959"/>
    <hyperlink r:id="rId3624" ref="B1960"/>
    <hyperlink r:id="rId3625" ref="C1960"/>
    <hyperlink r:id="rId3626" ref="B1961"/>
    <hyperlink r:id="rId3627" ref="C1961"/>
    <hyperlink r:id="rId3628" ref="B1962"/>
    <hyperlink r:id="rId3629" ref="C1962"/>
    <hyperlink r:id="rId3630" ref="B1963"/>
    <hyperlink r:id="rId3631" ref="C1963"/>
    <hyperlink r:id="rId3632" ref="B1964"/>
    <hyperlink r:id="rId3633" ref="C1964"/>
    <hyperlink r:id="rId3634" ref="B1965"/>
    <hyperlink r:id="rId3635" ref="C1965"/>
    <hyperlink r:id="rId3636" ref="B1966"/>
    <hyperlink r:id="rId3637" ref="C1966"/>
    <hyperlink r:id="rId3638" ref="B1967"/>
    <hyperlink r:id="rId3639" ref="C1967"/>
    <hyperlink r:id="rId3640" ref="B1968"/>
    <hyperlink r:id="rId3641" ref="C1968"/>
    <hyperlink r:id="rId3642" ref="B1969"/>
    <hyperlink r:id="rId3643" ref="C1969"/>
    <hyperlink r:id="rId3644" ref="B1970"/>
    <hyperlink r:id="rId3645" ref="C1970"/>
    <hyperlink r:id="rId3646" ref="B1971"/>
    <hyperlink r:id="rId3647" ref="C1971"/>
    <hyperlink r:id="rId3648" ref="B1972"/>
    <hyperlink r:id="rId3649" ref="C1972"/>
    <hyperlink r:id="rId3650" ref="B1973"/>
    <hyperlink r:id="rId3651" ref="C1973"/>
    <hyperlink r:id="rId3652" ref="B1974"/>
    <hyperlink r:id="rId3653" ref="C1974"/>
    <hyperlink r:id="rId3654" ref="B1975"/>
    <hyperlink r:id="rId3655" ref="C1975"/>
    <hyperlink r:id="rId3656" ref="B1976"/>
    <hyperlink r:id="rId3657" ref="C1976"/>
    <hyperlink r:id="rId3658" ref="B1977"/>
    <hyperlink r:id="rId3659" ref="C1977"/>
    <hyperlink r:id="rId3660" ref="B1978"/>
    <hyperlink r:id="rId3661" ref="C1978"/>
    <hyperlink r:id="rId3662" ref="B1979"/>
    <hyperlink r:id="rId3663" ref="C1979"/>
    <hyperlink r:id="rId3664" ref="B1980"/>
    <hyperlink r:id="rId3665" ref="C1980"/>
    <hyperlink r:id="rId3666" ref="B1981"/>
    <hyperlink r:id="rId3667" ref="C1981"/>
    <hyperlink r:id="rId3668" ref="B1982"/>
    <hyperlink r:id="rId3669" ref="C1982"/>
    <hyperlink r:id="rId3670" ref="B1983"/>
    <hyperlink r:id="rId3671" ref="C1983"/>
    <hyperlink r:id="rId3672" ref="B1984"/>
    <hyperlink r:id="rId3673" ref="C1984"/>
    <hyperlink r:id="rId3674" ref="B1985"/>
    <hyperlink r:id="rId3675" ref="C1985"/>
    <hyperlink r:id="rId3676" ref="B1986"/>
    <hyperlink r:id="rId3677" ref="C1986"/>
    <hyperlink r:id="rId3678" ref="B1987"/>
    <hyperlink r:id="rId3679" ref="C1987"/>
    <hyperlink r:id="rId3680" ref="B1988"/>
    <hyperlink r:id="rId3681" ref="C1988"/>
    <hyperlink r:id="rId3682" ref="B1989"/>
    <hyperlink r:id="rId3683" ref="C1989"/>
    <hyperlink r:id="rId3684" ref="B1990"/>
    <hyperlink r:id="rId3685" ref="C1990"/>
    <hyperlink r:id="rId3686" ref="B1991"/>
    <hyperlink r:id="rId3687" ref="C1991"/>
    <hyperlink r:id="rId3688" ref="B1992"/>
    <hyperlink r:id="rId3689" ref="C1992"/>
    <hyperlink r:id="rId3690" ref="B1993"/>
    <hyperlink r:id="rId3691" ref="C1993"/>
    <hyperlink r:id="rId3692" ref="B1994"/>
    <hyperlink r:id="rId3693" ref="C1994"/>
    <hyperlink r:id="rId3694" ref="B1995"/>
    <hyperlink r:id="rId3695" ref="C1995"/>
    <hyperlink r:id="rId3696" ref="B1996"/>
    <hyperlink r:id="rId3697" ref="C1996"/>
    <hyperlink r:id="rId3698" ref="B1997"/>
    <hyperlink r:id="rId3699" ref="C1997"/>
    <hyperlink r:id="rId3700" ref="B1998"/>
    <hyperlink r:id="rId3701" ref="C1998"/>
    <hyperlink r:id="rId3702" ref="B1999"/>
    <hyperlink r:id="rId3703" ref="C1999"/>
    <hyperlink r:id="rId3704" ref="B2000"/>
    <hyperlink r:id="rId3705" ref="C2000"/>
    <hyperlink r:id="rId3706" ref="B2001"/>
    <hyperlink r:id="rId3707" ref="C2001"/>
    <hyperlink r:id="rId3708" ref="B2002"/>
    <hyperlink r:id="rId3709" ref="C2002"/>
    <hyperlink r:id="rId3710" ref="B2003"/>
    <hyperlink r:id="rId3711" ref="C2003"/>
    <hyperlink r:id="rId3712" ref="B2004"/>
    <hyperlink r:id="rId3713" ref="C2004"/>
    <hyperlink r:id="rId3714" ref="B2005"/>
    <hyperlink r:id="rId3715" ref="C2005"/>
    <hyperlink r:id="rId3716" ref="B2006"/>
    <hyperlink r:id="rId3717" ref="C2006"/>
    <hyperlink r:id="rId3718" ref="B2007"/>
    <hyperlink r:id="rId3719" ref="C2007"/>
    <hyperlink r:id="rId3720" ref="B2008"/>
    <hyperlink r:id="rId3721" ref="C2008"/>
    <hyperlink r:id="rId3722" ref="B2009"/>
    <hyperlink r:id="rId3723" ref="C2009"/>
    <hyperlink r:id="rId3724" ref="B2010"/>
    <hyperlink r:id="rId3725" ref="C2010"/>
    <hyperlink r:id="rId3726" ref="B2011"/>
    <hyperlink r:id="rId3727" ref="C2011"/>
    <hyperlink r:id="rId3728" ref="B2012"/>
    <hyperlink r:id="rId3729" ref="C2012"/>
    <hyperlink r:id="rId3730" ref="B2013"/>
    <hyperlink r:id="rId3731" ref="C2013"/>
    <hyperlink r:id="rId3732" ref="B2014"/>
    <hyperlink r:id="rId3733" ref="C2014"/>
    <hyperlink r:id="rId3734" ref="B2015"/>
    <hyperlink r:id="rId3735" ref="C2015"/>
    <hyperlink r:id="rId3736" ref="B2016"/>
    <hyperlink r:id="rId3737" ref="C2016"/>
    <hyperlink r:id="rId3738" ref="B2017"/>
    <hyperlink r:id="rId3739" ref="C2017"/>
    <hyperlink r:id="rId3740" ref="B2018"/>
    <hyperlink r:id="rId3741" ref="C2018"/>
    <hyperlink r:id="rId3742" ref="B2019"/>
    <hyperlink r:id="rId3743" ref="C2019"/>
    <hyperlink r:id="rId3744" ref="B2020"/>
    <hyperlink r:id="rId3745" ref="C2020"/>
    <hyperlink r:id="rId3746" ref="B2021"/>
    <hyperlink r:id="rId3747" ref="C2021"/>
    <hyperlink r:id="rId3748" ref="B2022"/>
    <hyperlink r:id="rId3749" ref="C2022"/>
    <hyperlink r:id="rId3750" ref="B2023"/>
    <hyperlink r:id="rId3751" ref="C2023"/>
    <hyperlink r:id="rId3752" ref="B2024"/>
    <hyperlink r:id="rId3753" ref="C2024"/>
    <hyperlink r:id="rId3754" ref="B2025"/>
    <hyperlink r:id="rId3755" ref="C2025"/>
    <hyperlink r:id="rId3756" ref="B2026"/>
    <hyperlink r:id="rId3757" ref="C2026"/>
    <hyperlink r:id="rId3758" ref="B2027"/>
    <hyperlink r:id="rId3759" ref="C2027"/>
    <hyperlink r:id="rId3760" ref="B2028"/>
    <hyperlink r:id="rId3761" ref="C2028"/>
    <hyperlink r:id="rId3762" ref="B2029"/>
    <hyperlink r:id="rId3763" ref="C2029"/>
    <hyperlink r:id="rId3764" ref="B2030"/>
    <hyperlink r:id="rId3765" ref="C2030"/>
    <hyperlink r:id="rId3766" ref="B2031"/>
    <hyperlink r:id="rId3767" ref="C2031"/>
    <hyperlink r:id="rId3768" ref="B2032"/>
    <hyperlink r:id="rId3769" ref="C2032"/>
    <hyperlink r:id="rId3770" ref="B2033"/>
    <hyperlink r:id="rId3771" ref="C2033"/>
    <hyperlink r:id="rId3772" ref="B2034"/>
    <hyperlink r:id="rId3773" ref="C2034"/>
    <hyperlink r:id="rId3774" ref="B2035"/>
    <hyperlink r:id="rId3775" ref="C2035"/>
    <hyperlink r:id="rId3776" ref="B2036"/>
    <hyperlink r:id="rId3777" ref="C2036"/>
    <hyperlink r:id="rId3778" ref="B2037"/>
    <hyperlink r:id="rId3779" ref="C2037"/>
    <hyperlink r:id="rId3780" ref="B2038"/>
    <hyperlink r:id="rId3781" ref="C2038"/>
    <hyperlink r:id="rId3782" ref="B2039"/>
    <hyperlink r:id="rId3783" ref="C2039"/>
    <hyperlink r:id="rId3784" ref="B2040"/>
    <hyperlink r:id="rId3785" ref="C2040"/>
    <hyperlink r:id="rId3786" ref="B2041"/>
    <hyperlink r:id="rId3787" ref="C2041"/>
    <hyperlink r:id="rId3788" ref="B2042"/>
    <hyperlink r:id="rId3789" ref="C2042"/>
    <hyperlink r:id="rId3790" ref="B2043"/>
    <hyperlink r:id="rId3791" ref="C2043"/>
    <hyperlink r:id="rId3792" ref="B2044"/>
    <hyperlink r:id="rId3793" ref="C2044"/>
    <hyperlink r:id="rId3794" ref="B2045"/>
    <hyperlink r:id="rId3795" ref="C2045"/>
    <hyperlink r:id="rId3796" ref="B2046"/>
    <hyperlink r:id="rId3797" ref="C2046"/>
    <hyperlink r:id="rId3798" ref="B2047"/>
    <hyperlink r:id="rId3799" ref="C2047"/>
    <hyperlink r:id="rId3800" ref="B2048"/>
    <hyperlink r:id="rId3801" ref="C2048"/>
    <hyperlink r:id="rId3802" ref="B2049"/>
    <hyperlink r:id="rId3803" ref="C2049"/>
    <hyperlink r:id="rId3804" ref="B2050"/>
    <hyperlink r:id="rId3805" ref="C2050"/>
    <hyperlink r:id="rId3806" ref="B2051"/>
    <hyperlink r:id="rId3807" ref="C2051"/>
    <hyperlink r:id="rId3808" ref="B2052"/>
    <hyperlink r:id="rId3809" ref="C2052"/>
    <hyperlink r:id="rId3810" ref="B2053"/>
    <hyperlink r:id="rId3811" ref="C2053"/>
    <hyperlink r:id="rId3812" ref="B2054"/>
    <hyperlink r:id="rId3813" ref="C2054"/>
    <hyperlink r:id="rId3814" ref="B2055"/>
    <hyperlink r:id="rId3815" ref="C2055"/>
    <hyperlink r:id="rId3816" ref="H2055"/>
    <hyperlink r:id="rId3817" ref="B2056"/>
    <hyperlink r:id="rId3818" ref="C2056"/>
    <hyperlink r:id="rId3819" ref="B2057"/>
    <hyperlink r:id="rId3820" ref="C2057"/>
    <hyperlink r:id="rId3821" ref="B2058"/>
    <hyperlink r:id="rId3822" ref="C2058"/>
    <hyperlink r:id="rId3823" ref="B2059"/>
    <hyperlink r:id="rId3824" ref="C2059"/>
    <hyperlink r:id="rId3825" ref="B2060"/>
    <hyperlink r:id="rId3826" ref="C2060"/>
    <hyperlink r:id="rId3827" ref="B2061"/>
    <hyperlink r:id="rId3828" ref="C2061"/>
    <hyperlink r:id="rId3829" ref="B2062"/>
    <hyperlink r:id="rId3830" ref="C2062"/>
    <hyperlink r:id="rId3831" ref="B2063"/>
    <hyperlink r:id="rId3832" ref="C2063"/>
    <hyperlink r:id="rId3833" ref="B2064"/>
    <hyperlink r:id="rId3834" ref="C2064"/>
    <hyperlink r:id="rId3835" ref="B2065"/>
    <hyperlink r:id="rId3836" ref="C2065"/>
    <hyperlink r:id="rId3837" ref="B2066"/>
    <hyperlink r:id="rId3838" ref="C2066"/>
    <hyperlink r:id="rId3839" ref="B2067"/>
    <hyperlink r:id="rId3840" ref="C2067"/>
    <hyperlink r:id="rId3841" ref="B2068"/>
    <hyperlink r:id="rId3842" ref="C2068"/>
    <hyperlink r:id="rId3843" ref="B2069"/>
    <hyperlink r:id="rId3844" ref="C2069"/>
    <hyperlink r:id="rId3845" ref="B2070"/>
    <hyperlink r:id="rId3846" ref="C2070"/>
    <hyperlink r:id="rId3847" ref="B2071"/>
    <hyperlink r:id="rId3848" ref="C2071"/>
    <hyperlink r:id="rId3849" ref="B2072"/>
    <hyperlink r:id="rId3850" ref="C2072"/>
    <hyperlink r:id="rId3851" ref="B2073"/>
    <hyperlink r:id="rId3852" ref="C2073"/>
    <hyperlink r:id="rId3853" ref="B2074"/>
    <hyperlink r:id="rId3854" ref="C2074"/>
    <hyperlink r:id="rId3855" ref="B2075"/>
    <hyperlink r:id="rId3856" ref="C2075"/>
    <hyperlink r:id="rId3857" ref="B2076"/>
    <hyperlink r:id="rId3858" ref="C2076"/>
    <hyperlink r:id="rId3859" ref="B2077"/>
    <hyperlink r:id="rId3860" ref="C2077"/>
    <hyperlink r:id="rId3861" ref="B2078"/>
    <hyperlink r:id="rId3862" ref="C2078"/>
    <hyperlink r:id="rId3863" ref="B2079"/>
    <hyperlink r:id="rId3864" ref="C2079"/>
    <hyperlink r:id="rId3865" ref="B2080"/>
    <hyperlink r:id="rId3866" ref="C2080"/>
    <hyperlink r:id="rId3867" ref="B2081"/>
    <hyperlink r:id="rId3868" ref="C2081"/>
    <hyperlink r:id="rId3869" ref="B2082"/>
    <hyperlink r:id="rId3870" ref="C2082"/>
    <hyperlink r:id="rId3871" ref="B2083"/>
    <hyperlink r:id="rId3872" ref="C2083"/>
    <hyperlink r:id="rId3873" ref="B2084"/>
    <hyperlink r:id="rId3874" ref="C2084"/>
    <hyperlink r:id="rId3875" ref="B2085"/>
    <hyperlink r:id="rId3876" ref="C2085"/>
    <hyperlink r:id="rId3877" ref="B2086"/>
    <hyperlink r:id="rId3878" ref="C2086"/>
    <hyperlink r:id="rId3879" ref="B2087"/>
    <hyperlink r:id="rId3880" ref="C2087"/>
    <hyperlink r:id="rId3881" ref="B2088"/>
    <hyperlink r:id="rId3882" ref="C2088"/>
    <hyperlink r:id="rId3883" ref="B2089"/>
    <hyperlink r:id="rId3884" ref="C2089"/>
    <hyperlink r:id="rId3885" ref="B2090"/>
    <hyperlink r:id="rId3886" ref="C2090"/>
    <hyperlink r:id="rId3887" ref="B2091"/>
    <hyperlink r:id="rId3888" ref="C2091"/>
    <hyperlink r:id="rId3889" ref="B2092"/>
    <hyperlink r:id="rId3890" ref="C2092"/>
    <hyperlink r:id="rId3891" ref="B2093"/>
    <hyperlink r:id="rId3892" ref="C2093"/>
    <hyperlink r:id="rId3893" ref="B2094"/>
    <hyperlink r:id="rId3894" ref="C2094"/>
    <hyperlink r:id="rId3895" ref="B2095"/>
    <hyperlink r:id="rId3896" ref="C2095"/>
    <hyperlink r:id="rId3897" ref="B2096"/>
    <hyperlink r:id="rId3898" ref="C2096"/>
    <hyperlink r:id="rId3899" ref="B2097"/>
    <hyperlink r:id="rId3900" ref="C2097"/>
    <hyperlink r:id="rId3901" ref="B2098"/>
    <hyperlink r:id="rId3902" ref="C2098"/>
    <hyperlink r:id="rId3903" ref="B2099"/>
    <hyperlink r:id="rId3904" ref="C2099"/>
    <hyperlink r:id="rId3905" ref="B2100"/>
    <hyperlink r:id="rId3906" ref="C2100"/>
    <hyperlink r:id="rId3907" ref="B2101"/>
    <hyperlink r:id="rId3908" ref="C2101"/>
    <hyperlink r:id="rId3909" ref="B2102"/>
    <hyperlink r:id="rId3910" ref="C2102"/>
    <hyperlink r:id="rId3911" ref="B2103"/>
    <hyperlink r:id="rId3912" ref="C2103"/>
    <hyperlink r:id="rId3913" ref="B2104"/>
    <hyperlink r:id="rId3914" ref="C2104"/>
    <hyperlink r:id="rId3915" ref="B2105"/>
    <hyperlink r:id="rId3916" ref="C2105"/>
    <hyperlink r:id="rId3917" ref="B2106"/>
    <hyperlink r:id="rId3918" ref="C2106"/>
    <hyperlink r:id="rId3919" ref="B2107"/>
    <hyperlink r:id="rId3920" ref="C2107"/>
    <hyperlink r:id="rId3921" ref="B2108"/>
    <hyperlink r:id="rId3922" ref="C2108"/>
    <hyperlink r:id="rId3923" ref="B2109"/>
    <hyperlink r:id="rId3924" ref="C2109"/>
    <hyperlink r:id="rId3925" ref="B2110"/>
    <hyperlink r:id="rId3926" ref="C2110"/>
    <hyperlink r:id="rId3927" ref="B2111"/>
    <hyperlink r:id="rId3928" ref="C2111"/>
    <hyperlink r:id="rId3929" ref="B2112"/>
    <hyperlink r:id="rId3930" ref="C2112"/>
    <hyperlink r:id="rId3931" ref="B2113"/>
    <hyperlink r:id="rId3932" ref="C2113"/>
    <hyperlink r:id="rId3933" ref="B2114"/>
    <hyperlink r:id="rId3934" ref="C2114"/>
    <hyperlink r:id="rId3935" ref="B2115"/>
    <hyperlink r:id="rId3936" ref="C2115"/>
    <hyperlink r:id="rId3937" ref="B2116"/>
    <hyperlink r:id="rId3938" ref="C2116"/>
    <hyperlink r:id="rId3939" ref="B2117"/>
    <hyperlink r:id="rId3940" ref="C2117"/>
    <hyperlink r:id="rId3941" ref="B2118"/>
    <hyperlink r:id="rId3942" ref="C2118"/>
    <hyperlink r:id="rId3943" ref="B2119"/>
    <hyperlink r:id="rId3944" ref="C2119"/>
    <hyperlink r:id="rId3945" ref="B2120"/>
    <hyperlink r:id="rId3946" ref="C2120"/>
    <hyperlink r:id="rId3947" ref="B2121"/>
    <hyperlink r:id="rId3948" ref="C2121"/>
    <hyperlink r:id="rId3949" ref="B2122"/>
    <hyperlink r:id="rId3950" ref="C2122"/>
    <hyperlink r:id="rId3951" ref="B2123"/>
    <hyperlink r:id="rId3952" ref="C2123"/>
    <hyperlink r:id="rId3953" ref="B2124"/>
    <hyperlink r:id="rId3954" ref="C2124"/>
    <hyperlink r:id="rId3955" ref="B2125"/>
    <hyperlink r:id="rId3956" ref="C2125"/>
    <hyperlink r:id="rId3957" ref="B2126"/>
    <hyperlink r:id="rId3958" ref="C2126"/>
    <hyperlink r:id="rId3959" ref="B2127"/>
    <hyperlink r:id="rId3960" ref="C2127"/>
    <hyperlink r:id="rId3961" ref="B2128"/>
    <hyperlink r:id="rId3962" ref="C2128"/>
    <hyperlink r:id="rId3963" ref="B2129"/>
    <hyperlink r:id="rId3964" ref="C2129"/>
    <hyperlink r:id="rId3965" ref="B2130"/>
    <hyperlink r:id="rId3966" ref="C2130"/>
    <hyperlink r:id="rId3967" ref="B2131"/>
    <hyperlink r:id="rId3968" ref="C2131"/>
    <hyperlink r:id="rId3969" ref="B2132"/>
    <hyperlink r:id="rId3970" ref="C2132"/>
    <hyperlink r:id="rId3971" ref="B2133"/>
    <hyperlink r:id="rId3972" ref="C2133"/>
    <hyperlink r:id="rId3973" ref="B2134"/>
    <hyperlink r:id="rId3974" ref="C2134"/>
    <hyperlink r:id="rId3975" ref="B2135"/>
    <hyperlink r:id="rId3976" ref="C2135"/>
    <hyperlink r:id="rId3977" ref="B2136"/>
    <hyperlink r:id="rId3978" ref="C2136"/>
    <hyperlink r:id="rId3979" ref="B2137"/>
    <hyperlink r:id="rId3980" ref="C2137"/>
    <hyperlink r:id="rId3981" ref="B2138"/>
    <hyperlink r:id="rId3982" ref="C2138"/>
    <hyperlink r:id="rId3983" ref="B2139"/>
    <hyperlink r:id="rId3984" ref="C2139"/>
    <hyperlink r:id="rId3985" ref="B2140"/>
    <hyperlink r:id="rId3986" ref="C2140"/>
    <hyperlink r:id="rId3987" ref="B2141"/>
    <hyperlink r:id="rId3988" ref="C2141"/>
    <hyperlink r:id="rId3989" ref="B2142"/>
    <hyperlink r:id="rId3990" ref="C2142"/>
    <hyperlink r:id="rId3991" ref="B2143"/>
    <hyperlink r:id="rId3992" ref="C2143"/>
    <hyperlink r:id="rId3993" ref="B2144"/>
    <hyperlink r:id="rId3994" ref="C2144"/>
    <hyperlink r:id="rId3995" ref="B2145"/>
    <hyperlink r:id="rId3996" ref="C2145"/>
    <hyperlink r:id="rId3997" ref="B2146"/>
    <hyperlink r:id="rId3998" ref="C2146"/>
    <hyperlink r:id="rId3999" ref="B2147"/>
    <hyperlink r:id="rId4000" ref="C2147"/>
    <hyperlink r:id="rId4001" ref="B2148"/>
    <hyperlink r:id="rId4002" ref="C2148"/>
    <hyperlink r:id="rId4003" ref="B2149"/>
    <hyperlink r:id="rId4004" ref="C2149"/>
    <hyperlink r:id="rId4005" ref="B2150"/>
    <hyperlink r:id="rId4006" ref="C2150"/>
    <hyperlink r:id="rId4007" ref="B2151"/>
    <hyperlink r:id="rId4008" ref="C2151"/>
    <hyperlink r:id="rId4009" ref="B2152"/>
    <hyperlink r:id="rId4010" ref="C2152"/>
    <hyperlink r:id="rId4011" ref="B2153"/>
    <hyperlink r:id="rId4012" ref="C2153"/>
    <hyperlink r:id="rId4013" ref="B2154"/>
    <hyperlink r:id="rId4014" ref="C2154"/>
    <hyperlink r:id="rId4015" ref="B2155"/>
    <hyperlink r:id="rId4016" ref="C2155"/>
    <hyperlink r:id="rId4017" ref="B2156"/>
    <hyperlink r:id="rId4018" ref="C2156"/>
    <hyperlink r:id="rId4019" ref="B2157"/>
    <hyperlink r:id="rId4020" ref="C2157"/>
    <hyperlink r:id="rId4021" ref="B2158"/>
    <hyperlink r:id="rId4022" ref="C2158"/>
    <hyperlink r:id="rId4023" ref="B2159"/>
    <hyperlink r:id="rId4024" ref="C2159"/>
    <hyperlink r:id="rId4025" ref="B2160"/>
    <hyperlink r:id="rId4026" ref="C2160"/>
    <hyperlink r:id="rId4027" ref="B2161"/>
    <hyperlink r:id="rId4028" ref="C2161"/>
    <hyperlink r:id="rId4029" ref="B2162"/>
    <hyperlink r:id="rId4030" ref="C2162"/>
    <hyperlink r:id="rId4031" ref="B2163"/>
    <hyperlink r:id="rId4032" ref="C2163"/>
    <hyperlink r:id="rId4033" ref="B2164"/>
    <hyperlink r:id="rId4034" ref="C2164"/>
    <hyperlink r:id="rId4035" ref="B2165"/>
    <hyperlink r:id="rId4036" ref="C2165"/>
    <hyperlink r:id="rId4037" ref="B2166"/>
    <hyperlink r:id="rId4038" ref="C2166"/>
    <hyperlink r:id="rId4039" ref="B2167"/>
    <hyperlink r:id="rId4040" ref="C2167"/>
    <hyperlink r:id="rId4041" ref="B2168"/>
    <hyperlink r:id="rId4042" ref="C2168"/>
    <hyperlink r:id="rId4043" ref="B2169"/>
    <hyperlink r:id="rId4044" ref="C2169"/>
    <hyperlink r:id="rId4045" ref="B2170"/>
    <hyperlink r:id="rId4046" ref="C2170"/>
    <hyperlink r:id="rId4047" ref="B2171"/>
    <hyperlink r:id="rId4048" ref="C2171"/>
    <hyperlink r:id="rId4049" ref="B2172"/>
    <hyperlink r:id="rId4050" ref="C2172"/>
    <hyperlink r:id="rId4051" ref="B2173"/>
    <hyperlink r:id="rId4052" ref="C2173"/>
    <hyperlink r:id="rId4053" ref="B2174"/>
    <hyperlink r:id="rId4054" ref="C2174"/>
    <hyperlink r:id="rId4055" ref="B2175"/>
    <hyperlink r:id="rId4056" ref="C2175"/>
    <hyperlink r:id="rId4057" ref="B2176"/>
    <hyperlink r:id="rId4058" ref="C2176"/>
    <hyperlink r:id="rId4059" ref="B2177"/>
    <hyperlink r:id="rId4060" ref="C2177"/>
    <hyperlink r:id="rId4061" ref="B2178"/>
    <hyperlink r:id="rId4062" ref="C2178"/>
    <hyperlink r:id="rId4063" ref="B2179"/>
    <hyperlink r:id="rId4064" ref="C2179"/>
    <hyperlink r:id="rId4065" ref="B2180"/>
    <hyperlink r:id="rId4066" ref="C2180"/>
    <hyperlink r:id="rId4067" ref="B2181"/>
    <hyperlink r:id="rId4068" ref="C2181"/>
    <hyperlink r:id="rId4069" ref="B2182"/>
    <hyperlink r:id="rId4070" ref="C2182"/>
    <hyperlink r:id="rId4071" ref="B2183"/>
    <hyperlink r:id="rId4072" ref="C2183"/>
    <hyperlink r:id="rId4073" ref="B2184"/>
    <hyperlink r:id="rId4074" ref="C2184"/>
    <hyperlink r:id="rId4075" ref="B2185"/>
    <hyperlink r:id="rId4076" ref="C2185"/>
    <hyperlink r:id="rId4077" ref="B2186"/>
    <hyperlink r:id="rId4078" ref="C2186"/>
    <hyperlink r:id="rId4079" ref="B2187"/>
    <hyperlink r:id="rId4080" ref="C2187"/>
    <hyperlink r:id="rId4081" ref="B2188"/>
    <hyperlink r:id="rId4082" ref="C2188"/>
    <hyperlink r:id="rId4083" ref="B2189"/>
    <hyperlink r:id="rId4084" ref="C2189"/>
    <hyperlink r:id="rId4085" ref="B2190"/>
    <hyperlink r:id="rId4086" ref="C2190"/>
    <hyperlink r:id="rId4087" ref="B2191"/>
    <hyperlink r:id="rId4088" ref="C2191"/>
    <hyperlink r:id="rId4089" ref="B2192"/>
    <hyperlink r:id="rId4090" ref="C2192"/>
    <hyperlink r:id="rId4091" ref="B2193"/>
    <hyperlink r:id="rId4092" ref="C2193"/>
    <hyperlink r:id="rId4093" ref="B2194"/>
    <hyperlink r:id="rId4094" ref="C2194"/>
    <hyperlink r:id="rId4095" ref="B2195"/>
    <hyperlink r:id="rId4096" ref="C2195"/>
    <hyperlink r:id="rId4097" ref="B2196"/>
    <hyperlink r:id="rId4098" ref="C2196"/>
    <hyperlink r:id="rId4099" ref="B2197"/>
    <hyperlink r:id="rId4100" ref="C2197"/>
    <hyperlink r:id="rId4101" ref="B2198"/>
    <hyperlink r:id="rId4102" ref="C2198"/>
    <hyperlink r:id="rId4103" ref="B2199"/>
    <hyperlink r:id="rId4104" ref="C2199"/>
    <hyperlink r:id="rId4105" ref="B2200"/>
    <hyperlink r:id="rId4106" ref="C2200"/>
    <hyperlink r:id="rId4107" ref="B2201"/>
    <hyperlink r:id="rId4108" ref="C2201"/>
    <hyperlink r:id="rId4109" ref="B2202"/>
    <hyperlink r:id="rId4110" ref="C2202"/>
    <hyperlink r:id="rId4111" ref="B2203"/>
    <hyperlink r:id="rId4112" ref="C2203"/>
    <hyperlink r:id="rId4113" ref="B2204"/>
    <hyperlink r:id="rId4114" ref="C2204"/>
    <hyperlink r:id="rId4115" ref="B2205"/>
    <hyperlink r:id="rId4116" ref="C2205"/>
    <hyperlink r:id="rId4117" ref="B2206"/>
    <hyperlink r:id="rId4118" ref="C2206"/>
    <hyperlink r:id="rId4119" ref="B2207"/>
    <hyperlink r:id="rId4120" ref="C2207"/>
    <hyperlink r:id="rId4121" ref="B2208"/>
    <hyperlink r:id="rId4122" ref="C2208"/>
    <hyperlink r:id="rId4123" ref="B2209"/>
    <hyperlink r:id="rId4124" ref="C2209"/>
    <hyperlink r:id="rId4125" ref="B2210"/>
    <hyperlink r:id="rId4126" ref="C2210"/>
    <hyperlink r:id="rId4127" ref="B2211"/>
    <hyperlink r:id="rId4128" ref="C2211"/>
    <hyperlink r:id="rId4129" ref="B2212"/>
    <hyperlink r:id="rId4130" ref="C2212"/>
    <hyperlink r:id="rId4131" ref="B2213"/>
    <hyperlink r:id="rId4132" ref="C2213"/>
    <hyperlink r:id="rId4133" ref="B2214"/>
    <hyperlink r:id="rId4134" ref="C2214"/>
    <hyperlink r:id="rId4135" ref="B2215"/>
    <hyperlink r:id="rId4136" ref="C2215"/>
    <hyperlink r:id="rId4137" ref="B2216"/>
    <hyperlink r:id="rId4138" ref="C2216"/>
    <hyperlink r:id="rId4139" ref="B2217"/>
    <hyperlink r:id="rId4140" ref="C2217"/>
    <hyperlink r:id="rId4141" ref="B2218"/>
    <hyperlink r:id="rId4142" ref="C2218"/>
    <hyperlink r:id="rId4143" ref="B2219"/>
    <hyperlink r:id="rId4144" ref="C2219"/>
    <hyperlink r:id="rId4145" ref="B2220"/>
    <hyperlink r:id="rId4146" ref="C2220"/>
    <hyperlink r:id="rId4147" ref="B2221"/>
    <hyperlink r:id="rId4148" ref="C2221"/>
    <hyperlink r:id="rId4149" ref="B2222"/>
    <hyperlink r:id="rId4150" ref="C2222"/>
    <hyperlink r:id="rId4151" ref="B2223"/>
    <hyperlink r:id="rId4152" ref="C2223"/>
    <hyperlink r:id="rId4153" ref="B2224"/>
    <hyperlink r:id="rId4154" ref="C2224"/>
    <hyperlink r:id="rId4155" ref="B2225"/>
    <hyperlink r:id="rId4156" ref="C2225"/>
    <hyperlink r:id="rId4157" ref="B2226"/>
    <hyperlink r:id="rId4158" ref="C2226"/>
    <hyperlink r:id="rId4159" ref="B2227"/>
    <hyperlink r:id="rId4160" ref="C2227"/>
    <hyperlink r:id="rId4161" ref="B2228"/>
    <hyperlink r:id="rId4162" ref="C2228"/>
    <hyperlink r:id="rId4163" ref="B2229"/>
    <hyperlink r:id="rId4164" ref="C2229"/>
    <hyperlink r:id="rId4165" ref="B2230"/>
    <hyperlink r:id="rId4166" ref="C2230"/>
    <hyperlink r:id="rId4167" ref="B2231"/>
    <hyperlink r:id="rId4168" ref="C2231"/>
    <hyperlink r:id="rId4169" ref="B2232"/>
    <hyperlink r:id="rId4170" ref="C2232"/>
    <hyperlink r:id="rId4171" ref="B2233"/>
    <hyperlink r:id="rId4172" ref="C2233"/>
    <hyperlink r:id="rId4173" ref="B2234"/>
    <hyperlink r:id="rId4174" ref="C2234"/>
    <hyperlink r:id="rId4175" ref="B2235"/>
    <hyperlink r:id="rId4176" ref="C2235"/>
    <hyperlink r:id="rId4177" ref="B2236"/>
    <hyperlink r:id="rId4178" ref="C2236"/>
    <hyperlink r:id="rId4179" ref="B2237"/>
    <hyperlink r:id="rId4180" ref="C2237"/>
    <hyperlink r:id="rId4181" ref="B2238"/>
    <hyperlink r:id="rId4182" ref="C2238"/>
    <hyperlink r:id="rId4183" ref="B2239"/>
    <hyperlink r:id="rId4184" ref="C2239"/>
    <hyperlink r:id="rId4185" ref="B2240"/>
    <hyperlink r:id="rId4186" ref="C2240"/>
    <hyperlink r:id="rId4187" ref="B2241"/>
    <hyperlink r:id="rId4188" ref="C2241"/>
    <hyperlink r:id="rId4189" ref="B2242"/>
    <hyperlink r:id="rId4190" ref="C2242"/>
    <hyperlink r:id="rId4191" ref="B2243"/>
    <hyperlink r:id="rId4192" ref="C2243"/>
    <hyperlink r:id="rId4193" ref="B2244"/>
    <hyperlink r:id="rId4194" ref="C2244"/>
    <hyperlink r:id="rId4195" ref="B2245"/>
    <hyperlink r:id="rId4196" ref="C2245"/>
    <hyperlink r:id="rId4197" ref="B2246"/>
    <hyperlink r:id="rId4198" ref="C2246"/>
    <hyperlink r:id="rId4199" ref="H2246"/>
    <hyperlink r:id="rId4200" ref="B2247"/>
    <hyperlink r:id="rId4201" ref="C2247"/>
    <hyperlink r:id="rId4202" ref="B2248"/>
    <hyperlink r:id="rId4203" ref="C2248"/>
    <hyperlink r:id="rId4204" ref="B2249"/>
    <hyperlink r:id="rId4205" ref="C2249"/>
    <hyperlink r:id="rId4206" ref="B2250"/>
    <hyperlink r:id="rId4207" ref="C2250"/>
    <hyperlink r:id="rId4208" ref="B2251"/>
    <hyperlink r:id="rId4209" ref="C2251"/>
    <hyperlink r:id="rId4210" ref="B2252"/>
    <hyperlink r:id="rId4211" ref="C2252"/>
    <hyperlink r:id="rId4212" ref="B2253"/>
    <hyperlink r:id="rId4213" ref="C2253"/>
    <hyperlink r:id="rId4214" ref="B2254"/>
    <hyperlink r:id="rId4215" ref="C2254"/>
    <hyperlink r:id="rId4216" ref="B2255"/>
    <hyperlink r:id="rId4217" ref="C2255"/>
    <hyperlink r:id="rId4218" ref="B2256"/>
    <hyperlink r:id="rId4219" ref="C2256"/>
    <hyperlink r:id="rId4220" ref="B2257"/>
    <hyperlink r:id="rId4221" ref="C2257"/>
    <hyperlink r:id="rId4222" ref="B2258"/>
    <hyperlink r:id="rId4223" ref="C2258"/>
    <hyperlink r:id="rId4224" ref="B2259"/>
    <hyperlink r:id="rId4225" ref="C2259"/>
    <hyperlink r:id="rId4226" ref="B2260"/>
    <hyperlink r:id="rId4227" ref="C2260"/>
    <hyperlink r:id="rId4228" ref="B2261"/>
    <hyperlink r:id="rId4229" ref="C2261"/>
    <hyperlink r:id="rId4230" ref="B2262"/>
    <hyperlink r:id="rId4231" ref="C2262"/>
    <hyperlink r:id="rId4232" ref="B2263"/>
    <hyperlink r:id="rId4233" ref="C2263"/>
    <hyperlink r:id="rId4234" ref="B2264"/>
    <hyperlink r:id="rId4235" ref="C2264"/>
    <hyperlink r:id="rId4236" ref="B2265"/>
    <hyperlink r:id="rId4237" ref="C2265"/>
    <hyperlink r:id="rId4238" ref="B2266"/>
    <hyperlink r:id="rId4239" ref="C2266"/>
    <hyperlink r:id="rId4240" ref="B2267"/>
    <hyperlink r:id="rId4241" ref="C2267"/>
    <hyperlink r:id="rId4242" ref="B2268"/>
    <hyperlink r:id="rId4243" ref="C2268"/>
    <hyperlink r:id="rId4244" ref="B2269"/>
    <hyperlink r:id="rId4245" ref="C2269"/>
    <hyperlink r:id="rId4246" ref="B2270"/>
    <hyperlink r:id="rId4247" ref="C2270"/>
    <hyperlink r:id="rId4248" ref="B2271"/>
    <hyperlink r:id="rId4249" ref="C2271"/>
    <hyperlink r:id="rId4250" ref="B2272"/>
    <hyperlink r:id="rId4251" ref="C2272"/>
    <hyperlink r:id="rId4252" ref="B2273"/>
    <hyperlink r:id="rId4253" ref="C2273"/>
    <hyperlink r:id="rId4254" ref="B2274"/>
    <hyperlink r:id="rId4255" ref="C2274"/>
    <hyperlink r:id="rId4256" ref="B2275"/>
    <hyperlink r:id="rId4257" ref="C2275"/>
    <hyperlink r:id="rId4258" ref="B2276"/>
    <hyperlink r:id="rId4259" ref="C2276"/>
    <hyperlink r:id="rId4260" ref="B2277"/>
    <hyperlink r:id="rId4261" ref="C2277"/>
    <hyperlink r:id="rId4262" ref="B2278"/>
    <hyperlink r:id="rId4263" ref="C2278"/>
    <hyperlink r:id="rId4264" ref="B2279"/>
    <hyperlink r:id="rId4265" ref="C2279"/>
    <hyperlink r:id="rId4266" ref="B2280"/>
    <hyperlink r:id="rId4267" ref="C2280"/>
    <hyperlink r:id="rId4268" ref="B2281"/>
    <hyperlink r:id="rId4269" ref="C2281"/>
    <hyperlink r:id="rId4270" ref="B2282"/>
    <hyperlink r:id="rId4271" ref="C2282"/>
    <hyperlink r:id="rId4272" ref="B2283"/>
    <hyperlink r:id="rId4273" ref="C2283"/>
    <hyperlink r:id="rId4274" ref="B2284"/>
    <hyperlink r:id="rId4275" ref="C2284"/>
    <hyperlink r:id="rId4276" ref="B2285"/>
    <hyperlink r:id="rId4277" ref="C2285"/>
    <hyperlink r:id="rId4278" ref="B2286"/>
    <hyperlink r:id="rId4279" ref="C2286"/>
    <hyperlink r:id="rId4280" ref="B2287"/>
    <hyperlink r:id="rId4281" ref="C2287"/>
    <hyperlink r:id="rId4282" ref="B2288"/>
    <hyperlink r:id="rId4283" ref="C2288"/>
    <hyperlink r:id="rId4284" ref="B2289"/>
    <hyperlink r:id="rId4285" ref="C2289"/>
    <hyperlink r:id="rId4286" ref="B2290"/>
    <hyperlink r:id="rId4287" ref="C2290"/>
    <hyperlink r:id="rId4288" ref="B2291"/>
    <hyperlink r:id="rId4289" ref="C2291"/>
    <hyperlink r:id="rId4290" ref="B2292"/>
    <hyperlink r:id="rId4291" ref="C2292"/>
    <hyperlink r:id="rId4292" ref="B2293"/>
    <hyperlink r:id="rId4293" ref="C2293"/>
    <hyperlink r:id="rId4294" ref="B2294"/>
    <hyperlink r:id="rId4295" ref="C2294"/>
    <hyperlink r:id="rId4296" ref="B2295"/>
    <hyperlink r:id="rId4297" ref="C2295"/>
    <hyperlink r:id="rId4298" ref="B2296"/>
    <hyperlink r:id="rId4299" ref="C2296"/>
    <hyperlink r:id="rId4300" ref="B2297"/>
    <hyperlink r:id="rId4301" ref="C2297"/>
    <hyperlink r:id="rId4302" ref="B2298"/>
    <hyperlink r:id="rId4303" ref="C2298"/>
    <hyperlink r:id="rId4304" ref="B2299"/>
    <hyperlink r:id="rId4305" ref="C2299"/>
    <hyperlink r:id="rId4306" ref="B2300"/>
    <hyperlink r:id="rId4307" ref="C2300"/>
    <hyperlink r:id="rId4308" ref="B2301"/>
    <hyperlink r:id="rId4309" ref="C2301"/>
    <hyperlink r:id="rId4310" ref="B2302"/>
    <hyperlink r:id="rId4311" ref="C2302"/>
    <hyperlink r:id="rId4312" ref="B2303"/>
    <hyperlink r:id="rId4313" ref="C2303"/>
    <hyperlink r:id="rId4314" ref="B2304"/>
    <hyperlink r:id="rId4315" ref="C2304"/>
    <hyperlink r:id="rId4316" ref="B2305"/>
    <hyperlink r:id="rId4317" ref="C2305"/>
    <hyperlink r:id="rId4318" ref="B2306"/>
    <hyperlink r:id="rId4319" ref="C2306"/>
    <hyperlink r:id="rId4320" ref="B2307"/>
    <hyperlink r:id="rId4321" ref="C2307"/>
    <hyperlink r:id="rId4322" ref="B2308"/>
    <hyperlink r:id="rId4323" ref="C2308"/>
    <hyperlink r:id="rId4324" ref="B2309"/>
    <hyperlink r:id="rId4325" ref="C2309"/>
    <hyperlink r:id="rId4326" ref="B2310"/>
    <hyperlink r:id="rId4327" ref="C2310"/>
    <hyperlink r:id="rId4328" ref="B2311"/>
    <hyperlink r:id="rId4329" ref="C2311"/>
    <hyperlink r:id="rId4330" ref="B2312"/>
    <hyperlink r:id="rId4331" ref="C2312"/>
    <hyperlink r:id="rId4332" ref="B2313"/>
    <hyperlink r:id="rId4333" ref="C2313"/>
  </hyperlinks>
  <printOptions gridLines="1" horizontalCentered="1"/>
  <pageMargins bottom="0.75" footer="0.0" header="0.0" left="0.7" right="0.7" top="0.75"/>
  <pageSetup fitToHeight="0" paperSize="8" cellComments="atEnd" orientation="landscape" pageOrder="overThenDown"/>
  <drawing r:id="rId4334"/>
  <tableParts count="1">
    <tablePart r:id="rId4336"/>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FF"/>
    <outlinePr summaryBelow="0" summaryRight="0"/>
    <pageSetUpPr fitToPage="1"/>
  </sheetPr>
  <sheetViews>
    <sheetView showGridLines="0" workbookViewId="0"/>
  </sheetViews>
  <sheetFormatPr customHeight="1" defaultColWidth="12.63" defaultRowHeight="15.75"/>
  <cols>
    <col customWidth="1" min="1" max="1" width="20.0"/>
    <col customWidth="1" min="2" max="2" width="71.38"/>
    <col customWidth="1" min="3" max="3" width="24.75"/>
    <col customWidth="1" min="4" max="4" width="11.75"/>
    <col customWidth="1" min="5" max="5" width="13.5"/>
    <col customWidth="1" min="6" max="6" width="24.88"/>
    <col customWidth="1" min="7" max="7" width="24.13"/>
    <col customWidth="1" min="8" max="9" width="33.0"/>
    <col customWidth="1" min="10" max="10" width="3.25"/>
  </cols>
  <sheetData>
    <row r="1">
      <c r="A1" s="125"/>
      <c r="B1" s="125"/>
      <c r="C1" s="126"/>
      <c r="D1" s="127"/>
      <c r="E1" s="125"/>
      <c r="F1" s="125"/>
      <c r="G1" s="128"/>
      <c r="H1" s="128"/>
      <c r="I1" s="128"/>
      <c r="J1" s="128"/>
    </row>
    <row r="2">
      <c r="A2" s="129"/>
      <c r="B2" s="129">
        <v>45779.0</v>
      </c>
      <c r="C2" s="130"/>
      <c r="D2" s="131"/>
      <c r="E2" s="129"/>
      <c r="F2" s="129"/>
      <c r="G2" s="132"/>
      <c r="H2" s="132"/>
      <c r="I2" s="132"/>
      <c r="J2" s="133"/>
    </row>
    <row r="3">
      <c r="A3" s="134" t="s">
        <v>2976</v>
      </c>
      <c r="B3" s="134" t="s">
        <v>2977</v>
      </c>
      <c r="C3" s="134" t="s">
        <v>2978</v>
      </c>
      <c r="D3" s="134" t="s">
        <v>2979</v>
      </c>
      <c r="E3" s="134" t="s">
        <v>2980</v>
      </c>
      <c r="F3" s="134" t="s">
        <v>2981</v>
      </c>
      <c r="G3" s="134" t="s">
        <v>2982</v>
      </c>
      <c r="H3" s="134" t="s">
        <v>2983</v>
      </c>
      <c r="I3" s="134" t="s">
        <v>2984</v>
      </c>
      <c r="J3" s="135"/>
    </row>
    <row r="4">
      <c r="A4" s="136">
        <v>45781.0</v>
      </c>
      <c r="B4" s="137"/>
      <c r="C4" s="138"/>
      <c r="D4" s="139"/>
      <c r="E4" s="140"/>
      <c r="F4" s="138"/>
      <c r="G4" s="141"/>
      <c r="H4" s="142"/>
      <c r="I4" s="143"/>
      <c r="J4" s="143"/>
    </row>
    <row r="5">
      <c r="A5" s="144">
        <v>45782.0</v>
      </c>
      <c r="B5" s="145" t="s">
        <v>2985</v>
      </c>
      <c r="C5" s="134" t="s">
        <v>2986</v>
      </c>
      <c r="D5" s="146" t="s">
        <v>2987</v>
      </c>
      <c r="E5" s="147" t="s">
        <v>2988</v>
      </c>
      <c r="F5" s="148" t="s">
        <v>2989</v>
      </c>
      <c r="G5" s="145" t="s">
        <v>2990</v>
      </c>
      <c r="H5" s="149" t="s">
        <v>2991</v>
      </c>
      <c r="I5" s="150" t="s">
        <v>2992</v>
      </c>
      <c r="J5" s="151"/>
    </row>
    <row r="6">
      <c r="A6" s="152"/>
      <c r="B6" s="145" t="s">
        <v>2993</v>
      </c>
      <c r="C6" s="134" t="s">
        <v>2994</v>
      </c>
      <c r="D6" s="146" t="s">
        <v>2987</v>
      </c>
      <c r="E6" s="147" t="s">
        <v>2988</v>
      </c>
      <c r="F6" s="153" t="s">
        <v>2995</v>
      </c>
      <c r="G6" s="145"/>
      <c r="H6" s="154"/>
      <c r="I6" s="150" t="s">
        <v>2996</v>
      </c>
      <c r="J6" s="151"/>
    </row>
    <row r="7">
      <c r="A7" s="155"/>
      <c r="B7" s="145" t="s">
        <v>2997</v>
      </c>
      <c r="C7" s="134" t="s">
        <v>2998</v>
      </c>
      <c r="D7" s="146" t="s">
        <v>2999</v>
      </c>
      <c r="E7" s="147" t="s">
        <v>2988</v>
      </c>
      <c r="F7" s="153" t="s">
        <v>3000</v>
      </c>
      <c r="G7" s="145" t="s">
        <v>3001</v>
      </c>
      <c r="H7" s="149" t="s">
        <v>3002</v>
      </c>
      <c r="I7" s="150" t="s">
        <v>2992</v>
      </c>
      <c r="J7" s="151"/>
    </row>
    <row r="8">
      <c r="A8" s="144">
        <v>45783.0</v>
      </c>
      <c r="B8" s="145" t="s">
        <v>3003</v>
      </c>
      <c r="C8" s="134" t="s">
        <v>3004</v>
      </c>
      <c r="D8" s="146" t="s">
        <v>3005</v>
      </c>
      <c r="E8" s="147" t="s">
        <v>3006</v>
      </c>
      <c r="F8" s="153" t="s">
        <v>3007</v>
      </c>
      <c r="G8" s="145" t="s">
        <v>3008</v>
      </c>
      <c r="H8" s="149" t="s">
        <v>3009</v>
      </c>
      <c r="I8" s="150" t="s">
        <v>2992</v>
      </c>
      <c r="J8" s="151"/>
    </row>
    <row r="9">
      <c r="A9" s="155"/>
      <c r="B9" s="145" t="s">
        <v>3010</v>
      </c>
      <c r="C9" s="134" t="s">
        <v>2994</v>
      </c>
      <c r="D9" s="146" t="s">
        <v>2987</v>
      </c>
      <c r="E9" s="147" t="s">
        <v>2988</v>
      </c>
      <c r="F9" s="153" t="s">
        <v>3011</v>
      </c>
      <c r="G9" s="145"/>
      <c r="H9" s="154"/>
      <c r="I9" s="150" t="s">
        <v>2996</v>
      </c>
      <c r="J9" s="151"/>
    </row>
    <row r="10">
      <c r="A10" s="144">
        <v>45784.0</v>
      </c>
      <c r="B10" s="145" t="s">
        <v>3012</v>
      </c>
      <c r="C10" s="134" t="s">
        <v>2994</v>
      </c>
      <c r="D10" s="146" t="s">
        <v>3013</v>
      </c>
      <c r="E10" s="147" t="s">
        <v>2988</v>
      </c>
      <c r="F10" s="153" t="s">
        <v>3014</v>
      </c>
      <c r="G10" s="145" t="s">
        <v>3015</v>
      </c>
      <c r="H10" s="149" t="s">
        <v>3016</v>
      </c>
      <c r="I10" s="150" t="s">
        <v>2992</v>
      </c>
      <c r="J10" s="151"/>
    </row>
    <row r="11">
      <c r="A11" s="155"/>
      <c r="B11" s="145" t="s">
        <v>3017</v>
      </c>
      <c r="C11" s="134" t="s">
        <v>3018</v>
      </c>
      <c r="D11" s="146" t="s">
        <v>3019</v>
      </c>
      <c r="E11" s="147" t="s">
        <v>2988</v>
      </c>
      <c r="F11" s="153" t="s">
        <v>3020</v>
      </c>
      <c r="G11" s="145"/>
      <c r="H11" s="154"/>
      <c r="I11" s="150" t="s">
        <v>2996</v>
      </c>
      <c r="J11" s="151"/>
    </row>
    <row r="12">
      <c r="A12" s="144">
        <v>45785.0</v>
      </c>
      <c r="B12" s="145" t="s">
        <v>3021</v>
      </c>
      <c r="C12" s="134"/>
      <c r="D12" s="156" t="s">
        <v>3022</v>
      </c>
      <c r="E12" s="147" t="s">
        <v>2988</v>
      </c>
      <c r="F12" s="153" t="s">
        <v>3023</v>
      </c>
      <c r="G12" s="145" t="s">
        <v>3024</v>
      </c>
      <c r="H12" s="149" t="s">
        <v>3025</v>
      </c>
      <c r="I12" s="150" t="s">
        <v>3026</v>
      </c>
      <c r="J12" s="151"/>
    </row>
    <row r="13">
      <c r="A13" s="152"/>
      <c r="B13" s="145" t="s">
        <v>3027</v>
      </c>
      <c r="C13" s="134" t="s">
        <v>2994</v>
      </c>
      <c r="D13" s="156" t="s">
        <v>3028</v>
      </c>
      <c r="E13" s="147" t="s">
        <v>2988</v>
      </c>
      <c r="F13" s="153" t="s">
        <v>3029</v>
      </c>
      <c r="G13" s="145" t="s">
        <v>3030</v>
      </c>
      <c r="H13" s="157" t="s">
        <v>3031</v>
      </c>
      <c r="I13" s="150" t="s">
        <v>3026</v>
      </c>
      <c r="J13" s="151"/>
    </row>
    <row r="14">
      <c r="A14" s="155"/>
      <c r="B14" s="145" t="s">
        <v>3032</v>
      </c>
      <c r="C14" s="134" t="s">
        <v>2994</v>
      </c>
      <c r="D14" s="156" t="s">
        <v>3028</v>
      </c>
      <c r="E14" s="147" t="s">
        <v>2988</v>
      </c>
      <c r="F14" s="153" t="s">
        <v>3033</v>
      </c>
      <c r="G14" s="145" t="s">
        <v>3034</v>
      </c>
      <c r="H14" s="149" t="s">
        <v>3035</v>
      </c>
      <c r="I14" s="150" t="s">
        <v>3026</v>
      </c>
      <c r="J14" s="151"/>
    </row>
    <row r="15">
      <c r="A15" s="144">
        <v>45786.0</v>
      </c>
      <c r="B15" s="145" t="s">
        <v>3036</v>
      </c>
      <c r="C15" s="134" t="s">
        <v>3037</v>
      </c>
      <c r="D15" s="156" t="s">
        <v>3038</v>
      </c>
      <c r="E15" s="147" t="s">
        <v>2988</v>
      </c>
      <c r="F15" s="153" t="s">
        <v>3039</v>
      </c>
      <c r="G15" s="145"/>
      <c r="H15" s="157" t="s">
        <v>3040</v>
      </c>
      <c r="I15" s="150" t="s">
        <v>2996</v>
      </c>
      <c r="J15" s="151"/>
    </row>
    <row r="16">
      <c r="A16" s="155"/>
      <c r="B16" s="145" t="s">
        <v>3041</v>
      </c>
      <c r="C16" s="134" t="s">
        <v>2994</v>
      </c>
      <c r="D16" s="156" t="s">
        <v>3042</v>
      </c>
      <c r="E16" s="147" t="s">
        <v>2988</v>
      </c>
      <c r="F16" s="153" t="s">
        <v>3043</v>
      </c>
      <c r="G16" s="145" t="s">
        <v>3044</v>
      </c>
      <c r="H16" s="149" t="s">
        <v>3045</v>
      </c>
      <c r="I16" s="150" t="s">
        <v>2992</v>
      </c>
      <c r="J16" s="151"/>
    </row>
    <row r="17">
      <c r="A17" s="136">
        <v>45787.0</v>
      </c>
      <c r="B17" s="141"/>
      <c r="C17" s="138"/>
      <c r="D17" s="158"/>
      <c r="E17" s="140"/>
      <c r="F17" s="159"/>
      <c r="G17" s="141"/>
      <c r="H17" s="142"/>
      <c r="I17" s="143"/>
      <c r="J17" s="151"/>
    </row>
    <row r="18">
      <c r="A18" s="136">
        <v>45788.0</v>
      </c>
      <c r="B18" s="141"/>
      <c r="C18" s="138"/>
      <c r="D18" s="158"/>
      <c r="E18" s="140"/>
      <c r="F18" s="159"/>
      <c r="G18" s="141"/>
      <c r="H18" s="142"/>
      <c r="I18" s="142"/>
      <c r="J18" s="151"/>
    </row>
    <row r="19">
      <c r="A19" s="160">
        <v>45789.0</v>
      </c>
      <c r="B19" s="145" t="s">
        <v>3046</v>
      </c>
      <c r="C19" s="134" t="s">
        <v>2994</v>
      </c>
      <c r="D19" s="156" t="s">
        <v>3047</v>
      </c>
      <c r="E19" s="147" t="s">
        <v>2988</v>
      </c>
      <c r="F19" s="153" t="s">
        <v>3048</v>
      </c>
      <c r="G19" s="145" t="s">
        <v>3049</v>
      </c>
      <c r="H19" s="157" t="s">
        <v>3050</v>
      </c>
      <c r="I19" s="150" t="s">
        <v>2992</v>
      </c>
      <c r="J19" s="151"/>
    </row>
    <row r="20">
      <c r="A20" s="144"/>
      <c r="B20" s="145" t="s">
        <v>3051</v>
      </c>
      <c r="C20" s="134" t="s">
        <v>3052</v>
      </c>
      <c r="D20" s="146" t="s">
        <v>3019</v>
      </c>
      <c r="E20" s="147" t="s">
        <v>2988</v>
      </c>
      <c r="F20" s="153" t="s">
        <v>3053</v>
      </c>
      <c r="G20" s="145"/>
      <c r="H20" s="154"/>
      <c r="I20" s="150" t="s">
        <v>2996</v>
      </c>
      <c r="J20" s="151"/>
    </row>
    <row r="21">
      <c r="A21" s="155"/>
      <c r="B21" s="145" t="s">
        <v>3054</v>
      </c>
      <c r="C21" s="134" t="s">
        <v>3055</v>
      </c>
      <c r="D21" s="156" t="s">
        <v>3056</v>
      </c>
      <c r="E21" s="147" t="s">
        <v>2988</v>
      </c>
      <c r="F21" s="161" t="s">
        <v>3057</v>
      </c>
      <c r="G21" s="145"/>
      <c r="H21" s="154"/>
      <c r="I21" s="150" t="s">
        <v>2996</v>
      </c>
      <c r="J21" s="151"/>
    </row>
    <row r="22">
      <c r="A22" s="144">
        <v>45791.0</v>
      </c>
      <c r="B22" s="145" t="s">
        <v>3058</v>
      </c>
      <c r="C22" s="134" t="s">
        <v>3059</v>
      </c>
      <c r="D22" s="146" t="s">
        <v>2987</v>
      </c>
      <c r="E22" s="147" t="s">
        <v>2988</v>
      </c>
      <c r="F22" s="153" t="s">
        <v>3060</v>
      </c>
      <c r="G22" s="145"/>
      <c r="H22" s="154"/>
      <c r="I22" s="150" t="s">
        <v>2996</v>
      </c>
      <c r="J22" s="151"/>
    </row>
    <row r="23">
      <c r="A23" s="152"/>
      <c r="B23" s="145" t="s">
        <v>3061</v>
      </c>
      <c r="C23" s="134" t="s">
        <v>3062</v>
      </c>
      <c r="D23" s="156" t="s">
        <v>3063</v>
      </c>
      <c r="E23" s="147" t="s">
        <v>2988</v>
      </c>
      <c r="F23" s="153" t="s">
        <v>3020</v>
      </c>
      <c r="G23" s="145"/>
      <c r="H23" s="154"/>
      <c r="I23" s="150" t="s">
        <v>2996</v>
      </c>
      <c r="J23" s="151"/>
    </row>
    <row r="24">
      <c r="A24" s="152"/>
      <c r="B24" s="145" t="s">
        <v>3064</v>
      </c>
      <c r="C24" s="134" t="s">
        <v>3065</v>
      </c>
      <c r="D24" s="156" t="s">
        <v>3066</v>
      </c>
      <c r="E24" s="147" t="s">
        <v>2988</v>
      </c>
      <c r="F24" s="153" t="s">
        <v>3067</v>
      </c>
      <c r="G24" s="145" t="s">
        <v>3068</v>
      </c>
      <c r="H24" s="149" t="s">
        <v>3069</v>
      </c>
      <c r="I24" s="150" t="s">
        <v>3026</v>
      </c>
      <c r="J24" s="151"/>
    </row>
    <row r="25">
      <c r="A25" s="152"/>
      <c r="B25" s="145" t="s">
        <v>3070</v>
      </c>
      <c r="C25" s="134" t="s">
        <v>3071</v>
      </c>
      <c r="D25" s="156" t="s">
        <v>3072</v>
      </c>
      <c r="E25" s="147" t="s">
        <v>2988</v>
      </c>
      <c r="F25" s="153" t="s">
        <v>3073</v>
      </c>
      <c r="G25" s="145" t="s">
        <v>3074</v>
      </c>
      <c r="H25" s="149" t="s">
        <v>3075</v>
      </c>
      <c r="I25" s="150" t="s">
        <v>3026</v>
      </c>
      <c r="J25" s="151"/>
    </row>
    <row r="26">
      <c r="A26" s="155"/>
      <c r="B26" s="145" t="s">
        <v>3076</v>
      </c>
      <c r="C26" s="134" t="s">
        <v>2994</v>
      </c>
      <c r="D26" s="156" t="s">
        <v>3077</v>
      </c>
      <c r="E26" s="147" t="s">
        <v>2988</v>
      </c>
      <c r="F26" s="153" t="s">
        <v>3078</v>
      </c>
      <c r="G26" s="145" t="s">
        <v>3079</v>
      </c>
      <c r="H26" s="149" t="s">
        <v>3080</v>
      </c>
      <c r="I26" s="150" t="s">
        <v>3026</v>
      </c>
      <c r="J26" s="151"/>
    </row>
    <row r="27">
      <c r="A27" s="144">
        <v>45792.0</v>
      </c>
      <c r="B27" s="145" t="s">
        <v>3081</v>
      </c>
      <c r="C27" s="134" t="s">
        <v>3082</v>
      </c>
      <c r="D27" s="162">
        <v>0.6666666666666666</v>
      </c>
      <c r="E27" s="147" t="s">
        <v>2988</v>
      </c>
      <c r="F27" s="153" t="s">
        <v>3020</v>
      </c>
      <c r="G27" s="145"/>
      <c r="H27" s="154"/>
      <c r="I27" s="150" t="s">
        <v>2996</v>
      </c>
      <c r="J27" s="151"/>
    </row>
    <row r="28">
      <c r="A28" s="152"/>
      <c r="B28" s="145" t="s">
        <v>3083</v>
      </c>
      <c r="C28" s="134" t="s">
        <v>3084</v>
      </c>
      <c r="D28" s="163" t="s">
        <v>3063</v>
      </c>
      <c r="E28" s="147" t="s">
        <v>2988</v>
      </c>
      <c r="F28" s="153" t="s">
        <v>3060</v>
      </c>
      <c r="G28" s="145"/>
      <c r="H28" s="154"/>
      <c r="I28" s="150" t="s">
        <v>2996</v>
      </c>
      <c r="J28" s="151"/>
    </row>
    <row r="29">
      <c r="A29" s="152"/>
      <c r="B29" s="145" t="s">
        <v>3085</v>
      </c>
      <c r="C29" s="134" t="s">
        <v>3004</v>
      </c>
      <c r="D29" s="163" t="s">
        <v>3042</v>
      </c>
      <c r="E29" s="147" t="s">
        <v>3006</v>
      </c>
      <c r="F29" s="153" t="s">
        <v>3086</v>
      </c>
      <c r="G29" s="145" t="s">
        <v>3087</v>
      </c>
      <c r="H29" s="157" t="s">
        <v>3088</v>
      </c>
      <c r="I29" s="150" t="s">
        <v>3026</v>
      </c>
      <c r="J29" s="151"/>
    </row>
    <row r="30">
      <c r="A30" s="155"/>
      <c r="B30" s="145" t="s">
        <v>3089</v>
      </c>
      <c r="C30" s="134" t="s">
        <v>3090</v>
      </c>
      <c r="D30" s="163" t="s">
        <v>3063</v>
      </c>
      <c r="E30" s="147" t="s">
        <v>2988</v>
      </c>
      <c r="F30" s="153" t="s">
        <v>3073</v>
      </c>
      <c r="G30" s="145" t="s">
        <v>3091</v>
      </c>
      <c r="H30" s="149" t="s">
        <v>3092</v>
      </c>
      <c r="I30" s="150" t="s">
        <v>3026</v>
      </c>
      <c r="J30" s="151"/>
    </row>
    <row r="31">
      <c r="A31" s="144">
        <v>45793.0</v>
      </c>
      <c r="B31" s="145" t="s">
        <v>3093</v>
      </c>
      <c r="C31" s="134" t="s">
        <v>3094</v>
      </c>
      <c r="D31" s="163" t="s">
        <v>3022</v>
      </c>
      <c r="E31" s="147" t="s">
        <v>2988</v>
      </c>
      <c r="F31" s="153" t="s">
        <v>3095</v>
      </c>
      <c r="G31" s="145"/>
      <c r="H31" s="154"/>
      <c r="I31" s="150" t="s">
        <v>2996</v>
      </c>
      <c r="J31" s="151"/>
    </row>
    <row r="32">
      <c r="A32" s="152"/>
      <c r="B32" s="145" t="s">
        <v>3096</v>
      </c>
      <c r="C32" s="164" t="s">
        <v>2994</v>
      </c>
      <c r="D32" s="156" t="s">
        <v>3042</v>
      </c>
      <c r="E32" s="147" t="s">
        <v>2988</v>
      </c>
      <c r="F32" s="153" t="s">
        <v>3097</v>
      </c>
      <c r="G32" s="145" t="s">
        <v>3098</v>
      </c>
      <c r="H32" s="157" t="s">
        <v>3099</v>
      </c>
      <c r="I32" s="150" t="s">
        <v>3026</v>
      </c>
      <c r="J32" s="151"/>
    </row>
    <row r="33">
      <c r="A33" s="155"/>
      <c r="B33" s="145" t="s">
        <v>3100</v>
      </c>
      <c r="C33" s="164" t="s">
        <v>3101</v>
      </c>
      <c r="D33" s="156" t="s">
        <v>3102</v>
      </c>
      <c r="E33" s="147" t="s">
        <v>2988</v>
      </c>
      <c r="F33" s="153" t="s">
        <v>3020</v>
      </c>
      <c r="G33" s="145"/>
      <c r="H33" s="154"/>
      <c r="I33" s="150" t="s">
        <v>2996</v>
      </c>
      <c r="J33" s="151"/>
    </row>
    <row r="34">
      <c r="A34" s="136">
        <v>45794.0</v>
      </c>
      <c r="B34" s="137"/>
      <c r="C34" s="138"/>
      <c r="D34" s="158"/>
      <c r="E34" s="140"/>
      <c r="F34" s="159"/>
      <c r="G34" s="141"/>
      <c r="H34" s="142"/>
      <c r="I34" s="142"/>
      <c r="J34" s="151"/>
    </row>
    <row r="35">
      <c r="A35" s="136">
        <v>45795.0</v>
      </c>
      <c r="B35" s="137"/>
      <c r="C35" s="138"/>
      <c r="D35" s="158"/>
      <c r="E35" s="140"/>
      <c r="F35" s="159"/>
      <c r="G35" s="141"/>
      <c r="H35" s="142"/>
      <c r="I35" s="142"/>
      <c r="J35" s="151"/>
    </row>
    <row r="36">
      <c r="A36" s="160"/>
      <c r="B36" s="145" t="s">
        <v>3103</v>
      </c>
      <c r="C36" s="164" t="s">
        <v>3004</v>
      </c>
      <c r="D36" s="156" t="s">
        <v>3104</v>
      </c>
      <c r="E36" s="147" t="s">
        <v>3006</v>
      </c>
      <c r="F36" s="165" t="s">
        <v>3033</v>
      </c>
      <c r="G36" s="145" t="s">
        <v>3105</v>
      </c>
      <c r="H36" s="166" t="s">
        <v>3106</v>
      </c>
      <c r="I36" s="150" t="s">
        <v>3026</v>
      </c>
      <c r="J36" s="151"/>
    </row>
    <row r="37">
      <c r="A37" s="144"/>
      <c r="B37" s="145" t="s">
        <v>3107</v>
      </c>
      <c r="C37" s="164" t="s">
        <v>3108</v>
      </c>
      <c r="D37" s="156" t="s">
        <v>3109</v>
      </c>
      <c r="E37" s="147" t="s">
        <v>2988</v>
      </c>
      <c r="F37" s="145" t="s">
        <v>3110</v>
      </c>
      <c r="G37" s="145" t="s">
        <v>3111</v>
      </c>
      <c r="H37" s="157" t="s">
        <v>3112</v>
      </c>
      <c r="I37" s="150" t="s">
        <v>3026</v>
      </c>
      <c r="J37" s="151"/>
    </row>
    <row r="38">
      <c r="A38" s="152"/>
      <c r="B38" s="145" t="s">
        <v>3113</v>
      </c>
      <c r="C38" s="164" t="s">
        <v>3114</v>
      </c>
      <c r="D38" s="156" t="s">
        <v>3109</v>
      </c>
      <c r="E38" s="147" t="s">
        <v>2988</v>
      </c>
      <c r="F38" s="167" t="s">
        <v>3115</v>
      </c>
      <c r="G38" s="145"/>
      <c r="H38" s="154"/>
      <c r="I38" s="150" t="s">
        <v>2996</v>
      </c>
      <c r="J38" s="151"/>
    </row>
    <row r="39">
      <c r="A39" s="152"/>
      <c r="B39" s="145" t="s">
        <v>3116</v>
      </c>
      <c r="C39" s="164" t="s">
        <v>3117</v>
      </c>
      <c r="D39" s="156" t="s">
        <v>3066</v>
      </c>
      <c r="E39" s="147" t="s">
        <v>2988</v>
      </c>
      <c r="F39" s="167" t="s">
        <v>3118</v>
      </c>
      <c r="G39" s="145"/>
      <c r="H39" s="154"/>
      <c r="I39" s="150" t="s">
        <v>2996</v>
      </c>
      <c r="J39" s="151"/>
    </row>
    <row r="40">
      <c r="A40" s="155"/>
      <c r="B40" s="145" t="s">
        <v>3119</v>
      </c>
      <c r="C40" s="164" t="s">
        <v>2994</v>
      </c>
      <c r="D40" s="156" t="s">
        <v>3120</v>
      </c>
      <c r="E40" s="147" t="s">
        <v>2988</v>
      </c>
      <c r="F40" s="167" t="s">
        <v>2995</v>
      </c>
      <c r="G40" s="145"/>
      <c r="H40" s="154"/>
      <c r="I40" s="150" t="s">
        <v>2996</v>
      </c>
      <c r="J40" s="151"/>
    </row>
    <row r="41">
      <c r="A41" s="144">
        <v>45798.0</v>
      </c>
      <c r="B41" s="145" t="s">
        <v>3121</v>
      </c>
      <c r="C41" s="134" t="s">
        <v>3122</v>
      </c>
      <c r="D41" s="156" t="s">
        <v>3066</v>
      </c>
      <c r="E41" s="147" t="s">
        <v>2988</v>
      </c>
      <c r="F41" s="167" t="s">
        <v>3039</v>
      </c>
      <c r="G41" s="145" t="s">
        <v>3123</v>
      </c>
      <c r="H41" s="154"/>
      <c r="I41" s="150" t="s">
        <v>2996</v>
      </c>
      <c r="J41" s="151"/>
    </row>
    <row r="42">
      <c r="A42" s="152"/>
      <c r="B42" s="145" t="s">
        <v>3124</v>
      </c>
      <c r="C42" s="164" t="s">
        <v>3125</v>
      </c>
      <c r="D42" s="156" t="s">
        <v>3104</v>
      </c>
      <c r="E42" s="147" t="s">
        <v>2988</v>
      </c>
      <c r="F42" s="167" t="s">
        <v>3126</v>
      </c>
      <c r="G42" s="145" t="s">
        <v>3127</v>
      </c>
      <c r="H42" s="154"/>
      <c r="I42" s="150" t="s">
        <v>2996</v>
      </c>
      <c r="J42" s="151"/>
    </row>
    <row r="43">
      <c r="A43" s="155"/>
      <c r="B43" s="145" t="s">
        <v>3128</v>
      </c>
      <c r="C43" s="164" t="s">
        <v>2994</v>
      </c>
      <c r="D43" s="156" t="s">
        <v>3066</v>
      </c>
      <c r="E43" s="147" t="s">
        <v>2988</v>
      </c>
      <c r="F43" s="167" t="s">
        <v>2995</v>
      </c>
      <c r="G43" s="145"/>
      <c r="H43" s="154"/>
      <c r="I43" s="150" t="s">
        <v>2996</v>
      </c>
      <c r="J43" s="151"/>
    </row>
    <row r="44">
      <c r="A44" s="144">
        <v>45799.0</v>
      </c>
      <c r="B44" s="145" t="s">
        <v>3129</v>
      </c>
      <c r="C44" s="134" t="s">
        <v>3130</v>
      </c>
      <c r="D44" s="156" t="s">
        <v>3104</v>
      </c>
      <c r="E44" s="147" t="s">
        <v>2988</v>
      </c>
      <c r="F44" s="148" t="s">
        <v>24</v>
      </c>
      <c r="G44" s="145" t="s">
        <v>3131</v>
      </c>
      <c r="H44" s="157" t="s">
        <v>3132</v>
      </c>
      <c r="I44" s="151"/>
      <c r="J44" s="151"/>
    </row>
    <row r="45">
      <c r="A45" s="155"/>
      <c r="B45" s="145" t="s">
        <v>3133</v>
      </c>
      <c r="C45" s="134" t="s">
        <v>3004</v>
      </c>
      <c r="D45" s="156" t="s">
        <v>3134</v>
      </c>
      <c r="E45" s="147" t="s">
        <v>3006</v>
      </c>
      <c r="F45" s="148" t="s">
        <v>3135</v>
      </c>
      <c r="G45" s="145" t="s">
        <v>3136</v>
      </c>
      <c r="H45" s="157" t="s">
        <v>3137</v>
      </c>
      <c r="I45" s="151"/>
      <c r="J45" s="151"/>
    </row>
    <row r="46">
      <c r="A46" s="160">
        <v>45800.0</v>
      </c>
      <c r="B46" s="145" t="s">
        <v>3138</v>
      </c>
      <c r="C46" s="134" t="s">
        <v>2994</v>
      </c>
      <c r="D46" s="156" t="s">
        <v>3139</v>
      </c>
      <c r="E46" s="147" t="s">
        <v>2988</v>
      </c>
      <c r="F46" s="167" t="s">
        <v>3140</v>
      </c>
      <c r="G46" s="145" t="s">
        <v>3141</v>
      </c>
      <c r="H46" s="157" t="s">
        <v>3142</v>
      </c>
      <c r="I46" s="151"/>
      <c r="J46" s="151"/>
    </row>
    <row r="47">
      <c r="A47" s="168">
        <v>45801.0</v>
      </c>
      <c r="B47" s="141" t="s">
        <v>3143</v>
      </c>
      <c r="C47" s="138" t="s">
        <v>3144</v>
      </c>
      <c r="D47" s="156" t="s">
        <v>3145</v>
      </c>
      <c r="E47" s="140" t="s">
        <v>2988</v>
      </c>
      <c r="F47" s="169" t="s">
        <v>8</v>
      </c>
      <c r="G47" s="141"/>
      <c r="H47" s="142"/>
      <c r="I47" s="143"/>
      <c r="J47" s="151"/>
    </row>
    <row r="48">
      <c r="A48" s="152"/>
      <c r="B48" s="141" t="s">
        <v>3146</v>
      </c>
      <c r="C48" s="138" t="s">
        <v>3147</v>
      </c>
      <c r="D48" s="139" t="s">
        <v>3042</v>
      </c>
      <c r="E48" s="140" t="s">
        <v>2988</v>
      </c>
      <c r="F48" s="170" t="s">
        <v>3148</v>
      </c>
      <c r="G48" s="141"/>
      <c r="H48" s="142"/>
      <c r="I48" s="143"/>
      <c r="J48" s="151"/>
    </row>
    <row r="49">
      <c r="A49" s="155"/>
      <c r="B49" s="141" t="s">
        <v>3149</v>
      </c>
      <c r="C49" s="138" t="s">
        <v>3150</v>
      </c>
      <c r="D49" s="139" t="s">
        <v>3109</v>
      </c>
      <c r="E49" s="140" t="s">
        <v>2988</v>
      </c>
      <c r="F49" s="170" t="s">
        <v>3151</v>
      </c>
      <c r="G49" s="141"/>
      <c r="H49" s="142"/>
      <c r="I49" s="143"/>
      <c r="J49" s="151"/>
    </row>
    <row r="50">
      <c r="A50" s="136">
        <v>45802.0</v>
      </c>
      <c r="B50" s="137"/>
      <c r="C50" s="138"/>
      <c r="D50" s="139"/>
      <c r="E50" s="140"/>
      <c r="F50" s="169"/>
      <c r="G50" s="141"/>
      <c r="H50" s="142"/>
      <c r="I50" s="143"/>
      <c r="J50" s="151"/>
    </row>
    <row r="51">
      <c r="A51" s="160">
        <v>45803.0</v>
      </c>
      <c r="B51" s="145" t="s">
        <v>3152</v>
      </c>
      <c r="C51" s="134" t="s">
        <v>3153</v>
      </c>
      <c r="D51" s="156" t="s">
        <v>3139</v>
      </c>
      <c r="E51" s="147" t="s">
        <v>2988</v>
      </c>
      <c r="F51" s="148" t="s">
        <v>3154</v>
      </c>
      <c r="G51" s="145"/>
      <c r="H51" s="154"/>
      <c r="I51" s="151"/>
      <c r="J51" s="151"/>
    </row>
    <row r="52">
      <c r="A52" s="144">
        <v>45804.0</v>
      </c>
      <c r="B52" s="145" t="s">
        <v>3155</v>
      </c>
      <c r="C52" s="164" t="s">
        <v>2994</v>
      </c>
      <c r="D52" s="156"/>
      <c r="E52" s="147" t="s">
        <v>2988</v>
      </c>
      <c r="F52" s="148" t="s">
        <v>3156</v>
      </c>
      <c r="G52" s="145"/>
      <c r="H52" s="154"/>
      <c r="I52" s="151"/>
      <c r="J52" s="151"/>
    </row>
    <row r="53">
      <c r="A53" s="155"/>
      <c r="B53" s="145" t="s">
        <v>3157</v>
      </c>
      <c r="C53" s="164" t="s">
        <v>3158</v>
      </c>
      <c r="D53" s="156" t="s">
        <v>3104</v>
      </c>
      <c r="E53" s="147" t="s">
        <v>2988</v>
      </c>
      <c r="F53" s="148" t="s">
        <v>3159</v>
      </c>
      <c r="G53" s="145" t="s">
        <v>3160</v>
      </c>
      <c r="H53" s="157" t="s">
        <v>3161</v>
      </c>
      <c r="I53" s="151"/>
      <c r="J53" s="151"/>
    </row>
    <row r="54">
      <c r="A54" s="160">
        <v>45805.0</v>
      </c>
      <c r="B54" s="149" t="s">
        <v>3162</v>
      </c>
      <c r="C54" s="134" t="s">
        <v>3163</v>
      </c>
      <c r="D54" s="156" t="s">
        <v>3109</v>
      </c>
      <c r="E54" s="147" t="s">
        <v>3006</v>
      </c>
      <c r="F54" s="148" t="s">
        <v>12</v>
      </c>
      <c r="G54" s="145"/>
      <c r="H54" s="154"/>
      <c r="I54" s="151"/>
      <c r="J54" s="151"/>
    </row>
    <row r="55">
      <c r="A55" s="144">
        <v>45806.0</v>
      </c>
      <c r="B55" s="145" t="s">
        <v>3164</v>
      </c>
      <c r="C55" s="134" t="s">
        <v>3165</v>
      </c>
      <c r="D55" s="156" t="s">
        <v>3042</v>
      </c>
      <c r="E55" s="147" t="s">
        <v>2988</v>
      </c>
      <c r="F55" s="148" t="s">
        <v>3166</v>
      </c>
      <c r="G55" s="145" t="s">
        <v>3167</v>
      </c>
      <c r="H55" s="157" t="s">
        <v>3168</v>
      </c>
      <c r="I55" s="151"/>
      <c r="J55" s="151"/>
    </row>
    <row r="56">
      <c r="A56" s="152"/>
      <c r="B56" s="149" t="s">
        <v>3169</v>
      </c>
      <c r="C56" s="134" t="s">
        <v>3163</v>
      </c>
      <c r="D56" s="156" t="s">
        <v>3109</v>
      </c>
      <c r="E56" s="147" t="s">
        <v>3006</v>
      </c>
      <c r="F56" s="148" t="s">
        <v>12</v>
      </c>
      <c r="G56" s="134"/>
      <c r="H56" s="154"/>
      <c r="I56" s="151"/>
      <c r="J56" s="151"/>
    </row>
    <row r="57">
      <c r="A57" s="152"/>
      <c r="B57" s="171" t="s">
        <v>3170</v>
      </c>
      <c r="C57" s="134" t="s">
        <v>2994</v>
      </c>
      <c r="D57" s="156" t="s">
        <v>3066</v>
      </c>
      <c r="E57" s="147" t="s">
        <v>2988</v>
      </c>
      <c r="F57" s="148" t="s">
        <v>3135</v>
      </c>
      <c r="G57" s="145" t="s">
        <v>3171</v>
      </c>
      <c r="H57" s="145" t="s">
        <v>3172</v>
      </c>
      <c r="I57" s="151"/>
      <c r="J57" s="151"/>
    </row>
    <row r="58">
      <c r="A58" s="152"/>
      <c r="B58" s="171" t="s">
        <v>3173</v>
      </c>
      <c r="C58" s="134" t="s">
        <v>3174</v>
      </c>
      <c r="D58" s="156" t="s">
        <v>3066</v>
      </c>
      <c r="E58" s="147" t="s">
        <v>2988</v>
      </c>
      <c r="F58" s="148" t="s">
        <v>3175</v>
      </c>
      <c r="G58" s="134"/>
      <c r="H58" s="154"/>
      <c r="I58" s="151"/>
      <c r="J58" s="151"/>
    </row>
    <row r="59">
      <c r="A59" s="155"/>
      <c r="B59" s="171" t="s">
        <v>3176</v>
      </c>
      <c r="C59" s="134" t="s">
        <v>3177</v>
      </c>
      <c r="D59" s="156" t="s">
        <v>3178</v>
      </c>
      <c r="E59" s="147" t="s">
        <v>2988</v>
      </c>
      <c r="F59" s="148" t="s">
        <v>8</v>
      </c>
      <c r="G59" s="145" t="s">
        <v>3179</v>
      </c>
      <c r="H59" s="157" t="s">
        <v>3180</v>
      </c>
      <c r="I59" s="151"/>
      <c r="J59" s="151"/>
    </row>
    <row r="60">
      <c r="A60" s="160">
        <v>45807.0</v>
      </c>
      <c r="B60" s="137" t="s">
        <v>3181</v>
      </c>
      <c r="C60" s="138" t="s">
        <v>2994</v>
      </c>
      <c r="D60" s="139" t="s">
        <v>3104</v>
      </c>
      <c r="E60" s="140" t="s">
        <v>2988</v>
      </c>
      <c r="F60" s="148" t="s">
        <v>16</v>
      </c>
      <c r="G60" s="141"/>
      <c r="H60" s="142"/>
      <c r="I60" s="143"/>
      <c r="J60" s="151"/>
    </row>
    <row r="61">
      <c r="A61" s="129"/>
      <c r="B61" s="129">
        <v>45810.0</v>
      </c>
      <c r="C61" s="130"/>
      <c r="D61" s="131"/>
      <c r="E61" s="129"/>
      <c r="F61" s="129"/>
      <c r="G61" s="132"/>
      <c r="H61" s="132"/>
      <c r="I61" s="132"/>
      <c r="J61" s="133"/>
    </row>
    <row r="62">
      <c r="A62" s="134" t="s">
        <v>2976</v>
      </c>
      <c r="B62" s="134" t="s">
        <v>2977</v>
      </c>
      <c r="C62" s="134" t="s">
        <v>2978</v>
      </c>
      <c r="D62" s="134" t="s">
        <v>2979</v>
      </c>
      <c r="E62" s="134" t="s">
        <v>2980</v>
      </c>
      <c r="F62" s="134" t="s">
        <v>2981</v>
      </c>
      <c r="G62" s="134" t="s">
        <v>2982</v>
      </c>
      <c r="H62" s="134" t="s">
        <v>2983</v>
      </c>
      <c r="I62" s="134" t="s">
        <v>2984</v>
      </c>
      <c r="J62" s="135"/>
    </row>
    <row r="63">
      <c r="A63" s="136">
        <v>45809.0</v>
      </c>
      <c r="B63" s="142"/>
      <c r="C63" s="138"/>
      <c r="D63" s="139"/>
      <c r="E63" s="140"/>
      <c r="F63" s="138"/>
      <c r="G63" s="141"/>
      <c r="H63" s="142"/>
      <c r="I63" s="143"/>
      <c r="J63" s="151"/>
    </row>
    <row r="64">
      <c r="A64" s="160">
        <v>45810.0</v>
      </c>
      <c r="B64" s="172"/>
      <c r="C64" s="134"/>
      <c r="D64" s="163"/>
      <c r="E64" s="147"/>
      <c r="F64" s="148"/>
      <c r="G64" s="145"/>
      <c r="H64" s="154"/>
      <c r="I64" s="151"/>
      <c r="J64" s="151"/>
    </row>
    <row r="65">
      <c r="A65" s="160"/>
      <c r="B65" s="145" t="s">
        <v>3182</v>
      </c>
      <c r="C65" s="164" t="s">
        <v>3183</v>
      </c>
      <c r="D65" s="163" t="s">
        <v>3145</v>
      </c>
      <c r="E65" s="147" t="s">
        <v>2988</v>
      </c>
      <c r="F65" s="148" t="s">
        <v>3184</v>
      </c>
      <c r="G65" s="173" t="s">
        <v>3185</v>
      </c>
      <c r="H65" s="174" t="s">
        <v>3186</v>
      </c>
      <c r="I65" s="175" t="s">
        <v>3026</v>
      </c>
      <c r="J65" s="151"/>
    </row>
    <row r="66">
      <c r="A66" s="144">
        <v>45812.0</v>
      </c>
      <c r="B66" s="173" t="s">
        <v>3010</v>
      </c>
      <c r="C66" s="164" t="s">
        <v>3187</v>
      </c>
      <c r="D66" s="163" t="s">
        <v>3188</v>
      </c>
      <c r="E66" s="147" t="s">
        <v>2988</v>
      </c>
      <c r="F66" s="148" t="s">
        <v>3166</v>
      </c>
      <c r="G66" s="173" t="s">
        <v>3189</v>
      </c>
      <c r="H66" s="176" t="s">
        <v>3190</v>
      </c>
      <c r="I66" s="177"/>
      <c r="J66" s="151"/>
    </row>
    <row r="67">
      <c r="A67" s="152"/>
      <c r="B67" s="173" t="s">
        <v>3191</v>
      </c>
      <c r="C67" s="164" t="s">
        <v>2994</v>
      </c>
      <c r="D67" s="163" t="s">
        <v>3109</v>
      </c>
      <c r="E67" s="147" t="s">
        <v>2988</v>
      </c>
      <c r="F67" s="148" t="s">
        <v>3192</v>
      </c>
      <c r="G67" s="173" t="s">
        <v>3193</v>
      </c>
      <c r="H67" s="174" t="s">
        <v>3194</v>
      </c>
      <c r="I67" s="175" t="s">
        <v>3026</v>
      </c>
      <c r="J67" s="151"/>
    </row>
    <row r="68">
      <c r="A68" s="155"/>
      <c r="B68" s="173" t="s">
        <v>3195</v>
      </c>
      <c r="C68" s="164" t="s">
        <v>3196</v>
      </c>
      <c r="D68" s="163" t="s">
        <v>3104</v>
      </c>
      <c r="E68" s="147" t="s">
        <v>2988</v>
      </c>
      <c r="F68" s="148" t="s">
        <v>3197</v>
      </c>
      <c r="G68" s="172"/>
      <c r="H68" s="172"/>
      <c r="I68" s="177"/>
      <c r="J68" s="151"/>
    </row>
    <row r="69">
      <c r="A69" s="144">
        <v>45813.0</v>
      </c>
      <c r="B69" s="173" t="s">
        <v>3198</v>
      </c>
      <c r="C69" s="164" t="s">
        <v>3004</v>
      </c>
      <c r="D69" s="163" t="s">
        <v>3199</v>
      </c>
      <c r="E69" s="147" t="s">
        <v>3006</v>
      </c>
      <c r="F69" s="148" t="s">
        <v>3200</v>
      </c>
      <c r="G69" s="172"/>
      <c r="H69" s="172"/>
      <c r="I69" s="177"/>
      <c r="J69" s="151"/>
    </row>
    <row r="70">
      <c r="A70" s="152"/>
      <c r="B70" s="173" t="s">
        <v>3201</v>
      </c>
      <c r="C70" s="164" t="s">
        <v>3004</v>
      </c>
      <c r="D70" s="163" t="s">
        <v>3145</v>
      </c>
      <c r="E70" s="147" t="s">
        <v>3006</v>
      </c>
      <c r="F70" s="148" t="s">
        <v>3202</v>
      </c>
      <c r="G70" s="173" t="s">
        <v>3203</v>
      </c>
      <c r="H70" s="176" t="s">
        <v>3204</v>
      </c>
      <c r="I70" s="177"/>
      <c r="J70" s="151"/>
    </row>
    <row r="71">
      <c r="A71" s="152"/>
      <c r="B71" s="173" t="s">
        <v>3205</v>
      </c>
      <c r="C71" s="164" t="s">
        <v>2994</v>
      </c>
      <c r="D71" s="163" t="s">
        <v>3066</v>
      </c>
      <c r="E71" s="147" t="s">
        <v>2988</v>
      </c>
      <c r="F71" s="148" t="s">
        <v>20</v>
      </c>
      <c r="G71" s="173" t="s">
        <v>3206</v>
      </c>
      <c r="H71" s="176" t="s">
        <v>3207</v>
      </c>
      <c r="I71" s="175" t="s">
        <v>3026</v>
      </c>
      <c r="J71" s="151"/>
    </row>
    <row r="72">
      <c r="A72" s="155"/>
      <c r="B72" s="173" t="s">
        <v>3208</v>
      </c>
      <c r="C72" s="164" t="s">
        <v>3209</v>
      </c>
      <c r="D72" s="163" t="s">
        <v>3210</v>
      </c>
      <c r="E72" s="147" t="s">
        <v>2988</v>
      </c>
      <c r="F72" s="148" t="s">
        <v>24</v>
      </c>
      <c r="G72" s="173" t="s">
        <v>3211</v>
      </c>
      <c r="H72" s="174" t="s">
        <v>3212</v>
      </c>
      <c r="I72" s="175" t="s">
        <v>3026</v>
      </c>
      <c r="J72" s="151"/>
    </row>
    <row r="73">
      <c r="A73" s="160">
        <v>45814.0</v>
      </c>
      <c r="B73" s="172"/>
      <c r="C73" s="178"/>
      <c r="D73" s="179"/>
      <c r="E73" s="147"/>
      <c r="F73" s="148"/>
      <c r="G73" s="172"/>
      <c r="H73" s="172"/>
      <c r="I73" s="177"/>
      <c r="J73" s="151"/>
    </row>
    <row r="74">
      <c r="A74" s="136">
        <v>45815.0</v>
      </c>
      <c r="B74" s="142"/>
      <c r="C74" s="180"/>
      <c r="D74" s="181"/>
      <c r="E74" s="140"/>
      <c r="F74" s="169"/>
      <c r="G74" s="142"/>
      <c r="H74" s="142"/>
      <c r="I74" s="143"/>
      <c r="J74" s="151"/>
    </row>
    <row r="75">
      <c r="A75" s="136">
        <v>45816.0</v>
      </c>
      <c r="B75" s="142"/>
      <c r="C75" s="180"/>
      <c r="D75" s="181"/>
      <c r="E75" s="140"/>
      <c r="F75" s="169"/>
      <c r="G75" s="142"/>
      <c r="H75" s="142"/>
      <c r="I75" s="143"/>
      <c r="J75" s="151"/>
    </row>
    <row r="76">
      <c r="A76" s="160">
        <v>45817.0</v>
      </c>
      <c r="B76" s="173" t="s">
        <v>3213</v>
      </c>
      <c r="C76" s="164" t="s">
        <v>2994</v>
      </c>
      <c r="D76" s="163" t="s">
        <v>3214</v>
      </c>
      <c r="E76" s="147" t="s">
        <v>2988</v>
      </c>
      <c r="F76" s="148" t="s">
        <v>20</v>
      </c>
      <c r="G76" s="173" t="s">
        <v>3215</v>
      </c>
      <c r="H76" s="176" t="s">
        <v>3216</v>
      </c>
      <c r="I76" s="177"/>
      <c r="J76" s="151"/>
    </row>
    <row r="77">
      <c r="A77" s="144">
        <v>45818.0</v>
      </c>
      <c r="B77" s="173" t="s">
        <v>3155</v>
      </c>
      <c r="C77" s="164" t="s">
        <v>2994</v>
      </c>
      <c r="D77" s="163"/>
      <c r="E77" s="147" t="s">
        <v>2988</v>
      </c>
      <c r="F77" s="148" t="s">
        <v>3217</v>
      </c>
      <c r="G77" s="173"/>
      <c r="H77" s="173"/>
      <c r="I77" s="177"/>
      <c r="J77" s="151"/>
    </row>
    <row r="78">
      <c r="A78" s="155"/>
      <c r="B78" s="173" t="s">
        <v>3218</v>
      </c>
      <c r="C78" s="182" t="s">
        <v>3219</v>
      </c>
      <c r="D78" s="183">
        <v>0.4583333333333333</v>
      </c>
      <c r="E78" s="147" t="s">
        <v>2988</v>
      </c>
      <c r="F78" s="148" t="s">
        <v>25</v>
      </c>
      <c r="G78" s="173"/>
      <c r="H78" s="173"/>
      <c r="I78" s="177"/>
      <c r="J78" s="151"/>
    </row>
    <row r="79">
      <c r="A79" s="144">
        <v>45819.0</v>
      </c>
      <c r="B79" s="173" t="s">
        <v>3220</v>
      </c>
      <c r="C79" s="164" t="s">
        <v>3221</v>
      </c>
      <c r="D79" s="183">
        <v>0.4375</v>
      </c>
      <c r="E79" s="147" t="s">
        <v>2988</v>
      </c>
      <c r="F79" s="148" t="s">
        <v>3222</v>
      </c>
      <c r="G79" s="172"/>
      <c r="H79" s="172"/>
      <c r="I79" s="177"/>
      <c r="J79" s="151"/>
    </row>
    <row r="80">
      <c r="A80" s="152"/>
      <c r="B80" s="173" t="s">
        <v>3223</v>
      </c>
      <c r="C80" s="164" t="s">
        <v>2994</v>
      </c>
      <c r="D80" s="183">
        <v>0.4583333333333333</v>
      </c>
      <c r="E80" s="147" t="s">
        <v>2988</v>
      </c>
      <c r="F80" s="148" t="s">
        <v>24</v>
      </c>
      <c r="G80" s="172"/>
      <c r="H80" s="172"/>
      <c r="I80" s="177"/>
      <c r="J80" s="151"/>
    </row>
    <row r="81">
      <c r="A81" s="155"/>
      <c r="B81" s="173" t="s">
        <v>3224</v>
      </c>
      <c r="C81" s="164" t="s">
        <v>3225</v>
      </c>
      <c r="D81" s="163" t="s">
        <v>3226</v>
      </c>
      <c r="E81" s="147" t="s">
        <v>2988</v>
      </c>
      <c r="F81" s="148" t="s">
        <v>3227</v>
      </c>
      <c r="G81" s="172"/>
      <c r="H81" s="172"/>
      <c r="I81" s="177"/>
      <c r="J81" s="151"/>
    </row>
    <row r="82">
      <c r="A82" s="144">
        <v>45820.0</v>
      </c>
      <c r="B82" s="173" t="s">
        <v>3228</v>
      </c>
      <c r="C82" s="164" t="s">
        <v>3229</v>
      </c>
      <c r="D82" s="183">
        <v>0.375</v>
      </c>
      <c r="E82" s="147" t="s">
        <v>2988</v>
      </c>
      <c r="F82" s="148" t="s">
        <v>3230</v>
      </c>
      <c r="G82" s="173"/>
      <c r="H82" s="176" t="s">
        <v>3231</v>
      </c>
      <c r="I82" s="175" t="s">
        <v>3232</v>
      </c>
      <c r="J82" s="151"/>
    </row>
    <row r="83">
      <c r="A83" s="152"/>
      <c r="B83" s="173" t="s">
        <v>3233</v>
      </c>
      <c r="C83" s="164" t="s">
        <v>3234</v>
      </c>
      <c r="D83" s="163" t="s">
        <v>3235</v>
      </c>
      <c r="E83" s="147" t="s">
        <v>2988</v>
      </c>
      <c r="F83" s="148" t="s">
        <v>3202</v>
      </c>
      <c r="G83" s="173" t="s">
        <v>3236</v>
      </c>
      <c r="H83" s="176" t="s">
        <v>3237</v>
      </c>
      <c r="I83" s="177"/>
      <c r="J83" s="151"/>
    </row>
    <row r="84">
      <c r="A84" s="155"/>
      <c r="B84" s="173" t="s">
        <v>3238</v>
      </c>
      <c r="C84" s="164" t="s">
        <v>3239</v>
      </c>
      <c r="D84" s="163" t="s">
        <v>3240</v>
      </c>
      <c r="E84" s="147" t="s">
        <v>2988</v>
      </c>
      <c r="F84" s="148" t="s">
        <v>3202</v>
      </c>
      <c r="G84" s="173" t="s">
        <v>3241</v>
      </c>
      <c r="H84" s="176" t="s">
        <v>3242</v>
      </c>
      <c r="I84" s="177"/>
      <c r="J84" s="151"/>
    </row>
    <row r="85">
      <c r="A85" s="160">
        <v>45821.0</v>
      </c>
      <c r="B85" s="173" t="s">
        <v>3243</v>
      </c>
      <c r="C85" s="164" t="s">
        <v>3244</v>
      </c>
      <c r="D85" s="163" t="s">
        <v>3245</v>
      </c>
      <c r="E85" s="147" t="s">
        <v>2988</v>
      </c>
      <c r="F85" s="148" t="s">
        <v>16</v>
      </c>
      <c r="G85" s="172"/>
      <c r="H85" s="172"/>
      <c r="I85" s="177"/>
      <c r="J85" s="151"/>
    </row>
    <row r="86">
      <c r="A86" s="136">
        <v>45822.0</v>
      </c>
      <c r="B86" s="142"/>
      <c r="C86" s="180"/>
      <c r="D86" s="181"/>
      <c r="E86" s="140"/>
      <c r="F86" s="169"/>
      <c r="G86" s="142"/>
      <c r="H86" s="142"/>
      <c r="I86" s="143"/>
      <c r="J86" s="151"/>
    </row>
    <row r="87">
      <c r="A87" s="136">
        <v>45823.0</v>
      </c>
      <c r="B87" s="142"/>
      <c r="C87" s="180"/>
      <c r="D87" s="181"/>
      <c r="E87" s="140"/>
      <c r="F87" s="169"/>
      <c r="G87" s="142"/>
      <c r="H87" s="142"/>
      <c r="I87" s="143"/>
      <c r="J87" s="151"/>
    </row>
    <row r="88">
      <c r="A88" s="160">
        <v>45824.0</v>
      </c>
      <c r="B88" s="172"/>
      <c r="C88" s="178"/>
      <c r="D88" s="179"/>
      <c r="E88" s="147"/>
      <c r="F88" s="148"/>
      <c r="G88" s="172"/>
      <c r="H88" s="172"/>
      <c r="I88" s="177"/>
      <c r="J88" s="151"/>
    </row>
    <row r="89">
      <c r="A89" s="160">
        <v>45825.0</v>
      </c>
      <c r="B89" s="145" t="s">
        <v>3155</v>
      </c>
      <c r="C89" s="164" t="s">
        <v>2994</v>
      </c>
      <c r="D89" s="179"/>
      <c r="E89" s="147"/>
      <c r="F89" s="148" t="s">
        <v>3156</v>
      </c>
      <c r="G89" s="172"/>
      <c r="H89" s="172"/>
      <c r="I89" s="177"/>
      <c r="J89" s="151"/>
    </row>
    <row r="90">
      <c r="A90" s="160">
        <v>45826.0</v>
      </c>
      <c r="B90" s="172"/>
      <c r="C90" s="178"/>
      <c r="D90" s="179"/>
      <c r="E90" s="147"/>
      <c r="F90" s="148"/>
      <c r="G90" s="172"/>
      <c r="H90" s="172"/>
      <c r="I90" s="177"/>
      <c r="J90" s="151"/>
    </row>
    <row r="91">
      <c r="A91" s="144">
        <v>45827.0</v>
      </c>
      <c r="B91" s="173" t="s">
        <v>3246</v>
      </c>
      <c r="C91" s="164" t="s">
        <v>2994</v>
      </c>
      <c r="D91" s="163" t="s">
        <v>3188</v>
      </c>
      <c r="E91" s="147" t="s">
        <v>2988</v>
      </c>
      <c r="F91" s="148" t="s">
        <v>3200</v>
      </c>
      <c r="G91" s="172"/>
      <c r="H91" s="172"/>
      <c r="I91" s="177"/>
      <c r="J91" s="151"/>
    </row>
    <row r="92">
      <c r="A92" s="155"/>
      <c r="B92" s="173" t="s">
        <v>3247</v>
      </c>
      <c r="C92" s="164" t="s">
        <v>3248</v>
      </c>
      <c r="D92" s="163" t="s">
        <v>3188</v>
      </c>
      <c r="E92" s="147" t="s">
        <v>2988</v>
      </c>
      <c r="F92" s="148" t="s">
        <v>3202</v>
      </c>
      <c r="G92" s="173" t="s">
        <v>3249</v>
      </c>
      <c r="H92" s="176" t="s">
        <v>3250</v>
      </c>
      <c r="I92" s="177"/>
      <c r="J92" s="151"/>
    </row>
    <row r="93">
      <c r="A93" s="160">
        <v>45828.0</v>
      </c>
      <c r="B93" s="173" t="s">
        <v>3251</v>
      </c>
      <c r="C93" s="164" t="s">
        <v>3252</v>
      </c>
      <c r="D93" s="163" t="s">
        <v>3253</v>
      </c>
      <c r="E93" s="147" t="s">
        <v>2988</v>
      </c>
      <c r="F93" s="148" t="s">
        <v>7</v>
      </c>
      <c r="G93" s="172"/>
      <c r="H93" s="172"/>
      <c r="I93" s="177"/>
      <c r="J93" s="151"/>
    </row>
    <row r="94">
      <c r="A94" s="136">
        <v>45829.0</v>
      </c>
      <c r="B94" s="141" t="s">
        <v>3254</v>
      </c>
      <c r="C94" s="180"/>
      <c r="D94" s="181"/>
      <c r="E94" s="140" t="s">
        <v>2988</v>
      </c>
      <c r="F94" s="169" t="s">
        <v>8</v>
      </c>
      <c r="G94" s="142"/>
      <c r="H94" s="142"/>
      <c r="I94" s="143"/>
      <c r="J94" s="151"/>
    </row>
    <row r="95">
      <c r="A95" s="136">
        <v>45830.0</v>
      </c>
      <c r="B95" s="142"/>
      <c r="C95" s="180"/>
      <c r="D95" s="181"/>
      <c r="E95" s="140"/>
      <c r="F95" s="169"/>
      <c r="G95" s="142"/>
      <c r="H95" s="142"/>
      <c r="I95" s="143"/>
      <c r="J95" s="151"/>
    </row>
    <row r="96">
      <c r="A96" s="160">
        <v>45831.0</v>
      </c>
      <c r="B96" s="172"/>
      <c r="C96" s="178"/>
      <c r="D96" s="179"/>
      <c r="E96" s="147"/>
      <c r="F96" s="148"/>
      <c r="G96" s="172"/>
      <c r="H96" s="172"/>
      <c r="I96" s="177"/>
      <c r="J96" s="151"/>
    </row>
    <row r="97">
      <c r="A97" s="144">
        <v>45832.0</v>
      </c>
      <c r="B97" s="145" t="s">
        <v>3155</v>
      </c>
      <c r="C97" s="164" t="s">
        <v>2994</v>
      </c>
      <c r="D97" s="179"/>
      <c r="E97" s="147" t="s">
        <v>2988</v>
      </c>
      <c r="F97" s="148" t="s">
        <v>3255</v>
      </c>
      <c r="G97" s="172"/>
      <c r="H97" s="172"/>
      <c r="I97" s="177"/>
      <c r="J97" s="151"/>
    </row>
    <row r="98">
      <c r="A98" s="152"/>
      <c r="B98" s="149" t="s">
        <v>3256</v>
      </c>
      <c r="C98" s="184" t="s">
        <v>3257</v>
      </c>
      <c r="D98" s="163" t="s">
        <v>3258</v>
      </c>
      <c r="E98" s="147" t="s">
        <v>3006</v>
      </c>
      <c r="F98" s="148" t="s">
        <v>10</v>
      </c>
      <c r="G98" s="172"/>
      <c r="H98" s="172"/>
      <c r="I98" s="177"/>
      <c r="J98" s="151"/>
    </row>
    <row r="99">
      <c r="A99" s="155"/>
      <c r="B99" s="145" t="s">
        <v>3259</v>
      </c>
      <c r="C99" s="164" t="s">
        <v>3260</v>
      </c>
      <c r="D99" s="163" t="s">
        <v>3261</v>
      </c>
      <c r="E99" s="147" t="s">
        <v>2988</v>
      </c>
      <c r="F99" s="148" t="s">
        <v>3262</v>
      </c>
      <c r="G99" s="172"/>
      <c r="H99" s="172"/>
      <c r="I99" s="177"/>
      <c r="J99" s="151"/>
    </row>
    <row r="100">
      <c r="A100" s="160">
        <v>45833.0</v>
      </c>
      <c r="B100" s="172"/>
      <c r="C100" s="178"/>
      <c r="D100" s="179"/>
      <c r="E100" s="147"/>
      <c r="F100" s="148"/>
      <c r="G100" s="172"/>
      <c r="H100" s="172"/>
      <c r="I100" s="177"/>
      <c r="J100" s="151"/>
    </row>
    <row r="101">
      <c r="A101" s="160">
        <v>45834.0</v>
      </c>
      <c r="B101" s="172"/>
      <c r="C101" s="178"/>
      <c r="D101" s="179"/>
      <c r="E101" s="147"/>
      <c r="F101" s="148"/>
      <c r="G101" s="172"/>
      <c r="H101" s="172"/>
      <c r="I101" s="177"/>
      <c r="J101" s="151"/>
    </row>
    <row r="102">
      <c r="A102" s="160">
        <v>45835.0</v>
      </c>
      <c r="B102" s="172"/>
      <c r="C102" s="178"/>
      <c r="D102" s="179"/>
      <c r="E102" s="147"/>
      <c r="F102" s="148"/>
      <c r="G102" s="172"/>
      <c r="H102" s="172"/>
      <c r="I102" s="177"/>
      <c r="J102" s="151"/>
    </row>
    <row r="103">
      <c r="A103" s="136">
        <v>45836.0</v>
      </c>
      <c r="B103" s="142"/>
      <c r="C103" s="180"/>
      <c r="D103" s="181"/>
      <c r="E103" s="140"/>
      <c r="F103" s="169"/>
      <c r="G103" s="142"/>
      <c r="H103" s="142"/>
      <c r="I103" s="143"/>
      <c r="J103" s="151"/>
    </row>
    <row r="104">
      <c r="A104" s="136">
        <v>45837.0</v>
      </c>
      <c r="B104" s="142"/>
      <c r="C104" s="180"/>
      <c r="D104" s="181"/>
      <c r="E104" s="140"/>
      <c r="F104" s="169"/>
      <c r="G104" s="142"/>
      <c r="H104" s="142"/>
      <c r="I104" s="143"/>
      <c r="J104" s="151"/>
    </row>
    <row r="105">
      <c r="A105" s="160">
        <v>45838.0</v>
      </c>
      <c r="B105" s="172"/>
      <c r="C105" s="178"/>
      <c r="D105" s="179"/>
      <c r="E105" s="147"/>
      <c r="F105" s="148"/>
      <c r="G105" s="172"/>
      <c r="H105" s="172"/>
      <c r="I105" s="177"/>
      <c r="J105" s="151"/>
    </row>
    <row r="106">
      <c r="A106" s="129"/>
      <c r="B106" s="129">
        <v>45840.0</v>
      </c>
      <c r="C106" s="130"/>
      <c r="D106" s="131"/>
      <c r="E106" s="129"/>
      <c r="F106" s="129"/>
      <c r="G106" s="129"/>
      <c r="H106" s="132"/>
      <c r="I106" s="185"/>
      <c r="J106" s="186"/>
    </row>
    <row r="107">
      <c r="A107" s="134" t="s">
        <v>2976</v>
      </c>
      <c r="B107" s="134" t="s">
        <v>2977</v>
      </c>
      <c r="C107" s="134" t="s">
        <v>2978</v>
      </c>
      <c r="D107" s="134" t="s">
        <v>2979</v>
      </c>
      <c r="E107" s="134" t="s">
        <v>2980</v>
      </c>
      <c r="F107" s="134" t="s">
        <v>2981</v>
      </c>
      <c r="G107" s="134" t="s">
        <v>2982</v>
      </c>
      <c r="H107" s="134" t="s">
        <v>2983</v>
      </c>
      <c r="I107" s="134" t="s">
        <v>2984</v>
      </c>
      <c r="J107" s="135"/>
    </row>
    <row r="108">
      <c r="A108" s="144">
        <v>45839.0</v>
      </c>
      <c r="B108" s="145" t="s">
        <v>3155</v>
      </c>
      <c r="C108" s="164" t="s">
        <v>2994</v>
      </c>
      <c r="D108" s="179"/>
      <c r="E108" s="147"/>
      <c r="F108" s="148" t="s">
        <v>3156</v>
      </c>
      <c r="G108" s="172"/>
      <c r="H108" s="172"/>
      <c r="I108" s="177"/>
      <c r="J108" s="151"/>
    </row>
    <row r="109">
      <c r="A109" s="155"/>
      <c r="B109" s="145" t="s">
        <v>3085</v>
      </c>
      <c r="C109" s="164" t="s">
        <v>3263</v>
      </c>
      <c r="D109" s="163" t="s">
        <v>3047</v>
      </c>
      <c r="E109" s="147" t="s">
        <v>2988</v>
      </c>
      <c r="F109" s="148" t="s">
        <v>3202</v>
      </c>
      <c r="G109" s="173" t="s">
        <v>3264</v>
      </c>
      <c r="H109" s="176" t="s">
        <v>3265</v>
      </c>
      <c r="I109" s="177"/>
      <c r="J109" s="151"/>
    </row>
    <row r="110">
      <c r="A110" s="160">
        <v>45840.0</v>
      </c>
      <c r="B110" s="173" t="s">
        <v>3266</v>
      </c>
      <c r="C110" s="164" t="s">
        <v>3267</v>
      </c>
      <c r="D110" s="163" t="s">
        <v>3268</v>
      </c>
      <c r="E110" s="147" t="s">
        <v>2988</v>
      </c>
      <c r="F110" s="148" t="s">
        <v>25</v>
      </c>
      <c r="G110" s="172"/>
      <c r="H110" s="172"/>
      <c r="I110" s="177"/>
      <c r="J110" s="151"/>
    </row>
    <row r="111">
      <c r="A111" s="144">
        <v>45841.0</v>
      </c>
      <c r="B111" s="173" t="s">
        <v>3269</v>
      </c>
      <c r="C111" s="164" t="s">
        <v>3270</v>
      </c>
      <c r="D111" s="163" t="s">
        <v>3066</v>
      </c>
      <c r="E111" s="147" t="s">
        <v>2988</v>
      </c>
      <c r="F111" s="148" t="s">
        <v>3271</v>
      </c>
      <c r="G111" s="173" t="s">
        <v>3272</v>
      </c>
      <c r="H111" s="176" t="s">
        <v>3273</v>
      </c>
      <c r="I111" s="177"/>
      <c r="J111" s="151"/>
    </row>
    <row r="112">
      <c r="A112" s="155"/>
      <c r="B112" s="173" t="s">
        <v>3274</v>
      </c>
      <c r="C112" s="164" t="s">
        <v>3275</v>
      </c>
      <c r="D112" s="163" t="s">
        <v>3047</v>
      </c>
      <c r="E112" s="147" t="s">
        <v>2988</v>
      </c>
      <c r="F112" s="148" t="s">
        <v>10</v>
      </c>
      <c r="G112" s="172"/>
      <c r="H112" s="172"/>
      <c r="I112" s="177"/>
      <c r="J112" s="151"/>
    </row>
    <row r="113">
      <c r="A113" s="160">
        <v>45842.0</v>
      </c>
      <c r="B113" s="172"/>
      <c r="C113" s="178"/>
      <c r="D113" s="179"/>
      <c r="E113" s="147"/>
      <c r="F113" s="148"/>
      <c r="G113" s="172"/>
      <c r="H113" s="172"/>
      <c r="I113" s="177"/>
      <c r="J113" s="151"/>
    </row>
    <row r="114">
      <c r="A114" s="136">
        <v>45843.0</v>
      </c>
      <c r="B114" s="142"/>
      <c r="C114" s="180"/>
      <c r="D114" s="181"/>
      <c r="E114" s="140"/>
      <c r="F114" s="169"/>
      <c r="G114" s="142"/>
      <c r="H114" s="142"/>
      <c r="I114" s="143"/>
      <c r="J114" s="151"/>
    </row>
    <row r="115">
      <c r="A115" s="136">
        <v>45844.0</v>
      </c>
      <c r="B115" s="142"/>
      <c r="C115" s="180"/>
      <c r="D115" s="181"/>
      <c r="E115" s="140"/>
      <c r="F115" s="169"/>
      <c r="G115" s="142"/>
      <c r="H115" s="142"/>
      <c r="I115" s="143"/>
      <c r="J115" s="151"/>
    </row>
    <row r="116">
      <c r="A116" s="160">
        <v>45845.0</v>
      </c>
      <c r="B116" s="172"/>
      <c r="C116" s="178"/>
      <c r="D116" s="179"/>
      <c r="E116" s="147"/>
      <c r="F116" s="148"/>
      <c r="G116" s="172"/>
      <c r="H116" s="172"/>
      <c r="I116" s="177"/>
      <c r="J116" s="151"/>
    </row>
    <row r="117">
      <c r="A117" s="160">
        <v>45846.0</v>
      </c>
      <c r="B117" s="145" t="s">
        <v>3155</v>
      </c>
      <c r="C117" s="164" t="s">
        <v>2994</v>
      </c>
      <c r="D117" s="179"/>
      <c r="E117" s="147"/>
      <c r="F117" s="148" t="s">
        <v>3156</v>
      </c>
      <c r="G117" s="172"/>
      <c r="H117" s="172"/>
      <c r="I117" s="177"/>
      <c r="J117" s="151"/>
    </row>
    <row r="118">
      <c r="A118" s="160">
        <v>45847.0</v>
      </c>
      <c r="B118" s="173" t="s">
        <v>3276</v>
      </c>
      <c r="C118" s="164" t="s">
        <v>3277</v>
      </c>
      <c r="D118" s="163" t="s">
        <v>3056</v>
      </c>
      <c r="E118" s="147" t="s">
        <v>2988</v>
      </c>
      <c r="F118" s="148" t="s">
        <v>3278</v>
      </c>
      <c r="G118" s="173" t="s">
        <v>3279</v>
      </c>
      <c r="H118" s="176" t="s">
        <v>3280</v>
      </c>
      <c r="I118" s="177"/>
      <c r="J118" s="151"/>
    </row>
    <row r="119">
      <c r="A119" s="144">
        <v>45848.0</v>
      </c>
      <c r="B119" s="173" t="s">
        <v>3281</v>
      </c>
      <c r="C119" s="164" t="s">
        <v>2994</v>
      </c>
      <c r="D119" s="163" t="s">
        <v>3066</v>
      </c>
      <c r="E119" s="147" t="s">
        <v>2988</v>
      </c>
      <c r="F119" s="148" t="s">
        <v>3202</v>
      </c>
      <c r="G119" s="173" t="s">
        <v>3279</v>
      </c>
      <c r="H119" s="176" t="s">
        <v>3282</v>
      </c>
      <c r="I119" s="177"/>
      <c r="J119" s="151"/>
    </row>
    <row r="120">
      <c r="A120" s="155"/>
      <c r="B120" s="173" t="s">
        <v>3085</v>
      </c>
      <c r="C120" s="164" t="s">
        <v>3004</v>
      </c>
      <c r="D120" s="163" t="s">
        <v>3104</v>
      </c>
      <c r="E120" s="147" t="s">
        <v>3006</v>
      </c>
      <c r="F120" s="148" t="s">
        <v>3135</v>
      </c>
      <c r="G120" s="173" t="s">
        <v>3283</v>
      </c>
      <c r="H120" s="176" t="s">
        <v>3284</v>
      </c>
      <c r="I120" s="177"/>
      <c r="J120" s="151"/>
    </row>
    <row r="121">
      <c r="A121" s="160">
        <v>45849.0</v>
      </c>
      <c r="B121" s="173" t="s">
        <v>3285</v>
      </c>
      <c r="C121" s="187" t="s">
        <v>3285</v>
      </c>
      <c r="D121" s="163" t="s">
        <v>3286</v>
      </c>
      <c r="E121" s="147" t="s">
        <v>2988</v>
      </c>
      <c r="F121" s="148" t="s">
        <v>16</v>
      </c>
      <c r="G121" s="172"/>
      <c r="H121" s="172"/>
      <c r="I121" s="177"/>
      <c r="J121" s="151"/>
    </row>
    <row r="122">
      <c r="A122" s="136">
        <v>45850.0</v>
      </c>
      <c r="B122" s="141" t="s">
        <v>3287</v>
      </c>
      <c r="C122" s="180"/>
      <c r="D122" s="181" t="s">
        <v>3047</v>
      </c>
      <c r="E122" s="140" t="s">
        <v>2988</v>
      </c>
      <c r="F122" s="169" t="s">
        <v>3288</v>
      </c>
      <c r="G122" s="142"/>
      <c r="H122" s="142"/>
      <c r="I122" s="143"/>
      <c r="J122" s="151"/>
    </row>
    <row r="123">
      <c r="A123" s="136">
        <v>45851.0</v>
      </c>
      <c r="B123" s="142"/>
      <c r="C123" s="180"/>
      <c r="D123" s="181"/>
      <c r="E123" s="140"/>
      <c r="F123" s="169"/>
      <c r="G123" s="142"/>
      <c r="H123" s="142"/>
      <c r="I123" s="143"/>
      <c r="J123" s="151"/>
    </row>
    <row r="124">
      <c r="A124" s="144">
        <v>45852.0</v>
      </c>
      <c r="B124" s="173" t="s">
        <v>3158</v>
      </c>
      <c r="C124" s="187" t="s">
        <v>3158</v>
      </c>
      <c r="D124" s="179"/>
      <c r="E124" s="147" t="s">
        <v>2988</v>
      </c>
      <c r="F124" s="148" t="s">
        <v>8</v>
      </c>
      <c r="G124" s="172"/>
      <c r="H124" s="172"/>
      <c r="I124" s="177"/>
      <c r="J124" s="151"/>
    </row>
    <row r="125">
      <c r="A125" s="152"/>
      <c r="B125" s="173" t="s">
        <v>3289</v>
      </c>
      <c r="C125" s="187" t="s">
        <v>3290</v>
      </c>
      <c r="D125" s="163" t="s">
        <v>3291</v>
      </c>
      <c r="E125" s="147" t="s">
        <v>2988</v>
      </c>
      <c r="F125" s="148" t="s">
        <v>10</v>
      </c>
      <c r="G125" s="173" t="s">
        <v>3292</v>
      </c>
      <c r="H125" s="176" t="s">
        <v>3293</v>
      </c>
      <c r="I125" s="177"/>
      <c r="J125" s="151"/>
    </row>
    <row r="126">
      <c r="A126" s="155"/>
      <c r="B126" s="173" t="s">
        <v>3294</v>
      </c>
      <c r="C126" s="187" t="s">
        <v>3295</v>
      </c>
      <c r="D126" s="163" t="s">
        <v>3042</v>
      </c>
      <c r="E126" s="147" t="s">
        <v>2988</v>
      </c>
      <c r="F126" s="148" t="s">
        <v>3296</v>
      </c>
      <c r="G126" s="172"/>
      <c r="H126" s="172"/>
      <c r="I126" s="177"/>
      <c r="J126" s="151"/>
    </row>
    <row r="127">
      <c r="A127" s="144">
        <v>45853.0</v>
      </c>
      <c r="B127" s="145" t="s">
        <v>3155</v>
      </c>
      <c r="C127" s="164" t="s">
        <v>2994</v>
      </c>
      <c r="D127" s="179"/>
      <c r="E127" s="147"/>
      <c r="F127" s="148" t="s">
        <v>3156</v>
      </c>
      <c r="G127" s="172"/>
      <c r="H127" s="172"/>
      <c r="I127" s="177"/>
      <c r="J127" s="151"/>
    </row>
    <row r="128">
      <c r="A128" s="152"/>
      <c r="B128" s="145" t="s">
        <v>3297</v>
      </c>
      <c r="C128" s="164" t="s">
        <v>3298</v>
      </c>
      <c r="D128" s="163" t="s">
        <v>3139</v>
      </c>
      <c r="E128" s="147" t="s">
        <v>2988</v>
      </c>
      <c r="F128" s="148" t="s">
        <v>3227</v>
      </c>
      <c r="G128" s="172"/>
      <c r="H128" s="172"/>
      <c r="I128" s="177"/>
      <c r="J128" s="151"/>
    </row>
    <row r="129">
      <c r="A129" s="155"/>
      <c r="B129" s="154" t="s">
        <v>3299</v>
      </c>
      <c r="C129" s="164" t="s">
        <v>3300</v>
      </c>
      <c r="D129" s="163" t="s">
        <v>3042</v>
      </c>
      <c r="E129" s="147" t="s">
        <v>2988</v>
      </c>
      <c r="F129" s="148" t="s">
        <v>3301</v>
      </c>
      <c r="G129" s="172"/>
      <c r="H129" s="188"/>
      <c r="I129" s="175" t="s">
        <v>3302</v>
      </c>
      <c r="J129" s="151"/>
    </row>
    <row r="130">
      <c r="A130" s="144">
        <v>45854.0</v>
      </c>
      <c r="B130" s="172" t="s">
        <v>3303</v>
      </c>
      <c r="C130" s="164" t="s">
        <v>3304</v>
      </c>
      <c r="D130" s="163" t="s">
        <v>3066</v>
      </c>
      <c r="E130" s="147" t="s">
        <v>2988</v>
      </c>
      <c r="F130" s="148" t="s">
        <v>3154</v>
      </c>
      <c r="G130" s="172"/>
      <c r="H130" s="172"/>
      <c r="I130" s="177"/>
      <c r="J130" s="151"/>
    </row>
    <row r="131">
      <c r="A131" s="152"/>
      <c r="B131" s="172" t="s">
        <v>3305</v>
      </c>
      <c r="C131" s="164" t="s">
        <v>2994</v>
      </c>
      <c r="D131" s="163" t="s">
        <v>3139</v>
      </c>
      <c r="E131" s="147" t="s">
        <v>2988</v>
      </c>
      <c r="F131" s="148" t="s">
        <v>10</v>
      </c>
      <c r="G131" s="173" t="s">
        <v>3306</v>
      </c>
      <c r="H131" s="176" t="s">
        <v>3307</v>
      </c>
      <c r="I131" s="177"/>
      <c r="J131" s="151"/>
    </row>
    <row r="132">
      <c r="A132" s="155"/>
      <c r="B132" s="172" t="s">
        <v>3308</v>
      </c>
      <c r="C132" s="164" t="s">
        <v>3004</v>
      </c>
      <c r="D132" s="163" t="s">
        <v>3066</v>
      </c>
      <c r="E132" s="147" t="s">
        <v>3006</v>
      </c>
      <c r="F132" s="148" t="s">
        <v>3296</v>
      </c>
      <c r="G132" s="172"/>
      <c r="H132" s="176" t="s">
        <v>3309</v>
      </c>
      <c r="I132" s="177"/>
      <c r="J132" s="151"/>
    </row>
    <row r="133">
      <c r="A133" s="160">
        <v>45855.0</v>
      </c>
      <c r="B133" s="173" t="s">
        <v>3310</v>
      </c>
      <c r="C133" s="164" t="s">
        <v>2994</v>
      </c>
      <c r="D133" s="163" t="s">
        <v>3311</v>
      </c>
      <c r="E133" s="147" t="s">
        <v>2988</v>
      </c>
      <c r="F133" s="148" t="s">
        <v>3135</v>
      </c>
      <c r="G133" s="173" t="s">
        <v>3312</v>
      </c>
      <c r="H133" s="176" t="s">
        <v>3313</v>
      </c>
      <c r="I133" s="177"/>
      <c r="J133" s="151"/>
    </row>
    <row r="134">
      <c r="A134" s="160">
        <v>45856.0</v>
      </c>
      <c r="B134" s="172"/>
      <c r="C134" s="178"/>
      <c r="D134" s="179"/>
      <c r="E134" s="147"/>
      <c r="F134" s="148"/>
      <c r="G134" s="172"/>
      <c r="H134" s="172"/>
      <c r="I134" s="177"/>
      <c r="J134" s="151"/>
    </row>
    <row r="135">
      <c r="A135" s="136">
        <v>45857.0</v>
      </c>
      <c r="B135" s="142"/>
      <c r="C135" s="180"/>
      <c r="D135" s="181"/>
      <c r="E135" s="140"/>
      <c r="F135" s="169"/>
      <c r="G135" s="142"/>
      <c r="H135" s="142"/>
      <c r="I135" s="143"/>
      <c r="J135" s="151"/>
    </row>
    <row r="136">
      <c r="A136" s="136">
        <v>45858.0</v>
      </c>
      <c r="B136" s="142"/>
      <c r="C136" s="180"/>
      <c r="D136" s="181"/>
      <c r="E136" s="140"/>
      <c r="F136" s="169"/>
      <c r="G136" s="142"/>
      <c r="H136" s="142"/>
      <c r="I136" s="143"/>
      <c r="J136" s="151"/>
    </row>
    <row r="137">
      <c r="A137" s="160">
        <v>45859.0</v>
      </c>
      <c r="B137" s="173" t="s">
        <v>3314</v>
      </c>
      <c r="C137" s="164" t="s">
        <v>3315</v>
      </c>
      <c r="D137" s="163" t="s">
        <v>3316</v>
      </c>
      <c r="E137" s="147" t="s">
        <v>2988</v>
      </c>
      <c r="F137" s="148" t="s">
        <v>3317</v>
      </c>
      <c r="G137" s="172"/>
      <c r="H137" s="172"/>
      <c r="I137" s="177"/>
      <c r="J137" s="151"/>
    </row>
    <row r="138">
      <c r="A138" s="144">
        <v>45860.0</v>
      </c>
      <c r="B138" s="145"/>
      <c r="C138" s="164"/>
      <c r="D138" s="179"/>
      <c r="E138" s="147"/>
      <c r="F138" s="148"/>
      <c r="G138" s="172"/>
      <c r="H138" s="172"/>
      <c r="I138" s="177"/>
      <c r="J138" s="151"/>
    </row>
    <row r="139">
      <c r="A139" s="152"/>
      <c r="B139" s="145" t="s">
        <v>3318</v>
      </c>
      <c r="C139" s="164" t="s">
        <v>3319</v>
      </c>
      <c r="D139" s="163" t="s">
        <v>3042</v>
      </c>
      <c r="E139" s="147" t="s">
        <v>2988</v>
      </c>
      <c r="F139" s="148" t="s">
        <v>3202</v>
      </c>
      <c r="G139" s="172"/>
      <c r="H139" s="172"/>
      <c r="I139" s="177"/>
      <c r="J139" s="151"/>
    </row>
    <row r="140">
      <c r="A140" s="152"/>
      <c r="B140" s="145" t="s">
        <v>3320</v>
      </c>
      <c r="C140" s="164" t="s">
        <v>3321</v>
      </c>
      <c r="D140" s="163" t="s">
        <v>3322</v>
      </c>
      <c r="E140" s="147" t="s">
        <v>2988</v>
      </c>
      <c r="F140" s="148" t="s">
        <v>3154</v>
      </c>
      <c r="G140" s="173" t="s">
        <v>3323</v>
      </c>
      <c r="H140" s="176" t="s">
        <v>3324</v>
      </c>
      <c r="I140" s="177"/>
      <c r="J140" s="151"/>
    </row>
    <row r="141">
      <c r="A141" s="152"/>
      <c r="B141" s="145" t="s">
        <v>3325</v>
      </c>
      <c r="C141" s="164" t="s">
        <v>3326</v>
      </c>
      <c r="D141" s="163" t="s">
        <v>3063</v>
      </c>
      <c r="E141" s="147" t="s">
        <v>2988</v>
      </c>
      <c r="F141" s="148" t="s">
        <v>3154</v>
      </c>
      <c r="G141" s="173" t="s">
        <v>3327</v>
      </c>
      <c r="H141" s="176" t="s">
        <v>3328</v>
      </c>
      <c r="I141" s="177"/>
      <c r="J141" s="151"/>
    </row>
    <row r="142">
      <c r="A142" s="155"/>
      <c r="B142" s="145" t="s">
        <v>3329</v>
      </c>
      <c r="C142" s="164" t="s">
        <v>2994</v>
      </c>
      <c r="D142" s="163" t="s">
        <v>3022</v>
      </c>
      <c r="E142" s="147" t="s">
        <v>2988</v>
      </c>
      <c r="F142" s="148" t="s">
        <v>3330</v>
      </c>
      <c r="G142" s="172"/>
      <c r="H142" s="172"/>
      <c r="I142" s="177"/>
      <c r="J142" s="151"/>
    </row>
    <row r="143">
      <c r="A143" s="160">
        <v>45861.0</v>
      </c>
      <c r="B143" s="173" t="s">
        <v>3331</v>
      </c>
      <c r="C143" s="187" t="s">
        <v>3332</v>
      </c>
      <c r="D143" s="163" t="s">
        <v>3333</v>
      </c>
      <c r="E143" s="147" t="s">
        <v>2988</v>
      </c>
      <c r="F143" s="148" t="s">
        <v>3334</v>
      </c>
      <c r="G143" s="172"/>
      <c r="H143" s="172"/>
      <c r="I143" s="177"/>
      <c r="J143" s="151"/>
    </row>
    <row r="144">
      <c r="A144" s="144">
        <v>45862.0</v>
      </c>
      <c r="B144" s="173" t="s">
        <v>3335</v>
      </c>
      <c r="C144" s="164" t="s">
        <v>3336</v>
      </c>
      <c r="D144" s="163" t="s">
        <v>3337</v>
      </c>
      <c r="E144" s="147" t="s">
        <v>2988</v>
      </c>
      <c r="F144" s="148" t="s">
        <v>3154</v>
      </c>
      <c r="G144" s="173" t="s">
        <v>3338</v>
      </c>
      <c r="H144" s="176" t="s">
        <v>3339</v>
      </c>
      <c r="I144" s="177"/>
      <c r="J144" s="151"/>
    </row>
    <row r="145">
      <c r="A145" s="152"/>
      <c r="B145" s="173" t="s">
        <v>3340</v>
      </c>
      <c r="C145" s="164" t="s">
        <v>3341</v>
      </c>
      <c r="D145" s="163" t="s">
        <v>3042</v>
      </c>
      <c r="E145" s="147" t="s">
        <v>2988</v>
      </c>
      <c r="F145" s="148" t="s">
        <v>3154</v>
      </c>
      <c r="G145" s="173" t="s">
        <v>3342</v>
      </c>
      <c r="H145" s="176" t="s">
        <v>3343</v>
      </c>
      <c r="I145" s="177"/>
      <c r="J145" s="151"/>
    </row>
    <row r="146">
      <c r="A146" s="152"/>
      <c r="B146" s="173" t="s">
        <v>3344</v>
      </c>
      <c r="C146" s="164" t="s">
        <v>2994</v>
      </c>
      <c r="D146" s="163" t="s">
        <v>3042</v>
      </c>
      <c r="E146" s="147" t="s">
        <v>2988</v>
      </c>
      <c r="F146" s="148" t="s">
        <v>3345</v>
      </c>
      <c r="G146" s="172"/>
      <c r="H146" s="172"/>
      <c r="I146" s="177"/>
      <c r="J146" s="151"/>
    </row>
    <row r="147">
      <c r="A147" s="155"/>
      <c r="B147" s="173" t="s">
        <v>3346</v>
      </c>
      <c r="C147" s="164" t="s">
        <v>3004</v>
      </c>
      <c r="D147" s="163" t="s">
        <v>3104</v>
      </c>
      <c r="E147" s="147" t="s">
        <v>3006</v>
      </c>
      <c r="F147" s="148" t="s">
        <v>3135</v>
      </c>
      <c r="G147" s="173" t="s">
        <v>3347</v>
      </c>
      <c r="H147" s="176" t="s">
        <v>3348</v>
      </c>
      <c r="I147" s="177"/>
      <c r="J147" s="151"/>
    </row>
    <row r="148">
      <c r="A148" s="160">
        <v>45863.0</v>
      </c>
      <c r="B148" s="172"/>
      <c r="C148" s="178"/>
      <c r="D148" s="179"/>
      <c r="E148" s="147"/>
      <c r="F148" s="148"/>
      <c r="G148" s="172"/>
      <c r="H148" s="172"/>
      <c r="I148" s="177"/>
      <c r="J148" s="151"/>
    </row>
    <row r="149">
      <c r="A149" s="136">
        <v>45864.0</v>
      </c>
      <c r="B149" s="141" t="s">
        <v>3349</v>
      </c>
      <c r="C149" s="138" t="s">
        <v>3350</v>
      </c>
      <c r="D149" s="181" t="s">
        <v>3134</v>
      </c>
      <c r="E149" s="140" t="s">
        <v>2988</v>
      </c>
      <c r="F149" s="169" t="s">
        <v>8</v>
      </c>
      <c r="G149" s="142"/>
      <c r="H149" s="142"/>
      <c r="I149" s="143"/>
      <c r="J149" s="151"/>
    </row>
    <row r="150">
      <c r="A150" s="136">
        <v>45865.0</v>
      </c>
      <c r="B150" s="142"/>
      <c r="C150" s="180"/>
      <c r="D150" s="181"/>
      <c r="E150" s="140"/>
      <c r="F150" s="169"/>
      <c r="G150" s="142"/>
      <c r="H150" s="142"/>
      <c r="I150" s="143"/>
      <c r="J150" s="151"/>
    </row>
    <row r="151">
      <c r="A151" s="144">
        <v>45866.0</v>
      </c>
      <c r="B151" s="173" t="s">
        <v>3351</v>
      </c>
      <c r="C151" s="164" t="s">
        <v>3352</v>
      </c>
      <c r="D151" s="163" t="s">
        <v>3353</v>
      </c>
      <c r="E151" s="147" t="s">
        <v>2988</v>
      </c>
      <c r="F151" s="148" t="s">
        <v>8</v>
      </c>
      <c r="G151" s="172"/>
      <c r="H151" s="172"/>
      <c r="I151" s="177"/>
      <c r="J151" s="151"/>
    </row>
    <row r="152">
      <c r="A152" s="155"/>
      <c r="B152" s="173" t="s">
        <v>3354</v>
      </c>
      <c r="C152" s="164" t="s">
        <v>2994</v>
      </c>
      <c r="D152" s="163" t="s">
        <v>3072</v>
      </c>
      <c r="E152" s="147" t="s">
        <v>2988</v>
      </c>
      <c r="F152" s="148" t="s">
        <v>3355</v>
      </c>
      <c r="G152" s="172"/>
      <c r="H152" s="172"/>
      <c r="I152" s="177"/>
      <c r="J152" s="151"/>
    </row>
    <row r="153">
      <c r="A153" s="144">
        <v>45867.0</v>
      </c>
      <c r="B153" s="145" t="s">
        <v>3356</v>
      </c>
      <c r="C153" s="164" t="s">
        <v>2994</v>
      </c>
      <c r="D153" s="163" t="s">
        <v>3072</v>
      </c>
      <c r="E153" s="147" t="s">
        <v>2988</v>
      </c>
      <c r="F153" s="148" t="s">
        <v>2989</v>
      </c>
      <c r="G153" s="172"/>
      <c r="H153" s="172"/>
      <c r="I153" s="177"/>
      <c r="J153" s="151"/>
    </row>
    <row r="154">
      <c r="A154" s="155"/>
      <c r="B154" s="145" t="s">
        <v>3357</v>
      </c>
      <c r="C154" s="164" t="s">
        <v>2994</v>
      </c>
      <c r="D154" s="163" t="s">
        <v>3311</v>
      </c>
      <c r="E154" s="147" t="s">
        <v>2988</v>
      </c>
      <c r="F154" s="148" t="s">
        <v>3135</v>
      </c>
      <c r="G154" s="173" t="s">
        <v>3358</v>
      </c>
      <c r="H154" s="176" t="s">
        <v>3359</v>
      </c>
      <c r="I154" s="177"/>
      <c r="J154" s="151"/>
    </row>
    <row r="155">
      <c r="A155" s="144">
        <v>45868.0</v>
      </c>
      <c r="B155" s="173" t="s">
        <v>3360</v>
      </c>
      <c r="C155" s="164" t="s">
        <v>3361</v>
      </c>
      <c r="D155" s="163" t="s">
        <v>3042</v>
      </c>
      <c r="E155" s="147" t="s">
        <v>2988</v>
      </c>
      <c r="F155" s="148" t="s">
        <v>3362</v>
      </c>
      <c r="G155" s="172"/>
      <c r="H155" s="172"/>
      <c r="I155" s="177"/>
      <c r="J155" s="151"/>
    </row>
    <row r="156">
      <c r="A156" s="152"/>
      <c r="B156" s="173" t="s">
        <v>3363</v>
      </c>
      <c r="C156" s="164" t="s">
        <v>3004</v>
      </c>
      <c r="D156" s="163" t="s">
        <v>3042</v>
      </c>
      <c r="E156" s="147" t="s">
        <v>3006</v>
      </c>
      <c r="F156" s="148" t="s">
        <v>3364</v>
      </c>
      <c r="G156" s="172"/>
      <c r="H156" s="174" t="s">
        <v>3365</v>
      </c>
      <c r="I156" s="177"/>
      <c r="J156" s="151"/>
    </row>
    <row r="157">
      <c r="A157" s="152"/>
      <c r="B157" s="173" t="s">
        <v>3366</v>
      </c>
      <c r="C157" s="164" t="s">
        <v>3367</v>
      </c>
      <c r="D157" s="163" t="s">
        <v>3066</v>
      </c>
      <c r="E157" s="147" t="s">
        <v>2988</v>
      </c>
      <c r="F157" s="148" t="s">
        <v>3368</v>
      </c>
      <c r="G157" s="172"/>
      <c r="H157" s="173"/>
      <c r="I157" s="177"/>
      <c r="J157" s="151"/>
    </row>
    <row r="158">
      <c r="A158" s="155"/>
      <c r="B158" s="173" t="s">
        <v>3369</v>
      </c>
      <c r="C158" s="164" t="s">
        <v>3370</v>
      </c>
      <c r="D158" s="163" t="s">
        <v>3139</v>
      </c>
      <c r="E158" s="147" t="s">
        <v>2988</v>
      </c>
      <c r="F158" s="148" t="s">
        <v>3371</v>
      </c>
      <c r="G158" s="172"/>
      <c r="H158" s="173"/>
      <c r="I158" s="177"/>
      <c r="J158" s="151"/>
    </row>
    <row r="159">
      <c r="A159" s="144">
        <v>45869.0</v>
      </c>
      <c r="B159" s="173" t="s">
        <v>3372</v>
      </c>
      <c r="C159" s="164" t="s">
        <v>3373</v>
      </c>
      <c r="D159" s="163" t="s">
        <v>3139</v>
      </c>
      <c r="E159" s="147" t="s">
        <v>2988</v>
      </c>
      <c r="F159" s="148" t="s">
        <v>3154</v>
      </c>
      <c r="G159" s="173" t="s">
        <v>3374</v>
      </c>
      <c r="H159" s="176" t="s">
        <v>3375</v>
      </c>
      <c r="I159" s="177"/>
      <c r="J159" s="151"/>
    </row>
    <row r="160">
      <c r="A160" s="152"/>
      <c r="B160" s="173" t="s">
        <v>3376</v>
      </c>
      <c r="C160" s="164" t="s">
        <v>2994</v>
      </c>
      <c r="D160" s="163" t="s">
        <v>3178</v>
      </c>
      <c r="E160" s="147" t="s">
        <v>2988</v>
      </c>
      <c r="F160" s="148" t="s">
        <v>3377</v>
      </c>
      <c r="G160" s="172"/>
      <c r="H160" s="172"/>
      <c r="I160" s="177"/>
      <c r="J160" s="151"/>
    </row>
    <row r="161">
      <c r="A161" s="155"/>
      <c r="B161" s="173" t="s">
        <v>3378</v>
      </c>
      <c r="C161" s="164" t="s">
        <v>3379</v>
      </c>
      <c r="D161" s="163" t="s">
        <v>3028</v>
      </c>
      <c r="E161" s="147" t="s">
        <v>2988</v>
      </c>
      <c r="F161" s="148" t="s">
        <v>12</v>
      </c>
      <c r="G161" s="172"/>
      <c r="H161" s="172"/>
      <c r="I161" s="177"/>
      <c r="J161" s="151"/>
    </row>
    <row r="162">
      <c r="A162" s="129"/>
      <c r="B162" s="129">
        <v>45871.0</v>
      </c>
      <c r="C162" s="130"/>
      <c r="D162" s="131"/>
      <c r="E162" s="129"/>
      <c r="F162" s="129"/>
      <c r="G162" s="129"/>
      <c r="H162" s="132"/>
      <c r="I162" s="185"/>
      <c r="J162" s="186"/>
    </row>
    <row r="163">
      <c r="A163" s="134" t="s">
        <v>2976</v>
      </c>
      <c r="B163" s="134" t="s">
        <v>2977</v>
      </c>
      <c r="C163" s="134" t="s">
        <v>2978</v>
      </c>
      <c r="D163" s="134" t="s">
        <v>2979</v>
      </c>
      <c r="E163" s="134" t="s">
        <v>2980</v>
      </c>
      <c r="F163" s="134" t="s">
        <v>2981</v>
      </c>
      <c r="G163" s="134" t="s">
        <v>2982</v>
      </c>
      <c r="H163" s="134" t="s">
        <v>2983</v>
      </c>
      <c r="I163" s="134" t="s">
        <v>2984</v>
      </c>
      <c r="J163" s="135"/>
    </row>
    <row r="164">
      <c r="A164" s="160">
        <v>45870.0</v>
      </c>
      <c r="B164" s="172"/>
      <c r="C164" s="178"/>
      <c r="D164" s="179"/>
      <c r="E164" s="147"/>
      <c r="F164" s="148"/>
      <c r="G164" s="172"/>
      <c r="H164" s="172"/>
      <c r="I164" s="177"/>
      <c r="J164" s="151"/>
    </row>
    <row r="165">
      <c r="A165" s="136">
        <v>45871.0</v>
      </c>
      <c r="B165" s="142"/>
      <c r="C165" s="180"/>
      <c r="D165" s="181"/>
      <c r="E165" s="140"/>
      <c r="F165" s="169"/>
      <c r="G165" s="142"/>
      <c r="H165" s="142"/>
      <c r="I165" s="143"/>
      <c r="J165" s="151"/>
    </row>
    <row r="166">
      <c r="A166" s="136">
        <v>45872.0</v>
      </c>
      <c r="B166" s="142"/>
      <c r="C166" s="180"/>
      <c r="D166" s="181"/>
      <c r="E166" s="140"/>
      <c r="F166" s="169"/>
      <c r="G166" s="142"/>
      <c r="H166" s="142"/>
      <c r="I166" s="143"/>
      <c r="J166" s="151"/>
    </row>
    <row r="167">
      <c r="A167" s="160">
        <v>45873.0</v>
      </c>
      <c r="B167" s="172"/>
      <c r="C167" s="178"/>
      <c r="D167" s="179"/>
      <c r="E167" s="147"/>
      <c r="F167" s="148"/>
      <c r="G167" s="172"/>
      <c r="H167" s="172"/>
      <c r="I167" s="177"/>
      <c r="J167" s="151"/>
    </row>
    <row r="168">
      <c r="A168" s="144">
        <v>45874.0</v>
      </c>
      <c r="B168" s="145" t="s">
        <v>3380</v>
      </c>
      <c r="C168" s="164" t="s">
        <v>2994</v>
      </c>
      <c r="D168" s="163" t="s">
        <v>3381</v>
      </c>
      <c r="E168" s="147" t="s">
        <v>2988</v>
      </c>
      <c r="F168" s="148" t="s">
        <v>25</v>
      </c>
      <c r="G168" s="172"/>
      <c r="H168" s="172"/>
      <c r="I168" s="177"/>
      <c r="J168" s="151"/>
    </row>
    <row r="169">
      <c r="A169" s="152"/>
      <c r="B169" s="189" t="s">
        <v>3382</v>
      </c>
      <c r="C169" s="164" t="s">
        <v>2994</v>
      </c>
      <c r="D169" s="190" t="s">
        <v>3066</v>
      </c>
      <c r="E169" s="191" t="s">
        <v>2988</v>
      </c>
      <c r="F169" s="148" t="s">
        <v>3383</v>
      </c>
      <c r="G169" s="172"/>
      <c r="H169" s="172"/>
      <c r="I169" s="177"/>
      <c r="J169" s="151"/>
    </row>
    <row r="170">
      <c r="A170" s="155"/>
      <c r="B170" s="154" t="s">
        <v>3384</v>
      </c>
      <c r="C170" s="164" t="s">
        <v>3385</v>
      </c>
      <c r="D170" s="163" t="s">
        <v>3134</v>
      </c>
      <c r="E170" s="147" t="s">
        <v>2988</v>
      </c>
      <c r="F170" s="148" t="s">
        <v>3288</v>
      </c>
      <c r="G170" s="172"/>
      <c r="H170" s="172"/>
      <c r="I170" s="177"/>
      <c r="J170" s="151"/>
    </row>
    <row r="171">
      <c r="A171" s="160">
        <v>45875.0</v>
      </c>
      <c r="B171" s="172"/>
      <c r="C171" s="178"/>
      <c r="D171" s="179"/>
      <c r="E171" s="147"/>
      <c r="F171" s="148"/>
      <c r="G171" s="172"/>
      <c r="H171" s="172"/>
      <c r="I171" s="177"/>
      <c r="J171" s="151"/>
    </row>
    <row r="172">
      <c r="A172" s="160">
        <v>45876.0</v>
      </c>
      <c r="B172" s="172"/>
      <c r="C172" s="178"/>
      <c r="D172" s="179"/>
      <c r="E172" s="147"/>
      <c r="F172" s="148"/>
      <c r="G172" s="172"/>
      <c r="H172" s="172"/>
      <c r="I172" s="177"/>
      <c r="J172" s="151"/>
    </row>
    <row r="173">
      <c r="A173" s="160">
        <v>45877.0</v>
      </c>
      <c r="B173" s="173" t="s">
        <v>3085</v>
      </c>
      <c r="C173" s="164" t="s">
        <v>3004</v>
      </c>
      <c r="D173" s="163" t="s">
        <v>3386</v>
      </c>
      <c r="E173" s="147" t="s">
        <v>3006</v>
      </c>
      <c r="F173" s="148" t="s">
        <v>3135</v>
      </c>
      <c r="G173" s="173" t="s">
        <v>3387</v>
      </c>
      <c r="H173" s="176" t="s">
        <v>3388</v>
      </c>
      <c r="I173" s="177"/>
      <c r="J173" s="151"/>
    </row>
    <row r="174">
      <c r="A174" s="136">
        <v>45878.0</v>
      </c>
      <c r="B174" s="142"/>
      <c r="C174" s="180"/>
      <c r="D174" s="181"/>
      <c r="E174" s="140"/>
      <c r="F174" s="169"/>
      <c r="G174" s="142"/>
      <c r="H174" s="142"/>
      <c r="I174" s="143"/>
      <c r="J174" s="151"/>
    </row>
    <row r="175">
      <c r="A175" s="136">
        <v>45879.0</v>
      </c>
      <c r="B175" s="142"/>
      <c r="C175" s="180"/>
      <c r="D175" s="181"/>
      <c r="E175" s="140"/>
      <c r="F175" s="169"/>
      <c r="G175" s="142"/>
      <c r="H175" s="142"/>
      <c r="I175" s="143"/>
      <c r="J175" s="151"/>
    </row>
    <row r="176">
      <c r="A176" s="160">
        <v>45880.0</v>
      </c>
      <c r="B176" s="173" t="s">
        <v>3389</v>
      </c>
      <c r="C176" s="164" t="s">
        <v>3390</v>
      </c>
      <c r="D176" s="163" t="s">
        <v>3066</v>
      </c>
      <c r="E176" s="147" t="s">
        <v>2988</v>
      </c>
      <c r="F176" s="148" t="s">
        <v>3362</v>
      </c>
      <c r="G176" s="172"/>
      <c r="H176" s="172"/>
      <c r="I176" s="177"/>
      <c r="J176" s="151"/>
    </row>
    <row r="177">
      <c r="A177" s="144">
        <v>45881.0</v>
      </c>
      <c r="B177" s="145" t="s">
        <v>3391</v>
      </c>
      <c r="C177" s="164" t="s">
        <v>3392</v>
      </c>
      <c r="D177" s="163" t="s">
        <v>3104</v>
      </c>
      <c r="E177" s="147" t="s">
        <v>2988</v>
      </c>
      <c r="F177" s="148" t="s">
        <v>3393</v>
      </c>
      <c r="G177" s="172"/>
      <c r="H177" s="172"/>
      <c r="I177" s="177"/>
      <c r="J177" s="151"/>
    </row>
    <row r="178">
      <c r="A178" s="152"/>
      <c r="B178" s="145" t="s">
        <v>3394</v>
      </c>
      <c r="C178" s="164" t="s">
        <v>3395</v>
      </c>
      <c r="D178" s="163" t="s">
        <v>3104</v>
      </c>
      <c r="E178" s="147" t="s">
        <v>2988</v>
      </c>
      <c r="F178" s="148" t="s">
        <v>12</v>
      </c>
      <c r="G178" s="172"/>
      <c r="H178" s="172"/>
      <c r="I178" s="177"/>
      <c r="J178" s="151"/>
    </row>
    <row r="179">
      <c r="A179" s="152"/>
      <c r="B179" s="145" t="s">
        <v>3396</v>
      </c>
      <c r="C179" s="164" t="s">
        <v>3397</v>
      </c>
      <c r="D179" s="163" t="s">
        <v>3042</v>
      </c>
      <c r="E179" s="147" t="s">
        <v>2988</v>
      </c>
      <c r="F179" s="148" t="s">
        <v>3398</v>
      </c>
      <c r="G179" s="172"/>
      <c r="H179" s="172"/>
      <c r="I179" s="177"/>
      <c r="J179" s="151"/>
    </row>
    <row r="180">
      <c r="A180" s="152"/>
      <c r="B180" s="145" t="s">
        <v>3399</v>
      </c>
      <c r="C180" s="164" t="s">
        <v>3400</v>
      </c>
      <c r="D180" s="163" t="s">
        <v>3139</v>
      </c>
      <c r="E180" s="147" t="s">
        <v>2988</v>
      </c>
      <c r="F180" s="148" t="s">
        <v>3401</v>
      </c>
      <c r="G180" s="172"/>
      <c r="H180" s="172"/>
      <c r="I180" s="177"/>
      <c r="J180" s="151"/>
    </row>
    <row r="181">
      <c r="A181" s="155"/>
      <c r="B181" s="145" t="s">
        <v>3402</v>
      </c>
      <c r="C181" s="164" t="s">
        <v>2994</v>
      </c>
      <c r="D181" s="163" t="s">
        <v>3042</v>
      </c>
      <c r="E181" s="147" t="s">
        <v>2988</v>
      </c>
      <c r="F181" s="148" t="s">
        <v>3135</v>
      </c>
      <c r="G181" s="173" t="s">
        <v>3403</v>
      </c>
      <c r="H181" s="176" t="s">
        <v>3404</v>
      </c>
      <c r="I181" s="177"/>
      <c r="J181" s="151"/>
    </row>
    <row r="182">
      <c r="A182" s="160">
        <v>45882.0</v>
      </c>
      <c r="B182" s="173" t="s">
        <v>3405</v>
      </c>
      <c r="C182" s="164" t="s">
        <v>3052</v>
      </c>
      <c r="D182" s="163" t="s">
        <v>3139</v>
      </c>
      <c r="E182" s="147" t="s">
        <v>2988</v>
      </c>
      <c r="F182" s="148" t="s">
        <v>3301</v>
      </c>
      <c r="G182" s="172"/>
      <c r="H182" s="172"/>
      <c r="I182" s="177"/>
      <c r="J182" s="151"/>
    </row>
    <row r="183">
      <c r="A183" s="144">
        <v>45883.0</v>
      </c>
      <c r="B183" s="145" t="s">
        <v>3406</v>
      </c>
      <c r="C183" s="164" t="s">
        <v>3407</v>
      </c>
      <c r="D183" s="163" t="s">
        <v>3104</v>
      </c>
      <c r="E183" s="147" t="s">
        <v>2988</v>
      </c>
      <c r="F183" s="148" t="s">
        <v>3227</v>
      </c>
      <c r="G183" s="172"/>
      <c r="H183" s="172"/>
      <c r="I183" s="177"/>
      <c r="J183" s="151"/>
    </row>
    <row r="184">
      <c r="A184" s="155"/>
      <c r="B184" s="145" t="s">
        <v>3408</v>
      </c>
      <c r="C184" s="164" t="s">
        <v>3409</v>
      </c>
      <c r="D184" s="163" t="s">
        <v>3104</v>
      </c>
      <c r="E184" s="147" t="s">
        <v>2988</v>
      </c>
      <c r="F184" s="148" t="s">
        <v>3383</v>
      </c>
      <c r="G184" s="172"/>
      <c r="H184" s="172"/>
      <c r="I184" s="177"/>
      <c r="J184" s="151"/>
    </row>
    <row r="185">
      <c r="A185" s="160">
        <v>45884.0</v>
      </c>
      <c r="B185" s="145"/>
      <c r="C185" s="164"/>
      <c r="D185" s="163"/>
      <c r="E185" s="147"/>
      <c r="F185" s="148"/>
      <c r="G185" s="172"/>
      <c r="H185" s="172"/>
      <c r="I185" s="177"/>
      <c r="J185" s="151"/>
    </row>
    <row r="186">
      <c r="A186" s="136">
        <v>45885.0</v>
      </c>
      <c r="B186" s="142"/>
      <c r="C186" s="180"/>
      <c r="D186" s="181"/>
      <c r="E186" s="140"/>
      <c r="F186" s="169"/>
      <c r="G186" s="142"/>
      <c r="H186" s="142"/>
      <c r="I186" s="143"/>
      <c r="J186" s="151"/>
    </row>
    <row r="187">
      <c r="A187" s="136">
        <v>45886.0</v>
      </c>
      <c r="B187" s="142"/>
      <c r="C187" s="180"/>
      <c r="D187" s="181"/>
      <c r="E187" s="140"/>
      <c r="F187" s="169"/>
      <c r="G187" s="142"/>
      <c r="H187" s="142"/>
      <c r="I187" s="143"/>
      <c r="J187" s="151"/>
    </row>
    <row r="188">
      <c r="A188" s="160">
        <v>45887.0</v>
      </c>
      <c r="B188" s="172"/>
      <c r="C188" s="178"/>
      <c r="D188" s="179"/>
      <c r="E188" s="147"/>
      <c r="F188" s="148"/>
      <c r="G188" s="172"/>
      <c r="H188" s="172"/>
      <c r="I188" s="177"/>
      <c r="J188" s="151"/>
    </row>
    <row r="189">
      <c r="A189" s="144">
        <v>45888.0</v>
      </c>
      <c r="B189" s="145" t="s">
        <v>3410</v>
      </c>
      <c r="C189" s="164" t="s">
        <v>3411</v>
      </c>
      <c r="D189" s="163" t="s">
        <v>3066</v>
      </c>
      <c r="E189" s="147" t="s">
        <v>2988</v>
      </c>
      <c r="F189" s="148" t="s">
        <v>3288</v>
      </c>
      <c r="G189" s="172"/>
      <c r="H189" s="172"/>
      <c r="I189" s="177"/>
      <c r="J189" s="151"/>
    </row>
    <row r="190">
      <c r="A190" s="152"/>
      <c r="B190" s="145" t="s">
        <v>3412</v>
      </c>
      <c r="C190" s="164" t="s">
        <v>2994</v>
      </c>
      <c r="D190" s="163" t="s">
        <v>3311</v>
      </c>
      <c r="E190" s="147" t="s">
        <v>2988</v>
      </c>
      <c r="F190" s="148" t="s">
        <v>25</v>
      </c>
      <c r="G190" s="172"/>
      <c r="H190" s="172"/>
      <c r="I190" s="177"/>
      <c r="J190" s="151"/>
    </row>
    <row r="191">
      <c r="A191" s="155"/>
      <c r="B191" s="145" t="s">
        <v>3085</v>
      </c>
      <c r="C191" s="164" t="s">
        <v>3004</v>
      </c>
      <c r="D191" s="163" t="s">
        <v>3145</v>
      </c>
      <c r="E191" s="147" t="s">
        <v>3006</v>
      </c>
      <c r="F191" s="148" t="s">
        <v>3202</v>
      </c>
      <c r="G191" s="173" t="s">
        <v>3413</v>
      </c>
      <c r="H191" s="176" t="s">
        <v>3414</v>
      </c>
      <c r="I191" s="177"/>
      <c r="J191" s="151"/>
    </row>
    <row r="192">
      <c r="A192" s="160">
        <v>45889.0</v>
      </c>
      <c r="B192" s="172"/>
      <c r="C192" s="178"/>
      <c r="D192" s="179"/>
      <c r="E192" s="147"/>
      <c r="F192" s="148"/>
      <c r="G192" s="172"/>
      <c r="H192" s="172"/>
      <c r="I192" s="177"/>
      <c r="J192" s="151"/>
    </row>
    <row r="193">
      <c r="A193" s="144">
        <v>45890.0</v>
      </c>
      <c r="B193" s="173" t="s">
        <v>3415</v>
      </c>
      <c r="C193" s="164" t="s">
        <v>3416</v>
      </c>
      <c r="D193" s="163" t="s">
        <v>3066</v>
      </c>
      <c r="E193" s="147" t="s">
        <v>2988</v>
      </c>
      <c r="F193" s="148" t="s">
        <v>3334</v>
      </c>
      <c r="G193" s="172"/>
      <c r="H193" s="172"/>
      <c r="I193" s="177"/>
      <c r="J193" s="151"/>
    </row>
    <row r="194">
      <c r="A194" s="152"/>
      <c r="B194" s="173" t="s">
        <v>3417</v>
      </c>
      <c r="C194" s="164" t="s">
        <v>2994</v>
      </c>
      <c r="D194" s="163" t="s">
        <v>3047</v>
      </c>
      <c r="E194" s="147" t="s">
        <v>2988</v>
      </c>
      <c r="F194" s="148" t="s">
        <v>3418</v>
      </c>
      <c r="G194" s="172"/>
      <c r="H194" s="172"/>
      <c r="I194" s="177"/>
      <c r="J194" s="151"/>
    </row>
    <row r="195">
      <c r="A195" s="152"/>
      <c r="B195" s="173" t="s">
        <v>3419</v>
      </c>
      <c r="C195" s="164" t="s">
        <v>3420</v>
      </c>
      <c r="D195" s="163" t="s">
        <v>3421</v>
      </c>
      <c r="E195" s="147" t="s">
        <v>2988</v>
      </c>
      <c r="F195" s="148" t="s">
        <v>3154</v>
      </c>
      <c r="G195" s="172"/>
      <c r="H195" s="172"/>
      <c r="I195" s="177"/>
      <c r="J195" s="151"/>
    </row>
    <row r="196">
      <c r="A196" s="155"/>
      <c r="B196" s="173" t="s">
        <v>3422</v>
      </c>
      <c r="C196" s="164" t="s">
        <v>3177</v>
      </c>
      <c r="D196" s="163"/>
      <c r="E196" s="147" t="s">
        <v>2988</v>
      </c>
      <c r="F196" s="148" t="s">
        <v>25</v>
      </c>
      <c r="G196" s="172"/>
      <c r="H196" s="172"/>
      <c r="I196" s="177"/>
      <c r="J196" s="151"/>
    </row>
    <row r="197">
      <c r="A197" s="144">
        <v>45891.0</v>
      </c>
      <c r="B197" s="173" t="s">
        <v>3423</v>
      </c>
      <c r="C197" s="164" t="s">
        <v>3424</v>
      </c>
      <c r="D197" s="163" t="s">
        <v>3066</v>
      </c>
      <c r="E197" s="147" t="s">
        <v>2988</v>
      </c>
      <c r="F197" s="148" t="s">
        <v>16</v>
      </c>
      <c r="G197" s="172"/>
      <c r="H197" s="172"/>
      <c r="I197" s="177"/>
      <c r="J197" s="151"/>
    </row>
    <row r="198">
      <c r="A198" s="152"/>
      <c r="B198" s="173" t="s">
        <v>3425</v>
      </c>
      <c r="C198" s="164" t="s">
        <v>2994</v>
      </c>
      <c r="D198" s="163" t="s">
        <v>3139</v>
      </c>
      <c r="E198" s="147" t="s">
        <v>2988</v>
      </c>
      <c r="F198" s="148" t="s">
        <v>3426</v>
      </c>
      <c r="G198" s="172"/>
      <c r="H198" s="172"/>
      <c r="I198" s="177"/>
      <c r="J198" s="151"/>
    </row>
    <row r="199">
      <c r="A199" s="155"/>
      <c r="B199" s="173" t="s">
        <v>3427</v>
      </c>
      <c r="C199" s="164" t="s">
        <v>3409</v>
      </c>
      <c r="D199" s="163" t="s">
        <v>3056</v>
      </c>
      <c r="E199" s="147" t="s">
        <v>2988</v>
      </c>
      <c r="F199" s="148" t="s">
        <v>3428</v>
      </c>
      <c r="G199" s="172"/>
      <c r="H199" s="172"/>
      <c r="I199" s="177"/>
      <c r="J199" s="151"/>
    </row>
    <row r="200">
      <c r="A200" s="136">
        <v>45892.0</v>
      </c>
      <c r="B200" s="142"/>
      <c r="C200" s="180"/>
      <c r="D200" s="181"/>
      <c r="E200" s="140"/>
      <c r="F200" s="169"/>
      <c r="G200" s="142"/>
      <c r="H200" s="142"/>
      <c r="I200" s="143"/>
      <c r="J200" s="151"/>
    </row>
    <row r="201">
      <c r="A201" s="136">
        <v>45893.0</v>
      </c>
      <c r="B201" s="142"/>
      <c r="C201" s="180"/>
      <c r="D201" s="181"/>
      <c r="E201" s="140"/>
      <c r="F201" s="169"/>
      <c r="G201" s="142"/>
      <c r="H201" s="142"/>
      <c r="I201" s="143"/>
      <c r="J201" s="151"/>
    </row>
    <row r="202">
      <c r="A202" s="160">
        <v>45894.0</v>
      </c>
      <c r="B202" s="172"/>
      <c r="C202" s="178"/>
      <c r="D202" s="179"/>
      <c r="E202" s="147"/>
      <c r="F202" s="148"/>
      <c r="G202" s="172"/>
      <c r="H202" s="172"/>
      <c r="I202" s="177"/>
      <c r="J202" s="151"/>
    </row>
    <row r="203">
      <c r="A203" s="160">
        <v>45895.0</v>
      </c>
      <c r="B203" s="145" t="s">
        <v>3429</v>
      </c>
      <c r="C203" s="164" t="s">
        <v>2994</v>
      </c>
      <c r="D203" s="163" t="s">
        <v>3316</v>
      </c>
      <c r="E203" s="147" t="s">
        <v>2988</v>
      </c>
      <c r="F203" s="148" t="s">
        <v>3135</v>
      </c>
      <c r="G203" s="173" t="s">
        <v>3430</v>
      </c>
      <c r="H203" s="176" t="s">
        <v>3431</v>
      </c>
      <c r="I203" s="177"/>
      <c r="J203" s="151"/>
    </row>
    <row r="204">
      <c r="A204" s="144">
        <v>45896.0</v>
      </c>
      <c r="B204" s="173" t="s">
        <v>3432</v>
      </c>
      <c r="C204" s="164" t="s">
        <v>3433</v>
      </c>
      <c r="D204" s="163" t="s">
        <v>3421</v>
      </c>
      <c r="E204" s="147" t="s">
        <v>2988</v>
      </c>
      <c r="F204" s="148" t="s">
        <v>3434</v>
      </c>
      <c r="G204" s="172"/>
      <c r="H204" s="172"/>
      <c r="I204" s="177"/>
      <c r="J204" s="151"/>
    </row>
    <row r="205">
      <c r="A205" s="152"/>
      <c r="B205" s="173" t="s">
        <v>3435</v>
      </c>
      <c r="C205" s="164" t="s">
        <v>3436</v>
      </c>
      <c r="D205" s="163" t="s">
        <v>3337</v>
      </c>
      <c r="E205" s="147" t="s">
        <v>2988</v>
      </c>
      <c r="F205" s="148" t="s">
        <v>3437</v>
      </c>
      <c r="G205" s="172"/>
      <c r="H205" s="172"/>
      <c r="I205" s="177"/>
      <c r="J205" s="151"/>
    </row>
    <row r="206">
      <c r="A206" s="155"/>
      <c r="B206" s="173" t="s">
        <v>3438</v>
      </c>
      <c r="C206" s="164" t="s">
        <v>3439</v>
      </c>
      <c r="D206" s="163" t="s">
        <v>3139</v>
      </c>
      <c r="E206" s="147" t="s">
        <v>2988</v>
      </c>
      <c r="F206" s="148" t="s">
        <v>3440</v>
      </c>
      <c r="G206" s="173" t="s">
        <v>3441</v>
      </c>
      <c r="H206" s="174" t="s">
        <v>3442</v>
      </c>
      <c r="I206" s="177"/>
      <c r="J206" s="151"/>
    </row>
    <row r="207">
      <c r="A207" s="144">
        <v>45897.0</v>
      </c>
      <c r="B207" s="173" t="s">
        <v>3443</v>
      </c>
      <c r="C207" s="164" t="s">
        <v>3444</v>
      </c>
      <c r="D207" s="163" t="s">
        <v>3445</v>
      </c>
      <c r="E207" s="147" t="s">
        <v>2988</v>
      </c>
      <c r="F207" s="148" t="s">
        <v>3437</v>
      </c>
      <c r="G207" s="172"/>
      <c r="H207" s="172"/>
      <c r="I207" s="177"/>
      <c r="J207" s="151"/>
    </row>
    <row r="208">
      <c r="A208" s="155"/>
      <c r="B208" s="173" t="s">
        <v>3446</v>
      </c>
      <c r="C208" s="164" t="s">
        <v>3447</v>
      </c>
      <c r="D208" s="163" t="s">
        <v>3066</v>
      </c>
      <c r="E208" s="147" t="s">
        <v>2988</v>
      </c>
      <c r="F208" s="148" t="s">
        <v>3437</v>
      </c>
      <c r="G208" s="172"/>
      <c r="H208" s="172"/>
      <c r="I208" s="177"/>
      <c r="J208" s="151"/>
    </row>
    <row r="209">
      <c r="A209" s="160">
        <v>45898.0</v>
      </c>
      <c r="B209" s="172"/>
      <c r="C209" s="178"/>
      <c r="D209" s="179"/>
      <c r="E209" s="147"/>
      <c r="F209" s="148"/>
      <c r="G209" s="172"/>
      <c r="H209" s="172"/>
      <c r="I209" s="177"/>
      <c r="J209" s="151"/>
    </row>
    <row r="210">
      <c r="A210" s="136">
        <v>45899.0</v>
      </c>
      <c r="B210" s="142"/>
      <c r="C210" s="180"/>
      <c r="D210" s="181"/>
      <c r="E210" s="140"/>
      <c r="F210" s="169"/>
      <c r="G210" s="142"/>
      <c r="H210" s="142"/>
      <c r="I210" s="143"/>
      <c r="J210" s="151"/>
    </row>
    <row r="211">
      <c r="A211" s="136">
        <v>45900.0</v>
      </c>
      <c r="B211" s="142"/>
      <c r="C211" s="180"/>
      <c r="D211" s="181"/>
      <c r="E211" s="140"/>
      <c r="F211" s="169"/>
      <c r="G211" s="142"/>
      <c r="H211" s="142"/>
      <c r="I211" s="143"/>
      <c r="J211" s="151"/>
    </row>
    <row r="212">
      <c r="A212" s="134" t="s">
        <v>2976</v>
      </c>
      <c r="B212" s="134" t="s">
        <v>2977</v>
      </c>
      <c r="C212" s="134" t="s">
        <v>2978</v>
      </c>
      <c r="D212" s="134" t="s">
        <v>2979</v>
      </c>
      <c r="E212" s="134" t="s">
        <v>2980</v>
      </c>
      <c r="F212" s="134" t="s">
        <v>2981</v>
      </c>
      <c r="G212" s="134" t="s">
        <v>2982</v>
      </c>
      <c r="H212" s="134" t="s">
        <v>2983</v>
      </c>
      <c r="I212" s="134" t="s">
        <v>2984</v>
      </c>
      <c r="J212" s="135"/>
    </row>
    <row r="213">
      <c r="A213" s="129"/>
      <c r="B213" s="129">
        <v>45902.0</v>
      </c>
      <c r="C213" s="130"/>
      <c r="D213" s="131"/>
      <c r="E213" s="132"/>
      <c r="F213" s="132"/>
      <c r="G213" s="132"/>
      <c r="H213" s="132"/>
      <c r="I213" s="185"/>
      <c r="J213" s="186"/>
    </row>
    <row r="214">
      <c r="A214" s="134" t="s">
        <v>2976</v>
      </c>
      <c r="B214" s="134" t="s">
        <v>2977</v>
      </c>
      <c r="C214" s="134" t="s">
        <v>2978</v>
      </c>
      <c r="D214" s="134" t="s">
        <v>2979</v>
      </c>
      <c r="E214" s="134" t="s">
        <v>2980</v>
      </c>
      <c r="F214" s="134" t="s">
        <v>2981</v>
      </c>
      <c r="G214" s="134" t="s">
        <v>2982</v>
      </c>
      <c r="H214" s="134" t="s">
        <v>2983</v>
      </c>
      <c r="I214" s="134" t="s">
        <v>2984</v>
      </c>
      <c r="J214" s="135"/>
    </row>
    <row r="215">
      <c r="A215" s="192">
        <v>45901.0</v>
      </c>
      <c r="B215" s="172"/>
      <c r="C215" s="178"/>
      <c r="D215" s="179"/>
      <c r="E215" s="147"/>
      <c r="F215" s="148"/>
      <c r="G215" s="172"/>
      <c r="H215" s="172"/>
      <c r="I215" s="177"/>
      <c r="J215" s="151"/>
    </row>
    <row r="216">
      <c r="A216" s="192">
        <v>45902.0</v>
      </c>
      <c r="B216" s="145" t="s">
        <v>3448</v>
      </c>
      <c r="C216" s="164" t="s">
        <v>3449</v>
      </c>
      <c r="D216" s="163" t="s">
        <v>3047</v>
      </c>
      <c r="E216" s="147" t="s">
        <v>2988</v>
      </c>
      <c r="F216" s="148" t="s">
        <v>10</v>
      </c>
      <c r="G216" s="172"/>
      <c r="H216" s="172"/>
      <c r="I216" s="177"/>
      <c r="J216" s="151"/>
    </row>
    <row r="217">
      <c r="A217" s="192">
        <v>45903.0</v>
      </c>
      <c r="B217" s="173" t="s">
        <v>3450</v>
      </c>
      <c r="C217" s="164" t="s">
        <v>3451</v>
      </c>
      <c r="D217" s="163" t="s">
        <v>3421</v>
      </c>
      <c r="E217" s="147" t="s">
        <v>2988</v>
      </c>
      <c r="F217" s="148" t="s">
        <v>3154</v>
      </c>
      <c r="G217" s="172"/>
      <c r="H217" s="172"/>
      <c r="I217" s="177"/>
      <c r="J217" s="151"/>
    </row>
    <row r="218">
      <c r="A218" s="192">
        <v>45904.0</v>
      </c>
      <c r="B218" s="173" t="s">
        <v>3452</v>
      </c>
      <c r="C218" s="164" t="s">
        <v>3453</v>
      </c>
      <c r="D218" s="163" t="s">
        <v>3454</v>
      </c>
      <c r="E218" s="147" t="s">
        <v>2988</v>
      </c>
      <c r="F218" s="148" t="s">
        <v>3301</v>
      </c>
      <c r="G218" s="172"/>
      <c r="H218" s="172"/>
      <c r="I218" s="177"/>
      <c r="J218" s="151"/>
    </row>
    <row r="219">
      <c r="A219" s="192">
        <v>45905.0</v>
      </c>
      <c r="B219" s="173" t="s">
        <v>3455</v>
      </c>
      <c r="C219" s="164" t="s">
        <v>2994</v>
      </c>
      <c r="D219" s="163" t="s">
        <v>3042</v>
      </c>
      <c r="E219" s="147" t="s">
        <v>2988</v>
      </c>
      <c r="F219" s="148" t="s">
        <v>8</v>
      </c>
      <c r="G219" s="172"/>
      <c r="H219" s="172"/>
      <c r="I219" s="177"/>
      <c r="J219" s="151"/>
    </row>
    <row r="220">
      <c r="A220" s="136">
        <v>45906.0</v>
      </c>
      <c r="B220" s="141" t="s">
        <v>3456</v>
      </c>
      <c r="C220" s="193" t="s">
        <v>3395</v>
      </c>
      <c r="D220" s="181" t="s">
        <v>3104</v>
      </c>
      <c r="E220" s="142" t="s">
        <v>2988</v>
      </c>
      <c r="F220" s="142" t="s">
        <v>12</v>
      </c>
      <c r="G220" s="142"/>
      <c r="H220" s="142"/>
      <c r="I220" s="143"/>
      <c r="J220" s="151"/>
    </row>
    <row r="221">
      <c r="A221" s="136">
        <v>45907.0</v>
      </c>
      <c r="B221" s="142"/>
      <c r="C221" s="180"/>
      <c r="D221" s="181"/>
      <c r="E221" s="140"/>
      <c r="F221" s="169"/>
      <c r="G221" s="142"/>
      <c r="H221" s="142"/>
      <c r="I221" s="143"/>
      <c r="J221" s="151"/>
    </row>
    <row r="222">
      <c r="A222" s="194">
        <v>45908.0</v>
      </c>
      <c r="B222" s="173" t="s">
        <v>3457</v>
      </c>
      <c r="C222" s="164" t="s">
        <v>3458</v>
      </c>
      <c r="D222" s="163" t="s">
        <v>3459</v>
      </c>
      <c r="E222" s="147" t="s">
        <v>2988</v>
      </c>
      <c r="F222" s="148" t="s">
        <v>3401</v>
      </c>
      <c r="G222" s="172"/>
      <c r="H222" s="172"/>
      <c r="I222" s="177"/>
      <c r="J222" s="151"/>
    </row>
    <row r="223">
      <c r="A223" s="155"/>
      <c r="B223" s="173" t="s">
        <v>3460</v>
      </c>
      <c r="C223" s="164"/>
      <c r="D223" s="163"/>
      <c r="E223" s="147" t="s">
        <v>2988</v>
      </c>
      <c r="F223" s="148" t="s">
        <v>3461</v>
      </c>
      <c r="G223" s="172"/>
      <c r="H223" s="172"/>
      <c r="I223" s="177"/>
      <c r="J223" s="151"/>
    </row>
    <row r="224">
      <c r="A224" s="194">
        <v>45909.0</v>
      </c>
      <c r="B224" s="145" t="s">
        <v>3462</v>
      </c>
      <c r="C224" s="164" t="s">
        <v>2994</v>
      </c>
      <c r="D224" s="163" t="s">
        <v>3463</v>
      </c>
      <c r="E224" s="147" t="s">
        <v>2988</v>
      </c>
      <c r="F224" s="148" t="s">
        <v>3301</v>
      </c>
      <c r="G224" s="172"/>
      <c r="H224" s="172"/>
      <c r="I224" s="177"/>
      <c r="J224" s="151"/>
    </row>
    <row r="225">
      <c r="A225" s="155"/>
      <c r="B225" s="145" t="s">
        <v>3464</v>
      </c>
      <c r="C225" s="164" t="s">
        <v>2994</v>
      </c>
      <c r="D225" s="163" t="s">
        <v>3465</v>
      </c>
      <c r="E225" s="147" t="s">
        <v>2988</v>
      </c>
      <c r="F225" s="148" t="s">
        <v>3202</v>
      </c>
      <c r="G225" s="172"/>
      <c r="H225" s="172"/>
      <c r="I225" s="177"/>
      <c r="J225" s="151"/>
    </row>
    <row r="226">
      <c r="A226" s="192">
        <v>45910.0</v>
      </c>
      <c r="B226" s="173" t="s">
        <v>3466</v>
      </c>
      <c r="C226" s="164" t="s">
        <v>3467</v>
      </c>
      <c r="D226" s="163" t="s">
        <v>3139</v>
      </c>
      <c r="E226" s="147" t="s">
        <v>2988</v>
      </c>
      <c r="F226" s="148" t="s">
        <v>16</v>
      </c>
      <c r="G226" s="172"/>
      <c r="H226" s="172"/>
      <c r="I226" s="177"/>
      <c r="J226" s="151"/>
    </row>
    <row r="227">
      <c r="A227" s="192">
        <v>45911.0</v>
      </c>
      <c r="B227" s="173" t="s">
        <v>3468</v>
      </c>
      <c r="C227" s="164" t="s">
        <v>2994</v>
      </c>
      <c r="D227" s="163" t="s">
        <v>3469</v>
      </c>
      <c r="E227" s="147" t="s">
        <v>2988</v>
      </c>
      <c r="F227" s="148" t="s">
        <v>24</v>
      </c>
      <c r="G227" s="172"/>
      <c r="H227" s="172"/>
      <c r="I227" s="177"/>
      <c r="J227" s="151"/>
    </row>
    <row r="228">
      <c r="A228" s="192">
        <v>45912.0</v>
      </c>
      <c r="B228" s="172"/>
      <c r="C228" s="178"/>
      <c r="D228" s="179"/>
      <c r="E228" s="147"/>
      <c r="F228" s="148"/>
      <c r="G228" s="172"/>
      <c r="H228" s="172"/>
      <c r="I228" s="177"/>
      <c r="J228" s="151"/>
    </row>
    <row r="229">
      <c r="A229" s="136">
        <v>45913.0</v>
      </c>
      <c r="B229" s="142"/>
      <c r="C229" s="180"/>
      <c r="D229" s="181"/>
      <c r="E229" s="140"/>
      <c r="F229" s="169"/>
      <c r="G229" s="142"/>
      <c r="H229" s="142"/>
      <c r="I229" s="143"/>
      <c r="J229" s="151"/>
    </row>
    <row r="230">
      <c r="A230" s="136">
        <v>45914.0</v>
      </c>
      <c r="B230" s="142"/>
      <c r="C230" s="180"/>
      <c r="D230" s="181"/>
      <c r="E230" s="140"/>
      <c r="F230" s="169"/>
      <c r="G230" s="142"/>
      <c r="H230" s="142"/>
      <c r="I230" s="143"/>
      <c r="J230" s="151"/>
    </row>
    <row r="231">
      <c r="A231" s="194">
        <v>45915.0</v>
      </c>
      <c r="B231" s="173" t="s">
        <v>3470</v>
      </c>
      <c r="C231" s="164" t="s">
        <v>2994</v>
      </c>
      <c r="D231" s="163" t="s">
        <v>3066</v>
      </c>
      <c r="E231" s="147" t="s">
        <v>2988</v>
      </c>
      <c r="F231" s="148" t="s">
        <v>10</v>
      </c>
      <c r="G231" s="172"/>
      <c r="H231" s="172"/>
      <c r="I231" s="177"/>
      <c r="J231" s="151"/>
    </row>
    <row r="232">
      <c r="A232" s="155"/>
      <c r="B232" s="173" t="s">
        <v>3471</v>
      </c>
      <c r="C232" s="184" t="s">
        <v>3472</v>
      </c>
      <c r="D232" s="163" t="s">
        <v>3145</v>
      </c>
      <c r="E232" s="147" t="s">
        <v>3006</v>
      </c>
      <c r="F232" s="148" t="s">
        <v>3437</v>
      </c>
      <c r="G232" s="172"/>
      <c r="H232" s="172"/>
      <c r="I232" s="177"/>
      <c r="J232" s="151"/>
    </row>
    <row r="233">
      <c r="A233" s="194">
        <v>45916.0</v>
      </c>
      <c r="B233" s="145" t="s">
        <v>3473</v>
      </c>
      <c r="C233" s="164"/>
      <c r="D233" s="163" t="s">
        <v>3145</v>
      </c>
      <c r="E233" s="147" t="s">
        <v>2988</v>
      </c>
      <c r="F233" s="148" t="s">
        <v>10</v>
      </c>
      <c r="G233" s="172"/>
      <c r="H233" s="172"/>
      <c r="I233" s="177"/>
      <c r="J233" s="151"/>
    </row>
    <row r="234">
      <c r="A234" s="152"/>
      <c r="B234" s="145" t="s">
        <v>3474</v>
      </c>
      <c r="C234" s="164" t="s">
        <v>2994</v>
      </c>
      <c r="D234" s="163" t="s">
        <v>3104</v>
      </c>
      <c r="E234" s="147" t="s">
        <v>2988</v>
      </c>
      <c r="F234" s="148" t="s">
        <v>3475</v>
      </c>
      <c r="G234" s="173" t="s">
        <v>3476</v>
      </c>
      <c r="H234" s="172"/>
      <c r="I234" s="177"/>
      <c r="J234" s="151"/>
    </row>
    <row r="235">
      <c r="A235" s="155"/>
      <c r="B235" s="145" t="s">
        <v>3429</v>
      </c>
      <c r="C235" s="164" t="s">
        <v>3004</v>
      </c>
      <c r="D235" s="163" t="s">
        <v>3042</v>
      </c>
      <c r="E235" s="147" t="s">
        <v>3006</v>
      </c>
      <c r="F235" s="148" t="s">
        <v>3135</v>
      </c>
      <c r="G235" s="173" t="s">
        <v>3477</v>
      </c>
      <c r="H235" s="176" t="s">
        <v>3478</v>
      </c>
      <c r="I235" s="177"/>
      <c r="J235" s="151"/>
    </row>
    <row r="236">
      <c r="A236" s="194">
        <v>45917.0</v>
      </c>
      <c r="B236" s="173" t="s">
        <v>3479</v>
      </c>
      <c r="C236" s="164" t="s">
        <v>3229</v>
      </c>
      <c r="D236" s="163" t="s">
        <v>3104</v>
      </c>
      <c r="E236" s="147" t="s">
        <v>2988</v>
      </c>
      <c r="F236" s="148" t="s">
        <v>25</v>
      </c>
      <c r="G236" s="172"/>
      <c r="H236" s="172"/>
      <c r="I236" s="177"/>
      <c r="J236" s="151"/>
    </row>
    <row r="237">
      <c r="A237" s="155"/>
      <c r="B237" s="173" t="s">
        <v>3480</v>
      </c>
      <c r="C237" s="164" t="s">
        <v>2994</v>
      </c>
      <c r="D237" s="163" t="s">
        <v>3042</v>
      </c>
      <c r="E237" s="147" t="s">
        <v>2988</v>
      </c>
      <c r="F237" s="148" t="s">
        <v>3481</v>
      </c>
      <c r="G237" s="172"/>
      <c r="H237" s="172"/>
      <c r="I237" s="177"/>
      <c r="J237" s="151"/>
    </row>
    <row r="238">
      <c r="A238" s="194">
        <v>45918.0</v>
      </c>
      <c r="B238" s="173" t="s">
        <v>3482</v>
      </c>
      <c r="C238" s="164" t="s">
        <v>3483</v>
      </c>
      <c r="D238" s="163" t="s">
        <v>3139</v>
      </c>
      <c r="E238" s="147" t="s">
        <v>2988</v>
      </c>
      <c r="F238" s="148" t="s">
        <v>3301</v>
      </c>
      <c r="G238" s="172"/>
      <c r="H238" s="172"/>
      <c r="I238" s="177"/>
      <c r="J238" s="151"/>
    </row>
    <row r="239">
      <c r="A239" s="152"/>
      <c r="B239" s="173" t="s">
        <v>3484</v>
      </c>
      <c r="C239" s="164" t="s">
        <v>3409</v>
      </c>
      <c r="D239" s="163" t="s">
        <v>3104</v>
      </c>
      <c r="E239" s="147" t="s">
        <v>2988</v>
      </c>
      <c r="F239" s="148" t="s">
        <v>3262</v>
      </c>
      <c r="G239" s="172"/>
      <c r="H239" s="172"/>
      <c r="I239" s="177"/>
      <c r="J239" s="151"/>
    </row>
    <row r="240">
      <c r="A240" s="152"/>
      <c r="B240" s="173" t="s">
        <v>3485</v>
      </c>
      <c r="C240" s="164" t="s">
        <v>2994</v>
      </c>
      <c r="D240" s="163" t="s">
        <v>3042</v>
      </c>
      <c r="E240" s="147" t="s">
        <v>2988</v>
      </c>
      <c r="F240" s="148" t="s">
        <v>3486</v>
      </c>
      <c r="G240" s="173" t="s">
        <v>3487</v>
      </c>
      <c r="H240" s="176" t="s">
        <v>3488</v>
      </c>
      <c r="I240" s="177"/>
      <c r="J240" s="151"/>
    </row>
    <row r="241">
      <c r="A241" s="155"/>
      <c r="B241" s="173" t="s">
        <v>3489</v>
      </c>
      <c r="C241" s="164" t="s">
        <v>3490</v>
      </c>
      <c r="D241" s="163" t="s">
        <v>3491</v>
      </c>
      <c r="E241" s="147" t="s">
        <v>2988</v>
      </c>
      <c r="F241" s="148" t="s">
        <v>3202</v>
      </c>
      <c r="G241" s="173" t="s">
        <v>3492</v>
      </c>
      <c r="H241" s="176" t="s">
        <v>3493</v>
      </c>
      <c r="I241" s="177"/>
      <c r="J241" s="151"/>
    </row>
    <row r="242">
      <c r="A242" s="192">
        <v>45919.0</v>
      </c>
      <c r="B242" s="172"/>
      <c r="C242" s="178"/>
      <c r="D242" s="179"/>
      <c r="E242" s="147"/>
      <c r="F242" s="148"/>
      <c r="G242" s="172"/>
      <c r="H242" s="172"/>
      <c r="I242" s="177"/>
      <c r="J242" s="151"/>
    </row>
    <row r="243">
      <c r="A243" s="136">
        <v>45920.0</v>
      </c>
      <c r="B243" s="141" t="s">
        <v>3494</v>
      </c>
      <c r="C243" s="138" t="s">
        <v>3495</v>
      </c>
      <c r="D243" s="139" t="s">
        <v>3104</v>
      </c>
      <c r="E243" s="140" t="s">
        <v>2988</v>
      </c>
      <c r="F243" s="169" t="s">
        <v>2989</v>
      </c>
      <c r="G243" s="142"/>
      <c r="H243" s="142"/>
      <c r="I243" s="143"/>
      <c r="J243" s="151"/>
    </row>
    <row r="244">
      <c r="A244" s="136">
        <v>45921.0</v>
      </c>
      <c r="B244" s="142"/>
      <c r="C244" s="180"/>
      <c r="D244" s="181"/>
      <c r="E244" s="140"/>
      <c r="F244" s="169"/>
      <c r="G244" s="142"/>
      <c r="H244" s="142"/>
      <c r="I244" s="143"/>
      <c r="J244" s="151"/>
    </row>
    <row r="245">
      <c r="A245" s="192">
        <v>45922.0</v>
      </c>
      <c r="B245" s="145"/>
      <c r="C245" s="164"/>
      <c r="D245" s="179"/>
      <c r="E245" s="147"/>
      <c r="F245" s="148"/>
      <c r="G245" s="172"/>
      <c r="H245" s="172"/>
      <c r="I245" s="177"/>
      <c r="J245" s="151"/>
    </row>
    <row r="246">
      <c r="A246" s="192">
        <v>45923.0</v>
      </c>
      <c r="B246" s="145"/>
      <c r="C246" s="164"/>
      <c r="D246" s="179"/>
      <c r="E246" s="147"/>
      <c r="F246" s="148"/>
      <c r="G246" s="172"/>
      <c r="H246" s="172"/>
      <c r="I246" s="177"/>
      <c r="J246" s="151"/>
    </row>
    <row r="247">
      <c r="A247" s="192">
        <v>45924.0</v>
      </c>
      <c r="B247" s="172"/>
      <c r="C247" s="178"/>
      <c r="D247" s="179"/>
      <c r="E247" s="147"/>
      <c r="F247" s="148"/>
      <c r="G247" s="172"/>
      <c r="H247" s="172"/>
      <c r="I247" s="177"/>
      <c r="J247" s="151"/>
    </row>
    <row r="248">
      <c r="A248" s="194">
        <v>45925.0</v>
      </c>
      <c r="B248" s="173" t="s">
        <v>3496</v>
      </c>
      <c r="C248" s="164" t="s">
        <v>2994</v>
      </c>
      <c r="D248" s="163" t="s">
        <v>3497</v>
      </c>
      <c r="E248" s="147" t="s">
        <v>2988</v>
      </c>
      <c r="F248" s="148" t="s">
        <v>20</v>
      </c>
      <c r="G248" s="173" t="s">
        <v>3498</v>
      </c>
      <c r="H248" s="176" t="s">
        <v>3499</v>
      </c>
      <c r="I248" s="177"/>
      <c r="J248" s="151"/>
    </row>
    <row r="249">
      <c r="A249" s="152"/>
      <c r="B249" s="173" t="s">
        <v>3500</v>
      </c>
      <c r="C249" s="164" t="s">
        <v>3501</v>
      </c>
      <c r="D249" s="163" t="s">
        <v>3104</v>
      </c>
      <c r="E249" s="147" t="s">
        <v>2988</v>
      </c>
      <c r="F249" s="148" t="s">
        <v>3301</v>
      </c>
      <c r="G249" s="172"/>
      <c r="H249" s="172"/>
      <c r="I249" s="177"/>
      <c r="J249" s="151"/>
    </row>
    <row r="250">
      <c r="A250" s="152"/>
      <c r="B250" s="195" t="s">
        <v>3502</v>
      </c>
      <c r="C250" s="164" t="s">
        <v>3503</v>
      </c>
      <c r="D250" s="163" t="s">
        <v>3066</v>
      </c>
      <c r="E250" s="147" t="s">
        <v>2988</v>
      </c>
      <c r="F250" s="148" t="s">
        <v>25</v>
      </c>
      <c r="G250" s="172"/>
      <c r="H250" s="172"/>
      <c r="I250" s="177"/>
      <c r="J250" s="151"/>
    </row>
    <row r="251">
      <c r="A251" s="155"/>
      <c r="B251" s="173" t="s">
        <v>3504</v>
      </c>
      <c r="C251" s="164" t="s">
        <v>2994</v>
      </c>
      <c r="D251" s="163" t="s">
        <v>3109</v>
      </c>
      <c r="E251" s="147" t="s">
        <v>2988</v>
      </c>
      <c r="F251" s="148" t="s">
        <v>10</v>
      </c>
      <c r="G251" s="172"/>
      <c r="H251" s="172"/>
      <c r="I251" s="177"/>
      <c r="J251" s="151"/>
    </row>
    <row r="252">
      <c r="A252" s="192">
        <v>45926.0</v>
      </c>
      <c r="B252" s="172"/>
      <c r="C252" s="178"/>
      <c r="D252" s="179"/>
      <c r="E252" s="147"/>
      <c r="F252" s="148"/>
      <c r="G252" s="172"/>
      <c r="H252" s="172"/>
      <c r="I252" s="177"/>
      <c r="J252" s="151"/>
    </row>
    <row r="253">
      <c r="A253" s="136">
        <v>45927.0</v>
      </c>
      <c r="B253" s="142"/>
      <c r="C253" s="180"/>
      <c r="D253" s="181"/>
      <c r="E253" s="140"/>
      <c r="F253" s="169"/>
      <c r="G253" s="142"/>
      <c r="H253" s="142"/>
      <c r="I253" s="143"/>
      <c r="J253" s="151"/>
    </row>
    <row r="254">
      <c r="A254" s="136">
        <v>45928.0</v>
      </c>
      <c r="B254" s="142"/>
      <c r="C254" s="180"/>
      <c r="D254" s="181"/>
      <c r="E254" s="140"/>
      <c r="F254" s="169"/>
      <c r="G254" s="142"/>
      <c r="H254" s="142"/>
      <c r="I254" s="143"/>
      <c r="J254" s="151"/>
    </row>
    <row r="255">
      <c r="A255" s="194">
        <v>45929.0</v>
      </c>
      <c r="B255" s="173" t="s">
        <v>3505</v>
      </c>
      <c r="C255" s="164" t="s">
        <v>2994</v>
      </c>
      <c r="D255" s="163" t="s">
        <v>3386</v>
      </c>
      <c r="E255" s="147" t="s">
        <v>2988</v>
      </c>
      <c r="F255" s="148" t="s">
        <v>3506</v>
      </c>
      <c r="G255" s="173" t="s">
        <v>3507</v>
      </c>
      <c r="H255" s="173" t="s">
        <v>3508</v>
      </c>
      <c r="I255" s="177"/>
      <c r="J255" s="151"/>
    </row>
    <row r="256">
      <c r="A256" s="155"/>
      <c r="B256" s="173" t="s">
        <v>3509</v>
      </c>
      <c r="C256" s="196" t="s">
        <v>3510</v>
      </c>
      <c r="D256" s="163" t="s">
        <v>3511</v>
      </c>
      <c r="E256" s="147" t="s">
        <v>3006</v>
      </c>
      <c r="F256" s="148" t="s">
        <v>10</v>
      </c>
      <c r="G256" s="172"/>
      <c r="H256" s="172"/>
      <c r="I256" s="177"/>
      <c r="J256" s="151"/>
    </row>
    <row r="257">
      <c r="A257" s="194">
        <v>45930.0</v>
      </c>
      <c r="B257" s="145" t="s">
        <v>3512</v>
      </c>
      <c r="C257" s="164" t="s">
        <v>3513</v>
      </c>
      <c r="D257" s="163" t="s">
        <v>3514</v>
      </c>
      <c r="E257" s="147" t="s">
        <v>2988</v>
      </c>
      <c r="F257" s="148" t="s">
        <v>3515</v>
      </c>
      <c r="G257" s="172"/>
      <c r="H257" s="172"/>
      <c r="I257" s="177"/>
      <c r="J257" s="151"/>
    </row>
    <row r="258">
      <c r="A258" s="155"/>
      <c r="B258" s="145"/>
      <c r="C258" s="164"/>
      <c r="D258" s="163"/>
      <c r="E258" s="147"/>
      <c r="F258" s="148"/>
      <c r="G258" s="172"/>
      <c r="H258" s="172"/>
      <c r="I258" s="177"/>
      <c r="J258" s="151"/>
    </row>
    <row r="259">
      <c r="A259" s="129"/>
      <c r="B259" s="129">
        <v>45931.0</v>
      </c>
      <c r="C259" s="130"/>
      <c r="D259" s="131"/>
      <c r="E259" s="132"/>
      <c r="F259" s="132"/>
      <c r="G259" s="132"/>
      <c r="H259" s="132"/>
      <c r="I259" s="185"/>
      <c r="J259" s="186"/>
    </row>
    <row r="260">
      <c r="A260" s="134" t="s">
        <v>2976</v>
      </c>
      <c r="B260" s="134" t="s">
        <v>2977</v>
      </c>
      <c r="C260" s="134" t="s">
        <v>2978</v>
      </c>
      <c r="D260" s="134" t="s">
        <v>2979</v>
      </c>
      <c r="E260" s="134" t="s">
        <v>2980</v>
      </c>
      <c r="F260" s="134" t="s">
        <v>2981</v>
      </c>
      <c r="G260" s="134" t="s">
        <v>2982</v>
      </c>
      <c r="H260" s="134" t="s">
        <v>2983</v>
      </c>
      <c r="I260" s="134" t="s">
        <v>2984</v>
      </c>
      <c r="J260" s="135"/>
    </row>
    <row r="261">
      <c r="A261" s="194">
        <v>45931.0</v>
      </c>
      <c r="B261" s="197" t="s">
        <v>3516</v>
      </c>
      <c r="C261" s="198" t="s">
        <v>3517</v>
      </c>
      <c r="D261" s="163" t="s">
        <v>3109</v>
      </c>
      <c r="E261" s="147" t="s">
        <v>3006</v>
      </c>
      <c r="F261" s="148" t="s">
        <v>3518</v>
      </c>
      <c r="G261" s="172"/>
      <c r="H261" s="172"/>
      <c r="I261" s="177"/>
      <c r="J261" s="151"/>
    </row>
    <row r="262">
      <c r="A262" s="155"/>
      <c r="B262" s="197" t="s">
        <v>3519</v>
      </c>
      <c r="C262" s="164" t="s">
        <v>3520</v>
      </c>
      <c r="D262" s="163" t="s">
        <v>3042</v>
      </c>
      <c r="E262" s="147" t="s">
        <v>2988</v>
      </c>
      <c r="F262" s="148" t="s">
        <v>3222</v>
      </c>
      <c r="G262" s="172"/>
      <c r="H262" s="172"/>
      <c r="I262" s="177"/>
      <c r="J262" s="151"/>
    </row>
    <row r="263">
      <c r="A263" s="194">
        <v>45932.0</v>
      </c>
      <c r="B263" s="173" t="s">
        <v>3521</v>
      </c>
      <c r="C263" s="164" t="s">
        <v>2994</v>
      </c>
      <c r="D263" s="163" t="s">
        <v>3102</v>
      </c>
      <c r="E263" s="147" t="s">
        <v>2988</v>
      </c>
      <c r="F263" s="148" t="s">
        <v>3506</v>
      </c>
      <c r="G263" s="173" t="s">
        <v>3507</v>
      </c>
      <c r="H263" s="173" t="s">
        <v>3508</v>
      </c>
      <c r="I263" s="177"/>
      <c r="J263" s="135"/>
    </row>
    <row r="264">
      <c r="A264" s="152"/>
      <c r="B264" s="173" t="s">
        <v>3522</v>
      </c>
      <c r="C264" s="164" t="s">
        <v>2994</v>
      </c>
      <c r="D264" s="163" t="s">
        <v>3104</v>
      </c>
      <c r="E264" s="147" t="s">
        <v>2988</v>
      </c>
      <c r="F264" s="148" t="s">
        <v>3523</v>
      </c>
      <c r="G264" s="172"/>
      <c r="H264" s="172"/>
      <c r="I264" s="177"/>
      <c r="J264" s="135"/>
    </row>
    <row r="265">
      <c r="A265" s="155"/>
      <c r="B265" s="195" t="s">
        <v>3524</v>
      </c>
      <c r="C265" s="164" t="s">
        <v>3525</v>
      </c>
      <c r="D265" s="163" t="s">
        <v>3066</v>
      </c>
      <c r="E265" s="147" t="s">
        <v>2988</v>
      </c>
      <c r="F265" s="148" t="s">
        <v>3515</v>
      </c>
      <c r="G265" s="172"/>
      <c r="H265" s="172"/>
      <c r="I265" s="177"/>
      <c r="J265" s="135"/>
    </row>
    <row r="266">
      <c r="A266" s="192">
        <v>45933.0</v>
      </c>
      <c r="B266" s="145" t="s">
        <v>3526</v>
      </c>
      <c r="C266" s="164" t="s">
        <v>3527</v>
      </c>
      <c r="D266" s="163" t="s">
        <v>3042</v>
      </c>
      <c r="E266" s="147" t="s">
        <v>2988</v>
      </c>
      <c r="F266" s="148" t="s">
        <v>3437</v>
      </c>
      <c r="G266" s="172"/>
      <c r="H266" s="172"/>
      <c r="I266" s="177"/>
      <c r="J266" s="135"/>
    </row>
    <row r="267">
      <c r="A267" s="136">
        <v>45934.0</v>
      </c>
      <c r="B267" s="142"/>
      <c r="C267" s="180"/>
      <c r="D267" s="181"/>
      <c r="E267" s="140"/>
      <c r="F267" s="169"/>
      <c r="G267" s="142"/>
      <c r="H267" s="142"/>
      <c r="I267" s="143"/>
      <c r="J267" s="151"/>
    </row>
    <row r="268">
      <c r="A268" s="136">
        <v>45935.0</v>
      </c>
      <c r="B268" s="142"/>
      <c r="C268" s="180"/>
      <c r="D268" s="181"/>
      <c r="E268" s="140"/>
      <c r="F268" s="169"/>
      <c r="G268" s="142"/>
      <c r="H268" s="142"/>
      <c r="I268" s="143"/>
      <c r="J268" s="151"/>
    </row>
    <row r="269">
      <c r="A269" s="192">
        <v>45936.0</v>
      </c>
      <c r="B269" s="195" t="s">
        <v>3528</v>
      </c>
      <c r="C269" s="164"/>
      <c r="D269" s="163" t="s">
        <v>3104</v>
      </c>
      <c r="E269" s="147" t="s">
        <v>2988</v>
      </c>
      <c r="F269" s="148" t="s">
        <v>3515</v>
      </c>
      <c r="G269" s="172"/>
      <c r="H269" s="172"/>
      <c r="I269" s="177"/>
      <c r="J269" s="135"/>
    </row>
    <row r="270">
      <c r="A270" s="194">
        <v>45937.0</v>
      </c>
      <c r="B270" s="145" t="s">
        <v>3529</v>
      </c>
      <c r="C270" s="164" t="s">
        <v>3530</v>
      </c>
      <c r="D270" s="163" t="s">
        <v>3047</v>
      </c>
      <c r="E270" s="147" t="s">
        <v>2988</v>
      </c>
      <c r="F270" s="148" t="s">
        <v>16</v>
      </c>
      <c r="G270" s="172"/>
      <c r="H270" s="172"/>
      <c r="I270" s="177"/>
      <c r="J270" s="135"/>
    </row>
    <row r="271">
      <c r="A271" s="152"/>
      <c r="B271" s="145" t="s">
        <v>3531</v>
      </c>
      <c r="C271" s="164" t="s">
        <v>2994</v>
      </c>
      <c r="D271" s="163" t="s">
        <v>3311</v>
      </c>
      <c r="E271" s="147" t="s">
        <v>2988</v>
      </c>
      <c r="F271" s="148" t="s">
        <v>20</v>
      </c>
      <c r="G271" s="172"/>
      <c r="H271" s="172"/>
      <c r="I271" s="177"/>
      <c r="J271" s="135"/>
    </row>
    <row r="272">
      <c r="A272" s="155"/>
      <c r="B272" s="145" t="s">
        <v>3532</v>
      </c>
      <c r="C272" s="164" t="s">
        <v>2994</v>
      </c>
      <c r="D272" s="163" t="s">
        <v>3042</v>
      </c>
      <c r="E272" s="147" t="s">
        <v>2988</v>
      </c>
      <c r="F272" s="148" t="s">
        <v>20</v>
      </c>
      <c r="G272" s="172"/>
      <c r="H272" s="172"/>
      <c r="I272" s="177"/>
      <c r="J272" s="135"/>
    </row>
    <row r="273">
      <c r="A273" s="192">
        <v>45938.0</v>
      </c>
      <c r="B273" s="173" t="s">
        <v>3533</v>
      </c>
      <c r="C273" s="164" t="s">
        <v>2994</v>
      </c>
      <c r="D273" s="163" t="s">
        <v>3145</v>
      </c>
      <c r="E273" s="147" t="s">
        <v>2988</v>
      </c>
      <c r="F273" s="148" t="s">
        <v>3506</v>
      </c>
      <c r="G273" s="172"/>
      <c r="H273" s="172"/>
      <c r="I273" s="177"/>
      <c r="J273" s="135"/>
    </row>
    <row r="274">
      <c r="A274" s="192">
        <v>45939.0</v>
      </c>
      <c r="B274" s="145"/>
      <c r="C274" s="164"/>
      <c r="D274" s="179"/>
      <c r="E274" s="147"/>
      <c r="F274" s="148"/>
      <c r="G274" s="172"/>
      <c r="H274" s="172"/>
      <c r="I274" s="177"/>
      <c r="J274" s="135"/>
    </row>
    <row r="275">
      <c r="A275" s="192">
        <v>45940.0</v>
      </c>
      <c r="B275" s="195" t="s">
        <v>3534</v>
      </c>
      <c r="C275" s="164" t="s">
        <v>3158</v>
      </c>
      <c r="D275" s="163" t="s">
        <v>3145</v>
      </c>
      <c r="E275" s="147" t="s">
        <v>2988</v>
      </c>
      <c r="F275" s="148" t="s">
        <v>3437</v>
      </c>
      <c r="G275" s="172"/>
      <c r="H275" s="172"/>
      <c r="I275" s="177"/>
      <c r="J275" s="135"/>
    </row>
    <row r="276">
      <c r="A276" s="136">
        <v>45941.0</v>
      </c>
      <c r="B276" s="142"/>
      <c r="C276" s="180"/>
      <c r="D276" s="181"/>
      <c r="E276" s="140"/>
      <c r="F276" s="169"/>
      <c r="G276" s="142"/>
      <c r="H276" s="142"/>
      <c r="I276" s="143"/>
      <c r="J276" s="151"/>
    </row>
    <row r="277">
      <c r="A277" s="136">
        <v>45942.0</v>
      </c>
      <c r="B277" s="142"/>
      <c r="C277" s="180"/>
      <c r="D277" s="181"/>
      <c r="E277" s="140"/>
      <c r="F277" s="169"/>
      <c r="G277" s="142"/>
      <c r="H277" s="142"/>
      <c r="I277" s="143"/>
      <c r="J277" s="151"/>
    </row>
    <row r="278">
      <c r="A278" s="136">
        <v>45943.0</v>
      </c>
      <c r="B278" s="142"/>
      <c r="C278" s="180"/>
      <c r="D278" s="181"/>
      <c r="E278" s="140"/>
      <c r="F278" s="169"/>
      <c r="G278" s="142"/>
      <c r="H278" s="142"/>
      <c r="I278" s="143"/>
      <c r="J278" s="151"/>
    </row>
    <row r="279">
      <c r="A279" s="194">
        <v>45944.0</v>
      </c>
      <c r="B279" s="145" t="s">
        <v>3535</v>
      </c>
      <c r="C279" s="164" t="s">
        <v>3536</v>
      </c>
      <c r="D279" s="163" t="s">
        <v>3104</v>
      </c>
      <c r="E279" s="147" t="s">
        <v>2988</v>
      </c>
      <c r="F279" s="148" t="s">
        <v>3523</v>
      </c>
      <c r="G279" s="172"/>
      <c r="H279" s="172"/>
      <c r="I279" s="177"/>
      <c r="J279" s="135"/>
    </row>
    <row r="280">
      <c r="A280" s="152"/>
      <c r="B280" s="197" t="s">
        <v>3537</v>
      </c>
      <c r="C280" s="184" t="s">
        <v>3538</v>
      </c>
      <c r="D280" s="163" t="s">
        <v>3104</v>
      </c>
      <c r="E280" s="147" t="s">
        <v>3006</v>
      </c>
      <c r="F280" s="148" t="s">
        <v>13</v>
      </c>
      <c r="G280" s="172"/>
      <c r="H280" s="172"/>
      <c r="I280" s="177"/>
      <c r="J280" s="135"/>
    </row>
    <row r="281">
      <c r="A281" s="152"/>
      <c r="B281" s="197" t="s">
        <v>3539</v>
      </c>
      <c r="C281" s="164" t="s">
        <v>2994</v>
      </c>
      <c r="D281" s="163" t="s">
        <v>3042</v>
      </c>
      <c r="E281" s="147" t="s">
        <v>2988</v>
      </c>
      <c r="F281" s="148" t="s">
        <v>3362</v>
      </c>
      <c r="G281" s="172"/>
      <c r="H281" s="172"/>
      <c r="I281" s="177"/>
      <c r="J281" s="135"/>
    </row>
    <row r="282">
      <c r="A282" s="155"/>
      <c r="B282" s="197" t="s">
        <v>3540</v>
      </c>
      <c r="C282" s="164" t="s">
        <v>3541</v>
      </c>
      <c r="D282" s="163" t="s">
        <v>3542</v>
      </c>
      <c r="E282" s="147" t="s">
        <v>2988</v>
      </c>
      <c r="F282" s="148" t="s">
        <v>3301</v>
      </c>
      <c r="G282" s="172"/>
      <c r="H282" s="172"/>
      <c r="I282" s="177"/>
      <c r="J282" s="135"/>
    </row>
    <row r="283">
      <c r="A283" s="194">
        <v>45945.0</v>
      </c>
      <c r="B283" s="195" t="s">
        <v>3543</v>
      </c>
      <c r="C283" s="164" t="s">
        <v>3544</v>
      </c>
      <c r="D283" s="163" t="s">
        <v>3047</v>
      </c>
      <c r="E283" s="147" t="s">
        <v>2988</v>
      </c>
      <c r="F283" s="148" t="s">
        <v>16</v>
      </c>
      <c r="G283" s="172"/>
      <c r="H283" s="172"/>
      <c r="I283" s="177"/>
      <c r="J283" s="135"/>
    </row>
    <row r="284">
      <c r="A284" s="152"/>
      <c r="B284" s="173" t="s">
        <v>3545</v>
      </c>
      <c r="C284" s="164" t="s">
        <v>3546</v>
      </c>
      <c r="D284" s="163" t="s">
        <v>3066</v>
      </c>
      <c r="E284" s="147" t="s">
        <v>2988</v>
      </c>
      <c r="F284" s="148" t="s">
        <v>10</v>
      </c>
      <c r="G284" s="172"/>
      <c r="H284" s="172"/>
      <c r="I284" s="177"/>
      <c r="J284" s="135"/>
    </row>
    <row r="285">
      <c r="A285" s="152"/>
      <c r="B285" s="199" t="s">
        <v>3547</v>
      </c>
      <c r="C285" s="164" t="s">
        <v>3548</v>
      </c>
      <c r="D285" s="163" t="s">
        <v>3139</v>
      </c>
      <c r="E285" s="147" t="s">
        <v>2988</v>
      </c>
      <c r="F285" s="148" t="s">
        <v>10</v>
      </c>
      <c r="G285" s="172"/>
      <c r="H285" s="172"/>
      <c r="I285" s="177"/>
      <c r="J285" s="135"/>
    </row>
    <row r="286">
      <c r="A286" s="155"/>
      <c r="B286" s="145" t="s">
        <v>3549</v>
      </c>
      <c r="C286" s="164" t="s">
        <v>3550</v>
      </c>
      <c r="D286" s="163" t="s">
        <v>3445</v>
      </c>
      <c r="E286" s="147" t="s">
        <v>2988</v>
      </c>
      <c r="F286" s="148" t="s">
        <v>3222</v>
      </c>
      <c r="G286" s="172"/>
      <c r="H286" s="172"/>
      <c r="I286" s="177"/>
      <c r="J286" s="135"/>
    </row>
    <row r="287">
      <c r="A287" s="194">
        <v>45946.0</v>
      </c>
      <c r="B287" s="197" t="s">
        <v>3551</v>
      </c>
      <c r="C287" s="164"/>
      <c r="D287" s="163" t="s">
        <v>3109</v>
      </c>
      <c r="E287" s="147" t="s">
        <v>2988</v>
      </c>
      <c r="F287" s="148" t="s">
        <v>3222</v>
      </c>
      <c r="G287" s="172"/>
      <c r="H287" s="172"/>
      <c r="I287" s="177"/>
      <c r="J287" s="135"/>
    </row>
    <row r="288">
      <c r="A288" s="152"/>
      <c r="B288" s="197" t="s">
        <v>3552</v>
      </c>
      <c r="C288" s="164" t="s">
        <v>3553</v>
      </c>
      <c r="D288" s="163" t="s">
        <v>3109</v>
      </c>
      <c r="E288" s="147" t="s">
        <v>2988</v>
      </c>
      <c r="F288" s="148" t="s">
        <v>3554</v>
      </c>
      <c r="G288" s="172"/>
      <c r="H288" s="172"/>
      <c r="I288" s="177"/>
      <c r="J288" s="135"/>
    </row>
    <row r="289">
      <c r="A289" s="152"/>
      <c r="B289" s="197" t="s">
        <v>3555</v>
      </c>
      <c r="C289" s="164" t="s">
        <v>3556</v>
      </c>
      <c r="D289" s="163" t="s">
        <v>3139</v>
      </c>
      <c r="E289" s="147" t="s">
        <v>2988</v>
      </c>
      <c r="F289" s="148" t="s">
        <v>8</v>
      </c>
      <c r="G289" s="172"/>
      <c r="H289" s="172"/>
      <c r="I289" s="177"/>
      <c r="J289" s="135"/>
    </row>
    <row r="290">
      <c r="A290" s="155"/>
      <c r="B290" s="145" t="s">
        <v>3557</v>
      </c>
      <c r="C290" s="164" t="s">
        <v>3558</v>
      </c>
      <c r="D290" s="163" t="s">
        <v>3421</v>
      </c>
      <c r="E290" s="147" t="s">
        <v>2988</v>
      </c>
      <c r="F290" s="148" t="s">
        <v>3515</v>
      </c>
      <c r="G290" s="172"/>
      <c r="H290" s="172"/>
      <c r="I290" s="177"/>
      <c r="J290" s="135"/>
    </row>
    <row r="291">
      <c r="A291" s="194">
        <v>45947.0</v>
      </c>
      <c r="B291" s="145" t="s">
        <v>3559</v>
      </c>
      <c r="C291" s="164" t="s">
        <v>3560</v>
      </c>
      <c r="D291" s="163" t="s">
        <v>3104</v>
      </c>
      <c r="E291" s="147" t="s">
        <v>3006</v>
      </c>
      <c r="F291" s="148" t="s">
        <v>20</v>
      </c>
      <c r="G291" s="172"/>
      <c r="H291" s="172"/>
      <c r="I291" s="177"/>
      <c r="J291" s="135"/>
    </row>
    <row r="292">
      <c r="A292" s="152"/>
      <c r="B292" s="145" t="s">
        <v>3561</v>
      </c>
      <c r="C292" s="164" t="s">
        <v>3562</v>
      </c>
      <c r="D292" s="163" t="s">
        <v>3066</v>
      </c>
      <c r="E292" s="147" t="s">
        <v>2988</v>
      </c>
      <c r="F292" s="148" t="s">
        <v>3401</v>
      </c>
      <c r="G292" s="172"/>
      <c r="H292" s="172"/>
      <c r="I292" s="177"/>
      <c r="J292" s="135"/>
    </row>
    <row r="293">
      <c r="A293" s="155"/>
      <c r="B293" s="145" t="s">
        <v>3563</v>
      </c>
      <c r="C293" s="164" t="s">
        <v>3562</v>
      </c>
      <c r="D293" s="163" t="s">
        <v>3139</v>
      </c>
      <c r="E293" s="147" t="s">
        <v>2988</v>
      </c>
      <c r="F293" s="148" t="s">
        <v>3401</v>
      </c>
      <c r="G293" s="172"/>
      <c r="H293" s="172"/>
      <c r="I293" s="177"/>
      <c r="J293" s="135"/>
    </row>
    <row r="294">
      <c r="A294" s="136">
        <v>45948.0</v>
      </c>
      <c r="B294" s="142"/>
      <c r="C294" s="180"/>
      <c r="D294" s="181"/>
      <c r="E294" s="140"/>
      <c r="F294" s="169"/>
      <c r="G294" s="142"/>
      <c r="H294" s="142"/>
      <c r="I294" s="143"/>
      <c r="J294" s="151"/>
    </row>
    <row r="295">
      <c r="A295" s="136">
        <v>45949.0</v>
      </c>
      <c r="B295" s="142"/>
      <c r="C295" s="180"/>
      <c r="D295" s="181"/>
      <c r="E295" s="140"/>
      <c r="F295" s="169"/>
      <c r="G295" s="142"/>
      <c r="H295" s="142"/>
      <c r="I295" s="143"/>
      <c r="J295" s="151"/>
    </row>
    <row r="296">
      <c r="A296" s="192">
        <v>45950.0</v>
      </c>
      <c r="B296" s="145" t="s">
        <v>3564</v>
      </c>
      <c r="C296" s="164" t="s">
        <v>3565</v>
      </c>
      <c r="D296" s="163" t="s">
        <v>3066</v>
      </c>
      <c r="E296" s="147" t="s">
        <v>2988</v>
      </c>
      <c r="F296" s="148" t="s">
        <v>3301</v>
      </c>
      <c r="G296" s="172"/>
      <c r="H296" s="172"/>
      <c r="I296" s="177"/>
      <c r="J296" s="135"/>
    </row>
    <row r="297">
      <c r="A297" s="194">
        <v>45951.0</v>
      </c>
      <c r="B297" s="145" t="s">
        <v>3027</v>
      </c>
      <c r="C297" s="134" t="s">
        <v>2994</v>
      </c>
      <c r="D297" s="156" t="s">
        <v>3072</v>
      </c>
      <c r="E297" s="147" t="s">
        <v>3006</v>
      </c>
      <c r="F297" s="148" t="s">
        <v>20</v>
      </c>
      <c r="G297" s="172"/>
      <c r="H297" s="172"/>
      <c r="I297" s="177"/>
      <c r="J297" s="135"/>
    </row>
    <row r="298">
      <c r="A298" s="155"/>
      <c r="B298" s="145" t="s">
        <v>3566</v>
      </c>
      <c r="C298" s="164" t="s">
        <v>3550</v>
      </c>
      <c r="D298" s="163" t="s">
        <v>3445</v>
      </c>
      <c r="E298" s="147" t="s">
        <v>2988</v>
      </c>
      <c r="F298" s="148" t="s">
        <v>3222</v>
      </c>
      <c r="G298" s="172"/>
      <c r="H298" s="172"/>
      <c r="I298" s="177"/>
      <c r="J298" s="135"/>
    </row>
    <row r="299">
      <c r="A299" s="194">
        <v>45952.0</v>
      </c>
      <c r="B299" s="195" t="s">
        <v>3567</v>
      </c>
      <c r="C299" s="164" t="s">
        <v>3568</v>
      </c>
      <c r="D299" s="163" t="s">
        <v>3104</v>
      </c>
      <c r="E299" s="147" t="s">
        <v>2988</v>
      </c>
      <c r="F299" s="148" t="s">
        <v>3301</v>
      </c>
      <c r="G299" s="172"/>
      <c r="H299" s="172"/>
      <c r="I299" s="177"/>
      <c r="J299" s="135"/>
    </row>
    <row r="300">
      <c r="A300" s="152"/>
      <c r="B300" s="195" t="s">
        <v>3569</v>
      </c>
      <c r="C300" s="164" t="s">
        <v>3570</v>
      </c>
      <c r="D300" s="163" t="s">
        <v>3104</v>
      </c>
      <c r="E300" s="147" t="s">
        <v>2988</v>
      </c>
      <c r="F300" s="148" t="s">
        <v>8</v>
      </c>
      <c r="G300" s="172"/>
      <c r="H300" s="172"/>
      <c r="I300" s="177"/>
      <c r="J300" s="135"/>
    </row>
    <row r="301">
      <c r="A301" s="155"/>
      <c r="B301" s="195" t="s">
        <v>3571</v>
      </c>
      <c r="C301" s="196" t="s">
        <v>3572</v>
      </c>
      <c r="D301" s="163" t="s">
        <v>3042</v>
      </c>
      <c r="E301" s="147" t="s">
        <v>2988</v>
      </c>
      <c r="F301" s="148" t="s">
        <v>3200</v>
      </c>
      <c r="G301" s="172"/>
      <c r="H301" s="172"/>
      <c r="I301" s="177"/>
      <c r="J301" s="135"/>
    </row>
    <row r="302">
      <c r="A302" s="194">
        <v>45953.0</v>
      </c>
      <c r="B302" s="145" t="s">
        <v>3573</v>
      </c>
      <c r="C302" s="164" t="s">
        <v>3574</v>
      </c>
      <c r="D302" s="163" t="s">
        <v>3104</v>
      </c>
      <c r="E302" s="147" t="s">
        <v>2988</v>
      </c>
      <c r="F302" s="148" t="s">
        <v>3575</v>
      </c>
      <c r="G302" s="172"/>
      <c r="H302" s="172"/>
      <c r="I302" s="177"/>
      <c r="J302" s="135"/>
    </row>
    <row r="303">
      <c r="A303" s="155"/>
      <c r="B303" s="145" t="s">
        <v>3576</v>
      </c>
      <c r="C303" s="164" t="s">
        <v>3577</v>
      </c>
      <c r="D303" s="163" t="s">
        <v>3104</v>
      </c>
      <c r="E303" s="147" t="s">
        <v>2988</v>
      </c>
      <c r="F303" s="148" t="s">
        <v>20</v>
      </c>
      <c r="G303" s="172"/>
      <c r="H303" s="172"/>
      <c r="I303" s="177"/>
      <c r="J303" s="135"/>
    </row>
    <row r="304">
      <c r="A304" s="194">
        <v>45954.0</v>
      </c>
      <c r="B304" s="145" t="s">
        <v>3578</v>
      </c>
      <c r="C304" s="164" t="s">
        <v>3579</v>
      </c>
      <c r="D304" s="163" t="s">
        <v>3104</v>
      </c>
      <c r="E304" s="147" t="s">
        <v>2988</v>
      </c>
      <c r="F304" s="148" t="s">
        <v>7</v>
      </c>
      <c r="G304" s="172"/>
      <c r="H304" s="172"/>
      <c r="I304" s="177"/>
      <c r="J304" s="135"/>
    </row>
    <row r="305">
      <c r="A305" s="152"/>
      <c r="B305" s="197" t="s">
        <v>3580</v>
      </c>
      <c r="C305" s="164" t="s">
        <v>3004</v>
      </c>
      <c r="D305" s="163" t="s">
        <v>3104</v>
      </c>
      <c r="E305" s="147" t="s">
        <v>3006</v>
      </c>
      <c r="F305" s="148" t="s">
        <v>20</v>
      </c>
      <c r="G305" s="172"/>
      <c r="H305" s="172"/>
      <c r="I305" s="177"/>
      <c r="J305" s="135"/>
    </row>
    <row r="306">
      <c r="A306" s="155"/>
      <c r="B306" s="197" t="s">
        <v>3581</v>
      </c>
      <c r="C306" s="164" t="s">
        <v>3582</v>
      </c>
      <c r="D306" s="163" t="s">
        <v>3066</v>
      </c>
      <c r="E306" s="147" t="s">
        <v>2988</v>
      </c>
      <c r="F306" s="148" t="s">
        <v>3583</v>
      </c>
      <c r="G306" s="172"/>
      <c r="H306" s="172"/>
      <c r="I306" s="177"/>
      <c r="J306" s="135"/>
    </row>
    <row r="307">
      <c r="A307" s="136">
        <v>45955.0</v>
      </c>
      <c r="B307" s="142"/>
      <c r="C307" s="180"/>
      <c r="D307" s="181"/>
      <c r="E307" s="140"/>
      <c r="F307" s="169"/>
      <c r="G307" s="142"/>
      <c r="H307" s="142"/>
      <c r="I307" s="143"/>
      <c r="J307" s="151"/>
    </row>
    <row r="308">
      <c r="A308" s="136">
        <v>45956.0</v>
      </c>
      <c r="B308" s="142"/>
      <c r="C308" s="180"/>
      <c r="D308" s="181"/>
      <c r="E308" s="140"/>
      <c r="F308" s="169"/>
      <c r="G308" s="142"/>
      <c r="H308" s="142"/>
      <c r="I308" s="143"/>
      <c r="J308" s="151"/>
    </row>
    <row r="309">
      <c r="A309" s="192">
        <v>45957.0</v>
      </c>
      <c r="B309" s="145" t="s">
        <v>3584</v>
      </c>
      <c r="C309" s="164" t="s">
        <v>3585</v>
      </c>
      <c r="D309" s="163" t="s">
        <v>3102</v>
      </c>
      <c r="E309" s="147" t="s">
        <v>2988</v>
      </c>
      <c r="F309" s="148" t="s">
        <v>16</v>
      </c>
      <c r="G309" s="172"/>
      <c r="H309" s="172"/>
      <c r="I309" s="177"/>
      <c r="J309" s="135"/>
    </row>
    <row r="310">
      <c r="A310" s="194">
        <v>45958.0</v>
      </c>
      <c r="B310" s="197" t="s">
        <v>3586</v>
      </c>
      <c r="C310" s="164" t="s">
        <v>3587</v>
      </c>
      <c r="D310" s="163" t="s">
        <v>3104</v>
      </c>
      <c r="E310" s="147" t="s">
        <v>2988</v>
      </c>
      <c r="F310" s="148" t="s">
        <v>20</v>
      </c>
      <c r="G310" s="172"/>
      <c r="H310" s="172"/>
      <c r="I310" s="177"/>
      <c r="J310" s="135"/>
    </row>
    <row r="311">
      <c r="A311" s="152"/>
      <c r="B311" s="197" t="s">
        <v>3588</v>
      </c>
      <c r="C311" s="164" t="s">
        <v>3589</v>
      </c>
      <c r="D311" s="163" t="s">
        <v>3047</v>
      </c>
      <c r="E311" s="147" t="s">
        <v>2988</v>
      </c>
      <c r="F311" s="148" t="s">
        <v>3590</v>
      </c>
      <c r="G311" s="172"/>
      <c r="H311" s="172"/>
      <c r="I311" s="177"/>
      <c r="J311" s="135"/>
    </row>
    <row r="312">
      <c r="A312" s="152"/>
      <c r="B312" s="145" t="s">
        <v>3591</v>
      </c>
      <c r="C312" s="164" t="s">
        <v>3592</v>
      </c>
      <c r="D312" s="163" t="s">
        <v>3066</v>
      </c>
      <c r="E312" s="147" t="s">
        <v>2988</v>
      </c>
      <c r="F312" s="148" t="s">
        <v>3593</v>
      </c>
      <c r="G312" s="172"/>
      <c r="H312" s="172"/>
      <c r="I312" s="177"/>
      <c r="J312" s="135"/>
    </row>
    <row r="313">
      <c r="A313" s="152"/>
      <c r="B313" s="197" t="s">
        <v>3594</v>
      </c>
      <c r="C313" s="164" t="s">
        <v>3595</v>
      </c>
      <c r="D313" s="163" t="s">
        <v>3104</v>
      </c>
      <c r="E313" s="147" t="s">
        <v>2988</v>
      </c>
      <c r="F313" s="148" t="s">
        <v>8</v>
      </c>
      <c r="G313" s="172"/>
      <c r="H313" s="172"/>
      <c r="I313" s="177"/>
      <c r="J313" s="135"/>
    </row>
    <row r="314">
      <c r="A314" s="152"/>
      <c r="B314" s="197" t="s">
        <v>3596</v>
      </c>
      <c r="C314" s="196" t="s">
        <v>3597</v>
      </c>
      <c r="D314" s="163" t="s">
        <v>3491</v>
      </c>
      <c r="E314" s="147" t="s">
        <v>3006</v>
      </c>
      <c r="F314" s="148" t="s">
        <v>10</v>
      </c>
      <c r="G314" s="172"/>
      <c r="H314" s="172"/>
      <c r="I314" s="177"/>
      <c r="J314" s="135"/>
    </row>
    <row r="315">
      <c r="A315" s="155"/>
      <c r="B315" s="197" t="s">
        <v>3598</v>
      </c>
      <c r="C315" s="200" t="s">
        <v>3409</v>
      </c>
      <c r="D315" s="163" t="s">
        <v>3421</v>
      </c>
      <c r="E315" s="147" t="s">
        <v>2988</v>
      </c>
      <c r="F315" s="148" t="s">
        <v>3599</v>
      </c>
      <c r="G315" s="172"/>
      <c r="H315" s="172"/>
      <c r="I315" s="177"/>
      <c r="J315" s="135"/>
    </row>
    <row r="316">
      <c r="A316" s="194">
        <v>45959.0</v>
      </c>
      <c r="B316" s="197" t="s">
        <v>3600</v>
      </c>
      <c r="C316" s="196" t="s">
        <v>3601</v>
      </c>
      <c r="D316" s="163" t="s">
        <v>3109</v>
      </c>
      <c r="E316" s="147" t="s">
        <v>3006</v>
      </c>
      <c r="F316" s="148" t="s">
        <v>10</v>
      </c>
      <c r="G316" s="172"/>
      <c r="H316" s="172"/>
      <c r="I316" s="177"/>
      <c r="J316" s="135"/>
    </row>
    <row r="317">
      <c r="A317" s="152"/>
      <c r="B317" s="197" t="s">
        <v>3602</v>
      </c>
      <c r="C317" s="200" t="s">
        <v>3603</v>
      </c>
      <c r="D317" s="163" t="s">
        <v>3102</v>
      </c>
      <c r="E317" s="147" t="s">
        <v>2988</v>
      </c>
      <c r="F317" s="148" t="s">
        <v>3604</v>
      </c>
      <c r="G317" s="172"/>
      <c r="H317" s="172"/>
      <c r="I317" s="177"/>
      <c r="J317" s="135"/>
    </row>
    <row r="318">
      <c r="A318" s="155"/>
      <c r="B318" s="173" t="s">
        <v>3605</v>
      </c>
      <c r="C318" s="164" t="s">
        <v>3606</v>
      </c>
      <c r="D318" s="163" t="s">
        <v>3102</v>
      </c>
      <c r="E318" s="147" t="s">
        <v>2988</v>
      </c>
      <c r="F318" s="148" t="s">
        <v>16</v>
      </c>
      <c r="G318" s="172"/>
      <c r="H318" s="172"/>
      <c r="I318" s="177"/>
      <c r="J318" s="135"/>
    </row>
    <row r="319">
      <c r="A319" s="194">
        <v>45960.0</v>
      </c>
      <c r="B319" s="145" t="s">
        <v>3607</v>
      </c>
      <c r="C319" s="164" t="s">
        <v>3608</v>
      </c>
      <c r="D319" s="163" t="s">
        <v>3311</v>
      </c>
      <c r="E319" s="147" t="s">
        <v>2988</v>
      </c>
      <c r="F319" s="148" t="s">
        <v>3609</v>
      </c>
      <c r="G319" s="172"/>
      <c r="H319" s="172"/>
      <c r="I319" s="177"/>
      <c r="J319" s="135"/>
    </row>
    <row r="320">
      <c r="A320" s="152"/>
      <c r="B320" s="145" t="s">
        <v>3610</v>
      </c>
      <c r="C320" s="164" t="s">
        <v>3611</v>
      </c>
      <c r="D320" s="163" t="s">
        <v>3104</v>
      </c>
      <c r="E320" s="147" t="s">
        <v>2988</v>
      </c>
      <c r="F320" s="148" t="s">
        <v>3184</v>
      </c>
      <c r="G320" s="172"/>
      <c r="H320" s="172"/>
      <c r="I320" s="177"/>
      <c r="J320" s="135"/>
    </row>
    <row r="321">
      <c r="A321" s="152"/>
      <c r="B321" s="173" t="s">
        <v>3269</v>
      </c>
      <c r="C321" s="164" t="s">
        <v>3612</v>
      </c>
      <c r="D321" s="163" t="s">
        <v>3613</v>
      </c>
      <c r="E321" s="147" t="s">
        <v>2988</v>
      </c>
      <c r="F321" s="148" t="s">
        <v>3271</v>
      </c>
      <c r="G321" s="172"/>
      <c r="H321" s="172"/>
      <c r="I321" s="177"/>
      <c r="J321" s="135"/>
    </row>
    <row r="322">
      <c r="A322" s="155"/>
      <c r="B322" s="173" t="s">
        <v>3614</v>
      </c>
      <c r="C322" s="164" t="s">
        <v>3615</v>
      </c>
      <c r="D322" s="163" t="s">
        <v>3047</v>
      </c>
      <c r="E322" s="147"/>
      <c r="F322" s="148" t="s">
        <v>10</v>
      </c>
      <c r="G322" s="172"/>
      <c r="H322" s="172"/>
      <c r="I322" s="177"/>
      <c r="J322" s="135"/>
    </row>
    <row r="323">
      <c r="A323" s="192">
        <v>45961.0</v>
      </c>
      <c r="B323" s="145"/>
      <c r="C323" s="164"/>
      <c r="D323" s="179"/>
      <c r="E323" s="147"/>
      <c r="F323" s="148"/>
      <c r="G323" s="172"/>
      <c r="H323" s="172"/>
      <c r="I323" s="177"/>
      <c r="J323" s="135"/>
    </row>
    <row r="324">
      <c r="A324" s="129"/>
      <c r="B324" s="129">
        <v>45963.0</v>
      </c>
      <c r="C324" s="130"/>
      <c r="D324" s="131"/>
      <c r="E324" s="132"/>
      <c r="F324" s="132"/>
      <c r="G324" s="132"/>
      <c r="H324" s="132"/>
      <c r="I324" s="185"/>
      <c r="J324" s="186"/>
    </row>
    <row r="325">
      <c r="A325" s="134" t="s">
        <v>2976</v>
      </c>
      <c r="B325" s="134" t="s">
        <v>2977</v>
      </c>
      <c r="C325" s="134" t="s">
        <v>2978</v>
      </c>
      <c r="D325" s="134" t="s">
        <v>2979</v>
      </c>
      <c r="E325" s="134" t="s">
        <v>2980</v>
      </c>
      <c r="F325" s="134" t="s">
        <v>2981</v>
      </c>
      <c r="G325" s="134" t="s">
        <v>2982</v>
      </c>
      <c r="H325" s="134" t="s">
        <v>2983</v>
      </c>
      <c r="I325" s="134" t="s">
        <v>2984</v>
      </c>
      <c r="J325" s="135"/>
    </row>
    <row r="326">
      <c r="A326" s="136">
        <v>45962.0</v>
      </c>
      <c r="B326" s="142"/>
      <c r="C326" s="180"/>
      <c r="D326" s="181"/>
      <c r="E326" s="140"/>
      <c r="F326" s="169"/>
      <c r="G326" s="142"/>
      <c r="H326" s="142"/>
      <c r="I326" s="143"/>
      <c r="J326" s="151"/>
    </row>
    <row r="327">
      <c r="A327" s="136">
        <v>45963.0</v>
      </c>
      <c r="B327" s="142"/>
      <c r="C327" s="180"/>
      <c r="D327" s="181"/>
      <c r="E327" s="140"/>
      <c r="F327" s="169"/>
      <c r="G327" s="142"/>
      <c r="H327" s="142"/>
      <c r="I327" s="143"/>
      <c r="J327" s="151"/>
    </row>
    <row r="328">
      <c r="A328" s="192">
        <v>45964.0</v>
      </c>
      <c r="B328" s="145"/>
      <c r="C328" s="164"/>
      <c r="D328" s="179"/>
      <c r="E328" s="147"/>
      <c r="F328" s="148"/>
      <c r="G328" s="172"/>
      <c r="H328" s="172"/>
      <c r="I328" s="177"/>
      <c r="J328" s="135"/>
    </row>
    <row r="329">
      <c r="A329" s="192">
        <v>45965.0</v>
      </c>
      <c r="B329" s="145"/>
      <c r="C329" s="164"/>
      <c r="D329" s="179"/>
      <c r="E329" s="147"/>
      <c r="F329" s="148"/>
      <c r="G329" s="172"/>
      <c r="H329" s="172"/>
      <c r="I329" s="177"/>
      <c r="J329" s="135"/>
    </row>
    <row r="330">
      <c r="A330" s="192">
        <v>45966.0</v>
      </c>
      <c r="B330" s="145" t="s">
        <v>3616</v>
      </c>
      <c r="C330" s="164" t="s">
        <v>3617</v>
      </c>
      <c r="D330" s="163" t="s">
        <v>3199</v>
      </c>
      <c r="E330" s="147" t="s">
        <v>2988</v>
      </c>
      <c r="F330" s="148" t="s">
        <v>10</v>
      </c>
      <c r="G330" s="172"/>
      <c r="H330" s="172"/>
      <c r="I330" s="177"/>
      <c r="J330" s="135"/>
    </row>
    <row r="331">
      <c r="A331" s="192">
        <v>45967.0</v>
      </c>
      <c r="B331" s="145" t="s">
        <v>3618</v>
      </c>
      <c r="C331" s="200" t="s">
        <v>3619</v>
      </c>
      <c r="D331" s="163" t="s">
        <v>3145</v>
      </c>
      <c r="E331" s="147" t="s">
        <v>2988</v>
      </c>
      <c r="F331" s="148" t="s">
        <v>3437</v>
      </c>
      <c r="G331" s="172"/>
      <c r="H331" s="172"/>
      <c r="I331" s="177"/>
      <c r="J331" s="135"/>
    </row>
    <row r="332">
      <c r="A332" s="192">
        <v>45968.0</v>
      </c>
      <c r="B332" s="145"/>
      <c r="C332" s="164"/>
      <c r="D332" s="179"/>
      <c r="E332" s="147"/>
      <c r="F332" s="148"/>
      <c r="G332" s="172"/>
      <c r="H332" s="172"/>
      <c r="I332" s="177"/>
      <c r="J332" s="135"/>
    </row>
    <row r="333">
      <c r="A333" s="136">
        <v>45969.0</v>
      </c>
      <c r="B333" s="142"/>
      <c r="C333" s="180"/>
      <c r="D333" s="181"/>
      <c r="E333" s="140"/>
      <c r="F333" s="169"/>
      <c r="G333" s="142"/>
      <c r="H333" s="142"/>
      <c r="I333" s="143"/>
      <c r="J333" s="151"/>
    </row>
    <row r="334">
      <c r="A334" s="136">
        <v>45970.0</v>
      </c>
      <c r="B334" s="142"/>
      <c r="C334" s="180"/>
      <c r="D334" s="181"/>
      <c r="E334" s="140"/>
      <c r="F334" s="169"/>
      <c r="G334" s="142"/>
      <c r="H334" s="142"/>
      <c r="I334" s="143"/>
      <c r="J334" s="151"/>
    </row>
    <row r="335">
      <c r="A335" s="192">
        <v>45971.0</v>
      </c>
      <c r="B335" s="197" t="s">
        <v>3620</v>
      </c>
      <c r="C335" s="200" t="s">
        <v>3603</v>
      </c>
      <c r="D335" s="163" t="s">
        <v>3102</v>
      </c>
      <c r="E335" s="147" t="s">
        <v>2988</v>
      </c>
      <c r="F335" s="148" t="s">
        <v>3604</v>
      </c>
      <c r="G335" s="172"/>
      <c r="H335" s="172"/>
      <c r="I335" s="177"/>
      <c r="J335" s="135"/>
    </row>
    <row r="336">
      <c r="A336" s="192">
        <v>45972.0</v>
      </c>
      <c r="B336" s="145"/>
      <c r="C336" s="164"/>
      <c r="D336" s="179"/>
      <c r="E336" s="147"/>
      <c r="F336" s="148"/>
      <c r="G336" s="172"/>
      <c r="H336" s="172"/>
      <c r="I336" s="177"/>
      <c r="J336" s="135"/>
    </row>
    <row r="337">
      <c r="A337" s="194">
        <v>45973.0</v>
      </c>
      <c r="B337" s="145" t="s">
        <v>3621</v>
      </c>
      <c r="C337" s="164" t="s">
        <v>3622</v>
      </c>
      <c r="D337" s="163" t="s">
        <v>3056</v>
      </c>
      <c r="E337" s="147" t="s">
        <v>2988</v>
      </c>
      <c r="F337" s="148" t="s">
        <v>8</v>
      </c>
      <c r="G337" s="172"/>
      <c r="H337" s="172"/>
      <c r="I337" s="177"/>
      <c r="J337" s="135"/>
    </row>
    <row r="338">
      <c r="A338" s="152"/>
      <c r="B338" s="145" t="s">
        <v>3623</v>
      </c>
      <c r="C338" s="164" t="s">
        <v>3624</v>
      </c>
      <c r="D338" s="163" t="s">
        <v>3625</v>
      </c>
      <c r="E338" s="147" t="s">
        <v>2988</v>
      </c>
      <c r="F338" s="148" t="s">
        <v>8</v>
      </c>
      <c r="G338" s="172"/>
      <c r="H338" s="172"/>
      <c r="I338" s="177"/>
      <c r="J338" s="135"/>
    </row>
    <row r="339">
      <c r="A339" s="152"/>
      <c r="B339" s="145" t="s">
        <v>3626</v>
      </c>
      <c r="C339" s="164" t="s">
        <v>3627</v>
      </c>
      <c r="D339" s="163" t="s">
        <v>3066</v>
      </c>
      <c r="E339" s="147" t="s">
        <v>2988</v>
      </c>
      <c r="F339" s="148" t="s">
        <v>20</v>
      </c>
      <c r="G339" s="172"/>
      <c r="H339" s="172"/>
      <c r="I339" s="177"/>
      <c r="J339" s="135"/>
    </row>
    <row r="340">
      <c r="A340" s="155"/>
      <c r="B340" s="145" t="s">
        <v>3628</v>
      </c>
      <c r="C340" s="164" t="s">
        <v>3629</v>
      </c>
      <c r="D340" s="163" t="s">
        <v>3421</v>
      </c>
      <c r="E340" s="147" t="s">
        <v>2988</v>
      </c>
      <c r="F340" s="148" t="s">
        <v>3401</v>
      </c>
      <c r="G340" s="172"/>
      <c r="H340" s="172"/>
      <c r="I340" s="177"/>
      <c r="J340" s="135"/>
    </row>
    <row r="341">
      <c r="A341" s="192">
        <v>45974.0</v>
      </c>
      <c r="B341" s="145"/>
      <c r="C341" s="164"/>
      <c r="D341" s="179"/>
      <c r="E341" s="147"/>
      <c r="F341" s="148"/>
      <c r="G341" s="172"/>
      <c r="H341" s="172"/>
      <c r="I341" s="177"/>
      <c r="J341" s="135"/>
    </row>
    <row r="342">
      <c r="A342" s="194">
        <v>45975.0</v>
      </c>
      <c r="B342" s="197" t="s">
        <v>3630</v>
      </c>
      <c r="C342" s="164" t="s">
        <v>3631</v>
      </c>
      <c r="D342" s="163" t="s">
        <v>3104</v>
      </c>
      <c r="E342" s="147" t="s">
        <v>2988</v>
      </c>
      <c r="F342" s="148" t="s">
        <v>10</v>
      </c>
      <c r="G342" s="172"/>
      <c r="H342" s="172"/>
      <c r="I342" s="177"/>
      <c r="J342" s="135"/>
    </row>
    <row r="343">
      <c r="A343" s="155"/>
      <c r="B343" s="197" t="s">
        <v>3632</v>
      </c>
      <c r="C343" s="164" t="s">
        <v>3633</v>
      </c>
      <c r="D343" s="163" t="s">
        <v>3634</v>
      </c>
      <c r="E343" s="147" t="s">
        <v>2988</v>
      </c>
      <c r="F343" s="148" t="s">
        <v>3635</v>
      </c>
      <c r="G343" s="172"/>
      <c r="H343" s="172"/>
      <c r="I343" s="177"/>
      <c r="J343" s="135"/>
    </row>
    <row r="344">
      <c r="A344" s="136">
        <v>45976.0</v>
      </c>
      <c r="B344" s="142"/>
      <c r="C344" s="180"/>
      <c r="D344" s="181"/>
      <c r="E344" s="140"/>
      <c r="F344" s="169"/>
      <c r="G344" s="142"/>
      <c r="H344" s="142"/>
      <c r="I344" s="143"/>
      <c r="J344" s="151"/>
    </row>
    <row r="345">
      <c r="A345" s="136">
        <v>45977.0</v>
      </c>
      <c r="B345" s="142"/>
      <c r="C345" s="180"/>
      <c r="D345" s="181"/>
      <c r="E345" s="140"/>
      <c r="F345" s="169"/>
      <c r="G345" s="142"/>
      <c r="H345" s="142"/>
      <c r="I345" s="143"/>
      <c r="J345" s="151"/>
    </row>
    <row r="346">
      <c r="A346" s="192">
        <v>45978.0</v>
      </c>
      <c r="B346" s="145"/>
      <c r="C346" s="164"/>
      <c r="D346" s="179"/>
      <c r="E346" s="147"/>
      <c r="F346" s="148"/>
      <c r="G346" s="172"/>
      <c r="H346" s="172"/>
      <c r="I346" s="177"/>
      <c r="J346" s="135"/>
    </row>
    <row r="347">
      <c r="A347" s="192">
        <v>45979.0</v>
      </c>
      <c r="B347" s="145" t="s">
        <v>3636</v>
      </c>
      <c r="C347" s="164" t="s">
        <v>3637</v>
      </c>
      <c r="D347" s="163" t="s">
        <v>3139</v>
      </c>
      <c r="E347" s="147" t="s">
        <v>2988</v>
      </c>
      <c r="F347" s="148" t="s">
        <v>3401</v>
      </c>
      <c r="G347" s="172"/>
      <c r="H347" s="172"/>
      <c r="I347" s="177"/>
      <c r="J347" s="135"/>
    </row>
    <row r="348">
      <c r="A348" s="192">
        <v>45980.0</v>
      </c>
      <c r="B348" s="145" t="s">
        <v>3638</v>
      </c>
      <c r="C348" s="164" t="s">
        <v>3639</v>
      </c>
      <c r="D348" s="163" t="s">
        <v>3109</v>
      </c>
      <c r="E348" s="147" t="s">
        <v>2988</v>
      </c>
      <c r="F348" s="148" t="s">
        <v>10</v>
      </c>
      <c r="G348" s="172"/>
      <c r="H348" s="172"/>
      <c r="I348" s="177"/>
      <c r="J348" s="135"/>
    </row>
    <row r="349">
      <c r="A349" s="194">
        <v>45981.0</v>
      </c>
      <c r="B349" s="145" t="s">
        <v>3640</v>
      </c>
      <c r="C349" s="164" t="s">
        <v>3641</v>
      </c>
      <c r="D349" s="163" t="s">
        <v>3104</v>
      </c>
      <c r="E349" s="147" t="s">
        <v>2988</v>
      </c>
      <c r="F349" s="148" t="s">
        <v>8</v>
      </c>
      <c r="G349" s="172"/>
      <c r="H349" s="172"/>
      <c r="I349" s="177"/>
      <c r="J349" s="135"/>
    </row>
    <row r="350">
      <c r="A350" s="152"/>
      <c r="B350" s="145" t="s">
        <v>3642</v>
      </c>
      <c r="C350" s="164" t="s">
        <v>3643</v>
      </c>
      <c r="D350" s="163" t="s">
        <v>3066</v>
      </c>
      <c r="E350" s="147" t="s">
        <v>2988</v>
      </c>
      <c r="F350" s="148" t="s">
        <v>16</v>
      </c>
      <c r="G350" s="172"/>
      <c r="H350" s="172"/>
      <c r="I350" s="177"/>
      <c r="J350" s="135"/>
    </row>
    <row r="351">
      <c r="A351" s="155"/>
      <c r="B351" s="145" t="s">
        <v>3644</v>
      </c>
      <c r="C351" s="164" t="s">
        <v>3645</v>
      </c>
      <c r="D351" s="163" t="s">
        <v>3047</v>
      </c>
      <c r="E351" s="147" t="s">
        <v>2988</v>
      </c>
      <c r="F351" s="148" t="s">
        <v>3401</v>
      </c>
      <c r="G351" s="172"/>
      <c r="H351" s="172"/>
      <c r="I351" s="177"/>
      <c r="J351" s="135"/>
    </row>
    <row r="352">
      <c r="A352" s="192">
        <v>45982.0</v>
      </c>
      <c r="B352" s="145"/>
      <c r="C352" s="164"/>
      <c r="D352" s="179"/>
      <c r="E352" s="147"/>
      <c r="F352" s="148"/>
      <c r="G352" s="172"/>
      <c r="H352" s="172"/>
      <c r="I352" s="177"/>
      <c r="J352" s="135"/>
    </row>
    <row r="353">
      <c r="A353" s="136">
        <v>45983.0</v>
      </c>
      <c r="B353" s="142"/>
      <c r="C353" s="180"/>
      <c r="D353" s="181"/>
      <c r="E353" s="140"/>
      <c r="F353" s="169"/>
      <c r="G353" s="142"/>
      <c r="H353" s="142"/>
      <c r="I353" s="143"/>
      <c r="J353" s="151"/>
    </row>
    <row r="354">
      <c r="A354" s="136">
        <v>45984.0</v>
      </c>
      <c r="B354" s="142"/>
      <c r="C354" s="180"/>
      <c r="D354" s="181"/>
      <c r="E354" s="140"/>
      <c r="F354" s="169"/>
      <c r="G354" s="142"/>
      <c r="H354" s="142"/>
      <c r="I354" s="143"/>
      <c r="J354" s="151"/>
    </row>
    <row r="355">
      <c r="A355" s="192">
        <v>45985.0</v>
      </c>
      <c r="B355" s="145"/>
      <c r="C355" s="164"/>
      <c r="D355" s="179"/>
      <c r="E355" s="147"/>
      <c r="F355" s="148"/>
      <c r="G355" s="172"/>
      <c r="H355" s="172"/>
      <c r="I355" s="177"/>
      <c r="J355" s="135"/>
    </row>
    <row r="356">
      <c r="A356" s="194">
        <v>45986.0</v>
      </c>
      <c r="B356" s="201" t="s">
        <v>3646</v>
      </c>
      <c r="C356" s="200" t="s">
        <v>3582</v>
      </c>
      <c r="D356" s="163" t="s">
        <v>3311</v>
      </c>
      <c r="E356" s="147" t="s">
        <v>2988</v>
      </c>
      <c r="F356" s="148" t="s">
        <v>16</v>
      </c>
      <c r="G356" s="172"/>
      <c r="H356" s="172"/>
      <c r="I356" s="177"/>
      <c r="J356" s="135"/>
    </row>
    <row r="357">
      <c r="A357" s="155"/>
      <c r="B357" s="149" t="s">
        <v>3647</v>
      </c>
      <c r="C357" s="196" t="s">
        <v>3648</v>
      </c>
      <c r="D357" s="163" t="s">
        <v>3109</v>
      </c>
      <c r="E357" s="147" t="s">
        <v>3006</v>
      </c>
      <c r="F357" s="148" t="s">
        <v>10</v>
      </c>
      <c r="G357" s="172"/>
      <c r="H357" s="172"/>
      <c r="I357" s="177"/>
      <c r="J357" s="135"/>
    </row>
    <row r="358">
      <c r="A358" s="192">
        <v>45987.0</v>
      </c>
      <c r="B358" s="145" t="s">
        <v>3649</v>
      </c>
      <c r="C358" s="164" t="s">
        <v>3650</v>
      </c>
      <c r="D358" s="163" t="s">
        <v>3139</v>
      </c>
      <c r="E358" s="147" t="s">
        <v>2988</v>
      </c>
      <c r="F358" s="148" t="s">
        <v>8</v>
      </c>
      <c r="G358" s="172"/>
      <c r="H358" s="172"/>
      <c r="I358" s="177"/>
      <c r="J358" s="135"/>
    </row>
    <row r="359">
      <c r="A359" s="194">
        <v>45988.0</v>
      </c>
      <c r="B359" s="197" t="s">
        <v>3651</v>
      </c>
      <c r="C359" s="196" t="s">
        <v>3652</v>
      </c>
      <c r="D359" s="163" t="s">
        <v>3066</v>
      </c>
      <c r="E359" s="147" t="s">
        <v>3006</v>
      </c>
      <c r="F359" s="148" t="s">
        <v>3653</v>
      </c>
      <c r="G359" s="172"/>
      <c r="H359" s="172"/>
      <c r="I359" s="177"/>
      <c r="J359" s="135"/>
    </row>
    <row r="360">
      <c r="A360" s="152"/>
      <c r="B360" s="197" t="s">
        <v>3654</v>
      </c>
      <c r="C360" s="164" t="s">
        <v>3582</v>
      </c>
      <c r="D360" s="163" t="s">
        <v>3109</v>
      </c>
      <c r="E360" s="147" t="s">
        <v>2988</v>
      </c>
      <c r="F360" s="148" t="s">
        <v>21</v>
      </c>
      <c r="G360" s="172"/>
      <c r="H360" s="172"/>
      <c r="I360" s="177"/>
      <c r="J360" s="135"/>
    </row>
    <row r="361">
      <c r="A361" s="155"/>
      <c r="B361" s="197" t="s">
        <v>3655</v>
      </c>
      <c r="C361" s="164" t="s">
        <v>3656</v>
      </c>
      <c r="D361" s="163" t="s">
        <v>3139</v>
      </c>
      <c r="E361" s="147" t="s">
        <v>2988</v>
      </c>
      <c r="F361" s="148" t="s">
        <v>3657</v>
      </c>
      <c r="G361" s="172"/>
      <c r="H361" s="172"/>
      <c r="I361" s="177"/>
      <c r="J361" s="135"/>
    </row>
    <row r="362">
      <c r="A362" s="192">
        <v>45989.0</v>
      </c>
      <c r="B362" s="145" t="s">
        <v>3658</v>
      </c>
      <c r="C362" s="164" t="s">
        <v>3659</v>
      </c>
      <c r="D362" s="163" t="s">
        <v>3139</v>
      </c>
      <c r="E362" s="147" t="s">
        <v>2988</v>
      </c>
      <c r="F362" s="148" t="s">
        <v>3301</v>
      </c>
      <c r="G362" s="172"/>
      <c r="H362" s="172"/>
      <c r="I362" s="177"/>
      <c r="J362" s="135"/>
    </row>
    <row r="363">
      <c r="A363" s="136">
        <v>45990.0</v>
      </c>
      <c r="B363" s="142"/>
      <c r="C363" s="180"/>
      <c r="D363" s="181"/>
      <c r="E363" s="140"/>
      <c r="F363" s="169"/>
      <c r="G363" s="142"/>
      <c r="H363" s="142"/>
      <c r="I363" s="143"/>
      <c r="J363" s="151"/>
    </row>
    <row r="364">
      <c r="A364" s="136">
        <v>45991.0</v>
      </c>
      <c r="B364" s="142"/>
      <c r="C364" s="180"/>
      <c r="D364" s="181"/>
      <c r="E364" s="140"/>
      <c r="F364" s="169"/>
      <c r="G364" s="142"/>
      <c r="H364" s="142"/>
      <c r="I364" s="143"/>
      <c r="J364" s="151"/>
    </row>
    <row r="365">
      <c r="A365" s="129"/>
      <c r="B365" s="129">
        <v>45993.0</v>
      </c>
      <c r="C365" s="130"/>
      <c r="D365" s="131"/>
      <c r="E365" s="132"/>
      <c r="F365" s="132"/>
      <c r="G365" s="132"/>
      <c r="H365" s="132"/>
      <c r="I365" s="185"/>
      <c r="J365" s="186"/>
    </row>
    <row r="366">
      <c r="A366" s="134" t="s">
        <v>2976</v>
      </c>
      <c r="B366" s="134" t="s">
        <v>2977</v>
      </c>
      <c r="C366" s="134" t="s">
        <v>2978</v>
      </c>
      <c r="D366" s="134" t="s">
        <v>2979</v>
      </c>
      <c r="E366" s="134" t="s">
        <v>2980</v>
      </c>
      <c r="F366" s="134" t="s">
        <v>2981</v>
      </c>
      <c r="G366" s="134" t="s">
        <v>2982</v>
      </c>
      <c r="H366" s="134" t="s">
        <v>2983</v>
      </c>
      <c r="I366" s="134" t="s">
        <v>2984</v>
      </c>
      <c r="J366" s="135"/>
    </row>
    <row r="367">
      <c r="A367" s="192">
        <v>45992.0</v>
      </c>
      <c r="B367" s="145"/>
      <c r="C367" s="164"/>
      <c r="D367" s="179"/>
      <c r="E367" s="147"/>
      <c r="F367" s="148"/>
      <c r="G367" s="172"/>
      <c r="H367" s="172"/>
      <c r="I367" s="177"/>
      <c r="J367" s="135"/>
    </row>
    <row r="368">
      <c r="A368" s="192">
        <v>45993.0</v>
      </c>
      <c r="B368" s="145"/>
      <c r="C368" s="164"/>
      <c r="D368" s="179"/>
      <c r="E368" s="147"/>
      <c r="F368" s="148"/>
      <c r="G368" s="172"/>
      <c r="H368" s="172"/>
      <c r="I368" s="177"/>
      <c r="J368" s="135"/>
    </row>
    <row r="369">
      <c r="A369" s="192">
        <v>45994.0</v>
      </c>
      <c r="B369" s="145"/>
      <c r="C369" s="164"/>
      <c r="D369" s="179"/>
      <c r="E369" s="147"/>
      <c r="F369" s="148"/>
      <c r="G369" s="172"/>
      <c r="H369" s="172"/>
      <c r="I369" s="177"/>
      <c r="J369" s="135"/>
    </row>
    <row r="370">
      <c r="A370" s="192">
        <v>45995.0</v>
      </c>
      <c r="B370" s="145"/>
      <c r="C370" s="164"/>
      <c r="D370" s="179"/>
      <c r="E370" s="147"/>
      <c r="F370" s="148"/>
      <c r="G370" s="172"/>
      <c r="H370" s="172"/>
      <c r="I370" s="177"/>
      <c r="J370" s="135"/>
    </row>
    <row r="371">
      <c r="A371" s="192">
        <v>45996.0</v>
      </c>
      <c r="B371" s="145"/>
      <c r="C371" s="164"/>
      <c r="D371" s="179"/>
      <c r="E371" s="147"/>
      <c r="F371" s="148"/>
      <c r="G371" s="172"/>
      <c r="H371" s="172"/>
      <c r="I371" s="177"/>
      <c r="J371" s="135"/>
    </row>
    <row r="372">
      <c r="A372" s="136">
        <v>45997.0</v>
      </c>
      <c r="B372" s="142"/>
      <c r="C372" s="180"/>
      <c r="D372" s="181"/>
      <c r="E372" s="140"/>
      <c r="F372" s="169"/>
      <c r="G372" s="142"/>
      <c r="H372" s="142"/>
      <c r="I372" s="143"/>
      <c r="J372" s="151"/>
    </row>
    <row r="373">
      <c r="A373" s="136">
        <v>45998.0</v>
      </c>
      <c r="B373" s="142"/>
      <c r="C373" s="180"/>
      <c r="D373" s="181"/>
      <c r="E373" s="140"/>
      <c r="F373" s="169"/>
      <c r="G373" s="142"/>
      <c r="H373" s="142"/>
      <c r="I373" s="143"/>
      <c r="J373" s="151"/>
    </row>
    <row r="374">
      <c r="A374" s="192">
        <v>45999.0</v>
      </c>
      <c r="B374" s="145"/>
      <c r="C374" s="164"/>
      <c r="D374" s="179"/>
      <c r="E374" s="147"/>
      <c r="F374" s="148"/>
      <c r="G374" s="172"/>
      <c r="H374" s="172"/>
      <c r="I374" s="177"/>
      <c r="J374" s="135"/>
    </row>
    <row r="375">
      <c r="A375" s="192">
        <v>46000.0</v>
      </c>
      <c r="B375" s="145" t="s">
        <v>3660</v>
      </c>
      <c r="C375" s="164" t="s">
        <v>3661</v>
      </c>
      <c r="D375" s="163" t="s">
        <v>3038</v>
      </c>
      <c r="E375" s="147" t="s">
        <v>2988</v>
      </c>
      <c r="F375" s="148" t="s">
        <v>3662</v>
      </c>
      <c r="G375" s="172"/>
      <c r="H375" s="172"/>
      <c r="I375" s="177"/>
      <c r="J375" s="135"/>
    </row>
    <row r="376">
      <c r="A376" s="192">
        <v>46001.0</v>
      </c>
      <c r="B376" s="145" t="s">
        <v>3663</v>
      </c>
      <c r="C376" s="164" t="s">
        <v>3664</v>
      </c>
      <c r="D376" s="163" t="s">
        <v>3139</v>
      </c>
      <c r="E376" s="147" t="s">
        <v>2988</v>
      </c>
      <c r="F376" s="148" t="s">
        <v>8</v>
      </c>
      <c r="G376" s="172"/>
      <c r="H376" s="172"/>
      <c r="I376" s="177"/>
      <c r="J376" s="135"/>
    </row>
    <row r="377">
      <c r="A377" s="192">
        <v>46002.0</v>
      </c>
      <c r="B377" s="145"/>
      <c r="C377" s="164"/>
      <c r="D377" s="179"/>
      <c r="E377" s="147"/>
      <c r="F377" s="148"/>
      <c r="G377" s="172"/>
      <c r="H377" s="172"/>
      <c r="I377" s="177"/>
      <c r="J377" s="135"/>
    </row>
    <row r="378">
      <c r="A378" s="192">
        <v>46003.0</v>
      </c>
      <c r="B378" s="145"/>
      <c r="C378" s="164"/>
      <c r="D378" s="179"/>
      <c r="E378" s="147"/>
      <c r="F378" s="148"/>
      <c r="G378" s="172"/>
      <c r="H378" s="172"/>
      <c r="I378" s="177"/>
      <c r="J378" s="135"/>
    </row>
    <row r="379">
      <c r="A379" s="136">
        <v>46004.0</v>
      </c>
      <c r="B379" s="142"/>
      <c r="C379" s="180"/>
      <c r="D379" s="181"/>
      <c r="E379" s="140"/>
      <c r="F379" s="169"/>
      <c r="G379" s="142"/>
      <c r="H379" s="142"/>
      <c r="I379" s="143"/>
      <c r="J379" s="151"/>
    </row>
    <row r="380">
      <c r="A380" s="136">
        <v>46005.0</v>
      </c>
      <c r="B380" s="142"/>
      <c r="C380" s="180"/>
      <c r="D380" s="181"/>
      <c r="E380" s="140"/>
      <c r="F380" s="169"/>
      <c r="G380" s="142"/>
      <c r="H380" s="142"/>
      <c r="I380" s="143"/>
      <c r="J380" s="151"/>
    </row>
    <row r="381">
      <c r="A381" s="192">
        <v>46006.0</v>
      </c>
      <c r="B381" s="195" t="s">
        <v>3665</v>
      </c>
      <c r="C381" s="164" t="s">
        <v>3544</v>
      </c>
      <c r="D381" s="163" t="s">
        <v>3047</v>
      </c>
      <c r="E381" s="147" t="s">
        <v>2988</v>
      </c>
      <c r="F381" s="148" t="s">
        <v>16</v>
      </c>
      <c r="G381" s="172"/>
      <c r="H381" s="172"/>
      <c r="I381" s="177"/>
      <c r="J381" s="135"/>
    </row>
    <row r="382">
      <c r="A382" s="192">
        <v>46007.0</v>
      </c>
      <c r="B382" s="145"/>
      <c r="C382" s="164"/>
      <c r="D382" s="179"/>
      <c r="E382" s="147"/>
      <c r="F382" s="148"/>
      <c r="G382" s="172"/>
      <c r="H382" s="172"/>
      <c r="I382" s="177"/>
      <c r="J382" s="135"/>
    </row>
    <row r="383">
      <c r="A383" s="192">
        <v>46008.0</v>
      </c>
      <c r="B383" s="145"/>
      <c r="C383" s="164"/>
      <c r="D383" s="179"/>
      <c r="E383" s="147"/>
      <c r="F383" s="148"/>
      <c r="G383" s="172"/>
      <c r="H383" s="172"/>
      <c r="I383" s="177"/>
      <c r="J383" s="135"/>
    </row>
    <row r="384">
      <c r="A384" s="192">
        <v>46009.0</v>
      </c>
      <c r="B384" s="197" t="s">
        <v>3666</v>
      </c>
      <c r="C384" s="164" t="s">
        <v>3667</v>
      </c>
      <c r="D384" s="163" t="s">
        <v>3047</v>
      </c>
      <c r="E384" s="147" t="s">
        <v>2988</v>
      </c>
      <c r="F384" s="148" t="s">
        <v>10</v>
      </c>
      <c r="G384" s="172"/>
      <c r="H384" s="172"/>
      <c r="I384" s="177"/>
      <c r="J384" s="135"/>
    </row>
    <row r="385">
      <c r="A385" s="192">
        <v>46010.0</v>
      </c>
      <c r="B385" s="145" t="s">
        <v>3668</v>
      </c>
      <c r="C385" s="164" t="s">
        <v>3669</v>
      </c>
      <c r="D385" s="163" t="s">
        <v>3139</v>
      </c>
      <c r="E385" s="147" t="s">
        <v>2988</v>
      </c>
      <c r="F385" s="148" t="s">
        <v>10</v>
      </c>
      <c r="G385" s="172"/>
      <c r="H385" s="172"/>
      <c r="I385" s="177"/>
      <c r="J385" s="135"/>
    </row>
    <row r="386">
      <c r="A386" s="136">
        <v>46011.0</v>
      </c>
      <c r="B386" s="142"/>
      <c r="C386" s="180"/>
      <c r="D386" s="181"/>
      <c r="E386" s="140"/>
      <c r="F386" s="169"/>
      <c r="G386" s="142"/>
      <c r="H386" s="142"/>
      <c r="I386" s="143"/>
      <c r="J386" s="151"/>
    </row>
    <row r="387">
      <c r="A387" s="136">
        <v>46012.0</v>
      </c>
      <c r="B387" s="142"/>
      <c r="C387" s="180"/>
      <c r="D387" s="181"/>
      <c r="E387" s="140"/>
      <c r="F387" s="169"/>
      <c r="G387" s="142"/>
      <c r="H387" s="142"/>
      <c r="I387" s="143"/>
      <c r="J387" s="151"/>
    </row>
    <row r="388">
      <c r="A388" s="192">
        <v>46013.0</v>
      </c>
      <c r="B388" s="145"/>
      <c r="C388" s="164"/>
      <c r="D388" s="179"/>
      <c r="E388" s="147"/>
      <c r="F388" s="148"/>
      <c r="G388" s="172"/>
      <c r="H388" s="172"/>
      <c r="I388" s="177"/>
      <c r="J388" s="135"/>
    </row>
    <row r="389">
      <c r="A389" s="192">
        <v>46014.0</v>
      </c>
      <c r="B389" s="145" t="s">
        <v>3670</v>
      </c>
      <c r="C389" s="164" t="s">
        <v>3671</v>
      </c>
      <c r="D389" s="163" t="s">
        <v>3139</v>
      </c>
      <c r="E389" s="147" t="s">
        <v>2988</v>
      </c>
      <c r="F389" s="148" t="s">
        <v>16</v>
      </c>
      <c r="G389" s="172"/>
      <c r="H389" s="172"/>
      <c r="I389" s="177"/>
      <c r="J389" s="135"/>
    </row>
    <row r="390">
      <c r="A390" s="192">
        <v>46015.0</v>
      </c>
      <c r="B390" s="145"/>
      <c r="C390" s="164"/>
      <c r="D390" s="179"/>
      <c r="E390" s="147"/>
      <c r="F390" s="148"/>
      <c r="G390" s="172"/>
      <c r="H390" s="172"/>
      <c r="I390" s="177"/>
      <c r="J390" s="135"/>
    </row>
    <row r="391">
      <c r="A391" s="192">
        <v>46016.0</v>
      </c>
      <c r="B391" s="145"/>
      <c r="C391" s="164"/>
      <c r="D391" s="179"/>
      <c r="E391" s="147"/>
      <c r="F391" s="148"/>
      <c r="G391" s="172"/>
      <c r="H391" s="172"/>
      <c r="I391" s="177"/>
      <c r="J391" s="135"/>
    </row>
    <row r="392">
      <c r="A392" s="192">
        <v>46017.0</v>
      </c>
      <c r="B392" s="145"/>
      <c r="C392" s="164"/>
      <c r="D392" s="179"/>
      <c r="E392" s="147"/>
      <c r="F392" s="148"/>
      <c r="G392" s="172"/>
      <c r="H392" s="172"/>
      <c r="I392" s="177"/>
      <c r="J392" s="135"/>
    </row>
    <row r="393">
      <c r="A393" s="136">
        <v>46018.0</v>
      </c>
      <c r="B393" s="142"/>
      <c r="C393" s="180"/>
      <c r="D393" s="181"/>
      <c r="E393" s="140"/>
      <c r="F393" s="169"/>
      <c r="G393" s="142"/>
      <c r="H393" s="142"/>
      <c r="I393" s="143"/>
      <c r="J393" s="151"/>
    </row>
    <row r="394">
      <c r="A394" s="136">
        <v>46019.0</v>
      </c>
      <c r="B394" s="142"/>
      <c r="C394" s="180"/>
      <c r="D394" s="181"/>
      <c r="E394" s="140"/>
      <c r="F394" s="169"/>
      <c r="G394" s="142"/>
      <c r="H394" s="142"/>
      <c r="I394" s="143"/>
      <c r="J394" s="151"/>
    </row>
    <row r="395">
      <c r="A395" s="192">
        <v>46020.0</v>
      </c>
      <c r="B395" s="145"/>
      <c r="C395" s="164"/>
      <c r="D395" s="179"/>
      <c r="E395" s="147"/>
      <c r="F395" s="148"/>
      <c r="G395" s="172"/>
      <c r="H395" s="172"/>
      <c r="I395" s="177"/>
      <c r="J395" s="135"/>
    </row>
    <row r="396">
      <c r="A396" s="192">
        <v>46021.0</v>
      </c>
      <c r="B396" s="145"/>
      <c r="C396" s="164"/>
      <c r="D396" s="179"/>
      <c r="E396" s="147"/>
      <c r="F396" s="148"/>
      <c r="G396" s="172"/>
      <c r="H396" s="172"/>
      <c r="I396" s="177"/>
      <c r="J396" s="135"/>
    </row>
    <row r="397">
      <c r="A397" s="192">
        <v>46022.0</v>
      </c>
      <c r="B397" s="145"/>
      <c r="C397" s="164"/>
      <c r="D397" s="179"/>
      <c r="E397" s="147"/>
      <c r="F397" s="148"/>
      <c r="G397" s="172"/>
      <c r="H397" s="172"/>
      <c r="I397" s="177"/>
      <c r="J397" s="135"/>
    </row>
    <row r="398">
      <c r="A398" s="129"/>
      <c r="B398" s="129">
        <v>46024.0</v>
      </c>
      <c r="C398" s="130"/>
      <c r="D398" s="131"/>
      <c r="E398" s="132"/>
      <c r="F398" s="132"/>
      <c r="G398" s="132"/>
      <c r="H398" s="132"/>
      <c r="I398" s="185"/>
      <c r="J398" s="186"/>
    </row>
    <row r="399">
      <c r="A399" s="134" t="s">
        <v>2976</v>
      </c>
      <c r="B399" s="134" t="s">
        <v>2977</v>
      </c>
      <c r="C399" s="134" t="s">
        <v>2978</v>
      </c>
      <c r="D399" s="134" t="s">
        <v>2979</v>
      </c>
      <c r="E399" s="134" t="s">
        <v>2980</v>
      </c>
      <c r="F399" s="134" t="s">
        <v>2981</v>
      </c>
      <c r="G399" s="134" t="s">
        <v>2982</v>
      </c>
      <c r="H399" s="134" t="s">
        <v>2983</v>
      </c>
      <c r="I399" s="134" t="s">
        <v>2984</v>
      </c>
      <c r="J399" s="135"/>
    </row>
    <row r="400">
      <c r="A400" s="192">
        <v>46023.0</v>
      </c>
      <c r="B400" s="145"/>
      <c r="C400" s="164"/>
      <c r="D400" s="179"/>
      <c r="E400" s="147"/>
      <c r="F400" s="148"/>
      <c r="G400" s="172"/>
      <c r="H400" s="172"/>
      <c r="I400" s="177"/>
      <c r="J400" s="135"/>
    </row>
    <row r="401">
      <c r="A401" s="192">
        <v>46024.0</v>
      </c>
      <c r="B401" s="145"/>
      <c r="C401" s="164"/>
      <c r="D401" s="179"/>
      <c r="E401" s="147"/>
      <c r="F401" s="148"/>
      <c r="G401" s="172"/>
      <c r="H401" s="172"/>
      <c r="I401" s="177"/>
      <c r="J401" s="135"/>
    </row>
    <row r="402">
      <c r="A402" s="136">
        <v>46025.0</v>
      </c>
      <c r="B402" s="142"/>
      <c r="C402" s="180"/>
      <c r="D402" s="181"/>
      <c r="E402" s="140"/>
      <c r="F402" s="169"/>
      <c r="G402" s="142"/>
      <c r="H402" s="142"/>
      <c r="I402" s="143"/>
      <c r="J402" s="151"/>
    </row>
    <row r="403">
      <c r="A403" s="136">
        <v>46026.0</v>
      </c>
      <c r="B403" s="142"/>
      <c r="C403" s="180"/>
      <c r="D403" s="181"/>
      <c r="E403" s="140"/>
      <c r="F403" s="169"/>
      <c r="G403" s="142"/>
      <c r="H403" s="142"/>
      <c r="I403" s="143"/>
      <c r="J403" s="151"/>
    </row>
    <row r="404">
      <c r="A404" s="192">
        <v>46027.0</v>
      </c>
      <c r="B404" s="145"/>
      <c r="C404" s="164"/>
      <c r="D404" s="179"/>
      <c r="E404" s="147"/>
      <c r="F404" s="148"/>
      <c r="G404" s="172"/>
      <c r="H404" s="172"/>
      <c r="I404" s="177"/>
      <c r="J404" s="135"/>
    </row>
    <row r="405">
      <c r="A405" s="192">
        <v>46028.0</v>
      </c>
      <c r="B405" s="145"/>
      <c r="C405" s="164"/>
      <c r="D405" s="179"/>
      <c r="E405" s="147"/>
      <c r="F405" s="148"/>
      <c r="G405" s="172"/>
      <c r="H405" s="172"/>
      <c r="I405" s="177"/>
      <c r="J405" s="135"/>
    </row>
    <row r="406">
      <c r="A406" s="192">
        <v>46029.0</v>
      </c>
      <c r="B406" s="145"/>
      <c r="C406" s="164"/>
      <c r="D406" s="179"/>
      <c r="E406" s="147"/>
      <c r="F406" s="148"/>
      <c r="G406" s="172"/>
      <c r="H406" s="172"/>
      <c r="I406" s="177"/>
      <c r="J406" s="135"/>
    </row>
    <row r="407">
      <c r="A407" s="192">
        <v>46030.0</v>
      </c>
      <c r="B407" s="145"/>
      <c r="C407" s="164"/>
      <c r="D407" s="179"/>
      <c r="E407" s="147"/>
      <c r="F407" s="148"/>
      <c r="G407" s="172"/>
      <c r="H407" s="172"/>
      <c r="I407" s="177"/>
      <c r="J407" s="135"/>
    </row>
    <row r="408">
      <c r="A408" s="192">
        <v>46031.0</v>
      </c>
      <c r="B408" s="145"/>
      <c r="C408" s="164"/>
      <c r="D408" s="179"/>
      <c r="E408" s="147"/>
      <c r="F408" s="148"/>
      <c r="G408" s="172"/>
      <c r="H408" s="172"/>
      <c r="I408" s="177"/>
      <c r="J408" s="135"/>
    </row>
    <row r="409">
      <c r="A409" s="136">
        <v>46032.0</v>
      </c>
      <c r="B409" s="142"/>
      <c r="C409" s="180"/>
      <c r="D409" s="181"/>
      <c r="E409" s="140"/>
      <c r="F409" s="169"/>
      <c r="G409" s="142"/>
      <c r="H409" s="142"/>
      <c r="I409" s="143"/>
      <c r="J409" s="151"/>
    </row>
    <row r="410">
      <c r="A410" s="136">
        <v>46033.0</v>
      </c>
      <c r="B410" s="142"/>
      <c r="C410" s="180"/>
      <c r="D410" s="181"/>
      <c r="E410" s="140"/>
      <c r="F410" s="169"/>
      <c r="G410" s="142"/>
      <c r="H410" s="142"/>
      <c r="I410" s="143"/>
      <c r="J410" s="151"/>
    </row>
    <row r="411">
      <c r="A411" s="192">
        <v>46034.0</v>
      </c>
      <c r="B411" s="145"/>
      <c r="C411" s="164"/>
      <c r="D411" s="179"/>
      <c r="E411" s="147"/>
      <c r="F411" s="148"/>
      <c r="G411" s="172"/>
      <c r="H411" s="172"/>
      <c r="I411" s="177"/>
      <c r="J411" s="135"/>
    </row>
    <row r="412">
      <c r="A412" s="192">
        <v>46035.0</v>
      </c>
      <c r="B412" s="145"/>
      <c r="C412" s="164"/>
      <c r="D412" s="179"/>
      <c r="E412" s="147"/>
      <c r="F412" s="148"/>
      <c r="G412" s="172"/>
      <c r="H412" s="172"/>
      <c r="I412" s="177"/>
      <c r="J412" s="135"/>
    </row>
    <row r="413">
      <c r="A413" s="192">
        <v>46036.0</v>
      </c>
      <c r="B413" s="145"/>
      <c r="C413" s="164"/>
      <c r="D413" s="179"/>
      <c r="E413" s="147"/>
      <c r="F413" s="148"/>
      <c r="G413" s="172"/>
      <c r="H413" s="172"/>
      <c r="I413" s="177"/>
      <c r="J413" s="135"/>
    </row>
    <row r="414">
      <c r="A414" s="192">
        <v>46037.0</v>
      </c>
      <c r="B414" s="145" t="s">
        <v>3672</v>
      </c>
      <c r="C414" s="164" t="s">
        <v>3673</v>
      </c>
      <c r="D414" s="163" t="s">
        <v>3139</v>
      </c>
      <c r="E414" s="147" t="s">
        <v>2988</v>
      </c>
      <c r="F414" s="148" t="s">
        <v>16</v>
      </c>
      <c r="G414" s="172"/>
      <c r="H414" s="172"/>
      <c r="I414" s="177"/>
      <c r="J414" s="135"/>
    </row>
    <row r="415">
      <c r="A415" s="194">
        <v>46038.0</v>
      </c>
      <c r="B415" s="145" t="s">
        <v>3674</v>
      </c>
      <c r="C415" s="164" t="s">
        <v>3675</v>
      </c>
      <c r="D415" s="163" t="s">
        <v>3066</v>
      </c>
      <c r="E415" s="147" t="s">
        <v>2988</v>
      </c>
      <c r="F415" s="148" t="s">
        <v>14</v>
      </c>
      <c r="G415" s="172"/>
      <c r="H415" s="172"/>
      <c r="I415" s="177"/>
      <c r="J415" s="135"/>
    </row>
    <row r="416">
      <c r="A416" s="155"/>
      <c r="B416" s="145" t="s">
        <v>3676</v>
      </c>
      <c r="C416" s="164" t="s">
        <v>3677</v>
      </c>
      <c r="D416" s="163" t="s">
        <v>3066</v>
      </c>
      <c r="E416" s="147" t="s">
        <v>2988</v>
      </c>
      <c r="F416" s="148" t="s">
        <v>19</v>
      </c>
      <c r="G416" s="172"/>
      <c r="H416" s="172"/>
      <c r="I416" s="177"/>
      <c r="J416" s="135"/>
    </row>
    <row r="417">
      <c r="A417" s="136">
        <v>46039.0</v>
      </c>
      <c r="B417" s="142"/>
      <c r="C417" s="180"/>
      <c r="D417" s="181"/>
      <c r="E417" s="140"/>
      <c r="F417" s="169"/>
      <c r="G417" s="142"/>
      <c r="H417" s="142"/>
      <c r="I417" s="143"/>
      <c r="J417" s="151"/>
    </row>
    <row r="418">
      <c r="A418" s="136">
        <v>46040.0</v>
      </c>
      <c r="B418" s="142"/>
      <c r="C418" s="180"/>
      <c r="D418" s="181"/>
      <c r="E418" s="140"/>
      <c r="F418" s="169"/>
      <c r="G418" s="142"/>
      <c r="H418" s="142"/>
      <c r="I418" s="143"/>
      <c r="J418" s="151"/>
    </row>
    <row r="419">
      <c r="A419" s="192">
        <v>46041.0</v>
      </c>
      <c r="B419" s="145"/>
      <c r="C419" s="164"/>
      <c r="D419" s="179"/>
      <c r="E419" s="147"/>
      <c r="F419" s="148"/>
      <c r="G419" s="172"/>
      <c r="H419" s="172"/>
      <c r="I419" s="177"/>
      <c r="J419" s="135"/>
    </row>
    <row r="420">
      <c r="A420" s="192">
        <v>46042.0</v>
      </c>
      <c r="B420" s="145" t="s">
        <v>3678</v>
      </c>
      <c r="C420" s="164" t="s">
        <v>3677</v>
      </c>
      <c r="D420" s="163" t="s">
        <v>3104</v>
      </c>
      <c r="E420" s="147" t="s">
        <v>2988</v>
      </c>
      <c r="F420" s="148" t="s">
        <v>3679</v>
      </c>
      <c r="G420" s="172"/>
      <c r="H420" s="172"/>
      <c r="I420" s="177"/>
      <c r="J420" s="135"/>
    </row>
    <row r="421">
      <c r="A421" s="192">
        <v>46043.0</v>
      </c>
      <c r="B421" s="145"/>
      <c r="C421" s="164"/>
      <c r="D421" s="179"/>
      <c r="E421" s="147"/>
      <c r="F421" s="148"/>
      <c r="G421" s="172"/>
      <c r="H421" s="172"/>
      <c r="I421" s="177"/>
      <c r="J421" s="135"/>
    </row>
    <row r="422">
      <c r="A422" s="192">
        <v>46044.0</v>
      </c>
      <c r="B422" s="145"/>
      <c r="C422" s="164"/>
      <c r="D422" s="179"/>
      <c r="E422" s="147"/>
      <c r="F422" s="148"/>
      <c r="G422" s="172"/>
      <c r="H422" s="172"/>
      <c r="I422" s="177"/>
      <c r="J422" s="135"/>
    </row>
    <row r="423">
      <c r="A423" s="192">
        <v>46045.0</v>
      </c>
      <c r="B423" s="145"/>
      <c r="C423" s="164"/>
      <c r="D423" s="179"/>
      <c r="E423" s="147"/>
      <c r="F423" s="148"/>
      <c r="G423" s="172"/>
      <c r="H423" s="172"/>
      <c r="I423" s="177"/>
      <c r="J423" s="135"/>
    </row>
    <row r="424">
      <c r="A424" s="136">
        <v>46046.0</v>
      </c>
      <c r="B424" s="142"/>
      <c r="C424" s="180"/>
      <c r="D424" s="181"/>
      <c r="E424" s="140"/>
      <c r="F424" s="169"/>
      <c r="G424" s="142"/>
      <c r="H424" s="142"/>
      <c r="I424" s="143"/>
      <c r="J424" s="151"/>
    </row>
    <row r="425">
      <c r="A425" s="136">
        <v>46047.0</v>
      </c>
      <c r="B425" s="142"/>
      <c r="C425" s="180"/>
      <c r="D425" s="181"/>
      <c r="E425" s="140"/>
      <c r="F425" s="169"/>
      <c r="G425" s="142"/>
      <c r="H425" s="142"/>
      <c r="I425" s="143"/>
      <c r="J425" s="151"/>
    </row>
    <row r="426">
      <c r="A426" s="192">
        <v>46048.0</v>
      </c>
      <c r="B426" s="145"/>
      <c r="C426" s="164"/>
      <c r="D426" s="179"/>
      <c r="E426" s="147"/>
      <c r="F426" s="148"/>
      <c r="G426" s="172"/>
      <c r="H426" s="172"/>
      <c r="I426" s="177"/>
      <c r="J426" s="135"/>
    </row>
    <row r="427">
      <c r="A427" s="192">
        <v>46049.0</v>
      </c>
      <c r="B427" s="145"/>
      <c r="C427" s="164"/>
      <c r="D427" s="179"/>
      <c r="E427" s="147"/>
      <c r="F427" s="148"/>
      <c r="G427" s="172"/>
      <c r="H427" s="172"/>
      <c r="I427" s="177"/>
      <c r="J427" s="135"/>
    </row>
    <row r="428">
      <c r="A428" s="192">
        <v>46050.0</v>
      </c>
      <c r="B428" s="145"/>
      <c r="C428" s="164"/>
      <c r="D428" s="179"/>
      <c r="E428" s="147"/>
      <c r="F428" s="148"/>
      <c r="G428" s="172"/>
      <c r="H428" s="172"/>
      <c r="I428" s="177"/>
      <c r="J428" s="135"/>
    </row>
    <row r="429">
      <c r="A429" s="192">
        <v>46051.0</v>
      </c>
      <c r="B429" s="145"/>
      <c r="C429" s="164"/>
      <c r="D429" s="179"/>
      <c r="E429" s="147"/>
      <c r="F429" s="148"/>
      <c r="G429" s="172"/>
      <c r="H429" s="172"/>
      <c r="I429" s="177"/>
      <c r="J429" s="135"/>
    </row>
    <row r="430">
      <c r="A430" s="192">
        <v>46052.0</v>
      </c>
      <c r="B430" s="145"/>
      <c r="C430" s="164"/>
      <c r="D430" s="179"/>
      <c r="E430" s="147"/>
      <c r="F430" s="148"/>
      <c r="G430" s="172"/>
      <c r="H430" s="172"/>
      <c r="I430" s="177"/>
      <c r="J430" s="135"/>
    </row>
    <row r="431">
      <c r="A431" s="136">
        <v>46053.0</v>
      </c>
      <c r="B431" s="142"/>
      <c r="C431" s="180"/>
      <c r="D431" s="181"/>
      <c r="E431" s="140"/>
      <c r="F431" s="169"/>
      <c r="G431" s="142"/>
      <c r="H431" s="142"/>
      <c r="I431" s="143"/>
      <c r="J431" s="151"/>
    </row>
  </sheetData>
  <mergeCells count="71">
    <mergeCell ref="A255:A256"/>
    <mergeCell ref="A257:A258"/>
    <mergeCell ref="A261:A262"/>
    <mergeCell ref="A263:A265"/>
    <mergeCell ref="A270:A272"/>
    <mergeCell ref="A279:A282"/>
    <mergeCell ref="A283:A286"/>
    <mergeCell ref="A316:A318"/>
    <mergeCell ref="A319:A322"/>
    <mergeCell ref="A337:A340"/>
    <mergeCell ref="A342:A343"/>
    <mergeCell ref="A349:A351"/>
    <mergeCell ref="A356:A357"/>
    <mergeCell ref="A359:A361"/>
    <mergeCell ref="A415:A416"/>
    <mergeCell ref="A287:A290"/>
    <mergeCell ref="A291:A293"/>
    <mergeCell ref="A297:A298"/>
    <mergeCell ref="A299:A301"/>
    <mergeCell ref="A302:A303"/>
    <mergeCell ref="A304:A306"/>
    <mergeCell ref="A310:A315"/>
    <mergeCell ref="A5:A7"/>
    <mergeCell ref="A8:A9"/>
    <mergeCell ref="A10:A11"/>
    <mergeCell ref="A12:A14"/>
    <mergeCell ref="A15:A16"/>
    <mergeCell ref="A20:A21"/>
    <mergeCell ref="A22:A26"/>
    <mergeCell ref="A27:A30"/>
    <mergeCell ref="A31:A33"/>
    <mergeCell ref="A37:A40"/>
    <mergeCell ref="A41:A43"/>
    <mergeCell ref="A44:A45"/>
    <mergeCell ref="A47:A49"/>
    <mergeCell ref="A52:A53"/>
    <mergeCell ref="A55:A59"/>
    <mergeCell ref="A66:A68"/>
    <mergeCell ref="A69:A72"/>
    <mergeCell ref="A77:A78"/>
    <mergeCell ref="A79:A81"/>
    <mergeCell ref="A82:A84"/>
    <mergeCell ref="A91:A92"/>
    <mergeCell ref="A97:A99"/>
    <mergeCell ref="A108:A109"/>
    <mergeCell ref="A111:A112"/>
    <mergeCell ref="A119:A120"/>
    <mergeCell ref="A124:A126"/>
    <mergeCell ref="A127:A129"/>
    <mergeCell ref="A130:A132"/>
    <mergeCell ref="A138:A142"/>
    <mergeCell ref="A144:A147"/>
    <mergeCell ref="A151:A152"/>
    <mergeCell ref="A153:A154"/>
    <mergeCell ref="A155:A158"/>
    <mergeCell ref="A159:A161"/>
    <mergeCell ref="A168:A170"/>
    <mergeCell ref="A177:A181"/>
    <mergeCell ref="A183:A184"/>
    <mergeCell ref="A189:A191"/>
    <mergeCell ref="A193:A196"/>
    <mergeCell ref="A197:A199"/>
    <mergeCell ref="A204:A206"/>
    <mergeCell ref="A207:A208"/>
    <mergeCell ref="A222:A223"/>
    <mergeCell ref="A224:A225"/>
    <mergeCell ref="A231:A232"/>
    <mergeCell ref="A233:A235"/>
    <mergeCell ref="A236:A237"/>
    <mergeCell ref="A238:A241"/>
    <mergeCell ref="A248:A251"/>
  </mergeCells>
  <conditionalFormatting sqref="I1:I431">
    <cfRule type="cellIs" dxfId="0" priority="1" operator="equal">
      <formula>"NO SE EVIDENCIA EL ACTA DE LA REUNIÓN "</formula>
    </cfRule>
  </conditionalFormatting>
  <conditionalFormatting sqref="G1:H431">
    <cfRule type="containsBlanks" dxfId="0" priority="2">
      <formula>LEN(TRIM(G1))=0</formula>
    </cfRule>
  </conditionalFormatting>
  <dataValidations>
    <dataValidation type="list" allowBlank="1" showErrorMessage="1" sqref="E4:E60 E63:E105 E108:E161 E164:E211 E215:E258 E261:E323 E326:E364 E367:E397 E400:E431">
      <formula1>"PRESENCIAL,VITUAL"</formula1>
    </dataValidation>
    <dataValidation type="list" allowBlank="1" sqref="F53">
      <formula1>"JOHN CORREDOR,FERNANDA CHAVES MANRIQUE,SANTIAGO VARGAS CAMACHO,CRISTIAN PEDROZA,EDUARDO ARREDONDO,SEBASTIÁN RAMÍREZ,CARLOS LINARES,DIEGO PEÑA,EDGAR GRANADOS,JUAN CARLOS RIVEROS,OSCAR CASTAÑEDA,HUGO MAHECHA "</formula1>
    </dataValidation>
    <dataValidation type="list" allowBlank="1" sqref="F5 F44:F45 F47 F50:F52 F54:F60 F64:F105 F108:F161 F164:F211 F215:F258 F261:F323 F326:F364 F367:F397 F400:F431">
      <formula1>"JOHN CORREDOR,FERNANDA CHAVES MANRIQUE,SANTIAGO VARGAS CAMACHO,CRISTIAN PEDROZA,EDUARDO ARREDONDO,SEBASTIÁN RAMÍREZ,CARLOS LINARES,DIEGO PEÑA,EDGAR GRANADOS,JUAN CARLOS RIVEROS,OSCAR CASTAÑEDA,HUGO MAHECHA ,JOHANA LÓPEZ,SANDRA ROTAVISTA ,SANDRA FAJARDO,JA"&amp;"IME ENRIQUE SALAS ,MATEO NICOLAS ESCOBAR"</formula1>
    </dataValidation>
  </dataValidations>
  <hyperlinks>
    <hyperlink r:id="rId4" ref="H5"/>
    <hyperlink r:id="rId5" ref="F6"/>
    <hyperlink r:id="rId6" ref="F7"/>
    <hyperlink r:id="rId7" ref="H7"/>
    <hyperlink r:id="rId8" ref="F8"/>
    <hyperlink r:id="rId9" ref="H8"/>
    <hyperlink r:id="rId10" ref="F9"/>
    <hyperlink r:id="rId11" ref="F10"/>
    <hyperlink r:id="rId12" ref="H10"/>
    <hyperlink r:id="rId13" ref="F11"/>
    <hyperlink r:id="rId14" ref="F12"/>
    <hyperlink r:id="rId15" ref="H12"/>
    <hyperlink r:id="rId16" ref="F13"/>
    <hyperlink r:id="rId17" ref="H13"/>
    <hyperlink r:id="rId18" ref="F14"/>
    <hyperlink r:id="rId19" ref="H14"/>
    <hyperlink r:id="rId20" ref="F15"/>
    <hyperlink r:id="rId21" ref="H15"/>
    <hyperlink r:id="rId22" ref="F16"/>
    <hyperlink r:id="rId23" ref="H16"/>
    <hyperlink r:id="rId24" ref="F19"/>
    <hyperlink r:id="rId25" ref="H19"/>
    <hyperlink r:id="rId26" ref="F20"/>
    <hyperlink r:id="rId27" ref="F22"/>
    <hyperlink r:id="rId28" ref="F23"/>
    <hyperlink r:id="rId29" ref="F24"/>
    <hyperlink r:id="rId30" ref="H24"/>
    <hyperlink r:id="rId31" ref="F25"/>
    <hyperlink r:id="rId32" ref="H25"/>
    <hyperlink r:id="rId33" ref="F26"/>
    <hyperlink r:id="rId34" ref="H26"/>
    <hyperlink r:id="rId35" ref="F27"/>
    <hyperlink r:id="rId36" ref="F28"/>
    <hyperlink r:id="rId37" ref="F29"/>
    <hyperlink r:id="rId38" ref="H29"/>
    <hyperlink r:id="rId39" ref="F30"/>
    <hyperlink r:id="rId40" ref="H30"/>
    <hyperlink r:id="rId41" ref="F31"/>
    <hyperlink r:id="rId42" ref="F32"/>
    <hyperlink r:id="rId43" ref="H32"/>
    <hyperlink r:id="rId44" ref="F33"/>
    <hyperlink r:id="rId45" ref="F36"/>
    <hyperlink r:id="rId46" ref="H36"/>
    <hyperlink r:id="rId47" ref="H37"/>
    <hyperlink r:id="rId48" ref="F38"/>
    <hyperlink r:id="rId49" ref="F39"/>
    <hyperlink r:id="rId50" ref="F40"/>
    <hyperlink r:id="rId51" ref="F41"/>
    <hyperlink r:id="rId52" ref="F42"/>
    <hyperlink r:id="rId53" ref="F43"/>
    <hyperlink r:id="rId54" ref="H44"/>
    <hyperlink r:id="rId55" ref="H45"/>
    <hyperlink r:id="rId56" ref="F46"/>
    <hyperlink r:id="rId57" ref="H46"/>
    <hyperlink r:id="rId58" ref="F48"/>
    <hyperlink r:id="rId59" ref="F49"/>
    <hyperlink r:id="rId60" ref="H53"/>
    <hyperlink r:id="rId61" ref="B54"/>
    <hyperlink r:id="rId62" ref="H55"/>
    <hyperlink r:id="rId63" ref="B56"/>
    <hyperlink r:id="rId64" ref="H59"/>
    <hyperlink r:id="rId65" ref="H65"/>
    <hyperlink r:id="rId66" ref="H66"/>
    <hyperlink r:id="rId67" ref="H67"/>
    <hyperlink r:id="rId68" ref="H70"/>
    <hyperlink r:id="rId69" ref="H71"/>
    <hyperlink r:id="rId70" ref="H72"/>
    <hyperlink r:id="rId71" ref="H76"/>
    <hyperlink r:id="rId72" ref="H82"/>
    <hyperlink r:id="rId73" ref="H83"/>
    <hyperlink r:id="rId74" ref="H84"/>
    <hyperlink r:id="rId75" ref="H92"/>
    <hyperlink r:id="rId76" ref="B98"/>
    <hyperlink r:id="rId77" ref="C98"/>
    <hyperlink r:id="rId78" ref="H109"/>
    <hyperlink r:id="rId79" ref="H111"/>
    <hyperlink r:id="rId80" ref="H118"/>
    <hyperlink r:id="rId81" ref="H119"/>
    <hyperlink r:id="rId82" ref="H120"/>
    <hyperlink r:id="rId83" ref="H125"/>
    <hyperlink r:id="rId84" ref="H131"/>
    <hyperlink r:id="rId85" ref="H132"/>
    <hyperlink r:id="rId86" ref="H133"/>
    <hyperlink r:id="rId87" ref="H140"/>
    <hyperlink r:id="rId88" ref="H141"/>
    <hyperlink r:id="rId89" ref="H144"/>
    <hyperlink r:id="rId90" ref="H145"/>
    <hyperlink r:id="rId91" ref="H147"/>
    <hyperlink r:id="rId92" ref="H154"/>
    <hyperlink r:id="rId93" ref="H156"/>
    <hyperlink r:id="rId94" ref="H159"/>
    <hyperlink r:id="rId95" ref="H173"/>
    <hyperlink r:id="rId96" ref="H181"/>
    <hyperlink r:id="rId97" ref="H191"/>
    <hyperlink r:id="rId98" ref="H203"/>
    <hyperlink r:id="rId99" ref="H206"/>
    <hyperlink r:id="rId100" ref="C232"/>
    <hyperlink r:id="rId101" ref="H235"/>
    <hyperlink r:id="rId102" ref="H240"/>
    <hyperlink r:id="rId103" ref="H241"/>
    <hyperlink r:id="rId104" ref="H248"/>
    <hyperlink r:id="rId105" ref="C256"/>
    <hyperlink r:id="rId106" ref="C261"/>
    <hyperlink r:id="rId107" ref="C280"/>
    <hyperlink r:id="rId108" ref="C301"/>
    <hyperlink r:id="rId109" ref="C314"/>
    <hyperlink r:id="rId110" ref="C316"/>
    <hyperlink r:id="rId111" ref="B357"/>
    <hyperlink r:id="rId112" ref="C357"/>
    <hyperlink r:id="rId113" ref="C359"/>
  </hyperlinks>
  <printOptions gridLines="1" horizontalCentered="1"/>
  <pageMargins bottom="0.75" footer="0.0" header="0.0" left="0.25" right="0.25" top="0.75"/>
  <pageSetup fitToHeight="0" paperSize="8" cellComments="atEnd" orientation="landscape" pageOrder="overThenDown"/>
  <drawing r:id="rId114"/>
  <legacyDrawing r:id="rId115"/>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2.63" defaultRowHeight="15.75"/>
  <cols>
    <col customWidth="1" min="1" max="1" width="14.25"/>
    <col customWidth="1" min="2" max="2" width="10.75"/>
    <col customWidth="1" min="3" max="3" width="10.0"/>
    <col customWidth="1" min="4" max="4" width="15.63"/>
    <col customWidth="1" min="5" max="5" width="10.38"/>
    <col customWidth="1" min="6" max="6" width="13.13"/>
    <col customWidth="1" min="7" max="7" width="13.25"/>
    <col customWidth="1" min="8" max="8" width="10.75"/>
    <col customWidth="1" min="9" max="9" width="1.63"/>
    <col customWidth="1" min="10" max="10" width="14.13"/>
    <col customWidth="1" min="11" max="11" width="12.75"/>
    <col customWidth="1" min="12" max="12" width="17.0"/>
    <col customWidth="1" min="13" max="13" width="21.0"/>
    <col customWidth="1" min="14" max="14" width="14.0"/>
    <col customWidth="1" min="15" max="16" width="16.38"/>
    <col customWidth="1" min="17" max="17" width="9.63"/>
    <col customWidth="1" min="18" max="18" width="12.88"/>
    <col customWidth="1" min="19" max="23" width="72.38"/>
    <col customWidth="1" min="24" max="24" width="1.88"/>
    <col customWidth="1" min="25" max="46" width="72.38"/>
  </cols>
  <sheetData>
    <row r="1">
      <c r="A1" s="202" t="s">
        <v>3680</v>
      </c>
      <c r="B1" s="203" t="s">
        <v>3681</v>
      </c>
      <c r="C1" s="202" t="s">
        <v>3682</v>
      </c>
      <c r="D1" s="202" t="s">
        <v>3683</v>
      </c>
      <c r="E1" s="202" t="s">
        <v>3684</v>
      </c>
      <c r="F1" s="202" t="s">
        <v>3685</v>
      </c>
      <c r="G1" s="202"/>
      <c r="H1" s="202"/>
      <c r="I1" s="204"/>
      <c r="J1" s="205" t="s">
        <v>3686</v>
      </c>
      <c r="K1" s="206" t="s">
        <v>3687</v>
      </c>
      <c r="L1" s="206" t="s">
        <v>1</v>
      </c>
      <c r="M1" s="206" t="s">
        <v>3688</v>
      </c>
      <c r="N1" s="206" t="s">
        <v>3689</v>
      </c>
      <c r="O1" s="206" t="s">
        <v>2984</v>
      </c>
      <c r="P1" s="206" t="s">
        <v>3690</v>
      </c>
      <c r="Q1" s="206" t="s">
        <v>3691</v>
      </c>
      <c r="R1" s="206" t="s">
        <v>3692</v>
      </c>
      <c r="S1" s="206" t="s">
        <v>3693</v>
      </c>
      <c r="T1" s="204"/>
      <c r="U1" s="204"/>
      <c r="V1" s="204"/>
      <c r="W1" s="204"/>
      <c r="X1" s="207"/>
      <c r="Y1" s="208" t="s">
        <v>3694</v>
      </c>
      <c r="Z1" s="208" t="s">
        <v>3695</v>
      </c>
      <c r="AA1" s="208" t="s">
        <v>2976</v>
      </c>
      <c r="AB1" s="208" t="s">
        <v>3696</v>
      </c>
      <c r="AC1" s="208" t="s">
        <v>1</v>
      </c>
      <c r="AD1" s="207"/>
      <c r="AE1" s="207"/>
      <c r="AF1" s="207"/>
      <c r="AG1" s="207"/>
      <c r="AH1" s="207"/>
      <c r="AI1" s="207"/>
      <c r="AJ1" s="207"/>
      <c r="AK1" s="207"/>
      <c r="AL1" s="209"/>
      <c r="AM1" s="210" t="s">
        <v>3697</v>
      </c>
      <c r="AN1" s="210" t="s">
        <v>3698</v>
      </c>
      <c r="AO1" s="211"/>
      <c r="AP1" s="211" t="s">
        <v>3699</v>
      </c>
      <c r="AQ1" s="211" t="s">
        <v>3700</v>
      </c>
      <c r="AR1" s="211" t="s">
        <v>3701</v>
      </c>
      <c r="AS1" s="211" t="s">
        <v>3702</v>
      </c>
      <c r="AT1" s="210" t="s">
        <v>3703</v>
      </c>
    </row>
    <row r="2">
      <c r="A2" s="209"/>
      <c r="B2" s="212"/>
      <c r="C2" s="209"/>
      <c r="D2" s="209"/>
      <c r="E2" s="209"/>
      <c r="F2" s="209"/>
      <c r="G2" s="209"/>
      <c r="H2" s="209"/>
      <c r="I2" s="209"/>
      <c r="J2" s="213"/>
      <c r="K2" s="209"/>
      <c r="L2" s="209"/>
      <c r="M2" s="209"/>
      <c r="N2" s="209"/>
      <c r="O2" s="209"/>
      <c r="P2" s="209"/>
      <c r="Q2" s="209"/>
      <c r="R2" s="209"/>
      <c r="S2" s="214"/>
      <c r="T2" s="209"/>
      <c r="U2" s="209"/>
      <c r="V2" s="209"/>
      <c r="W2" s="209"/>
      <c r="X2" s="209"/>
      <c r="Y2" s="209"/>
      <c r="Z2" s="209"/>
      <c r="AA2" s="209"/>
      <c r="AB2" s="209"/>
      <c r="AC2" s="209"/>
      <c r="AD2" s="209"/>
      <c r="AE2" s="209"/>
      <c r="AF2" s="209"/>
      <c r="AG2" s="209"/>
      <c r="AH2" s="209"/>
      <c r="AI2" s="209"/>
      <c r="AJ2" s="209"/>
      <c r="AK2" s="209"/>
      <c r="AL2" s="209"/>
      <c r="AM2" s="215">
        <v>45692.0</v>
      </c>
      <c r="AN2" s="203" t="s">
        <v>3698</v>
      </c>
      <c r="AO2" s="212"/>
      <c r="AP2" s="212"/>
      <c r="AQ2" s="212"/>
      <c r="AR2" s="212"/>
      <c r="AS2" s="212"/>
      <c r="AT2" s="209"/>
    </row>
    <row r="3">
      <c r="A3" s="216">
        <v>2.0255920048321E13</v>
      </c>
      <c r="B3" s="217">
        <v>45712.0</v>
      </c>
      <c r="C3" s="28">
        <f>COUNTA(A3:A14)</f>
        <v>12</v>
      </c>
      <c r="D3" s="24"/>
      <c r="E3" s="26">
        <v>15.0</v>
      </c>
      <c r="F3" s="216" t="b">
        <v>1</v>
      </c>
      <c r="G3" s="216"/>
      <c r="H3" s="216"/>
      <c r="I3" s="218"/>
      <c r="J3" s="219">
        <f t="shared" ref="J3:J60" si="1">IFERROR(VLOOKUP(K3,A:A,1,0),"")</f>
        <v>20255920197811</v>
      </c>
      <c r="K3" s="220">
        <v>2.0255920197811E13</v>
      </c>
      <c r="L3" s="216" t="s">
        <v>3704</v>
      </c>
      <c r="M3" s="216" t="s">
        <v>3705</v>
      </c>
      <c r="N3" s="216">
        <v>2.0255910050902E13</v>
      </c>
      <c r="O3" s="216" t="s">
        <v>3706</v>
      </c>
      <c r="P3" s="216" t="s">
        <v>3707</v>
      </c>
      <c r="Q3" s="216" t="s">
        <v>3708</v>
      </c>
      <c r="R3" s="221">
        <v>45792.0</v>
      </c>
      <c r="S3" s="222" t="s">
        <v>3709</v>
      </c>
      <c r="T3" s="223"/>
      <c r="U3" s="223"/>
      <c r="V3" s="223"/>
      <c r="W3" s="224"/>
      <c r="X3" s="225"/>
      <c r="Y3" s="216"/>
      <c r="Z3" s="216" t="str">
        <f t="shared" ref="Z3:Z977" si="2">IFERROR(VLOOKUP(AB3,A:A,1,0),"")</f>
        <v/>
      </c>
      <c r="AA3" s="226">
        <f>ORFEO2025!C2</f>
        <v>45590</v>
      </c>
      <c r="AB3" s="226" t="str">
        <f>ORFEO2025!H2</f>
        <v>20250010799081</v>
      </c>
      <c r="AC3" s="216" t="str">
        <f>ORFEO2025!G2</f>
        <v>EDUARDO ARREDONDO</v>
      </c>
      <c r="AD3" s="216"/>
      <c r="AE3" s="216"/>
      <c r="AF3" s="216"/>
      <c r="AG3" s="216"/>
      <c r="AH3" s="216"/>
      <c r="AI3" s="216"/>
      <c r="AJ3" s="216"/>
      <c r="AK3" s="216"/>
      <c r="AL3" s="209"/>
      <c r="AM3" s="224">
        <v>2.0255920016531E13</v>
      </c>
      <c r="AN3" s="224"/>
      <c r="AO3" s="223" t="str">
        <f t="shared" ref="AO3:AO977" si="3">IFERROR(VLOOKUP(AM3,A:A,1,0),"")</f>
        <v/>
      </c>
      <c r="AP3" s="223" t="str">
        <f>IFERROR(VLOOKUP(AM3,ORFEO2025!H:O,5,0),"")</f>
        <v/>
      </c>
      <c r="AQ3" s="223" t="str">
        <f>IFERROR(VLOOKUP(AM3,ORFEO2025!H:O,6,0),"")</f>
        <v/>
      </c>
      <c r="AR3" s="223" t="str">
        <f>IFERROR(VLOOKUP(AM3,ORFEO2025!H:O,7,0),"")</f>
        <v/>
      </c>
      <c r="AS3" s="223" t="str">
        <f>IFERROR(VLOOKUP(AM3,ORFEO2025!H:O,8,0),"")</f>
        <v/>
      </c>
      <c r="AT3" s="224" t="str">
        <f>IFERROR(VLOOKUP(AM3,ORFEO2025!H:O,9,0),"")</f>
        <v/>
      </c>
    </row>
    <row r="4">
      <c r="A4" s="216">
        <v>2.0255920048351E13</v>
      </c>
      <c r="B4" s="30"/>
      <c r="C4" s="28"/>
      <c r="D4" s="24"/>
      <c r="E4" s="227"/>
      <c r="F4" s="216" t="b">
        <v>1</v>
      </c>
      <c r="G4" s="216"/>
      <c r="H4" s="216"/>
      <c r="I4" s="218"/>
      <c r="J4" s="219">
        <f t="shared" si="1"/>
        <v>20255920197751</v>
      </c>
      <c r="K4" s="220">
        <v>2.0255920197751E13</v>
      </c>
      <c r="L4" s="216" t="s">
        <v>3704</v>
      </c>
      <c r="M4" s="216" t="s">
        <v>3705</v>
      </c>
      <c r="N4" s="216">
        <v>2.0255910050892E13</v>
      </c>
      <c r="O4" s="216" t="s">
        <v>3706</v>
      </c>
      <c r="P4" s="216" t="s">
        <v>3707</v>
      </c>
      <c r="Q4" s="216" t="s">
        <v>3708</v>
      </c>
      <c r="R4" s="221">
        <v>45792.0</v>
      </c>
      <c r="S4" s="228" t="s">
        <v>735</v>
      </c>
      <c r="T4" s="223"/>
      <c r="U4" s="223"/>
      <c r="V4" s="223"/>
      <c r="W4" s="224"/>
      <c r="X4" s="225"/>
      <c r="Y4" s="216"/>
      <c r="Z4" s="216">
        <f t="shared" si="2"/>
        <v>20255920136321</v>
      </c>
      <c r="AA4" s="226">
        <f>ORFEO2025!C3</f>
        <v>45597</v>
      </c>
      <c r="AB4" s="216">
        <f>ORFEO2025!H3</f>
        <v>20255920136321</v>
      </c>
      <c r="AC4" s="216" t="str">
        <f>ORFEO2025!G3</f>
        <v>CARLOS LINARES</v>
      </c>
      <c r="AD4" s="216"/>
      <c r="AE4" s="216"/>
      <c r="AF4" s="216"/>
      <c r="AG4" s="216"/>
      <c r="AH4" s="216"/>
      <c r="AI4" s="216"/>
      <c r="AJ4" s="216"/>
      <c r="AK4" s="216"/>
      <c r="AL4" s="209"/>
      <c r="AM4" s="224">
        <v>2.0255920019341E13</v>
      </c>
      <c r="AN4" s="224"/>
      <c r="AO4" s="223" t="str">
        <f t="shared" si="3"/>
        <v/>
      </c>
      <c r="AP4" s="223" t="str">
        <f>IFERROR(VLOOKUP(AM4,ORFEO2025!H:O,5,0),"")</f>
        <v/>
      </c>
      <c r="AQ4" s="223" t="str">
        <f>IFERROR(VLOOKUP(AM4,ORFEO2025!H:O,6,0),"")</f>
        <v/>
      </c>
      <c r="AR4" s="223" t="str">
        <f>IFERROR(VLOOKUP(AM4,ORFEO2025!H:O,7,0),"")</f>
        <v/>
      </c>
      <c r="AS4" s="223" t="str">
        <f>IFERROR(VLOOKUP(AM4,ORFEO2025!H:O,8,0),"")</f>
        <v/>
      </c>
      <c r="AT4" s="224" t="str">
        <f>IFERROR(VLOOKUP(AM4,ORFEO2025!H:O,9,0),"")</f>
        <v/>
      </c>
    </row>
    <row r="5">
      <c r="A5" s="216">
        <v>2.0255920048411E13</v>
      </c>
      <c r="B5" s="229"/>
      <c r="C5" s="28"/>
      <c r="D5" s="24"/>
      <c r="E5" s="227"/>
      <c r="F5" s="216" t="b">
        <v>1</v>
      </c>
      <c r="G5" s="216"/>
      <c r="H5" s="216"/>
      <c r="I5" s="218"/>
      <c r="J5" s="219">
        <f t="shared" si="1"/>
        <v>20255920197011</v>
      </c>
      <c r="K5" s="220">
        <v>2.0255920197011E13</v>
      </c>
      <c r="L5" s="216" t="s">
        <v>3710</v>
      </c>
      <c r="M5" s="216" t="s">
        <v>3705</v>
      </c>
      <c r="N5" s="216">
        <v>2.0254601618082E13</v>
      </c>
      <c r="O5" s="216" t="s">
        <v>3711</v>
      </c>
      <c r="P5" s="216" t="s">
        <v>3707</v>
      </c>
      <c r="Q5" s="216" t="s">
        <v>3708</v>
      </c>
      <c r="R5" s="221">
        <v>45791.0</v>
      </c>
      <c r="S5" s="228" t="s">
        <v>3712</v>
      </c>
      <c r="T5" s="223"/>
      <c r="U5" s="223"/>
      <c r="V5" s="223"/>
      <c r="W5" s="224"/>
      <c r="X5" s="225"/>
      <c r="Y5" s="216"/>
      <c r="Z5" s="216" t="str">
        <f t="shared" si="2"/>
        <v/>
      </c>
      <c r="AA5" s="226">
        <f>ORFEO2025!C4</f>
        <v>45601</v>
      </c>
      <c r="AB5" s="230" t="str">
        <f>ORFEO2025!H4</f>
        <v>PROCESO SDA NO. 6421640. REQUERIMIENTOS OBRAS EN EEJECUSION SOBRE LA QUEBRADA HAYUELOS</v>
      </c>
      <c r="AC5" s="216" t="str">
        <f>ORFEO2025!G4</f>
        <v>CRISTIAN PEDROZA</v>
      </c>
      <c r="AD5" s="216"/>
      <c r="AE5" s="216"/>
      <c r="AF5" s="216"/>
      <c r="AG5" s="216"/>
      <c r="AH5" s="216"/>
      <c r="AI5" s="216"/>
      <c r="AJ5" s="216"/>
      <c r="AK5" s="216"/>
      <c r="AL5" s="209"/>
      <c r="AM5" s="224">
        <v>2.0255920019941E13</v>
      </c>
      <c r="AN5" s="224"/>
      <c r="AO5" s="223" t="str">
        <f t="shared" si="3"/>
        <v/>
      </c>
      <c r="AP5" s="223" t="str">
        <f>IFERROR(VLOOKUP(AM5,ORFEO2025!H:O,5,0),"")</f>
        <v/>
      </c>
      <c r="AQ5" s="223" t="str">
        <f>IFERROR(VLOOKUP(AM5,ORFEO2025!H:O,6,0),"")</f>
        <v/>
      </c>
      <c r="AR5" s="223" t="str">
        <f>IFERROR(VLOOKUP(AM5,ORFEO2025!H:O,7,0),"")</f>
        <v/>
      </c>
      <c r="AS5" s="223" t="str">
        <f>IFERROR(VLOOKUP(AM5,ORFEO2025!H:O,8,0),"")</f>
        <v/>
      </c>
      <c r="AT5" s="224" t="str">
        <f>IFERROR(VLOOKUP(AM5,ORFEO2025!H:O,9,0),"")</f>
        <v/>
      </c>
    </row>
    <row r="6">
      <c r="A6" s="216">
        <v>2.0255920048571E13</v>
      </c>
      <c r="B6" s="229"/>
      <c r="C6" s="28"/>
      <c r="D6" s="24"/>
      <c r="E6" s="227"/>
      <c r="F6" s="216" t="b">
        <v>1</v>
      </c>
      <c r="G6" s="216"/>
      <c r="H6" s="216"/>
      <c r="I6" s="218"/>
      <c r="J6" s="219">
        <f t="shared" si="1"/>
        <v>20255920196991</v>
      </c>
      <c r="K6" s="220">
        <v>2.0255920196991E13</v>
      </c>
      <c r="L6" s="216" t="s">
        <v>3710</v>
      </c>
      <c r="M6" s="216" t="s">
        <v>3705</v>
      </c>
      <c r="N6" s="216" t="s">
        <v>3713</v>
      </c>
      <c r="O6" s="216" t="s">
        <v>3711</v>
      </c>
      <c r="P6" s="216" t="s">
        <v>3707</v>
      </c>
      <c r="Q6" s="216" t="s">
        <v>3708</v>
      </c>
      <c r="R6" s="221">
        <v>45791.0</v>
      </c>
      <c r="S6" s="228" t="s">
        <v>3714</v>
      </c>
      <c r="T6" s="223"/>
      <c r="U6" s="223"/>
      <c r="V6" s="223"/>
      <c r="W6" s="224"/>
      <c r="X6" s="225"/>
      <c r="Y6" s="216"/>
      <c r="Z6" s="216" t="str">
        <f t="shared" si="2"/>
        <v/>
      </c>
      <c r="AA6" s="226">
        <f>ORFEO2025!C5</f>
        <v>45618</v>
      </c>
      <c r="AB6" s="216" t="str">
        <f>ORFEO2025!H5</f>
        <v>NO REQUIERE RESPUESTA
SE CIERRA - SV</v>
      </c>
      <c r="AC6" s="216" t="str">
        <f>ORFEO2025!G5</f>
        <v>CARLOS LINARES</v>
      </c>
      <c r="AD6" s="216"/>
      <c r="AE6" s="216"/>
      <c r="AF6" s="216"/>
      <c r="AG6" s="216"/>
      <c r="AH6" s="216"/>
      <c r="AI6" s="216"/>
      <c r="AJ6" s="216"/>
      <c r="AK6" s="216"/>
      <c r="AL6" s="209"/>
      <c r="AM6" s="224">
        <v>2.0255920020051E13</v>
      </c>
      <c r="AN6" s="224"/>
      <c r="AO6" s="223" t="str">
        <f t="shared" si="3"/>
        <v/>
      </c>
      <c r="AP6" s="223" t="str">
        <f>IFERROR(VLOOKUP(AM6,ORFEO2025!H:O,5,0),"")</f>
        <v/>
      </c>
      <c r="AQ6" s="223" t="str">
        <f>IFERROR(VLOOKUP(AM6,ORFEO2025!H:O,6,0),"")</f>
        <v/>
      </c>
      <c r="AR6" s="223" t="str">
        <f>IFERROR(VLOOKUP(AM6,ORFEO2025!H:O,7,0),"")</f>
        <v/>
      </c>
      <c r="AS6" s="223" t="str">
        <f>IFERROR(VLOOKUP(AM6,ORFEO2025!H:O,8,0),"")</f>
        <v/>
      </c>
      <c r="AT6" s="224" t="str">
        <f>IFERROR(VLOOKUP(AM6,ORFEO2025!H:O,9,0),"")</f>
        <v/>
      </c>
    </row>
    <row r="7">
      <c r="A7" s="216">
        <v>2.0255920048801E13</v>
      </c>
      <c r="B7" s="229"/>
      <c r="C7" s="28"/>
      <c r="D7" s="24"/>
      <c r="E7" s="227"/>
      <c r="F7" s="216" t="b">
        <v>1</v>
      </c>
      <c r="G7" s="216"/>
      <c r="H7" s="216"/>
      <c r="I7" s="218"/>
      <c r="J7" s="219">
        <f t="shared" si="1"/>
        <v>20255920193861</v>
      </c>
      <c r="K7" s="220">
        <v>2.0255920193861E13</v>
      </c>
      <c r="L7" s="216" t="s">
        <v>3704</v>
      </c>
      <c r="M7" s="216" t="s">
        <v>3705</v>
      </c>
      <c r="N7" s="216">
        <v>2.0255910049202E13</v>
      </c>
      <c r="O7" s="216" t="s">
        <v>3715</v>
      </c>
      <c r="P7" s="216" t="s">
        <v>3707</v>
      </c>
      <c r="Q7" s="216" t="s">
        <v>3708</v>
      </c>
      <c r="R7" s="221">
        <v>45790.0</v>
      </c>
      <c r="S7" s="222" t="s">
        <v>3716</v>
      </c>
      <c r="T7" s="223"/>
      <c r="U7" s="223"/>
      <c r="V7" s="223"/>
      <c r="W7" s="224"/>
      <c r="X7" s="225"/>
      <c r="Y7" s="216"/>
      <c r="Z7" s="216" t="str">
        <f t="shared" si="2"/>
        <v/>
      </c>
      <c r="AA7" s="226">
        <f>ORFEO2025!C6</f>
        <v>45629</v>
      </c>
      <c r="AB7" s="216" t="str">
        <f>ORFEO2025!H6</f>
        <v>NO REQUIERE RESPUESTA POR CUANTO ES UN TRAMITE CERRADO CON RADICADO No2020250010799081</v>
      </c>
      <c r="AC7" s="216" t="str">
        <f>ORFEO2025!G6</f>
        <v>CARLOS LINARES</v>
      </c>
      <c r="AD7" s="216"/>
      <c r="AE7" s="216"/>
      <c r="AF7" s="216"/>
      <c r="AG7" s="216"/>
      <c r="AH7" s="216"/>
      <c r="AI7" s="216"/>
      <c r="AJ7" s="216"/>
      <c r="AK7" s="216"/>
      <c r="AL7" s="209"/>
      <c r="AM7" s="224">
        <v>2.0255920021121E13</v>
      </c>
      <c r="AN7" s="224"/>
      <c r="AO7" s="223" t="str">
        <f t="shared" si="3"/>
        <v/>
      </c>
      <c r="AP7" s="223" t="str">
        <f>IFERROR(VLOOKUP(AM7,ORFEO2025!H:O,5,0),"")</f>
        <v/>
      </c>
      <c r="AQ7" s="223" t="str">
        <f>IFERROR(VLOOKUP(AM7,ORFEO2025!H:O,6,0),"")</f>
        <v/>
      </c>
      <c r="AR7" s="223" t="str">
        <f>IFERROR(VLOOKUP(AM7,ORFEO2025!H:O,7,0),"")</f>
        <v/>
      </c>
      <c r="AS7" s="223" t="str">
        <f>IFERROR(VLOOKUP(AM7,ORFEO2025!H:O,8,0),"")</f>
        <v/>
      </c>
      <c r="AT7" s="224" t="str">
        <f>IFERROR(VLOOKUP(AM7,ORFEO2025!H:O,9,0),"")</f>
        <v/>
      </c>
    </row>
    <row r="8">
      <c r="A8" s="216">
        <v>2.0255920050861E13</v>
      </c>
      <c r="B8" s="229"/>
      <c r="C8" s="28"/>
      <c r="D8" s="24"/>
      <c r="E8" s="227"/>
      <c r="F8" s="216" t="b">
        <v>1</v>
      </c>
      <c r="G8" s="216"/>
      <c r="H8" s="216"/>
      <c r="I8" s="218"/>
      <c r="J8" s="219">
        <f t="shared" si="1"/>
        <v>20255920186351</v>
      </c>
      <c r="K8" s="220">
        <v>2.0255920186351E13</v>
      </c>
      <c r="L8" s="216" t="s">
        <v>3710</v>
      </c>
      <c r="M8" s="216" t="s">
        <v>3705</v>
      </c>
      <c r="N8" s="216">
        <v>2.0255910048962E13</v>
      </c>
      <c r="O8" s="216" t="s">
        <v>3717</v>
      </c>
      <c r="P8" s="216" t="s">
        <v>3707</v>
      </c>
      <c r="Q8" s="231" t="s">
        <v>3718</v>
      </c>
      <c r="R8" s="221">
        <v>45785.0</v>
      </c>
      <c r="S8" s="228" t="s">
        <v>3719</v>
      </c>
      <c r="T8" s="223"/>
      <c r="U8" s="223"/>
      <c r="V8" s="223"/>
      <c r="W8" s="224"/>
      <c r="X8" s="225"/>
      <c r="Y8" s="216"/>
      <c r="Z8" s="216" t="str">
        <f t="shared" si="2"/>
        <v/>
      </c>
      <c r="AA8" s="226">
        <f>ORFEO2025!C7</f>
        <v>45649</v>
      </c>
      <c r="AB8" s="216" t="str">
        <f>ORFEO2025!H7</f>
        <v>NO REQUIERE RESPUESTA, YA QUE ES LA RESPUESTA AUNA SOLISITUD DE REVISIÓN DEL PROCESO DE INTERVENTORIA DE PARQUES , DICIEMBRE 2024</v>
      </c>
      <c r="AC8" s="216" t="str">
        <f>ORFEO2025!G7</f>
        <v>CARLOS LINARES</v>
      </c>
      <c r="AD8" s="216"/>
      <c r="AE8" s="216"/>
      <c r="AF8" s="216"/>
      <c r="AG8" s="216"/>
      <c r="AH8" s="216"/>
      <c r="AI8" s="216"/>
      <c r="AJ8" s="216"/>
      <c r="AK8" s="216"/>
      <c r="AL8" s="209"/>
      <c r="AM8" s="224">
        <v>2.0255920021211E13</v>
      </c>
      <c r="AN8" s="224"/>
      <c r="AO8" s="223" t="str">
        <f t="shared" si="3"/>
        <v/>
      </c>
      <c r="AP8" s="223" t="str">
        <f>IFERROR(VLOOKUP(AM8,ORFEO2025!H:O,5,0),"")</f>
        <v/>
      </c>
      <c r="AQ8" s="223" t="str">
        <f>IFERROR(VLOOKUP(AM8,ORFEO2025!H:O,6,0),"")</f>
        <v/>
      </c>
      <c r="AR8" s="223" t="str">
        <f>IFERROR(VLOOKUP(AM8,ORFEO2025!H:O,7,0),"")</f>
        <v/>
      </c>
      <c r="AS8" s="223" t="str">
        <f>IFERROR(VLOOKUP(AM8,ORFEO2025!H:O,8,0),"")</f>
        <v/>
      </c>
      <c r="AT8" s="224" t="str">
        <f>IFERROR(VLOOKUP(AM8,ORFEO2025!H:O,9,0),"")</f>
        <v/>
      </c>
    </row>
    <row r="9">
      <c r="A9" s="216">
        <v>2.0255920064451E13</v>
      </c>
      <c r="B9" s="229"/>
      <c r="C9" s="28"/>
      <c r="D9" s="24"/>
      <c r="E9" s="227"/>
      <c r="F9" s="216" t="b">
        <v>1</v>
      </c>
      <c r="G9" s="216"/>
      <c r="H9" s="216"/>
      <c r="I9" s="218"/>
      <c r="J9" s="219">
        <f t="shared" si="1"/>
        <v>20255920184921</v>
      </c>
      <c r="K9" s="232">
        <v>2.0255920184921E13</v>
      </c>
      <c r="L9" s="216" t="s">
        <v>3710</v>
      </c>
      <c r="M9" s="216" t="s">
        <v>3705</v>
      </c>
      <c r="N9" s="216">
        <v>2.0255910048402E13</v>
      </c>
      <c r="O9" s="216" t="s">
        <v>3720</v>
      </c>
      <c r="P9" s="216" t="s">
        <v>3707</v>
      </c>
      <c r="Q9" s="216" t="s">
        <v>3708</v>
      </c>
      <c r="R9" s="221">
        <v>45784.0</v>
      </c>
      <c r="S9" s="222" t="s">
        <v>3721</v>
      </c>
      <c r="T9" s="223"/>
      <c r="U9" s="223"/>
      <c r="V9" s="223"/>
      <c r="W9" s="224"/>
      <c r="X9" s="225"/>
      <c r="Y9" s="216"/>
      <c r="Z9" s="216" t="str">
        <f t="shared" si="2"/>
        <v/>
      </c>
      <c r="AA9" s="226">
        <f>ORFEO2025!C8</f>
        <v>45660</v>
      </c>
      <c r="AB9" s="230">
        <f>ORFEO2025!H8</f>
        <v>20255920136461</v>
      </c>
      <c r="AC9" s="216" t="str">
        <f>ORFEO2025!G8</f>
        <v>CARLOS LINARES</v>
      </c>
      <c r="AD9" s="216"/>
      <c r="AE9" s="216"/>
      <c r="AF9" s="216"/>
      <c r="AG9" s="216"/>
      <c r="AH9" s="216"/>
      <c r="AI9" s="216"/>
      <c r="AJ9" s="216"/>
      <c r="AK9" s="216"/>
      <c r="AL9" s="209"/>
      <c r="AM9" s="224">
        <v>2.0255920021581E13</v>
      </c>
      <c r="AN9" s="224"/>
      <c r="AO9" s="223" t="str">
        <f t="shared" si="3"/>
        <v/>
      </c>
      <c r="AP9" s="223" t="str">
        <f>IFERROR(VLOOKUP(AM9,ORFEO2025!H:O,5,0),"")</f>
        <v/>
      </c>
      <c r="AQ9" s="223" t="str">
        <f>IFERROR(VLOOKUP(AM9,ORFEO2025!H:O,6,0),"")</f>
        <v/>
      </c>
      <c r="AR9" s="223" t="str">
        <f>IFERROR(VLOOKUP(AM9,ORFEO2025!H:O,7,0),"")</f>
        <v/>
      </c>
      <c r="AS9" s="223" t="str">
        <f>IFERROR(VLOOKUP(AM9,ORFEO2025!H:O,8,0),"")</f>
        <v/>
      </c>
      <c r="AT9" s="224" t="str">
        <f>IFERROR(VLOOKUP(AM9,ORFEO2025!H:O,9,0),"")</f>
        <v/>
      </c>
    </row>
    <row r="10">
      <c r="A10" s="216">
        <v>2.0255920067911E13</v>
      </c>
      <c r="B10" s="229"/>
      <c r="C10" s="28"/>
      <c r="D10" s="24"/>
      <c r="E10" s="227"/>
      <c r="F10" s="216" t="b">
        <v>1</v>
      </c>
      <c r="G10" s="216"/>
      <c r="H10" s="216"/>
      <c r="I10" s="218"/>
      <c r="J10" s="219">
        <f t="shared" si="1"/>
        <v>20255920180771</v>
      </c>
      <c r="K10" s="232">
        <v>2.0255920180771E13</v>
      </c>
      <c r="L10" s="216" t="s">
        <v>3722</v>
      </c>
      <c r="M10" s="216" t="s">
        <v>3705</v>
      </c>
      <c r="N10" s="216">
        <v>2.0255910034962E13</v>
      </c>
      <c r="O10" s="216" t="s">
        <v>3723</v>
      </c>
      <c r="P10" s="216" t="s">
        <v>3707</v>
      </c>
      <c r="Q10" s="216" t="s">
        <v>3708</v>
      </c>
      <c r="R10" s="221">
        <v>45783.0</v>
      </c>
      <c r="S10" s="228" t="s">
        <v>3724</v>
      </c>
      <c r="T10" s="223"/>
      <c r="U10" s="223"/>
      <c r="V10" s="223"/>
      <c r="W10" s="224"/>
      <c r="X10" s="225"/>
      <c r="Y10" s="216"/>
      <c r="Z10" s="216">
        <f t="shared" si="2"/>
        <v>20255920131021</v>
      </c>
      <c r="AA10" s="226">
        <f>ORFEO2025!C9</f>
        <v>45664</v>
      </c>
      <c r="AB10" s="216">
        <f>ORFEO2025!H9</f>
        <v>20255920131021</v>
      </c>
      <c r="AC10" s="216" t="str">
        <f>ORFEO2025!G9</f>
        <v>CARLOS LINARES</v>
      </c>
      <c r="AD10" s="216"/>
      <c r="AE10" s="216"/>
      <c r="AF10" s="216"/>
      <c r="AG10" s="216"/>
      <c r="AH10" s="216"/>
      <c r="AI10" s="216"/>
      <c r="AJ10" s="216"/>
      <c r="AK10" s="216"/>
      <c r="AL10" s="209"/>
      <c r="AM10" s="224">
        <v>2.0255920021611E13</v>
      </c>
      <c r="AN10" s="224"/>
      <c r="AO10" s="223" t="str">
        <f t="shared" si="3"/>
        <v/>
      </c>
      <c r="AP10" s="223" t="str">
        <f>IFERROR(VLOOKUP(AM10,ORFEO2025!H:O,5,0),"")</f>
        <v/>
      </c>
      <c r="AQ10" s="223" t="str">
        <f>IFERROR(VLOOKUP(AM10,ORFEO2025!H:O,6,0),"")</f>
        <v/>
      </c>
      <c r="AR10" s="223" t="str">
        <f>IFERROR(VLOOKUP(AM10,ORFEO2025!H:O,7,0),"")</f>
        <v/>
      </c>
      <c r="AS10" s="223" t="str">
        <f>IFERROR(VLOOKUP(AM10,ORFEO2025!H:O,8,0),"")</f>
        <v/>
      </c>
      <c r="AT10" s="224" t="str">
        <f>IFERROR(VLOOKUP(AM10,ORFEO2025!H:O,9,0),"")</f>
        <v/>
      </c>
    </row>
    <row r="11">
      <c r="A11" s="216">
        <v>2.0255920068911E13</v>
      </c>
      <c r="B11" s="229"/>
      <c r="C11" s="28"/>
      <c r="D11" s="24"/>
      <c r="E11" s="227"/>
      <c r="F11" s="216" t="b">
        <v>1</v>
      </c>
      <c r="G11" s="216"/>
      <c r="H11" s="216"/>
      <c r="I11" s="218"/>
      <c r="J11" s="219">
        <f t="shared" si="1"/>
        <v>20255920178491</v>
      </c>
      <c r="K11" s="232">
        <v>2.0255920178491E13</v>
      </c>
      <c r="L11" s="216" t="s">
        <v>3710</v>
      </c>
      <c r="M11" s="216" t="s">
        <v>3705</v>
      </c>
      <c r="N11" s="216">
        <v>2.0255910046412E13</v>
      </c>
      <c r="O11" s="216" t="s">
        <v>3725</v>
      </c>
      <c r="P11" s="216" t="s">
        <v>3707</v>
      </c>
      <c r="Q11" s="216" t="s">
        <v>3708</v>
      </c>
      <c r="R11" s="221">
        <v>45782.0</v>
      </c>
      <c r="S11" s="222" t="s">
        <v>3726</v>
      </c>
      <c r="T11" s="223"/>
      <c r="U11" s="223"/>
      <c r="V11" s="223"/>
      <c r="W11" s="224"/>
      <c r="X11" s="225"/>
      <c r="Y11" s="216"/>
      <c r="Z11" s="216">
        <f t="shared" si="2"/>
        <v>20255920131561</v>
      </c>
      <c r="AA11" s="226">
        <f>ORFEO2025!C10</f>
        <v>45667</v>
      </c>
      <c r="AB11" s="216">
        <f>ORFEO2025!H10</f>
        <v>20255920131561</v>
      </c>
      <c r="AC11" s="216" t="str">
        <f>ORFEO2025!G10</f>
        <v>CARLOS LINARES</v>
      </c>
      <c r="AD11" s="216"/>
      <c r="AE11" s="216"/>
      <c r="AF11" s="216"/>
      <c r="AG11" s="216"/>
      <c r="AH11" s="216"/>
      <c r="AI11" s="216"/>
      <c r="AJ11" s="216"/>
      <c r="AK11" s="216"/>
      <c r="AL11" s="209"/>
      <c r="AM11" s="224">
        <v>2.0255920021911E13</v>
      </c>
      <c r="AN11" s="224"/>
      <c r="AO11" s="223" t="str">
        <f t="shared" si="3"/>
        <v/>
      </c>
      <c r="AP11" s="223" t="str">
        <f>IFERROR(VLOOKUP(AM11,ORFEO2025!H:O,5,0),"")</f>
        <v/>
      </c>
      <c r="AQ11" s="223" t="str">
        <f>IFERROR(VLOOKUP(AM11,ORFEO2025!H:O,6,0),"")</f>
        <v/>
      </c>
      <c r="AR11" s="223" t="str">
        <f>IFERROR(VLOOKUP(AM11,ORFEO2025!H:O,7,0),"")</f>
        <v/>
      </c>
      <c r="AS11" s="223" t="str">
        <f>IFERROR(VLOOKUP(AM11,ORFEO2025!H:O,8,0),"")</f>
        <v/>
      </c>
      <c r="AT11" s="224" t="str">
        <f>IFERROR(VLOOKUP(AM11,ORFEO2025!H:O,9,0),"")</f>
        <v/>
      </c>
    </row>
    <row r="12">
      <c r="A12" s="216">
        <v>2.0255920069121E13</v>
      </c>
      <c r="B12" s="229"/>
      <c r="C12" s="28"/>
      <c r="D12" s="24"/>
      <c r="E12" s="227"/>
      <c r="F12" s="216" t="b">
        <v>1</v>
      </c>
      <c r="G12" s="216"/>
      <c r="H12" s="216"/>
      <c r="I12" s="218"/>
      <c r="J12" s="219">
        <f t="shared" si="1"/>
        <v>20255920177151</v>
      </c>
      <c r="K12" s="220">
        <v>2.0255920177151E13</v>
      </c>
      <c r="L12" s="216" t="s">
        <v>3704</v>
      </c>
      <c r="M12" s="216" t="s">
        <v>3705</v>
      </c>
      <c r="N12" s="216">
        <v>2.0255910045162E13</v>
      </c>
      <c r="O12" s="216" t="s">
        <v>3727</v>
      </c>
      <c r="P12" s="231" t="s">
        <v>3728</v>
      </c>
      <c r="Q12" s="231" t="s">
        <v>3718</v>
      </c>
      <c r="R12" s="221">
        <v>45780.0</v>
      </c>
      <c r="S12" s="228" t="s">
        <v>3729</v>
      </c>
      <c r="T12" s="223"/>
      <c r="U12" s="223"/>
      <c r="V12" s="223"/>
      <c r="W12" s="224"/>
      <c r="X12" s="225"/>
      <c r="Y12" s="216"/>
      <c r="Z12" s="216">
        <f t="shared" si="2"/>
        <v>20255920156321</v>
      </c>
      <c r="AA12" s="226">
        <f>ORFEO2025!C11</f>
        <v>45698</v>
      </c>
      <c r="AB12" s="216">
        <f>ORFEO2025!H11</f>
        <v>20255920156321</v>
      </c>
      <c r="AC12" s="216" t="str">
        <f>ORFEO2025!G11</f>
        <v>CARLOS LINARES</v>
      </c>
      <c r="AD12" s="216"/>
      <c r="AE12" s="216"/>
      <c r="AF12" s="216"/>
      <c r="AG12" s="216"/>
      <c r="AH12" s="216"/>
      <c r="AI12" s="216"/>
      <c r="AJ12" s="216"/>
      <c r="AK12" s="216"/>
      <c r="AL12" s="209"/>
      <c r="AM12" s="224">
        <v>2.0255920021941E13</v>
      </c>
      <c r="AN12" s="224"/>
      <c r="AO12" s="223" t="str">
        <f t="shared" si="3"/>
        <v/>
      </c>
      <c r="AP12" s="223" t="str">
        <f>IFERROR(VLOOKUP(AM12,ORFEO2025!H:O,5,0),"")</f>
        <v/>
      </c>
      <c r="AQ12" s="223" t="str">
        <f>IFERROR(VLOOKUP(AM12,ORFEO2025!H:O,6,0),"")</f>
        <v/>
      </c>
      <c r="AR12" s="223" t="str">
        <f>IFERROR(VLOOKUP(AM12,ORFEO2025!H:O,7,0),"")</f>
        <v/>
      </c>
      <c r="AS12" s="223" t="str">
        <f>IFERROR(VLOOKUP(AM12,ORFEO2025!H:O,8,0),"")</f>
        <v/>
      </c>
      <c r="AT12" s="224" t="str">
        <f>IFERROR(VLOOKUP(AM12,ORFEO2025!H:O,9,0),"")</f>
        <v/>
      </c>
    </row>
    <row r="13">
      <c r="A13" s="216">
        <v>2.0255920069211E13</v>
      </c>
      <c r="B13" s="229"/>
      <c r="C13" s="28"/>
      <c r="D13" s="24"/>
      <c r="E13" s="227"/>
      <c r="F13" s="216" t="b">
        <v>1</v>
      </c>
      <c r="G13" s="216"/>
      <c r="H13" s="216"/>
      <c r="I13" s="218"/>
      <c r="J13" s="219">
        <f t="shared" si="1"/>
        <v>20255920170501</v>
      </c>
      <c r="K13" s="220">
        <v>2.0255920170501E13</v>
      </c>
      <c r="L13" s="216" t="s">
        <v>3722</v>
      </c>
      <c r="M13" s="216" t="s">
        <v>3705</v>
      </c>
      <c r="N13" s="216">
        <v>2.0255910037622E13</v>
      </c>
      <c r="O13" s="216" t="s">
        <v>3730</v>
      </c>
      <c r="P13" s="216" t="s">
        <v>3707</v>
      </c>
      <c r="Q13" s="216" t="s">
        <v>3708</v>
      </c>
      <c r="R13" s="221">
        <v>45776.0</v>
      </c>
      <c r="S13" s="228" t="s">
        <v>3731</v>
      </c>
      <c r="T13" s="223"/>
      <c r="U13" s="223"/>
      <c r="V13" s="223"/>
      <c r="W13" s="224"/>
      <c r="X13" s="225"/>
      <c r="Y13" s="216"/>
      <c r="Z13" s="216" t="str">
        <f t="shared" si="2"/>
        <v/>
      </c>
      <c r="AA13" s="226">
        <f>ORFEO2025!C12</f>
        <v>45698</v>
      </c>
      <c r="AB13" s="216" t="str">
        <f>ORFEO2025!H12</f>
        <v>NO REQUIERE RESPUESTA</v>
      </c>
      <c r="AC13" s="216" t="str">
        <f>ORFEO2025!G12</f>
        <v>CARLOS LINARES</v>
      </c>
      <c r="AD13" s="216"/>
      <c r="AE13" s="216"/>
      <c r="AF13" s="216"/>
      <c r="AG13" s="216"/>
      <c r="AH13" s="216"/>
      <c r="AI13" s="216"/>
      <c r="AJ13" s="216"/>
      <c r="AK13" s="216"/>
      <c r="AL13" s="209"/>
      <c r="AM13" s="224">
        <v>2.0255920022991E13</v>
      </c>
      <c r="AN13" s="224"/>
      <c r="AO13" s="223" t="str">
        <f t="shared" si="3"/>
        <v/>
      </c>
      <c r="AP13" s="223" t="str">
        <f>IFERROR(VLOOKUP(AM13,ORFEO2025!H:O,5,0),"")</f>
        <v/>
      </c>
      <c r="AQ13" s="223" t="str">
        <f>IFERROR(VLOOKUP(AM13,ORFEO2025!H:O,6,0),"")</f>
        <v/>
      </c>
      <c r="AR13" s="223" t="str">
        <f>IFERROR(VLOOKUP(AM13,ORFEO2025!H:O,7,0),"")</f>
        <v/>
      </c>
      <c r="AS13" s="223" t="str">
        <f>IFERROR(VLOOKUP(AM13,ORFEO2025!H:O,8,0),"")</f>
        <v/>
      </c>
      <c r="AT13" s="224" t="str">
        <f>IFERROR(VLOOKUP(AM13,ORFEO2025!H:O,9,0),"")</f>
        <v/>
      </c>
    </row>
    <row r="14">
      <c r="A14" s="216">
        <v>2.0255920069401E13</v>
      </c>
      <c r="B14" s="229"/>
      <c r="C14" s="28"/>
      <c r="D14" s="24"/>
      <c r="E14" s="227"/>
      <c r="F14" s="216" t="b">
        <v>1</v>
      </c>
      <c r="G14" s="216"/>
      <c r="H14" s="216"/>
      <c r="I14" s="218"/>
      <c r="J14" s="219">
        <f t="shared" si="1"/>
        <v>20255920163741</v>
      </c>
      <c r="K14" s="232">
        <v>2.0255920163741E13</v>
      </c>
      <c r="L14" s="216" t="s">
        <v>3704</v>
      </c>
      <c r="M14" s="216" t="s">
        <v>3705</v>
      </c>
      <c r="N14" s="216">
        <v>2.0255910027372E13</v>
      </c>
      <c r="O14" s="216" t="s">
        <v>3732</v>
      </c>
      <c r="P14" s="216" t="s">
        <v>3707</v>
      </c>
      <c r="Q14" s="216" t="s">
        <v>3708</v>
      </c>
      <c r="R14" s="221">
        <v>45772.0</v>
      </c>
      <c r="S14" s="228" t="s">
        <v>3733</v>
      </c>
      <c r="T14" s="223"/>
      <c r="U14" s="223"/>
      <c r="V14" s="223"/>
      <c r="W14" s="224"/>
      <c r="X14" s="225"/>
      <c r="Y14" s="216"/>
      <c r="Z14" s="216" t="str">
        <f t="shared" si="2"/>
        <v/>
      </c>
      <c r="AA14" s="226">
        <f>ORFEO2025!C13</f>
        <v>45698</v>
      </c>
      <c r="AB14" s="230" t="str">
        <f>ORFEO2025!H13</f>
        <v>NO REQUIERE RESPUESTA POR CUANTO ANEXAN DOCUMENTOS PARA LIQUIDACIÓN DE CONTRATO
CERRADO - SV</v>
      </c>
      <c r="AC14" s="216" t="str">
        <f>ORFEO2025!G13</f>
        <v>CARLOS LINARES</v>
      </c>
      <c r="AD14" s="216"/>
      <c r="AE14" s="216"/>
      <c r="AF14" s="216"/>
      <c r="AG14" s="216"/>
      <c r="AH14" s="216"/>
      <c r="AI14" s="216"/>
      <c r="AJ14" s="216"/>
      <c r="AK14" s="216"/>
      <c r="AL14" s="209"/>
      <c r="AM14" s="224">
        <v>2.0255920023251E13</v>
      </c>
      <c r="AN14" s="224"/>
      <c r="AO14" s="223" t="str">
        <f t="shared" si="3"/>
        <v/>
      </c>
      <c r="AP14" s="223" t="str">
        <f>IFERROR(VLOOKUP(AM14,ORFEO2025!H:O,5,0),"")</f>
        <v/>
      </c>
      <c r="AQ14" s="223" t="str">
        <f>IFERROR(VLOOKUP(AM14,ORFEO2025!H:O,6,0),"")</f>
        <v/>
      </c>
      <c r="AR14" s="223" t="str">
        <f>IFERROR(VLOOKUP(AM14,ORFEO2025!H:O,7,0),"")</f>
        <v/>
      </c>
      <c r="AS14" s="223" t="str">
        <f>IFERROR(VLOOKUP(AM14,ORFEO2025!H:O,8,0),"")</f>
        <v/>
      </c>
      <c r="AT14" s="224" t="str">
        <f>IFERROR(VLOOKUP(AM14,ORFEO2025!H:O,9,0),"")</f>
        <v/>
      </c>
    </row>
    <row r="15">
      <c r="A15" s="24"/>
      <c r="B15" s="229"/>
      <c r="C15" s="28"/>
      <c r="D15" s="24"/>
      <c r="E15" s="227"/>
      <c r="F15" s="216"/>
      <c r="G15" s="24"/>
      <c r="H15" s="24"/>
      <c r="I15" s="218"/>
      <c r="J15" s="219" t="str">
        <f t="shared" si="1"/>
        <v/>
      </c>
      <c r="K15" s="232">
        <v>2.0255920155311E13</v>
      </c>
      <c r="L15" s="216" t="s">
        <v>3734</v>
      </c>
      <c r="M15" s="216" t="s">
        <v>3705</v>
      </c>
      <c r="N15" s="216">
        <v>2.0255910039562E13</v>
      </c>
      <c r="O15" s="216" t="s">
        <v>3735</v>
      </c>
      <c r="P15" s="216" t="s">
        <v>3707</v>
      </c>
      <c r="Q15" s="216" t="s">
        <v>3708</v>
      </c>
      <c r="R15" s="221">
        <v>45767.0</v>
      </c>
      <c r="S15" s="228" t="s">
        <v>420</v>
      </c>
      <c r="T15" s="223"/>
      <c r="U15" s="223"/>
      <c r="V15" s="223"/>
      <c r="W15" s="224"/>
      <c r="X15" s="209"/>
      <c r="Y15" s="216"/>
      <c r="Z15" s="216" t="str">
        <f t="shared" si="2"/>
        <v/>
      </c>
      <c r="AA15" s="226">
        <f>ORFEO2025!C14</f>
        <v>45700</v>
      </c>
      <c r="AB15" s="216" t="str">
        <f>ORFEO2025!H14</f>
        <v>NO REQUIERE RESPUESTA 
CERRA TRAMITE
CERRADO - SV</v>
      </c>
      <c r="AC15" s="216" t="str">
        <f>ORFEO2025!G14</f>
        <v>CARLOS LINARES</v>
      </c>
      <c r="AD15" s="24"/>
      <c r="AE15" s="24"/>
      <c r="AF15" s="24"/>
      <c r="AG15" s="24"/>
      <c r="AH15" s="24"/>
      <c r="AI15" s="24"/>
      <c r="AJ15" s="24"/>
      <c r="AK15" s="24"/>
      <c r="AL15" s="209"/>
      <c r="AM15" s="224">
        <v>2.0255920024751E13</v>
      </c>
      <c r="AN15" s="224"/>
      <c r="AO15" s="223" t="str">
        <f t="shared" si="3"/>
        <v/>
      </c>
      <c r="AP15" s="223" t="str">
        <f>IFERROR(VLOOKUP(AM15,ORFEO2025!H:O,5,0),"")</f>
        <v/>
      </c>
      <c r="AQ15" s="223" t="str">
        <f>IFERROR(VLOOKUP(AM15,ORFEO2025!H:O,6,0),"")</f>
        <v/>
      </c>
      <c r="AR15" s="223" t="str">
        <f>IFERROR(VLOOKUP(AM15,ORFEO2025!H:O,7,0),"")</f>
        <v/>
      </c>
      <c r="AS15" s="223" t="str">
        <f>IFERROR(VLOOKUP(AM15,ORFEO2025!H:O,8,0),"")</f>
        <v/>
      </c>
      <c r="AT15" s="224" t="str">
        <f>IFERROR(VLOOKUP(AM15,ORFEO2025!H:O,9,0),"")</f>
        <v/>
      </c>
    </row>
    <row r="16">
      <c r="A16" s="216">
        <v>2.0255920077541E13</v>
      </c>
      <c r="B16" s="217">
        <v>45721.0</v>
      </c>
      <c r="C16" s="28">
        <f>COUNTA(A16:A38)</f>
        <v>23</v>
      </c>
      <c r="D16" s="24"/>
      <c r="E16" s="26">
        <v>16.0</v>
      </c>
      <c r="F16" s="216" t="b">
        <v>1</v>
      </c>
      <c r="G16" s="24"/>
      <c r="H16" s="24"/>
      <c r="I16" s="218"/>
      <c r="J16" s="219" t="str">
        <f t="shared" si="1"/>
        <v/>
      </c>
      <c r="K16" s="220">
        <v>2.0255920155221E13</v>
      </c>
      <c r="L16" s="216" t="s">
        <v>3734</v>
      </c>
      <c r="M16" s="231" t="s">
        <v>3736</v>
      </c>
      <c r="N16" s="216">
        <v>2.0255910036332E13</v>
      </c>
      <c r="O16" s="233"/>
      <c r="P16" s="216" t="s">
        <v>3707</v>
      </c>
      <c r="Q16" s="216" t="s">
        <v>3708</v>
      </c>
      <c r="R16" s="221">
        <v>45767.0</v>
      </c>
      <c r="S16" s="228" t="s">
        <v>253</v>
      </c>
      <c r="T16" s="223"/>
      <c r="U16" s="223"/>
      <c r="V16" s="223"/>
      <c r="W16" s="224"/>
      <c r="X16" s="209"/>
      <c r="Y16" s="216"/>
      <c r="Z16" s="216">
        <f t="shared" si="2"/>
        <v>20255920217541</v>
      </c>
      <c r="AA16" s="226">
        <f>ORFEO2025!C15</f>
        <v>45700</v>
      </c>
      <c r="AB16" s="230">
        <f>ORFEO2025!H15</f>
        <v>20255920217541</v>
      </c>
      <c r="AC16" s="216" t="str">
        <f>ORFEO2025!G15</f>
        <v>CARLOS LINARES</v>
      </c>
      <c r="AD16" s="24"/>
      <c r="AE16" s="24"/>
      <c r="AF16" s="24"/>
      <c r="AG16" s="24"/>
      <c r="AH16" s="24"/>
      <c r="AI16" s="24"/>
      <c r="AJ16" s="24"/>
      <c r="AK16" s="24"/>
      <c r="AL16" s="209"/>
      <c r="AM16" s="224">
        <v>2.0255920024771E13</v>
      </c>
      <c r="AN16" s="224"/>
      <c r="AO16" s="223" t="str">
        <f t="shared" si="3"/>
        <v/>
      </c>
      <c r="AP16" s="223" t="str">
        <f>IFERROR(VLOOKUP(AM16,ORFEO2025!H:O,5,0),"")</f>
        <v/>
      </c>
      <c r="AQ16" s="223" t="str">
        <f>IFERROR(VLOOKUP(AM16,ORFEO2025!H:O,6,0),"")</f>
        <v/>
      </c>
      <c r="AR16" s="223" t="str">
        <f>IFERROR(VLOOKUP(AM16,ORFEO2025!H:O,7,0),"")</f>
        <v/>
      </c>
      <c r="AS16" s="223" t="str">
        <f>IFERROR(VLOOKUP(AM16,ORFEO2025!H:O,8,0),"")</f>
        <v/>
      </c>
      <c r="AT16" s="224" t="str">
        <f>IFERROR(VLOOKUP(AM16,ORFEO2025!H:O,9,0),"")</f>
        <v/>
      </c>
    </row>
    <row r="17">
      <c r="A17" s="216">
        <v>2.0255920078021E13</v>
      </c>
      <c r="B17" s="229"/>
      <c r="C17" s="28"/>
      <c r="D17" s="24"/>
      <c r="E17" s="227"/>
      <c r="F17" s="216" t="b">
        <v>1</v>
      </c>
      <c r="G17" s="24"/>
      <c r="H17" s="24"/>
      <c r="I17" s="218"/>
      <c r="J17" s="219">
        <f t="shared" si="1"/>
        <v>20255920153421</v>
      </c>
      <c r="K17" s="220">
        <v>2.0255920153421E13</v>
      </c>
      <c r="L17" s="216" t="s">
        <v>3737</v>
      </c>
      <c r="M17" s="216" t="s">
        <v>3705</v>
      </c>
      <c r="N17" s="216" t="s">
        <v>3738</v>
      </c>
      <c r="O17" s="233"/>
      <c r="P17" s="216" t="s">
        <v>3738</v>
      </c>
      <c r="Q17" s="231" t="s">
        <v>3718</v>
      </c>
      <c r="R17" s="221">
        <v>45762.0</v>
      </c>
      <c r="S17" s="228" t="s">
        <v>3739</v>
      </c>
      <c r="T17" s="223"/>
      <c r="U17" s="223"/>
      <c r="V17" s="223"/>
      <c r="W17" s="224"/>
      <c r="X17" s="209"/>
      <c r="Y17" s="216"/>
      <c r="Z17" s="216" t="str">
        <f t="shared" si="2"/>
        <v/>
      </c>
      <c r="AA17" s="226">
        <f>ORFEO2025!C16</f>
        <v>45700</v>
      </c>
      <c r="AB17" s="230">
        <f>ORFEO2025!H16</f>
        <v>20255920141501</v>
      </c>
      <c r="AC17" s="216" t="str">
        <f>ORFEO2025!G16</f>
        <v>CARLOS LINARES</v>
      </c>
      <c r="AD17" s="24"/>
      <c r="AE17" s="24"/>
      <c r="AF17" s="24"/>
      <c r="AG17" s="24"/>
      <c r="AH17" s="24"/>
      <c r="AI17" s="24"/>
      <c r="AJ17" s="24"/>
      <c r="AK17" s="24"/>
      <c r="AL17" s="209"/>
      <c r="AM17" s="224">
        <v>2.0255920024791E13</v>
      </c>
      <c r="AN17" s="224"/>
      <c r="AO17" s="223" t="str">
        <f t="shared" si="3"/>
        <v/>
      </c>
      <c r="AP17" s="223" t="str">
        <f>IFERROR(VLOOKUP(AM17,ORFEO2025!H:O,5,0),"")</f>
        <v/>
      </c>
      <c r="AQ17" s="223" t="str">
        <f>IFERROR(VLOOKUP(AM17,ORFEO2025!H:O,6,0),"")</f>
        <v/>
      </c>
      <c r="AR17" s="223" t="str">
        <f>IFERROR(VLOOKUP(AM17,ORFEO2025!H:O,7,0),"")</f>
        <v/>
      </c>
      <c r="AS17" s="223" t="str">
        <f>IFERROR(VLOOKUP(AM17,ORFEO2025!H:O,8,0),"")</f>
        <v/>
      </c>
      <c r="AT17" s="224" t="str">
        <f>IFERROR(VLOOKUP(AM17,ORFEO2025!H:O,9,0),"")</f>
        <v/>
      </c>
    </row>
    <row r="18">
      <c r="A18" s="216">
        <v>2.0255920080411E13</v>
      </c>
      <c r="B18" s="229"/>
      <c r="C18" s="28"/>
      <c r="D18" s="24"/>
      <c r="E18" s="227"/>
      <c r="F18" s="216" t="b">
        <v>1</v>
      </c>
      <c r="G18" s="24"/>
      <c r="H18" s="24"/>
      <c r="I18" s="218"/>
      <c r="J18" s="219" t="str">
        <f t="shared" si="1"/>
        <v/>
      </c>
      <c r="K18" s="232">
        <v>2.0255920153161E13</v>
      </c>
      <c r="L18" s="216" t="s">
        <v>3737</v>
      </c>
      <c r="M18" s="216" t="s">
        <v>3705</v>
      </c>
      <c r="N18" s="216">
        <v>2.0255910033392E13</v>
      </c>
      <c r="O18" s="216" t="s">
        <v>3740</v>
      </c>
      <c r="P18" s="216" t="s">
        <v>3707</v>
      </c>
      <c r="Q18" s="216" t="s">
        <v>3708</v>
      </c>
      <c r="R18" s="221">
        <v>45762.0</v>
      </c>
      <c r="S18" s="228" t="s">
        <v>3741</v>
      </c>
      <c r="T18" s="223"/>
      <c r="U18" s="223"/>
      <c r="V18" s="223"/>
      <c r="W18" s="224"/>
      <c r="X18" s="209"/>
      <c r="Y18" s="216"/>
      <c r="Z18" s="216" t="str">
        <f t="shared" si="2"/>
        <v/>
      </c>
      <c r="AA18" s="226">
        <f>ORFEO2025!C17</f>
        <v>45700</v>
      </c>
      <c r="AB18" s="216" t="str">
        <f>ORFEO2025!H17</f>
        <v>NO REQUIERE RESPUESTA 
CERRA TRAMITE
CERRADO SV</v>
      </c>
      <c r="AC18" s="216" t="str">
        <f>ORFEO2025!G17</f>
        <v>CARLOS LINARES</v>
      </c>
      <c r="AD18" s="24"/>
      <c r="AE18" s="24"/>
      <c r="AF18" s="24"/>
      <c r="AG18" s="24"/>
      <c r="AH18" s="24"/>
      <c r="AI18" s="24"/>
      <c r="AJ18" s="24"/>
      <c r="AK18" s="24"/>
      <c r="AL18" s="209"/>
      <c r="AM18" s="224">
        <v>2.0255920024821E13</v>
      </c>
      <c r="AN18" s="224"/>
      <c r="AO18" s="223" t="str">
        <f t="shared" si="3"/>
        <v/>
      </c>
      <c r="AP18" s="223" t="str">
        <f>IFERROR(VLOOKUP(AM18,ORFEO2025!H:O,5,0),"")</f>
        <v/>
      </c>
      <c r="AQ18" s="223" t="str">
        <f>IFERROR(VLOOKUP(AM18,ORFEO2025!H:O,6,0),"")</f>
        <v/>
      </c>
      <c r="AR18" s="223" t="str">
        <f>IFERROR(VLOOKUP(AM18,ORFEO2025!H:O,7,0),"")</f>
        <v/>
      </c>
      <c r="AS18" s="223" t="str">
        <f>IFERROR(VLOOKUP(AM18,ORFEO2025!H:O,8,0),"")</f>
        <v/>
      </c>
      <c r="AT18" s="224" t="str">
        <f>IFERROR(VLOOKUP(AM18,ORFEO2025!H:O,9,0),"")</f>
        <v/>
      </c>
    </row>
    <row r="19">
      <c r="A19" s="216">
        <v>2.0255920081671E13</v>
      </c>
      <c r="B19" s="229"/>
      <c r="C19" s="28"/>
      <c r="D19" s="24"/>
      <c r="E19" s="227"/>
      <c r="F19" s="216" t="b">
        <v>1</v>
      </c>
      <c r="G19" s="24"/>
      <c r="H19" s="24"/>
      <c r="I19" s="218"/>
      <c r="J19" s="219" t="str">
        <f t="shared" si="1"/>
        <v/>
      </c>
      <c r="K19" s="234">
        <v>2.0255920152381E13</v>
      </c>
      <c r="L19" s="216" t="s">
        <v>3742</v>
      </c>
      <c r="M19" s="216" t="s">
        <v>3705</v>
      </c>
      <c r="N19" s="216">
        <v>2.0255910026282E13</v>
      </c>
      <c r="O19" s="216" t="s">
        <v>3743</v>
      </c>
      <c r="P19" s="216" t="s">
        <v>3707</v>
      </c>
      <c r="Q19" s="216" t="s">
        <v>3708</v>
      </c>
      <c r="R19" s="221">
        <v>45761.0</v>
      </c>
      <c r="S19" s="228" t="s">
        <v>155</v>
      </c>
      <c r="T19" s="223"/>
      <c r="U19" s="223"/>
      <c r="V19" s="223"/>
      <c r="W19" s="224"/>
      <c r="X19" s="209"/>
      <c r="Y19" s="216"/>
      <c r="Z19" s="216" t="str">
        <f t="shared" si="2"/>
        <v/>
      </c>
      <c r="AA19" s="226">
        <f>ORFEO2025!C18</f>
        <v>45700</v>
      </c>
      <c r="AB19" s="226" t="str">
        <f>ORFEO2025!H18</f>
        <v>NO REQUIERE RESPUESTA 
CERRA TRAMITE</v>
      </c>
      <c r="AC19" s="216" t="str">
        <f>ORFEO2025!G18</f>
        <v>EDUARDO ARREDONDO</v>
      </c>
      <c r="AD19" s="24"/>
      <c r="AE19" s="24"/>
      <c r="AF19" s="24"/>
      <c r="AG19" s="24"/>
      <c r="AH19" s="24"/>
      <c r="AI19" s="24"/>
      <c r="AJ19" s="24"/>
      <c r="AK19" s="24"/>
      <c r="AL19" s="209"/>
      <c r="AM19" s="224">
        <v>2.0255920024921E13</v>
      </c>
      <c r="AN19" s="224"/>
      <c r="AO19" s="223" t="str">
        <f t="shared" si="3"/>
        <v/>
      </c>
      <c r="AP19" s="223" t="str">
        <f>IFERROR(VLOOKUP(AM19,ORFEO2025!H:O,5,0),"")</f>
        <v/>
      </c>
      <c r="AQ19" s="223" t="str">
        <f>IFERROR(VLOOKUP(AM19,ORFEO2025!H:O,6,0),"")</f>
        <v/>
      </c>
      <c r="AR19" s="223" t="str">
        <f>IFERROR(VLOOKUP(AM19,ORFEO2025!H:O,7,0),"")</f>
        <v/>
      </c>
      <c r="AS19" s="223" t="str">
        <f>IFERROR(VLOOKUP(AM19,ORFEO2025!H:O,8,0),"")</f>
        <v/>
      </c>
      <c r="AT19" s="224" t="str">
        <f>IFERROR(VLOOKUP(AM19,ORFEO2025!H:O,9,0),"")</f>
        <v/>
      </c>
    </row>
    <row r="20">
      <c r="A20" s="216">
        <v>2.0255920081851E13</v>
      </c>
      <c r="B20" s="229"/>
      <c r="C20" s="28"/>
      <c r="D20" s="24"/>
      <c r="E20" s="227"/>
      <c r="F20" s="216" t="b">
        <v>1</v>
      </c>
      <c r="G20" s="24"/>
      <c r="H20" s="24"/>
      <c r="I20" s="218"/>
      <c r="J20" s="219">
        <f t="shared" si="1"/>
        <v>20255920152371</v>
      </c>
      <c r="K20" s="220">
        <v>2.0255920152371E13</v>
      </c>
      <c r="L20" s="216" t="s">
        <v>3744</v>
      </c>
      <c r="M20" s="216" t="s">
        <v>3705</v>
      </c>
      <c r="N20" s="216" t="s">
        <v>3745</v>
      </c>
      <c r="O20" s="216" t="s">
        <v>3743</v>
      </c>
      <c r="P20" s="216" t="s">
        <v>3707</v>
      </c>
      <c r="Q20" s="231" t="s">
        <v>3718</v>
      </c>
      <c r="R20" s="221">
        <v>45761.0</v>
      </c>
      <c r="S20" s="228" t="s">
        <v>182</v>
      </c>
      <c r="T20" s="223"/>
      <c r="U20" s="223"/>
      <c r="V20" s="223"/>
      <c r="W20" s="224"/>
      <c r="X20" s="209"/>
      <c r="Y20" s="216"/>
      <c r="Z20" s="216">
        <f t="shared" si="2"/>
        <v>20255920141481</v>
      </c>
      <c r="AA20" s="226">
        <f>ORFEO2025!C19</f>
        <v>45701</v>
      </c>
      <c r="AB20" s="216">
        <f>ORFEO2025!H19</f>
        <v>20255920141481</v>
      </c>
      <c r="AC20" s="216" t="str">
        <f>ORFEO2025!G19</f>
        <v>EDUARDO ARREDONDO</v>
      </c>
      <c r="AD20" s="24"/>
      <c r="AE20" s="24"/>
      <c r="AF20" s="24"/>
      <c r="AG20" s="24"/>
      <c r="AH20" s="24"/>
      <c r="AI20" s="24"/>
      <c r="AJ20" s="24"/>
      <c r="AK20" s="24"/>
      <c r="AL20" s="209"/>
      <c r="AM20" s="224">
        <v>2.0255920026201E13</v>
      </c>
      <c r="AN20" s="224"/>
      <c r="AO20" s="223" t="str">
        <f t="shared" si="3"/>
        <v/>
      </c>
      <c r="AP20" s="223" t="str">
        <f>IFERROR(VLOOKUP(AM20,ORFEO2025!H:O,5,0),"")</f>
        <v/>
      </c>
      <c r="AQ20" s="223" t="str">
        <f>IFERROR(VLOOKUP(AM20,ORFEO2025!H:O,6,0),"")</f>
        <v/>
      </c>
      <c r="AR20" s="223" t="str">
        <f>IFERROR(VLOOKUP(AM20,ORFEO2025!H:O,7,0),"")</f>
        <v/>
      </c>
      <c r="AS20" s="223" t="str">
        <f>IFERROR(VLOOKUP(AM20,ORFEO2025!H:O,8,0),"")</f>
        <v/>
      </c>
      <c r="AT20" s="224" t="str">
        <f>IFERROR(VLOOKUP(AM20,ORFEO2025!H:O,9,0),"")</f>
        <v/>
      </c>
    </row>
    <row r="21">
      <c r="A21" s="216">
        <v>2.0255920084811E13</v>
      </c>
      <c r="B21" s="229"/>
      <c r="C21" s="28"/>
      <c r="D21" s="24"/>
      <c r="E21" s="227"/>
      <c r="F21" s="216" t="b">
        <v>1</v>
      </c>
      <c r="G21" s="24"/>
      <c r="H21" s="24"/>
      <c r="I21" s="218"/>
      <c r="J21" s="219" t="str">
        <f t="shared" si="1"/>
        <v/>
      </c>
      <c r="K21" s="234">
        <v>2.0255920151421E13</v>
      </c>
      <c r="L21" s="216" t="s">
        <v>3704</v>
      </c>
      <c r="M21" s="216" t="s">
        <v>3705</v>
      </c>
      <c r="N21" s="216">
        <v>2.0255910024442E13</v>
      </c>
      <c r="O21" s="216" t="s">
        <v>3746</v>
      </c>
      <c r="P21" s="216" t="s">
        <v>3707</v>
      </c>
      <c r="Q21" s="216" t="s">
        <v>3708</v>
      </c>
      <c r="R21" s="221">
        <v>45758.0</v>
      </c>
      <c r="S21" s="228" t="s">
        <v>3747</v>
      </c>
      <c r="T21" s="223"/>
      <c r="U21" s="223"/>
      <c r="V21" s="223"/>
      <c r="W21" s="224"/>
      <c r="X21" s="209"/>
      <c r="Y21" s="216"/>
      <c r="Z21" s="216">
        <f t="shared" si="2"/>
        <v>20255920141491</v>
      </c>
      <c r="AA21" s="226">
        <f>ORFEO2025!C20</f>
        <v>45703</v>
      </c>
      <c r="AB21" s="216">
        <f>ORFEO2025!H20</f>
        <v>20255920141491</v>
      </c>
      <c r="AC21" s="216" t="str">
        <f>ORFEO2025!G20</f>
        <v>EDUARDO ARREDONDO</v>
      </c>
      <c r="AD21" s="24"/>
      <c r="AE21" s="24"/>
      <c r="AF21" s="24"/>
      <c r="AG21" s="24"/>
      <c r="AH21" s="24"/>
      <c r="AI21" s="24"/>
      <c r="AJ21" s="24"/>
      <c r="AK21" s="24"/>
      <c r="AL21" s="209"/>
      <c r="AM21" s="224">
        <v>2.0255920026251E13</v>
      </c>
      <c r="AN21" s="224"/>
      <c r="AO21" s="223" t="str">
        <f t="shared" si="3"/>
        <v/>
      </c>
      <c r="AP21" s="223" t="str">
        <f>IFERROR(VLOOKUP(AM21,ORFEO2025!H:O,5,0),"")</f>
        <v/>
      </c>
      <c r="AQ21" s="223" t="str">
        <f>IFERROR(VLOOKUP(AM21,ORFEO2025!H:O,6,0),"")</f>
        <v/>
      </c>
      <c r="AR21" s="223" t="str">
        <f>IFERROR(VLOOKUP(AM21,ORFEO2025!H:O,7,0),"")</f>
        <v/>
      </c>
      <c r="AS21" s="223" t="str">
        <f>IFERROR(VLOOKUP(AM21,ORFEO2025!H:O,8,0),"")</f>
        <v/>
      </c>
      <c r="AT21" s="224" t="str">
        <f>IFERROR(VLOOKUP(AM21,ORFEO2025!H:O,9,0),"")</f>
        <v/>
      </c>
    </row>
    <row r="22">
      <c r="A22" s="216">
        <v>2.0255920086501E13</v>
      </c>
      <c r="B22" s="229"/>
      <c r="C22" s="28"/>
      <c r="D22" s="24"/>
      <c r="E22" s="227"/>
      <c r="F22" s="216" t="b">
        <v>1</v>
      </c>
      <c r="G22" s="24"/>
      <c r="H22" s="24"/>
      <c r="I22" s="218"/>
      <c r="J22" s="219" t="str">
        <f t="shared" si="1"/>
        <v/>
      </c>
      <c r="K22" s="235">
        <v>2.0255920151411E13</v>
      </c>
      <c r="L22" s="216" t="s">
        <v>3704</v>
      </c>
      <c r="M22" s="216" t="s">
        <v>3705</v>
      </c>
      <c r="N22" s="216">
        <v>2.0255910024442E13</v>
      </c>
      <c r="O22" s="216" t="s">
        <v>3746</v>
      </c>
      <c r="P22" s="216" t="s">
        <v>3707</v>
      </c>
      <c r="Q22" s="216" t="s">
        <v>3708</v>
      </c>
      <c r="R22" s="221">
        <v>45758.0</v>
      </c>
      <c r="S22" s="228" t="s">
        <v>3747</v>
      </c>
      <c r="T22" s="223"/>
      <c r="U22" s="223"/>
      <c r="V22" s="223"/>
      <c r="W22" s="224"/>
      <c r="X22" s="209"/>
      <c r="Y22" s="216"/>
      <c r="Z22" s="216" t="str">
        <f t="shared" si="2"/>
        <v/>
      </c>
      <c r="AA22" s="226">
        <f>ORFEO2025!C21</f>
        <v>45705</v>
      </c>
      <c r="AB22" s="230">
        <f>ORFEO2025!H21</f>
        <v>20255920141531</v>
      </c>
      <c r="AC22" s="216" t="str">
        <f>ORFEO2025!G21</f>
        <v>EDUARDO ARREDONDO</v>
      </c>
      <c r="AD22" s="24"/>
      <c r="AE22" s="24"/>
      <c r="AF22" s="24"/>
      <c r="AG22" s="24"/>
      <c r="AH22" s="24"/>
      <c r="AI22" s="24"/>
      <c r="AJ22" s="24"/>
      <c r="AK22" s="24"/>
      <c r="AL22" s="209"/>
      <c r="AM22" s="224">
        <v>2.0255920026931E13</v>
      </c>
      <c r="AN22" s="224"/>
      <c r="AO22" s="223" t="str">
        <f t="shared" si="3"/>
        <v/>
      </c>
      <c r="AP22" s="223" t="str">
        <f>IFERROR(VLOOKUP(AM22,ORFEO2025!H:O,5,0),"")</f>
        <v/>
      </c>
      <c r="AQ22" s="223" t="str">
        <f>IFERROR(VLOOKUP(AM22,ORFEO2025!H:O,6,0),"")</f>
        <v/>
      </c>
      <c r="AR22" s="223" t="str">
        <f>IFERROR(VLOOKUP(AM22,ORFEO2025!H:O,7,0),"")</f>
        <v/>
      </c>
      <c r="AS22" s="223" t="str">
        <f>IFERROR(VLOOKUP(AM22,ORFEO2025!H:O,8,0),"")</f>
        <v/>
      </c>
      <c r="AT22" s="224" t="str">
        <f>IFERROR(VLOOKUP(AM22,ORFEO2025!H:O,9,0),"")</f>
        <v/>
      </c>
    </row>
    <row r="23">
      <c r="A23" s="216">
        <v>2.0255920086591E13</v>
      </c>
      <c r="B23" s="229"/>
      <c r="C23" s="28"/>
      <c r="D23" s="24"/>
      <c r="E23" s="227"/>
      <c r="F23" s="216" t="b">
        <v>1</v>
      </c>
      <c r="G23" s="24"/>
      <c r="H23" s="24"/>
      <c r="I23" s="218"/>
      <c r="J23" s="219" t="str">
        <f t="shared" si="1"/>
        <v/>
      </c>
      <c r="K23" s="235">
        <v>2.0255920151091E13</v>
      </c>
      <c r="L23" s="216" t="s">
        <v>3704</v>
      </c>
      <c r="M23" s="216" t="s">
        <v>3705</v>
      </c>
      <c r="N23" s="216">
        <v>2.0255910029722E13</v>
      </c>
      <c r="O23" s="216" t="s">
        <v>3748</v>
      </c>
      <c r="P23" s="216" t="s">
        <v>3707</v>
      </c>
      <c r="Q23" s="216" t="s">
        <v>3708</v>
      </c>
      <c r="R23" s="221">
        <v>45758.0</v>
      </c>
      <c r="S23" s="228" t="s">
        <v>3749</v>
      </c>
      <c r="T23" s="223"/>
      <c r="U23" s="223"/>
      <c r="V23" s="223"/>
      <c r="W23" s="224"/>
      <c r="X23" s="209"/>
      <c r="Y23" s="216"/>
      <c r="Z23" s="216">
        <f t="shared" si="2"/>
        <v>20255920152541</v>
      </c>
      <c r="AA23" s="226">
        <f>ORFEO2025!C22</f>
        <v>45706</v>
      </c>
      <c r="AB23" s="216">
        <f>ORFEO2025!H22</f>
        <v>20255920152541</v>
      </c>
      <c r="AC23" s="216" t="str">
        <f>ORFEO2025!G22</f>
        <v>CRISTIAN PEDROZA</v>
      </c>
      <c r="AD23" s="24"/>
      <c r="AE23" s="24"/>
      <c r="AF23" s="24"/>
      <c r="AG23" s="24"/>
      <c r="AH23" s="24"/>
      <c r="AI23" s="24"/>
      <c r="AJ23" s="24"/>
      <c r="AK23" s="24"/>
      <c r="AL23" s="209"/>
      <c r="AM23" s="224">
        <v>2.0255920027991E13</v>
      </c>
      <c r="AN23" s="224"/>
      <c r="AO23" s="223" t="str">
        <f t="shared" si="3"/>
        <v/>
      </c>
      <c r="AP23" s="223" t="str">
        <f>IFERROR(VLOOKUP(AM23,ORFEO2025!H:O,5,0),"")</f>
        <v/>
      </c>
      <c r="AQ23" s="223" t="str">
        <f>IFERROR(VLOOKUP(AM23,ORFEO2025!H:O,6,0),"")</f>
        <v/>
      </c>
      <c r="AR23" s="223" t="str">
        <f>IFERROR(VLOOKUP(AM23,ORFEO2025!H:O,7,0),"")</f>
        <v/>
      </c>
      <c r="AS23" s="223" t="str">
        <f>IFERROR(VLOOKUP(AM23,ORFEO2025!H:O,8,0),"")</f>
        <v/>
      </c>
      <c r="AT23" s="224" t="str">
        <f>IFERROR(VLOOKUP(AM23,ORFEO2025!H:O,9,0),"")</f>
        <v/>
      </c>
    </row>
    <row r="24">
      <c r="A24" s="216">
        <v>2.0255920086641E13</v>
      </c>
      <c r="B24" s="229"/>
      <c r="C24" s="28"/>
      <c r="D24" s="24"/>
      <c r="E24" s="227"/>
      <c r="F24" s="216" t="b">
        <v>1</v>
      </c>
      <c r="G24" s="24"/>
      <c r="H24" s="24"/>
      <c r="I24" s="218"/>
      <c r="J24" s="219" t="str">
        <f t="shared" si="1"/>
        <v/>
      </c>
      <c r="K24" s="234">
        <v>2.0255920149551E13</v>
      </c>
      <c r="L24" s="216" t="s">
        <v>3737</v>
      </c>
      <c r="M24" s="216" t="s">
        <v>3705</v>
      </c>
      <c r="N24" s="216">
        <v>2.0255910034872E13</v>
      </c>
      <c r="O24" s="233"/>
      <c r="P24" s="216" t="s">
        <v>3707</v>
      </c>
      <c r="Q24" s="216" t="s">
        <v>3708</v>
      </c>
      <c r="R24" s="221">
        <v>45757.0</v>
      </c>
      <c r="S24" s="228" t="s">
        <v>3750</v>
      </c>
      <c r="T24" s="223"/>
      <c r="U24" s="223"/>
      <c r="V24" s="223"/>
      <c r="W24" s="224"/>
      <c r="X24" s="209"/>
      <c r="Y24" s="216"/>
      <c r="Z24" s="216" t="str">
        <f t="shared" si="2"/>
        <v/>
      </c>
      <c r="AA24" s="226">
        <f>ORFEO2025!C23</f>
        <v>45708</v>
      </c>
      <c r="AB24" s="216" t="str">
        <f>ORFEO2025!H23</f>
        <v>COP 719-2024 SEC CARGO A SECOP</v>
      </c>
      <c r="AC24" s="216" t="str">
        <f>ORFEO2025!G23</f>
        <v>CRISTIAN PEDROZA</v>
      </c>
      <c r="AD24" s="24"/>
      <c r="AE24" s="24"/>
      <c r="AF24" s="24"/>
      <c r="AG24" s="24"/>
      <c r="AH24" s="24"/>
      <c r="AI24" s="24"/>
      <c r="AJ24" s="24"/>
      <c r="AK24" s="24"/>
      <c r="AL24" s="209"/>
      <c r="AM24" s="224">
        <v>2.0255920028141E13</v>
      </c>
      <c r="AN24" s="224"/>
      <c r="AO24" s="223" t="str">
        <f t="shared" si="3"/>
        <v/>
      </c>
      <c r="AP24" s="223" t="str">
        <f>IFERROR(VLOOKUP(AM24,ORFEO2025!H:O,5,0),"")</f>
        <v/>
      </c>
      <c r="AQ24" s="223" t="str">
        <f>IFERROR(VLOOKUP(AM24,ORFEO2025!H:O,6,0),"")</f>
        <v/>
      </c>
      <c r="AR24" s="223" t="str">
        <f>IFERROR(VLOOKUP(AM24,ORFEO2025!H:O,7,0),"")</f>
        <v/>
      </c>
      <c r="AS24" s="223" t="str">
        <f>IFERROR(VLOOKUP(AM24,ORFEO2025!H:O,8,0),"")</f>
        <v/>
      </c>
      <c r="AT24" s="224" t="str">
        <f>IFERROR(VLOOKUP(AM24,ORFEO2025!H:O,9,0),"")</f>
        <v/>
      </c>
    </row>
    <row r="25">
      <c r="A25" s="216">
        <v>2.0255920087441E13</v>
      </c>
      <c r="B25" s="229"/>
      <c r="C25" s="28"/>
      <c r="D25" s="24"/>
      <c r="E25" s="227"/>
      <c r="F25" s="216" t="b">
        <v>1</v>
      </c>
      <c r="G25" s="24"/>
      <c r="H25" s="24"/>
      <c r="I25" s="218"/>
      <c r="J25" s="219">
        <f t="shared" si="1"/>
        <v>20255920145751</v>
      </c>
      <c r="K25" s="220">
        <v>2.0255920145751E13</v>
      </c>
      <c r="L25" s="216" t="s">
        <v>3744</v>
      </c>
      <c r="M25" s="216" t="s">
        <v>3705</v>
      </c>
      <c r="N25" s="216">
        <v>2.0255910032882E13</v>
      </c>
      <c r="O25" s="233"/>
      <c r="P25" s="231" t="s">
        <v>3728</v>
      </c>
      <c r="Q25" s="231" t="s">
        <v>3718</v>
      </c>
      <c r="R25" s="221">
        <v>45755.0</v>
      </c>
      <c r="S25" s="228" t="s">
        <v>3751</v>
      </c>
      <c r="T25" s="223"/>
      <c r="U25" s="223"/>
      <c r="V25" s="223"/>
      <c r="W25" s="224"/>
      <c r="X25" s="209"/>
      <c r="Y25" s="216"/>
      <c r="Z25" s="216">
        <f t="shared" si="2"/>
        <v>20255920165331</v>
      </c>
      <c r="AA25" s="226">
        <f>ORFEO2025!C24</f>
        <v>45709</v>
      </c>
      <c r="AB25" s="216">
        <f>ORFEO2025!H24</f>
        <v>20255920165331</v>
      </c>
      <c r="AC25" s="216" t="str">
        <f>ORFEO2025!G24</f>
        <v>CRISTIAN PEDROZA</v>
      </c>
      <c r="AD25" s="24"/>
      <c r="AE25" s="24"/>
      <c r="AF25" s="24"/>
      <c r="AG25" s="24"/>
      <c r="AH25" s="24"/>
      <c r="AI25" s="24"/>
      <c r="AJ25" s="24"/>
      <c r="AK25" s="24"/>
      <c r="AL25" s="209"/>
      <c r="AM25" s="224">
        <v>2.0255920028161E13</v>
      </c>
      <c r="AN25" s="224"/>
      <c r="AO25" s="223" t="str">
        <f t="shared" si="3"/>
        <v/>
      </c>
      <c r="AP25" s="223" t="str">
        <f>IFERROR(VLOOKUP(AM25,ORFEO2025!H:O,5,0),"")</f>
        <v/>
      </c>
      <c r="AQ25" s="223" t="str">
        <f>IFERROR(VLOOKUP(AM25,ORFEO2025!H:O,6,0),"")</f>
        <v/>
      </c>
      <c r="AR25" s="223" t="str">
        <f>IFERROR(VLOOKUP(AM25,ORFEO2025!H:O,7,0),"")</f>
        <v/>
      </c>
      <c r="AS25" s="223" t="str">
        <f>IFERROR(VLOOKUP(AM25,ORFEO2025!H:O,8,0),"")</f>
        <v/>
      </c>
      <c r="AT25" s="224" t="str">
        <f>IFERROR(VLOOKUP(AM25,ORFEO2025!H:O,9,0),"")</f>
        <v/>
      </c>
    </row>
    <row r="26">
      <c r="A26" s="216">
        <v>2.0255920005431E13</v>
      </c>
      <c r="B26" s="229"/>
      <c r="C26" s="28"/>
      <c r="D26" s="24"/>
      <c r="E26" s="227"/>
      <c r="F26" s="216" t="b">
        <v>1</v>
      </c>
      <c r="G26" s="24"/>
      <c r="H26" s="24"/>
      <c r="I26" s="218"/>
      <c r="J26" s="219" t="str">
        <f t="shared" si="1"/>
        <v/>
      </c>
      <c r="K26" s="235">
        <v>2.0255920143461E13</v>
      </c>
      <c r="L26" s="216" t="s">
        <v>3744</v>
      </c>
      <c r="M26" s="216" t="s">
        <v>3705</v>
      </c>
      <c r="N26" s="216">
        <v>2.0255920143461E13</v>
      </c>
      <c r="O26" s="216" t="s">
        <v>3752</v>
      </c>
      <c r="P26" s="216" t="s">
        <v>3707</v>
      </c>
      <c r="Q26" s="216" t="s">
        <v>3708</v>
      </c>
      <c r="R26" s="221">
        <v>45754.0</v>
      </c>
      <c r="S26" s="228" t="s">
        <v>296</v>
      </c>
      <c r="T26" s="223"/>
      <c r="U26" s="223"/>
      <c r="V26" s="223"/>
      <c r="W26" s="224"/>
      <c r="X26" s="209"/>
      <c r="Y26" s="216"/>
      <c r="Z26" s="216" t="str">
        <f t="shared" si="2"/>
        <v/>
      </c>
      <c r="AA26" s="226">
        <f>ORFEO2025!C25</f>
        <v>45709</v>
      </c>
      <c r="AB26" s="216" t="str">
        <f>ORFEO2025!H25</f>
        <v>OPERATIVOS DE CONTROL CONJUNTOS SOBRE LA ACTIVIDAD VALET PARKING - REASIGNADO A JUAN GABRIEL CASTAÑEDA IVC</v>
      </c>
      <c r="AC26" s="216" t="str">
        <f>ORFEO2025!G25</f>
        <v>CRISTIAN PEDROZA</v>
      </c>
      <c r="AD26" s="24"/>
      <c r="AE26" s="24"/>
      <c r="AF26" s="24"/>
      <c r="AG26" s="24"/>
      <c r="AH26" s="24"/>
      <c r="AI26" s="24"/>
      <c r="AJ26" s="24"/>
      <c r="AK26" s="24"/>
      <c r="AL26" s="209"/>
      <c r="AM26" s="224">
        <v>2.0255920028201E13</v>
      </c>
      <c r="AN26" s="224"/>
      <c r="AO26" s="223" t="str">
        <f t="shared" si="3"/>
        <v/>
      </c>
      <c r="AP26" s="223" t="str">
        <f>IFERROR(VLOOKUP(AM26,ORFEO2025!H:O,5,0),"")</f>
        <v/>
      </c>
      <c r="AQ26" s="223" t="str">
        <f>IFERROR(VLOOKUP(AM26,ORFEO2025!H:O,6,0),"")</f>
        <v/>
      </c>
      <c r="AR26" s="223" t="str">
        <f>IFERROR(VLOOKUP(AM26,ORFEO2025!H:O,7,0),"")</f>
        <v/>
      </c>
      <c r="AS26" s="223" t="str">
        <f>IFERROR(VLOOKUP(AM26,ORFEO2025!H:O,8,0),"")</f>
        <v/>
      </c>
      <c r="AT26" s="224" t="str">
        <f>IFERROR(VLOOKUP(AM26,ORFEO2025!H:O,9,0),"")</f>
        <v/>
      </c>
    </row>
    <row r="27">
      <c r="A27" s="216">
        <v>2.0255920039271E13</v>
      </c>
      <c r="B27" s="229"/>
      <c r="C27" s="28"/>
      <c r="D27" s="24"/>
      <c r="E27" s="227"/>
      <c r="F27" s="216" t="b">
        <v>1</v>
      </c>
      <c r="G27" s="24"/>
      <c r="H27" s="24"/>
      <c r="I27" s="218"/>
      <c r="J27" s="219" t="str">
        <f t="shared" si="1"/>
        <v/>
      </c>
      <c r="K27" s="235">
        <v>2.0255920142681E13</v>
      </c>
      <c r="L27" s="216" t="s">
        <v>3734</v>
      </c>
      <c r="M27" s="216" t="s">
        <v>3705</v>
      </c>
      <c r="N27" s="216">
        <v>2.0255910030032E13</v>
      </c>
      <c r="O27" s="233"/>
      <c r="P27" s="216" t="s">
        <v>3707</v>
      </c>
      <c r="Q27" s="216" t="s">
        <v>3708</v>
      </c>
      <c r="R27" s="221">
        <v>45754.0</v>
      </c>
      <c r="S27" s="228" t="s">
        <v>3753</v>
      </c>
      <c r="T27" s="223"/>
      <c r="U27" s="223"/>
      <c r="V27" s="223"/>
      <c r="W27" s="224"/>
      <c r="X27" s="209"/>
      <c r="Y27" s="216"/>
      <c r="Z27" s="216">
        <f t="shared" si="2"/>
        <v>20255920153991</v>
      </c>
      <c r="AA27" s="226">
        <f>ORFEO2025!C26</f>
        <v>45713</v>
      </c>
      <c r="AB27" s="216">
        <f>ORFEO2025!H26</f>
        <v>20255920153991</v>
      </c>
      <c r="AC27" s="216" t="str">
        <f>ORFEO2025!G26</f>
        <v>CRISTIAN PEDROZA</v>
      </c>
      <c r="AD27" s="24"/>
      <c r="AE27" s="24"/>
      <c r="AF27" s="24"/>
      <c r="AG27" s="24"/>
      <c r="AH27" s="24"/>
      <c r="AI27" s="24"/>
      <c r="AJ27" s="24"/>
      <c r="AK27" s="24"/>
      <c r="AL27" s="209"/>
      <c r="AM27" s="224">
        <v>2.0255920028221E13</v>
      </c>
      <c r="AN27" s="224"/>
      <c r="AO27" s="223" t="str">
        <f t="shared" si="3"/>
        <v/>
      </c>
      <c r="AP27" s="223" t="str">
        <f>IFERROR(VLOOKUP(AM27,ORFEO2025!H:O,5,0),"")</f>
        <v/>
      </c>
      <c r="AQ27" s="223" t="str">
        <f>IFERROR(VLOOKUP(AM27,ORFEO2025!H:O,6,0),"")</f>
        <v/>
      </c>
      <c r="AR27" s="223" t="str">
        <f>IFERROR(VLOOKUP(AM27,ORFEO2025!H:O,7,0),"")</f>
        <v/>
      </c>
      <c r="AS27" s="223" t="str">
        <f>IFERROR(VLOOKUP(AM27,ORFEO2025!H:O,8,0),"")</f>
        <v/>
      </c>
      <c r="AT27" s="224" t="str">
        <f>IFERROR(VLOOKUP(AM27,ORFEO2025!H:O,9,0),"")</f>
        <v/>
      </c>
    </row>
    <row r="28">
      <c r="A28" s="216">
        <v>2.0255920072851E13</v>
      </c>
      <c r="B28" s="229"/>
      <c r="C28" s="28"/>
      <c r="D28" s="24"/>
      <c r="E28" s="227"/>
      <c r="F28" s="216" t="b">
        <v>1</v>
      </c>
      <c r="G28" s="24"/>
      <c r="H28" s="24"/>
      <c r="I28" s="218"/>
      <c r="J28" s="219" t="str">
        <f t="shared" si="1"/>
        <v/>
      </c>
      <c r="K28" s="235">
        <v>2.0255920141621E13</v>
      </c>
      <c r="L28" s="216" t="s">
        <v>3734</v>
      </c>
      <c r="M28" s="231" t="s">
        <v>3736</v>
      </c>
      <c r="N28" s="216">
        <v>2.0255910030732E13</v>
      </c>
      <c r="O28" s="233"/>
      <c r="P28" s="216" t="s">
        <v>3707</v>
      </c>
      <c r="Q28" s="216" t="s">
        <v>3708</v>
      </c>
      <c r="R28" s="221">
        <v>45753.0</v>
      </c>
      <c r="S28" s="228" t="s">
        <v>228</v>
      </c>
      <c r="T28" s="223"/>
      <c r="U28" s="223"/>
      <c r="V28" s="223"/>
      <c r="W28" s="224"/>
      <c r="X28" s="209"/>
      <c r="Y28" s="216"/>
      <c r="Z28" s="216" t="str">
        <f t="shared" si="2"/>
        <v/>
      </c>
      <c r="AA28" s="226">
        <f>ORFEO2025!C27</f>
        <v>45713</v>
      </c>
      <c r="AB28" s="226" t="str">
        <f>ORFEO2025!H27</f>
        <v>COP 379-2023 CARGUE RCD
RESIGNADO SULLY CONTRERAS</v>
      </c>
      <c r="AC28" s="216" t="str">
        <f>ORFEO2025!G27</f>
        <v>CRISTIAN PEDROZA</v>
      </c>
      <c r="AD28" s="24"/>
      <c r="AE28" s="24"/>
      <c r="AF28" s="24"/>
      <c r="AG28" s="24"/>
      <c r="AH28" s="24"/>
      <c r="AI28" s="24"/>
      <c r="AJ28" s="24"/>
      <c r="AK28" s="24"/>
      <c r="AL28" s="209"/>
      <c r="AM28" s="236"/>
      <c r="AN28" s="236"/>
      <c r="AO28" s="223" t="str">
        <f t="shared" si="3"/>
        <v/>
      </c>
      <c r="AP28" s="223" t="str">
        <f>IFERROR(VLOOKUP(AM28,ORFEO2025!H:O,5,0),"")</f>
        <v/>
      </c>
      <c r="AQ28" s="223" t="str">
        <f>IFERROR(VLOOKUP(AM28,ORFEO2025!H:O,6,0),"")</f>
        <v/>
      </c>
      <c r="AR28" s="223" t="str">
        <f>IFERROR(VLOOKUP(AM28,ORFEO2025!H:O,7,0),"")</f>
        <v/>
      </c>
      <c r="AS28" s="223" t="str">
        <f>IFERROR(VLOOKUP(AM28,ORFEO2025!H:O,8,0),"")</f>
        <v/>
      </c>
      <c r="AT28" s="224" t="str">
        <f>IFERROR(VLOOKUP(AM28,ORFEO2025!H:O,9,0),"")</f>
        <v/>
      </c>
    </row>
    <row r="29">
      <c r="A29" s="216">
        <v>2.0255920073011E13</v>
      </c>
      <c r="B29" s="229"/>
      <c r="C29" s="28"/>
      <c r="D29" s="24"/>
      <c r="E29" s="227"/>
      <c r="F29" s="216" t="b">
        <v>1</v>
      </c>
      <c r="G29" s="24"/>
      <c r="H29" s="24"/>
      <c r="I29" s="218"/>
      <c r="J29" s="219" t="str">
        <f t="shared" si="1"/>
        <v/>
      </c>
      <c r="K29" s="235">
        <v>2.0255920141601E13</v>
      </c>
      <c r="L29" s="216" t="s">
        <v>3734</v>
      </c>
      <c r="M29" s="231" t="s">
        <v>3736</v>
      </c>
      <c r="N29" s="216">
        <v>2.0255910030162E13</v>
      </c>
      <c r="O29" s="233"/>
      <c r="P29" s="216" t="s">
        <v>3707</v>
      </c>
      <c r="Q29" s="216" t="s">
        <v>3708</v>
      </c>
      <c r="R29" s="221">
        <v>45753.0</v>
      </c>
      <c r="S29" s="228" t="s">
        <v>208</v>
      </c>
      <c r="T29" s="223"/>
      <c r="U29" s="223"/>
      <c r="V29" s="223"/>
      <c r="W29" s="224"/>
      <c r="X29" s="209"/>
      <c r="Y29" s="216"/>
      <c r="Z29" s="216" t="str">
        <f t="shared" si="2"/>
        <v/>
      </c>
      <c r="AA29" s="226">
        <f>ORFEO2025!C28</f>
        <v>45713</v>
      </c>
      <c r="AB29" s="216" t="str">
        <f>ORFEO2025!H28</f>
        <v>NO REQUIERE RESPUESTA </v>
      </c>
      <c r="AC29" s="216" t="str">
        <f>ORFEO2025!G28</f>
        <v>SEBASTIÁN RAMÍREZ</v>
      </c>
      <c r="AD29" s="24"/>
      <c r="AE29" s="24"/>
      <c r="AF29" s="24"/>
      <c r="AG29" s="24"/>
      <c r="AH29" s="24"/>
      <c r="AI29" s="24"/>
      <c r="AJ29" s="24"/>
      <c r="AK29" s="24"/>
      <c r="AL29" s="209"/>
      <c r="AM29" s="215">
        <v>45698.0</v>
      </c>
      <c r="AN29" s="203" t="s">
        <v>3698</v>
      </c>
      <c r="AO29" s="223" t="str">
        <f t="shared" si="3"/>
        <v/>
      </c>
      <c r="AP29" s="223" t="str">
        <f>IFERROR(VLOOKUP(AM29,ORFEO2025!H:O,5,0),"")</f>
        <v/>
      </c>
      <c r="AQ29" s="223" t="str">
        <f>IFERROR(VLOOKUP(AM29,ORFEO2025!H:O,6,0),"")</f>
        <v/>
      </c>
      <c r="AR29" s="223" t="str">
        <f>IFERROR(VLOOKUP(AM29,ORFEO2025!H:O,7,0),"")</f>
        <v/>
      </c>
      <c r="AS29" s="223" t="str">
        <f>IFERROR(VLOOKUP(AM29,ORFEO2025!H:O,8,0),"")</f>
        <v/>
      </c>
      <c r="AT29" s="224" t="str">
        <f>IFERROR(VLOOKUP(AM29,ORFEO2025!H:O,9,0),"")</f>
        <v/>
      </c>
    </row>
    <row r="30">
      <c r="A30" s="216">
        <v>2.0255920073081E13</v>
      </c>
      <c r="B30" s="229"/>
      <c r="C30" s="28"/>
      <c r="D30" s="24"/>
      <c r="E30" s="227"/>
      <c r="F30" s="216" t="b">
        <v>1</v>
      </c>
      <c r="G30" s="24"/>
      <c r="H30" s="24"/>
      <c r="I30" s="225"/>
      <c r="J30" s="219" t="str">
        <f t="shared" si="1"/>
        <v/>
      </c>
      <c r="K30" s="235">
        <v>2.0255920141591E13</v>
      </c>
      <c r="L30" s="216" t="s">
        <v>3734</v>
      </c>
      <c r="M30" s="216" t="s">
        <v>3705</v>
      </c>
      <c r="N30" s="216">
        <v>2.0255910028822E13</v>
      </c>
      <c r="O30" s="216" t="s">
        <v>3754</v>
      </c>
      <c r="P30" s="216" t="s">
        <v>3707</v>
      </c>
      <c r="Q30" s="216" t="s">
        <v>3708</v>
      </c>
      <c r="R30" s="237">
        <v>45753.0</v>
      </c>
      <c r="S30" s="228" t="s">
        <v>191</v>
      </c>
      <c r="T30" s="24"/>
      <c r="U30" s="24"/>
      <c r="V30" s="24"/>
      <c r="W30" s="24"/>
      <c r="X30" s="209"/>
      <c r="Y30" s="216"/>
      <c r="Z30" s="216" t="str">
        <f t="shared" si="2"/>
        <v/>
      </c>
      <c r="AA30" s="226">
        <f>ORFEO2025!C29</f>
        <v>45714</v>
      </c>
      <c r="AB30" s="216" t="str">
        <f>ORFEO2025!H29</f>
        <v>INFORMATIVO
SE CIERRA TRAMITE UNA VEZ SE REVISARON Y APROBARON POLIZAS POR AREA DE CONTRATACION</v>
      </c>
      <c r="AC30" s="216" t="str">
        <f>ORFEO2025!G29</f>
        <v>SANTIAGO VARGAS CAMACHO</v>
      </c>
      <c r="AD30" s="24"/>
      <c r="AE30" s="24"/>
      <c r="AF30" s="24"/>
      <c r="AG30" s="24"/>
      <c r="AH30" s="24"/>
      <c r="AI30" s="24"/>
      <c r="AJ30" s="24"/>
      <c r="AK30" s="24"/>
      <c r="AL30" s="209"/>
      <c r="AM30" s="224">
        <v>2.0255920030331E13</v>
      </c>
      <c r="AN30" s="224"/>
      <c r="AO30" s="223">
        <f t="shared" si="3"/>
        <v>20255920030331</v>
      </c>
      <c r="AP30" s="223" t="str">
        <f>IFERROR(VLOOKUP(AM30,ORFEO2025!H:O,5,0),"")</f>
        <v/>
      </c>
      <c r="AQ30" s="223" t="str">
        <f>IFERROR(VLOOKUP(AM30,ORFEO2025!H:O,6,0),"")</f>
        <v/>
      </c>
      <c r="AR30" s="223" t="str">
        <f>IFERROR(VLOOKUP(AM30,ORFEO2025!H:O,7,0),"")</f>
        <v/>
      </c>
      <c r="AS30" s="223" t="str">
        <f>IFERROR(VLOOKUP(AM30,ORFEO2025!H:O,8,0),"")</f>
        <v/>
      </c>
      <c r="AT30" s="224" t="str">
        <f>IFERROR(VLOOKUP(AM30,ORFEO2025!H:O,9,0),"")</f>
        <v/>
      </c>
    </row>
    <row r="31">
      <c r="A31" s="216">
        <v>2.0255920073211E13</v>
      </c>
      <c r="B31" s="229"/>
      <c r="C31" s="28"/>
      <c r="D31" s="24"/>
      <c r="E31" s="227"/>
      <c r="F31" s="216" t="b">
        <v>1</v>
      </c>
      <c r="G31" s="24"/>
      <c r="H31" s="24"/>
      <c r="I31" s="209"/>
      <c r="J31" s="219" t="str">
        <f t="shared" si="1"/>
        <v/>
      </c>
      <c r="K31" s="235">
        <v>2.0255920141581E13</v>
      </c>
      <c r="L31" s="216" t="s">
        <v>3734</v>
      </c>
      <c r="M31" s="216" t="s">
        <v>3705</v>
      </c>
      <c r="N31" s="216">
        <v>2.0255910028822E13</v>
      </c>
      <c r="O31" s="24"/>
      <c r="P31" s="216" t="s">
        <v>3707</v>
      </c>
      <c r="Q31" s="216" t="s">
        <v>3708</v>
      </c>
      <c r="R31" s="237">
        <v>45753.0</v>
      </c>
      <c r="S31" s="228" t="s">
        <v>191</v>
      </c>
      <c r="T31" s="24"/>
      <c r="U31" s="24"/>
      <c r="V31" s="24"/>
      <c r="W31" s="24"/>
      <c r="X31" s="209"/>
      <c r="Y31" s="216"/>
      <c r="Z31" s="216" t="str">
        <f t="shared" si="2"/>
        <v/>
      </c>
      <c r="AA31" s="226">
        <f>ORFEO2025!C30</f>
        <v>45714</v>
      </c>
      <c r="AB31" s="216" t="str">
        <f>ORFEO2025!H30</f>
        <v>Se cierra teniendo en cuenta que se entregaron los formatos en comite de seguimiento semanal</v>
      </c>
      <c r="AC31" s="216" t="str">
        <f>ORFEO2025!G30</f>
        <v>SANTIAGO VARGAS CAMACHO</v>
      </c>
      <c r="AD31" s="24"/>
      <c r="AE31" s="24"/>
      <c r="AF31" s="24"/>
      <c r="AG31" s="24"/>
      <c r="AH31" s="24"/>
      <c r="AI31" s="24"/>
      <c r="AJ31" s="24"/>
      <c r="AK31" s="24"/>
      <c r="AL31" s="209"/>
      <c r="AM31" s="224">
        <v>2.0255920030691E13</v>
      </c>
      <c r="AN31" s="224"/>
      <c r="AO31" s="223">
        <f t="shared" si="3"/>
        <v>20255920030691</v>
      </c>
      <c r="AP31" s="223" t="str">
        <f>IFERROR(VLOOKUP(AM31,ORFEO2025!H:O,5,0),"")</f>
        <v/>
      </c>
      <c r="AQ31" s="223" t="str">
        <f>IFERROR(VLOOKUP(AM31,ORFEO2025!H:O,6,0),"")</f>
        <v/>
      </c>
      <c r="AR31" s="223" t="str">
        <f>IFERROR(VLOOKUP(AM31,ORFEO2025!H:O,7,0),"")</f>
        <v/>
      </c>
      <c r="AS31" s="223" t="str">
        <f>IFERROR(VLOOKUP(AM31,ORFEO2025!H:O,8,0),"")</f>
        <v/>
      </c>
      <c r="AT31" s="224" t="str">
        <f>IFERROR(VLOOKUP(AM31,ORFEO2025!H:O,9,0),"")</f>
        <v/>
      </c>
    </row>
    <row r="32">
      <c r="A32" s="216">
        <v>2.0255920073321E13</v>
      </c>
      <c r="B32" s="229"/>
      <c r="C32" s="28"/>
      <c r="D32" s="24"/>
      <c r="E32" s="227"/>
      <c r="F32" s="216" t="b">
        <v>1</v>
      </c>
      <c r="G32" s="24"/>
      <c r="H32" s="24"/>
      <c r="I32" s="209"/>
      <c r="J32" s="219" t="str">
        <f t="shared" si="1"/>
        <v/>
      </c>
      <c r="K32" s="235">
        <v>2.0255920141571E13</v>
      </c>
      <c r="L32" s="216" t="s">
        <v>3734</v>
      </c>
      <c r="M32" s="216" t="s">
        <v>3705</v>
      </c>
      <c r="N32" s="216">
        <v>2.0254600810192E13</v>
      </c>
      <c r="O32" s="216" t="s">
        <v>3755</v>
      </c>
      <c r="P32" s="216" t="s">
        <v>3707</v>
      </c>
      <c r="Q32" s="216" t="s">
        <v>3708</v>
      </c>
      <c r="R32" s="237">
        <v>45753.0</v>
      </c>
      <c r="S32" s="228" t="s">
        <v>193</v>
      </c>
      <c r="T32" s="24"/>
      <c r="U32" s="24"/>
      <c r="V32" s="24"/>
      <c r="W32" s="24"/>
      <c r="X32" s="209"/>
      <c r="Y32" s="216"/>
      <c r="Z32" s="216" t="str">
        <f t="shared" si="2"/>
        <v/>
      </c>
      <c r="AA32" s="226">
        <f>ORFEO2025!C31</f>
        <v>45714</v>
      </c>
      <c r="AB32" s="216" t="str">
        <f>ORFEO2025!H31</f>
        <v>Se realiza cierre de Teniendo en cuenta que se realizo aprobacion de material publicitario para el contrato mediante correo electronico con el area de Prensa.</v>
      </c>
      <c r="AC32" s="216" t="str">
        <f>ORFEO2025!G31</f>
        <v>SANTIAGO VARGAS CAMACHO</v>
      </c>
      <c r="AD32" s="24"/>
      <c r="AE32" s="24"/>
      <c r="AF32" s="24"/>
      <c r="AG32" s="24"/>
      <c r="AH32" s="24"/>
      <c r="AI32" s="24"/>
      <c r="AJ32" s="24"/>
      <c r="AK32" s="24"/>
      <c r="AL32" s="209"/>
      <c r="AM32" s="224">
        <v>2.0255920030731E13</v>
      </c>
      <c r="AN32" s="224"/>
      <c r="AO32" s="223">
        <f t="shared" si="3"/>
        <v>20255920030731</v>
      </c>
      <c r="AP32" s="223" t="str">
        <f>IFERROR(VLOOKUP(AM32,ORFEO2025!H:O,5,0),"")</f>
        <v/>
      </c>
      <c r="AQ32" s="223" t="str">
        <f>IFERROR(VLOOKUP(AM32,ORFEO2025!H:O,6,0),"")</f>
        <v/>
      </c>
      <c r="AR32" s="223" t="str">
        <f>IFERROR(VLOOKUP(AM32,ORFEO2025!H:O,7,0),"")</f>
        <v/>
      </c>
      <c r="AS32" s="223" t="str">
        <f>IFERROR(VLOOKUP(AM32,ORFEO2025!H:O,8,0),"")</f>
        <v/>
      </c>
      <c r="AT32" s="224" t="str">
        <f>IFERROR(VLOOKUP(AM32,ORFEO2025!H:O,9,0),"")</f>
        <v/>
      </c>
    </row>
    <row r="33">
      <c r="A33" s="216">
        <v>2.0255920076591E13</v>
      </c>
      <c r="B33" s="229"/>
      <c r="C33" s="28"/>
      <c r="D33" s="24"/>
      <c r="E33" s="227"/>
      <c r="F33" s="216" t="b">
        <v>1</v>
      </c>
      <c r="G33" s="24"/>
      <c r="H33" s="24"/>
      <c r="I33" s="209"/>
      <c r="J33" s="219">
        <f t="shared" si="1"/>
        <v>20255920141541</v>
      </c>
      <c r="K33" s="220">
        <v>2.0255920141541E13</v>
      </c>
      <c r="L33" s="216" t="s">
        <v>3734</v>
      </c>
      <c r="M33" s="216" t="s">
        <v>3705</v>
      </c>
      <c r="N33" s="216">
        <v>2.0255910023992E13</v>
      </c>
      <c r="O33" s="24"/>
      <c r="P33" s="216" t="s">
        <v>3707</v>
      </c>
      <c r="Q33" s="216" t="s">
        <v>3708</v>
      </c>
      <c r="R33" s="237">
        <v>45753.0</v>
      </c>
      <c r="S33" s="228" t="s">
        <v>141</v>
      </c>
      <c r="T33" s="24"/>
      <c r="U33" s="24"/>
      <c r="V33" s="24"/>
      <c r="W33" s="24"/>
      <c r="X33" s="209"/>
      <c r="Y33" s="216"/>
      <c r="Z33" s="216" t="str">
        <f t="shared" si="2"/>
        <v/>
      </c>
      <c r="AA33" s="226">
        <f>ORFEO2025!C32</f>
        <v>45714</v>
      </c>
      <c r="AB33" s="216" t="str">
        <f>ORFEO2025!H32</f>
        <v>SE CIERRA TRAMITE TENIENDO EN CUENTA REVISION Y APROBACION DE POLIZA POR PARTE DEL AREA DE CONTRATACION</v>
      </c>
      <c r="AC33" s="216" t="str">
        <f>ORFEO2025!G32</f>
        <v>SANTIAGO VARGAS CAMACHO</v>
      </c>
      <c r="AD33" s="24"/>
      <c r="AE33" s="24"/>
      <c r="AF33" s="24"/>
      <c r="AG33" s="24"/>
      <c r="AH33" s="24"/>
      <c r="AI33" s="24"/>
      <c r="AJ33" s="24"/>
      <c r="AK33" s="24"/>
      <c r="AL33" s="209"/>
      <c r="AM33" s="224">
        <v>2.0255920031301E13</v>
      </c>
      <c r="AN33" s="224"/>
      <c r="AO33" s="223">
        <f t="shared" si="3"/>
        <v>20255920031301</v>
      </c>
      <c r="AP33" s="223" t="str">
        <f>IFERROR(VLOOKUP(AM33,ORFEO2025!H:O,5,0),"")</f>
        <v/>
      </c>
      <c r="AQ33" s="223" t="str">
        <f>IFERROR(VLOOKUP(AM33,ORFEO2025!H:O,6,0),"")</f>
        <v/>
      </c>
      <c r="AR33" s="223" t="str">
        <f>IFERROR(VLOOKUP(AM33,ORFEO2025!H:O,7,0),"")</f>
        <v/>
      </c>
      <c r="AS33" s="223" t="str">
        <f>IFERROR(VLOOKUP(AM33,ORFEO2025!H:O,8,0),"")</f>
        <v/>
      </c>
      <c r="AT33" s="224" t="str">
        <f>IFERROR(VLOOKUP(AM33,ORFEO2025!H:O,9,0),"")</f>
        <v/>
      </c>
    </row>
    <row r="34">
      <c r="A34" s="216">
        <v>2.0255920077121E13</v>
      </c>
      <c r="B34" s="229"/>
      <c r="C34" s="28"/>
      <c r="D34" s="24"/>
      <c r="E34" s="227"/>
      <c r="F34" s="216" t="b">
        <v>1</v>
      </c>
      <c r="G34" s="24"/>
      <c r="H34" s="24"/>
      <c r="I34" s="209"/>
      <c r="J34" s="219" t="str">
        <f t="shared" si="1"/>
        <v/>
      </c>
      <c r="K34" s="235">
        <v>2.0255920141531E13</v>
      </c>
      <c r="L34" s="216" t="s">
        <v>3734</v>
      </c>
      <c r="M34" s="216" t="s">
        <v>3705</v>
      </c>
      <c r="N34" s="216">
        <v>2.0255910018002E13</v>
      </c>
      <c r="O34" s="24"/>
      <c r="P34" s="216" t="s">
        <v>3707</v>
      </c>
      <c r="Q34" s="216" t="s">
        <v>3708</v>
      </c>
      <c r="R34" s="237">
        <v>45753.0</v>
      </c>
      <c r="S34" s="228" t="s">
        <v>106</v>
      </c>
      <c r="T34" s="24"/>
      <c r="U34" s="24"/>
      <c r="V34" s="24"/>
      <c r="W34" s="24"/>
      <c r="X34" s="209"/>
      <c r="Y34" s="216"/>
      <c r="Z34" s="216" t="str">
        <f t="shared" si="2"/>
        <v/>
      </c>
      <c r="AA34" s="226">
        <f>ORFEO2025!C33</f>
        <v>45714</v>
      </c>
      <c r="AB34" s="216" t="str">
        <f>ORFEO2025!H33</f>
        <v>SE CIERRA TRAMITE TENIENDO EN CUENTA REVISION Y APROBACION DE POLIZA POR PARTE DEL AREA DE CONTRATACION</v>
      </c>
      <c r="AC34" s="216" t="str">
        <f>ORFEO2025!G33</f>
        <v>SANTIAGO VARGAS CAMACHO</v>
      </c>
      <c r="AD34" s="24"/>
      <c r="AE34" s="24"/>
      <c r="AF34" s="24"/>
      <c r="AG34" s="24"/>
      <c r="AH34" s="24"/>
      <c r="AI34" s="24"/>
      <c r="AJ34" s="24"/>
      <c r="AK34" s="24"/>
      <c r="AL34" s="209"/>
      <c r="AM34" s="224">
        <v>2.0255920037481E13</v>
      </c>
      <c r="AN34" s="224"/>
      <c r="AO34" s="223">
        <f t="shared" si="3"/>
        <v>20255920037481</v>
      </c>
      <c r="AP34" s="223" t="str">
        <f>IFERROR(VLOOKUP(AM34,ORFEO2025!H:O,5,0),"")</f>
        <v/>
      </c>
      <c r="AQ34" s="223" t="str">
        <f>IFERROR(VLOOKUP(AM34,ORFEO2025!H:O,6,0),"")</f>
        <v/>
      </c>
      <c r="AR34" s="223" t="str">
        <f>IFERROR(VLOOKUP(AM34,ORFEO2025!H:O,7,0),"")</f>
        <v/>
      </c>
      <c r="AS34" s="223" t="str">
        <f>IFERROR(VLOOKUP(AM34,ORFEO2025!H:O,8,0),"")</f>
        <v/>
      </c>
      <c r="AT34" s="224" t="str">
        <f>IFERROR(VLOOKUP(AM34,ORFEO2025!H:O,9,0),"")</f>
        <v/>
      </c>
    </row>
    <row r="35">
      <c r="A35" s="216">
        <v>2.0255920077261E13</v>
      </c>
      <c r="B35" s="229"/>
      <c r="C35" s="28"/>
      <c r="D35" s="24"/>
      <c r="E35" s="227"/>
      <c r="F35" s="216" t="b">
        <v>1</v>
      </c>
      <c r="G35" s="24"/>
      <c r="H35" s="24"/>
      <c r="I35" s="209"/>
      <c r="J35" s="219">
        <f t="shared" si="1"/>
        <v>20255920141481</v>
      </c>
      <c r="K35" s="220">
        <v>2.0255920141481E13</v>
      </c>
      <c r="L35" s="216" t="s">
        <v>3734</v>
      </c>
      <c r="M35" s="216" t="s">
        <v>3705</v>
      </c>
      <c r="N35" s="216">
        <v>2.0255910016852E13</v>
      </c>
      <c r="O35" s="216" t="s">
        <v>3756</v>
      </c>
      <c r="P35" s="216" t="s">
        <v>3738</v>
      </c>
      <c r="Q35" s="24"/>
      <c r="R35" s="237">
        <v>45752.0</v>
      </c>
      <c r="S35" s="228" t="s">
        <v>101</v>
      </c>
      <c r="T35" s="24"/>
      <c r="U35" s="24"/>
      <c r="V35" s="24"/>
      <c r="W35" s="24"/>
      <c r="X35" s="209"/>
      <c r="Y35" s="216"/>
      <c r="Z35" s="216" t="str">
        <f t="shared" si="2"/>
        <v/>
      </c>
      <c r="AA35" s="226">
        <f>ORFEO2025!C34</f>
        <v>45714</v>
      </c>
      <c r="AB35" s="216" t="str">
        <f>ORFEO2025!H34</f>
        <v>Se cierra teniendo en cuenta que se revisaron las hojas de vida</v>
      </c>
      <c r="AC35" s="216" t="str">
        <f>ORFEO2025!G34</f>
        <v>SANTIAGO VARGAS CAMACHO</v>
      </c>
      <c r="AD35" s="24"/>
      <c r="AE35" s="24"/>
      <c r="AF35" s="24"/>
      <c r="AG35" s="24"/>
      <c r="AH35" s="24"/>
      <c r="AI35" s="24"/>
      <c r="AJ35" s="24"/>
      <c r="AK35" s="24"/>
      <c r="AL35" s="209"/>
      <c r="AM35" s="224">
        <v>2.0255920038601E13</v>
      </c>
      <c r="AN35" s="224"/>
      <c r="AO35" s="223">
        <f t="shared" si="3"/>
        <v>20255920038601</v>
      </c>
      <c r="AP35" s="223" t="str">
        <f>IFERROR(VLOOKUP(AM35,ORFEO2025!H:O,5,0),"")</f>
        <v/>
      </c>
      <c r="AQ35" s="223" t="str">
        <f>IFERROR(VLOOKUP(AM35,ORFEO2025!H:O,6,0),"")</f>
        <v/>
      </c>
      <c r="AR35" s="223" t="str">
        <f>IFERROR(VLOOKUP(AM35,ORFEO2025!H:O,7,0),"")</f>
        <v/>
      </c>
      <c r="AS35" s="223" t="str">
        <f>IFERROR(VLOOKUP(AM35,ORFEO2025!H:O,8,0),"")</f>
        <v/>
      </c>
      <c r="AT35" s="224" t="str">
        <f>IFERROR(VLOOKUP(AM35,ORFEO2025!H:O,9,0),"")</f>
        <v/>
      </c>
    </row>
    <row r="36">
      <c r="A36" s="216">
        <v>2.0255920077331E13</v>
      </c>
      <c r="B36" s="229"/>
      <c r="C36" s="28"/>
      <c r="D36" s="24"/>
      <c r="E36" s="227"/>
      <c r="F36" s="216" t="b">
        <v>1</v>
      </c>
      <c r="G36" s="24"/>
      <c r="H36" s="24"/>
      <c r="I36" s="209"/>
      <c r="J36" s="219" t="str">
        <f t="shared" si="1"/>
        <v/>
      </c>
      <c r="K36" s="234">
        <v>2.0255920141461E13</v>
      </c>
      <c r="L36" s="216" t="s">
        <v>3734</v>
      </c>
      <c r="M36" s="231" t="s">
        <v>3736</v>
      </c>
      <c r="N36" s="216">
        <v>2.0255910034172E13</v>
      </c>
      <c r="O36" s="24"/>
      <c r="P36" s="216" t="s">
        <v>3707</v>
      </c>
      <c r="Q36" s="216" t="s">
        <v>3708</v>
      </c>
      <c r="R36" s="237">
        <v>45752.0</v>
      </c>
      <c r="S36" s="228" t="s">
        <v>281</v>
      </c>
      <c r="T36" s="24"/>
      <c r="U36" s="24"/>
      <c r="V36" s="24"/>
      <c r="W36" s="24"/>
      <c r="X36" s="209"/>
      <c r="Y36" s="216"/>
      <c r="Z36" s="216">
        <f t="shared" si="2"/>
        <v>20255920163451</v>
      </c>
      <c r="AA36" s="226">
        <f>ORFEO2025!C35</f>
        <v>45716</v>
      </c>
      <c r="AB36" s="216">
        <f>ORFEO2025!H35</f>
        <v>20255920163451</v>
      </c>
      <c r="AC36" s="216" t="str">
        <f>ORFEO2025!G35</f>
        <v>JOHN CORREDOR</v>
      </c>
      <c r="AD36" s="24"/>
      <c r="AE36" s="24"/>
      <c r="AF36" s="24"/>
      <c r="AG36" s="24"/>
      <c r="AH36" s="24"/>
      <c r="AI36" s="24"/>
      <c r="AJ36" s="24"/>
      <c r="AK36" s="24"/>
      <c r="AL36" s="209"/>
      <c r="AM36" s="224">
        <v>2.0255920039151E13</v>
      </c>
      <c r="AN36" s="224"/>
      <c r="AO36" s="223">
        <f t="shared" si="3"/>
        <v>20255920039151</v>
      </c>
      <c r="AP36" s="223" t="str">
        <f>IFERROR(VLOOKUP(AM36,ORFEO2025!H:O,5,0),"")</f>
        <v/>
      </c>
      <c r="AQ36" s="223" t="str">
        <f>IFERROR(VLOOKUP(AM36,ORFEO2025!H:O,6,0),"")</f>
        <v/>
      </c>
      <c r="AR36" s="223" t="str">
        <f>IFERROR(VLOOKUP(AM36,ORFEO2025!H:O,7,0),"")</f>
        <v/>
      </c>
      <c r="AS36" s="223" t="str">
        <f>IFERROR(VLOOKUP(AM36,ORFEO2025!H:O,8,0),"")</f>
        <v/>
      </c>
      <c r="AT36" s="224" t="str">
        <f>IFERROR(VLOOKUP(AM36,ORFEO2025!H:O,9,0),"")</f>
        <v/>
      </c>
    </row>
    <row r="37">
      <c r="A37" s="216">
        <v>2.0255920077391E13</v>
      </c>
      <c r="B37" s="229"/>
      <c r="C37" s="28"/>
      <c r="D37" s="24"/>
      <c r="E37" s="227"/>
      <c r="F37" s="216" t="b">
        <v>1</v>
      </c>
      <c r="G37" s="24"/>
      <c r="H37" s="24"/>
      <c r="I37" s="209"/>
      <c r="J37" s="219" t="str">
        <f t="shared" si="1"/>
        <v/>
      </c>
      <c r="K37" s="24"/>
      <c r="L37" s="24"/>
      <c r="M37" s="24"/>
      <c r="N37" s="24"/>
      <c r="O37" s="24"/>
      <c r="P37" s="24"/>
      <c r="Q37" s="24"/>
      <c r="R37" s="24"/>
      <c r="S37" s="27"/>
      <c r="T37" s="24"/>
      <c r="U37" s="24"/>
      <c r="V37" s="24"/>
      <c r="W37" s="24"/>
      <c r="X37" s="209"/>
      <c r="Y37" s="216"/>
      <c r="Z37" s="216">
        <f t="shared" si="2"/>
        <v>20255920163331</v>
      </c>
      <c r="AA37" s="226">
        <f>ORFEO2025!C36</f>
        <v>45716</v>
      </c>
      <c r="AB37" s="216">
        <f>ORFEO2025!H36</f>
        <v>20255920163331</v>
      </c>
      <c r="AC37" s="216" t="str">
        <f>ORFEO2025!G36</f>
        <v>CRISTIAN PEDROZA</v>
      </c>
      <c r="AD37" s="24"/>
      <c r="AE37" s="24"/>
      <c r="AF37" s="24"/>
      <c r="AG37" s="24"/>
      <c r="AH37" s="24"/>
      <c r="AI37" s="24"/>
      <c r="AJ37" s="24"/>
      <c r="AK37" s="24"/>
      <c r="AL37" s="209"/>
      <c r="AM37" s="224">
        <v>2.0255920039191E13</v>
      </c>
      <c r="AN37" s="224"/>
      <c r="AO37" s="223">
        <f t="shared" si="3"/>
        <v>20255920039191</v>
      </c>
      <c r="AP37" s="223" t="str">
        <f>IFERROR(VLOOKUP(AM37,ORFEO2025!H:O,5,0),"")</f>
        <v/>
      </c>
      <c r="AQ37" s="223" t="str">
        <f>IFERROR(VLOOKUP(AM37,ORFEO2025!H:O,6,0),"")</f>
        <v/>
      </c>
      <c r="AR37" s="223" t="str">
        <f>IFERROR(VLOOKUP(AM37,ORFEO2025!H:O,7,0),"")</f>
        <v/>
      </c>
      <c r="AS37" s="223" t="str">
        <f>IFERROR(VLOOKUP(AM37,ORFEO2025!H:O,8,0),"")</f>
        <v/>
      </c>
      <c r="AT37" s="224" t="str">
        <f>IFERROR(VLOOKUP(AM37,ORFEO2025!H:O,9,0),"")</f>
        <v/>
      </c>
    </row>
    <row r="38">
      <c r="A38" s="216">
        <v>2.0255920080371E13</v>
      </c>
      <c r="B38" s="229"/>
      <c r="C38" s="28"/>
      <c r="D38" s="24"/>
      <c r="E38" s="227"/>
      <c r="F38" s="216" t="b">
        <v>1</v>
      </c>
      <c r="G38" s="24"/>
      <c r="H38" s="24"/>
      <c r="I38" s="209"/>
      <c r="J38" s="219" t="str">
        <f t="shared" si="1"/>
        <v/>
      </c>
      <c r="K38" s="24"/>
      <c r="L38" s="24"/>
      <c r="M38" s="24"/>
      <c r="N38" s="24"/>
      <c r="O38" s="24"/>
      <c r="P38" s="24"/>
      <c r="Q38" s="24"/>
      <c r="R38" s="24"/>
      <c r="S38" s="27"/>
      <c r="T38" s="24"/>
      <c r="U38" s="24"/>
      <c r="V38" s="24"/>
      <c r="W38" s="24"/>
      <c r="X38" s="209"/>
      <c r="Y38" s="216"/>
      <c r="Z38" s="216" t="str">
        <f t="shared" si="2"/>
        <v/>
      </c>
      <c r="AA38" s="226">
        <f>ORFEO2025!C37</f>
        <v>45719</v>
      </c>
      <c r="AB38" s="216" t="str">
        <f>ORFEO2025!H37</f>
        <v>NO REQUIERE RESPUESTA </v>
      </c>
      <c r="AC38" s="216" t="str">
        <f>ORFEO2025!G37</f>
        <v>SEBASTIÁN RAMÍREZ</v>
      </c>
      <c r="AD38" s="24"/>
      <c r="AE38" s="24"/>
      <c r="AF38" s="24"/>
      <c r="AG38" s="24"/>
      <c r="AH38" s="24"/>
      <c r="AI38" s="24"/>
      <c r="AJ38" s="24"/>
      <c r="AK38" s="24"/>
      <c r="AL38" s="209"/>
      <c r="AM38" s="224">
        <v>2.0255920039261E13</v>
      </c>
      <c r="AN38" s="224"/>
      <c r="AO38" s="223">
        <f t="shared" si="3"/>
        <v>20255920039261</v>
      </c>
      <c r="AP38" s="223" t="str">
        <f>IFERROR(VLOOKUP(AM38,ORFEO2025!H:O,5,0),"")</f>
        <v/>
      </c>
      <c r="AQ38" s="223" t="str">
        <f>IFERROR(VLOOKUP(AM38,ORFEO2025!H:O,6,0),"")</f>
        <v/>
      </c>
      <c r="AR38" s="223" t="str">
        <f>IFERROR(VLOOKUP(AM38,ORFEO2025!H:O,7,0),"")</f>
        <v/>
      </c>
      <c r="AS38" s="223" t="str">
        <f>IFERROR(VLOOKUP(AM38,ORFEO2025!H:O,8,0),"")</f>
        <v/>
      </c>
      <c r="AT38" s="224" t="str">
        <f>IFERROR(VLOOKUP(AM38,ORFEO2025!H:O,9,0),"")</f>
        <v/>
      </c>
    </row>
    <row r="39">
      <c r="A39" s="24"/>
      <c r="B39" s="229"/>
      <c r="C39" s="28"/>
      <c r="D39" s="24"/>
      <c r="E39" s="227"/>
      <c r="F39" s="216"/>
      <c r="G39" s="24"/>
      <c r="H39" s="24"/>
      <c r="I39" s="209"/>
      <c r="J39" s="219" t="str">
        <f t="shared" si="1"/>
        <v/>
      </c>
      <c r="K39" s="24"/>
      <c r="L39" s="24"/>
      <c r="M39" s="24"/>
      <c r="N39" s="24"/>
      <c r="O39" s="24"/>
      <c r="P39" s="24"/>
      <c r="Q39" s="24"/>
      <c r="R39" s="24"/>
      <c r="S39" s="27"/>
      <c r="T39" s="24"/>
      <c r="U39" s="24"/>
      <c r="V39" s="24"/>
      <c r="W39" s="24"/>
      <c r="X39" s="209"/>
      <c r="Y39" s="216"/>
      <c r="Z39" s="216">
        <f t="shared" si="2"/>
        <v>20255920165381</v>
      </c>
      <c r="AA39" s="226">
        <f>ORFEO2025!C38</f>
        <v>45719</v>
      </c>
      <c r="AB39" s="216">
        <f>ORFEO2025!H38</f>
        <v>20255920165381</v>
      </c>
      <c r="AC39" s="216" t="str">
        <f>ORFEO2025!G38</f>
        <v>JOHN CORREDOR</v>
      </c>
      <c r="AD39" s="24"/>
      <c r="AE39" s="24"/>
      <c r="AF39" s="24"/>
      <c r="AG39" s="24"/>
      <c r="AH39" s="24"/>
      <c r="AI39" s="24"/>
      <c r="AJ39" s="24"/>
      <c r="AK39" s="24"/>
      <c r="AL39" s="209"/>
      <c r="AM39" s="224">
        <v>2.0255920040001E13</v>
      </c>
      <c r="AN39" s="224"/>
      <c r="AO39" s="223">
        <f t="shared" si="3"/>
        <v>20255920040001</v>
      </c>
      <c r="AP39" s="223" t="str">
        <f>IFERROR(VLOOKUP(AM39,ORFEO2025!H:O,5,0),"")</f>
        <v/>
      </c>
      <c r="AQ39" s="223" t="str">
        <f>IFERROR(VLOOKUP(AM39,ORFEO2025!H:O,6,0),"")</f>
        <v/>
      </c>
      <c r="AR39" s="223" t="str">
        <f>IFERROR(VLOOKUP(AM39,ORFEO2025!H:O,7,0),"")</f>
        <v/>
      </c>
      <c r="AS39" s="223" t="str">
        <f>IFERROR(VLOOKUP(AM39,ORFEO2025!H:O,8,0),"")</f>
        <v/>
      </c>
      <c r="AT39" s="224" t="str">
        <f>IFERROR(VLOOKUP(AM39,ORFEO2025!H:O,9,0),"")</f>
        <v/>
      </c>
    </row>
    <row r="40">
      <c r="A40" s="216">
        <v>2.0255920087701E13</v>
      </c>
      <c r="B40" s="217">
        <v>45734.0</v>
      </c>
      <c r="C40" s="28">
        <f>COUNTA(A40:A56)</f>
        <v>17</v>
      </c>
      <c r="D40" s="24"/>
      <c r="E40" s="26">
        <v>17.0</v>
      </c>
      <c r="F40" s="216" t="b">
        <v>1</v>
      </c>
      <c r="G40" s="24"/>
      <c r="H40" s="24"/>
      <c r="I40" s="209"/>
      <c r="J40" s="219" t="str">
        <f t="shared" si="1"/>
        <v/>
      </c>
      <c r="K40" s="24"/>
      <c r="L40" s="24"/>
      <c r="M40" s="24"/>
      <c r="N40" s="24"/>
      <c r="O40" s="24"/>
      <c r="P40" s="24"/>
      <c r="Q40" s="24"/>
      <c r="R40" s="24"/>
      <c r="S40" s="27"/>
      <c r="T40" s="24"/>
      <c r="U40" s="24"/>
      <c r="V40" s="24"/>
      <c r="W40" s="24"/>
      <c r="X40" s="209"/>
      <c r="Y40" s="216"/>
      <c r="Z40" s="216">
        <f t="shared" si="2"/>
        <v>20255920155321</v>
      </c>
      <c r="AA40" s="226">
        <f>ORFEO2025!C39</f>
        <v>45719</v>
      </c>
      <c r="AB40" s="224">
        <f>ORFEO2025!H39</f>
        <v>20255920155321</v>
      </c>
      <c r="AC40" s="216" t="str">
        <f>ORFEO2025!G39</f>
        <v>CRISTIAN PEDROZA</v>
      </c>
      <c r="AD40" s="24"/>
      <c r="AE40" s="24"/>
      <c r="AF40" s="24"/>
      <c r="AG40" s="24"/>
      <c r="AH40" s="24"/>
      <c r="AI40" s="24"/>
      <c r="AJ40" s="24"/>
      <c r="AK40" s="24"/>
      <c r="AL40" s="209"/>
      <c r="AM40" s="224">
        <v>2.0255920044631E13</v>
      </c>
      <c r="AN40" s="224"/>
      <c r="AO40" s="223">
        <f t="shared" si="3"/>
        <v>20255920044631</v>
      </c>
      <c r="AP40" s="223" t="str">
        <f>IFERROR(VLOOKUP(AM40,ORFEO2025!H:O,5,0),"")</f>
        <v/>
      </c>
      <c r="AQ40" s="223" t="str">
        <f>IFERROR(VLOOKUP(AM40,ORFEO2025!H:O,6,0),"")</f>
        <v/>
      </c>
      <c r="AR40" s="223" t="str">
        <f>IFERROR(VLOOKUP(AM40,ORFEO2025!H:O,7,0),"")</f>
        <v/>
      </c>
      <c r="AS40" s="223" t="str">
        <f>IFERROR(VLOOKUP(AM40,ORFEO2025!H:O,8,0),"")</f>
        <v/>
      </c>
      <c r="AT40" s="224" t="str">
        <f>IFERROR(VLOOKUP(AM40,ORFEO2025!H:O,9,0),"")</f>
        <v/>
      </c>
    </row>
    <row r="41">
      <c r="A41" s="216">
        <v>2.0255920090351E13</v>
      </c>
      <c r="B41" s="229"/>
      <c r="C41" s="28"/>
      <c r="D41" s="24"/>
      <c r="E41" s="227"/>
      <c r="F41" s="216" t="b">
        <v>1</v>
      </c>
      <c r="G41" s="24"/>
      <c r="H41" s="24"/>
      <c r="I41" s="209"/>
      <c r="J41" s="219" t="str">
        <f t="shared" si="1"/>
        <v/>
      </c>
      <c r="K41" s="24"/>
      <c r="L41" s="24"/>
      <c r="M41" s="24"/>
      <c r="N41" s="24"/>
      <c r="O41" s="24"/>
      <c r="P41" s="24"/>
      <c r="Q41" s="24"/>
      <c r="R41" s="24"/>
      <c r="S41" s="27"/>
      <c r="T41" s="24"/>
      <c r="U41" s="24"/>
      <c r="V41" s="24"/>
      <c r="W41" s="24"/>
      <c r="X41" s="209"/>
      <c r="Y41" s="216"/>
      <c r="Z41" s="216">
        <f t="shared" si="2"/>
        <v>20255920151541</v>
      </c>
      <c r="AA41" s="226">
        <f>ORFEO2025!C40</f>
        <v>45719</v>
      </c>
      <c r="AB41" s="216">
        <f>ORFEO2025!H40</f>
        <v>20255920151541</v>
      </c>
      <c r="AC41" s="216" t="str">
        <f>ORFEO2025!G40</f>
        <v>JOHN CORREDOR</v>
      </c>
      <c r="AD41" s="24"/>
      <c r="AE41" s="24"/>
      <c r="AF41" s="24"/>
      <c r="AG41" s="24"/>
      <c r="AH41" s="24"/>
      <c r="AI41" s="24"/>
      <c r="AJ41" s="24"/>
      <c r="AK41" s="24"/>
      <c r="AL41" s="209"/>
      <c r="AM41" s="24"/>
      <c r="AN41" s="24"/>
      <c r="AO41" s="223" t="str">
        <f t="shared" si="3"/>
        <v/>
      </c>
      <c r="AP41" s="223" t="str">
        <f>IFERROR(VLOOKUP(AM41,ORFEO2025!H:O,5,0),"")</f>
        <v/>
      </c>
      <c r="AQ41" s="223" t="str">
        <f>IFERROR(VLOOKUP(AM41,ORFEO2025!H:O,6,0),"")</f>
        <v/>
      </c>
      <c r="AR41" s="223" t="str">
        <f>IFERROR(VLOOKUP(AM41,ORFEO2025!H:O,7,0),"")</f>
        <v/>
      </c>
      <c r="AS41" s="223" t="str">
        <f>IFERROR(VLOOKUP(AM41,ORFEO2025!H:O,8,0),"")</f>
        <v/>
      </c>
      <c r="AT41" s="224" t="str">
        <f>IFERROR(VLOOKUP(AM41,ORFEO2025!H:O,9,0),"")</f>
        <v/>
      </c>
    </row>
    <row r="42">
      <c r="A42" s="216">
        <v>2.0255920092291E13</v>
      </c>
      <c r="B42" s="229"/>
      <c r="C42" s="28"/>
      <c r="D42" s="24"/>
      <c r="E42" s="227"/>
      <c r="F42" s="216" t="b">
        <v>1</v>
      </c>
      <c r="G42" s="24"/>
      <c r="H42" s="24"/>
      <c r="I42" s="209"/>
      <c r="J42" s="219" t="str">
        <f t="shared" si="1"/>
        <v/>
      </c>
      <c r="K42" s="24"/>
      <c r="L42" s="24"/>
      <c r="M42" s="24"/>
      <c r="N42" s="24"/>
      <c r="O42" s="24"/>
      <c r="P42" s="24"/>
      <c r="Q42" s="24"/>
      <c r="R42" s="24"/>
      <c r="S42" s="27"/>
      <c r="T42" s="24"/>
      <c r="U42" s="24"/>
      <c r="V42" s="24"/>
      <c r="W42" s="24"/>
      <c r="X42" s="209"/>
      <c r="Y42" s="216"/>
      <c r="Z42" s="216" t="str">
        <f t="shared" si="2"/>
        <v/>
      </c>
      <c r="AA42" s="226">
        <f>ORFEO2025!C41</f>
        <v>45719</v>
      </c>
      <c r="AB42" s="216" t="str">
        <f>ORFEO2025!H41</f>
        <v>NO REQUIERE RESPUESTA </v>
      </c>
      <c r="AC42" s="216" t="str">
        <f>ORFEO2025!G41</f>
        <v>SEBASTIÁN RAMÍREZ</v>
      </c>
      <c r="AD42" s="24"/>
      <c r="AE42" s="24"/>
      <c r="AF42" s="24"/>
      <c r="AG42" s="24"/>
      <c r="AH42" s="24"/>
      <c r="AI42" s="24"/>
      <c r="AJ42" s="24"/>
      <c r="AK42" s="24"/>
      <c r="AL42" s="209"/>
      <c r="AM42" s="215">
        <v>45708.0</v>
      </c>
      <c r="AN42" s="203" t="s">
        <v>3698</v>
      </c>
      <c r="AO42" s="223" t="str">
        <f t="shared" si="3"/>
        <v/>
      </c>
      <c r="AP42" s="223" t="str">
        <f>IFERROR(VLOOKUP(AM42,ORFEO2025!H:O,5,0),"")</f>
        <v/>
      </c>
      <c r="AQ42" s="223" t="str">
        <f>IFERROR(VLOOKUP(AM42,ORFEO2025!H:O,6,0),"")</f>
        <v/>
      </c>
      <c r="AR42" s="223" t="str">
        <f>IFERROR(VLOOKUP(AM42,ORFEO2025!H:O,7,0),"")</f>
        <v/>
      </c>
      <c r="AS42" s="223" t="str">
        <f>IFERROR(VLOOKUP(AM42,ORFEO2025!H:O,8,0),"")</f>
        <v/>
      </c>
      <c r="AT42" s="224" t="str">
        <f>IFERROR(VLOOKUP(AM42,ORFEO2025!H:O,9,0),"")</f>
        <v/>
      </c>
    </row>
    <row r="43">
      <c r="A43" s="216">
        <v>2.0255920092361E13</v>
      </c>
      <c r="B43" s="229"/>
      <c r="C43" s="28"/>
      <c r="D43" s="24"/>
      <c r="E43" s="227"/>
      <c r="F43" s="216" t="b">
        <v>1</v>
      </c>
      <c r="G43" s="24"/>
      <c r="H43" s="24"/>
      <c r="I43" s="209"/>
      <c r="J43" s="219">
        <f t="shared" si="1"/>
        <v>20255920141481</v>
      </c>
      <c r="K43" s="28">
        <v>2.0255920141481E13</v>
      </c>
      <c r="L43" s="24" t="s">
        <v>12</v>
      </c>
      <c r="M43" s="224" t="s">
        <v>3757</v>
      </c>
      <c r="N43" s="224"/>
      <c r="O43" s="224"/>
      <c r="P43" s="24"/>
      <c r="Q43" s="24"/>
      <c r="R43" s="24"/>
      <c r="S43" s="27"/>
      <c r="T43" s="24"/>
      <c r="U43" s="24"/>
      <c r="V43" s="24"/>
      <c r="W43" s="24"/>
      <c r="X43" s="209"/>
      <c r="Y43" s="216"/>
      <c r="Z43" s="216">
        <f t="shared" si="2"/>
        <v>20255920141541</v>
      </c>
      <c r="AA43" s="226">
        <f>ORFEO2025!C42</f>
        <v>45719</v>
      </c>
      <c r="AB43" s="230">
        <f>ORFEO2025!H42</f>
        <v>20255920141541</v>
      </c>
      <c r="AC43" s="216" t="str">
        <f>ORFEO2025!G42</f>
        <v>EDUARDO ARREDONDO</v>
      </c>
      <c r="AD43" s="24"/>
      <c r="AE43" s="24"/>
      <c r="AF43" s="24"/>
      <c r="AG43" s="24"/>
      <c r="AH43" s="24"/>
      <c r="AI43" s="24"/>
      <c r="AJ43" s="24"/>
      <c r="AK43" s="24"/>
      <c r="AL43" s="209"/>
      <c r="AM43" s="224">
        <v>2.0255920048321E13</v>
      </c>
      <c r="AN43" s="224"/>
      <c r="AO43" s="223">
        <f t="shared" si="3"/>
        <v>20255920048321</v>
      </c>
      <c r="AP43" s="223" t="str">
        <f>IFERROR(VLOOKUP(AM43,ORFEO2025!H:O,5,0),"")</f>
        <v/>
      </c>
      <c r="AQ43" s="223" t="str">
        <f>IFERROR(VLOOKUP(AM43,ORFEO2025!H:O,6,0),"")</f>
        <v/>
      </c>
      <c r="AR43" s="223" t="str">
        <f>IFERROR(VLOOKUP(AM43,ORFEO2025!H:O,7,0),"")</f>
        <v/>
      </c>
      <c r="AS43" s="223" t="str">
        <f>IFERROR(VLOOKUP(AM43,ORFEO2025!H:O,8,0),"")</f>
        <v/>
      </c>
      <c r="AT43" s="224" t="str">
        <f>IFERROR(VLOOKUP(AM43,ORFEO2025!H:O,9,0),"")</f>
        <v/>
      </c>
    </row>
    <row r="44">
      <c r="A44" s="216">
        <v>2.0255920093541E13</v>
      </c>
      <c r="B44" s="229"/>
      <c r="C44" s="28"/>
      <c r="D44" s="24"/>
      <c r="E44" s="227"/>
      <c r="F44" s="216" t="b">
        <v>1</v>
      </c>
      <c r="G44" s="24"/>
      <c r="H44" s="24"/>
      <c r="I44" s="209"/>
      <c r="J44" s="219" t="str">
        <f t="shared" si="1"/>
        <v/>
      </c>
      <c r="K44" s="238">
        <v>2.0255920141531E13</v>
      </c>
      <c r="L44" s="24" t="s">
        <v>12</v>
      </c>
      <c r="M44" s="224" t="s">
        <v>3757</v>
      </c>
      <c r="N44" s="216"/>
      <c r="O44" s="224"/>
      <c r="P44" s="24"/>
      <c r="Q44" s="24"/>
      <c r="R44" s="24"/>
      <c r="S44" s="27"/>
      <c r="T44" s="24"/>
      <c r="U44" s="24"/>
      <c r="V44" s="24"/>
      <c r="W44" s="24"/>
      <c r="X44" s="209"/>
      <c r="Y44" s="216"/>
      <c r="Z44" s="216" t="str">
        <f t="shared" si="2"/>
        <v/>
      </c>
      <c r="AA44" s="226">
        <f>ORFEO2025!C43</f>
        <v>45719</v>
      </c>
      <c r="AB44" s="226" t="str">
        <f>ORFEO2025!H43</f>
        <v>NO REQUIERE RESPUESTA </v>
      </c>
      <c r="AC44" s="216" t="str">
        <f>ORFEO2025!G43</f>
        <v>SEBASTIÁN RAMÍREZ</v>
      </c>
      <c r="AD44" s="24"/>
      <c r="AE44" s="24"/>
      <c r="AF44" s="24"/>
      <c r="AG44" s="24"/>
      <c r="AH44" s="24"/>
      <c r="AI44" s="24"/>
      <c r="AJ44" s="24"/>
      <c r="AK44" s="24"/>
      <c r="AL44" s="209"/>
      <c r="AM44" s="224">
        <v>2.0255920048351E13</v>
      </c>
      <c r="AN44" s="224"/>
      <c r="AO44" s="223">
        <f t="shared" si="3"/>
        <v>20255920048351</v>
      </c>
      <c r="AP44" s="223" t="str">
        <f>IFERROR(VLOOKUP(AM44,ORFEO2025!H:O,5,0),"")</f>
        <v/>
      </c>
      <c r="AQ44" s="223" t="str">
        <f>IFERROR(VLOOKUP(AM44,ORFEO2025!H:O,6,0),"")</f>
        <v/>
      </c>
      <c r="AR44" s="223" t="str">
        <f>IFERROR(VLOOKUP(AM44,ORFEO2025!H:O,7,0),"")</f>
        <v/>
      </c>
      <c r="AS44" s="223" t="str">
        <f>IFERROR(VLOOKUP(AM44,ORFEO2025!H:O,8,0),"")</f>
        <v/>
      </c>
      <c r="AT44" s="224" t="str">
        <f>IFERROR(VLOOKUP(AM44,ORFEO2025!H:O,9,0),"")</f>
        <v/>
      </c>
    </row>
    <row r="45">
      <c r="A45" s="216">
        <v>2.0255920096111E13</v>
      </c>
      <c r="B45" s="229"/>
      <c r="C45" s="28"/>
      <c r="D45" s="24"/>
      <c r="E45" s="227"/>
      <c r="F45" s="216" t="b">
        <v>1</v>
      </c>
      <c r="G45" s="24"/>
      <c r="H45" s="24"/>
      <c r="I45" s="209"/>
      <c r="J45" s="219" t="str">
        <f t="shared" si="1"/>
        <v/>
      </c>
      <c r="K45" s="28">
        <v>2.0255920141571E13</v>
      </c>
      <c r="L45" s="24" t="s">
        <v>12</v>
      </c>
      <c r="M45" s="224" t="s">
        <v>3757</v>
      </c>
      <c r="N45" s="224"/>
      <c r="O45" s="224"/>
      <c r="P45" s="24"/>
      <c r="Q45" s="24"/>
      <c r="R45" s="24"/>
      <c r="S45" s="27"/>
      <c r="T45" s="24"/>
      <c r="U45" s="24"/>
      <c r="V45" s="24"/>
      <c r="W45" s="24"/>
      <c r="X45" s="209"/>
      <c r="Y45" s="216"/>
      <c r="Z45" s="216">
        <f t="shared" si="2"/>
        <v>20255920142721</v>
      </c>
      <c r="AA45" s="226">
        <f>ORFEO2025!C44</f>
        <v>45720</v>
      </c>
      <c r="AB45" s="216">
        <f>ORFEO2025!H44</f>
        <v>20255920142721</v>
      </c>
      <c r="AC45" s="216" t="str">
        <f>ORFEO2025!G44</f>
        <v>JOHN CORREDOR</v>
      </c>
      <c r="AD45" s="24"/>
      <c r="AE45" s="24"/>
      <c r="AF45" s="24"/>
      <c r="AG45" s="24"/>
      <c r="AH45" s="24"/>
      <c r="AI45" s="24"/>
      <c r="AJ45" s="24"/>
      <c r="AK45" s="24"/>
      <c r="AL45" s="209"/>
      <c r="AM45" s="224">
        <v>2.0255920048411E13</v>
      </c>
      <c r="AN45" s="224"/>
      <c r="AO45" s="223">
        <f t="shared" si="3"/>
        <v>20255920048411</v>
      </c>
      <c r="AP45" s="223" t="str">
        <f>IFERROR(VLOOKUP(AM45,ORFEO2025!H:O,5,0),"")</f>
        <v/>
      </c>
      <c r="AQ45" s="223" t="str">
        <f>IFERROR(VLOOKUP(AM45,ORFEO2025!H:O,6,0),"")</f>
        <v/>
      </c>
      <c r="AR45" s="223" t="str">
        <f>IFERROR(VLOOKUP(AM45,ORFEO2025!H:O,7,0),"")</f>
        <v/>
      </c>
      <c r="AS45" s="223" t="str">
        <f>IFERROR(VLOOKUP(AM45,ORFEO2025!H:O,8,0),"")</f>
        <v/>
      </c>
      <c r="AT45" s="224" t="str">
        <f>IFERROR(VLOOKUP(AM45,ORFEO2025!H:O,9,0),"")</f>
        <v/>
      </c>
    </row>
    <row r="46">
      <c r="A46" s="216">
        <v>2.0255920098301E13</v>
      </c>
      <c r="B46" s="229"/>
      <c r="C46" s="28"/>
      <c r="D46" s="24"/>
      <c r="E46" s="227"/>
      <c r="F46" s="216" t="b">
        <v>1</v>
      </c>
      <c r="G46" s="24"/>
      <c r="H46" s="24"/>
      <c r="I46" s="209"/>
      <c r="J46" s="219" t="str">
        <f t="shared" si="1"/>
        <v/>
      </c>
      <c r="K46" s="28">
        <v>2.0255920141581E13</v>
      </c>
      <c r="L46" s="24" t="s">
        <v>12</v>
      </c>
      <c r="M46" s="224" t="s">
        <v>3757</v>
      </c>
      <c r="N46" s="224"/>
      <c r="O46" s="224"/>
      <c r="P46" s="24"/>
      <c r="Q46" s="24"/>
      <c r="R46" s="24"/>
      <c r="S46" s="27"/>
      <c r="T46" s="24"/>
      <c r="U46" s="24"/>
      <c r="V46" s="24"/>
      <c r="W46" s="24"/>
      <c r="X46" s="209"/>
      <c r="Y46" s="216"/>
      <c r="Z46" s="216">
        <f t="shared" si="2"/>
        <v>20255920146691</v>
      </c>
      <c r="AA46" s="226">
        <f>ORFEO2025!C45</f>
        <v>45721</v>
      </c>
      <c r="AB46" s="216">
        <f>ORFEO2025!H45</f>
        <v>20255920146691</v>
      </c>
      <c r="AC46" s="216" t="str">
        <f>ORFEO2025!G45</f>
        <v>SEBASTIÁN RAMÍREZ</v>
      </c>
      <c r="AD46" s="24"/>
      <c r="AE46" s="24"/>
      <c r="AF46" s="24"/>
      <c r="AG46" s="24"/>
      <c r="AH46" s="24"/>
      <c r="AI46" s="24"/>
      <c r="AJ46" s="24"/>
      <c r="AK46" s="24"/>
      <c r="AL46" s="209"/>
      <c r="AM46" s="224">
        <v>2.0255920048571E13</v>
      </c>
      <c r="AN46" s="224"/>
      <c r="AO46" s="223">
        <f t="shared" si="3"/>
        <v>20255920048571</v>
      </c>
      <c r="AP46" s="223" t="str">
        <f>IFERROR(VLOOKUP(AM46,ORFEO2025!H:O,5,0),"")</f>
        <v/>
      </c>
      <c r="AQ46" s="223" t="str">
        <f>IFERROR(VLOOKUP(AM46,ORFEO2025!H:O,6,0),"")</f>
        <v/>
      </c>
      <c r="AR46" s="223" t="str">
        <f>IFERROR(VLOOKUP(AM46,ORFEO2025!H:O,7,0),"")</f>
        <v/>
      </c>
      <c r="AS46" s="223" t="str">
        <f>IFERROR(VLOOKUP(AM46,ORFEO2025!H:O,8,0),"")</f>
        <v/>
      </c>
      <c r="AT46" s="224" t="str">
        <f>IFERROR(VLOOKUP(AM46,ORFEO2025!H:O,9,0),"")</f>
        <v/>
      </c>
    </row>
    <row r="47">
      <c r="A47" s="216">
        <v>2.0255920098371E13</v>
      </c>
      <c r="B47" s="229"/>
      <c r="C47" s="28"/>
      <c r="D47" s="24"/>
      <c r="E47" s="227"/>
      <c r="F47" s="216" t="b">
        <v>1</v>
      </c>
      <c r="G47" s="24"/>
      <c r="H47" s="24"/>
      <c r="I47" s="209"/>
      <c r="J47" s="219" t="str">
        <f t="shared" si="1"/>
        <v/>
      </c>
      <c r="K47" s="28">
        <v>2.0255920141591E13</v>
      </c>
      <c r="L47" s="24" t="s">
        <v>12</v>
      </c>
      <c r="M47" s="224" t="s">
        <v>3757</v>
      </c>
      <c r="N47" s="224"/>
      <c r="O47" s="224"/>
      <c r="P47" s="24"/>
      <c r="Q47" s="24"/>
      <c r="R47" s="24"/>
      <c r="S47" s="27"/>
      <c r="T47" s="24"/>
      <c r="U47" s="24"/>
      <c r="V47" s="24"/>
      <c r="W47" s="24"/>
      <c r="X47" s="209"/>
      <c r="Y47" s="239" t="s">
        <v>3758</v>
      </c>
      <c r="Z47" s="216" t="str">
        <f t="shared" si="2"/>
        <v/>
      </c>
      <c r="AA47" s="226">
        <f>ORFEO2025!C46</f>
        <v>45721</v>
      </c>
      <c r="AB47" s="230">
        <f>ORFEO2025!H46</f>
        <v>20255920135221</v>
      </c>
      <c r="AC47" s="216" t="str">
        <f>ORFEO2025!G46</f>
        <v>JOHN CORREDOR</v>
      </c>
      <c r="AD47" s="24"/>
      <c r="AE47" s="24"/>
      <c r="AF47" s="24"/>
      <c r="AG47" s="24"/>
      <c r="AH47" s="24"/>
      <c r="AI47" s="24"/>
      <c r="AJ47" s="24"/>
      <c r="AK47" s="24"/>
      <c r="AL47" s="209"/>
      <c r="AM47" s="224">
        <v>2.0255920048801E13</v>
      </c>
      <c r="AN47" s="224"/>
      <c r="AO47" s="223">
        <f t="shared" si="3"/>
        <v>20255920048801</v>
      </c>
      <c r="AP47" s="223" t="str">
        <f>IFERROR(VLOOKUP(AM47,ORFEO2025!H:O,5,0),"")</f>
        <v/>
      </c>
      <c r="AQ47" s="223" t="str">
        <f>IFERROR(VLOOKUP(AM47,ORFEO2025!H:O,6,0),"")</f>
        <v/>
      </c>
      <c r="AR47" s="223" t="str">
        <f>IFERROR(VLOOKUP(AM47,ORFEO2025!H:O,7,0),"")</f>
        <v/>
      </c>
      <c r="AS47" s="223" t="str">
        <f>IFERROR(VLOOKUP(AM47,ORFEO2025!H:O,8,0),"")</f>
        <v/>
      </c>
      <c r="AT47" s="224" t="str">
        <f>IFERROR(VLOOKUP(AM47,ORFEO2025!H:O,9,0),"")</f>
        <v/>
      </c>
    </row>
    <row r="48">
      <c r="A48" s="216">
        <v>2.0255920098431E13</v>
      </c>
      <c r="B48" s="229"/>
      <c r="C48" s="28"/>
      <c r="D48" s="24"/>
      <c r="E48" s="227"/>
      <c r="F48" s="216" t="b">
        <v>1</v>
      </c>
      <c r="G48" s="24"/>
      <c r="H48" s="24"/>
      <c r="I48" s="209"/>
      <c r="J48" s="219" t="str">
        <f t="shared" si="1"/>
        <v/>
      </c>
      <c r="K48" s="28">
        <v>2.0255920142681E13</v>
      </c>
      <c r="L48" s="24" t="s">
        <v>12</v>
      </c>
      <c r="M48" s="224" t="s">
        <v>3757</v>
      </c>
      <c r="N48" s="224"/>
      <c r="O48" s="224"/>
      <c r="P48" s="24"/>
      <c r="Q48" s="24"/>
      <c r="R48" s="24"/>
      <c r="S48" s="27"/>
      <c r="T48" s="24"/>
      <c r="U48" s="24"/>
      <c r="V48" s="24"/>
      <c r="W48" s="24"/>
      <c r="X48" s="209"/>
      <c r="Y48" s="216"/>
      <c r="Z48" s="216" t="str">
        <f t="shared" si="2"/>
        <v/>
      </c>
      <c r="AA48" s="226">
        <f>ORFEO2025!C47</f>
        <v>45721</v>
      </c>
      <c r="AB48" s="216" t="str">
        <f>ORFEO2025!H47</f>
        <v>SE CIERRA TRAMITE CON DOCUMENTOS DE PLAN DE GESTION SOCIAL CTO 711 DE 2024</v>
      </c>
      <c r="AC48" s="216" t="str">
        <f>ORFEO2025!G47</f>
        <v>SANTIAGO VARGAS CAMACHO</v>
      </c>
      <c r="AD48" s="24"/>
      <c r="AE48" s="24"/>
      <c r="AF48" s="24"/>
      <c r="AG48" s="24"/>
      <c r="AH48" s="24"/>
      <c r="AI48" s="24"/>
      <c r="AJ48" s="24"/>
      <c r="AK48" s="24"/>
      <c r="AL48" s="209"/>
      <c r="AM48" s="224">
        <v>2.0255920050861E13</v>
      </c>
      <c r="AN48" s="224"/>
      <c r="AO48" s="223">
        <f t="shared" si="3"/>
        <v>20255920050861</v>
      </c>
      <c r="AP48" s="223" t="str">
        <f>IFERROR(VLOOKUP(AM48,ORFEO2025!H:O,5,0),"")</f>
        <v/>
      </c>
      <c r="AQ48" s="223" t="str">
        <f>IFERROR(VLOOKUP(AM48,ORFEO2025!H:O,6,0),"")</f>
        <v/>
      </c>
      <c r="AR48" s="223" t="str">
        <f>IFERROR(VLOOKUP(AM48,ORFEO2025!H:O,7,0),"")</f>
        <v/>
      </c>
      <c r="AS48" s="223" t="str">
        <f>IFERROR(VLOOKUP(AM48,ORFEO2025!H:O,8,0),"")</f>
        <v/>
      </c>
      <c r="AT48" s="224" t="str">
        <f>IFERROR(VLOOKUP(AM48,ORFEO2025!H:O,9,0),"")</f>
        <v/>
      </c>
    </row>
    <row r="49">
      <c r="A49" s="216">
        <v>2.0255920105591E13</v>
      </c>
      <c r="B49" s="229"/>
      <c r="C49" s="28"/>
      <c r="D49" s="24"/>
      <c r="E49" s="227"/>
      <c r="F49" s="216" t="b">
        <v>1</v>
      </c>
      <c r="G49" s="24"/>
      <c r="H49" s="24"/>
      <c r="I49" s="209"/>
      <c r="J49" s="219" t="str">
        <f t="shared" si="1"/>
        <v/>
      </c>
      <c r="K49" s="28">
        <v>2.0255920155311E13</v>
      </c>
      <c r="L49" s="24" t="s">
        <v>12</v>
      </c>
      <c r="M49" s="224" t="s">
        <v>3759</v>
      </c>
      <c r="N49" s="224"/>
      <c r="O49" s="240"/>
      <c r="P49" s="24"/>
      <c r="Q49" s="24"/>
      <c r="R49" s="24"/>
      <c r="S49" s="27"/>
      <c r="T49" s="24"/>
      <c r="U49" s="24"/>
      <c r="V49" s="24"/>
      <c r="W49" s="24"/>
      <c r="X49" s="209"/>
      <c r="Y49" s="216"/>
      <c r="Z49" s="216" t="str">
        <f t="shared" si="2"/>
        <v/>
      </c>
      <c r="AA49" s="226">
        <f>ORFEO2025!C48</f>
        <v>45721</v>
      </c>
      <c r="AB49" s="216" t="str">
        <f>ORFEO2025!H48</f>
        <v>NO REQUIERE RESPUESTA 
CERRA TRAMITE</v>
      </c>
      <c r="AC49" s="216" t="str">
        <f>ORFEO2025!G48</f>
        <v>CARLOS LINARES</v>
      </c>
      <c r="AD49" s="24"/>
      <c r="AE49" s="24"/>
      <c r="AF49" s="24"/>
      <c r="AG49" s="24"/>
      <c r="AH49" s="24"/>
      <c r="AI49" s="24"/>
      <c r="AJ49" s="24"/>
      <c r="AK49" s="24"/>
      <c r="AL49" s="209"/>
      <c r="AM49" s="224">
        <v>2.0255920064451E13</v>
      </c>
      <c r="AN49" s="224"/>
      <c r="AO49" s="223">
        <f t="shared" si="3"/>
        <v>20255920064451</v>
      </c>
      <c r="AP49" s="223" t="str">
        <f>IFERROR(VLOOKUP(AM49,ORFEO2025!H:O,5,0),"")</f>
        <v/>
      </c>
      <c r="AQ49" s="223" t="str">
        <f>IFERROR(VLOOKUP(AM49,ORFEO2025!H:O,6,0),"")</f>
        <v/>
      </c>
      <c r="AR49" s="223" t="str">
        <f>IFERROR(VLOOKUP(AM49,ORFEO2025!H:O,7,0),"")</f>
        <v/>
      </c>
      <c r="AS49" s="223" t="str">
        <f>IFERROR(VLOOKUP(AM49,ORFEO2025!H:O,8,0),"")</f>
        <v/>
      </c>
      <c r="AT49" s="224" t="str">
        <f>IFERROR(VLOOKUP(AM49,ORFEO2025!H:O,9,0),"")</f>
        <v/>
      </c>
    </row>
    <row r="50">
      <c r="A50" s="216">
        <v>2.0255920105761E13</v>
      </c>
      <c r="B50" s="229"/>
      <c r="C50" s="28"/>
      <c r="D50" s="24"/>
      <c r="E50" s="227"/>
      <c r="F50" s="216" t="b">
        <v>1</v>
      </c>
      <c r="G50" s="24"/>
      <c r="H50" s="24"/>
      <c r="I50" s="209"/>
      <c r="J50" s="219">
        <f t="shared" si="1"/>
        <v>20255920153421</v>
      </c>
      <c r="K50" s="28">
        <v>2.0255920153421E13</v>
      </c>
      <c r="L50" s="24" t="s">
        <v>7</v>
      </c>
      <c r="M50" s="224" t="s">
        <v>3760</v>
      </c>
      <c r="N50" s="224"/>
      <c r="O50" s="224"/>
      <c r="P50" s="24"/>
      <c r="Q50" s="24"/>
      <c r="R50" s="24"/>
      <c r="S50" s="27"/>
      <c r="T50" s="24"/>
      <c r="U50" s="24"/>
      <c r="V50" s="24"/>
      <c r="W50" s="24"/>
      <c r="X50" s="209"/>
      <c r="Y50" s="216"/>
      <c r="Z50" s="216" t="str">
        <f t="shared" si="2"/>
        <v/>
      </c>
      <c r="AA50" s="226">
        <f>ORFEO2025!C49</f>
        <v>45721</v>
      </c>
      <c r="AB50" s="216" t="str">
        <f>ORFEO2025!H49</f>
        <v>NO REQUIERE RESPUESTA 
CERRA TRAMITE</v>
      </c>
      <c r="AC50" s="216" t="str">
        <f>ORFEO2025!G49</f>
        <v>EDUARDO ARREDONDO</v>
      </c>
      <c r="AD50" s="24"/>
      <c r="AE50" s="24"/>
      <c r="AF50" s="24"/>
      <c r="AG50" s="24"/>
      <c r="AH50" s="24"/>
      <c r="AI50" s="24"/>
      <c r="AJ50" s="24"/>
      <c r="AK50" s="24"/>
      <c r="AL50" s="209"/>
      <c r="AM50" s="224">
        <v>2.0255920067911E13</v>
      </c>
      <c r="AN50" s="224"/>
      <c r="AO50" s="223">
        <f t="shared" si="3"/>
        <v>20255920067911</v>
      </c>
      <c r="AP50" s="223" t="str">
        <f>IFERROR(VLOOKUP(AM50,ORFEO2025!H:O,5,0),"")</f>
        <v/>
      </c>
      <c r="AQ50" s="223" t="str">
        <f>IFERROR(VLOOKUP(AM50,ORFEO2025!H:O,6,0),"")</f>
        <v/>
      </c>
      <c r="AR50" s="223" t="str">
        <f>IFERROR(VLOOKUP(AM50,ORFEO2025!H:O,7,0),"")</f>
        <v/>
      </c>
      <c r="AS50" s="223" t="str">
        <f>IFERROR(VLOOKUP(AM50,ORFEO2025!H:O,8,0),"")</f>
        <v/>
      </c>
      <c r="AT50" s="224" t="str">
        <f>IFERROR(VLOOKUP(AM50,ORFEO2025!H:O,9,0),"")</f>
        <v/>
      </c>
    </row>
    <row r="51">
      <c r="A51" s="216">
        <v>2.0255920106021E13</v>
      </c>
      <c r="B51" s="229"/>
      <c r="C51" s="28"/>
      <c r="D51" s="24"/>
      <c r="E51" s="227"/>
      <c r="F51" s="216" t="b">
        <v>1</v>
      </c>
      <c r="G51" s="24"/>
      <c r="H51" s="24"/>
      <c r="I51" s="209"/>
      <c r="J51" s="219" t="str">
        <f t="shared" si="1"/>
        <v/>
      </c>
      <c r="K51" s="28">
        <v>2.0255920149551E13</v>
      </c>
      <c r="L51" s="24" t="s">
        <v>7</v>
      </c>
      <c r="M51" s="224" t="s">
        <v>3757</v>
      </c>
      <c r="N51" s="224"/>
      <c r="O51" s="224"/>
      <c r="P51" s="24"/>
      <c r="Q51" s="24"/>
      <c r="R51" s="24"/>
      <c r="S51" s="27"/>
      <c r="T51" s="24"/>
      <c r="U51" s="24"/>
      <c r="V51" s="24"/>
      <c r="W51" s="24"/>
      <c r="X51" s="209"/>
      <c r="Y51" s="216"/>
      <c r="Z51" s="216" t="str">
        <f t="shared" si="2"/>
        <v/>
      </c>
      <c r="AA51" s="226">
        <f>ORFEO2025!C50</f>
        <v>45722</v>
      </c>
      <c r="AB51" s="230">
        <f>ORFEO2025!H50</f>
        <v>20255920152381</v>
      </c>
      <c r="AC51" s="216" t="str">
        <f>ORFEO2025!G50</f>
        <v>DIEGO PEÑA</v>
      </c>
      <c r="AD51" s="24"/>
      <c r="AE51" s="24"/>
      <c r="AF51" s="24"/>
      <c r="AG51" s="24"/>
      <c r="AH51" s="24"/>
      <c r="AI51" s="24"/>
      <c r="AJ51" s="24"/>
      <c r="AK51" s="24"/>
      <c r="AL51" s="209"/>
      <c r="AM51" s="224">
        <v>2.0255920068911E13</v>
      </c>
      <c r="AN51" s="224"/>
      <c r="AO51" s="223">
        <f t="shared" si="3"/>
        <v>20255920068911</v>
      </c>
      <c r="AP51" s="223" t="str">
        <f>IFERROR(VLOOKUP(AM51,ORFEO2025!H:O,5,0),"")</f>
        <v/>
      </c>
      <c r="AQ51" s="223" t="str">
        <f>IFERROR(VLOOKUP(AM51,ORFEO2025!H:O,6,0),"")</f>
        <v/>
      </c>
      <c r="AR51" s="223" t="str">
        <f>IFERROR(VLOOKUP(AM51,ORFEO2025!H:O,7,0),"")</f>
        <v/>
      </c>
      <c r="AS51" s="223" t="str">
        <f>IFERROR(VLOOKUP(AM51,ORFEO2025!H:O,8,0),"")</f>
        <v/>
      </c>
      <c r="AT51" s="224" t="str">
        <f>IFERROR(VLOOKUP(AM51,ORFEO2025!H:O,9,0),"")</f>
        <v/>
      </c>
    </row>
    <row r="52">
      <c r="A52" s="216">
        <v>2.0255920106031E13</v>
      </c>
      <c r="B52" s="229"/>
      <c r="C52" s="28"/>
      <c r="D52" s="24"/>
      <c r="E52" s="227"/>
      <c r="F52" s="216" t="b">
        <v>1</v>
      </c>
      <c r="G52" s="24"/>
      <c r="H52" s="24"/>
      <c r="I52" s="209"/>
      <c r="J52" s="219" t="str">
        <f t="shared" si="1"/>
        <v/>
      </c>
      <c r="K52" s="28">
        <v>2.0255920153161E13</v>
      </c>
      <c r="L52" s="24" t="s">
        <v>7</v>
      </c>
      <c r="M52" s="224" t="s">
        <v>3759</v>
      </c>
      <c r="N52" s="224"/>
      <c r="O52" s="224"/>
      <c r="P52" s="24"/>
      <c r="Q52" s="24"/>
      <c r="R52" s="24"/>
      <c r="S52" s="27"/>
      <c r="T52" s="24"/>
      <c r="U52" s="24"/>
      <c r="V52" s="24"/>
      <c r="W52" s="24"/>
      <c r="X52" s="209"/>
      <c r="Y52" s="216"/>
      <c r="Z52" s="216" t="str">
        <f t="shared" si="2"/>
        <v/>
      </c>
      <c r="AA52" s="226">
        <f>ORFEO2025!C51</f>
        <v>45722</v>
      </c>
      <c r="AB52" s="216" t="str">
        <f>ORFEO2025!H51</f>
        <v>NO REQUIERE RESPUESTA </v>
      </c>
      <c r="AC52" s="216" t="str">
        <f>ORFEO2025!G51</f>
        <v>SEBASTIÁN RAMÍREZ</v>
      </c>
      <c r="AD52" s="24"/>
      <c r="AE52" s="24"/>
      <c r="AF52" s="24"/>
      <c r="AG52" s="24"/>
      <c r="AH52" s="24"/>
      <c r="AI52" s="24"/>
      <c r="AJ52" s="24"/>
      <c r="AK52" s="24"/>
      <c r="AL52" s="209"/>
      <c r="AM52" s="224">
        <v>2.0255920069121E13</v>
      </c>
      <c r="AN52" s="224"/>
      <c r="AO52" s="223">
        <f t="shared" si="3"/>
        <v>20255920069121</v>
      </c>
      <c r="AP52" s="223" t="str">
        <f>IFERROR(VLOOKUP(AM52,ORFEO2025!H:O,5,0),"")</f>
        <v/>
      </c>
      <c r="AQ52" s="223" t="str">
        <f>IFERROR(VLOOKUP(AM52,ORFEO2025!H:O,6,0),"")</f>
        <v/>
      </c>
      <c r="AR52" s="223" t="str">
        <f>IFERROR(VLOOKUP(AM52,ORFEO2025!H:O,7,0),"")</f>
        <v/>
      </c>
      <c r="AS52" s="223" t="str">
        <f>IFERROR(VLOOKUP(AM52,ORFEO2025!H:O,8,0),"")</f>
        <v/>
      </c>
      <c r="AT52" s="224" t="str">
        <f>IFERROR(VLOOKUP(AM52,ORFEO2025!H:O,9,0),"")</f>
        <v/>
      </c>
    </row>
    <row r="53">
      <c r="A53" s="216">
        <v>2.0255920106101E13</v>
      </c>
      <c r="B53" s="229"/>
      <c r="C53" s="28"/>
      <c r="D53" s="24"/>
      <c r="E53" s="227"/>
      <c r="F53" s="216" t="b">
        <v>1</v>
      </c>
      <c r="G53" s="24"/>
      <c r="H53" s="24"/>
      <c r="I53" s="209"/>
      <c r="J53" s="219" t="str">
        <f t="shared" si="1"/>
        <v/>
      </c>
      <c r="K53" s="28">
        <v>2.0255920152381E13</v>
      </c>
      <c r="L53" s="24" t="s">
        <v>10</v>
      </c>
      <c r="M53" s="224" t="s">
        <v>3757</v>
      </c>
      <c r="N53" s="224"/>
      <c r="O53" s="224"/>
      <c r="P53" s="24"/>
      <c r="Q53" s="24"/>
      <c r="R53" s="24"/>
      <c r="S53" s="27"/>
      <c r="T53" s="24"/>
      <c r="U53" s="24"/>
      <c r="V53" s="24"/>
      <c r="W53" s="24"/>
      <c r="X53" s="209"/>
      <c r="Y53" s="216"/>
      <c r="Z53" s="216">
        <f t="shared" si="2"/>
        <v>20255920106101</v>
      </c>
      <c r="AA53" s="226">
        <f>ORFEO2025!C52</f>
        <v>45722</v>
      </c>
      <c r="AB53" s="216">
        <f>ORFEO2025!H52</f>
        <v>20255920106101</v>
      </c>
      <c r="AC53" s="216" t="str">
        <f>ORFEO2025!G52</f>
        <v>SEBASTIÁN RAMÍREZ</v>
      </c>
      <c r="AD53" s="24"/>
      <c r="AE53" s="24"/>
      <c r="AF53" s="24"/>
      <c r="AG53" s="24"/>
      <c r="AH53" s="24"/>
      <c r="AI53" s="24"/>
      <c r="AJ53" s="24"/>
      <c r="AK53" s="24"/>
      <c r="AL53" s="209"/>
      <c r="AM53" s="224">
        <v>2.0255920069211E13</v>
      </c>
      <c r="AN53" s="224"/>
      <c r="AO53" s="223">
        <f t="shared" si="3"/>
        <v>20255920069211</v>
      </c>
      <c r="AP53" s="223" t="str">
        <f>IFERROR(VLOOKUP(AM53,ORFEO2025!H:O,5,0),"")</f>
        <v/>
      </c>
      <c r="AQ53" s="223" t="str">
        <f>IFERROR(VLOOKUP(AM53,ORFEO2025!H:O,6,0),"")</f>
        <v/>
      </c>
      <c r="AR53" s="223" t="str">
        <f>IFERROR(VLOOKUP(AM53,ORFEO2025!H:O,7,0),"")</f>
        <v/>
      </c>
      <c r="AS53" s="223" t="str">
        <f>IFERROR(VLOOKUP(AM53,ORFEO2025!H:O,8,0),"")</f>
        <v/>
      </c>
      <c r="AT53" s="224" t="str">
        <f>IFERROR(VLOOKUP(AM53,ORFEO2025!H:O,9,0),"")</f>
        <v/>
      </c>
    </row>
    <row r="54">
      <c r="A54" s="216">
        <v>2.0255920087891E13</v>
      </c>
      <c r="B54" s="229"/>
      <c r="C54" s="28"/>
      <c r="D54" s="24"/>
      <c r="E54" s="227"/>
      <c r="F54" s="216" t="b">
        <v>1</v>
      </c>
      <c r="G54" s="216"/>
      <c r="H54" s="216"/>
      <c r="I54" s="225"/>
      <c r="J54" s="219" t="str">
        <f t="shared" si="1"/>
        <v/>
      </c>
      <c r="K54" s="28">
        <v>2.0255920143461E13</v>
      </c>
      <c r="L54" s="24" t="s">
        <v>8</v>
      </c>
      <c r="M54" s="224" t="s">
        <v>3757</v>
      </c>
      <c r="N54" s="224"/>
      <c r="P54" s="216"/>
      <c r="Q54" s="216"/>
      <c r="R54" s="216"/>
      <c r="S54" s="241"/>
      <c r="T54" s="216"/>
      <c r="U54" s="216"/>
      <c r="V54" s="216"/>
      <c r="W54" s="216"/>
      <c r="X54" s="225"/>
      <c r="Y54" s="216"/>
      <c r="Z54" s="216">
        <f t="shared" si="2"/>
        <v>20255920153431</v>
      </c>
      <c r="AA54" s="226">
        <f>ORFEO2025!C53</f>
        <v>45723</v>
      </c>
      <c r="AB54" s="216">
        <f>ORFEO2025!H53</f>
        <v>20255920153431</v>
      </c>
      <c r="AC54" s="216" t="str">
        <f>ORFEO2025!G53</f>
        <v>SEBASTIÁN RAMÍREZ</v>
      </c>
      <c r="AD54" s="216"/>
      <c r="AE54" s="216"/>
      <c r="AF54" s="216"/>
      <c r="AG54" s="216"/>
      <c r="AH54" s="216"/>
      <c r="AI54" s="216"/>
      <c r="AJ54" s="216"/>
      <c r="AK54" s="216"/>
      <c r="AL54" s="209"/>
      <c r="AM54" s="224">
        <v>2.0255920069401E13</v>
      </c>
      <c r="AN54" s="224"/>
      <c r="AO54" s="223">
        <f t="shared" si="3"/>
        <v>20255920069401</v>
      </c>
      <c r="AP54" s="223" t="str">
        <f>IFERROR(VLOOKUP(AM54,ORFEO2025!H:O,5,0),"")</f>
        <v/>
      </c>
      <c r="AQ54" s="223" t="str">
        <f>IFERROR(VLOOKUP(AM54,ORFEO2025!H:O,6,0),"")</f>
        <v/>
      </c>
      <c r="AR54" s="223" t="str">
        <f>IFERROR(VLOOKUP(AM54,ORFEO2025!H:O,7,0),"")</f>
        <v/>
      </c>
      <c r="AS54" s="223" t="str">
        <f>IFERROR(VLOOKUP(AM54,ORFEO2025!H:O,8,0),"")</f>
        <v/>
      </c>
      <c r="AT54" s="224" t="str">
        <f>IFERROR(VLOOKUP(AM54,ORFEO2025!H:O,9,0),"")</f>
        <v/>
      </c>
    </row>
    <row r="55">
      <c r="A55" s="216">
        <v>2.0255920097121E13</v>
      </c>
      <c r="B55" s="229"/>
      <c r="C55" s="28"/>
      <c r="D55" s="24"/>
      <c r="E55" s="227"/>
      <c r="F55" s="216" t="b">
        <v>1</v>
      </c>
      <c r="G55" s="216"/>
      <c r="H55" s="216"/>
      <c r="I55" s="225"/>
      <c r="J55" s="219">
        <f t="shared" si="1"/>
        <v>20255920170501</v>
      </c>
      <c r="K55" s="28">
        <v>2.0255920170501E13</v>
      </c>
      <c r="L55" s="24" t="s">
        <v>25</v>
      </c>
      <c r="M55" s="224" t="s">
        <v>3761</v>
      </c>
      <c r="N55" s="224"/>
      <c r="O55" s="3"/>
      <c r="P55" s="216"/>
      <c r="Q55" s="216"/>
      <c r="R55" s="216"/>
      <c r="S55" s="241"/>
      <c r="T55" s="216"/>
      <c r="U55" s="216"/>
      <c r="V55" s="216"/>
      <c r="W55" s="216"/>
      <c r="X55" s="225"/>
      <c r="Y55" s="216"/>
      <c r="Z55" s="216">
        <f t="shared" si="2"/>
        <v>20255920163741</v>
      </c>
      <c r="AA55" s="226">
        <f>ORFEO2025!C54</f>
        <v>45726</v>
      </c>
      <c r="AB55" s="230">
        <f>ORFEO2025!H54</f>
        <v>20255920163741</v>
      </c>
      <c r="AC55" s="216" t="str">
        <f>ORFEO2025!G54</f>
        <v>JOHN CORREDOR</v>
      </c>
      <c r="AD55" s="216"/>
      <c r="AE55" s="216"/>
      <c r="AF55" s="216"/>
      <c r="AG55" s="216"/>
      <c r="AH55" s="216"/>
      <c r="AI55" s="216"/>
      <c r="AJ55" s="216"/>
      <c r="AK55" s="216"/>
      <c r="AL55" s="209"/>
      <c r="AM55" s="24"/>
      <c r="AN55" s="24"/>
      <c r="AO55" s="223" t="str">
        <f t="shared" si="3"/>
        <v/>
      </c>
      <c r="AP55" s="223" t="str">
        <f>IFERROR(VLOOKUP(AM55,ORFEO2025!H:O,5,0),"")</f>
        <v/>
      </c>
      <c r="AQ55" s="223" t="str">
        <f>IFERROR(VLOOKUP(AM55,ORFEO2025!H:O,6,0),"")</f>
        <v/>
      </c>
      <c r="AR55" s="223" t="str">
        <f>IFERROR(VLOOKUP(AM55,ORFEO2025!H:O,7,0),"")</f>
        <v/>
      </c>
      <c r="AS55" s="223" t="str">
        <f>IFERROR(VLOOKUP(AM55,ORFEO2025!H:O,8,0),"")</f>
        <v/>
      </c>
      <c r="AT55" s="224" t="str">
        <f>IFERROR(VLOOKUP(AM55,ORFEO2025!H:O,9,0),"")</f>
        <v/>
      </c>
    </row>
    <row r="56">
      <c r="A56" s="216">
        <v>2.0255920097131E13</v>
      </c>
      <c r="B56" s="229"/>
      <c r="C56" s="28"/>
      <c r="D56" s="24"/>
      <c r="E56" s="227"/>
      <c r="F56" s="216" t="b">
        <v>1</v>
      </c>
      <c r="G56" s="216"/>
      <c r="H56" s="216"/>
      <c r="I56" s="225"/>
      <c r="J56" s="219">
        <f t="shared" si="1"/>
        <v>20255920178491</v>
      </c>
      <c r="K56" s="28">
        <v>2.0255920178491E13</v>
      </c>
      <c r="L56" s="24" t="s">
        <v>11</v>
      </c>
      <c r="M56" s="224" t="s">
        <v>3757</v>
      </c>
      <c r="N56" s="224"/>
      <c r="O56" s="24"/>
      <c r="P56" s="216"/>
      <c r="Q56" s="216"/>
      <c r="R56" s="216"/>
      <c r="S56" s="241"/>
      <c r="T56" s="216"/>
      <c r="U56" s="216"/>
      <c r="V56" s="216"/>
      <c r="W56" s="216"/>
      <c r="X56" s="225"/>
      <c r="Y56" s="216"/>
      <c r="Z56" s="216" t="str">
        <f t="shared" si="2"/>
        <v/>
      </c>
      <c r="AA56" s="226">
        <f>ORFEO2025!C55</f>
        <v>45726</v>
      </c>
      <c r="AB56" s="230">
        <f>ORFEO2025!H55</f>
        <v>20255920137741</v>
      </c>
      <c r="AC56" s="216" t="str">
        <f>ORFEO2025!G55</f>
        <v>SEBASTIÁN RAMÍREZ</v>
      </c>
      <c r="AD56" s="216"/>
      <c r="AE56" s="216"/>
      <c r="AF56" s="216"/>
      <c r="AG56" s="216"/>
      <c r="AH56" s="216"/>
      <c r="AI56" s="216"/>
      <c r="AJ56" s="216"/>
      <c r="AK56" s="216"/>
      <c r="AL56" s="209"/>
      <c r="AM56" s="215">
        <v>45714.0</v>
      </c>
      <c r="AN56" s="203" t="s">
        <v>3698</v>
      </c>
      <c r="AO56" s="223" t="str">
        <f t="shared" si="3"/>
        <v/>
      </c>
      <c r="AP56" s="223" t="str">
        <f>IFERROR(VLOOKUP(AM56,ORFEO2025!H:O,5,0),"")</f>
        <v/>
      </c>
      <c r="AQ56" s="223" t="str">
        <f>IFERROR(VLOOKUP(AM56,ORFEO2025!H:O,6,0),"")</f>
        <v/>
      </c>
      <c r="AR56" s="223" t="str">
        <f>IFERROR(VLOOKUP(AM56,ORFEO2025!H:O,7,0),"")</f>
        <v/>
      </c>
      <c r="AS56" s="223" t="str">
        <f>IFERROR(VLOOKUP(AM56,ORFEO2025!H:O,8,0),"")</f>
        <v/>
      </c>
      <c r="AT56" s="224" t="str">
        <f>IFERROR(VLOOKUP(AM56,ORFEO2025!H:O,9,0),"")</f>
        <v/>
      </c>
    </row>
    <row r="57">
      <c r="A57" s="24"/>
      <c r="B57" s="229"/>
      <c r="C57" s="28"/>
      <c r="D57" s="24"/>
      <c r="E57" s="227"/>
      <c r="F57" s="216"/>
      <c r="G57" s="24"/>
      <c r="H57" s="24"/>
      <c r="I57" s="209"/>
      <c r="J57" s="219">
        <f t="shared" si="1"/>
        <v>20255920184921</v>
      </c>
      <c r="K57" s="28">
        <v>2.0255920184921E13</v>
      </c>
      <c r="L57" s="24" t="s">
        <v>11</v>
      </c>
      <c r="M57" s="224" t="s">
        <v>3759</v>
      </c>
      <c r="N57" s="224"/>
      <c r="O57" s="24"/>
      <c r="P57" s="24"/>
      <c r="Q57" s="24"/>
      <c r="R57" s="24"/>
      <c r="S57" s="27"/>
      <c r="T57" s="24"/>
      <c r="U57" s="24"/>
      <c r="V57" s="24"/>
      <c r="W57" s="24"/>
      <c r="X57" s="209"/>
      <c r="Y57" s="216"/>
      <c r="Z57" s="216">
        <f t="shared" si="2"/>
        <v>20255920143211</v>
      </c>
      <c r="AA57" s="226">
        <f>ORFEO2025!C56</f>
        <v>45726</v>
      </c>
      <c r="AB57" s="216">
        <f>ORFEO2025!H56</f>
        <v>20255920143211</v>
      </c>
      <c r="AC57" s="216" t="str">
        <f>ORFEO2025!G56</f>
        <v>SEBASTIÁN RAMÍREZ</v>
      </c>
      <c r="AD57" s="24"/>
      <c r="AE57" s="24"/>
      <c r="AF57" s="24"/>
      <c r="AG57" s="24"/>
      <c r="AH57" s="24"/>
      <c r="AI57" s="24"/>
      <c r="AJ57" s="24"/>
      <c r="AK57" s="24"/>
      <c r="AL57" s="209"/>
      <c r="AM57" s="224">
        <v>2.0255920005431E13</v>
      </c>
      <c r="AN57" s="224"/>
      <c r="AO57" s="223">
        <f t="shared" si="3"/>
        <v>20255920005431</v>
      </c>
      <c r="AP57" s="223" t="str">
        <f>IFERROR(VLOOKUP(AM57,ORFEO2025!H:O,5,0),"")</f>
        <v/>
      </c>
      <c r="AQ57" s="223" t="str">
        <f>IFERROR(VLOOKUP(AM57,ORFEO2025!H:O,6,0),"")</f>
        <v/>
      </c>
      <c r="AR57" s="223" t="str">
        <f>IFERROR(VLOOKUP(AM57,ORFEO2025!H:O,7,0),"")</f>
        <v/>
      </c>
      <c r="AS57" s="223" t="str">
        <f>IFERROR(VLOOKUP(AM57,ORFEO2025!H:O,8,0),"")</f>
        <v/>
      </c>
      <c r="AT57" s="224" t="str">
        <f>IFERROR(VLOOKUP(AM57,ORFEO2025!H:O,9,0),"")</f>
        <v/>
      </c>
    </row>
    <row r="58">
      <c r="A58" s="216">
        <v>2.0255920111041E13</v>
      </c>
      <c r="B58" s="217">
        <v>45741.0</v>
      </c>
      <c r="C58" s="28">
        <f>COUNTA(A58:A66)</f>
        <v>9</v>
      </c>
      <c r="D58" s="24"/>
      <c r="E58" s="26">
        <v>18.0</v>
      </c>
      <c r="F58" s="216" t="b">
        <v>1</v>
      </c>
      <c r="G58" s="24"/>
      <c r="H58" s="24"/>
      <c r="I58" s="209"/>
      <c r="J58" s="219" t="str">
        <f t="shared" si="1"/>
        <v/>
      </c>
      <c r="K58" s="28">
        <v>2.0255920151091E13</v>
      </c>
      <c r="L58" s="24" t="s">
        <v>15</v>
      </c>
      <c r="M58" s="224" t="s">
        <v>3759</v>
      </c>
      <c r="N58" s="224"/>
      <c r="O58" s="24"/>
      <c r="P58" s="24"/>
      <c r="Q58" s="24"/>
      <c r="R58" s="24"/>
      <c r="S58" s="27"/>
      <c r="T58" s="24"/>
      <c r="U58" s="24"/>
      <c r="V58" s="24"/>
      <c r="W58" s="24"/>
      <c r="X58" s="209"/>
      <c r="Y58" s="216"/>
      <c r="Z58" s="216">
        <f t="shared" si="2"/>
        <v>20255920132931</v>
      </c>
      <c r="AA58" s="226">
        <f>ORFEO2025!C57</f>
        <v>45726</v>
      </c>
      <c r="AB58" s="216">
        <f>ORFEO2025!H57</f>
        <v>20255920132931</v>
      </c>
      <c r="AC58" s="216" t="str">
        <f>ORFEO2025!G57</f>
        <v>SEBASTIÁN RAMÍREZ</v>
      </c>
      <c r="AD58" s="24"/>
      <c r="AE58" s="24"/>
      <c r="AF58" s="24"/>
      <c r="AG58" s="24"/>
      <c r="AH58" s="24"/>
      <c r="AI58" s="24"/>
      <c r="AJ58" s="24"/>
      <c r="AK58" s="24"/>
      <c r="AL58" s="209"/>
      <c r="AM58" s="224">
        <v>2.0255920039271E13</v>
      </c>
      <c r="AN58" s="224"/>
      <c r="AO58" s="223">
        <f t="shared" si="3"/>
        <v>20255920039271</v>
      </c>
      <c r="AP58" s="223" t="str">
        <f>IFERROR(VLOOKUP(AM58,ORFEO2025!H:O,5,0),"")</f>
        <v/>
      </c>
      <c r="AQ58" s="223" t="str">
        <f>IFERROR(VLOOKUP(AM58,ORFEO2025!H:O,6,0),"")</f>
        <v/>
      </c>
      <c r="AR58" s="223" t="str">
        <f>IFERROR(VLOOKUP(AM58,ORFEO2025!H:O,7,0),"")</f>
        <v/>
      </c>
      <c r="AS58" s="223" t="str">
        <f>IFERROR(VLOOKUP(AM58,ORFEO2025!H:O,8,0),"")</f>
        <v/>
      </c>
      <c r="AT58" s="224" t="str">
        <f>IFERROR(VLOOKUP(AM58,ORFEO2025!H:O,9,0),"")</f>
        <v/>
      </c>
    </row>
    <row r="59">
      <c r="A59" s="216">
        <v>2.0255920112751E13</v>
      </c>
      <c r="B59" s="229"/>
      <c r="C59" s="28"/>
      <c r="D59" s="24"/>
      <c r="E59" s="227"/>
      <c r="F59" s="216" t="b">
        <v>1</v>
      </c>
      <c r="G59" s="24"/>
      <c r="H59" s="24"/>
      <c r="I59" s="209"/>
      <c r="J59" s="219" t="str">
        <f t="shared" si="1"/>
        <v/>
      </c>
      <c r="K59" s="28">
        <v>2.0255920151411E13</v>
      </c>
      <c r="L59" s="24" t="s">
        <v>15</v>
      </c>
      <c r="M59" s="224" t="s">
        <v>3762</v>
      </c>
      <c r="N59" s="224"/>
      <c r="O59" s="24"/>
      <c r="P59" s="24"/>
      <c r="Q59" s="24"/>
      <c r="R59" s="24"/>
      <c r="S59" s="27"/>
      <c r="T59" s="24"/>
      <c r="U59" s="24"/>
      <c r="V59" s="24"/>
      <c r="W59" s="24"/>
      <c r="X59" s="209"/>
      <c r="Y59" s="216"/>
      <c r="Z59" s="216">
        <f t="shared" si="2"/>
        <v>20255920153251</v>
      </c>
      <c r="AA59" s="226">
        <f>ORFEO2025!C58</f>
        <v>45726</v>
      </c>
      <c r="AB59" s="216">
        <f>ORFEO2025!H58</f>
        <v>20255920153251</v>
      </c>
      <c r="AC59" s="216" t="str">
        <f>ORFEO2025!G58</f>
        <v>CRISTIAN PEDROZA</v>
      </c>
      <c r="AD59" s="24"/>
      <c r="AE59" s="24"/>
      <c r="AF59" s="24"/>
      <c r="AG59" s="24"/>
      <c r="AH59" s="24"/>
      <c r="AI59" s="24"/>
      <c r="AJ59" s="24"/>
      <c r="AK59" s="24"/>
      <c r="AL59" s="209"/>
      <c r="AM59" s="224">
        <v>2.0255920072851E13</v>
      </c>
      <c r="AN59" s="224"/>
      <c r="AO59" s="223">
        <f t="shared" si="3"/>
        <v>20255920072851</v>
      </c>
      <c r="AP59" s="223" t="str">
        <f>IFERROR(VLOOKUP(AM59,ORFEO2025!H:O,5,0),"")</f>
        <v/>
      </c>
      <c r="AQ59" s="223" t="str">
        <f>IFERROR(VLOOKUP(AM59,ORFEO2025!H:O,6,0),"")</f>
        <v/>
      </c>
      <c r="AR59" s="223" t="str">
        <f>IFERROR(VLOOKUP(AM59,ORFEO2025!H:O,7,0),"")</f>
        <v/>
      </c>
      <c r="AS59" s="223" t="str">
        <f>IFERROR(VLOOKUP(AM59,ORFEO2025!H:O,8,0),"")</f>
        <v/>
      </c>
      <c r="AT59" s="224" t="str">
        <f>IFERROR(VLOOKUP(AM59,ORFEO2025!H:O,9,0),"")</f>
        <v/>
      </c>
    </row>
    <row r="60">
      <c r="A60" s="216">
        <v>2.0255920113001E13</v>
      </c>
      <c r="B60" s="229"/>
      <c r="C60" s="28"/>
      <c r="D60" s="24"/>
      <c r="E60" s="227"/>
      <c r="F60" s="216" t="b">
        <v>1</v>
      </c>
      <c r="G60" s="24"/>
      <c r="H60" s="24"/>
      <c r="I60" s="209"/>
      <c r="J60" s="219" t="str">
        <f t="shared" si="1"/>
        <v/>
      </c>
      <c r="K60" s="28">
        <v>2.0255920151421E13</v>
      </c>
      <c r="L60" s="24" t="s">
        <v>15</v>
      </c>
      <c r="M60" s="224" t="s">
        <v>3762</v>
      </c>
      <c r="N60" s="224"/>
      <c r="O60" s="24"/>
      <c r="P60" s="24"/>
      <c r="Q60" s="24"/>
      <c r="R60" s="24"/>
      <c r="S60" s="27"/>
      <c r="T60" s="24"/>
      <c r="U60" s="24"/>
      <c r="V60" s="24"/>
      <c r="W60" s="24"/>
      <c r="X60" s="209"/>
      <c r="Y60" s="216"/>
      <c r="Z60" s="216" t="str">
        <f t="shared" si="2"/>
        <v/>
      </c>
      <c r="AA60" s="226">
        <f>ORFEO2025!C59</f>
        <v>45726</v>
      </c>
      <c r="AB60" s="216" t="str">
        <f>ORFEO2025!H59</f>
        <v>EL OFICIO 20255910027052 FUE REASIGNADO AL ÀREA DE CONTRATACIÓN</v>
      </c>
      <c r="AC60" s="216" t="str">
        <f>ORFEO2025!G59</f>
        <v>CRISTIAN PEDROZA</v>
      </c>
      <c r="AD60" s="24"/>
      <c r="AE60" s="24"/>
      <c r="AF60" s="24"/>
      <c r="AG60" s="24"/>
      <c r="AH60" s="24"/>
      <c r="AI60" s="24"/>
      <c r="AJ60" s="24"/>
      <c r="AK60" s="24"/>
      <c r="AL60" s="209"/>
      <c r="AM60" s="224">
        <v>2.0255920073011E13</v>
      </c>
      <c r="AN60" s="224"/>
      <c r="AO60" s="223">
        <f t="shared" si="3"/>
        <v>20255920073011</v>
      </c>
      <c r="AP60" s="223" t="str">
        <f>IFERROR(VLOOKUP(AM60,ORFEO2025!H:O,5,0),"")</f>
        <v/>
      </c>
      <c r="AQ60" s="223" t="str">
        <f>IFERROR(VLOOKUP(AM60,ORFEO2025!H:O,6,0),"")</f>
        <v/>
      </c>
      <c r="AR60" s="223" t="str">
        <f>IFERROR(VLOOKUP(AM60,ORFEO2025!H:O,7,0),"")</f>
        <v/>
      </c>
      <c r="AS60" s="223" t="str">
        <f>IFERROR(VLOOKUP(AM60,ORFEO2025!H:O,8,0),"")</f>
        <v/>
      </c>
      <c r="AT60" s="224" t="str">
        <f>IFERROR(VLOOKUP(AM60,ORFEO2025!H:O,9,0),"")</f>
        <v/>
      </c>
    </row>
    <row r="61">
      <c r="A61" s="216">
        <v>2.0255920114791E13</v>
      </c>
      <c r="B61" s="229"/>
      <c r="C61" s="28"/>
      <c r="D61" s="24"/>
      <c r="E61" s="227"/>
      <c r="F61" s="216" t="b">
        <v>1</v>
      </c>
      <c r="G61" s="24"/>
      <c r="H61" s="24"/>
      <c r="I61" s="209"/>
      <c r="J61" s="219">
        <v>2.0255920163741E13</v>
      </c>
      <c r="K61" s="28">
        <v>2.0255920163741E13</v>
      </c>
      <c r="L61" s="24" t="s">
        <v>15</v>
      </c>
      <c r="M61" s="224" t="s">
        <v>3759</v>
      </c>
      <c r="N61" s="224"/>
      <c r="O61" s="24"/>
      <c r="P61" s="24"/>
      <c r="Q61" s="24"/>
      <c r="R61" s="24"/>
      <c r="S61" s="27"/>
      <c r="T61" s="24"/>
      <c r="U61" s="24"/>
      <c r="V61" s="24"/>
      <c r="W61" s="24"/>
      <c r="X61" s="209"/>
      <c r="Y61" s="216">
        <v>2.0255920137761E13</v>
      </c>
      <c r="Z61" s="216" t="str">
        <f t="shared" si="2"/>
        <v/>
      </c>
      <c r="AA61" s="226">
        <f>ORFEO2025!C60</f>
        <v>45726</v>
      </c>
      <c r="AB61" s="230" t="str">
        <f>ORFEO2025!H60</f>
        <v>20255920137761
20255920149891</v>
      </c>
      <c r="AC61" s="216" t="str">
        <f>ORFEO2025!G60</f>
        <v>JOHN CORREDOR</v>
      </c>
      <c r="AD61" s="24"/>
      <c r="AE61" s="24"/>
      <c r="AF61" s="24"/>
      <c r="AG61" s="24"/>
      <c r="AH61" s="24"/>
      <c r="AI61" s="24"/>
      <c r="AJ61" s="24"/>
      <c r="AK61" s="24"/>
      <c r="AL61" s="209"/>
      <c r="AM61" s="224">
        <v>2.0255920073081E13</v>
      </c>
      <c r="AN61" s="224"/>
      <c r="AO61" s="223">
        <f t="shared" si="3"/>
        <v>20255920073081</v>
      </c>
      <c r="AP61" s="223" t="str">
        <f>IFERROR(VLOOKUP(AM61,ORFEO2025!H:O,5,0),"")</f>
        <v/>
      </c>
      <c r="AQ61" s="223" t="str">
        <f>IFERROR(VLOOKUP(AM61,ORFEO2025!H:O,6,0),"")</f>
        <v/>
      </c>
      <c r="AR61" s="223" t="str">
        <f>IFERROR(VLOOKUP(AM61,ORFEO2025!H:O,7,0),"")</f>
        <v/>
      </c>
      <c r="AS61" s="223" t="str">
        <f>IFERROR(VLOOKUP(AM61,ORFEO2025!H:O,8,0),"")</f>
        <v/>
      </c>
      <c r="AT61" s="224" t="str">
        <f>IFERROR(VLOOKUP(AM61,ORFEO2025!H:O,9,0),"")</f>
        <v/>
      </c>
    </row>
    <row r="62">
      <c r="A62" s="216">
        <v>2.0255920114831E13</v>
      </c>
      <c r="B62" s="229"/>
      <c r="C62" s="28"/>
      <c r="D62" s="24"/>
      <c r="E62" s="227"/>
      <c r="F62" s="216" t="b">
        <v>1</v>
      </c>
      <c r="G62" s="24"/>
      <c r="H62" s="24"/>
      <c r="I62" s="209"/>
      <c r="J62" s="219">
        <f>IFERROR(VLOOKUP(K62,A:A,1,0),"")</f>
        <v>20255920177151</v>
      </c>
      <c r="K62" s="28">
        <v>2.0255920177151E13</v>
      </c>
      <c r="L62" s="24" t="s">
        <v>15</v>
      </c>
      <c r="M62" s="224" t="s">
        <v>3761</v>
      </c>
      <c r="N62" s="224"/>
      <c r="O62" s="24"/>
      <c r="P62" s="24"/>
      <c r="Q62" s="24"/>
      <c r="R62" s="24"/>
      <c r="S62" s="27"/>
      <c r="T62" s="24"/>
      <c r="U62" s="24"/>
      <c r="V62" s="24"/>
      <c r="W62" s="24"/>
      <c r="X62" s="209"/>
      <c r="Y62" s="216"/>
      <c r="Z62" s="216" t="str">
        <f t="shared" si="2"/>
        <v/>
      </c>
      <c r="AA62" s="226">
        <f>ORFEO2025!C61</f>
        <v>45726</v>
      </c>
      <c r="AB62" s="216">
        <f>ORFEO2025!H61</f>
        <v>20255920495521</v>
      </c>
      <c r="AC62" s="216" t="str">
        <f>ORFEO2025!G61</f>
        <v>CRISTIAN PEDROZA</v>
      </c>
      <c r="AD62" s="24"/>
      <c r="AE62" s="24"/>
      <c r="AF62" s="24"/>
      <c r="AG62" s="24"/>
      <c r="AH62" s="24"/>
      <c r="AI62" s="24"/>
      <c r="AJ62" s="24"/>
      <c r="AK62" s="24"/>
      <c r="AL62" s="209"/>
      <c r="AM62" s="224">
        <v>2.0255920073211E13</v>
      </c>
      <c r="AN62" s="224"/>
      <c r="AO62" s="223">
        <f t="shared" si="3"/>
        <v>20255920073211</v>
      </c>
      <c r="AP62" s="223" t="str">
        <f>IFERROR(VLOOKUP(AM62,ORFEO2025!H:O,5,0),"")</f>
        <v/>
      </c>
      <c r="AQ62" s="223" t="str">
        <f>IFERROR(VLOOKUP(AM62,ORFEO2025!H:O,6,0),"")</f>
        <v/>
      </c>
      <c r="AR62" s="223" t="str">
        <f>IFERROR(VLOOKUP(AM62,ORFEO2025!H:O,7,0),"")</f>
        <v/>
      </c>
      <c r="AS62" s="223" t="str">
        <f>IFERROR(VLOOKUP(AM62,ORFEO2025!H:O,8,0),"")</f>
        <v/>
      </c>
      <c r="AT62" s="224" t="str">
        <f>IFERROR(VLOOKUP(AM62,ORFEO2025!H:O,9,0),"")</f>
        <v/>
      </c>
    </row>
    <row r="63">
      <c r="A63" s="216">
        <v>2.0255920114931E13</v>
      </c>
      <c r="B63" s="229"/>
      <c r="C63" s="28"/>
      <c r="D63" s="24"/>
      <c r="E63" s="227"/>
      <c r="F63" s="216" t="b">
        <v>1</v>
      </c>
      <c r="G63" s="24"/>
      <c r="H63" s="24"/>
      <c r="I63" s="209"/>
      <c r="J63" s="219">
        <v>2.0255920193861E13</v>
      </c>
      <c r="K63" s="28">
        <v>2.0255920193861E13</v>
      </c>
      <c r="L63" s="24" t="s">
        <v>15</v>
      </c>
      <c r="M63" s="224" t="s">
        <v>3759</v>
      </c>
      <c r="N63" s="224"/>
      <c r="O63" s="224"/>
      <c r="P63" s="24"/>
      <c r="Q63" s="24"/>
      <c r="R63" s="24"/>
      <c r="S63" s="27"/>
      <c r="T63" s="24"/>
      <c r="U63" s="24"/>
      <c r="V63" s="24"/>
      <c r="W63" s="24"/>
      <c r="X63" s="209"/>
      <c r="Y63" s="216"/>
      <c r="Z63" s="216">
        <f t="shared" si="2"/>
        <v>20255920132531</v>
      </c>
      <c r="AA63" s="226">
        <f>ORFEO2025!C62</f>
        <v>45727</v>
      </c>
      <c r="AB63" s="216">
        <f>ORFEO2025!H62</f>
        <v>20255920132531</v>
      </c>
      <c r="AC63" s="216" t="str">
        <f>ORFEO2025!G62</f>
        <v>CRISTIAN PEDROZA</v>
      </c>
      <c r="AD63" s="24"/>
      <c r="AE63" s="24"/>
      <c r="AF63" s="24"/>
      <c r="AG63" s="24"/>
      <c r="AH63" s="24"/>
      <c r="AI63" s="24"/>
      <c r="AJ63" s="24"/>
      <c r="AK63" s="24"/>
      <c r="AL63" s="209"/>
      <c r="AM63" s="224">
        <v>2.0255920073321E13</v>
      </c>
      <c r="AN63" s="224"/>
      <c r="AO63" s="223">
        <f t="shared" si="3"/>
        <v>20255920073321</v>
      </c>
      <c r="AP63" s="223" t="str">
        <f>IFERROR(VLOOKUP(AM63,ORFEO2025!H:O,5,0),"")</f>
        <v/>
      </c>
      <c r="AQ63" s="223" t="str">
        <f>IFERROR(VLOOKUP(AM63,ORFEO2025!H:O,6,0),"")</f>
        <v/>
      </c>
      <c r="AR63" s="223" t="str">
        <f>IFERROR(VLOOKUP(AM63,ORFEO2025!H:O,7,0),"")</f>
        <v/>
      </c>
      <c r="AS63" s="223" t="str">
        <f>IFERROR(VLOOKUP(AM63,ORFEO2025!H:O,8,0),"")</f>
        <v/>
      </c>
      <c r="AT63" s="224" t="str">
        <f>IFERROR(VLOOKUP(AM63,ORFEO2025!H:O,9,0),"")</f>
        <v/>
      </c>
    </row>
    <row r="64">
      <c r="A64" s="216">
        <v>2.0255920114961E13</v>
      </c>
      <c r="B64" s="229"/>
      <c r="C64" s="28"/>
      <c r="D64" s="24"/>
      <c r="E64" s="227"/>
      <c r="F64" s="216" t="b">
        <v>1</v>
      </c>
      <c r="G64" s="24"/>
      <c r="H64" s="24"/>
      <c r="I64" s="209"/>
      <c r="J64" s="219" t="str">
        <f t="shared" ref="J64:J66" si="4">IFERROR(VLOOKUP(K64,A:A,1,0),"")</f>
        <v/>
      </c>
      <c r="K64" s="24"/>
      <c r="L64" s="24"/>
      <c r="M64" s="24"/>
      <c r="N64" s="24"/>
      <c r="O64" s="24"/>
      <c r="P64" s="24"/>
      <c r="Q64" s="24"/>
      <c r="R64" s="24"/>
      <c r="S64" s="27"/>
      <c r="T64" s="24"/>
      <c r="U64" s="24"/>
      <c r="V64" s="24"/>
      <c r="W64" s="24"/>
      <c r="X64" s="209"/>
      <c r="Y64" s="216"/>
      <c r="Z64" s="216" t="str">
        <f t="shared" si="2"/>
        <v/>
      </c>
      <c r="AA64" s="226">
        <f>ORFEO2025!C63</f>
        <v>45727</v>
      </c>
      <c r="AB64" s="230">
        <f>ORFEO2025!H63</f>
        <v>20255920141551</v>
      </c>
      <c r="AC64" s="216" t="str">
        <f>ORFEO2025!G63</f>
        <v>EDUARDO ARREDONDO</v>
      </c>
      <c r="AD64" s="24"/>
      <c r="AE64" s="24"/>
      <c r="AF64" s="24"/>
      <c r="AG64" s="24"/>
      <c r="AH64" s="24"/>
      <c r="AI64" s="24"/>
      <c r="AJ64" s="24"/>
      <c r="AK64" s="24"/>
      <c r="AL64" s="209"/>
      <c r="AM64" s="224">
        <v>2.0255920076591E13</v>
      </c>
      <c r="AN64" s="224"/>
      <c r="AO64" s="223">
        <f t="shared" si="3"/>
        <v>20255920076591</v>
      </c>
      <c r="AP64" s="223" t="str">
        <f>IFERROR(VLOOKUP(AM64,ORFEO2025!H:O,5,0),"")</f>
        <v/>
      </c>
      <c r="AQ64" s="223" t="str">
        <f>IFERROR(VLOOKUP(AM64,ORFEO2025!H:O,6,0),"")</f>
        <v/>
      </c>
      <c r="AR64" s="223" t="str">
        <f>IFERROR(VLOOKUP(AM64,ORFEO2025!H:O,7,0),"")</f>
        <v/>
      </c>
      <c r="AS64" s="223" t="str">
        <f>IFERROR(VLOOKUP(AM64,ORFEO2025!H:O,8,0),"")</f>
        <v/>
      </c>
      <c r="AT64" s="224" t="str">
        <f>IFERROR(VLOOKUP(AM64,ORFEO2025!H:O,9,0),"")</f>
        <v/>
      </c>
    </row>
    <row r="65">
      <c r="A65" s="216">
        <v>2.0255920114981E13</v>
      </c>
      <c r="B65" s="229"/>
      <c r="C65" s="28"/>
      <c r="D65" s="24"/>
      <c r="E65" s="227"/>
      <c r="F65" s="216" t="b">
        <v>1</v>
      </c>
      <c r="G65" s="24"/>
      <c r="H65" s="24"/>
      <c r="I65" s="209"/>
      <c r="J65" s="219" t="str">
        <f t="shared" si="4"/>
        <v/>
      </c>
      <c r="K65" s="24"/>
      <c r="L65" s="24"/>
      <c r="M65" s="24"/>
      <c r="N65" s="24"/>
      <c r="O65" s="24"/>
      <c r="P65" s="24"/>
      <c r="Q65" s="24"/>
      <c r="R65" s="24"/>
      <c r="S65" s="27"/>
      <c r="T65" s="24"/>
      <c r="U65" s="24"/>
      <c r="V65" s="24"/>
      <c r="W65" s="24"/>
      <c r="X65" s="209"/>
      <c r="Y65" s="216"/>
      <c r="Z65" s="216">
        <f t="shared" si="2"/>
        <v>20255920115991</v>
      </c>
      <c r="AA65" s="226">
        <f>ORFEO2025!C64</f>
        <v>45727</v>
      </c>
      <c r="AB65" s="216">
        <f>ORFEO2025!H64</f>
        <v>20255920115991</v>
      </c>
      <c r="AC65" s="216" t="str">
        <f>ORFEO2025!G64</f>
        <v>SEBASTIÁN RAMÍREZ</v>
      </c>
      <c r="AD65" s="24"/>
      <c r="AE65" s="24"/>
      <c r="AF65" s="24"/>
      <c r="AG65" s="24"/>
      <c r="AH65" s="24"/>
      <c r="AI65" s="24"/>
      <c r="AJ65" s="24"/>
      <c r="AK65" s="24"/>
      <c r="AL65" s="209"/>
      <c r="AM65" s="224">
        <v>2.0255920077121E13</v>
      </c>
      <c r="AN65" s="224"/>
      <c r="AO65" s="223">
        <f t="shared" si="3"/>
        <v>20255920077121</v>
      </c>
      <c r="AP65" s="223">
        <f>IFERROR(VLOOKUP(AM65,ORFEO2025!H:O,5,0),"")</f>
        <v>45734</v>
      </c>
      <c r="AQ65" s="223">
        <f>IFERROR(VLOOKUP(AM65,ORFEO2025!H:O,6,0),"")</f>
        <v>45734</v>
      </c>
      <c r="AR65" s="223">
        <f>IFERROR(VLOOKUP(AM65,ORFEO2025!H:O,7,0),"")</f>
        <v>45734</v>
      </c>
      <c r="AS65" s="223">
        <f>IFERROR(VLOOKUP(AM65,ORFEO2025!H:O,8,0),"")</f>
        <v>45734</v>
      </c>
      <c r="AT65" s="224" t="str">
        <f>IFERROR(VLOOKUP(AM65,ORFEO2025!H:O,9,0),"")</f>
        <v/>
      </c>
    </row>
    <row r="66">
      <c r="A66" s="216">
        <v>2.0255920115991E13</v>
      </c>
      <c r="B66" s="229"/>
      <c r="C66" s="28"/>
      <c r="D66" s="24"/>
      <c r="E66" s="227"/>
      <c r="F66" s="216" t="b">
        <v>1</v>
      </c>
      <c r="G66" s="24"/>
      <c r="H66" s="24"/>
      <c r="I66" s="209"/>
      <c r="J66" s="219" t="str">
        <f t="shared" si="4"/>
        <v/>
      </c>
      <c r="K66" s="24"/>
      <c r="L66" s="24"/>
      <c r="M66" s="24"/>
      <c r="N66" s="24"/>
      <c r="O66" s="24"/>
      <c r="P66" s="24"/>
      <c r="Q66" s="24"/>
      <c r="R66" s="24"/>
      <c r="S66" s="27"/>
      <c r="T66" s="24"/>
      <c r="U66" s="24"/>
      <c r="V66" s="24"/>
      <c r="W66" s="24"/>
      <c r="X66" s="209"/>
      <c r="Y66" s="216"/>
      <c r="Z66" s="216">
        <f t="shared" si="2"/>
        <v>20255920132581</v>
      </c>
      <c r="AA66" s="226">
        <f>ORFEO2025!C65</f>
        <v>45727</v>
      </c>
      <c r="AB66" s="216">
        <f>ORFEO2025!H65</f>
        <v>20255920132581</v>
      </c>
      <c r="AC66" s="216" t="str">
        <f>ORFEO2025!G65</f>
        <v>SEBASTIÁN RAMÍREZ</v>
      </c>
      <c r="AD66" s="24"/>
      <c r="AE66" s="24"/>
      <c r="AF66" s="24"/>
      <c r="AG66" s="24"/>
      <c r="AH66" s="24"/>
      <c r="AI66" s="24"/>
      <c r="AJ66" s="24"/>
      <c r="AK66" s="24"/>
      <c r="AL66" s="209"/>
      <c r="AM66" s="224">
        <v>2.0255920077261E13</v>
      </c>
      <c r="AN66" s="224"/>
      <c r="AO66" s="223">
        <f t="shared" si="3"/>
        <v>20255920077261</v>
      </c>
      <c r="AP66" s="223">
        <f>IFERROR(VLOOKUP(AM66,ORFEO2025!H:O,5,0),"")</f>
        <v>45721</v>
      </c>
      <c r="AQ66" s="223">
        <f>IFERROR(VLOOKUP(AM66,ORFEO2025!H:O,6,0),"")</f>
        <v>45721</v>
      </c>
      <c r="AR66" s="223">
        <f>IFERROR(VLOOKUP(AM66,ORFEO2025!H:O,7,0),"")</f>
        <v>45721</v>
      </c>
      <c r="AS66" s="223">
        <f>IFERROR(VLOOKUP(AM66,ORFEO2025!H:O,8,0),"")</f>
        <v>45721</v>
      </c>
      <c r="AT66" s="224" t="str">
        <f>IFERROR(VLOOKUP(AM66,ORFEO2025!H:O,9,0),"")</f>
        <v/>
      </c>
    </row>
    <row r="67">
      <c r="A67" s="24"/>
      <c r="B67" s="229"/>
      <c r="C67" s="28"/>
      <c r="D67" s="24"/>
      <c r="E67" s="227"/>
      <c r="F67" s="216"/>
      <c r="G67" s="24"/>
      <c r="H67" s="24"/>
      <c r="I67" s="209"/>
      <c r="J67" s="219" t="str">
        <f t="shared" ref="J67:J69" si="5">IFERROR(VLOOKUP(#REF!,A:A,1,0),"")</f>
        <v/>
      </c>
      <c r="K67" s="24"/>
      <c r="L67" s="24"/>
      <c r="M67" s="24"/>
      <c r="N67" s="24"/>
      <c r="O67" s="24"/>
      <c r="P67" s="24"/>
      <c r="Q67" s="24"/>
      <c r="R67" s="24"/>
      <c r="S67" s="27"/>
      <c r="T67" s="24"/>
      <c r="U67" s="24"/>
      <c r="V67" s="24"/>
      <c r="W67" s="24"/>
      <c r="X67" s="209"/>
      <c r="Y67" s="216"/>
      <c r="Z67" s="216">
        <f t="shared" si="2"/>
        <v>20255920142781</v>
      </c>
      <c r="AA67" s="226">
        <f>ORFEO2025!C66</f>
        <v>45727</v>
      </c>
      <c r="AB67" s="216">
        <f>ORFEO2025!H66</f>
        <v>20255920142781</v>
      </c>
      <c r="AC67" s="216" t="str">
        <f>ORFEO2025!G66</f>
        <v>JOHN CORREDOR</v>
      </c>
      <c r="AD67" s="24"/>
      <c r="AE67" s="24"/>
      <c r="AF67" s="24"/>
      <c r="AG67" s="24"/>
      <c r="AH67" s="24"/>
      <c r="AI67" s="24"/>
      <c r="AJ67" s="24"/>
      <c r="AK67" s="24"/>
      <c r="AL67" s="209"/>
      <c r="AM67" s="224">
        <v>2.0255920077331E13</v>
      </c>
      <c r="AN67" s="224"/>
      <c r="AO67" s="223">
        <f t="shared" si="3"/>
        <v>20255920077331</v>
      </c>
      <c r="AP67" s="223" t="str">
        <f>IFERROR(VLOOKUP(AM67,ORFEO2025!H:O,5,0),"")</f>
        <v/>
      </c>
      <c r="AQ67" s="223" t="str">
        <f>IFERROR(VLOOKUP(AM67,ORFEO2025!H:O,6,0),"")</f>
        <v/>
      </c>
      <c r="AR67" s="223" t="str">
        <f>IFERROR(VLOOKUP(AM67,ORFEO2025!H:O,7,0),"")</f>
        <v/>
      </c>
      <c r="AS67" s="223" t="str">
        <f>IFERROR(VLOOKUP(AM67,ORFEO2025!H:O,8,0),"")</f>
        <v/>
      </c>
      <c r="AT67" s="224" t="str">
        <f>IFERROR(VLOOKUP(AM67,ORFEO2025!H:O,9,0),"")</f>
        <v/>
      </c>
    </row>
    <row r="68">
      <c r="A68" s="216">
        <v>2.0250010499231E13</v>
      </c>
      <c r="B68" s="217">
        <v>45750.0</v>
      </c>
      <c r="C68" s="28">
        <f>COUNTA(A68:A87)</f>
        <v>20</v>
      </c>
      <c r="D68" s="216" t="s">
        <v>3763</v>
      </c>
      <c r="E68" s="26">
        <v>19.0</v>
      </c>
      <c r="F68" s="216" t="b">
        <v>1</v>
      </c>
      <c r="G68" s="24"/>
      <c r="H68" s="216"/>
      <c r="I68" s="225"/>
      <c r="J68" s="219" t="str">
        <f t="shared" si="5"/>
        <v/>
      </c>
      <c r="K68" s="24"/>
      <c r="L68" s="24"/>
      <c r="M68" s="216"/>
      <c r="N68" s="216"/>
      <c r="O68" s="216"/>
      <c r="P68" s="216"/>
      <c r="Q68" s="216"/>
      <c r="R68" s="216"/>
      <c r="S68" s="241"/>
      <c r="T68" s="216"/>
      <c r="U68" s="216"/>
      <c r="V68" s="216"/>
      <c r="W68" s="216"/>
      <c r="X68" s="225"/>
      <c r="Y68" s="239" t="s">
        <v>3758</v>
      </c>
      <c r="Z68" s="216" t="str">
        <f t="shared" si="2"/>
        <v/>
      </c>
      <c r="AA68" s="226">
        <f>ORFEO2025!C67</f>
        <v>45728</v>
      </c>
      <c r="AB68" s="230">
        <f>ORFEO2025!H67</f>
        <v>20255920135221</v>
      </c>
      <c r="AC68" s="216" t="str">
        <f>ORFEO2025!G67</f>
        <v>JOHN CORREDOR</v>
      </c>
      <c r="AD68" s="216"/>
      <c r="AE68" s="216"/>
      <c r="AF68" s="216"/>
      <c r="AG68" s="216"/>
      <c r="AH68" s="216"/>
      <c r="AI68" s="216"/>
      <c r="AJ68" s="216"/>
      <c r="AK68" s="216"/>
      <c r="AL68" s="209"/>
      <c r="AM68" s="224">
        <v>2.0255920077391E13</v>
      </c>
      <c r="AN68" s="224"/>
      <c r="AO68" s="223">
        <f t="shared" si="3"/>
        <v>20255920077391</v>
      </c>
      <c r="AP68" s="223" t="str">
        <f>IFERROR(VLOOKUP(AM68,ORFEO2025!H:O,5,0),"")</f>
        <v/>
      </c>
      <c r="AQ68" s="223" t="str">
        <f>IFERROR(VLOOKUP(AM68,ORFEO2025!H:O,6,0),"")</f>
        <v/>
      </c>
      <c r="AR68" s="223" t="str">
        <f>IFERROR(VLOOKUP(AM68,ORFEO2025!H:O,7,0),"")</f>
        <v/>
      </c>
      <c r="AS68" s="223" t="str">
        <f>IFERROR(VLOOKUP(AM68,ORFEO2025!H:O,8,0),"")</f>
        <v/>
      </c>
      <c r="AT68" s="224" t="str">
        <f>IFERROR(VLOOKUP(AM68,ORFEO2025!H:O,9,0),"")</f>
        <v/>
      </c>
    </row>
    <row r="69">
      <c r="A69" s="216">
        <v>2.0250010522831E13</v>
      </c>
      <c r="B69" s="229"/>
      <c r="C69" s="28"/>
      <c r="D69" s="24"/>
      <c r="E69" s="227"/>
      <c r="F69" s="216" t="b">
        <v>1</v>
      </c>
      <c r="G69" s="24"/>
      <c r="H69" s="24"/>
      <c r="I69" s="209"/>
      <c r="J69" s="219" t="str">
        <f t="shared" si="5"/>
        <v/>
      </c>
      <c r="K69" s="24"/>
      <c r="L69" s="24"/>
      <c r="M69" s="24"/>
      <c r="N69" s="24"/>
      <c r="O69" s="24"/>
      <c r="P69" s="24"/>
      <c r="Q69" s="24"/>
      <c r="R69" s="24"/>
      <c r="S69" s="27"/>
      <c r="T69" s="24"/>
      <c r="U69" s="24"/>
      <c r="V69" s="24"/>
      <c r="W69" s="24"/>
      <c r="X69" s="209"/>
      <c r="Y69" s="216"/>
      <c r="Z69" s="216" t="str">
        <f t="shared" si="2"/>
        <v/>
      </c>
      <c r="AA69" s="226">
        <f>ORFEO2025!C68</f>
        <v>45728</v>
      </c>
      <c r="AB69" s="230">
        <f>ORFEO2025!H68</f>
        <v>20255920141561</v>
      </c>
      <c r="AC69" s="216" t="str">
        <f>ORFEO2025!G68</f>
        <v>EDUARDO ARREDONDO</v>
      </c>
      <c r="AD69" s="24"/>
      <c r="AE69" s="24"/>
      <c r="AF69" s="24"/>
      <c r="AG69" s="24"/>
      <c r="AH69" s="24"/>
      <c r="AI69" s="24"/>
      <c r="AJ69" s="24"/>
      <c r="AK69" s="24"/>
      <c r="AL69" s="209"/>
      <c r="AM69" s="24"/>
      <c r="AN69" s="24"/>
      <c r="AO69" s="223" t="str">
        <f t="shared" si="3"/>
        <v/>
      </c>
      <c r="AP69" s="223" t="str">
        <f>IFERROR(VLOOKUP(AM69,ORFEO2025!H:O,5,0),"")</f>
        <v/>
      </c>
      <c r="AQ69" s="223" t="str">
        <f>IFERROR(VLOOKUP(AM69,ORFEO2025!H:O,6,0),"")</f>
        <v/>
      </c>
      <c r="AR69" s="223" t="str">
        <f>IFERROR(VLOOKUP(AM69,ORFEO2025!H:O,7,0),"")</f>
        <v/>
      </c>
      <c r="AS69" s="223" t="str">
        <f>IFERROR(VLOOKUP(AM69,ORFEO2025!H:O,8,0),"")</f>
        <v/>
      </c>
      <c r="AT69" s="224" t="str">
        <f>IFERROR(VLOOKUP(AM69,ORFEO2025!H:O,9,0),"")</f>
        <v/>
      </c>
    </row>
    <row r="70">
      <c r="A70" s="216">
        <v>2.0255920118001E13</v>
      </c>
      <c r="B70" s="229"/>
      <c r="C70" s="28"/>
      <c r="D70" s="24"/>
      <c r="E70" s="227"/>
      <c r="F70" s="216" t="b">
        <v>1</v>
      </c>
      <c r="G70" s="24"/>
      <c r="H70" s="24"/>
      <c r="I70" s="209"/>
      <c r="J70" s="242">
        <v>2.0255920234851E13</v>
      </c>
      <c r="K70" s="216" t="s">
        <v>3764</v>
      </c>
      <c r="L70" s="24"/>
      <c r="M70" s="24"/>
      <c r="N70" s="24"/>
      <c r="O70" s="24"/>
      <c r="P70" s="24"/>
      <c r="Q70" s="24"/>
      <c r="R70" s="24"/>
      <c r="S70" s="27"/>
      <c r="T70" s="24"/>
      <c r="U70" s="24"/>
      <c r="V70" s="24"/>
      <c r="W70" s="24"/>
      <c r="X70" s="209"/>
      <c r="Y70" s="216"/>
      <c r="Z70" s="216">
        <f t="shared" si="2"/>
        <v>20255920136251</v>
      </c>
      <c r="AA70" s="226">
        <f>ORFEO2025!C69</f>
        <v>45728</v>
      </c>
      <c r="AB70" s="216">
        <f>ORFEO2025!H69</f>
        <v>20255920136251</v>
      </c>
      <c r="AC70" s="216" t="str">
        <f>ORFEO2025!G69</f>
        <v>SEBASTIÁN RAMÍREZ</v>
      </c>
      <c r="AD70" s="24"/>
      <c r="AE70" s="24"/>
      <c r="AF70" s="24"/>
      <c r="AG70" s="24"/>
      <c r="AH70" s="24"/>
      <c r="AI70" s="24"/>
      <c r="AJ70" s="24"/>
      <c r="AK70" s="24"/>
      <c r="AL70" s="209"/>
      <c r="AM70" s="243">
        <v>45720.0</v>
      </c>
      <c r="AN70" s="244" t="s">
        <v>3698</v>
      </c>
      <c r="AO70" s="223" t="str">
        <f t="shared" si="3"/>
        <v/>
      </c>
      <c r="AP70" s="223" t="str">
        <f>IFERROR(VLOOKUP(AM70,ORFEO2025!H:O,5,0),"")</f>
        <v/>
      </c>
      <c r="AQ70" s="223" t="str">
        <f>IFERROR(VLOOKUP(AM70,ORFEO2025!H:O,6,0),"")</f>
        <v/>
      </c>
      <c r="AR70" s="223" t="str">
        <f>IFERROR(VLOOKUP(AM70,ORFEO2025!H:O,7,0),"")</f>
        <v/>
      </c>
      <c r="AS70" s="223" t="str">
        <f>IFERROR(VLOOKUP(AM70,ORFEO2025!H:O,8,0),"")</f>
        <v/>
      </c>
      <c r="AT70" s="224" t="str">
        <f>IFERROR(VLOOKUP(AM70,ORFEO2025!H:O,9,0),"")</f>
        <v/>
      </c>
    </row>
    <row r="71">
      <c r="A71" s="216">
        <v>2.0255920118031E13</v>
      </c>
      <c r="B71" s="229"/>
      <c r="C71" s="28"/>
      <c r="D71" s="24"/>
      <c r="E71" s="227"/>
      <c r="F71" s="216" t="b">
        <v>1</v>
      </c>
      <c r="G71" s="24"/>
      <c r="H71" s="24"/>
      <c r="I71" s="209"/>
      <c r="J71" s="242">
        <v>2.0255920234831E13</v>
      </c>
      <c r="K71" s="216" t="s">
        <v>3764</v>
      </c>
      <c r="L71" s="24"/>
      <c r="M71" s="24"/>
      <c r="N71" s="24"/>
      <c r="O71" s="24"/>
      <c r="P71" s="24"/>
      <c r="Q71" s="24"/>
      <c r="R71" s="24"/>
      <c r="S71" s="27"/>
      <c r="T71" s="24"/>
      <c r="U71" s="24"/>
      <c r="V71" s="24"/>
      <c r="W71" s="24"/>
      <c r="X71" s="209"/>
      <c r="Y71" s="216"/>
      <c r="Z71" s="216">
        <f t="shared" si="2"/>
        <v>20255920152371</v>
      </c>
      <c r="AA71" s="226">
        <f>ORFEO2025!C70</f>
        <v>45728</v>
      </c>
      <c r="AB71" s="216">
        <f>ORFEO2025!H70</f>
        <v>20255920152371</v>
      </c>
      <c r="AC71" s="216" t="str">
        <f>ORFEO2025!G70</f>
        <v>CRISTIAN PEDROZA</v>
      </c>
      <c r="AD71" s="24"/>
      <c r="AE71" s="24"/>
      <c r="AF71" s="24"/>
      <c r="AG71" s="24"/>
      <c r="AH71" s="24"/>
      <c r="AI71" s="24"/>
      <c r="AJ71" s="24"/>
      <c r="AK71" s="24"/>
      <c r="AL71" s="209"/>
      <c r="AM71" s="224">
        <v>2.0255920077541E13</v>
      </c>
      <c r="AN71" s="224"/>
      <c r="AO71" s="223">
        <f t="shared" si="3"/>
        <v>20255920077541</v>
      </c>
      <c r="AP71" s="223" t="str">
        <f>IFERROR(VLOOKUP(AM71,ORFEO2025!H:O,5,0),"")</f>
        <v/>
      </c>
      <c r="AQ71" s="223" t="str">
        <f>IFERROR(VLOOKUP(AM71,ORFEO2025!H:O,6,0),"")</f>
        <v/>
      </c>
      <c r="AR71" s="223" t="str">
        <f>IFERROR(VLOOKUP(AM71,ORFEO2025!H:O,7,0),"")</f>
        <v/>
      </c>
      <c r="AS71" s="223" t="str">
        <f>IFERROR(VLOOKUP(AM71,ORFEO2025!H:O,8,0),"")</f>
        <v/>
      </c>
      <c r="AT71" s="224" t="str">
        <f>IFERROR(VLOOKUP(AM71,ORFEO2025!H:O,9,0),"")</f>
        <v/>
      </c>
    </row>
    <row r="72">
      <c r="A72" s="216">
        <v>2.0255920117971E13</v>
      </c>
      <c r="B72" s="229"/>
      <c r="C72" s="28"/>
      <c r="D72" s="24"/>
      <c r="E72" s="227"/>
      <c r="F72" s="216" t="b">
        <v>1</v>
      </c>
      <c r="G72" s="24"/>
      <c r="H72" s="24"/>
      <c r="I72" s="209"/>
      <c r="J72" s="245">
        <v>2.0255920151421E13</v>
      </c>
      <c r="K72" s="216" t="s">
        <v>3764</v>
      </c>
      <c r="L72" s="24"/>
      <c r="M72" s="24"/>
      <c r="N72" s="24"/>
      <c r="O72" s="24"/>
      <c r="P72" s="24"/>
      <c r="Q72" s="24"/>
      <c r="R72" s="24"/>
      <c r="S72" s="27"/>
      <c r="T72" s="24"/>
      <c r="U72" s="24"/>
      <c r="V72" s="24"/>
      <c r="W72" s="24"/>
      <c r="X72" s="209"/>
      <c r="Y72" s="216"/>
      <c r="Z72" s="216">
        <f t="shared" si="2"/>
        <v>20255920132631</v>
      </c>
      <c r="AA72" s="226">
        <f>ORFEO2025!C71</f>
        <v>45728</v>
      </c>
      <c r="AB72" s="216">
        <f>ORFEO2025!H71</f>
        <v>20255920132631</v>
      </c>
      <c r="AC72" s="216" t="str">
        <f>ORFEO2025!G71</f>
        <v>SEBASTIÁN RAMÍREZ</v>
      </c>
      <c r="AD72" s="24"/>
      <c r="AE72" s="24"/>
      <c r="AF72" s="24"/>
      <c r="AG72" s="24"/>
      <c r="AH72" s="24"/>
      <c r="AI72" s="24"/>
      <c r="AJ72" s="24"/>
      <c r="AK72" s="24"/>
      <c r="AL72" s="209"/>
      <c r="AM72" s="224">
        <v>2.0255920078021E13</v>
      </c>
      <c r="AN72" s="224"/>
      <c r="AO72" s="223">
        <f t="shared" si="3"/>
        <v>20255920078021</v>
      </c>
      <c r="AP72" s="223" t="str">
        <f>IFERROR(VLOOKUP(AM72,ORFEO2025!H:O,5,0),"")</f>
        <v/>
      </c>
      <c r="AQ72" s="223" t="str">
        <f>IFERROR(VLOOKUP(AM72,ORFEO2025!H:O,6,0),"")</f>
        <v/>
      </c>
      <c r="AR72" s="223" t="str">
        <f>IFERROR(VLOOKUP(AM72,ORFEO2025!H:O,7,0),"")</f>
        <v/>
      </c>
      <c r="AS72" s="223" t="str">
        <f>IFERROR(VLOOKUP(AM72,ORFEO2025!H:O,8,0),"")</f>
        <v/>
      </c>
      <c r="AT72" s="224" t="str">
        <f>IFERROR(VLOOKUP(AM72,ORFEO2025!H:O,9,0),"")</f>
        <v/>
      </c>
    </row>
    <row r="73">
      <c r="A73" s="216">
        <v>2.0255920118251E13</v>
      </c>
      <c r="B73" s="229"/>
      <c r="C73" s="28"/>
      <c r="D73" s="24"/>
      <c r="E73" s="227"/>
      <c r="F73" s="216" t="b">
        <v>1</v>
      </c>
      <c r="G73" s="24"/>
      <c r="H73" s="24"/>
      <c r="I73" s="209"/>
      <c r="J73" s="245">
        <v>2.0255920151411E13</v>
      </c>
      <c r="K73" s="216" t="s">
        <v>3764</v>
      </c>
      <c r="L73" s="24"/>
      <c r="M73" s="24"/>
      <c r="N73" s="24"/>
      <c r="O73" s="24"/>
      <c r="P73" s="24"/>
      <c r="Q73" s="24"/>
      <c r="R73" s="24"/>
      <c r="S73" s="27"/>
      <c r="T73" s="24"/>
      <c r="U73" s="24"/>
      <c r="V73" s="24"/>
      <c r="W73" s="24"/>
      <c r="X73" s="209"/>
      <c r="Y73" s="216"/>
      <c r="Z73" s="216" t="str">
        <f t="shared" si="2"/>
        <v/>
      </c>
      <c r="AA73" s="226">
        <f>ORFEO2025!C72</f>
        <v>45728</v>
      </c>
      <c r="AB73" s="216" t="str">
        <f>ORFEO2025!H72</f>
        <v>NO REQUIERE RESPUESTA 
CERRA TRAMITE</v>
      </c>
      <c r="AC73" s="216" t="str">
        <f>ORFEO2025!G72</f>
        <v>CARLOS LINARES</v>
      </c>
      <c r="AD73" s="24"/>
      <c r="AE73" s="24"/>
      <c r="AF73" s="24"/>
      <c r="AG73" s="24"/>
      <c r="AH73" s="24"/>
      <c r="AI73" s="24"/>
      <c r="AJ73" s="24"/>
      <c r="AK73" s="24"/>
      <c r="AL73" s="209"/>
      <c r="AM73" s="224">
        <v>2.0255920080371E13</v>
      </c>
      <c r="AN73" s="224"/>
      <c r="AO73" s="223">
        <f t="shared" si="3"/>
        <v>20255920080371</v>
      </c>
      <c r="AP73" s="223" t="str">
        <f>IFERROR(VLOOKUP(AM73,ORFEO2025!H:O,5,0),"")</f>
        <v/>
      </c>
      <c r="AQ73" s="223" t="str">
        <f>IFERROR(VLOOKUP(AM73,ORFEO2025!H:O,6,0),"")</f>
        <v/>
      </c>
      <c r="AR73" s="223" t="str">
        <f>IFERROR(VLOOKUP(AM73,ORFEO2025!H:O,7,0),"")</f>
        <v/>
      </c>
      <c r="AS73" s="223" t="str">
        <f>IFERROR(VLOOKUP(AM73,ORFEO2025!H:O,8,0),"")</f>
        <v/>
      </c>
      <c r="AT73" s="224" t="str">
        <f>IFERROR(VLOOKUP(AM73,ORFEO2025!H:O,9,0),"")</f>
        <v/>
      </c>
    </row>
    <row r="74">
      <c r="A74" s="216">
        <v>2.0255920121771E13</v>
      </c>
      <c r="B74" s="229"/>
      <c r="C74" s="28"/>
      <c r="D74" s="24"/>
      <c r="E74" s="227"/>
      <c r="F74" s="216" t="b">
        <v>1</v>
      </c>
      <c r="G74" s="24"/>
      <c r="H74" s="24"/>
      <c r="I74" s="209"/>
      <c r="J74" s="245">
        <v>2.0255920151091E13</v>
      </c>
      <c r="K74" s="216">
        <v>2.0255920142931E13</v>
      </c>
      <c r="L74" s="24"/>
      <c r="M74" s="24"/>
      <c r="N74" s="24"/>
      <c r="O74" s="24"/>
      <c r="P74" s="24"/>
      <c r="Q74" s="24"/>
      <c r="R74" s="24"/>
      <c r="S74" s="27"/>
      <c r="T74" s="24"/>
      <c r="U74" s="24"/>
      <c r="V74" s="24"/>
      <c r="W74" s="24"/>
      <c r="X74" s="209"/>
      <c r="Y74" s="216"/>
      <c r="Z74" s="216">
        <f t="shared" si="2"/>
        <v>20255920142821</v>
      </c>
      <c r="AA74" s="226">
        <f>ORFEO2025!C73</f>
        <v>45728</v>
      </c>
      <c r="AB74" s="216">
        <f>ORFEO2025!H73</f>
        <v>20255920142821</v>
      </c>
      <c r="AC74" s="216" t="str">
        <f>ORFEO2025!G73</f>
        <v>JOHN CORREDOR</v>
      </c>
      <c r="AD74" s="24"/>
      <c r="AE74" s="24"/>
      <c r="AF74" s="24"/>
      <c r="AG74" s="24"/>
      <c r="AH74" s="24"/>
      <c r="AI74" s="24"/>
      <c r="AJ74" s="24"/>
      <c r="AK74" s="24"/>
      <c r="AL74" s="209"/>
      <c r="AM74" s="224">
        <v>2.0255920080411E13</v>
      </c>
      <c r="AN74" s="224"/>
      <c r="AO74" s="223">
        <f t="shared" si="3"/>
        <v>20255920080411</v>
      </c>
      <c r="AP74" s="223" t="str">
        <f>IFERROR(VLOOKUP(AM74,ORFEO2025!H:O,5,0),"")</f>
        <v/>
      </c>
      <c r="AQ74" s="223" t="str">
        <f>IFERROR(VLOOKUP(AM74,ORFEO2025!H:O,6,0),"")</f>
        <v/>
      </c>
      <c r="AR74" s="223" t="str">
        <f>IFERROR(VLOOKUP(AM74,ORFEO2025!H:O,7,0),"")</f>
        <v/>
      </c>
      <c r="AS74" s="223" t="str">
        <f>IFERROR(VLOOKUP(AM74,ORFEO2025!H:O,8,0),"")</f>
        <v/>
      </c>
      <c r="AT74" s="224" t="str">
        <f>IFERROR(VLOOKUP(AM74,ORFEO2025!H:O,9,0),"")</f>
        <v/>
      </c>
    </row>
    <row r="75">
      <c r="A75" s="216">
        <v>2.0255920121921E13</v>
      </c>
      <c r="B75" s="229"/>
      <c r="C75" s="28"/>
      <c r="D75" s="24"/>
      <c r="E75" s="227"/>
      <c r="F75" s="216" t="b">
        <v>1</v>
      </c>
      <c r="G75" s="24"/>
      <c r="H75" s="24"/>
      <c r="I75" s="209"/>
      <c r="J75" s="219" t="str">
        <f t="shared" ref="J75:J977" si="6">IFERROR(VLOOKUP(K75,A:A,1,0),"")</f>
        <v/>
      </c>
      <c r="K75" s="24"/>
      <c r="L75" s="24"/>
      <c r="M75" s="24"/>
      <c r="N75" s="24"/>
      <c r="O75" s="24"/>
      <c r="P75" s="24"/>
      <c r="Q75" s="24"/>
      <c r="R75" s="24"/>
      <c r="S75" s="27"/>
      <c r="T75" s="24"/>
      <c r="U75" s="24"/>
      <c r="V75" s="24"/>
      <c r="W75" s="24"/>
      <c r="X75" s="209"/>
      <c r="Y75" s="216"/>
      <c r="Z75" s="216">
        <f t="shared" si="2"/>
        <v>20255920106101</v>
      </c>
      <c r="AA75" s="226">
        <f>ORFEO2025!C74</f>
        <v>45729</v>
      </c>
      <c r="AB75" s="216">
        <f>ORFEO2025!H74</f>
        <v>20255920106101</v>
      </c>
      <c r="AC75" s="216" t="str">
        <f>ORFEO2025!G74</f>
        <v>CRISTIAN PEDROZA</v>
      </c>
      <c r="AD75" s="24"/>
      <c r="AE75" s="24"/>
      <c r="AF75" s="24"/>
      <c r="AG75" s="24"/>
      <c r="AH75" s="24"/>
      <c r="AI75" s="24"/>
      <c r="AJ75" s="24"/>
      <c r="AK75" s="24"/>
      <c r="AL75" s="209"/>
      <c r="AM75" s="224">
        <v>2.0255920081671E13</v>
      </c>
      <c r="AN75" s="224"/>
      <c r="AO75" s="223">
        <f t="shared" si="3"/>
        <v>20255920081671</v>
      </c>
      <c r="AP75" s="223" t="str">
        <f>IFERROR(VLOOKUP(AM75,ORFEO2025!H:O,5,0),"")</f>
        <v/>
      </c>
      <c r="AQ75" s="223" t="str">
        <f>IFERROR(VLOOKUP(AM75,ORFEO2025!H:O,6,0),"")</f>
        <v/>
      </c>
      <c r="AR75" s="223" t="str">
        <f>IFERROR(VLOOKUP(AM75,ORFEO2025!H:O,7,0),"")</f>
        <v/>
      </c>
      <c r="AS75" s="223" t="str">
        <f>IFERROR(VLOOKUP(AM75,ORFEO2025!H:O,8,0),"")</f>
        <v/>
      </c>
      <c r="AT75" s="224" t="str">
        <f>IFERROR(VLOOKUP(AM75,ORFEO2025!H:O,9,0),"")</f>
        <v/>
      </c>
    </row>
    <row r="76">
      <c r="A76" s="216">
        <v>2.0255920131021E13</v>
      </c>
      <c r="B76" s="229"/>
      <c r="C76" s="28"/>
      <c r="D76" s="24"/>
      <c r="E76" s="227"/>
      <c r="F76" s="216" t="b">
        <v>1</v>
      </c>
      <c r="G76" s="24"/>
      <c r="H76" s="24"/>
      <c r="I76" s="209"/>
      <c r="J76" s="219" t="str">
        <f t="shared" si="6"/>
        <v/>
      </c>
      <c r="K76" s="24"/>
      <c r="L76" s="24"/>
      <c r="M76" s="24"/>
      <c r="N76" s="24"/>
      <c r="O76" s="24"/>
      <c r="P76" s="24"/>
      <c r="Q76" s="24"/>
      <c r="R76" s="24"/>
      <c r="S76" s="27"/>
      <c r="T76" s="24"/>
      <c r="U76" s="24"/>
      <c r="V76" s="24"/>
      <c r="W76" s="24"/>
      <c r="X76" s="209"/>
      <c r="Y76" s="216"/>
      <c r="Z76" s="216">
        <f t="shared" si="2"/>
        <v>20255920077121</v>
      </c>
      <c r="AA76" s="226">
        <f>ORFEO2025!C75</f>
        <v>45729</v>
      </c>
      <c r="AB76" s="216">
        <f>ORFEO2025!H75</f>
        <v>20255920077121</v>
      </c>
      <c r="AC76" s="216" t="str">
        <f>ORFEO2025!G75</f>
        <v>DIEGO PEÑA</v>
      </c>
      <c r="AD76" s="24"/>
      <c r="AE76" s="24"/>
      <c r="AF76" s="24"/>
      <c r="AG76" s="24"/>
      <c r="AH76" s="24"/>
      <c r="AI76" s="24"/>
      <c r="AJ76" s="24"/>
      <c r="AK76" s="24"/>
      <c r="AL76" s="209"/>
      <c r="AM76" s="224">
        <v>2.0255920081851E13</v>
      </c>
      <c r="AN76" s="224"/>
      <c r="AO76" s="223">
        <f t="shared" si="3"/>
        <v>20255920081851</v>
      </c>
      <c r="AP76" s="223" t="str">
        <f>IFERROR(VLOOKUP(AM76,ORFEO2025!H:O,5,0),"")</f>
        <v/>
      </c>
      <c r="AQ76" s="223" t="str">
        <f>IFERROR(VLOOKUP(AM76,ORFEO2025!H:O,6,0),"")</f>
        <v/>
      </c>
      <c r="AR76" s="223" t="str">
        <f>IFERROR(VLOOKUP(AM76,ORFEO2025!H:O,7,0),"")</f>
        <v/>
      </c>
      <c r="AS76" s="223" t="str">
        <f>IFERROR(VLOOKUP(AM76,ORFEO2025!H:O,8,0),"")</f>
        <v/>
      </c>
      <c r="AT76" s="224" t="str">
        <f>IFERROR(VLOOKUP(AM76,ORFEO2025!H:O,9,0),"")</f>
        <v/>
      </c>
    </row>
    <row r="77">
      <c r="A77" s="216">
        <v>2.0255920131561E13</v>
      </c>
      <c r="B77" s="229"/>
      <c r="C77" s="28"/>
      <c r="D77" s="24"/>
      <c r="E77" s="227"/>
      <c r="F77" s="216" t="b">
        <v>1</v>
      </c>
      <c r="G77" s="24"/>
      <c r="H77" s="24"/>
      <c r="I77" s="209"/>
      <c r="J77" s="219" t="str">
        <f t="shared" si="6"/>
        <v/>
      </c>
      <c r="K77" s="24"/>
      <c r="L77" s="24"/>
      <c r="M77" s="24"/>
      <c r="N77" s="24"/>
      <c r="O77" s="24"/>
      <c r="P77" s="24"/>
      <c r="Q77" s="24"/>
      <c r="R77" s="24"/>
      <c r="S77" s="27"/>
      <c r="T77" s="24"/>
      <c r="U77" s="24"/>
      <c r="V77" s="24"/>
      <c r="W77" s="24"/>
      <c r="X77" s="209"/>
      <c r="Y77" s="216"/>
      <c r="Z77" s="216">
        <f t="shared" si="2"/>
        <v>20255920153791</v>
      </c>
      <c r="AA77" s="226">
        <f>ORFEO2025!C76</f>
        <v>45729</v>
      </c>
      <c r="AB77" s="216">
        <f>ORFEO2025!H76</f>
        <v>20255920153791</v>
      </c>
      <c r="AC77" s="216" t="str">
        <f>ORFEO2025!G76</f>
        <v>DIEGO PEÑA</v>
      </c>
      <c r="AD77" s="24"/>
      <c r="AE77" s="24"/>
      <c r="AF77" s="24"/>
      <c r="AG77" s="24"/>
      <c r="AH77" s="24"/>
      <c r="AI77" s="24"/>
      <c r="AJ77" s="24"/>
      <c r="AK77" s="24"/>
      <c r="AL77" s="209"/>
      <c r="AM77" s="224">
        <v>2.0255920084811E13</v>
      </c>
      <c r="AN77" s="224"/>
      <c r="AO77" s="223">
        <f t="shared" si="3"/>
        <v>20255920084811</v>
      </c>
      <c r="AP77" s="223" t="str">
        <f>IFERROR(VLOOKUP(AM77,ORFEO2025!H:O,5,0),"")</f>
        <v/>
      </c>
      <c r="AQ77" s="223" t="str">
        <f>IFERROR(VLOOKUP(AM77,ORFEO2025!H:O,6,0),"")</f>
        <v/>
      </c>
      <c r="AR77" s="223" t="str">
        <f>IFERROR(VLOOKUP(AM77,ORFEO2025!H:O,7,0),"")</f>
        <v/>
      </c>
      <c r="AS77" s="223" t="str">
        <f>IFERROR(VLOOKUP(AM77,ORFEO2025!H:O,8,0),"")</f>
        <v/>
      </c>
      <c r="AT77" s="224" t="str">
        <f>IFERROR(VLOOKUP(AM77,ORFEO2025!H:O,9,0),"")</f>
        <v/>
      </c>
    </row>
    <row r="78">
      <c r="A78" s="216">
        <v>2.0255920132531E13</v>
      </c>
      <c r="B78" s="229"/>
      <c r="C78" s="28"/>
      <c r="D78" s="24"/>
      <c r="E78" s="227"/>
      <c r="F78" s="216" t="b">
        <v>1</v>
      </c>
      <c r="G78" s="24"/>
      <c r="H78" s="24"/>
      <c r="I78" s="209"/>
      <c r="J78" s="219" t="str">
        <f t="shared" si="6"/>
        <v/>
      </c>
      <c r="K78" s="24"/>
      <c r="L78" s="24"/>
      <c r="M78" s="24"/>
      <c r="N78" s="24"/>
      <c r="O78" s="24"/>
      <c r="P78" s="24"/>
      <c r="Q78" s="24"/>
      <c r="R78" s="24"/>
      <c r="S78" s="27"/>
      <c r="T78" s="24"/>
      <c r="U78" s="24"/>
      <c r="V78" s="24"/>
      <c r="W78" s="24"/>
      <c r="X78" s="209"/>
      <c r="Y78" s="216"/>
      <c r="Z78" s="216">
        <f t="shared" si="2"/>
        <v>20255920153361</v>
      </c>
      <c r="AA78" s="226">
        <f>ORFEO2025!C77</f>
        <v>45729</v>
      </c>
      <c r="AB78" s="216">
        <f>ORFEO2025!H77</f>
        <v>20255920153361</v>
      </c>
      <c r="AC78" s="216" t="str">
        <f>ORFEO2025!G77</f>
        <v>DIEGO PEÑA</v>
      </c>
      <c r="AD78" s="24"/>
      <c r="AE78" s="24"/>
      <c r="AF78" s="24"/>
      <c r="AG78" s="24"/>
      <c r="AH78" s="24"/>
      <c r="AI78" s="24"/>
      <c r="AJ78" s="24"/>
      <c r="AK78" s="24"/>
      <c r="AL78" s="209"/>
      <c r="AM78" s="224">
        <v>2.0255920086501E13</v>
      </c>
      <c r="AN78" s="224"/>
      <c r="AO78" s="223">
        <f t="shared" si="3"/>
        <v>20255920086501</v>
      </c>
      <c r="AP78" s="223" t="str">
        <f>IFERROR(VLOOKUP(AM78,ORFEO2025!H:O,5,0),"")</f>
        <v/>
      </c>
      <c r="AQ78" s="223" t="str">
        <f>IFERROR(VLOOKUP(AM78,ORFEO2025!H:O,6,0),"")</f>
        <v/>
      </c>
      <c r="AR78" s="223" t="str">
        <f>IFERROR(VLOOKUP(AM78,ORFEO2025!H:O,7,0),"")</f>
        <v/>
      </c>
      <c r="AS78" s="223" t="str">
        <f>IFERROR(VLOOKUP(AM78,ORFEO2025!H:O,8,0),"")</f>
        <v/>
      </c>
      <c r="AT78" s="224" t="str">
        <f>IFERROR(VLOOKUP(AM78,ORFEO2025!H:O,9,0),"")</f>
        <v/>
      </c>
    </row>
    <row r="79">
      <c r="A79" s="216">
        <v>2.0255920132581E13</v>
      </c>
      <c r="B79" s="229"/>
      <c r="C79" s="28"/>
      <c r="D79" s="24"/>
      <c r="E79" s="227"/>
      <c r="F79" s="216" t="b">
        <v>1</v>
      </c>
      <c r="G79" s="24"/>
      <c r="H79" s="24"/>
      <c r="I79" s="209"/>
      <c r="J79" s="219" t="str">
        <f t="shared" si="6"/>
        <v/>
      </c>
      <c r="K79" s="24"/>
      <c r="L79" s="24"/>
      <c r="M79" s="24"/>
      <c r="N79" s="24"/>
      <c r="O79" s="24"/>
      <c r="P79" s="24"/>
      <c r="Q79" s="24"/>
      <c r="R79" s="24"/>
      <c r="S79" s="27"/>
      <c r="T79" s="24"/>
      <c r="U79" s="24"/>
      <c r="V79" s="24"/>
      <c r="W79" s="24"/>
      <c r="X79" s="209"/>
      <c r="Y79" s="216"/>
      <c r="Z79" s="216" t="str">
        <f t="shared" si="2"/>
        <v/>
      </c>
      <c r="AA79" s="226">
        <f>ORFEO2025!C78</f>
        <v>45729</v>
      </c>
      <c r="AB79" s="230">
        <f>ORFEO2025!H78</f>
        <v>20255920141591</v>
      </c>
      <c r="AC79" s="216" t="str">
        <f>ORFEO2025!G78</f>
        <v>EDUARDO ARREDONDO</v>
      </c>
      <c r="AD79" s="24"/>
      <c r="AE79" s="24"/>
      <c r="AF79" s="24"/>
      <c r="AG79" s="24"/>
      <c r="AH79" s="24"/>
      <c r="AI79" s="24"/>
      <c r="AJ79" s="24"/>
      <c r="AK79" s="24"/>
      <c r="AL79" s="209"/>
      <c r="AM79" s="224">
        <v>2.0255920086591E13</v>
      </c>
      <c r="AN79" s="224"/>
      <c r="AO79" s="223">
        <f t="shared" si="3"/>
        <v>20255920086591</v>
      </c>
      <c r="AP79" s="223" t="str">
        <f>IFERROR(VLOOKUP(AM79,ORFEO2025!H:O,5,0),"")</f>
        <v/>
      </c>
      <c r="AQ79" s="223" t="str">
        <f>IFERROR(VLOOKUP(AM79,ORFEO2025!H:O,6,0),"")</f>
        <v/>
      </c>
      <c r="AR79" s="223" t="str">
        <f>IFERROR(VLOOKUP(AM79,ORFEO2025!H:O,7,0),"")</f>
        <v/>
      </c>
      <c r="AS79" s="223" t="str">
        <f>IFERROR(VLOOKUP(AM79,ORFEO2025!H:O,8,0),"")</f>
        <v/>
      </c>
      <c r="AT79" s="224" t="str">
        <f>IFERROR(VLOOKUP(AM79,ORFEO2025!H:O,9,0),"")</f>
        <v/>
      </c>
    </row>
    <row r="80">
      <c r="A80" s="216">
        <v>2.0255920132631E13</v>
      </c>
      <c r="B80" s="229"/>
      <c r="C80" s="28"/>
      <c r="D80" s="24"/>
      <c r="E80" s="227"/>
      <c r="F80" s="216" t="b">
        <v>1</v>
      </c>
      <c r="G80" s="24"/>
      <c r="H80" s="24"/>
      <c r="I80" s="209"/>
      <c r="J80" s="219" t="str">
        <f t="shared" si="6"/>
        <v/>
      </c>
      <c r="K80" s="24"/>
      <c r="L80" s="24"/>
      <c r="M80" s="24"/>
      <c r="N80" s="24"/>
      <c r="O80" s="24"/>
      <c r="P80" s="24"/>
      <c r="Q80" s="24"/>
      <c r="R80" s="24"/>
      <c r="S80" s="27"/>
      <c r="T80" s="24"/>
      <c r="U80" s="24"/>
      <c r="V80" s="24"/>
      <c r="W80" s="24"/>
      <c r="X80" s="209"/>
      <c r="Y80" s="216"/>
      <c r="Z80" s="216">
        <f t="shared" si="2"/>
        <v>20255920153311</v>
      </c>
      <c r="AA80" s="226">
        <f>ORFEO2025!C79</f>
        <v>45729</v>
      </c>
      <c r="AB80" s="216">
        <f>ORFEO2025!H79</f>
        <v>20255920153311</v>
      </c>
      <c r="AC80" s="216" t="str">
        <f>ORFEO2025!G79</f>
        <v>DIEGO PEÑA</v>
      </c>
      <c r="AD80" s="24"/>
      <c r="AE80" s="24"/>
      <c r="AF80" s="24"/>
      <c r="AG80" s="24"/>
      <c r="AH80" s="24"/>
      <c r="AI80" s="24"/>
      <c r="AJ80" s="24"/>
      <c r="AK80" s="24"/>
      <c r="AL80" s="209"/>
      <c r="AM80" s="224">
        <v>2.0255920086641E13</v>
      </c>
      <c r="AN80" s="224"/>
      <c r="AO80" s="223">
        <f t="shared" si="3"/>
        <v>20255920086641</v>
      </c>
      <c r="AP80" s="223" t="str">
        <f>IFERROR(VLOOKUP(AM80,ORFEO2025!H:O,5,0),"")</f>
        <v/>
      </c>
      <c r="AQ80" s="223" t="str">
        <f>IFERROR(VLOOKUP(AM80,ORFEO2025!H:O,6,0),"")</f>
        <v/>
      </c>
      <c r="AR80" s="223" t="str">
        <f>IFERROR(VLOOKUP(AM80,ORFEO2025!H:O,7,0),"")</f>
        <v/>
      </c>
      <c r="AS80" s="223" t="str">
        <f>IFERROR(VLOOKUP(AM80,ORFEO2025!H:O,8,0),"")</f>
        <v/>
      </c>
      <c r="AT80" s="224" t="str">
        <f>IFERROR(VLOOKUP(AM80,ORFEO2025!H:O,9,0),"")</f>
        <v/>
      </c>
    </row>
    <row r="81">
      <c r="A81" s="216">
        <v>2.0255920132661E13</v>
      </c>
      <c r="B81" s="229"/>
      <c r="C81" s="28"/>
      <c r="D81" s="24"/>
      <c r="E81" s="227"/>
      <c r="F81" s="216" t="b">
        <v>1</v>
      </c>
      <c r="G81" s="24"/>
      <c r="H81" s="24"/>
      <c r="I81" s="209"/>
      <c r="J81" s="219" t="str">
        <f t="shared" si="6"/>
        <v/>
      </c>
      <c r="K81" s="24"/>
      <c r="L81" s="24"/>
      <c r="M81" s="24"/>
      <c r="N81" s="24"/>
      <c r="O81" s="24"/>
      <c r="P81" s="24"/>
      <c r="Q81" s="24"/>
      <c r="R81" s="24"/>
      <c r="S81" s="27"/>
      <c r="T81" s="24"/>
      <c r="U81" s="24"/>
      <c r="V81" s="24"/>
      <c r="W81" s="24"/>
      <c r="X81" s="209"/>
      <c r="Y81" s="216"/>
      <c r="Z81" s="216" t="str">
        <f t="shared" si="2"/>
        <v/>
      </c>
      <c r="AA81" s="226">
        <f>ORFEO2025!C80</f>
        <v>45729</v>
      </c>
      <c r="AB81" s="230">
        <f>ORFEO2025!H80</f>
        <v>20255920137871</v>
      </c>
      <c r="AC81" s="216" t="str">
        <f>ORFEO2025!G80</f>
        <v>EDUARDO ARREDONDO</v>
      </c>
      <c r="AD81" s="24"/>
      <c r="AE81" s="24"/>
      <c r="AF81" s="24"/>
      <c r="AG81" s="24"/>
      <c r="AH81" s="24"/>
      <c r="AI81" s="24"/>
      <c r="AJ81" s="24"/>
      <c r="AK81" s="24"/>
      <c r="AL81" s="209"/>
      <c r="AM81" s="224">
        <v>2.0255920087441E13</v>
      </c>
      <c r="AN81" s="224"/>
      <c r="AO81" s="223">
        <f t="shared" si="3"/>
        <v>20255920087441</v>
      </c>
      <c r="AP81" s="223">
        <f>IFERROR(VLOOKUP(AM81,ORFEO2025!H:O,5,0),"")</f>
        <v>45721</v>
      </c>
      <c r="AQ81" s="223">
        <f>IFERROR(VLOOKUP(AM81,ORFEO2025!H:O,6,0),"")</f>
        <v>45721</v>
      </c>
      <c r="AR81" s="223">
        <f>IFERROR(VLOOKUP(AM81,ORFEO2025!H:O,7,0),"")</f>
        <v>45721</v>
      </c>
      <c r="AS81" s="223">
        <f>IFERROR(VLOOKUP(AM81,ORFEO2025!H:O,8,0),"")</f>
        <v>45721</v>
      </c>
      <c r="AT81" s="224" t="str">
        <f>IFERROR(VLOOKUP(AM81,ORFEO2025!H:O,9,0),"")</f>
        <v/>
      </c>
    </row>
    <row r="82">
      <c r="A82" s="216">
        <v>2.0255920132731E13</v>
      </c>
      <c r="B82" s="229"/>
      <c r="C82" s="28"/>
      <c r="D82" s="24"/>
      <c r="E82" s="227"/>
      <c r="F82" s="216" t="b">
        <v>1</v>
      </c>
      <c r="G82" s="24"/>
      <c r="H82" s="24"/>
      <c r="I82" s="209"/>
      <c r="J82" s="219" t="str">
        <f t="shared" si="6"/>
        <v/>
      </c>
      <c r="K82" s="24"/>
      <c r="L82" s="24"/>
      <c r="M82" s="24"/>
      <c r="N82" s="24"/>
      <c r="O82" s="24"/>
      <c r="P82" s="24"/>
      <c r="Q82" s="24"/>
      <c r="R82" s="24"/>
      <c r="S82" s="27"/>
      <c r="T82" s="24"/>
      <c r="U82" s="24"/>
      <c r="V82" s="24"/>
      <c r="W82" s="24"/>
      <c r="X82" s="209"/>
      <c r="Y82" s="216"/>
      <c r="Z82" s="216" t="str">
        <f t="shared" si="2"/>
        <v/>
      </c>
      <c r="AA82" s="226">
        <f>ORFEO2025!C81</f>
        <v>45729</v>
      </c>
      <c r="AB82" s="216" t="str">
        <f>ORFEO2025!H81</f>
        <v>SE CIERRA CON EL RECIBIDO DEL PLAN DE GESTION AMBIENTAL</v>
      </c>
      <c r="AC82" s="216" t="str">
        <f>ORFEO2025!G81</f>
        <v>SANTIAGO VARGAS CAMACHO</v>
      </c>
      <c r="AD82" s="24"/>
      <c r="AE82" s="24"/>
      <c r="AF82" s="24"/>
      <c r="AG82" s="24"/>
      <c r="AH82" s="24"/>
      <c r="AI82" s="24"/>
      <c r="AJ82" s="24"/>
      <c r="AK82" s="24"/>
      <c r="AL82" s="209"/>
      <c r="AM82" s="224" t="s">
        <v>3765</v>
      </c>
      <c r="AN82" s="224"/>
      <c r="AO82" s="223" t="str">
        <f t="shared" si="3"/>
        <v/>
      </c>
      <c r="AP82" s="223" t="str">
        <f>IFERROR(VLOOKUP(AM82,ORFEO2025!H:O,5,0),"")</f>
        <v/>
      </c>
      <c r="AQ82" s="223" t="str">
        <f>IFERROR(VLOOKUP(AM82,ORFEO2025!H:O,6,0),"")</f>
        <v/>
      </c>
      <c r="AR82" s="223" t="str">
        <f>IFERROR(VLOOKUP(AM82,ORFEO2025!H:O,7,0),"")</f>
        <v/>
      </c>
      <c r="AS82" s="223" t="str">
        <f>IFERROR(VLOOKUP(AM82,ORFEO2025!H:O,8,0),"")</f>
        <v/>
      </c>
      <c r="AT82" s="224" t="str">
        <f>IFERROR(VLOOKUP(AM82,ORFEO2025!H:O,9,0),"")</f>
        <v/>
      </c>
    </row>
    <row r="83">
      <c r="A83" s="216">
        <v>2.0255920132931E13</v>
      </c>
      <c r="B83" s="229"/>
      <c r="C83" s="28"/>
      <c r="D83" s="24"/>
      <c r="E83" s="227"/>
      <c r="F83" s="216" t="b">
        <v>1</v>
      </c>
      <c r="G83" s="24"/>
      <c r="H83" s="24"/>
      <c r="I83" s="209"/>
      <c r="J83" s="219" t="str">
        <f t="shared" si="6"/>
        <v/>
      </c>
      <c r="K83" s="24"/>
      <c r="L83" s="24"/>
      <c r="M83" s="24"/>
      <c r="N83" s="24"/>
      <c r="O83" s="24"/>
      <c r="P83" s="24"/>
      <c r="Q83" s="24"/>
      <c r="R83" s="24"/>
      <c r="S83" s="27"/>
      <c r="T83" s="24"/>
      <c r="U83" s="24"/>
      <c r="V83" s="24"/>
      <c r="W83" s="24"/>
      <c r="X83" s="209"/>
      <c r="Y83" s="216"/>
      <c r="Z83" s="216" t="str">
        <f t="shared" si="2"/>
        <v/>
      </c>
      <c r="AA83" s="226">
        <f>ORFEO2025!C82</f>
        <v>45729</v>
      </c>
      <c r="AB83" s="216" t="str">
        <f>ORFEO2025!H82</f>
        <v>SE CIERRA CON EL RECIBIDO DEL PLAN DE ACCION SOCIAL </v>
      </c>
      <c r="AC83" s="216" t="str">
        <f>ORFEO2025!G82</f>
        <v>SANTIAGO VARGAS CAMACHO</v>
      </c>
      <c r="AD83" s="24"/>
      <c r="AE83" s="24"/>
      <c r="AF83" s="24"/>
      <c r="AG83" s="24"/>
      <c r="AH83" s="24"/>
      <c r="AI83" s="24"/>
      <c r="AJ83" s="24"/>
      <c r="AK83" s="24"/>
      <c r="AL83" s="209"/>
      <c r="AM83" s="236"/>
      <c r="AN83" s="236"/>
      <c r="AO83" s="223" t="str">
        <f t="shared" si="3"/>
        <v/>
      </c>
      <c r="AP83" s="223" t="str">
        <f>IFERROR(VLOOKUP(AM83,ORFEO2025!H:O,5,0),"")</f>
        <v/>
      </c>
      <c r="AQ83" s="223" t="str">
        <f>IFERROR(VLOOKUP(AM83,ORFEO2025!H:O,6,0),"")</f>
        <v/>
      </c>
      <c r="AR83" s="223" t="str">
        <f>IFERROR(VLOOKUP(AM83,ORFEO2025!H:O,7,0),"")</f>
        <v/>
      </c>
      <c r="AS83" s="223" t="str">
        <f>IFERROR(VLOOKUP(AM83,ORFEO2025!H:O,8,0),"")</f>
        <v/>
      </c>
      <c r="AT83" s="224" t="str">
        <f>IFERROR(VLOOKUP(AM83,ORFEO2025!H:O,9,0),"")</f>
        <v/>
      </c>
    </row>
    <row r="84">
      <c r="A84" s="216">
        <v>2.0255920136251E13</v>
      </c>
      <c r="B84" s="229"/>
      <c r="C84" s="28"/>
      <c r="D84" s="24"/>
      <c r="E84" s="227"/>
      <c r="F84" s="216" t="b">
        <v>1</v>
      </c>
      <c r="G84" s="24"/>
      <c r="H84" s="24"/>
      <c r="I84" s="209"/>
      <c r="J84" s="219" t="str">
        <f t="shared" si="6"/>
        <v/>
      </c>
      <c r="K84" s="24"/>
      <c r="L84" s="24"/>
      <c r="M84" s="24"/>
      <c r="N84" s="24"/>
      <c r="O84" s="24"/>
      <c r="P84" s="24"/>
      <c r="Q84" s="24"/>
      <c r="R84" s="24"/>
      <c r="S84" s="27"/>
      <c r="T84" s="24"/>
      <c r="U84" s="24"/>
      <c r="V84" s="24"/>
      <c r="W84" s="24"/>
      <c r="X84" s="209"/>
      <c r="Y84" s="216"/>
      <c r="Z84" s="216" t="str">
        <f t="shared" si="2"/>
        <v/>
      </c>
      <c r="AA84" s="226">
        <f>ORFEO2025!C83</f>
        <v>45729</v>
      </c>
      <c r="AB84" s="216" t="str">
        <f>ORFEO2025!H83</f>
        <v>SE CIERRA CON EL RECIBIDO DEL PLAN DE CALIDAD </v>
      </c>
      <c r="AC84" s="216" t="str">
        <f>ORFEO2025!G83</f>
        <v>SANTIAGO VARGAS CAMACHO</v>
      </c>
      <c r="AD84" s="24"/>
      <c r="AE84" s="24"/>
      <c r="AF84" s="24"/>
      <c r="AG84" s="24"/>
      <c r="AH84" s="24"/>
      <c r="AI84" s="24"/>
      <c r="AJ84" s="24"/>
      <c r="AK84" s="24"/>
      <c r="AL84" s="209"/>
      <c r="AM84" s="243">
        <v>45733.0</v>
      </c>
      <c r="AN84" s="244" t="s">
        <v>3698</v>
      </c>
      <c r="AO84" s="223" t="str">
        <f t="shared" si="3"/>
        <v/>
      </c>
      <c r="AP84" s="223" t="str">
        <f>IFERROR(VLOOKUP(AM84,ORFEO2025!H:O,5,0),"")</f>
        <v/>
      </c>
      <c r="AQ84" s="223" t="str">
        <f>IFERROR(VLOOKUP(AM84,ORFEO2025!H:O,6,0),"")</f>
        <v/>
      </c>
      <c r="AR84" s="223" t="str">
        <f>IFERROR(VLOOKUP(AM84,ORFEO2025!H:O,7,0),"")</f>
        <v/>
      </c>
      <c r="AS84" s="223" t="str">
        <f>IFERROR(VLOOKUP(AM84,ORFEO2025!H:O,8,0),"")</f>
        <v/>
      </c>
      <c r="AT84" s="224" t="str">
        <f>IFERROR(VLOOKUP(AM84,ORFEO2025!H:O,9,0),"")</f>
        <v/>
      </c>
    </row>
    <row r="85">
      <c r="A85" s="216">
        <v>2.0255920136311E13</v>
      </c>
      <c r="B85" s="229"/>
      <c r="C85" s="28"/>
      <c r="D85" s="24"/>
      <c r="E85" s="227"/>
      <c r="F85" s="216" t="b">
        <v>1</v>
      </c>
      <c r="G85" s="24"/>
      <c r="H85" s="24"/>
      <c r="I85" s="209"/>
      <c r="J85" s="219" t="str">
        <f t="shared" si="6"/>
        <v/>
      </c>
      <c r="K85" s="24"/>
      <c r="L85" s="24"/>
      <c r="M85" s="24"/>
      <c r="N85" s="24"/>
      <c r="O85" s="24"/>
      <c r="P85" s="24"/>
      <c r="Q85" s="24"/>
      <c r="R85" s="24"/>
      <c r="S85" s="27"/>
      <c r="T85" s="24"/>
      <c r="U85" s="24"/>
      <c r="V85" s="24"/>
      <c r="W85" s="24"/>
      <c r="X85" s="209"/>
      <c r="Y85" s="216"/>
      <c r="Z85" s="216">
        <f t="shared" si="2"/>
        <v>20255920132661</v>
      </c>
      <c r="AA85" s="226">
        <f>ORFEO2025!C84</f>
        <v>45729</v>
      </c>
      <c r="AB85" s="216">
        <f>ORFEO2025!H84</f>
        <v>20255920132661</v>
      </c>
      <c r="AC85" s="216" t="str">
        <f>ORFEO2025!G84</f>
        <v>SEBASTIÁN RAMÍREZ</v>
      </c>
      <c r="AD85" s="24"/>
      <c r="AE85" s="24"/>
      <c r="AF85" s="24"/>
      <c r="AG85" s="24"/>
      <c r="AH85" s="24"/>
      <c r="AI85" s="24"/>
      <c r="AJ85" s="24"/>
      <c r="AK85" s="24"/>
      <c r="AL85" s="209"/>
      <c r="AM85" s="224">
        <v>2.0255920087701E13</v>
      </c>
      <c r="AN85" s="224"/>
      <c r="AO85" s="223">
        <f t="shared" si="3"/>
        <v>20255920087701</v>
      </c>
      <c r="AP85" s="223" t="str">
        <f>IFERROR(VLOOKUP(AM85,ORFEO2025!H:O,5,0),"")</f>
        <v/>
      </c>
      <c r="AQ85" s="223" t="str">
        <f>IFERROR(VLOOKUP(AM85,ORFEO2025!H:O,6,0),"")</f>
        <v/>
      </c>
      <c r="AR85" s="223" t="str">
        <f>IFERROR(VLOOKUP(AM85,ORFEO2025!H:O,7,0),"")</f>
        <v/>
      </c>
      <c r="AS85" s="223" t="str">
        <f>IFERROR(VLOOKUP(AM85,ORFEO2025!H:O,8,0),"")</f>
        <v/>
      </c>
      <c r="AT85" s="224" t="str">
        <f>IFERROR(VLOOKUP(AM85,ORFEO2025!H:O,9,0),"")</f>
        <v/>
      </c>
    </row>
    <row r="86">
      <c r="A86" s="216">
        <v>2.0255920136321E13</v>
      </c>
      <c r="B86" s="229"/>
      <c r="C86" s="28"/>
      <c r="D86" s="24"/>
      <c r="E86" s="227"/>
      <c r="F86" s="216" t="b">
        <v>1</v>
      </c>
      <c r="G86" s="24"/>
      <c r="H86" s="24"/>
      <c r="I86" s="209"/>
      <c r="J86" s="219" t="str">
        <f t="shared" si="6"/>
        <v/>
      </c>
      <c r="K86" s="24"/>
      <c r="L86" s="24"/>
      <c r="M86" s="24"/>
      <c r="N86" s="24"/>
      <c r="O86" s="24"/>
      <c r="P86" s="24"/>
      <c r="Q86" s="24"/>
      <c r="R86" s="24"/>
      <c r="S86" s="27"/>
      <c r="T86" s="24"/>
      <c r="U86" s="24"/>
      <c r="V86" s="24"/>
      <c r="W86" s="24"/>
      <c r="X86" s="209"/>
      <c r="Y86" s="216"/>
      <c r="Z86" s="216">
        <f t="shared" si="2"/>
        <v>20255920132731</v>
      </c>
      <c r="AA86" s="226">
        <f>ORFEO2025!C85</f>
        <v>45729</v>
      </c>
      <c r="AB86" s="216">
        <f>ORFEO2025!H85</f>
        <v>20255920132731</v>
      </c>
      <c r="AC86" s="216" t="str">
        <f>ORFEO2025!G85</f>
        <v>SEBASTIÁN RAMÍREZ</v>
      </c>
      <c r="AD86" s="24"/>
      <c r="AE86" s="24"/>
      <c r="AF86" s="24"/>
      <c r="AG86" s="24"/>
      <c r="AH86" s="24"/>
      <c r="AI86" s="24"/>
      <c r="AJ86" s="24"/>
      <c r="AK86" s="24"/>
      <c r="AL86" s="209"/>
      <c r="AM86" s="224">
        <v>2.0255920090351E13</v>
      </c>
      <c r="AN86" s="224"/>
      <c r="AO86" s="223">
        <f t="shared" si="3"/>
        <v>20255920090351</v>
      </c>
      <c r="AP86" s="223" t="str">
        <f>IFERROR(VLOOKUP(AM86,ORFEO2025!H:O,5,0),"")</f>
        <v/>
      </c>
      <c r="AQ86" s="223" t="str">
        <f>IFERROR(VLOOKUP(AM86,ORFEO2025!H:O,6,0),"")</f>
        <v/>
      </c>
      <c r="AR86" s="223" t="str">
        <f>IFERROR(VLOOKUP(AM86,ORFEO2025!H:O,7,0),"")</f>
        <v/>
      </c>
      <c r="AS86" s="223" t="str">
        <f>IFERROR(VLOOKUP(AM86,ORFEO2025!H:O,8,0),"")</f>
        <v/>
      </c>
      <c r="AT86" s="224" t="str">
        <f>IFERROR(VLOOKUP(AM86,ORFEO2025!H:O,9,0),"")</f>
        <v/>
      </c>
    </row>
    <row r="87">
      <c r="A87" s="216">
        <v>2.0255920136411E13</v>
      </c>
      <c r="B87" s="229"/>
      <c r="C87" s="28"/>
      <c r="D87" s="24"/>
      <c r="E87" s="227"/>
      <c r="F87" s="216" t="b">
        <v>1</v>
      </c>
      <c r="G87" s="24"/>
      <c r="H87" s="24"/>
      <c r="I87" s="209"/>
      <c r="J87" s="219" t="str">
        <f t="shared" si="6"/>
        <v/>
      </c>
      <c r="K87" s="24"/>
      <c r="L87" s="24"/>
      <c r="M87" s="24"/>
      <c r="N87" s="24"/>
      <c r="O87" s="24"/>
      <c r="P87" s="24"/>
      <c r="Q87" s="24"/>
      <c r="R87" s="24"/>
      <c r="S87" s="27"/>
      <c r="T87" s="24"/>
      <c r="U87" s="24"/>
      <c r="V87" s="24"/>
      <c r="W87" s="24"/>
      <c r="X87" s="209"/>
      <c r="Y87" s="216"/>
      <c r="Z87" s="216">
        <f t="shared" si="2"/>
        <v>20255920136311</v>
      </c>
      <c r="AA87" s="226">
        <f>ORFEO2025!C86</f>
        <v>45730</v>
      </c>
      <c r="AB87" s="216">
        <f>ORFEO2025!H86</f>
        <v>20255920136311</v>
      </c>
      <c r="AC87" s="216" t="str">
        <f>ORFEO2025!G86</f>
        <v>FERNANDA CHAVES MANRIQUE</v>
      </c>
      <c r="AD87" s="24"/>
      <c r="AE87" s="24"/>
      <c r="AF87" s="24"/>
      <c r="AG87" s="24"/>
      <c r="AH87" s="24"/>
      <c r="AI87" s="24"/>
      <c r="AJ87" s="24"/>
      <c r="AK87" s="24"/>
      <c r="AL87" s="209"/>
      <c r="AM87" s="224">
        <v>2.0255920092291E13</v>
      </c>
      <c r="AN87" s="224"/>
      <c r="AO87" s="223">
        <f t="shared" si="3"/>
        <v>20255920092291</v>
      </c>
      <c r="AP87" s="223" t="str">
        <f>IFERROR(VLOOKUP(AM87,ORFEO2025!H:O,5,0),"")</f>
        <v/>
      </c>
      <c r="AQ87" s="223" t="str">
        <f>IFERROR(VLOOKUP(AM87,ORFEO2025!H:O,6,0),"")</f>
        <v/>
      </c>
      <c r="AR87" s="223" t="str">
        <f>IFERROR(VLOOKUP(AM87,ORFEO2025!H:O,7,0),"")</f>
        <v/>
      </c>
      <c r="AS87" s="223" t="str">
        <f>IFERROR(VLOOKUP(AM87,ORFEO2025!H:O,8,0),"")</f>
        <v/>
      </c>
      <c r="AT87" s="224" t="str">
        <f>IFERROR(VLOOKUP(AM87,ORFEO2025!H:O,9,0),"")</f>
        <v/>
      </c>
    </row>
    <row r="88">
      <c r="A88" s="24"/>
      <c r="B88" s="229"/>
      <c r="C88" s="28"/>
      <c r="D88" s="24"/>
      <c r="E88" s="227"/>
      <c r="F88" s="216"/>
      <c r="G88" s="24"/>
      <c r="H88" s="24"/>
      <c r="I88" s="209"/>
      <c r="J88" s="219" t="str">
        <f t="shared" si="6"/>
        <v/>
      </c>
      <c r="K88" s="24"/>
      <c r="L88" s="24"/>
      <c r="M88" s="24"/>
      <c r="N88" s="24"/>
      <c r="O88" s="24"/>
      <c r="P88" s="24"/>
      <c r="Q88" s="24"/>
      <c r="R88" s="24"/>
      <c r="S88" s="27"/>
      <c r="T88" s="24"/>
      <c r="U88" s="24"/>
      <c r="V88" s="24"/>
      <c r="W88" s="24"/>
      <c r="X88" s="209"/>
      <c r="Y88" s="216"/>
      <c r="Z88" s="216">
        <f t="shared" si="2"/>
        <v>20255920136411</v>
      </c>
      <c r="AA88" s="226">
        <f>ORFEO2025!C87</f>
        <v>45730</v>
      </c>
      <c r="AB88" s="216">
        <f>ORFEO2025!H87</f>
        <v>20255920136411</v>
      </c>
      <c r="AC88" s="216" t="str">
        <f>ORFEO2025!G87</f>
        <v>FERNANDA CHAVES MANRIQUE</v>
      </c>
      <c r="AD88" s="24"/>
      <c r="AE88" s="24"/>
      <c r="AF88" s="24"/>
      <c r="AG88" s="24"/>
      <c r="AH88" s="24"/>
      <c r="AI88" s="24"/>
      <c r="AJ88" s="24"/>
      <c r="AK88" s="24"/>
      <c r="AL88" s="209"/>
      <c r="AM88" s="224">
        <v>2.0255920092361E13</v>
      </c>
      <c r="AN88" s="224"/>
      <c r="AO88" s="223">
        <f t="shared" si="3"/>
        <v>20255920092361</v>
      </c>
      <c r="AP88" s="223" t="str">
        <f>IFERROR(VLOOKUP(AM88,ORFEO2025!H:O,5,0),"")</f>
        <v/>
      </c>
      <c r="AQ88" s="223" t="str">
        <f>IFERROR(VLOOKUP(AM88,ORFEO2025!H:O,6,0),"")</f>
        <v/>
      </c>
      <c r="AR88" s="223" t="str">
        <f>IFERROR(VLOOKUP(AM88,ORFEO2025!H:O,7,0),"")</f>
        <v/>
      </c>
      <c r="AS88" s="223" t="str">
        <f>IFERROR(VLOOKUP(AM88,ORFEO2025!H:O,8,0),"")</f>
        <v/>
      </c>
      <c r="AT88" s="224" t="str">
        <f>IFERROR(VLOOKUP(AM88,ORFEO2025!H:O,9,0),"")</f>
        <v/>
      </c>
    </row>
    <row r="89">
      <c r="A89" s="216">
        <v>2.0255920141361E13</v>
      </c>
      <c r="B89" s="217">
        <v>45763.0</v>
      </c>
      <c r="C89" s="28">
        <f>COUNTA(A89:A119)</f>
        <v>31</v>
      </c>
      <c r="D89" s="26">
        <v>2.025167466E9</v>
      </c>
      <c r="E89" s="26">
        <v>20.0</v>
      </c>
      <c r="F89" s="216" t="b">
        <v>1</v>
      </c>
      <c r="G89" s="24"/>
      <c r="H89" s="216"/>
      <c r="I89" s="225"/>
      <c r="J89" s="219" t="str">
        <f t="shared" si="6"/>
        <v/>
      </c>
      <c r="K89" s="24"/>
      <c r="L89" s="24"/>
      <c r="M89" s="216"/>
      <c r="N89" s="216"/>
      <c r="O89" s="216"/>
      <c r="P89" s="216"/>
      <c r="Q89" s="216"/>
      <c r="R89" s="216"/>
      <c r="S89" s="241"/>
      <c r="T89" s="216"/>
      <c r="U89" s="216"/>
      <c r="V89" s="216"/>
      <c r="W89" s="216"/>
      <c r="X89" s="225"/>
      <c r="Y89" s="216"/>
      <c r="Z89" s="216">
        <f t="shared" si="2"/>
        <v>20255920149721</v>
      </c>
      <c r="AA89" s="226">
        <f>ORFEO2025!C88</f>
        <v>45730</v>
      </c>
      <c r="AB89" s="216">
        <f>ORFEO2025!H88</f>
        <v>20255920149721</v>
      </c>
      <c r="AC89" s="216" t="str">
        <f>ORFEO2025!G88</f>
        <v>CRISTIAN PEDROZA</v>
      </c>
      <c r="AD89" s="216"/>
      <c r="AE89" s="216"/>
      <c r="AF89" s="216"/>
      <c r="AG89" s="216"/>
      <c r="AH89" s="216"/>
      <c r="AI89" s="216"/>
      <c r="AJ89" s="216"/>
      <c r="AK89" s="216"/>
      <c r="AL89" s="209"/>
      <c r="AM89" s="224">
        <v>2.0255920093541E13</v>
      </c>
      <c r="AN89" s="224"/>
      <c r="AO89" s="223">
        <f t="shared" si="3"/>
        <v>20255920093541</v>
      </c>
      <c r="AP89" s="223" t="str">
        <f>IFERROR(VLOOKUP(AM89,ORFEO2025!H:O,5,0),"")</f>
        <v/>
      </c>
      <c r="AQ89" s="223" t="str">
        <f>IFERROR(VLOOKUP(AM89,ORFEO2025!H:O,6,0),"")</f>
        <v/>
      </c>
      <c r="AR89" s="223" t="str">
        <f>IFERROR(VLOOKUP(AM89,ORFEO2025!H:O,7,0),"")</f>
        <v/>
      </c>
      <c r="AS89" s="223" t="str">
        <f>IFERROR(VLOOKUP(AM89,ORFEO2025!H:O,8,0),"")</f>
        <v/>
      </c>
      <c r="AT89" s="224" t="str">
        <f>IFERROR(VLOOKUP(AM89,ORFEO2025!H:O,9,0),"")</f>
        <v/>
      </c>
    </row>
    <row r="90">
      <c r="A90" s="216">
        <v>2.0255920141471E13</v>
      </c>
      <c r="B90" s="229"/>
      <c r="C90" s="28"/>
      <c r="D90" s="24"/>
      <c r="E90" s="227"/>
      <c r="F90" s="216" t="b">
        <v>1</v>
      </c>
      <c r="G90" s="24"/>
      <c r="H90" s="24"/>
      <c r="I90" s="209"/>
      <c r="J90" s="219" t="str">
        <f t="shared" si="6"/>
        <v/>
      </c>
      <c r="K90" s="24"/>
      <c r="L90" s="24"/>
      <c r="M90" s="24"/>
      <c r="N90" s="24"/>
      <c r="O90" s="24"/>
      <c r="P90" s="24"/>
      <c r="Q90" s="24"/>
      <c r="R90" s="24"/>
      <c r="S90" s="27"/>
      <c r="T90" s="24"/>
      <c r="U90" s="24"/>
      <c r="V90" s="24"/>
      <c r="W90" s="24"/>
      <c r="X90" s="209"/>
      <c r="Y90" s="216"/>
      <c r="Z90" s="216">
        <f t="shared" si="2"/>
        <v>20255920165211</v>
      </c>
      <c r="AA90" s="226">
        <f>ORFEO2025!C89</f>
        <v>45730</v>
      </c>
      <c r="AB90" s="216">
        <f>ORFEO2025!H89</f>
        <v>20255920165211</v>
      </c>
      <c r="AC90" s="216" t="str">
        <f>ORFEO2025!G89</f>
        <v>DIEGO PEÑA</v>
      </c>
      <c r="AD90" s="24"/>
      <c r="AE90" s="24"/>
      <c r="AF90" s="24"/>
      <c r="AG90" s="24"/>
      <c r="AH90" s="24"/>
      <c r="AI90" s="24"/>
      <c r="AJ90" s="24"/>
      <c r="AK90" s="24"/>
      <c r="AL90" s="209"/>
      <c r="AM90" s="224">
        <v>2.0255920096111E13</v>
      </c>
      <c r="AN90" s="224"/>
      <c r="AO90" s="223">
        <f t="shared" si="3"/>
        <v>20255920096111</v>
      </c>
      <c r="AP90" s="223" t="str">
        <f>IFERROR(VLOOKUP(AM90,ORFEO2025!H:O,5,0),"")</f>
        <v/>
      </c>
      <c r="AQ90" s="223" t="str">
        <f>IFERROR(VLOOKUP(AM90,ORFEO2025!H:O,6,0),"")</f>
        <v/>
      </c>
      <c r="AR90" s="223" t="str">
        <f>IFERROR(VLOOKUP(AM90,ORFEO2025!H:O,7,0),"")</f>
        <v/>
      </c>
      <c r="AS90" s="223" t="str">
        <f>IFERROR(VLOOKUP(AM90,ORFEO2025!H:O,8,0),"")</f>
        <v/>
      </c>
      <c r="AT90" s="224" t="str">
        <f>IFERROR(VLOOKUP(AM90,ORFEO2025!H:O,9,0),"")</f>
        <v/>
      </c>
    </row>
    <row r="91">
      <c r="A91" s="216">
        <v>2.0255920141491E13</v>
      </c>
      <c r="B91" s="229"/>
      <c r="C91" s="28"/>
      <c r="D91" s="24"/>
      <c r="E91" s="227"/>
      <c r="F91" s="216" t="b">
        <v>1</v>
      </c>
      <c r="G91" s="24"/>
      <c r="H91" s="24"/>
      <c r="I91" s="209"/>
      <c r="J91" s="219" t="str">
        <f t="shared" si="6"/>
        <v/>
      </c>
      <c r="K91" s="24"/>
      <c r="L91" s="24"/>
      <c r="M91" s="24"/>
      <c r="N91" s="24"/>
      <c r="O91" s="24"/>
      <c r="P91" s="24"/>
      <c r="Q91" s="24"/>
      <c r="R91" s="24"/>
      <c r="S91" s="27"/>
      <c r="T91" s="24"/>
      <c r="U91" s="24"/>
      <c r="V91" s="24"/>
      <c r="W91" s="24"/>
      <c r="X91" s="209"/>
      <c r="Y91" s="216"/>
      <c r="Z91" s="216">
        <f t="shared" si="2"/>
        <v>20255920165211</v>
      </c>
      <c r="AA91" s="226">
        <f>ORFEO2025!C90</f>
        <v>45730</v>
      </c>
      <c r="AB91" s="216">
        <f>ORFEO2025!H90</f>
        <v>20255920165211</v>
      </c>
      <c r="AC91" s="216" t="str">
        <f>ORFEO2025!G90</f>
        <v>DIEGO PEÑA</v>
      </c>
      <c r="AD91" s="24"/>
      <c r="AE91" s="24"/>
      <c r="AF91" s="24"/>
      <c r="AG91" s="24"/>
      <c r="AH91" s="24"/>
      <c r="AI91" s="24"/>
      <c r="AJ91" s="24"/>
      <c r="AK91" s="24"/>
      <c r="AL91" s="209"/>
      <c r="AM91" s="224">
        <v>2.0255920098301E13</v>
      </c>
      <c r="AN91" s="224"/>
      <c r="AO91" s="223">
        <f t="shared" si="3"/>
        <v>20255920098301</v>
      </c>
      <c r="AP91" s="223" t="str">
        <f>IFERROR(VLOOKUP(AM91,ORFEO2025!H:O,5,0),"")</f>
        <v/>
      </c>
      <c r="AQ91" s="223" t="str">
        <f>IFERROR(VLOOKUP(AM91,ORFEO2025!H:O,6,0),"")</f>
        <v/>
      </c>
      <c r="AR91" s="223" t="str">
        <f>IFERROR(VLOOKUP(AM91,ORFEO2025!H:O,7,0),"")</f>
        <v/>
      </c>
      <c r="AS91" s="223" t="str">
        <f>IFERROR(VLOOKUP(AM91,ORFEO2025!H:O,8,0),"")</f>
        <v/>
      </c>
      <c r="AT91" s="224" t="str">
        <f>IFERROR(VLOOKUP(AM91,ORFEO2025!H:O,9,0),"")</f>
        <v/>
      </c>
    </row>
    <row r="92">
      <c r="A92" s="216">
        <v>2.0255920141301E13</v>
      </c>
      <c r="B92" s="229"/>
      <c r="C92" s="28"/>
      <c r="D92" s="24"/>
      <c r="E92" s="227"/>
      <c r="F92" s="216" t="b">
        <v>1</v>
      </c>
      <c r="G92" s="24"/>
      <c r="H92" s="24"/>
      <c r="I92" s="209"/>
      <c r="J92" s="219" t="str">
        <f t="shared" si="6"/>
        <v/>
      </c>
      <c r="K92" s="24"/>
      <c r="L92" s="24"/>
      <c r="M92" s="24"/>
      <c r="N92" s="24"/>
      <c r="O92" s="24"/>
      <c r="P92" s="24"/>
      <c r="Q92" s="24"/>
      <c r="R92" s="24"/>
      <c r="S92" s="27"/>
      <c r="T92" s="24"/>
      <c r="U92" s="24"/>
      <c r="V92" s="24"/>
      <c r="W92" s="24"/>
      <c r="X92" s="209"/>
      <c r="Y92" s="216"/>
      <c r="Z92" s="216" t="str">
        <f t="shared" si="2"/>
        <v/>
      </c>
      <c r="AA92" s="226">
        <f>ORFEO2025!C91</f>
        <v>45733</v>
      </c>
      <c r="AB92" s="230">
        <f>ORFEO2025!H91</f>
        <v>20255920141601</v>
      </c>
      <c r="AC92" s="216" t="str">
        <f>ORFEO2025!G91</f>
        <v>EDUARDO ARREDONDO</v>
      </c>
      <c r="AD92" s="24"/>
      <c r="AE92" s="24"/>
      <c r="AF92" s="24"/>
      <c r="AG92" s="24"/>
      <c r="AH92" s="24"/>
      <c r="AI92" s="24"/>
      <c r="AJ92" s="24"/>
      <c r="AK92" s="24"/>
      <c r="AL92" s="209"/>
      <c r="AM92" s="224">
        <v>2.0255920098371E13</v>
      </c>
      <c r="AN92" s="224"/>
      <c r="AO92" s="223">
        <f t="shared" si="3"/>
        <v>20255920098371</v>
      </c>
      <c r="AP92" s="223" t="str">
        <f>IFERROR(VLOOKUP(AM92,ORFEO2025!H:O,5,0),"")</f>
        <v/>
      </c>
      <c r="AQ92" s="223" t="str">
        <f>IFERROR(VLOOKUP(AM92,ORFEO2025!H:O,6,0),"")</f>
        <v/>
      </c>
      <c r="AR92" s="223" t="str">
        <f>IFERROR(VLOOKUP(AM92,ORFEO2025!H:O,7,0),"")</f>
        <v/>
      </c>
      <c r="AS92" s="223" t="str">
        <f>IFERROR(VLOOKUP(AM92,ORFEO2025!H:O,8,0),"")</f>
        <v/>
      </c>
      <c r="AT92" s="224" t="str">
        <f>IFERROR(VLOOKUP(AM92,ORFEO2025!H:O,9,0),"")</f>
        <v/>
      </c>
    </row>
    <row r="93">
      <c r="A93" s="216">
        <v>2.0255920142151E13</v>
      </c>
      <c r="B93" s="229"/>
      <c r="C93" s="28"/>
      <c r="D93" s="24"/>
      <c r="E93" s="227"/>
      <c r="F93" s="216" t="b">
        <v>1</v>
      </c>
      <c r="G93" s="24"/>
      <c r="H93" s="24"/>
      <c r="I93" s="209"/>
      <c r="J93" s="219" t="str">
        <f t="shared" si="6"/>
        <v/>
      </c>
      <c r="K93" s="24"/>
      <c r="L93" s="24"/>
      <c r="M93" s="24"/>
      <c r="N93" s="24"/>
      <c r="O93" s="24"/>
      <c r="P93" s="24"/>
      <c r="Q93" s="24"/>
      <c r="R93" s="24"/>
      <c r="S93" s="27"/>
      <c r="T93" s="24"/>
      <c r="U93" s="24"/>
      <c r="V93" s="24"/>
      <c r="W93" s="24"/>
      <c r="X93" s="209"/>
      <c r="Y93" s="216"/>
      <c r="Z93" s="216" t="str">
        <f t="shared" si="2"/>
        <v/>
      </c>
      <c r="AA93" s="226">
        <f>ORFEO2025!C92</f>
        <v>45733</v>
      </c>
      <c r="AB93" s="230">
        <f>ORFEO2025!H92</f>
        <v>20255920142681</v>
      </c>
      <c r="AC93" s="216" t="str">
        <f>ORFEO2025!G92</f>
        <v>EDUARDO ARREDONDO</v>
      </c>
      <c r="AD93" s="24"/>
      <c r="AE93" s="24"/>
      <c r="AF93" s="24"/>
      <c r="AG93" s="24"/>
      <c r="AH93" s="24"/>
      <c r="AI93" s="24"/>
      <c r="AJ93" s="24"/>
      <c r="AK93" s="24"/>
      <c r="AL93" s="209"/>
      <c r="AM93" s="224">
        <v>2.0255920098431E13</v>
      </c>
      <c r="AN93" s="224"/>
      <c r="AO93" s="223">
        <f t="shared" si="3"/>
        <v>20255920098431</v>
      </c>
      <c r="AP93" s="223" t="str">
        <f>IFERROR(VLOOKUP(AM93,ORFEO2025!H:O,5,0),"")</f>
        <v/>
      </c>
      <c r="AQ93" s="223" t="str">
        <f>IFERROR(VLOOKUP(AM93,ORFEO2025!H:O,6,0),"")</f>
        <v/>
      </c>
      <c r="AR93" s="223" t="str">
        <f>IFERROR(VLOOKUP(AM93,ORFEO2025!H:O,7,0),"")</f>
        <v/>
      </c>
      <c r="AS93" s="223" t="str">
        <f>IFERROR(VLOOKUP(AM93,ORFEO2025!H:O,8,0),"")</f>
        <v/>
      </c>
      <c r="AT93" s="224" t="str">
        <f>IFERROR(VLOOKUP(AM93,ORFEO2025!H:O,9,0),"")</f>
        <v/>
      </c>
    </row>
    <row r="94">
      <c r="A94" s="216">
        <v>2.0255920142481E13</v>
      </c>
      <c r="B94" s="229"/>
      <c r="C94" s="28"/>
      <c r="D94" s="24"/>
      <c r="E94" s="227"/>
      <c r="F94" s="216" t="b">
        <v>1</v>
      </c>
      <c r="G94" s="24"/>
      <c r="H94" s="24"/>
      <c r="I94" s="209"/>
      <c r="J94" s="219" t="str">
        <f t="shared" si="6"/>
        <v/>
      </c>
      <c r="K94" s="24"/>
      <c r="L94" s="24"/>
      <c r="M94" s="24"/>
      <c r="N94" s="24"/>
      <c r="O94" s="24"/>
      <c r="P94" s="24"/>
      <c r="Q94" s="24"/>
      <c r="R94" s="24"/>
      <c r="S94" s="27"/>
      <c r="T94" s="24"/>
      <c r="U94" s="24"/>
      <c r="V94" s="24"/>
      <c r="W94" s="24"/>
      <c r="X94" s="209"/>
      <c r="Y94" s="216"/>
      <c r="Z94" s="216" t="str">
        <f t="shared" si="2"/>
        <v/>
      </c>
      <c r="AA94" s="226">
        <f>ORFEO2025!C93</f>
        <v>45733</v>
      </c>
      <c r="AB94" s="216" t="str">
        <f>ORFEO2025!H93</f>
        <v>CERRAR TRAMITE</v>
      </c>
      <c r="AC94" s="216" t="str">
        <f>ORFEO2025!G93</f>
        <v>EDGAR GRANADOS</v>
      </c>
      <c r="AD94" s="24"/>
      <c r="AE94" s="24"/>
      <c r="AF94" s="24"/>
      <c r="AG94" s="24"/>
      <c r="AH94" s="24"/>
      <c r="AI94" s="24"/>
      <c r="AJ94" s="24"/>
      <c r="AK94" s="24"/>
      <c r="AL94" s="209"/>
      <c r="AM94" s="224">
        <v>2.0255920105591E13</v>
      </c>
      <c r="AN94" s="224"/>
      <c r="AO94" s="223">
        <f t="shared" si="3"/>
        <v>20255920105591</v>
      </c>
      <c r="AP94" s="223" t="str">
        <f>IFERROR(VLOOKUP(AM94,ORFEO2025!H:O,5,0),"")</f>
        <v/>
      </c>
      <c r="AQ94" s="223" t="str">
        <f>IFERROR(VLOOKUP(AM94,ORFEO2025!H:O,6,0),"")</f>
        <v/>
      </c>
      <c r="AR94" s="223" t="str">
        <f>IFERROR(VLOOKUP(AM94,ORFEO2025!H:O,7,0),"")</f>
        <v/>
      </c>
      <c r="AS94" s="223" t="str">
        <f>IFERROR(VLOOKUP(AM94,ORFEO2025!H:O,8,0),"")</f>
        <v/>
      </c>
      <c r="AT94" s="224" t="str">
        <f>IFERROR(VLOOKUP(AM94,ORFEO2025!H:O,9,0),"")</f>
        <v/>
      </c>
    </row>
    <row r="95">
      <c r="A95" s="216">
        <v>2.0255920142551E13</v>
      </c>
      <c r="B95" s="229"/>
      <c r="C95" s="28"/>
      <c r="D95" s="24"/>
      <c r="E95" s="227"/>
      <c r="F95" s="216" t="b">
        <v>1</v>
      </c>
      <c r="G95" s="24"/>
      <c r="H95" s="24"/>
      <c r="I95" s="209"/>
      <c r="J95" s="219" t="str">
        <f t="shared" si="6"/>
        <v/>
      </c>
      <c r="K95" s="24"/>
      <c r="L95" s="24"/>
      <c r="M95" s="24"/>
      <c r="N95" s="24"/>
      <c r="O95" s="24"/>
      <c r="P95" s="24"/>
      <c r="Q95" s="24"/>
      <c r="R95" s="24"/>
      <c r="S95" s="27"/>
      <c r="T95" s="24"/>
      <c r="U95" s="24"/>
      <c r="V95" s="24"/>
      <c r="W95" s="24"/>
      <c r="X95" s="209"/>
      <c r="Y95" s="216"/>
      <c r="Z95" s="216" t="str">
        <f t="shared" si="2"/>
        <v/>
      </c>
      <c r="AA95" s="226">
        <f>ORFEO2025!C94</f>
        <v>45733</v>
      </c>
      <c r="AB95" s="216" t="str">
        <f>ORFEO2025!H94</f>
        <v>EL OFICIO 20255910027052 FUE REASIGNADO AL ÀREA DE CONTRATACIÓN</v>
      </c>
      <c r="AC95" s="216" t="str">
        <f>ORFEO2025!G94</f>
        <v>CRISTIAN PEDROZA</v>
      </c>
      <c r="AD95" s="24"/>
      <c r="AE95" s="24"/>
      <c r="AF95" s="24"/>
      <c r="AG95" s="24"/>
      <c r="AH95" s="24"/>
      <c r="AI95" s="24"/>
      <c r="AJ95" s="24"/>
      <c r="AK95" s="24"/>
      <c r="AL95" s="209"/>
      <c r="AM95" s="224">
        <v>2.0255920105761E13</v>
      </c>
      <c r="AN95" s="224"/>
      <c r="AO95" s="223">
        <f t="shared" si="3"/>
        <v>20255920105761</v>
      </c>
      <c r="AP95" s="223" t="str">
        <f>IFERROR(VLOOKUP(AM95,ORFEO2025!H:O,5,0),"")</f>
        <v/>
      </c>
      <c r="AQ95" s="223" t="str">
        <f>IFERROR(VLOOKUP(AM95,ORFEO2025!H:O,6,0),"")</f>
        <v/>
      </c>
      <c r="AR95" s="223" t="str">
        <f>IFERROR(VLOOKUP(AM95,ORFEO2025!H:O,7,0),"")</f>
        <v/>
      </c>
      <c r="AS95" s="223" t="str">
        <f>IFERROR(VLOOKUP(AM95,ORFEO2025!H:O,8,0),"")</f>
        <v/>
      </c>
      <c r="AT95" s="224" t="str">
        <f>IFERROR(VLOOKUP(AM95,ORFEO2025!H:O,9,0),"")</f>
        <v/>
      </c>
    </row>
    <row r="96">
      <c r="A96" s="216">
        <v>2.0255920142721E13</v>
      </c>
      <c r="B96" s="229"/>
      <c r="C96" s="28"/>
      <c r="D96" s="24"/>
      <c r="E96" s="227"/>
      <c r="F96" s="216" t="b">
        <v>1</v>
      </c>
      <c r="G96" s="24"/>
      <c r="H96" s="24"/>
      <c r="I96" s="209"/>
      <c r="J96" s="219" t="str">
        <f t="shared" si="6"/>
        <v/>
      </c>
      <c r="K96" s="24"/>
      <c r="L96" s="24"/>
      <c r="M96" s="24"/>
      <c r="N96" s="24"/>
      <c r="O96" s="24"/>
      <c r="P96" s="24"/>
      <c r="Q96" s="24"/>
      <c r="R96" s="24"/>
      <c r="S96" s="27"/>
      <c r="T96" s="24"/>
      <c r="U96" s="24"/>
      <c r="V96" s="24"/>
      <c r="W96" s="24"/>
      <c r="X96" s="209"/>
      <c r="Y96" s="216"/>
      <c r="Z96" s="216">
        <f t="shared" si="2"/>
        <v>20255920121921</v>
      </c>
      <c r="AA96" s="226">
        <f>ORFEO2025!C95</f>
        <v>45733</v>
      </c>
      <c r="AB96" s="220">
        <f>ORFEO2025!H95</f>
        <v>20255920121921</v>
      </c>
      <c r="AC96" s="216" t="str">
        <f>ORFEO2025!G95</f>
        <v>FERNANDA CHAVES MANRIQUE</v>
      </c>
      <c r="AD96" s="24"/>
      <c r="AE96" s="24"/>
      <c r="AF96" s="24"/>
      <c r="AG96" s="24"/>
      <c r="AH96" s="24"/>
      <c r="AI96" s="24"/>
      <c r="AJ96" s="24"/>
      <c r="AK96" s="24"/>
      <c r="AL96" s="209"/>
      <c r="AM96" s="224">
        <v>2.0255920106021E13</v>
      </c>
      <c r="AN96" s="224"/>
      <c r="AO96" s="223">
        <f t="shared" si="3"/>
        <v>20255920106021</v>
      </c>
      <c r="AP96" s="223" t="str">
        <f>IFERROR(VLOOKUP(AM96,ORFEO2025!H:O,5,0),"")</f>
        <v/>
      </c>
      <c r="AQ96" s="223" t="str">
        <f>IFERROR(VLOOKUP(AM96,ORFEO2025!H:O,6,0),"")</f>
        <v/>
      </c>
      <c r="AR96" s="223" t="str">
        <f>IFERROR(VLOOKUP(AM96,ORFEO2025!H:O,7,0),"")</f>
        <v/>
      </c>
      <c r="AS96" s="223" t="str">
        <f>IFERROR(VLOOKUP(AM96,ORFEO2025!H:O,8,0),"")</f>
        <v/>
      </c>
      <c r="AT96" s="224" t="str">
        <f>IFERROR(VLOOKUP(AM96,ORFEO2025!H:O,9,0),"")</f>
        <v/>
      </c>
    </row>
    <row r="97">
      <c r="A97" s="216">
        <v>2.0255920142781E13</v>
      </c>
      <c r="B97" s="229"/>
      <c r="C97" s="28"/>
      <c r="D97" s="24"/>
      <c r="E97" s="227"/>
      <c r="F97" s="216" t="b">
        <v>1</v>
      </c>
      <c r="G97" s="24"/>
      <c r="H97" s="24"/>
      <c r="I97" s="209"/>
      <c r="J97" s="219" t="str">
        <f t="shared" si="6"/>
        <v/>
      </c>
      <c r="K97" s="24"/>
      <c r="L97" s="24"/>
      <c r="M97" s="24"/>
      <c r="N97" s="24"/>
      <c r="O97" s="24"/>
      <c r="P97" s="24"/>
      <c r="Q97" s="24"/>
      <c r="R97" s="24"/>
      <c r="S97" s="27"/>
      <c r="T97" s="24"/>
      <c r="U97" s="24"/>
      <c r="V97" s="24"/>
      <c r="W97" s="24"/>
      <c r="X97" s="209"/>
      <c r="Y97" s="216">
        <v>2.0255920151091E13</v>
      </c>
      <c r="Z97" s="216" t="str">
        <f t="shared" si="2"/>
        <v/>
      </c>
      <c r="AA97" s="226">
        <f>ORFEO2025!C96</f>
        <v>45733</v>
      </c>
      <c r="AB97" s="230">
        <f>ORFEO2025!H96</f>
        <v>20255920151091</v>
      </c>
      <c r="AC97" s="216" t="str">
        <f>ORFEO2025!G96</f>
        <v>JOHN CORREDOR</v>
      </c>
      <c r="AD97" s="24"/>
      <c r="AE97" s="24"/>
      <c r="AF97" s="24"/>
      <c r="AG97" s="24"/>
      <c r="AH97" s="24"/>
      <c r="AI97" s="24"/>
      <c r="AJ97" s="24"/>
      <c r="AK97" s="24"/>
      <c r="AL97" s="209"/>
      <c r="AM97" s="224">
        <v>2.0255920106031E13</v>
      </c>
      <c r="AN97" s="224"/>
      <c r="AO97" s="223">
        <f t="shared" si="3"/>
        <v>20255920106031</v>
      </c>
      <c r="AP97" s="223" t="str">
        <f>IFERROR(VLOOKUP(AM97,ORFEO2025!H:O,5,0),"")</f>
        <v/>
      </c>
      <c r="AQ97" s="223" t="str">
        <f>IFERROR(VLOOKUP(AM97,ORFEO2025!H:O,6,0),"")</f>
        <v/>
      </c>
      <c r="AR97" s="223" t="str">
        <f>IFERROR(VLOOKUP(AM97,ORFEO2025!H:O,7,0),"")</f>
        <v/>
      </c>
      <c r="AS97" s="223" t="str">
        <f>IFERROR(VLOOKUP(AM97,ORFEO2025!H:O,8,0),"")</f>
        <v/>
      </c>
      <c r="AT97" s="224" t="str">
        <f>IFERROR(VLOOKUP(AM97,ORFEO2025!H:O,9,0),"")</f>
        <v/>
      </c>
    </row>
    <row r="98">
      <c r="A98" s="216">
        <v>2.0255920142941E13</v>
      </c>
      <c r="B98" s="229"/>
      <c r="C98" s="28"/>
      <c r="D98" s="24"/>
      <c r="E98" s="227"/>
      <c r="F98" s="216" t="b">
        <v>1</v>
      </c>
      <c r="G98" s="24"/>
      <c r="H98" s="24"/>
      <c r="I98" s="209"/>
      <c r="J98" s="219" t="str">
        <f t="shared" si="6"/>
        <v/>
      </c>
      <c r="K98" s="24"/>
      <c r="L98" s="24"/>
      <c r="M98" s="24"/>
      <c r="N98" s="24"/>
      <c r="O98" s="24"/>
      <c r="P98" s="24"/>
      <c r="Q98" s="24"/>
      <c r="R98" s="24"/>
      <c r="S98" s="27"/>
      <c r="T98" s="24"/>
      <c r="U98" s="24"/>
      <c r="V98" s="24"/>
      <c r="W98" s="24"/>
      <c r="X98" s="209"/>
      <c r="Y98" s="216"/>
      <c r="Z98" s="216" t="str">
        <f t="shared" si="2"/>
        <v/>
      </c>
      <c r="AA98" s="226">
        <f>ORFEO2025!C97</f>
        <v>45733</v>
      </c>
      <c r="AB98" s="216" t="str">
        <f>ORFEO2025!H97</f>
        <v>SE CIERRA CON EL RECIBIDO DE LAS HOJAS DE VIDA REVISADAS POR LA INTERVENTORIA</v>
      </c>
      <c r="AC98" s="216" t="str">
        <f>ORFEO2025!G97</f>
        <v>SANTIAGO VARGAS CAMACHO</v>
      </c>
      <c r="AD98" s="24"/>
      <c r="AE98" s="24"/>
      <c r="AF98" s="24"/>
      <c r="AG98" s="24"/>
      <c r="AH98" s="24"/>
      <c r="AI98" s="24"/>
      <c r="AJ98" s="24"/>
      <c r="AK98" s="24"/>
      <c r="AL98" s="209"/>
      <c r="AM98" s="224">
        <v>2.0255920106101E13</v>
      </c>
      <c r="AN98" s="224"/>
      <c r="AO98" s="223">
        <f t="shared" si="3"/>
        <v>20255920106101</v>
      </c>
      <c r="AP98" s="223">
        <f>IFERROR(VLOOKUP(AM98,ORFEO2025!H:O,5,0),"")</f>
        <v>45734</v>
      </c>
      <c r="AQ98" s="223">
        <f>IFERROR(VLOOKUP(AM98,ORFEO2025!H:O,6,0),"")</f>
        <v>45734</v>
      </c>
      <c r="AR98" s="223">
        <f>IFERROR(VLOOKUP(AM98,ORFEO2025!H:O,7,0),"")</f>
        <v>45734</v>
      </c>
      <c r="AS98" s="223">
        <f>IFERROR(VLOOKUP(AM98,ORFEO2025!H:O,8,0),"")</f>
        <v>45734</v>
      </c>
      <c r="AT98" s="224" t="str">
        <f>IFERROR(VLOOKUP(AM98,ORFEO2025!H:O,9,0),"")</f>
        <v/>
      </c>
    </row>
    <row r="99">
      <c r="A99" s="216">
        <v>2.0255920149721E13</v>
      </c>
      <c r="B99" s="229"/>
      <c r="C99" s="28"/>
      <c r="D99" s="24"/>
      <c r="E99" s="227"/>
      <c r="F99" s="216" t="b">
        <v>1</v>
      </c>
      <c r="G99" s="24"/>
      <c r="H99" s="24"/>
      <c r="I99" s="209"/>
      <c r="J99" s="219" t="str">
        <f t="shared" si="6"/>
        <v/>
      </c>
      <c r="K99" s="24"/>
      <c r="L99" s="24"/>
      <c r="M99" s="24"/>
      <c r="N99" s="24"/>
      <c r="O99" s="24"/>
      <c r="P99" s="24"/>
      <c r="Q99" s="24"/>
      <c r="R99" s="24"/>
      <c r="S99" s="27"/>
      <c r="T99" s="24"/>
      <c r="U99" s="24"/>
      <c r="V99" s="24"/>
      <c r="W99" s="24"/>
      <c r="X99" s="209"/>
      <c r="Y99" s="216"/>
      <c r="Z99" s="216">
        <f t="shared" si="2"/>
        <v>20255920142831</v>
      </c>
      <c r="AA99" s="226">
        <f>ORFEO2025!C98</f>
        <v>45733</v>
      </c>
      <c r="AB99" s="216">
        <f>ORFEO2025!H98</f>
        <v>20255920142831</v>
      </c>
      <c r="AC99" s="216" t="str">
        <f>ORFEO2025!G98</f>
        <v>JOHN CORREDOR</v>
      </c>
      <c r="AD99" s="24"/>
      <c r="AE99" s="24"/>
      <c r="AF99" s="24"/>
      <c r="AG99" s="24"/>
      <c r="AH99" s="24"/>
      <c r="AI99" s="24"/>
      <c r="AJ99" s="24"/>
      <c r="AK99" s="24"/>
      <c r="AL99" s="209"/>
      <c r="AM99" s="224" t="s">
        <v>3766</v>
      </c>
      <c r="AN99" s="224"/>
      <c r="AO99" s="223" t="str">
        <f t="shared" si="3"/>
        <v/>
      </c>
      <c r="AP99" s="223" t="str">
        <f>IFERROR(VLOOKUP(AM99,ORFEO2025!H:O,5,0),"")</f>
        <v/>
      </c>
      <c r="AQ99" s="223" t="str">
        <f>IFERROR(VLOOKUP(AM99,ORFEO2025!H:O,6,0),"")</f>
        <v/>
      </c>
      <c r="AR99" s="223" t="str">
        <f>IFERROR(VLOOKUP(AM99,ORFEO2025!H:O,7,0),"")</f>
        <v/>
      </c>
      <c r="AS99" s="223" t="str">
        <f>IFERROR(VLOOKUP(AM99,ORFEO2025!H:O,8,0),"")</f>
        <v/>
      </c>
      <c r="AT99" s="224" t="str">
        <f>IFERROR(VLOOKUP(AM99,ORFEO2025!H:O,9,0),"")</f>
        <v/>
      </c>
    </row>
    <row r="100">
      <c r="A100" s="216">
        <v>2.0255920151541E13</v>
      </c>
      <c r="B100" s="229"/>
      <c r="C100" s="28"/>
      <c r="D100" s="24"/>
      <c r="E100" s="227"/>
      <c r="F100" s="216" t="b">
        <v>1</v>
      </c>
      <c r="G100" s="24"/>
      <c r="H100" s="24"/>
      <c r="I100" s="209"/>
      <c r="J100" s="219" t="str">
        <f t="shared" si="6"/>
        <v/>
      </c>
      <c r="K100" s="24"/>
      <c r="L100" s="24"/>
      <c r="M100" s="24"/>
      <c r="N100" s="24"/>
      <c r="O100" s="24"/>
      <c r="P100" s="24"/>
      <c r="Q100" s="24"/>
      <c r="R100" s="24"/>
      <c r="S100" s="27"/>
      <c r="T100" s="24"/>
      <c r="U100" s="24"/>
      <c r="V100" s="24"/>
      <c r="W100" s="24"/>
      <c r="X100" s="209"/>
      <c r="Y100" s="216"/>
      <c r="Z100" s="216" t="str">
        <f t="shared" si="2"/>
        <v/>
      </c>
      <c r="AA100" s="226">
        <f>ORFEO2025!C99</f>
        <v>45733</v>
      </c>
      <c r="AB100" s="216" t="str">
        <f>ORFEO2025!H99</f>
        <v>INFORMADO IB CAPITAL ENTREGA DE COPIA ACTAS DE VECINDAD REALIZADA EN CAMPAMENTO Y PARQUEO DE MAQUINARIA.</v>
      </c>
      <c r="AC100" s="216" t="str">
        <f>ORFEO2025!G99</f>
        <v>DIEGO PEÑA</v>
      </c>
      <c r="AD100" s="24"/>
      <c r="AE100" s="24"/>
      <c r="AF100" s="24"/>
      <c r="AG100" s="24"/>
      <c r="AH100" s="24"/>
      <c r="AI100" s="24"/>
      <c r="AJ100" s="24"/>
      <c r="AK100" s="24"/>
      <c r="AL100" s="209"/>
      <c r="AM100" s="224" t="s">
        <v>3767</v>
      </c>
      <c r="AN100" s="224"/>
      <c r="AO100" s="223" t="str">
        <f t="shared" si="3"/>
        <v/>
      </c>
      <c r="AP100" s="223" t="str">
        <f>IFERROR(VLOOKUP(AM100,ORFEO2025!H:O,5,0),"")</f>
        <v/>
      </c>
      <c r="AQ100" s="223" t="str">
        <f>IFERROR(VLOOKUP(AM100,ORFEO2025!H:O,6,0),"")</f>
        <v/>
      </c>
      <c r="AR100" s="223" t="str">
        <f>IFERROR(VLOOKUP(AM100,ORFEO2025!H:O,7,0),"")</f>
        <v/>
      </c>
      <c r="AS100" s="223" t="str">
        <f>IFERROR(VLOOKUP(AM100,ORFEO2025!H:O,8,0),"")</f>
        <v/>
      </c>
      <c r="AT100" s="224" t="str">
        <f>IFERROR(VLOOKUP(AM100,ORFEO2025!H:O,9,0),"")</f>
        <v/>
      </c>
    </row>
    <row r="101">
      <c r="A101" s="216">
        <v>2.0255920142451E13</v>
      </c>
      <c r="B101" s="229"/>
      <c r="C101" s="28"/>
      <c r="D101" s="24"/>
      <c r="E101" s="227"/>
      <c r="F101" s="216" t="b">
        <v>1</v>
      </c>
      <c r="G101" s="24"/>
      <c r="H101" s="24"/>
      <c r="I101" s="209"/>
      <c r="J101" s="219" t="str">
        <f t="shared" si="6"/>
        <v/>
      </c>
      <c r="K101" s="24"/>
      <c r="L101" s="24"/>
      <c r="M101" s="24"/>
      <c r="N101" s="24"/>
      <c r="O101" s="24"/>
      <c r="P101" s="24"/>
      <c r="Q101" s="24"/>
      <c r="R101" s="24"/>
      <c r="S101" s="27"/>
      <c r="T101" s="24"/>
      <c r="U101" s="24"/>
      <c r="V101" s="24"/>
      <c r="W101" s="24"/>
      <c r="X101" s="209"/>
      <c r="Y101" s="216"/>
      <c r="Z101" s="216">
        <f t="shared" si="2"/>
        <v>20255920121771</v>
      </c>
      <c r="AA101" s="226">
        <f>ORFEO2025!C100</f>
        <v>45734</v>
      </c>
      <c r="AB101" s="220">
        <f>ORFEO2025!H100</f>
        <v>20255920121771</v>
      </c>
      <c r="AC101" s="216" t="str">
        <f>ORFEO2025!G100</f>
        <v>FERNANDA CHAVES MANRIQUE</v>
      </c>
      <c r="AD101" s="24"/>
      <c r="AE101" s="24"/>
      <c r="AF101" s="24"/>
      <c r="AG101" s="24"/>
      <c r="AH101" s="24"/>
      <c r="AI101" s="24"/>
      <c r="AJ101" s="24"/>
      <c r="AK101" s="24"/>
      <c r="AL101" s="209"/>
      <c r="AM101" s="224" t="s">
        <v>3768</v>
      </c>
      <c r="AN101" s="224"/>
      <c r="AO101" s="223" t="str">
        <f t="shared" si="3"/>
        <v/>
      </c>
      <c r="AP101" s="223" t="str">
        <f>IFERROR(VLOOKUP(AM101,ORFEO2025!H:O,5,0),"")</f>
        <v/>
      </c>
      <c r="AQ101" s="223" t="str">
        <f>IFERROR(VLOOKUP(AM101,ORFEO2025!H:O,6,0),"")</f>
        <v/>
      </c>
      <c r="AR101" s="223" t="str">
        <f>IFERROR(VLOOKUP(AM101,ORFEO2025!H:O,7,0),"")</f>
        <v/>
      </c>
      <c r="AS101" s="223" t="str">
        <f>IFERROR(VLOOKUP(AM101,ORFEO2025!H:O,8,0),"")</f>
        <v/>
      </c>
      <c r="AT101" s="224" t="str">
        <f>IFERROR(VLOOKUP(AM101,ORFEO2025!H:O,9,0),"")</f>
        <v/>
      </c>
    </row>
    <row r="102">
      <c r="A102" s="216">
        <v>2.0255920142821E13</v>
      </c>
      <c r="B102" s="229"/>
      <c r="C102" s="28"/>
      <c r="D102" s="24"/>
      <c r="E102" s="227"/>
      <c r="F102" s="216" t="b">
        <v>1</v>
      </c>
      <c r="G102" s="24"/>
      <c r="H102" s="24"/>
      <c r="I102" s="209"/>
      <c r="J102" s="219" t="str">
        <f t="shared" si="6"/>
        <v/>
      </c>
      <c r="K102" s="24"/>
      <c r="L102" s="24"/>
      <c r="M102" s="24"/>
      <c r="N102" s="24"/>
      <c r="O102" s="24"/>
      <c r="P102" s="24"/>
      <c r="Q102" s="24"/>
      <c r="R102" s="24"/>
      <c r="S102" s="27"/>
      <c r="T102" s="24"/>
      <c r="U102" s="24"/>
      <c r="V102" s="24"/>
      <c r="W102" s="24"/>
      <c r="X102" s="209"/>
      <c r="Y102" s="216"/>
      <c r="Z102" s="216" t="str">
        <f t="shared" si="2"/>
        <v/>
      </c>
      <c r="AA102" s="226">
        <f>ORFEO2025!C101</f>
        <v>45734</v>
      </c>
      <c r="AB102" s="230">
        <f>ORFEO2025!H101</f>
        <v>20255920146481</v>
      </c>
      <c r="AC102" s="216" t="str">
        <f>ORFEO2025!G101</f>
        <v>CARLOS LINARES</v>
      </c>
      <c r="AD102" s="24"/>
      <c r="AE102" s="24"/>
      <c r="AF102" s="24"/>
      <c r="AG102" s="24"/>
      <c r="AH102" s="24"/>
      <c r="AI102" s="24"/>
      <c r="AJ102" s="24"/>
      <c r="AK102" s="24"/>
      <c r="AL102" s="209"/>
      <c r="AM102" s="24"/>
      <c r="AN102" s="24"/>
      <c r="AO102" s="223" t="str">
        <f t="shared" si="3"/>
        <v/>
      </c>
      <c r="AP102" s="223" t="str">
        <f>IFERROR(VLOOKUP(AM102,ORFEO2025!H:O,5,0),"")</f>
        <v/>
      </c>
      <c r="AQ102" s="223" t="str">
        <f>IFERROR(VLOOKUP(AM102,ORFEO2025!H:O,6,0),"")</f>
        <v/>
      </c>
      <c r="AR102" s="223" t="str">
        <f>IFERROR(VLOOKUP(AM102,ORFEO2025!H:O,7,0),"")</f>
        <v/>
      </c>
      <c r="AS102" s="223" t="str">
        <f>IFERROR(VLOOKUP(AM102,ORFEO2025!H:O,8,0),"")</f>
        <v/>
      </c>
      <c r="AT102" s="224" t="str">
        <f>IFERROR(VLOOKUP(AM102,ORFEO2025!H:O,9,0),"")</f>
        <v/>
      </c>
    </row>
    <row r="103">
      <c r="A103" s="216">
        <v>2.0255920142831E13</v>
      </c>
      <c r="B103" s="229"/>
      <c r="C103" s="28"/>
      <c r="D103" s="24"/>
      <c r="E103" s="227"/>
      <c r="F103" s="216" t="b">
        <v>1</v>
      </c>
      <c r="G103" s="24"/>
      <c r="H103" s="24"/>
      <c r="I103" s="209"/>
      <c r="J103" s="219" t="str">
        <f t="shared" si="6"/>
        <v/>
      </c>
      <c r="K103" s="24"/>
      <c r="L103" s="24"/>
      <c r="M103" s="24"/>
      <c r="N103" s="24"/>
      <c r="O103" s="24"/>
      <c r="P103" s="24"/>
      <c r="Q103" s="24"/>
      <c r="R103" s="24"/>
      <c r="S103" s="27"/>
      <c r="T103" s="24"/>
      <c r="U103" s="24"/>
      <c r="V103" s="24"/>
      <c r="W103" s="24"/>
      <c r="X103" s="209"/>
      <c r="Y103" s="216"/>
      <c r="Z103" s="216" t="str">
        <f t="shared" si="2"/>
        <v/>
      </c>
      <c r="AA103" s="226">
        <f>ORFEO2025!C102</f>
        <v>45734</v>
      </c>
      <c r="AB103" s="230">
        <f>ORFEO2025!H102</f>
        <v>20255920149881</v>
      </c>
      <c r="AC103" s="216" t="str">
        <f>ORFEO2025!G102</f>
        <v>EDUARDO ARREDONDO</v>
      </c>
      <c r="AD103" s="24"/>
      <c r="AE103" s="24"/>
      <c r="AF103" s="24"/>
      <c r="AG103" s="24"/>
      <c r="AH103" s="24"/>
      <c r="AI103" s="24"/>
      <c r="AJ103" s="24"/>
      <c r="AK103" s="24"/>
      <c r="AL103" s="209"/>
      <c r="AM103" s="243">
        <v>45735.0</v>
      </c>
      <c r="AN103" s="244" t="s">
        <v>3698</v>
      </c>
      <c r="AO103" s="223" t="str">
        <f t="shared" si="3"/>
        <v/>
      </c>
      <c r="AP103" s="223" t="str">
        <f>IFERROR(VLOOKUP(AM103,ORFEO2025!H:O,5,0),"")</f>
        <v/>
      </c>
      <c r="AQ103" s="223" t="str">
        <f>IFERROR(VLOOKUP(AM103,ORFEO2025!H:O,6,0),"")</f>
        <v/>
      </c>
      <c r="AR103" s="223" t="str">
        <f>IFERROR(VLOOKUP(AM103,ORFEO2025!H:O,7,0),"")</f>
        <v/>
      </c>
      <c r="AS103" s="223" t="str">
        <f>IFERROR(VLOOKUP(AM103,ORFEO2025!H:O,8,0),"")</f>
        <v/>
      </c>
      <c r="AT103" s="224" t="str">
        <f>IFERROR(VLOOKUP(AM103,ORFEO2025!H:O,9,0),"")</f>
        <v/>
      </c>
    </row>
    <row r="104">
      <c r="A104" s="216">
        <v>2.0255920142861E13</v>
      </c>
      <c r="B104" s="229"/>
      <c r="C104" s="28"/>
      <c r="D104" s="24"/>
      <c r="E104" s="227"/>
      <c r="F104" s="216" t="b">
        <v>1</v>
      </c>
      <c r="G104" s="24"/>
      <c r="H104" s="24"/>
      <c r="I104" s="209"/>
      <c r="J104" s="219" t="str">
        <f t="shared" si="6"/>
        <v/>
      </c>
      <c r="K104" s="24"/>
      <c r="L104" s="24"/>
      <c r="M104" s="24"/>
      <c r="N104" s="24"/>
      <c r="O104" s="24"/>
      <c r="P104" s="24"/>
      <c r="Q104" s="24"/>
      <c r="R104" s="24"/>
      <c r="S104" s="27"/>
      <c r="T104" s="24"/>
      <c r="U104" s="24"/>
      <c r="V104" s="24"/>
      <c r="W104" s="24"/>
      <c r="X104" s="209"/>
      <c r="Y104" s="216"/>
      <c r="Z104" s="216" t="str">
        <f t="shared" si="2"/>
        <v/>
      </c>
      <c r="AA104" s="226">
        <f>ORFEO2025!C103</f>
        <v>45734</v>
      </c>
      <c r="AB104" s="216" t="str">
        <f>ORFEO2025!H103</f>
        <v>NO REQUIERE RESPUESTA </v>
      </c>
      <c r="AC104" s="216" t="str">
        <f>ORFEO2025!G103</f>
        <v>SEBASTIÁN RAMÍREZ</v>
      </c>
      <c r="AD104" s="24"/>
      <c r="AE104" s="24"/>
      <c r="AF104" s="24"/>
      <c r="AG104" s="24"/>
      <c r="AH104" s="24"/>
      <c r="AI104" s="24"/>
      <c r="AJ104" s="24"/>
      <c r="AK104" s="24"/>
      <c r="AL104" s="209"/>
      <c r="AM104" s="224">
        <v>2.0255920110901E13</v>
      </c>
      <c r="AN104" s="224"/>
      <c r="AO104" s="223">
        <f t="shared" si="3"/>
        <v>20255920110901</v>
      </c>
      <c r="AP104" s="223" t="str">
        <f>IFERROR(VLOOKUP(AM104,ORFEO2025!H:O,5,0),"")</f>
        <v/>
      </c>
      <c r="AQ104" s="223" t="str">
        <f>IFERROR(VLOOKUP(AM104,ORFEO2025!H:O,6,0),"")</f>
        <v/>
      </c>
      <c r="AR104" s="223" t="str">
        <f>IFERROR(VLOOKUP(AM104,ORFEO2025!H:O,7,0),"")</f>
        <v/>
      </c>
      <c r="AS104" s="223" t="str">
        <f>IFERROR(VLOOKUP(AM104,ORFEO2025!H:O,8,0),"")</f>
        <v/>
      </c>
      <c r="AT104" s="224" t="str">
        <f>IFERROR(VLOOKUP(AM104,ORFEO2025!H:O,9,0),"")</f>
        <v/>
      </c>
    </row>
    <row r="105">
      <c r="A105" s="216">
        <v>2.0255920142901E13</v>
      </c>
      <c r="B105" s="229"/>
      <c r="C105" s="28"/>
      <c r="D105" s="24"/>
      <c r="E105" s="227"/>
      <c r="F105" s="216" t="b">
        <v>1</v>
      </c>
      <c r="G105" s="24"/>
      <c r="H105" s="24"/>
      <c r="I105" s="209"/>
      <c r="J105" s="219" t="str">
        <f t="shared" si="6"/>
        <v/>
      </c>
      <c r="K105" s="24"/>
      <c r="L105" s="24"/>
      <c r="M105" s="24"/>
      <c r="N105" s="24"/>
      <c r="O105" s="24"/>
      <c r="P105" s="24"/>
      <c r="Q105" s="24"/>
      <c r="R105" s="24"/>
      <c r="S105" s="27"/>
      <c r="T105" s="24"/>
      <c r="U105" s="24"/>
      <c r="V105" s="24"/>
      <c r="W105" s="24"/>
      <c r="X105" s="209"/>
      <c r="Y105" s="216"/>
      <c r="Z105" s="216" t="str">
        <f t="shared" si="2"/>
        <v/>
      </c>
      <c r="AA105" s="226">
        <f>ORFEO2025!C104</f>
        <v>45735</v>
      </c>
      <c r="AB105" s="216" t="str">
        <f>ORFEO2025!H104</f>
        <v>NO REQUIERE RESPUESTA </v>
      </c>
      <c r="AC105" s="216" t="str">
        <f>ORFEO2025!G104</f>
        <v>SEBASTIÁN RAMÍREZ</v>
      </c>
      <c r="AD105" s="24"/>
      <c r="AE105" s="24"/>
      <c r="AF105" s="24"/>
      <c r="AG105" s="24"/>
      <c r="AH105" s="24"/>
      <c r="AI105" s="24"/>
      <c r="AJ105" s="24"/>
      <c r="AK105" s="24"/>
      <c r="AL105" s="209"/>
      <c r="AM105" s="24"/>
      <c r="AN105" s="24"/>
      <c r="AO105" s="223" t="str">
        <f t="shared" si="3"/>
        <v/>
      </c>
      <c r="AP105" s="223" t="str">
        <f>IFERROR(VLOOKUP(AM105,ORFEO2025!H:O,5,0),"")</f>
        <v/>
      </c>
      <c r="AQ105" s="223" t="str">
        <f>IFERROR(VLOOKUP(AM105,ORFEO2025!H:O,6,0),"")</f>
        <v/>
      </c>
      <c r="AR105" s="223" t="str">
        <f>IFERROR(VLOOKUP(AM105,ORFEO2025!H:O,7,0),"")</f>
        <v/>
      </c>
      <c r="AS105" s="223" t="str">
        <f>IFERROR(VLOOKUP(AM105,ORFEO2025!H:O,8,0),"")</f>
        <v/>
      </c>
      <c r="AT105" s="224" t="str">
        <f>IFERROR(VLOOKUP(AM105,ORFEO2025!H:O,9,0),"")</f>
        <v/>
      </c>
    </row>
    <row r="106">
      <c r="A106" s="216">
        <v>2.0255920142931E13</v>
      </c>
      <c r="B106" s="229"/>
      <c r="C106" s="28"/>
      <c r="D106" s="24"/>
      <c r="E106" s="227"/>
      <c r="F106" s="216" t="b">
        <v>1</v>
      </c>
      <c r="G106" s="24"/>
      <c r="H106" s="24"/>
      <c r="I106" s="209"/>
      <c r="J106" s="219" t="str">
        <f t="shared" si="6"/>
        <v/>
      </c>
      <c r="K106" s="24"/>
      <c r="L106" s="24"/>
      <c r="M106" s="24"/>
      <c r="N106" s="24"/>
      <c r="O106" s="24"/>
      <c r="P106" s="24"/>
      <c r="Q106" s="24"/>
      <c r="R106" s="24"/>
      <c r="S106" s="27"/>
      <c r="T106" s="24"/>
      <c r="U106" s="24"/>
      <c r="V106" s="24"/>
      <c r="W106" s="24"/>
      <c r="X106" s="209"/>
      <c r="Y106" s="216"/>
      <c r="Z106" s="216">
        <f t="shared" si="2"/>
        <v>20255920142891</v>
      </c>
      <c r="AA106" s="226">
        <f>ORFEO2025!C105</f>
        <v>45735</v>
      </c>
      <c r="AB106" s="216">
        <f>ORFEO2025!H105</f>
        <v>20255920142891</v>
      </c>
      <c r="AC106" s="216" t="str">
        <f>ORFEO2025!G105</f>
        <v>JOHN CORREDOR</v>
      </c>
      <c r="AD106" s="24"/>
      <c r="AE106" s="24"/>
      <c r="AF106" s="24"/>
      <c r="AG106" s="24"/>
      <c r="AH106" s="24"/>
      <c r="AI106" s="24"/>
      <c r="AJ106" s="24"/>
      <c r="AK106" s="24"/>
      <c r="AL106" s="209"/>
      <c r="AM106" s="243">
        <v>45741.0</v>
      </c>
      <c r="AN106" s="244" t="s">
        <v>3698</v>
      </c>
      <c r="AO106" s="223" t="str">
        <f t="shared" si="3"/>
        <v/>
      </c>
      <c r="AP106" s="223" t="str">
        <f>IFERROR(VLOOKUP(AM106,ORFEO2025!H:O,5,0),"")</f>
        <v/>
      </c>
      <c r="AQ106" s="223" t="str">
        <f>IFERROR(VLOOKUP(AM106,ORFEO2025!H:O,6,0),"")</f>
        <v/>
      </c>
      <c r="AR106" s="223" t="str">
        <f>IFERROR(VLOOKUP(AM106,ORFEO2025!H:O,7,0),"")</f>
        <v/>
      </c>
      <c r="AS106" s="223" t="str">
        <f>IFERROR(VLOOKUP(AM106,ORFEO2025!H:O,8,0),"")</f>
        <v/>
      </c>
      <c r="AT106" s="224" t="str">
        <f>IFERROR(VLOOKUP(AM106,ORFEO2025!H:O,9,0),"")</f>
        <v/>
      </c>
    </row>
    <row r="107">
      <c r="A107" s="216">
        <v>2.0255920143211E13</v>
      </c>
      <c r="B107" s="229"/>
      <c r="C107" s="28"/>
      <c r="D107" s="24"/>
      <c r="E107" s="227"/>
      <c r="F107" s="216" t="b">
        <v>1</v>
      </c>
      <c r="G107" s="24"/>
      <c r="H107" s="24"/>
      <c r="I107" s="209"/>
      <c r="J107" s="219" t="str">
        <f t="shared" si="6"/>
        <v/>
      </c>
      <c r="K107" s="24"/>
      <c r="L107" s="24"/>
      <c r="M107" s="24"/>
      <c r="N107" s="24"/>
      <c r="O107" s="24"/>
      <c r="P107" s="24"/>
      <c r="Q107" s="24"/>
      <c r="R107" s="24"/>
      <c r="S107" s="27"/>
      <c r="T107" s="24"/>
      <c r="U107" s="24"/>
      <c r="V107" s="24"/>
      <c r="W107" s="24"/>
      <c r="X107" s="209"/>
      <c r="Y107" s="216"/>
      <c r="Z107" s="216">
        <f t="shared" si="2"/>
        <v>20255920143091</v>
      </c>
      <c r="AA107" s="226">
        <f>ORFEO2025!C106</f>
        <v>45735</v>
      </c>
      <c r="AB107" s="216">
        <f>ORFEO2025!H106</f>
        <v>20255920143091</v>
      </c>
      <c r="AC107" s="216" t="str">
        <f>ORFEO2025!G106</f>
        <v>SEBASTIÁN RAMÍREZ</v>
      </c>
      <c r="AD107" s="24"/>
      <c r="AE107" s="24"/>
      <c r="AF107" s="24"/>
      <c r="AG107" s="24"/>
      <c r="AH107" s="24"/>
      <c r="AI107" s="24"/>
      <c r="AJ107" s="24"/>
      <c r="AK107" s="24"/>
      <c r="AL107" s="209"/>
      <c r="AM107" s="224">
        <v>2.0255920111041E13</v>
      </c>
      <c r="AN107" s="224"/>
      <c r="AO107" s="223">
        <f t="shared" si="3"/>
        <v>20255920111041</v>
      </c>
      <c r="AP107" s="223" t="str">
        <f>IFERROR(VLOOKUP(AM107,ORFEO2025!H:O,5,0),"")</f>
        <v/>
      </c>
      <c r="AQ107" s="223" t="str">
        <f>IFERROR(VLOOKUP(AM107,ORFEO2025!H:O,6,0),"")</f>
        <v/>
      </c>
      <c r="AR107" s="223" t="str">
        <f>IFERROR(VLOOKUP(AM107,ORFEO2025!H:O,7,0),"")</f>
        <v/>
      </c>
      <c r="AS107" s="223" t="str">
        <f>IFERROR(VLOOKUP(AM107,ORFEO2025!H:O,8,0),"")</f>
        <v/>
      </c>
      <c r="AT107" s="224" t="str">
        <f>IFERROR(VLOOKUP(AM107,ORFEO2025!H:O,9,0),"")</f>
        <v/>
      </c>
    </row>
    <row r="108">
      <c r="A108" s="216">
        <v>2.0255920145751E13</v>
      </c>
      <c r="B108" s="229"/>
      <c r="C108" s="28"/>
      <c r="D108" s="24"/>
      <c r="E108" s="227"/>
      <c r="F108" s="216" t="b">
        <v>1</v>
      </c>
      <c r="G108" s="24"/>
      <c r="H108" s="24"/>
      <c r="I108" s="209"/>
      <c r="J108" s="219" t="str">
        <f t="shared" si="6"/>
        <v/>
      </c>
      <c r="K108" s="24"/>
      <c r="L108" s="24"/>
      <c r="M108" s="24"/>
      <c r="N108" s="24"/>
      <c r="O108" s="24"/>
      <c r="P108" s="24"/>
      <c r="Q108" s="24"/>
      <c r="R108" s="24"/>
      <c r="S108" s="27"/>
      <c r="T108" s="24"/>
      <c r="U108" s="24"/>
      <c r="V108" s="24"/>
      <c r="W108" s="24"/>
      <c r="X108" s="209"/>
      <c r="Y108" s="216"/>
      <c r="Z108" s="216" t="str">
        <f t="shared" si="2"/>
        <v/>
      </c>
      <c r="AA108" s="226">
        <f>ORFEO2025!C107</f>
        <v>45735</v>
      </c>
      <c r="AB108" s="216" t="str">
        <f>ORFEO2025!H107</f>
        <v>NO REQUIERE RESPUESTA </v>
      </c>
      <c r="AC108" s="216" t="str">
        <f>ORFEO2025!G107</f>
        <v>SEBASTIÁN RAMÍREZ</v>
      </c>
      <c r="AD108" s="24"/>
      <c r="AE108" s="24"/>
      <c r="AF108" s="24"/>
      <c r="AG108" s="24"/>
      <c r="AH108" s="24"/>
      <c r="AI108" s="24"/>
      <c r="AJ108" s="24"/>
      <c r="AK108" s="24"/>
      <c r="AL108" s="209"/>
      <c r="AM108" s="224">
        <v>2.0255920112751E13</v>
      </c>
      <c r="AN108" s="224"/>
      <c r="AO108" s="223">
        <f t="shared" si="3"/>
        <v>20255920112751</v>
      </c>
      <c r="AP108" s="223" t="str">
        <f>IFERROR(VLOOKUP(AM108,ORFEO2025!H:O,5,0),"")</f>
        <v/>
      </c>
      <c r="AQ108" s="223" t="str">
        <f>IFERROR(VLOOKUP(AM108,ORFEO2025!H:O,6,0),"")</f>
        <v/>
      </c>
      <c r="AR108" s="223" t="str">
        <f>IFERROR(VLOOKUP(AM108,ORFEO2025!H:O,7,0),"")</f>
        <v/>
      </c>
      <c r="AS108" s="223" t="str">
        <f>IFERROR(VLOOKUP(AM108,ORFEO2025!H:O,8,0),"")</f>
        <v/>
      </c>
      <c r="AT108" s="224" t="str">
        <f>IFERROR(VLOOKUP(AM108,ORFEO2025!H:O,9,0),"")</f>
        <v/>
      </c>
    </row>
    <row r="109">
      <c r="A109" s="216">
        <v>2.0255920149901E13</v>
      </c>
      <c r="B109" s="229"/>
      <c r="C109" s="28"/>
      <c r="D109" s="24"/>
      <c r="E109" s="227"/>
      <c r="F109" s="216" t="b">
        <v>1</v>
      </c>
      <c r="G109" s="24"/>
      <c r="H109" s="24"/>
      <c r="I109" s="209"/>
      <c r="J109" s="219" t="str">
        <f t="shared" si="6"/>
        <v/>
      </c>
      <c r="K109" s="24"/>
      <c r="L109" s="24"/>
      <c r="M109" s="24"/>
      <c r="N109" s="24"/>
      <c r="O109" s="24"/>
      <c r="P109" s="24"/>
      <c r="Q109" s="24"/>
      <c r="R109" s="24"/>
      <c r="S109" s="27"/>
      <c r="T109" s="24"/>
      <c r="U109" s="24"/>
      <c r="V109" s="24"/>
      <c r="W109" s="24"/>
      <c r="X109" s="209"/>
      <c r="Y109" s="216"/>
      <c r="Z109" s="216" t="str">
        <f t="shared" si="2"/>
        <v/>
      </c>
      <c r="AA109" s="226">
        <f>ORFEO2025!C108</f>
        <v>45735</v>
      </c>
      <c r="AB109" s="216" t="str">
        <f>ORFEO2025!H108</f>
        <v>NO REQUIERE RESPUESTA </v>
      </c>
      <c r="AC109" s="216" t="str">
        <f>ORFEO2025!G108</f>
        <v>SEBASTIÁN RAMÍREZ</v>
      </c>
      <c r="AD109" s="24"/>
      <c r="AE109" s="24"/>
      <c r="AF109" s="24"/>
      <c r="AG109" s="24"/>
      <c r="AH109" s="24"/>
      <c r="AI109" s="24"/>
      <c r="AJ109" s="24"/>
      <c r="AK109" s="24"/>
      <c r="AL109" s="209"/>
      <c r="AM109" s="224">
        <v>2.0255920113001E13</v>
      </c>
      <c r="AN109" s="224"/>
      <c r="AO109" s="223">
        <f t="shared" si="3"/>
        <v>20255920113001</v>
      </c>
      <c r="AP109" s="223" t="str">
        <f>IFERROR(VLOOKUP(AM109,ORFEO2025!H:O,5,0),"")</f>
        <v/>
      </c>
      <c r="AQ109" s="223" t="str">
        <f>IFERROR(VLOOKUP(AM109,ORFEO2025!H:O,6,0),"")</f>
        <v/>
      </c>
      <c r="AR109" s="223" t="str">
        <f>IFERROR(VLOOKUP(AM109,ORFEO2025!H:O,7,0),"")</f>
        <v/>
      </c>
      <c r="AS109" s="223" t="str">
        <f>IFERROR(VLOOKUP(AM109,ORFEO2025!H:O,8,0),"")</f>
        <v/>
      </c>
      <c r="AT109" s="224" t="str">
        <f>IFERROR(VLOOKUP(AM109,ORFEO2025!H:O,9,0),"")</f>
        <v/>
      </c>
    </row>
    <row r="110">
      <c r="A110" s="216">
        <v>2.0255920152371E13</v>
      </c>
      <c r="B110" s="229"/>
      <c r="C110" s="28"/>
      <c r="D110" s="24"/>
      <c r="E110" s="227"/>
      <c r="F110" s="216" t="b">
        <v>1</v>
      </c>
      <c r="G110" s="24"/>
      <c r="H110" s="24"/>
      <c r="I110" s="209"/>
      <c r="J110" s="219" t="str">
        <f t="shared" si="6"/>
        <v/>
      </c>
      <c r="K110" s="24"/>
      <c r="L110" s="24"/>
      <c r="M110" s="24"/>
      <c r="N110" s="24"/>
      <c r="O110" s="24"/>
      <c r="P110" s="24"/>
      <c r="Q110" s="24"/>
      <c r="R110" s="24"/>
      <c r="S110" s="27"/>
      <c r="T110" s="24"/>
      <c r="U110" s="24"/>
      <c r="V110" s="24"/>
      <c r="W110" s="24"/>
      <c r="X110" s="209"/>
      <c r="Y110" s="216"/>
      <c r="Z110" s="216">
        <f t="shared" si="2"/>
        <v>20255920114981</v>
      </c>
      <c r="AA110" s="226">
        <f>ORFEO2025!C109</f>
        <v>45735</v>
      </c>
      <c r="AB110" s="216">
        <f>ORFEO2025!H109</f>
        <v>20255920114981</v>
      </c>
      <c r="AC110" s="216" t="str">
        <f>ORFEO2025!G109</f>
        <v>FERNANDA CHAVES MANRIQUE</v>
      </c>
      <c r="AD110" s="24"/>
      <c r="AE110" s="24"/>
      <c r="AF110" s="24"/>
      <c r="AG110" s="24"/>
      <c r="AH110" s="24"/>
      <c r="AI110" s="24"/>
      <c r="AJ110" s="24"/>
      <c r="AK110" s="24"/>
      <c r="AL110" s="209"/>
      <c r="AM110" s="224">
        <v>2.0255920114791E13</v>
      </c>
      <c r="AN110" s="224"/>
      <c r="AO110" s="223">
        <f t="shared" si="3"/>
        <v>20255920114791</v>
      </c>
      <c r="AP110" s="223" t="str">
        <f>IFERROR(VLOOKUP(AM110,ORFEO2025!H:O,5,0),"")</f>
        <v/>
      </c>
      <c r="AQ110" s="223" t="str">
        <f>IFERROR(VLOOKUP(AM110,ORFEO2025!H:O,6,0),"")</f>
        <v/>
      </c>
      <c r="AR110" s="223" t="str">
        <f>IFERROR(VLOOKUP(AM110,ORFEO2025!H:O,7,0),"")</f>
        <v/>
      </c>
      <c r="AS110" s="223" t="str">
        <f>IFERROR(VLOOKUP(AM110,ORFEO2025!H:O,8,0),"")</f>
        <v/>
      </c>
      <c r="AT110" s="224" t="str">
        <f>IFERROR(VLOOKUP(AM110,ORFEO2025!H:O,9,0),"")</f>
        <v/>
      </c>
    </row>
    <row r="111">
      <c r="A111" s="216">
        <v>2.0255920152541E13</v>
      </c>
      <c r="B111" s="229"/>
      <c r="C111" s="28"/>
      <c r="D111" s="24"/>
      <c r="E111" s="227"/>
      <c r="F111" s="216" t="b">
        <v>1</v>
      </c>
      <c r="G111" s="216"/>
      <c r="H111" s="24"/>
      <c r="I111" s="209"/>
      <c r="J111" s="219" t="str">
        <f t="shared" si="6"/>
        <v/>
      </c>
      <c r="K111" s="24"/>
      <c r="L111" s="24"/>
      <c r="M111" s="24"/>
      <c r="N111" s="24"/>
      <c r="O111" s="24"/>
      <c r="P111" s="24"/>
      <c r="Q111" s="24"/>
      <c r="R111" s="24"/>
      <c r="S111" s="27"/>
      <c r="T111" s="24"/>
      <c r="U111" s="24"/>
      <c r="V111" s="24"/>
      <c r="W111" s="24"/>
      <c r="X111" s="209"/>
      <c r="Y111" s="216"/>
      <c r="Z111" s="216" t="str">
        <f t="shared" si="2"/>
        <v/>
      </c>
      <c r="AA111" s="226">
        <f>ORFEO2025!C110</f>
        <v>45735</v>
      </c>
      <c r="AB111" s="216" t="str">
        <f>ORFEO2025!H110</f>
        <v>SE DEVUELVE A DIMELZA, TENIENDO EN CUENTA QUE EL CONVENIO AL QUE HACEN REFERENCIA NO ES DEL AREA DE INFRAESTRUCTURA</v>
      </c>
      <c r="AC111" s="216" t="str">
        <f>ORFEO2025!G110</f>
        <v>SANTIAGO VARGAS CAMACHO</v>
      </c>
      <c r="AD111" s="24"/>
      <c r="AE111" s="24"/>
      <c r="AF111" s="24"/>
      <c r="AG111" s="24"/>
      <c r="AH111" s="24"/>
      <c r="AI111" s="24"/>
      <c r="AJ111" s="24"/>
      <c r="AK111" s="24"/>
      <c r="AL111" s="209"/>
      <c r="AM111" s="224">
        <v>2.0255920114831E13</v>
      </c>
      <c r="AN111" s="224"/>
      <c r="AO111" s="223">
        <f t="shared" si="3"/>
        <v>20255920114831</v>
      </c>
      <c r="AP111" s="223" t="str">
        <f>IFERROR(VLOOKUP(AM111,ORFEO2025!H:O,5,0),"")</f>
        <v/>
      </c>
      <c r="AQ111" s="223" t="str">
        <f>IFERROR(VLOOKUP(AM111,ORFEO2025!H:O,6,0),"")</f>
        <v/>
      </c>
      <c r="AR111" s="223" t="str">
        <f>IFERROR(VLOOKUP(AM111,ORFEO2025!H:O,7,0),"")</f>
        <v/>
      </c>
      <c r="AS111" s="223" t="str">
        <f>IFERROR(VLOOKUP(AM111,ORFEO2025!H:O,8,0),"")</f>
        <v/>
      </c>
      <c r="AT111" s="224" t="str">
        <f>IFERROR(VLOOKUP(AM111,ORFEO2025!H:O,9,0),"")</f>
        <v/>
      </c>
    </row>
    <row r="112">
      <c r="A112" s="216">
        <v>2.0255920153401E13</v>
      </c>
      <c r="B112" s="229"/>
      <c r="C112" s="28"/>
      <c r="D112" s="24"/>
      <c r="E112" s="227"/>
      <c r="F112" s="216" t="b">
        <v>1</v>
      </c>
      <c r="G112" s="216"/>
      <c r="H112" s="24"/>
      <c r="I112" s="209"/>
      <c r="J112" s="219" t="str">
        <f t="shared" si="6"/>
        <v/>
      </c>
      <c r="K112" s="24"/>
      <c r="L112" s="24"/>
      <c r="M112" s="24"/>
      <c r="N112" s="24"/>
      <c r="O112" s="24"/>
      <c r="P112" s="24"/>
      <c r="Q112" s="24"/>
      <c r="R112" s="24"/>
      <c r="S112" s="27"/>
      <c r="T112" s="24"/>
      <c r="U112" s="24"/>
      <c r="V112" s="24"/>
      <c r="W112" s="24"/>
      <c r="X112" s="209"/>
      <c r="Y112" s="216"/>
      <c r="Z112" s="216" t="str">
        <f t="shared" si="2"/>
        <v/>
      </c>
      <c r="AA112" s="226">
        <f>ORFEO2025!C111</f>
        <v>45735</v>
      </c>
      <c r="AB112" s="230">
        <f>ORFEO2025!H111</f>
        <v>20255920141621</v>
      </c>
      <c r="AC112" s="216" t="str">
        <f>ORFEO2025!G111</f>
        <v>EDUARDO ARREDONDO</v>
      </c>
      <c r="AD112" s="24"/>
      <c r="AE112" s="24"/>
      <c r="AF112" s="24"/>
      <c r="AG112" s="24"/>
      <c r="AH112" s="24"/>
      <c r="AI112" s="24"/>
      <c r="AJ112" s="24"/>
      <c r="AK112" s="24"/>
      <c r="AL112" s="209"/>
      <c r="AM112" s="224">
        <v>2.0255920114931E13</v>
      </c>
      <c r="AN112" s="224"/>
      <c r="AO112" s="223">
        <f t="shared" si="3"/>
        <v>20255920114931</v>
      </c>
      <c r="AP112" s="223" t="str">
        <f>IFERROR(VLOOKUP(AM112,ORFEO2025!H:O,5,0),"")</f>
        <v/>
      </c>
      <c r="AQ112" s="223" t="str">
        <f>IFERROR(VLOOKUP(AM112,ORFEO2025!H:O,6,0),"")</f>
        <v/>
      </c>
      <c r="AR112" s="223" t="str">
        <f>IFERROR(VLOOKUP(AM112,ORFEO2025!H:O,7,0),"")</f>
        <v/>
      </c>
      <c r="AS112" s="223" t="str">
        <f>IFERROR(VLOOKUP(AM112,ORFEO2025!H:O,8,0),"")</f>
        <v/>
      </c>
      <c r="AT112" s="224" t="str">
        <f>IFERROR(VLOOKUP(AM112,ORFEO2025!H:O,9,0),"")</f>
        <v/>
      </c>
    </row>
    <row r="113">
      <c r="A113" s="216">
        <v>2.0255920142841E13</v>
      </c>
      <c r="B113" s="229"/>
      <c r="C113" s="28"/>
      <c r="D113" s="24"/>
      <c r="E113" s="227"/>
      <c r="F113" s="216" t="b">
        <v>1</v>
      </c>
      <c r="G113" s="24"/>
      <c r="H113" s="24"/>
      <c r="I113" s="209"/>
      <c r="J113" s="219" t="str">
        <f t="shared" si="6"/>
        <v/>
      </c>
      <c r="K113" s="24"/>
      <c r="L113" s="24"/>
      <c r="M113" s="24"/>
      <c r="N113" s="24"/>
      <c r="O113" s="24"/>
      <c r="P113" s="24"/>
      <c r="Q113" s="24"/>
      <c r="R113" s="24"/>
      <c r="S113" s="27"/>
      <c r="T113" s="24"/>
      <c r="U113" s="24"/>
      <c r="V113" s="24"/>
      <c r="W113" s="24"/>
      <c r="X113" s="209"/>
      <c r="Y113" s="216"/>
      <c r="Z113" s="216" t="str">
        <f t="shared" si="2"/>
        <v/>
      </c>
      <c r="AA113" s="226">
        <f>ORFEO2025!C112</f>
        <v>45735</v>
      </c>
      <c r="AB113" s="230">
        <f>ORFEO2025!H112</f>
        <v>20255920102421</v>
      </c>
      <c r="AC113" s="216" t="str">
        <f>ORFEO2025!G112</f>
        <v>DIEGO PEÑA</v>
      </c>
      <c r="AD113" s="24"/>
      <c r="AE113" s="24"/>
      <c r="AF113" s="24"/>
      <c r="AG113" s="24"/>
      <c r="AH113" s="24"/>
      <c r="AI113" s="24"/>
      <c r="AJ113" s="24"/>
      <c r="AK113" s="24"/>
      <c r="AL113" s="209"/>
      <c r="AM113" s="224">
        <v>2.0255920114961E13</v>
      </c>
      <c r="AN113" s="224"/>
      <c r="AO113" s="223">
        <f t="shared" si="3"/>
        <v>20255920114961</v>
      </c>
      <c r="AP113" s="223" t="str">
        <f>IFERROR(VLOOKUP(AM113,ORFEO2025!H:O,5,0),"")</f>
        <v/>
      </c>
      <c r="AQ113" s="223" t="str">
        <f>IFERROR(VLOOKUP(AM113,ORFEO2025!H:O,6,0),"")</f>
        <v/>
      </c>
      <c r="AR113" s="223" t="str">
        <f>IFERROR(VLOOKUP(AM113,ORFEO2025!H:O,7,0),"")</f>
        <v/>
      </c>
      <c r="AS113" s="223" t="str">
        <f>IFERROR(VLOOKUP(AM113,ORFEO2025!H:O,8,0),"")</f>
        <v/>
      </c>
      <c r="AT113" s="224" t="str">
        <f>IFERROR(VLOOKUP(AM113,ORFEO2025!H:O,9,0),"")</f>
        <v/>
      </c>
    </row>
    <row r="114">
      <c r="A114" s="216">
        <v>2.0255920142891E13</v>
      </c>
      <c r="B114" s="229"/>
      <c r="C114" s="28"/>
      <c r="D114" s="24"/>
      <c r="E114" s="227"/>
      <c r="F114" s="216" t="b">
        <v>1</v>
      </c>
      <c r="G114" s="24"/>
      <c r="H114" s="24"/>
      <c r="I114" s="209"/>
      <c r="J114" s="219" t="str">
        <f t="shared" si="6"/>
        <v/>
      </c>
      <c r="K114" s="24"/>
      <c r="L114" s="24"/>
      <c r="M114" s="24"/>
      <c r="N114" s="24"/>
      <c r="O114" s="24"/>
      <c r="P114" s="24"/>
      <c r="Q114" s="24"/>
      <c r="R114" s="24"/>
      <c r="S114" s="27"/>
      <c r="T114" s="24"/>
      <c r="U114" s="24"/>
      <c r="V114" s="24"/>
      <c r="W114" s="24"/>
      <c r="X114" s="209"/>
      <c r="Y114" s="216"/>
      <c r="Z114" s="216">
        <f t="shared" si="2"/>
        <v>20255920142551</v>
      </c>
      <c r="AA114" s="226">
        <f>ORFEO2025!C113</f>
        <v>45736</v>
      </c>
      <c r="AB114" s="216">
        <f>ORFEO2025!H113</f>
        <v>20255920142551</v>
      </c>
      <c r="AC114" s="216" t="str">
        <f>ORFEO2025!G113</f>
        <v>SEBASTIÁN RAMÍREZ</v>
      </c>
      <c r="AD114" s="24"/>
      <c r="AE114" s="24"/>
      <c r="AF114" s="24"/>
      <c r="AG114" s="24"/>
      <c r="AH114" s="24"/>
      <c r="AI114" s="24"/>
      <c r="AJ114" s="24"/>
      <c r="AK114" s="24"/>
      <c r="AL114" s="209"/>
      <c r="AM114" s="224">
        <v>2.0255920114981E13</v>
      </c>
      <c r="AN114" s="224"/>
      <c r="AO114" s="223">
        <f t="shared" si="3"/>
        <v>20255920114981</v>
      </c>
      <c r="AP114" s="223">
        <f>IFERROR(VLOOKUP(AM114,ORFEO2025!H:O,5,0),"")</f>
        <v>45741</v>
      </c>
      <c r="AQ114" s="223">
        <f>IFERROR(VLOOKUP(AM114,ORFEO2025!H:O,6,0),"")</f>
        <v>45741</v>
      </c>
      <c r="AR114" s="223">
        <f>IFERROR(VLOOKUP(AM114,ORFEO2025!H:O,7,0),"")</f>
        <v>45741</v>
      </c>
      <c r="AS114" s="223">
        <f>IFERROR(VLOOKUP(AM114,ORFEO2025!H:O,8,0),"")</f>
        <v>45741</v>
      </c>
      <c r="AT114" s="224" t="str">
        <f>IFERROR(VLOOKUP(AM114,ORFEO2025!H:O,9,0),"")</f>
        <v/>
      </c>
    </row>
    <row r="115">
      <c r="A115" s="216">
        <v>2.0255920143091E13</v>
      </c>
      <c r="B115" s="229"/>
      <c r="C115" s="28"/>
      <c r="D115" s="24"/>
      <c r="E115" s="227"/>
      <c r="F115" s="216" t="b">
        <v>1</v>
      </c>
      <c r="G115" s="24"/>
      <c r="H115" s="24"/>
      <c r="I115" s="209"/>
      <c r="J115" s="219" t="str">
        <f t="shared" si="6"/>
        <v/>
      </c>
      <c r="K115" s="24"/>
      <c r="L115" s="24"/>
      <c r="M115" s="24"/>
      <c r="N115" s="24"/>
      <c r="O115" s="24"/>
      <c r="P115" s="24"/>
      <c r="Q115" s="24"/>
      <c r="R115" s="24"/>
      <c r="S115" s="27"/>
      <c r="T115" s="24"/>
      <c r="U115" s="24"/>
      <c r="V115" s="24"/>
      <c r="W115" s="24"/>
      <c r="X115" s="209"/>
      <c r="Y115" s="216"/>
      <c r="Z115" s="216">
        <f t="shared" si="2"/>
        <v>20255920118251</v>
      </c>
      <c r="AA115" s="226">
        <f>ORFEO2025!C114</f>
        <v>45736</v>
      </c>
      <c r="AB115" s="220">
        <f>ORFEO2025!H114</f>
        <v>20255920118251</v>
      </c>
      <c r="AC115" s="216" t="str">
        <f>ORFEO2025!G114</f>
        <v>FERNANDA CHAVES MANRIQUE</v>
      </c>
      <c r="AD115" s="24"/>
      <c r="AE115" s="24"/>
      <c r="AF115" s="24"/>
      <c r="AG115" s="24"/>
      <c r="AH115" s="24"/>
      <c r="AI115" s="24"/>
      <c r="AJ115" s="24"/>
      <c r="AK115" s="24"/>
      <c r="AL115" s="209"/>
      <c r="AM115" s="224">
        <v>2.0255920115991E13</v>
      </c>
      <c r="AN115" s="224"/>
      <c r="AO115" s="223">
        <f t="shared" si="3"/>
        <v>20255920115991</v>
      </c>
      <c r="AP115" s="223">
        <f>IFERROR(VLOOKUP(AM115,ORFEO2025!H:O,5,0),"")</f>
        <v>45741</v>
      </c>
      <c r="AQ115" s="223">
        <f>IFERROR(VLOOKUP(AM115,ORFEO2025!H:O,6,0),"")</f>
        <v>45741</v>
      </c>
      <c r="AR115" s="223">
        <f>IFERROR(VLOOKUP(AM115,ORFEO2025!H:O,7,0),"")</f>
        <v>45741</v>
      </c>
      <c r="AS115" s="223">
        <f>IFERROR(VLOOKUP(AM115,ORFEO2025!H:O,8,0),"")</f>
        <v>45741</v>
      </c>
      <c r="AT115" s="224" t="str">
        <f>IFERROR(VLOOKUP(AM115,ORFEO2025!H:O,9,0),"")</f>
        <v/>
      </c>
    </row>
    <row r="116">
      <c r="A116" s="216">
        <v>2.0255920146691E13</v>
      </c>
      <c r="B116" s="229"/>
      <c r="C116" s="28"/>
      <c r="D116" s="24"/>
      <c r="E116" s="227"/>
      <c r="F116" s="216" t="b">
        <v>1</v>
      </c>
      <c r="G116" s="24"/>
      <c r="H116" s="24"/>
      <c r="I116" s="209"/>
      <c r="J116" s="219" t="str">
        <f t="shared" si="6"/>
        <v/>
      </c>
      <c r="K116" s="24"/>
      <c r="L116" s="24"/>
      <c r="M116" s="24"/>
      <c r="N116" s="24"/>
      <c r="O116" s="24"/>
      <c r="P116" s="24"/>
      <c r="Q116" s="24"/>
      <c r="R116" s="24"/>
      <c r="S116" s="27"/>
      <c r="T116" s="24"/>
      <c r="U116" s="24"/>
      <c r="V116" s="24"/>
      <c r="W116" s="24"/>
      <c r="X116" s="209"/>
      <c r="Y116" s="216"/>
      <c r="Z116" s="216">
        <f t="shared" si="2"/>
        <v>20255920165221</v>
      </c>
      <c r="AA116" s="226">
        <f>ORFEO2025!C115</f>
        <v>45736</v>
      </c>
      <c r="AB116" s="216">
        <f>ORFEO2025!H115</f>
        <v>20255920165221</v>
      </c>
      <c r="AC116" s="216" t="str">
        <f>ORFEO2025!G115</f>
        <v>DIEGO PEÑA</v>
      </c>
      <c r="AD116" s="24"/>
      <c r="AE116" s="24"/>
      <c r="AF116" s="24"/>
      <c r="AG116" s="24"/>
      <c r="AH116" s="24"/>
      <c r="AI116" s="24"/>
      <c r="AJ116" s="24"/>
      <c r="AK116" s="24"/>
      <c r="AL116" s="209"/>
      <c r="AM116" s="24"/>
      <c r="AN116" s="24"/>
      <c r="AO116" s="223" t="str">
        <f t="shared" si="3"/>
        <v/>
      </c>
      <c r="AP116" s="223" t="str">
        <f>IFERROR(VLOOKUP(AM116,ORFEO2025!H:O,5,0),"")</f>
        <v/>
      </c>
      <c r="AQ116" s="223" t="str">
        <f>IFERROR(VLOOKUP(AM116,ORFEO2025!H:O,6,0),"")</f>
        <v/>
      </c>
      <c r="AR116" s="223" t="str">
        <f>IFERROR(VLOOKUP(AM116,ORFEO2025!H:O,7,0),"")</f>
        <v/>
      </c>
      <c r="AS116" s="223" t="str">
        <f>IFERROR(VLOOKUP(AM116,ORFEO2025!H:O,8,0),"")</f>
        <v/>
      </c>
      <c r="AT116" s="224" t="str">
        <f>IFERROR(VLOOKUP(AM116,ORFEO2025!H:O,9,0),"")</f>
        <v/>
      </c>
    </row>
    <row r="117">
      <c r="A117" s="216">
        <v>2.0255920149761E13</v>
      </c>
      <c r="B117" s="229"/>
      <c r="C117" s="28"/>
      <c r="D117" s="24"/>
      <c r="E117" s="227"/>
      <c r="F117" s="216" t="b">
        <v>1</v>
      </c>
      <c r="G117" s="24"/>
      <c r="H117" s="24"/>
      <c r="I117" s="209"/>
      <c r="J117" s="219" t="str">
        <f t="shared" si="6"/>
        <v/>
      </c>
      <c r="K117" s="24"/>
      <c r="L117" s="24"/>
      <c r="M117" s="24"/>
      <c r="N117" s="24"/>
      <c r="O117" s="24"/>
      <c r="P117" s="24"/>
      <c r="Q117" s="24"/>
      <c r="R117" s="24"/>
      <c r="S117" s="27"/>
      <c r="T117" s="24"/>
      <c r="U117" s="24"/>
      <c r="V117" s="24"/>
      <c r="W117" s="24"/>
      <c r="X117" s="209"/>
      <c r="Y117" s="216"/>
      <c r="Z117" s="216">
        <f t="shared" si="2"/>
        <v>20255920165251</v>
      </c>
      <c r="AA117" s="226">
        <f>ORFEO2025!C116</f>
        <v>45736</v>
      </c>
      <c r="AB117" s="216">
        <f>ORFEO2025!H116</f>
        <v>20255920165251</v>
      </c>
      <c r="AC117" s="216" t="str">
        <f>ORFEO2025!G116</f>
        <v>DIEGO PEÑA</v>
      </c>
      <c r="AD117" s="24"/>
      <c r="AE117" s="24"/>
      <c r="AF117" s="24"/>
      <c r="AG117" s="24"/>
      <c r="AH117" s="24"/>
      <c r="AI117" s="24"/>
      <c r="AJ117" s="24"/>
      <c r="AK117" s="24"/>
      <c r="AL117" s="209"/>
      <c r="AM117" s="246">
        <v>45750.0</v>
      </c>
      <c r="AN117" s="247" t="s">
        <v>3698</v>
      </c>
      <c r="AO117" s="223" t="str">
        <f t="shared" si="3"/>
        <v/>
      </c>
      <c r="AP117" s="223" t="str">
        <f>IFERROR(VLOOKUP(AM117,ORFEO2025!H:O,5,0),"")</f>
        <v/>
      </c>
      <c r="AQ117" s="223" t="str">
        <f>IFERROR(VLOOKUP(AM117,ORFEO2025!H:O,6,0),"")</f>
        <v/>
      </c>
      <c r="AR117" s="223" t="str">
        <f>IFERROR(VLOOKUP(AM117,ORFEO2025!H:O,7,0),"")</f>
        <v/>
      </c>
      <c r="AS117" s="223" t="str">
        <f>IFERROR(VLOOKUP(AM117,ORFEO2025!H:O,8,0),"")</f>
        <v/>
      </c>
      <c r="AT117" s="224" t="str">
        <f>IFERROR(VLOOKUP(AM117,ORFEO2025!H:O,9,0),"")</f>
        <v/>
      </c>
    </row>
    <row r="118">
      <c r="A118" s="216">
        <v>2.0255920153251E13</v>
      </c>
      <c r="B118" s="229"/>
      <c r="C118" s="28"/>
      <c r="D118" s="24"/>
      <c r="E118" s="227"/>
      <c r="F118" s="216" t="b">
        <v>1</v>
      </c>
      <c r="G118" s="216"/>
      <c r="H118" s="24"/>
      <c r="I118" s="209"/>
      <c r="J118" s="219" t="str">
        <f t="shared" si="6"/>
        <v/>
      </c>
      <c r="K118" s="24"/>
      <c r="L118" s="24"/>
      <c r="M118" s="24"/>
      <c r="N118" s="24"/>
      <c r="O118" s="24"/>
      <c r="P118" s="24"/>
      <c r="Q118" s="24"/>
      <c r="R118" s="24"/>
      <c r="S118" s="27"/>
      <c r="T118" s="24"/>
      <c r="U118" s="24"/>
      <c r="V118" s="24"/>
      <c r="W118" s="24"/>
      <c r="X118" s="209"/>
      <c r="Y118" s="216"/>
      <c r="Z118" s="216">
        <f t="shared" si="2"/>
        <v>20255920165231</v>
      </c>
      <c r="AA118" s="226">
        <f>ORFEO2025!C117</f>
        <v>45736</v>
      </c>
      <c r="AB118" s="216">
        <f>ORFEO2025!H117</f>
        <v>20255920165231</v>
      </c>
      <c r="AC118" s="216" t="str">
        <f>ORFEO2025!G117</f>
        <v>DIEGO PEÑA</v>
      </c>
      <c r="AD118" s="24"/>
      <c r="AE118" s="24"/>
      <c r="AF118" s="24"/>
      <c r="AG118" s="24"/>
      <c r="AH118" s="24"/>
      <c r="AI118" s="24"/>
      <c r="AJ118" s="24"/>
      <c r="AK118" s="24"/>
      <c r="AL118" s="209"/>
      <c r="AM118" s="224">
        <v>2.0250010417971E13</v>
      </c>
      <c r="AN118" s="224"/>
      <c r="AO118" s="223" t="str">
        <f t="shared" si="3"/>
        <v/>
      </c>
      <c r="AP118" s="223" t="str">
        <f>IFERROR(VLOOKUP(AM118,ORFEO2025!H:O,5,0),"")</f>
        <v/>
      </c>
      <c r="AQ118" s="223" t="str">
        <f>IFERROR(VLOOKUP(AM118,ORFEO2025!H:O,6,0),"")</f>
        <v/>
      </c>
      <c r="AR118" s="223" t="str">
        <f>IFERROR(VLOOKUP(AM118,ORFEO2025!H:O,7,0),"")</f>
        <v/>
      </c>
      <c r="AS118" s="223" t="str">
        <f>IFERROR(VLOOKUP(AM118,ORFEO2025!H:O,8,0),"")</f>
        <v/>
      </c>
      <c r="AT118" s="224" t="str">
        <f>IFERROR(VLOOKUP(AM118,ORFEO2025!H:O,9,0),"")</f>
        <v/>
      </c>
    </row>
    <row r="119">
      <c r="A119" s="216">
        <v>2.0255920153431E13</v>
      </c>
      <c r="B119" s="229"/>
      <c r="C119" s="28"/>
      <c r="D119" s="24"/>
      <c r="E119" s="227"/>
      <c r="F119" s="216" t="b">
        <v>1</v>
      </c>
      <c r="G119" s="216"/>
      <c r="H119" s="24"/>
      <c r="I119" s="209"/>
      <c r="J119" s="219" t="str">
        <f t="shared" si="6"/>
        <v/>
      </c>
      <c r="K119" s="24"/>
      <c r="L119" s="24"/>
      <c r="M119" s="24"/>
      <c r="N119" s="24"/>
      <c r="O119" s="24"/>
      <c r="P119" s="24"/>
      <c r="Q119" s="24"/>
      <c r="R119" s="24"/>
      <c r="S119" s="27"/>
      <c r="T119" s="24"/>
      <c r="U119" s="24"/>
      <c r="V119" s="24"/>
      <c r="W119" s="24"/>
      <c r="X119" s="209"/>
      <c r="Y119" s="216"/>
      <c r="Z119" s="216" t="str">
        <f t="shared" si="2"/>
        <v/>
      </c>
      <c r="AA119" s="226">
        <f>ORFEO2025!C118</f>
        <v>45736</v>
      </c>
      <c r="AB119" s="216" t="str">
        <f>ORFEO2025!H118</f>
        <v>SE CIERRA CON EL RECIBIDO DEL PLAN DE GESTION DE RCD </v>
      </c>
      <c r="AC119" s="216" t="str">
        <f>ORFEO2025!G118</f>
        <v>SANTIAGO VARGAS CAMACHO</v>
      </c>
      <c r="AD119" s="24"/>
      <c r="AE119" s="24"/>
      <c r="AF119" s="24"/>
      <c r="AG119" s="24"/>
      <c r="AH119" s="24"/>
      <c r="AI119" s="24"/>
      <c r="AJ119" s="24"/>
      <c r="AK119" s="24"/>
      <c r="AL119" s="209"/>
      <c r="AM119" s="224">
        <v>2.0250010499231E13</v>
      </c>
      <c r="AN119" s="224"/>
      <c r="AO119" s="223">
        <f t="shared" si="3"/>
        <v>20250010499231</v>
      </c>
      <c r="AP119" s="223" t="str">
        <f>IFERROR(VLOOKUP(AM119,ORFEO2025!H:O,5,0),"")</f>
        <v/>
      </c>
      <c r="AQ119" s="223" t="str">
        <f>IFERROR(VLOOKUP(AM119,ORFEO2025!H:O,6,0),"")</f>
        <v/>
      </c>
      <c r="AR119" s="223" t="str">
        <f>IFERROR(VLOOKUP(AM119,ORFEO2025!H:O,7,0),"")</f>
        <v/>
      </c>
      <c r="AS119" s="223" t="str">
        <f>IFERROR(VLOOKUP(AM119,ORFEO2025!H:O,8,0),"")</f>
        <v/>
      </c>
      <c r="AT119" s="224" t="str">
        <f>IFERROR(VLOOKUP(AM119,ORFEO2025!H:O,9,0),"")</f>
        <v/>
      </c>
    </row>
    <row r="120">
      <c r="A120" s="24"/>
      <c r="B120" s="229"/>
      <c r="C120" s="28"/>
      <c r="D120" s="24"/>
      <c r="E120" s="227"/>
      <c r="F120" s="216"/>
      <c r="G120" s="24"/>
      <c r="H120" s="24"/>
      <c r="I120" s="209"/>
      <c r="J120" s="219" t="str">
        <f t="shared" si="6"/>
        <v/>
      </c>
      <c r="K120" s="24"/>
      <c r="L120" s="24"/>
      <c r="M120" s="24"/>
      <c r="N120" s="24"/>
      <c r="O120" s="24"/>
      <c r="P120" s="24"/>
      <c r="Q120" s="24"/>
      <c r="R120" s="24"/>
      <c r="S120" s="27"/>
      <c r="T120" s="24"/>
      <c r="U120" s="24"/>
      <c r="V120" s="24"/>
      <c r="W120" s="24"/>
      <c r="X120" s="209"/>
      <c r="Y120" s="216"/>
      <c r="Z120" s="216">
        <f t="shared" si="2"/>
        <v>20255920118001</v>
      </c>
      <c r="AA120" s="226">
        <f>ORFEO2025!C119</f>
        <v>45737</v>
      </c>
      <c r="AB120" s="220">
        <f>ORFEO2025!H119</f>
        <v>20255920118001</v>
      </c>
      <c r="AC120" s="216" t="str">
        <f>ORFEO2025!G119</f>
        <v>FERNANDA CHAVES MANRIQUE</v>
      </c>
      <c r="AD120" s="24"/>
      <c r="AE120" s="24"/>
      <c r="AF120" s="24"/>
      <c r="AG120" s="24"/>
      <c r="AH120" s="24"/>
      <c r="AI120" s="24"/>
      <c r="AJ120" s="24"/>
      <c r="AK120" s="24"/>
      <c r="AL120" s="209"/>
      <c r="AM120" s="224">
        <v>2.0250010522831E13</v>
      </c>
      <c r="AN120" s="224"/>
      <c r="AO120" s="223">
        <f t="shared" si="3"/>
        <v>20250010522831</v>
      </c>
      <c r="AP120" s="223" t="str">
        <f>IFERROR(VLOOKUP(AM120,ORFEO2025!H:O,5,0),"")</f>
        <v/>
      </c>
      <c r="AQ120" s="223" t="str">
        <f>IFERROR(VLOOKUP(AM120,ORFEO2025!H:O,6,0),"")</f>
        <v/>
      </c>
      <c r="AR120" s="223" t="str">
        <f>IFERROR(VLOOKUP(AM120,ORFEO2025!H:O,7,0),"")</f>
        <v/>
      </c>
      <c r="AS120" s="223" t="str">
        <f>IFERROR(VLOOKUP(AM120,ORFEO2025!H:O,8,0),"")</f>
        <v/>
      </c>
      <c r="AT120" s="224" t="str">
        <f>IFERROR(VLOOKUP(AM120,ORFEO2025!H:O,9,0),"")</f>
        <v/>
      </c>
    </row>
    <row r="121">
      <c r="A121" s="216">
        <v>2.0255920156321E13</v>
      </c>
      <c r="B121" s="217">
        <v>45772.0</v>
      </c>
      <c r="C121" s="28">
        <f>COUNTA(A121:A145)</f>
        <v>25</v>
      </c>
      <c r="D121" s="216">
        <v>2.025175992E9</v>
      </c>
      <c r="E121" s="26">
        <v>21.0</v>
      </c>
      <c r="F121" s="216" t="b">
        <v>1</v>
      </c>
      <c r="G121" s="216"/>
      <c r="H121" s="216"/>
      <c r="I121" s="225"/>
      <c r="J121" s="219" t="str">
        <f t="shared" si="6"/>
        <v/>
      </c>
      <c r="K121" s="216"/>
      <c r="L121" s="216"/>
      <c r="M121" s="216"/>
      <c r="N121" s="216"/>
      <c r="O121" s="216"/>
      <c r="P121" s="216"/>
      <c r="Q121" s="216"/>
      <c r="R121" s="216"/>
      <c r="S121" s="241"/>
      <c r="T121" s="216"/>
      <c r="U121" s="216"/>
      <c r="V121" s="216"/>
      <c r="W121" s="216"/>
      <c r="X121" s="225"/>
      <c r="Y121" s="216"/>
      <c r="Z121" s="216" t="str">
        <f t="shared" si="2"/>
        <v/>
      </c>
      <c r="AA121" s="226">
        <f>ORFEO2025!C120</f>
        <v>45737</v>
      </c>
      <c r="AB121" s="216" t="str">
        <f>ORFEO2025!H120</f>
        <v>INFORMATIVO</v>
      </c>
      <c r="AC121" s="216" t="str">
        <f>ORFEO2025!G120</f>
        <v>EDGAR GRANADOS</v>
      </c>
      <c r="AD121" s="216"/>
      <c r="AE121" s="216"/>
      <c r="AF121" s="216"/>
      <c r="AG121" s="216"/>
      <c r="AH121" s="216"/>
      <c r="AI121" s="216"/>
      <c r="AJ121" s="216"/>
      <c r="AK121" s="216"/>
      <c r="AL121" s="209"/>
      <c r="AM121" s="224">
        <v>2.0255920004263E13</v>
      </c>
      <c r="AN121" s="224"/>
      <c r="AO121" s="223" t="str">
        <f t="shared" si="3"/>
        <v/>
      </c>
      <c r="AP121" s="223" t="str">
        <f>IFERROR(VLOOKUP(AM121,ORFEO2025!H:O,5,0),"")</f>
        <v/>
      </c>
      <c r="AQ121" s="223" t="str">
        <f>IFERROR(VLOOKUP(AM121,ORFEO2025!H:O,6,0),"")</f>
        <v/>
      </c>
      <c r="AR121" s="223" t="str">
        <f>IFERROR(VLOOKUP(AM121,ORFEO2025!H:O,7,0),"")</f>
        <v/>
      </c>
      <c r="AS121" s="223" t="str">
        <f>IFERROR(VLOOKUP(AM121,ORFEO2025!H:O,8,0),"")</f>
        <v/>
      </c>
      <c r="AT121" s="224" t="str">
        <f>IFERROR(VLOOKUP(AM121,ORFEO2025!H:O,9,0),"")</f>
        <v/>
      </c>
    </row>
    <row r="122">
      <c r="A122" s="216">
        <v>2.0255920142931E13</v>
      </c>
      <c r="B122" s="229"/>
      <c r="C122" s="28"/>
      <c r="D122" s="24"/>
      <c r="E122" s="227"/>
      <c r="F122" s="216" t="b">
        <v>1</v>
      </c>
      <c r="G122" s="24"/>
      <c r="H122" s="24"/>
      <c r="I122" s="209"/>
      <c r="J122" s="219" t="str">
        <f t="shared" si="6"/>
        <v/>
      </c>
      <c r="K122" s="24"/>
      <c r="L122" s="24"/>
      <c r="M122" s="24"/>
      <c r="N122" s="24"/>
      <c r="O122" s="24"/>
      <c r="P122" s="24"/>
      <c r="Q122" s="24"/>
      <c r="R122" s="24"/>
      <c r="S122" s="27"/>
      <c r="T122" s="24"/>
      <c r="U122" s="24"/>
      <c r="V122" s="24"/>
      <c r="W122" s="24"/>
      <c r="X122" s="209"/>
      <c r="Y122" s="216"/>
      <c r="Z122" s="216" t="str">
        <f t="shared" si="2"/>
        <v/>
      </c>
      <c r="AA122" s="226">
        <f>ORFEO2025!C121</f>
        <v>45737</v>
      </c>
      <c r="AB122" s="216" t="str">
        <f>ORFEO2025!H121</f>
        <v>NO REQUIERE RESPUESTA </v>
      </c>
      <c r="AC122" s="216" t="str">
        <f>ORFEO2025!G121</f>
        <v>SEBASTIÁN RAMÍREZ</v>
      </c>
      <c r="AD122" s="24"/>
      <c r="AE122" s="24"/>
      <c r="AF122" s="24"/>
      <c r="AG122" s="24"/>
      <c r="AH122" s="24"/>
      <c r="AI122" s="24"/>
      <c r="AJ122" s="24"/>
      <c r="AK122" s="24"/>
      <c r="AL122" s="209"/>
      <c r="AM122" s="224">
        <v>2.0255920117971E13</v>
      </c>
      <c r="AN122" s="224"/>
      <c r="AO122" s="223">
        <f t="shared" si="3"/>
        <v>20255920117971</v>
      </c>
      <c r="AP122" s="223">
        <f>IFERROR(VLOOKUP(AM122,ORFEO2025!H:O,5,0),"")</f>
        <v>45750</v>
      </c>
      <c r="AQ122" s="223">
        <f>IFERROR(VLOOKUP(AM122,ORFEO2025!H:O,6,0),"")</f>
        <v>45750</v>
      </c>
      <c r="AR122" s="223">
        <f>IFERROR(VLOOKUP(AM122,ORFEO2025!H:O,7,0),"")</f>
        <v>45750</v>
      </c>
      <c r="AS122" s="223">
        <f>IFERROR(VLOOKUP(AM122,ORFEO2025!H:O,8,0),"")</f>
        <v>45750</v>
      </c>
      <c r="AT122" s="224" t="str">
        <f>IFERROR(VLOOKUP(AM122,ORFEO2025!H:O,9,0),"")</f>
        <v/>
      </c>
    </row>
    <row r="123">
      <c r="A123" s="216">
        <v>2.0255920153311E13</v>
      </c>
      <c r="B123" s="229"/>
      <c r="C123" s="28"/>
      <c r="D123" s="24"/>
      <c r="E123" s="227"/>
      <c r="F123" s="216" t="b">
        <v>1</v>
      </c>
      <c r="G123" s="24"/>
      <c r="H123" s="24"/>
      <c r="I123" s="209"/>
      <c r="J123" s="219" t="str">
        <f t="shared" si="6"/>
        <v/>
      </c>
      <c r="K123" s="24"/>
      <c r="L123" s="24"/>
      <c r="M123" s="24"/>
      <c r="N123" s="24"/>
      <c r="O123" s="24"/>
      <c r="P123" s="24"/>
      <c r="Q123" s="24"/>
      <c r="R123" s="24"/>
      <c r="S123" s="27"/>
      <c r="T123" s="24"/>
      <c r="U123" s="24"/>
      <c r="V123" s="24"/>
      <c r="W123" s="24"/>
      <c r="X123" s="209"/>
      <c r="Y123" s="216"/>
      <c r="Z123" s="216" t="str">
        <f t="shared" si="2"/>
        <v/>
      </c>
      <c r="AA123" s="226">
        <f>ORFEO2025!C122</f>
        <v>45737</v>
      </c>
      <c r="AB123" s="230">
        <f>ORFEO2025!H122</f>
        <v>20245920458941</v>
      </c>
      <c r="AC123" s="216" t="str">
        <f>ORFEO2025!G122</f>
        <v>CRISTIAN PEDROZA</v>
      </c>
      <c r="AD123" s="24"/>
      <c r="AE123" s="24"/>
      <c r="AF123" s="24"/>
      <c r="AG123" s="24"/>
      <c r="AH123" s="24"/>
      <c r="AI123" s="24"/>
      <c r="AJ123" s="24"/>
      <c r="AK123" s="24"/>
      <c r="AL123" s="209"/>
      <c r="AM123" s="224">
        <v>2.0255920118001E13</v>
      </c>
      <c r="AN123" s="224"/>
      <c r="AO123" s="223">
        <f t="shared" si="3"/>
        <v>20255920118001</v>
      </c>
      <c r="AP123" s="223">
        <f>IFERROR(VLOOKUP(AM123,ORFEO2025!H:O,5,0),"")</f>
        <v>45750</v>
      </c>
      <c r="AQ123" s="223">
        <f>IFERROR(VLOOKUP(AM123,ORFEO2025!H:O,6,0),"")</f>
        <v>45750</v>
      </c>
      <c r="AR123" s="223">
        <f>IFERROR(VLOOKUP(AM123,ORFEO2025!H:O,7,0),"")</f>
        <v>45750</v>
      </c>
      <c r="AS123" s="223">
        <f>IFERROR(VLOOKUP(AM123,ORFEO2025!H:O,8,0),"")</f>
        <v>45750</v>
      </c>
      <c r="AT123" s="224" t="str">
        <f>IFERROR(VLOOKUP(AM123,ORFEO2025!H:O,9,0),"")</f>
        <v/>
      </c>
    </row>
    <row r="124">
      <c r="A124" s="216">
        <v>2.0255920153361E13</v>
      </c>
      <c r="B124" s="229"/>
      <c r="C124" s="28"/>
      <c r="D124" s="24"/>
      <c r="E124" s="227"/>
      <c r="F124" s="216" t="b">
        <v>1</v>
      </c>
      <c r="G124" s="24"/>
      <c r="H124" s="24"/>
      <c r="I124" s="209"/>
      <c r="J124" s="219" t="str">
        <f t="shared" si="6"/>
        <v/>
      </c>
      <c r="K124" s="24"/>
      <c r="L124" s="24"/>
      <c r="M124" s="24"/>
      <c r="N124" s="24"/>
      <c r="O124" s="24"/>
      <c r="P124" s="24"/>
      <c r="Q124" s="24"/>
      <c r="R124" s="24"/>
      <c r="S124" s="27"/>
      <c r="T124" s="24"/>
      <c r="U124" s="24"/>
      <c r="V124" s="24"/>
      <c r="W124" s="24"/>
      <c r="X124" s="209"/>
      <c r="Y124" s="216"/>
      <c r="Z124" s="216">
        <f t="shared" si="2"/>
        <v>20255920117971</v>
      </c>
      <c r="AA124" s="226">
        <f>ORFEO2025!C123</f>
        <v>45737</v>
      </c>
      <c r="AB124" s="220">
        <f>ORFEO2025!H123</f>
        <v>20255920117971</v>
      </c>
      <c r="AC124" s="216" t="str">
        <f>ORFEO2025!G123</f>
        <v>FERNANDA CHAVES MANRIQUE</v>
      </c>
      <c r="AD124" s="24"/>
      <c r="AE124" s="24"/>
      <c r="AF124" s="24"/>
      <c r="AG124" s="24"/>
      <c r="AH124" s="24"/>
      <c r="AI124" s="24"/>
      <c r="AJ124" s="24"/>
      <c r="AK124" s="24"/>
      <c r="AL124" s="209"/>
      <c r="AM124" s="224">
        <v>2.0255920118031E13</v>
      </c>
      <c r="AN124" s="224"/>
      <c r="AO124" s="223">
        <f t="shared" si="3"/>
        <v>20255920118031</v>
      </c>
      <c r="AP124" s="223">
        <f>IFERROR(VLOOKUP(AM124,ORFEO2025!H:O,5,0),"")</f>
        <v>45750</v>
      </c>
      <c r="AQ124" s="223">
        <f>IFERROR(VLOOKUP(AM124,ORFEO2025!H:O,6,0),"")</f>
        <v>45750</v>
      </c>
      <c r="AR124" s="223">
        <f>IFERROR(VLOOKUP(AM124,ORFEO2025!H:O,7,0),"")</f>
        <v>45750</v>
      </c>
      <c r="AS124" s="223">
        <f>IFERROR(VLOOKUP(AM124,ORFEO2025!H:O,8,0),"")</f>
        <v>45750</v>
      </c>
      <c r="AT124" s="224" t="str">
        <f>IFERROR(VLOOKUP(AM124,ORFEO2025!H:O,9,0),"")</f>
        <v/>
      </c>
    </row>
    <row r="125">
      <c r="A125" s="216">
        <v>2.0255920153791E13</v>
      </c>
      <c r="B125" s="229"/>
      <c r="C125" s="28"/>
      <c r="D125" s="24"/>
      <c r="E125" s="227"/>
      <c r="F125" s="216" t="b">
        <v>1</v>
      </c>
      <c r="G125" s="24"/>
      <c r="H125" s="24"/>
      <c r="I125" s="209"/>
      <c r="J125" s="219" t="str">
        <f t="shared" si="6"/>
        <v/>
      </c>
      <c r="K125" s="24"/>
      <c r="L125" s="24"/>
      <c r="M125" s="24"/>
      <c r="N125" s="24"/>
      <c r="O125" s="24"/>
      <c r="P125" s="24"/>
      <c r="Q125" s="24"/>
      <c r="R125" s="24"/>
      <c r="S125" s="27"/>
      <c r="T125" s="24"/>
      <c r="U125" s="24"/>
      <c r="V125" s="24"/>
      <c r="W125" s="24"/>
      <c r="X125" s="209"/>
      <c r="Y125" s="216"/>
      <c r="Z125" s="216" t="str">
        <f t="shared" si="2"/>
        <v/>
      </c>
      <c r="AA125" s="226">
        <f>ORFEO2025!C124</f>
        <v>45737</v>
      </c>
      <c r="AB125" s="216" t="str">
        <f>ORFEO2025!H124</f>
        <v>INFORMATIVO, INVITACIÓN VIRTUAL:ASISTE EDUARDO ARREDONDO Y CARLOS LINARES</v>
      </c>
      <c r="AC125" s="216" t="str">
        <f>ORFEO2025!G124</f>
        <v>JOHN CORREDOR</v>
      </c>
      <c r="AD125" s="24"/>
      <c r="AE125" s="24"/>
      <c r="AF125" s="24"/>
      <c r="AG125" s="24"/>
      <c r="AH125" s="24"/>
      <c r="AI125" s="24"/>
      <c r="AJ125" s="24"/>
      <c r="AK125" s="24"/>
      <c r="AL125" s="209"/>
      <c r="AM125" s="224">
        <v>2.0255920118251E13</v>
      </c>
      <c r="AN125" s="224"/>
      <c r="AO125" s="223">
        <f t="shared" si="3"/>
        <v>20255920118251</v>
      </c>
      <c r="AP125" s="223">
        <f>IFERROR(VLOOKUP(AM125,ORFEO2025!H:O,5,0),"")</f>
        <v>45750</v>
      </c>
      <c r="AQ125" s="223">
        <f>IFERROR(VLOOKUP(AM125,ORFEO2025!H:O,6,0),"")</f>
        <v>45750</v>
      </c>
      <c r="AR125" s="223">
        <f>IFERROR(VLOOKUP(AM125,ORFEO2025!H:O,7,0),"")</f>
        <v>45750</v>
      </c>
      <c r="AS125" s="223">
        <f>IFERROR(VLOOKUP(AM125,ORFEO2025!H:O,8,0),"")</f>
        <v>45750</v>
      </c>
      <c r="AT125" s="224" t="str">
        <f>IFERROR(VLOOKUP(AM125,ORFEO2025!H:O,9,0),"")</f>
        <v/>
      </c>
    </row>
    <row r="126">
      <c r="A126" s="216">
        <v>2.0255920153991E13</v>
      </c>
      <c r="B126" s="229"/>
      <c r="C126" s="28"/>
      <c r="D126" s="24"/>
      <c r="E126" s="227"/>
      <c r="F126" s="216" t="b">
        <v>1</v>
      </c>
      <c r="G126" s="24"/>
      <c r="H126" s="24"/>
      <c r="I126" s="209"/>
      <c r="J126" s="219" t="str">
        <f t="shared" si="6"/>
        <v/>
      </c>
      <c r="K126" s="24"/>
      <c r="L126" s="24"/>
      <c r="M126" s="24"/>
      <c r="N126" s="24"/>
      <c r="O126" s="24"/>
      <c r="P126" s="24"/>
      <c r="Q126" s="24"/>
      <c r="R126" s="24"/>
      <c r="S126" s="27"/>
      <c r="T126" s="24"/>
      <c r="U126" s="24"/>
      <c r="V126" s="24"/>
      <c r="W126" s="24"/>
      <c r="X126" s="209"/>
      <c r="Y126" s="216"/>
      <c r="Z126" s="216" t="str">
        <f t="shared" si="2"/>
        <v/>
      </c>
      <c r="AA126" s="226">
        <f>ORFEO2025!C125</f>
        <v>45737</v>
      </c>
      <c r="AB126" s="230">
        <f>ORFEO2025!H125</f>
        <v>20255920155221</v>
      </c>
      <c r="AC126" s="216" t="str">
        <f>ORFEO2025!G125</f>
        <v>EDUARDO ARREDONDO</v>
      </c>
      <c r="AD126" s="24"/>
      <c r="AE126" s="24"/>
      <c r="AF126" s="24"/>
      <c r="AG126" s="24"/>
      <c r="AH126" s="24"/>
      <c r="AI126" s="24"/>
      <c r="AJ126" s="24"/>
      <c r="AK126" s="24"/>
      <c r="AL126" s="209"/>
      <c r="AM126" s="224">
        <v>2.0255920121771E13</v>
      </c>
      <c r="AN126" s="224"/>
      <c r="AO126" s="223">
        <f t="shared" si="3"/>
        <v>20255920121771</v>
      </c>
      <c r="AP126" s="223">
        <f>IFERROR(VLOOKUP(AM126,ORFEO2025!H:O,5,0),"")</f>
        <v>45750</v>
      </c>
      <c r="AQ126" s="223">
        <f>IFERROR(VLOOKUP(AM126,ORFEO2025!H:O,6,0),"")</f>
        <v>45750</v>
      </c>
      <c r="AR126" s="223">
        <f>IFERROR(VLOOKUP(AM126,ORFEO2025!H:O,7,0),"")</f>
        <v>45750</v>
      </c>
      <c r="AS126" s="223">
        <f>IFERROR(VLOOKUP(AM126,ORFEO2025!H:O,8,0),"")</f>
        <v>45750</v>
      </c>
      <c r="AT126" s="224" t="str">
        <f>IFERROR(VLOOKUP(AM126,ORFEO2025!H:O,9,0),"")</f>
        <v/>
      </c>
    </row>
    <row r="127">
      <c r="A127" s="216">
        <v>2.0255920154131E13</v>
      </c>
      <c r="B127" s="229"/>
      <c r="C127" s="28"/>
      <c r="D127" s="24"/>
      <c r="E127" s="227"/>
      <c r="F127" s="216" t="b">
        <v>1</v>
      </c>
      <c r="G127" s="24"/>
      <c r="H127" s="24"/>
      <c r="I127" s="209"/>
      <c r="J127" s="219" t="str">
        <f t="shared" si="6"/>
        <v/>
      </c>
      <c r="K127" s="24"/>
      <c r="L127" s="24"/>
      <c r="M127" s="24"/>
      <c r="N127" s="24"/>
      <c r="O127" s="24"/>
      <c r="P127" s="24"/>
      <c r="Q127" s="24"/>
      <c r="R127" s="24"/>
      <c r="S127" s="27"/>
      <c r="T127" s="24"/>
      <c r="U127" s="24"/>
      <c r="V127" s="24"/>
      <c r="W127" s="24"/>
      <c r="X127" s="209"/>
      <c r="Y127" s="216"/>
      <c r="Z127" s="216">
        <f t="shared" si="2"/>
        <v>20255920163441</v>
      </c>
      <c r="AA127" s="226">
        <f>ORFEO2025!C126</f>
        <v>45737</v>
      </c>
      <c r="AB127" s="216">
        <f>ORFEO2025!H126</f>
        <v>20255920163441</v>
      </c>
      <c r="AC127" s="216" t="str">
        <f>ORFEO2025!G126</f>
        <v>CRISTIAN PEDROZA</v>
      </c>
      <c r="AD127" s="24"/>
      <c r="AE127" s="24"/>
      <c r="AF127" s="24"/>
      <c r="AG127" s="24"/>
      <c r="AH127" s="24"/>
      <c r="AI127" s="24"/>
      <c r="AJ127" s="24"/>
      <c r="AK127" s="24"/>
      <c r="AL127" s="209"/>
      <c r="AM127" s="224">
        <v>2.0255920121921E13</v>
      </c>
      <c r="AN127" s="224"/>
      <c r="AO127" s="223">
        <f t="shared" si="3"/>
        <v>20255920121921</v>
      </c>
      <c r="AP127" s="223">
        <f>IFERROR(VLOOKUP(AM127,ORFEO2025!H:O,5,0),"")</f>
        <v>45750</v>
      </c>
      <c r="AQ127" s="223">
        <f>IFERROR(VLOOKUP(AM127,ORFEO2025!H:O,6,0),"")</f>
        <v>45750</v>
      </c>
      <c r="AR127" s="223">
        <f>IFERROR(VLOOKUP(AM127,ORFEO2025!H:O,7,0),"")</f>
        <v>45750</v>
      </c>
      <c r="AS127" s="223">
        <f>IFERROR(VLOOKUP(AM127,ORFEO2025!H:O,8,0),"")</f>
        <v>45750</v>
      </c>
      <c r="AT127" s="224" t="str">
        <f>IFERROR(VLOOKUP(AM127,ORFEO2025!H:O,9,0),"")</f>
        <v/>
      </c>
    </row>
    <row r="128">
      <c r="A128" s="216">
        <v>2.0255920154181E13</v>
      </c>
      <c r="B128" s="229"/>
      <c r="C128" s="28"/>
      <c r="D128" s="24"/>
      <c r="E128" s="227"/>
      <c r="F128" s="216" t="b">
        <v>1</v>
      </c>
      <c r="G128" s="24"/>
      <c r="H128" s="24"/>
      <c r="I128" s="209"/>
      <c r="J128" s="219" t="str">
        <f t="shared" si="6"/>
        <v/>
      </c>
      <c r="K128" s="24"/>
      <c r="L128" s="24"/>
      <c r="M128" s="24"/>
      <c r="N128" s="24"/>
      <c r="O128" s="24"/>
      <c r="P128" s="24"/>
      <c r="Q128" s="24"/>
      <c r="R128" s="24"/>
      <c r="S128" s="27"/>
      <c r="T128" s="24"/>
      <c r="U128" s="24"/>
      <c r="V128" s="24"/>
      <c r="W128" s="24"/>
      <c r="X128" s="209"/>
      <c r="Y128" s="216"/>
      <c r="Z128" s="216" t="str">
        <f t="shared" si="2"/>
        <v/>
      </c>
      <c r="AA128" s="226">
        <f>ORFEO2025!C127</f>
        <v>45737</v>
      </c>
      <c r="AB128" s="226" t="str">
        <f>ORFEO2025!H127</f>
        <v>20255920202101</v>
      </c>
      <c r="AC128" s="216" t="str">
        <f>ORFEO2025!G127</f>
        <v>DIEGO PEÑA</v>
      </c>
      <c r="AD128" s="24"/>
      <c r="AE128" s="24"/>
      <c r="AF128" s="24"/>
      <c r="AG128" s="24"/>
      <c r="AH128" s="24"/>
      <c r="AI128" s="24"/>
      <c r="AJ128" s="24"/>
      <c r="AK128" s="24"/>
      <c r="AL128" s="209"/>
      <c r="AM128" s="224">
        <v>2.0255920131021E13</v>
      </c>
      <c r="AN128" s="224" t="s">
        <v>3769</v>
      </c>
      <c r="AO128" s="223">
        <f t="shared" si="3"/>
        <v>20255920131021</v>
      </c>
      <c r="AP128" s="223">
        <f>IFERROR(VLOOKUP(AM128,ORFEO2025!H:O,5,0),"")</f>
        <v>45750</v>
      </c>
      <c r="AQ128" s="223">
        <f>IFERROR(VLOOKUP(AM128,ORFEO2025!H:O,6,0),"")</f>
        <v>45750</v>
      </c>
      <c r="AR128" s="223">
        <f>IFERROR(VLOOKUP(AM128,ORFEO2025!H:O,7,0),"")</f>
        <v>45750</v>
      </c>
      <c r="AS128" s="223">
        <f>IFERROR(VLOOKUP(AM128,ORFEO2025!H:O,8,0),"")</f>
        <v>45750</v>
      </c>
      <c r="AT128" s="224" t="str">
        <f>IFERROR(VLOOKUP(AM128,ORFEO2025!H:O,9,0),"")</f>
        <v/>
      </c>
    </row>
    <row r="129">
      <c r="A129" s="216">
        <v>2.0255920155191E13</v>
      </c>
      <c r="B129" s="229"/>
      <c r="C129" s="28"/>
      <c r="D129" s="24"/>
      <c r="E129" s="227"/>
      <c r="F129" s="216" t="b">
        <v>1</v>
      </c>
      <c r="G129" s="24"/>
      <c r="H129" s="24"/>
      <c r="I129" s="209"/>
      <c r="J129" s="219" t="str">
        <f t="shared" si="6"/>
        <v/>
      </c>
      <c r="K129" s="24"/>
      <c r="L129" s="24"/>
      <c r="M129" s="24"/>
      <c r="N129" s="24"/>
      <c r="O129" s="24"/>
      <c r="P129" s="24"/>
      <c r="Q129" s="24"/>
      <c r="R129" s="24"/>
      <c r="S129" s="27"/>
      <c r="T129" s="24"/>
      <c r="U129" s="24"/>
      <c r="V129" s="24"/>
      <c r="W129" s="24"/>
      <c r="X129" s="209"/>
      <c r="Y129" s="216"/>
      <c r="Z129" s="216">
        <f t="shared" si="2"/>
        <v>20255920165271</v>
      </c>
      <c r="AA129" s="226">
        <f>ORFEO2025!C128</f>
        <v>45737</v>
      </c>
      <c r="AB129" s="216">
        <f>ORFEO2025!H128</f>
        <v>20255920165271</v>
      </c>
      <c r="AC129" s="216" t="str">
        <f>ORFEO2025!G128</f>
        <v>DIEGO PEÑA</v>
      </c>
      <c r="AD129" s="24"/>
      <c r="AE129" s="24"/>
      <c r="AF129" s="24"/>
      <c r="AG129" s="24"/>
      <c r="AH129" s="24"/>
      <c r="AI129" s="24"/>
      <c r="AJ129" s="24"/>
      <c r="AK129" s="24"/>
      <c r="AL129" s="209"/>
      <c r="AM129" s="224">
        <v>2.0255920131561E13</v>
      </c>
      <c r="AN129" s="224" t="s">
        <v>3769</v>
      </c>
      <c r="AO129" s="223">
        <f t="shared" si="3"/>
        <v>20255920131561</v>
      </c>
      <c r="AP129" s="223">
        <f>IFERROR(VLOOKUP(AM129,ORFEO2025!H:O,5,0),"")</f>
        <v>45750</v>
      </c>
      <c r="AQ129" s="223">
        <f>IFERROR(VLOOKUP(AM129,ORFEO2025!H:O,6,0),"")</f>
        <v>45750</v>
      </c>
      <c r="AR129" s="223">
        <f>IFERROR(VLOOKUP(AM129,ORFEO2025!H:O,7,0),"")</f>
        <v>45750</v>
      </c>
      <c r="AS129" s="223">
        <f>IFERROR(VLOOKUP(AM129,ORFEO2025!H:O,8,0),"")</f>
        <v>45750</v>
      </c>
      <c r="AT129" s="224" t="str">
        <f>IFERROR(VLOOKUP(AM129,ORFEO2025!H:O,9,0),"")</f>
        <v/>
      </c>
    </row>
    <row r="130">
      <c r="A130" s="216">
        <v>2.0255920155201E13</v>
      </c>
      <c r="B130" s="229"/>
      <c r="C130" s="28"/>
      <c r="D130" s="24"/>
      <c r="E130" s="227"/>
      <c r="F130" s="216" t="b">
        <v>1</v>
      </c>
      <c r="G130" s="24"/>
      <c r="H130" s="24"/>
      <c r="I130" s="209"/>
      <c r="J130" s="219" t="str">
        <f t="shared" si="6"/>
        <v/>
      </c>
      <c r="K130" s="24"/>
      <c r="L130" s="24"/>
      <c r="M130" s="24"/>
      <c r="N130" s="24"/>
      <c r="O130" s="24"/>
      <c r="P130" s="24"/>
      <c r="Q130" s="24"/>
      <c r="R130" s="24"/>
      <c r="S130" s="27"/>
      <c r="T130" s="24"/>
      <c r="U130" s="24"/>
      <c r="V130" s="24"/>
      <c r="W130" s="24"/>
      <c r="X130" s="209"/>
      <c r="Y130" s="216"/>
      <c r="Z130" s="216">
        <f t="shared" si="2"/>
        <v>20255920118031</v>
      </c>
      <c r="AA130" s="226">
        <f>ORFEO2025!C129</f>
        <v>45737</v>
      </c>
      <c r="AB130" s="220">
        <f>ORFEO2025!H129</f>
        <v>20255920118031</v>
      </c>
      <c r="AC130" s="216" t="str">
        <f>ORFEO2025!G129</f>
        <v>FERNANDA CHAVES MANRIQUE</v>
      </c>
      <c r="AD130" s="24"/>
      <c r="AE130" s="24"/>
      <c r="AF130" s="24"/>
      <c r="AG130" s="24"/>
      <c r="AH130" s="24"/>
      <c r="AI130" s="24"/>
      <c r="AJ130" s="24"/>
      <c r="AK130" s="24"/>
      <c r="AL130" s="209"/>
      <c r="AM130" s="224">
        <v>2.0255920132531E13</v>
      </c>
      <c r="AN130" s="224"/>
      <c r="AO130" s="223">
        <f t="shared" si="3"/>
        <v>20255920132531</v>
      </c>
      <c r="AP130" s="223">
        <f>IFERROR(VLOOKUP(AM130,ORFEO2025!H:O,5,0),"")</f>
        <v>45750</v>
      </c>
      <c r="AQ130" s="223">
        <f>IFERROR(VLOOKUP(AM130,ORFEO2025!H:O,6,0),"")</f>
        <v>45750</v>
      </c>
      <c r="AR130" s="223">
        <f>IFERROR(VLOOKUP(AM130,ORFEO2025!H:O,7,0),"")</f>
        <v>45750</v>
      </c>
      <c r="AS130" s="223">
        <f>IFERROR(VLOOKUP(AM130,ORFEO2025!H:O,8,0),"")</f>
        <v>45750</v>
      </c>
      <c r="AT130" s="224" t="str">
        <f>IFERROR(VLOOKUP(AM130,ORFEO2025!H:O,9,0),"")</f>
        <v/>
      </c>
    </row>
    <row r="131">
      <c r="A131" s="216">
        <v>2.0255920155211E13</v>
      </c>
      <c r="B131" s="229"/>
      <c r="C131" s="28"/>
      <c r="D131" s="24"/>
      <c r="E131" s="227"/>
      <c r="F131" s="216" t="b">
        <v>1</v>
      </c>
      <c r="G131" s="24"/>
      <c r="H131" s="24"/>
      <c r="I131" s="209"/>
      <c r="J131" s="219" t="str">
        <f t="shared" si="6"/>
        <v/>
      </c>
      <c r="K131" s="24"/>
      <c r="L131" s="24"/>
      <c r="M131" s="24"/>
      <c r="N131" s="24"/>
      <c r="O131" s="24"/>
      <c r="P131" s="24"/>
      <c r="Q131" s="24"/>
      <c r="R131" s="24"/>
      <c r="S131" s="27"/>
      <c r="T131" s="24"/>
      <c r="U131" s="24"/>
      <c r="V131" s="24"/>
      <c r="W131" s="24"/>
      <c r="X131" s="209"/>
      <c r="Y131" s="216"/>
      <c r="Z131" s="216" t="str">
        <f t="shared" si="2"/>
        <v/>
      </c>
      <c r="AA131" s="226">
        <f>ORFEO2025!C130</f>
        <v>45737</v>
      </c>
      <c r="AB131" s="216" t="str">
        <f>ORFEO2025!H130</f>
        <v>Espacio Público</v>
      </c>
      <c r="AC131" s="216" t="str">
        <f>ORFEO2025!G130</f>
        <v>DIEGO PEÑA</v>
      </c>
      <c r="AD131" s="24"/>
      <c r="AE131" s="24"/>
      <c r="AF131" s="24"/>
      <c r="AG131" s="24"/>
      <c r="AH131" s="24"/>
      <c r="AI131" s="24"/>
      <c r="AJ131" s="24"/>
      <c r="AK131" s="24"/>
      <c r="AL131" s="209"/>
      <c r="AM131" s="224">
        <v>2.0255920132581E13</v>
      </c>
      <c r="AN131" s="224"/>
      <c r="AO131" s="223">
        <f t="shared" si="3"/>
        <v>20255920132581</v>
      </c>
      <c r="AP131" s="223">
        <f>IFERROR(VLOOKUP(AM131,ORFEO2025!H:O,5,0),"")</f>
        <v>45750</v>
      </c>
      <c r="AQ131" s="223">
        <f>IFERROR(VLOOKUP(AM131,ORFEO2025!H:O,6,0),"")</f>
        <v>45750</v>
      </c>
      <c r="AR131" s="223">
        <f>IFERROR(VLOOKUP(AM131,ORFEO2025!H:O,7,0),"")</f>
        <v>45750</v>
      </c>
      <c r="AS131" s="223">
        <f>IFERROR(VLOOKUP(AM131,ORFEO2025!H:O,8,0),"")</f>
        <v>45750</v>
      </c>
      <c r="AT131" s="224" t="str">
        <f>IFERROR(VLOOKUP(AM131,ORFEO2025!H:O,9,0),"")</f>
        <v/>
      </c>
    </row>
    <row r="132">
      <c r="A132" s="216">
        <v>2.0255920156141E13</v>
      </c>
      <c r="B132" s="229"/>
      <c r="C132" s="28"/>
      <c r="D132" s="24"/>
      <c r="E132" s="227"/>
      <c r="F132" s="216" t="b">
        <v>1</v>
      </c>
      <c r="G132" s="24"/>
      <c r="H132" s="24"/>
      <c r="I132" s="209"/>
      <c r="J132" s="219" t="str">
        <f t="shared" si="6"/>
        <v/>
      </c>
      <c r="K132" s="24"/>
      <c r="L132" s="24"/>
      <c r="M132" s="24"/>
      <c r="N132" s="24"/>
      <c r="O132" s="24"/>
      <c r="P132" s="24"/>
      <c r="Q132" s="24"/>
      <c r="R132" s="24"/>
      <c r="S132" s="27"/>
      <c r="T132" s="24"/>
      <c r="U132" s="24"/>
      <c r="V132" s="24"/>
      <c r="W132" s="24"/>
      <c r="X132" s="209"/>
      <c r="Y132" s="216"/>
      <c r="Z132" s="216" t="str">
        <f t="shared" si="2"/>
        <v/>
      </c>
      <c r="AA132" s="226">
        <f>ORFEO2025!C131</f>
        <v>45737</v>
      </c>
      <c r="AB132" s="216" t="str">
        <f>ORFEO2025!H131</f>
        <v>Habitante de calle y espacio público.</v>
      </c>
      <c r="AC132" s="216" t="str">
        <f>ORFEO2025!G131</f>
        <v>DIEGO PEÑA</v>
      </c>
      <c r="AD132" s="24"/>
      <c r="AE132" s="24"/>
      <c r="AF132" s="24"/>
      <c r="AG132" s="24"/>
      <c r="AH132" s="24"/>
      <c r="AI132" s="24"/>
      <c r="AJ132" s="24"/>
      <c r="AK132" s="24"/>
      <c r="AL132" s="209"/>
      <c r="AM132" s="224">
        <v>2.0255920132631E13</v>
      </c>
      <c r="AN132" s="224"/>
      <c r="AO132" s="223">
        <f t="shared" si="3"/>
        <v>20255920132631</v>
      </c>
      <c r="AP132" s="223">
        <f>IFERROR(VLOOKUP(AM132,ORFEO2025!H:O,5,0),"")</f>
        <v>45750</v>
      </c>
      <c r="AQ132" s="223">
        <f>IFERROR(VLOOKUP(AM132,ORFEO2025!H:O,6,0),"")</f>
        <v>45750</v>
      </c>
      <c r="AR132" s="223">
        <f>IFERROR(VLOOKUP(AM132,ORFEO2025!H:O,7,0),"")</f>
        <v>45750</v>
      </c>
      <c r="AS132" s="223">
        <f>IFERROR(VLOOKUP(AM132,ORFEO2025!H:O,8,0),"")</f>
        <v>45750</v>
      </c>
      <c r="AT132" s="224" t="str">
        <f>IFERROR(VLOOKUP(AM132,ORFEO2025!H:O,9,0),"")</f>
        <v/>
      </c>
    </row>
    <row r="133">
      <c r="A133" s="216">
        <v>2.0255920156641E13</v>
      </c>
      <c r="B133" s="229"/>
      <c r="C133" s="28"/>
      <c r="D133" s="24"/>
      <c r="E133" s="227"/>
      <c r="F133" s="216" t="b">
        <v>1</v>
      </c>
      <c r="G133" s="24"/>
      <c r="H133" s="24"/>
      <c r="I133" s="209"/>
      <c r="J133" s="219" t="str">
        <f t="shared" si="6"/>
        <v/>
      </c>
      <c r="K133" s="24"/>
      <c r="L133" s="24"/>
      <c r="M133" s="24"/>
      <c r="N133" s="24"/>
      <c r="O133" s="24"/>
      <c r="P133" s="24"/>
      <c r="Q133" s="24"/>
      <c r="R133" s="24"/>
      <c r="S133" s="27"/>
      <c r="T133" s="24"/>
      <c r="U133" s="24"/>
      <c r="V133" s="24"/>
      <c r="W133" s="24"/>
      <c r="X133" s="209"/>
      <c r="Y133" s="216"/>
      <c r="Z133" s="216" t="str">
        <f t="shared" si="2"/>
        <v/>
      </c>
      <c r="AA133" s="226">
        <f>ORFEO2025!C132</f>
        <v>45737</v>
      </c>
      <c r="AB133" s="216" t="str">
        <f>ORFEO2025!H132</f>
        <v>INFORME EJECUCIÓN FINANCIERA ENTERRITORIO.</v>
      </c>
      <c r="AC133" s="216" t="str">
        <f>ORFEO2025!G132</f>
        <v>DIEGO PEÑA</v>
      </c>
      <c r="AD133" s="24"/>
      <c r="AE133" s="24"/>
      <c r="AF133" s="24"/>
      <c r="AG133" s="24"/>
      <c r="AH133" s="24"/>
      <c r="AI133" s="24"/>
      <c r="AJ133" s="24"/>
      <c r="AK133" s="24"/>
      <c r="AL133" s="209"/>
      <c r="AM133" s="224">
        <v>2.0255920132661E13</v>
      </c>
      <c r="AN133" s="224"/>
      <c r="AO133" s="223">
        <f t="shared" si="3"/>
        <v>20255920132661</v>
      </c>
      <c r="AP133" s="223">
        <f>IFERROR(VLOOKUP(AM133,ORFEO2025!H:O,5,0),"")</f>
        <v>45750</v>
      </c>
      <c r="AQ133" s="223">
        <f>IFERROR(VLOOKUP(AM133,ORFEO2025!H:O,6,0),"")</f>
        <v>45750</v>
      </c>
      <c r="AR133" s="223">
        <f>IFERROR(VLOOKUP(AM133,ORFEO2025!H:O,7,0),"")</f>
        <v>45750</v>
      </c>
      <c r="AS133" s="223">
        <f>IFERROR(VLOOKUP(AM133,ORFEO2025!H:O,8,0),"")</f>
        <v>45750</v>
      </c>
      <c r="AT133" s="224" t="str">
        <f>IFERROR(VLOOKUP(AM133,ORFEO2025!H:O,9,0),"")</f>
        <v/>
      </c>
    </row>
    <row r="134">
      <c r="A134" s="216">
        <v>2.0255920156721E13</v>
      </c>
      <c r="B134" s="229"/>
      <c r="C134" s="28"/>
      <c r="D134" s="24"/>
      <c r="E134" s="227"/>
      <c r="F134" s="216" t="b">
        <v>1</v>
      </c>
      <c r="G134" s="24"/>
      <c r="H134" s="24"/>
      <c r="I134" s="209"/>
      <c r="J134" s="219" t="str">
        <f t="shared" si="6"/>
        <v/>
      </c>
      <c r="K134" s="24"/>
      <c r="L134" s="24"/>
      <c r="M134" s="24"/>
      <c r="N134" s="24"/>
      <c r="O134" s="24"/>
      <c r="P134" s="24"/>
      <c r="Q134" s="24"/>
      <c r="R134" s="24"/>
      <c r="S134" s="27"/>
      <c r="T134" s="24"/>
      <c r="U134" s="24"/>
      <c r="V134" s="24"/>
      <c r="W134" s="24"/>
      <c r="X134" s="209"/>
      <c r="Y134" s="216"/>
      <c r="Z134" s="216" t="str">
        <f t="shared" si="2"/>
        <v/>
      </c>
      <c r="AA134" s="226">
        <f>ORFEO2025!C133</f>
        <v>45737</v>
      </c>
      <c r="AB134" s="216" t="str">
        <f>ORFEO2025!H133</f>
        <v>INFORME DE EJECUCIÓN FINANCIERA CONVENIO 216232 FEBRERO 2025</v>
      </c>
      <c r="AC134" s="216" t="str">
        <f>ORFEO2025!G133</f>
        <v>DIEGO PEÑA</v>
      </c>
      <c r="AD134" s="24"/>
      <c r="AE134" s="24"/>
      <c r="AF134" s="24"/>
      <c r="AG134" s="24"/>
      <c r="AH134" s="24"/>
      <c r="AI134" s="24"/>
      <c r="AJ134" s="24"/>
      <c r="AK134" s="24"/>
      <c r="AL134" s="209"/>
      <c r="AM134" s="224">
        <v>2.0255920132731E13</v>
      </c>
      <c r="AN134" s="224"/>
      <c r="AO134" s="223">
        <f t="shared" si="3"/>
        <v>20255920132731</v>
      </c>
      <c r="AP134" s="223">
        <f>IFERROR(VLOOKUP(AM134,ORFEO2025!H:O,5,0),"")</f>
        <v>45750</v>
      </c>
      <c r="AQ134" s="223">
        <f>IFERROR(VLOOKUP(AM134,ORFEO2025!H:O,6,0),"")</f>
        <v>45750</v>
      </c>
      <c r="AR134" s="223">
        <f>IFERROR(VLOOKUP(AM134,ORFEO2025!H:O,7,0),"")</f>
        <v>45750</v>
      </c>
      <c r="AS134" s="223">
        <f>IFERROR(VLOOKUP(AM134,ORFEO2025!H:O,8,0),"")</f>
        <v>45750</v>
      </c>
      <c r="AT134" s="224" t="str">
        <f>IFERROR(VLOOKUP(AM134,ORFEO2025!H:O,9,0),"")</f>
        <v/>
      </c>
    </row>
    <row r="135">
      <c r="A135" s="216">
        <v>2.0255920156731E13</v>
      </c>
      <c r="B135" s="229"/>
      <c r="C135" s="28"/>
      <c r="D135" s="24"/>
      <c r="E135" s="227"/>
      <c r="F135" s="216" t="b">
        <v>1</v>
      </c>
      <c r="G135" s="24"/>
      <c r="H135" s="24"/>
      <c r="I135" s="209"/>
      <c r="J135" s="219" t="str">
        <f t="shared" si="6"/>
        <v/>
      </c>
      <c r="K135" s="24"/>
      <c r="L135" s="24"/>
      <c r="M135" s="24"/>
      <c r="N135" s="24"/>
      <c r="O135" s="24"/>
      <c r="P135" s="24"/>
      <c r="Q135" s="24"/>
      <c r="R135" s="24"/>
      <c r="S135" s="27"/>
      <c r="T135" s="24"/>
      <c r="U135" s="24"/>
      <c r="V135" s="24"/>
      <c r="W135" s="24"/>
      <c r="X135" s="209"/>
      <c r="Y135" s="216"/>
      <c r="Z135" s="216" t="str">
        <f t="shared" si="2"/>
        <v/>
      </c>
      <c r="AA135" s="226">
        <f>ORFEO2025!C134</f>
        <v>45737</v>
      </c>
      <c r="AB135" s="216" t="str">
        <f>ORFEO2025!H134</f>
        <v>NO REQUIERE RESPUESTA 
CERRA TRAMITE</v>
      </c>
      <c r="AC135" s="216" t="str">
        <f>ORFEO2025!G134</f>
        <v>DIEGO PEÑA</v>
      </c>
      <c r="AD135" s="24"/>
      <c r="AE135" s="24"/>
      <c r="AF135" s="24"/>
      <c r="AG135" s="24"/>
      <c r="AH135" s="24"/>
      <c r="AI135" s="24"/>
      <c r="AJ135" s="24"/>
      <c r="AK135" s="24"/>
      <c r="AL135" s="209"/>
      <c r="AM135" s="224">
        <v>2.0255920132931E13</v>
      </c>
      <c r="AN135" s="224"/>
      <c r="AO135" s="223">
        <f t="shared" si="3"/>
        <v>20255920132931</v>
      </c>
      <c r="AP135" s="223">
        <f>IFERROR(VLOOKUP(AM135,ORFEO2025!H:O,5,0),"")</f>
        <v>45750</v>
      </c>
      <c r="AQ135" s="223">
        <f>IFERROR(VLOOKUP(AM135,ORFEO2025!H:O,6,0),"")</f>
        <v>45750</v>
      </c>
      <c r="AR135" s="223">
        <f>IFERROR(VLOOKUP(AM135,ORFEO2025!H:O,7,0),"")</f>
        <v>45750</v>
      </c>
      <c r="AS135" s="223">
        <f>IFERROR(VLOOKUP(AM135,ORFEO2025!H:O,8,0),"")</f>
        <v>45750</v>
      </c>
      <c r="AT135" s="224" t="str">
        <f>IFERROR(VLOOKUP(AM135,ORFEO2025!H:O,9,0),"")</f>
        <v/>
      </c>
    </row>
    <row r="136">
      <c r="A136" s="216">
        <v>2.0255920157571E13</v>
      </c>
      <c r="B136" s="229"/>
      <c r="C136" s="28"/>
      <c r="D136" s="24"/>
      <c r="E136" s="227"/>
      <c r="F136" s="216" t="b">
        <v>1</v>
      </c>
      <c r="G136" s="24"/>
      <c r="H136" s="24"/>
      <c r="I136" s="209"/>
      <c r="J136" s="219" t="str">
        <f t="shared" si="6"/>
        <v/>
      </c>
      <c r="K136" s="24"/>
      <c r="L136" s="24"/>
      <c r="M136" s="24"/>
      <c r="N136" s="24"/>
      <c r="O136" s="24"/>
      <c r="P136" s="24"/>
      <c r="Q136" s="24"/>
      <c r="R136" s="24"/>
      <c r="S136" s="27"/>
      <c r="T136" s="24"/>
      <c r="U136" s="24"/>
      <c r="V136" s="24"/>
      <c r="W136" s="24"/>
      <c r="X136" s="209"/>
      <c r="Y136" s="216"/>
      <c r="Z136" s="216">
        <f t="shared" si="2"/>
        <v>20255920141471</v>
      </c>
      <c r="AA136" s="226">
        <f>ORFEO2025!C135</f>
        <v>45737</v>
      </c>
      <c r="AB136" s="216">
        <f>ORFEO2025!H135</f>
        <v>20255920141471</v>
      </c>
      <c r="AC136" s="216" t="str">
        <f>ORFEO2025!G135</f>
        <v>EDUARDO ARREDONDO</v>
      </c>
      <c r="AD136" s="24"/>
      <c r="AE136" s="24"/>
      <c r="AF136" s="24"/>
      <c r="AG136" s="24"/>
      <c r="AH136" s="24"/>
      <c r="AI136" s="24"/>
      <c r="AJ136" s="24"/>
      <c r="AK136" s="24"/>
      <c r="AL136" s="209"/>
      <c r="AM136" s="224">
        <v>2.0255920136251E13</v>
      </c>
      <c r="AN136" s="224"/>
      <c r="AO136" s="223">
        <f t="shared" si="3"/>
        <v>20255920136251</v>
      </c>
      <c r="AP136" s="223">
        <f>IFERROR(VLOOKUP(AM136,ORFEO2025!H:O,5,0),"")</f>
        <v>45750</v>
      </c>
      <c r="AQ136" s="223">
        <f>IFERROR(VLOOKUP(AM136,ORFEO2025!H:O,6,0),"")</f>
        <v>45750</v>
      </c>
      <c r="AR136" s="223">
        <f>IFERROR(VLOOKUP(AM136,ORFEO2025!H:O,7,0),"")</f>
        <v>45750</v>
      </c>
      <c r="AS136" s="223">
        <f>IFERROR(VLOOKUP(AM136,ORFEO2025!H:O,8,0),"")</f>
        <v>45750</v>
      </c>
      <c r="AT136" s="224" t="str">
        <f>IFERROR(VLOOKUP(AM136,ORFEO2025!H:O,9,0),"")</f>
        <v/>
      </c>
    </row>
    <row r="137">
      <c r="A137" s="216">
        <v>2.0255920157921E13</v>
      </c>
      <c r="B137" s="229"/>
      <c r="C137" s="28"/>
      <c r="D137" s="24"/>
      <c r="E137" s="227"/>
      <c r="F137" s="216" t="b">
        <v>1</v>
      </c>
      <c r="G137" s="24"/>
      <c r="H137" s="24"/>
      <c r="I137" s="209"/>
      <c r="J137" s="219" t="str">
        <f t="shared" si="6"/>
        <v/>
      </c>
      <c r="K137" s="24"/>
      <c r="L137" s="24"/>
      <c r="M137" s="24"/>
      <c r="N137" s="24"/>
      <c r="O137" s="24"/>
      <c r="P137" s="24"/>
      <c r="Q137" s="24"/>
      <c r="R137" s="24"/>
      <c r="S137" s="27"/>
      <c r="T137" s="24"/>
      <c r="U137" s="24"/>
      <c r="V137" s="24"/>
      <c r="W137" s="24"/>
      <c r="X137" s="209"/>
      <c r="Y137" s="216"/>
      <c r="Z137" s="216">
        <f t="shared" si="2"/>
        <v>20255920142481</v>
      </c>
      <c r="AA137" s="226">
        <f>ORFEO2025!C136</f>
        <v>45737</v>
      </c>
      <c r="AB137" s="216">
        <f>ORFEO2025!H136</f>
        <v>20255920142481</v>
      </c>
      <c r="AC137" s="216" t="str">
        <f>ORFEO2025!G136</f>
        <v>SEBASTIÁN RAMÍREZ</v>
      </c>
      <c r="AD137" s="24"/>
      <c r="AE137" s="24"/>
      <c r="AF137" s="24"/>
      <c r="AG137" s="24"/>
      <c r="AH137" s="24"/>
      <c r="AI137" s="24"/>
      <c r="AJ137" s="24"/>
      <c r="AK137" s="24"/>
      <c r="AL137" s="209"/>
      <c r="AM137" s="224">
        <v>2.0255920136311E13</v>
      </c>
      <c r="AN137" s="224"/>
      <c r="AO137" s="223">
        <f t="shared" si="3"/>
        <v>20255920136311</v>
      </c>
      <c r="AP137" s="223">
        <f>IFERROR(VLOOKUP(AM137,ORFEO2025!H:O,5,0),"")</f>
        <v>45750</v>
      </c>
      <c r="AQ137" s="223">
        <f>IFERROR(VLOOKUP(AM137,ORFEO2025!H:O,6,0),"")</f>
        <v>45750</v>
      </c>
      <c r="AR137" s="223">
        <f>IFERROR(VLOOKUP(AM137,ORFEO2025!H:O,7,0),"")</f>
        <v>45750</v>
      </c>
      <c r="AS137" s="223">
        <f>IFERROR(VLOOKUP(AM137,ORFEO2025!H:O,8,0),"")</f>
        <v>45750</v>
      </c>
      <c r="AT137" s="224" t="str">
        <f>IFERROR(VLOOKUP(AM137,ORFEO2025!H:O,9,0),"")</f>
        <v/>
      </c>
    </row>
    <row r="138">
      <c r="A138" s="216">
        <v>2.0255920158031E13</v>
      </c>
      <c r="B138" s="229"/>
      <c r="C138" s="28"/>
      <c r="D138" s="24"/>
      <c r="E138" s="227"/>
      <c r="F138" s="216" t="b">
        <v>1</v>
      </c>
      <c r="G138" s="24"/>
      <c r="H138" s="24"/>
      <c r="I138" s="209"/>
      <c r="J138" s="219" t="str">
        <f t="shared" si="6"/>
        <v/>
      </c>
      <c r="K138" s="24"/>
      <c r="L138" s="24"/>
      <c r="M138" s="24"/>
      <c r="N138" s="24"/>
      <c r="O138" s="24"/>
      <c r="P138" s="24"/>
      <c r="Q138" s="24"/>
      <c r="R138" s="24"/>
      <c r="S138" s="27"/>
      <c r="T138" s="24"/>
      <c r="U138" s="24"/>
      <c r="V138" s="24"/>
      <c r="W138" s="24"/>
      <c r="X138" s="209"/>
      <c r="Y138" s="216"/>
      <c r="Z138" s="216">
        <f t="shared" si="2"/>
        <v>20255920153791</v>
      </c>
      <c r="AA138" s="226">
        <f>ORFEO2025!C137</f>
        <v>45737</v>
      </c>
      <c r="AB138" s="216">
        <f>ORFEO2025!H137</f>
        <v>20255920153791</v>
      </c>
      <c r="AC138" s="216" t="str">
        <f>ORFEO2025!G137</f>
        <v>DIEGO PEÑA</v>
      </c>
      <c r="AD138" s="24"/>
      <c r="AE138" s="24"/>
      <c r="AF138" s="24"/>
      <c r="AG138" s="24"/>
      <c r="AH138" s="24"/>
      <c r="AI138" s="24"/>
      <c r="AJ138" s="24"/>
      <c r="AK138" s="24"/>
      <c r="AL138" s="209"/>
      <c r="AM138" s="224">
        <v>2.0255920136321E13</v>
      </c>
      <c r="AN138" s="224" t="s">
        <v>3770</v>
      </c>
      <c r="AO138" s="223">
        <f t="shared" si="3"/>
        <v>20255920136321</v>
      </c>
      <c r="AP138" s="223">
        <f>IFERROR(VLOOKUP(AM138,ORFEO2025!H:O,5,0),"")</f>
        <v>45750</v>
      </c>
      <c r="AQ138" s="223">
        <f>IFERROR(VLOOKUP(AM138,ORFEO2025!H:O,6,0),"")</f>
        <v>45750</v>
      </c>
      <c r="AR138" s="223">
        <f>IFERROR(VLOOKUP(AM138,ORFEO2025!H:O,7,0),"")</f>
        <v>45750</v>
      </c>
      <c r="AS138" s="223">
        <f>IFERROR(VLOOKUP(AM138,ORFEO2025!H:O,8,0),"")</f>
        <v>45750</v>
      </c>
      <c r="AT138" s="224" t="str">
        <f>IFERROR(VLOOKUP(AM138,ORFEO2025!H:O,9,0),"")</f>
        <v/>
      </c>
    </row>
    <row r="139">
      <c r="A139" s="216">
        <v>2.0255920158061E13</v>
      </c>
      <c r="B139" s="229"/>
      <c r="C139" s="28"/>
      <c r="D139" s="24"/>
      <c r="E139" s="227"/>
      <c r="F139" s="216" t="b">
        <v>1</v>
      </c>
      <c r="G139" s="24"/>
      <c r="H139" s="24"/>
      <c r="I139" s="209"/>
      <c r="J139" s="219" t="str">
        <f t="shared" si="6"/>
        <v/>
      </c>
      <c r="K139" s="24"/>
      <c r="L139" s="24"/>
      <c r="M139" s="24"/>
      <c r="N139" s="24"/>
      <c r="O139" s="24"/>
      <c r="P139" s="24"/>
      <c r="Q139" s="24"/>
      <c r="R139" s="24"/>
      <c r="S139" s="27"/>
      <c r="T139" s="24"/>
      <c r="U139" s="24"/>
      <c r="V139" s="24"/>
      <c r="W139" s="24"/>
      <c r="X139" s="209"/>
      <c r="Y139" s="216"/>
      <c r="Z139" s="216">
        <f t="shared" si="2"/>
        <v>20255920162711</v>
      </c>
      <c r="AA139" s="226">
        <f>ORFEO2025!C138</f>
        <v>45741</v>
      </c>
      <c r="AB139" s="216">
        <f>ORFEO2025!H138</f>
        <v>20255920162711</v>
      </c>
      <c r="AC139" s="216" t="str">
        <f>ORFEO2025!G138</f>
        <v>JOHN CORREDOR</v>
      </c>
      <c r="AD139" s="24"/>
      <c r="AE139" s="24"/>
      <c r="AF139" s="24"/>
      <c r="AG139" s="24"/>
      <c r="AH139" s="24"/>
      <c r="AI139" s="24"/>
      <c r="AJ139" s="24"/>
      <c r="AK139" s="24"/>
      <c r="AL139" s="209"/>
      <c r="AM139" s="224">
        <v>2.0255920136411E13</v>
      </c>
      <c r="AN139" s="224"/>
      <c r="AO139" s="223">
        <f t="shared" si="3"/>
        <v>20255920136411</v>
      </c>
      <c r="AP139" s="223">
        <f>IFERROR(VLOOKUP(AM139,ORFEO2025!H:O,5,0),"")</f>
        <v>45750</v>
      </c>
      <c r="AQ139" s="223">
        <f>IFERROR(VLOOKUP(AM139,ORFEO2025!H:O,6,0),"")</f>
        <v>45750</v>
      </c>
      <c r="AR139" s="223">
        <f>IFERROR(VLOOKUP(AM139,ORFEO2025!H:O,7,0),"")</f>
        <v>45750</v>
      </c>
      <c r="AS139" s="223">
        <f>IFERROR(VLOOKUP(AM139,ORFEO2025!H:O,8,0),"")</f>
        <v>45750</v>
      </c>
      <c r="AT139" s="224" t="str">
        <f>IFERROR(VLOOKUP(AM139,ORFEO2025!H:O,9,0),"")</f>
        <v/>
      </c>
    </row>
    <row r="140">
      <c r="A140" s="216">
        <v>2.0255920158091E13</v>
      </c>
      <c r="B140" s="229"/>
      <c r="C140" s="28"/>
      <c r="D140" s="24"/>
      <c r="E140" s="227"/>
      <c r="F140" s="216" t="b">
        <v>1</v>
      </c>
      <c r="G140" s="24"/>
      <c r="H140" s="24"/>
      <c r="I140" s="209"/>
      <c r="J140" s="219" t="str">
        <f t="shared" si="6"/>
        <v/>
      </c>
      <c r="K140" s="24"/>
      <c r="L140" s="24"/>
      <c r="M140" s="24"/>
      <c r="N140" s="24"/>
      <c r="O140" s="24"/>
      <c r="P140" s="24"/>
      <c r="Q140" s="24"/>
      <c r="R140" s="24"/>
      <c r="S140" s="27"/>
      <c r="T140" s="24"/>
      <c r="U140" s="24"/>
      <c r="V140" s="24"/>
      <c r="W140" s="24"/>
      <c r="X140" s="209"/>
      <c r="Y140" s="216"/>
      <c r="Z140" s="216">
        <f t="shared" si="2"/>
        <v>20255920142931</v>
      </c>
      <c r="AA140" s="226">
        <f>ORFEO2025!C139</f>
        <v>45741</v>
      </c>
      <c r="AB140" s="216">
        <f>ORFEO2025!H139</f>
        <v>20255920142931</v>
      </c>
      <c r="AC140" s="216" t="str">
        <f>ORFEO2025!G139</f>
        <v>JOHN CORREDOR</v>
      </c>
      <c r="AD140" s="24"/>
      <c r="AE140" s="24"/>
      <c r="AF140" s="24"/>
      <c r="AG140" s="24"/>
      <c r="AH140" s="24"/>
      <c r="AI140" s="24"/>
      <c r="AJ140" s="24"/>
      <c r="AK140" s="24"/>
      <c r="AL140" s="209"/>
      <c r="AM140" s="236"/>
      <c r="AN140" s="236"/>
      <c r="AO140" s="223" t="str">
        <f t="shared" si="3"/>
        <v/>
      </c>
      <c r="AP140" s="223" t="str">
        <f>IFERROR(VLOOKUP(AM140,ORFEO2025!H:O,5,0),"")</f>
        <v/>
      </c>
      <c r="AQ140" s="223" t="str">
        <f>IFERROR(VLOOKUP(AM140,ORFEO2025!H:O,6,0),"")</f>
        <v/>
      </c>
      <c r="AR140" s="223" t="str">
        <f>IFERROR(VLOOKUP(AM140,ORFEO2025!H:O,7,0),"")</f>
        <v/>
      </c>
      <c r="AS140" s="223" t="str">
        <f>IFERROR(VLOOKUP(AM140,ORFEO2025!H:O,8,0),"")</f>
        <v/>
      </c>
      <c r="AT140" s="224" t="str">
        <f>IFERROR(VLOOKUP(AM140,ORFEO2025!H:O,9,0),"")</f>
        <v/>
      </c>
    </row>
    <row r="141">
      <c r="A141" s="216">
        <v>2.0255920158131E13</v>
      </c>
      <c r="B141" s="229"/>
      <c r="C141" s="28"/>
      <c r="D141" s="24"/>
      <c r="E141" s="227"/>
      <c r="F141" s="216" t="b">
        <v>1</v>
      </c>
      <c r="G141" s="24"/>
      <c r="H141" s="24"/>
      <c r="I141" s="209"/>
      <c r="J141" s="219" t="str">
        <f t="shared" si="6"/>
        <v/>
      </c>
      <c r="K141" s="24"/>
      <c r="L141" s="24"/>
      <c r="M141" s="24"/>
      <c r="N141" s="24"/>
      <c r="O141" s="24"/>
      <c r="P141" s="24"/>
      <c r="Q141" s="24"/>
      <c r="R141" s="24"/>
      <c r="S141" s="27"/>
      <c r="T141" s="24"/>
      <c r="U141" s="24"/>
      <c r="V141" s="24"/>
      <c r="W141" s="24"/>
      <c r="X141" s="209"/>
      <c r="Y141" s="216"/>
      <c r="Z141" s="216">
        <f t="shared" si="2"/>
        <v>20255920155211</v>
      </c>
      <c r="AA141" s="226">
        <f>ORFEO2025!C140</f>
        <v>45742</v>
      </c>
      <c r="AB141" s="216">
        <f>ORFEO2025!H140</f>
        <v>20255920155211</v>
      </c>
      <c r="AC141" s="216" t="str">
        <f>ORFEO2025!G140</f>
        <v>EDUARDO ARREDONDO</v>
      </c>
      <c r="AD141" s="24"/>
      <c r="AE141" s="24"/>
      <c r="AF141" s="24"/>
      <c r="AG141" s="24"/>
      <c r="AH141" s="24"/>
      <c r="AI141" s="24"/>
      <c r="AJ141" s="24"/>
      <c r="AK141" s="24"/>
      <c r="AL141" s="209"/>
      <c r="AM141" s="246">
        <v>45751.0</v>
      </c>
      <c r="AN141" s="247" t="s">
        <v>3698</v>
      </c>
      <c r="AO141" s="223" t="str">
        <f t="shared" si="3"/>
        <v/>
      </c>
      <c r="AP141" s="223" t="str">
        <f>IFERROR(VLOOKUP(AM141,ORFEO2025!H:O,5,0),"")</f>
        <v/>
      </c>
      <c r="AQ141" s="223" t="str">
        <f>IFERROR(VLOOKUP(AM141,ORFEO2025!H:O,6,0),"")</f>
        <v/>
      </c>
      <c r="AR141" s="223" t="str">
        <f>IFERROR(VLOOKUP(AM141,ORFEO2025!H:O,7,0),"")</f>
        <v/>
      </c>
      <c r="AS141" s="223" t="str">
        <f>IFERROR(VLOOKUP(AM141,ORFEO2025!H:O,8,0),"")</f>
        <v/>
      </c>
      <c r="AT141" s="224" t="str">
        <f>IFERROR(VLOOKUP(AM141,ORFEO2025!H:O,9,0),"")</f>
        <v/>
      </c>
    </row>
    <row r="142">
      <c r="A142" s="216">
        <v>2.0255920158161E13</v>
      </c>
      <c r="B142" s="229"/>
      <c r="C142" s="28"/>
      <c r="D142" s="24"/>
      <c r="E142" s="227"/>
      <c r="F142" s="216" t="b">
        <v>1</v>
      </c>
      <c r="G142" s="24"/>
      <c r="H142" s="24"/>
      <c r="I142" s="209"/>
      <c r="J142" s="219" t="str">
        <f t="shared" si="6"/>
        <v/>
      </c>
      <c r="K142" s="24"/>
      <c r="L142" s="24"/>
      <c r="M142" s="24"/>
      <c r="N142" s="24"/>
      <c r="O142" s="24"/>
      <c r="P142" s="24"/>
      <c r="Q142" s="24"/>
      <c r="R142" s="24"/>
      <c r="S142" s="27"/>
      <c r="T142" s="24"/>
      <c r="U142" s="24"/>
      <c r="V142" s="24"/>
      <c r="W142" s="24"/>
      <c r="X142" s="209"/>
      <c r="Y142" s="216"/>
      <c r="Z142" s="216" t="str">
        <f t="shared" si="2"/>
        <v/>
      </c>
      <c r="AA142" s="226">
        <f>ORFEO2025!C141</f>
        <v>45742</v>
      </c>
      <c r="AB142" s="216" t="str">
        <f>ORFEO2025!H141</f>
        <v>SE CIERRA POR QUE SE RECIBE CONCEPTO DE LA RESPUESTA ENVAIDA NO. 20255920021581</v>
      </c>
      <c r="AC142" s="216" t="str">
        <f>ORFEO2025!G141</f>
        <v>CRISTIAN PEDROZA</v>
      </c>
      <c r="AD142" s="24"/>
      <c r="AE142" s="24"/>
      <c r="AF142" s="24"/>
      <c r="AG142" s="24"/>
      <c r="AH142" s="24"/>
      <c r="AI142" s="24"/>
      <c r="AJ142" s="24"/>
      <c r="AK142" s="24"/>
      <c r="AL142" s="209"/>
      <c r="AM142" s="224">
        <v>2.0255920137741E13</v>
      </c>
      <c r="AN142" s="224"/>
      <c r="AO142" s="223" t="str">
        <f t="shared" si="3"/>
        <v/>
      </c>
      <c r="AP142" s="223">
        <f>IFERROR(VLOOKUP(AM142,ORFEO2025!H:O,5,0),"")</f>
        <v>45751</v>
      </c>
      <c r="AQ142" s="223">
        <f>IFERROR(VLOOKUP(AM142,ORFEO2025!H:O,6,0),"")</f>
        <v>45751</v>
      </c>
      <c r="AR142" s="223">
        <f>IFERROR(VLOOKUP(AM142,ORFEO2025!H:O,7,0),"")</f>
        <v>45751</v>
      </c>
      <c r="AS142" s="223">
        <f>IFERROR(VLOOKUP(AM142,ORFEO2025!H:O,8,0),"")</f>
        <v>45751</v>
      </c>
      <c r="AT142" s="224" t="str">
        <f>IFERROR(VLOOKUP(AM142,ORFEO2025!H:O,9,0),"")</f>
        <v/>
      </c>
    </row>
    <row r="143">
      <c r="A143" s="216">
        <v>2.0255920158961E13</v>
      </c>
      <c r="B143" s="229"/>
      <c r="C143" s="28"/>
      <c r="D143" s="24"/>
      <c r="E143" s="227"/>
      <c r="F143" s="216" t="b">
        <v>1</v>
      </c>
      <c r="G143" s="24"/>
      <c r="H143" s="24"/>
      <c r="I143" s="209"/>
      <c r="J143" s="219" t="str">
        <f t="shared" si="6"/>
        <v/>
      </c>
      <c r="K143" s="24"/>
      <c r="L143" s="24"/>
      <c r="M143" s="24"/>
      <c r="N143" s="24"/>
      <c r="O143" s="24"/>
      <c r="P143" s="24"/>
      <c r="Q143" s="24"/>
      <c r="R143" s="24"/>
      <c r="S143" s="27"/>
      <c r="T143" s="24"/>
      <c r="U143" s="24"/>
      <c r="V143" s="24"/>
      <c r="W143" s="24"/>
      <c r="X143" s="209"/>
      <c r="Y143" s="216"/>
      <c r="Z143" s="216" t="str">
        <f t="shared" si="2"/>
        <v/>
      </c>
      <c r="AA143" s="226">
        <f>ORFEO2025!C142</f>
        <v>45742</v>
      </c>
      <c r="AB143" s="230">
        <f>ORFEO2025!H142</f>
        <v>20250010843331</v>
      </c>
      <c r="AC143" s="216" t="str">
        <f>ORFEO2025!G142</f>
        <v>EDUARDO ARREDONDO</v>
      </c>
      <c r="AD143" s="24"/>
      <c r="AE143" s="24"/>
      <c r="AF143" s="24"/>
      <c r="AG143" s="24"/>
      <c r="AH143" s="24"/>
      <c r="AI143" s="24"/>
      <c r="AJ143" s="24"/>
      <c r="AK143" s="24"/>
      <c r="AL143" s="209"/>
      <c r="AM143" s="224">
        <v>2.0255920137761E13</v>
      </c>
      <c r="AN143" s="224"/>
      <c r="AO143" s="223" t="str">
        <f t="shared" si="3"/>
        <v/>
      </c>
      <c r="AP143" s="223" t="str">
        <f>IFERROR(VLOOKUP(AM143,ORFEO2025!H:O,5,0),"")</f>
        <v/>
      </c>
      <c r="AQ143" s="223" t="str">
        <f>IFERROR(VLOOKUP(AM143,ORFEO2025!H:O,6,0),"")</f>
        <v/>
      </c>
      <c r="AR143" s="223" t="str">
        <f>IFERROR(VLOOKUP(AM143,ORFEO2025!H:O,7,0),"")</f>
        <v/>
      </c>
      <c r="AS143" s="223" t="str">
        <f>IFERROR(VLOOKUP(AM143,ORFEO2025!H:O,8,0),"")</f>
        <v/>
      </c>
      <c r="AT143" s="224" t="str">
        <f>IFERROR(VLOOKUP(AM143,ORFEO2025!H:O,9,0),"")</f>
        <v/>
      </c>
    </row>
    <row r="144">
      <c r="A144" s="216">
        <v>2.0255920159011E13</v>
      </c>
      <c r="B144" s="229"/>
      <c r="C144" s="28"/>
      <c r="D144" s="24"/>
      <c r="E144" s="227"/>
      <c r="F144" s="216" t="b">
        <v>1</v>
      </c>
      <c r="G144" s="24"/>
      <c r="H144" s="24"/>
      <c r="I144" s="209"/>
      <c r="J144" s="219" t="str">
        <f t="shared" si="6"/>
        <v/>
      </c>
      <c r="K144" s="24"/>
      <c r="L144" s="24"/>
      <c r="M144" s="24"/>
      <c r="N144" s="24"/>
      <c r="O144" s="24"/>
      <c r="P144" s="24"/>
      <c r="Q144" s="24"/>
      <c r="R144" s="24"/>
      <c r="S144" s="27"/>
      <c r="T144" s="24"/>
      <c r="U144" s="24"/>
      <c r="V144" s="24"/>
      <c r="W144" s="24"/>
      <c r="X144" s="209"/>
      <c r="Y144" s="216"/>
      <c r="Z144" s="216" t="str">
        <f t="shared" si="2"/>
        <v/>
      </c>
      <c r="AA144" s="226">
        <f>ORFEO2025!C143</f>
        <v>45742</v>
      </c>
      <c r="AB144" s="216" t="str">
        <f>ORFEO2025!H143</f>
        <v>se da atención a la solicitud, realizando presentación ante la junta administradora local, delñ contrato cop719/2024 de casa de la cultura </v>
      </c>
      <c r="AC144" s="216" t="str">
        <f>ORFEO2025!G143</f>
        <v>FERNANDA CHAVES MANRIQUE</v>
      </c>
      <c r="AD144" s="24"/>
      <c r="AE144" s="24"/>
      <c r="AF144" s="24"/>
      <c r="AG144" s="24"/>
      <c r="AH144" s="24"/>
      <c r="AI144" s="24"/>
      <c r="AJ144" s="24"/>
      <c r="AK144" s="24"/>
      <c r="AL144" s="209"/>
      <c r="AM144" s="224">
        <v>2.0255920137871E13</v>
      </c>
      <c r="AN144" s="224"/>
      <c r="AO144" s="223" t="str">
        <f t="shared" si="3"/>
        <v/>
      </c>
      <c r="AP144" s="223">
        <f>IFERROR(VLOOKUP(AM144,ORFEO2025!H:O,5,0),"")</f>
        <v>45772</v>
      </c>
      <c r="AQ144" s="223">
        <f>IFERROR(VLOOKUP(AM144,ORFEO2025!H:O,6,0),"")</f>
        <v>45772</v>
      </c>
      <c r="AR144" s="223">
        <f>IFERROR(VLOOKUP(AM144,ORFEO2025!H:O,7,0),"")</f>
        <v>45772</v>
      </c>
      <c r="AS144" s="223">
        <f>IFERROR(VLOOKUP(AM144,ORFEO2025!H:O,8,0),"")</f>
        <v>45772</v>
      </c>
      <c r="AT144" s="224" t="str">
        <f>IFERROR(VLOOKUP(AM144,ORFEO2025!H:O,9,0),"")</f>
        <v/>
      </c>
    </row>
    <row r="145">
      <c r="A145" s="216">
        <v>2.0255920144421E13</v>
      </c>
      <c r="B145" s="229"/>
      <c r="C145" s="28"/>
      <c r="D145" s="24"/>
      <c r="E145" s="227"/>
      <c r="F145" s="216" t="b">
        <v>1</v>
      </c>
      <c r="G145" s="24"/>
      <c r="H145" s="24"/>
      <c r="I145" s="209"/>
      <c r="J145" s="219" t="str">
        <f t="shared" si="6"/>
        <v/>
      </c>
      <c r="K145" s="24"/>
      <c r="L145" s="24"/>
      <c r="M145" s="24"/>
      <c r="N145" s="24"/>
      <c r="O145" s="24"/>
      <c r="P145" s="24"/>
      <c r="Q145" s="24"/>
      <c r="R145" s="24"/>
      <c r="S145" s="27"/>
      <c r="T145" s="24"/>
      <c r="U145" s="24"/>
      <c r="V145" s="24"/>
      <c r="W145" s="24"/>
      <c r="X145" s="209"/>
      <c r="Y145" s="216"/>
      <c r="Z145" s="216">
        <f t="shared" si="2"/>
        <v>20255920145751</v>
      </c>
      <c r="AA145" s="226">
        <f>ORFEO2025!C144</f>
        <v>45742</v>
      </c>
      <c r="AB145" s="216">
        <f>ORFEO2025!H144</f>
        <v>20255920145751</v>
      </c>
      <c r="AC145" s="216" t="str">
        <f>ORFEO2025!G144</f>
        <v>CRISTIAN PEDROZA</v>
      </c>
      <c r="AD145" s="24"/>
      <c r="AE145" s="24"/>
      <c r="AF145" s="24"/>
      <c r="AG145" s="24"/>
      <c r="AH145" s="24"/>
      <c r="AI145" s="24"/>
      <c r="AJ145" s="24"/>
      <c r="AK145" s="24"/>
      <c r="AL145" s="209"/>
      <c r="AM145" s="236"/>
      <c r="AN145" s="236"/>
      <c r="AO145" s="223" t="str">
        <f t="shared" si="3"/>
        <v/>
      </c>
      <c r="AP145" s="223" t="str">
        <f>IFERROR(VLOOKUP(AM145,ORFEO2025!H:O,5,0),"")</f>
        <v/>
      </c>
      <c r="AQ145" s="223" t="str">
        <f>IFERROR(VLOOKUP(AM145,ORFEO2025!H:O,6,0),"")</f>
        <v/>
      </c>
      <c r="AR145" s="223" t="str">
        <f>IFERROR(VLOOKUP(AM145,ORFEO2025!H:O,7,0),"")</f>
        <v/>
      </c>
      <c r="AS145" s="223" t="str">
        <f>IFERROR(VLOOKUP(AM145,ORFEO2025!H:O,8,0),"")</f>
        <v/>
      </c>
      <c r="AT145" s="224" t="str">
        <f>IFERROR(VLOOKUP(AM145,ORFEO2025!H:O,9,0),"")</f>
        <v/>
      </c>
    </row>
    <row r="146">
      <c r="A146" s="24"/>
      <c r="B146" s="229"/>
      <c r="C146" s="28"/>
      <c r="D146" s="24"/>
      <c r="E146" s="227"/>
      <c r="F146" s="216"/>
      <c r="G146" s="24"/>
      <c r="H146" s="24"/>
      <c r="I146" s="209"/>
      <c r="J146" s="219" t="str">
        <f t="shared" si="6"/>
        <v/>
      </c>
      <c r="K146" s="24"/>
      <c r="L146" s="24"/>
      <c r="M146" s="24"/>
      <c r="N146" s="24"/>
      <c r="O146" s="24"/>
      <c r="P146" s="24"/>
      <c r="Q146" s="24"/>
      <c r="R146" s="24"/>
      <c r="S146" s="27"/>
      <c r="T146" s="24"/>
      <c r="U146" s="24"/>
      <c r="V146" s="24"/>
      <c r="W146" s="24"/>
      <c r="X146" s="209"/>
      <c r="Y146" s="216"/>
      <c r="Z146" s="216">
        <f t="shared" si="2"/>
        <v>20255920164231</v>
      </c>
      <c r="AA146" s="226">
        <f>ORFEO2025!C145</f>
        <v>45743</v>
      </c>
      <c r="AB146" s="216">
        <f>ORFEO2025!H145</f>
        <v>20255920164231</v>
      </c>
      <c r="AC146" s="216" t="str">
        <f>ORFEO2025!G145</f>
        <v>JOHN CORREDOR</v>
      </c>
      <c r="AD146" s="24"/>
      <c r="AE146" s="24"/>
      <c r="AF146" s="24"/>
      <c r="AG146" s="24"/>
      <c r="AH146" s="24"/>
      <c r="AI146" s="24"/>
      <c r="AJ146" s="24"/>
      <c r="AK146" s="24"/>
      <c r="AL146" s="209"/>
      <c r="AM146" s="246">
        <v>45763.0</v>
      </c>
      <c r="AN146" s="247" t="s">
        <v>3698</v>
      </c>
      <c r="AO146" s="223" t="str">
        <f t="shared" si="3"/>
        <v/>
      </c>
      <c r="AP146" s="223" t="str">
        <f>IFERROR(VLOOKUP(AM146,ORFEO2025!H:O,5,0),"")</f>
        <v/>
      </c>
      <c r="AQ146" s="223" t="str">
        <f>IFERROR(VLOOKUP(AM146,ORFEO2025!H:O,6,0),"")</f>
        <v/>
      </c>
      <c r="AR146" s="223" t="str">
        <f>IFERROR(VLOOKUP(AM146,ORFEO2025!H:O,7,0),"")</f>
        <v/>
      </c>
      <c r="AS146" s="223" t="str">
        <f>IFERROR(VLOOKUP(AM146,ORFEO2025!H:O,8,0),"")</f>
        <v/>
      </c>
      <c r="AT146" s="224" t="str">
        <f>IFERROR(VLOOKUP(AM146,ORFEO2025!H:O,9,0),"")</f>
        <v/>
      </c>
    </row>
    <row r="147">
      <c r="A147" s="216">
        <v>2.0255920153671E13</v>
      </c>
      <c r="B147" s="217">
        <v>45777.0</v>
      </c>
      <c r="C147" s="28"/>
      <c r="D147" s="24"/>
      <c r="E147" s="26">
        <v>22.0</v>
      </c>
      <c r="F147" s="216" t="b">
        <v>1</v>
      </c>
      <c r="G147" s="24"/>
      <c r="H147" s="24"/>
      <c r="I147" s="209"/>
      <c r="J147" s="219" t="str">
        <f t="shared" si="6"/>
        <v/>
      </c>
      <c r="K147" s="24"/>
      <c r="L147" s="24"/>
      <c r="M147" s="24"/>
      <c r="N147" s="24"/>
      <c r="O147" s="24"/>
      <c r="P147" s="24"/>
      <c r="Q147" s="24"/>
      <c r="R147" s="24"/>
      <c r="S147" s="27"/>
      <c r="T147" s="24"/>
      <c r="U147" s="24"/>
      <c r="V147" s="24"/>
      <c r="W147" s="24"/>
      <c r="X147" s="209"/>
      <c r="Y147" s="216"/>
      <c r="Z147" s="216" t="str">
        <f t="shared" si="2"/>
        <v/>
      </c>
      <c r="AA147" s="226">
        <f>ORFEO2025!C146</f>
        <v>45743</v>
      </c>
      <c r="AB147" s="230">
        <f>ORFEO2025!H146</f>
        <v>20255920141461</v>
      </c>
      <c r="AC147" s="216" t="str">
        <f>ORFEO2025!G146</f>
        <v>EDUARDO ARREDONDO</v>
      </c>
      <c r="AD147" s="24"/>
      <c r="AE147" s="24"/>
      <c r="AF147" s="24"/>
      <c r="AG147" s="24"/>
      <c r="AH147" s="24"/>
      <c r="AI147" s="24"/>
      <c r="AJ147" s="24"/>
      <c r="AK147" s="24"/>
      <c r="AL147" s="209"/>
      <c r="AM147" s="224">
        <v>2.0255920141301E13</v>
      </c>
      <c r="AN147" s="224" t="s">
        <v>3769</v>
      </c>
      <c r="AO147" s="223">
        <f t="shared" si="3"/>
        <v>20255920141301</v>
      </c>
      <c r="AP147" s="223" t="str">
        <f>IFERROR(VLOOKUP(AM147,ORFEO2025!H:O,5,0),"")</f>
        <v/>
      </c>
      <c r="AQ147" s="223" t="str">
        <f>IFERROR(VLOOKUP(AM147,ORFEO2025!H:O,6,0),"")</f>
        <v/>
      </c>
      <c r="AR147" s="223" t="str">
        <f>IFERROR(VLOOKUP(AM147,ORFEO2025!H:O,7,0),"")</f>
        <v/>
      </c>
      <c r="AS147" s="223" t="str">
        <f>IFERROR(VLOOKUP(AM147,ORFEO2025!H:O,8,0),"")</f>
        <v/>
      </c>
      <c r="AT147" s="224" t="str">
        <f>IFERROR(VLOOKUP(AM147,ORFEO2025!H:O,9,0),"")</f>
        <v/>
      </c>
    </row>
    <row r="148">
      <c r="A148" s="216">
        <v>2.0255920148331E13</v>
      </c>
      <c r="B148" s="229"/>
      <c r="C148" s="28"/>
      <c r="D148" s="24"/>
      <c r="E148" s="227"/>
      <c r="F148" s="216" t="b">
        <v>1</v>
      </c>
      <c r="G148" s="24"/>
      <c r="H148" s="24"/>
      <c r="I148" s="209"/>
      <c r="J148" s="219" t="str">
        <f t="shared" si="6"/>
        <v/>
      </c>
      <c r="K148" s="24"/>
      <c r="L148" s="24"/>
      <c r="M148" s="24"/>
      <c r="N148" s="24"/>
      <c r="O148" s="24"/>
      <c r="P148" s="24"/>
      <c r="Q148" s="24"/>
      <c r="R148" s="24"/>
      <c r="S148" s="27"/>
      <c r="T148" s="24"/>
      <c r="U148" s="24"/>
      <c r="V148" s="24"/>
      <c r="W148" s="24"/>
      <c r="X148" s="209"/>
      <c r="Y148" s="216"/>
      <c r="Z148" s="216">
        <f t="shared" si="2"/>
        <v>20255920087441</v>
      </c>
      <c r="AA148" s="226">
        <f>ORFEO2025!C147</f>
        <v>45743</v>
      </c>
      <c r="AB148" s="216">
        <f>ORFEO2025!H147</f>
        <v>20255920087441</v>
      </c>
      <c r="AC148" s="216" t="str">
        <f>ORFEO2025!G147</f>
        <v>CRISTIAN PEDROZA</v>
      </c>
      <c r="AD148" s="24"/>
      <c r="AE148" s="24"/>
      <c r="AF148" s="24"/>
      <c r="AG148" s="24"/>
      <c r="AH148" s="24"/>
      <c r="AI148" s="24"/>
      <c r="AJ148" s="24"/>
      <c r="AK148" s="24"/>
      <c r="AL148" s="209"/>
      <c r="AM148" s="224">
        <v>2.0255920141361E13</v>
      </c>
      <c r="AN148" s="224" t="s">
        <v>3769</v>
      </c>
      <c r="AO148" s="223">
        <f t="shared" si="3"/>
        <v>20255920141361</v>
      </c>
      <c r="AP148" s="223" t="str">
        <f>IFERROR(VLOOKUP(AM148,ORFEO2025!H:O,5,0),"")</f>
        <v/>
      </c>
      <c r="AQ148" s="223" t="str">
        <f>IFERROR(VLOOKUP(AM148,ORFEO2025!H:O,6,0),"")</f>
        <v/>
      </c>
      <c r="AR148" s="223" t="str">
        <f>IFERROR(VLOOKUP(AM148,ORFEO2025!H:O,7,0),"")</f>
        <v/>
      </c>
      <c r="AS148" s="223" t="str">
        <f>IFERROR(VLOOKUP(AM148,ORFEO2025!H:O,8,0),"")</f>
        <v/>
      </c>
      <c r="AT148" s="224" t="str">
        <f>IFERROR(VLOOKUP(AM148,ORFEO2025!H:O,9,0),"")</f>
        <v/>
      </c>
    </row>
    <row r="149">
      <c r="A149" s="216">
        <v>2.0255920160861E13</v>
      </c>
      <c r="B149" s="229"/>
      <c r="C149" s="28"/>
      <c r="D149" s="24"/>
      <c r="E149" s="227"/>
      <c r="F149" s="216" t="b">
        <v>1</v>
      </c>
      <c r="G149" s="24"/>
      <c r="H149" s="24"/>
      <c r="I149" s="209"/>
      <c r="J149" s="219" t="str">
        <f t="shared" si="6"/>
        <v/>
      </c>
      <c r="K149" s="24"/>
      <c r="L149" s="24"/>
      <c r="M149" s="24"/>
      <c r="N149" s="24"/>
      <c r="O149" s="24"/>
      <c r="P149" s="24"/>
      <c r="Q149" s="24"/>
      <c r="R149" s="24"/>
      <c r="S149" s="27"/>
      <c r="T149" s="24"/>
      <c r="U149" s="24"/>
      <c r="V149" s="24"/>
      <c r="W149" s="24"/>
      <c r="X149" s="209"/>
      <c r="Y149" s="216">
        <v>2.0255920136801E13</v>
      </c>
      <c r="Z149" s="216" t="str">
        <f t="shared" si="2"/>
        <v/>
      </c>
      <c r="AA149" s="226">
        <f>ORFEO2025!C148</f>
        <v>45743</v>
      </c>
      <c r="AB149" s="230">
        <f>ORFEO2025!H148</f>
        <v>20255920136801</v>
      </c>
      <c r="AC149" s="216" t="str">
        <f>ORFEO2025!G148</f>
        <v>JOHN CORREDOR</v>
      </c>
      <c r="AD149" s="24"/>
      <c r="AE149" s="24"/>
      <c r="AF149" s="24"/>
      <c r="AG149" s="24"/>
      <c r="AH149" s="24"/>
      <c r="AI149" s="24"/>
      <c r="AJ149" s="24"/>
      <c r="AK149" s="24"/>
      <c r="AL149" s="209"/>
      <c r="AM149" s="224">
        <v>2.0255920141471E13</v>
      </c>
      <c r="AN149" s="224" t="s">
        <v>3769</v>
      </c>
      <c r="AO149" s="223">
        <f t="shared" si="3"/>
        <v>20255920141471</v>
      </c>
      <c r="AP149" s="223">
        <f>IFERROR(VLOOKUP(AM149,ORFEO2025!H:O,5,0),"")</f>
        <v>45763</v>
      </c>
      <c r="AQ149" s="223">
        <f>IFERROR(VLOOKUP(AM149,ORFEO2025!H:O,6,0),"")</f>
        <v>45763</v>
      </c>
      <c r="AR149" s="223">
        <f>IFERROR(VLOOKUP(AM149,ORFEO2025!H:O,7,0),"")</f>
        <v>45763</v>
      </c>
      <c r="AS149" s="223">
        <f>IFERROR(VLOOKUP(AM149,ORFEO2025!H:O,8,0),"")</f>
        <v>45763</v>
      </c>
      <c r="AT149" s="224" t="str">
        <f>IFERROR(VLOOKUP(AM149,ORFEO2025!H:O,9,0),"")</f>
        <v/>
      </c>
    </row>
    <row r="150">
      <c r="A150" s="216">
        <v>2.0255920171861E13</v>
      </c>
      <c r="B150" s="229"/>
      <c r="C150" s="28"/>
      <c r="D150" s="24"/>
      <c r="E150" s="227"/>
      <c r="F150" s="216" t="b">
        <v>1</v>
      </c>
      <c r="G150" s="24"/>
      <c r="H150" s="24"/>
      <c r="I150" s="209"/>
      <c r="J150" s="219" t="str">
        <f t="shared" si="6"/>
        <v/>
      </c>
      <c r="K150" s="24"/>
      <c r="L150" s="24"/>
      <c r="M150" s="24"/>
      <c r="N150" s="24"/>
      <c r="O150" s="24"/>
      <c r="P150" s="24"/>
      <c r="Q150" s="24"/>
      <c r="R150" s="24"/>
      <c r="S150" s="27"/>
      <c r="T150" s="24"/>
      <c r="U150" s="24"/>
      <c r="V150" s="24"/>
      <c r="W150" s="24"/>
      <c r="X150" s="209"/>
      <c r="Y150" s="216"/>
      <c r="Z150" s="216">
        <f t="shared" si="2"/>
        <v>20255920077261</v>
      </c>
      <c r="AA150" s="226">
        <f>ORFEO2025!C149</f>
        <v>45743</v>
      </c>
      <c r="AB150" s="216">
        <f>ORFEO2025!H149</f>
        <v>20255920077261</v>
      </c>
      <c r="AC150" s="216" t="str">
        <f>ORFEO2025!G149</f>
        <v>CRISTIAN PEDROZA</v>
      </c>
      <c r="AD150" s="24"/>
      <c r="AE150" s="24"/>
      <c r="AF150" s="24"/>
      <c r="AG150" s="24"/>
      <c r="AH150" s="24"/>
      <c r="AI150" s="24"/>
      <c r="AJ150" s="24"/>
      <c r="AK150" s="24"/>
      <c r="AL150" s="209"/>
      <c r="AM150" s="224">
        <v>2.0255920141491E13</v>
      </c>
      <c r="AN150" s="224" t="s">
        <v>3769</v>
      </c>
      <c r="AO150" s="223">
        <f t="shared" si="3"/>
        <v>20255920141491</v>
      </c>
      <c r="AP150" s="223">
        <f>IFERROR(VLOOKUP(AM150,ORFEO2025!H:O,5,0),"")</f>
        <v>45763</v>
      </c>
      <c r="AQ150" s="223">
        <f>IFERROR(VLOOKUP(AM150,ORFEO2025!H:O,6,0),"")</f>
        <v>45763</v>
      </c>
      <c r="AR150" s="223">
        <f>IFERROR(VLOOKUP(AM150,ORFEO2025!H:O,7,0),"")</f>
        <v>45763</v>
      </c>
      <c r="AS150" s="223">
        <f>IFERROR(VLOOKUP(AM150,ORFEO2025!H:O,8,0),"")</f>
        <v>45772</v>
      </c>
      <c r="AT150" s="224" t="str">
        <f>IFERROR(VLOOKUP(AM150,ORFEO2025!H:O,9,0),"")</f>
        <v/>
      </c>
    </row>
    <row r="151">
      <c r="A151" s="216"/>
      <c r="B151" s="229"/>
      <c r="C151" s="28"/>
      <c r="D151" s="24"/>
      <c r="E151" s="227"/>
      <c r="F151" s="216"/>
      <c r="G151" s="24"/>
      <c r="H151" s="24"/>
      <c r="I151" s="209"/>
      <c r="J151" s="219" t="str">
        <f t="shared" si="6"/>
        <v/>
      </c>
      <c r="K151" s="24"/>
      <c r="L151" s="24"/>
      <c r="M151" s="24"/>
      <c r="N151" s="24"/>
      <c r="O151" s="24"/>
      <c r="P151" s="24"/>
      <c r="Q151" s="24"/>
      <c r="R151" s="24"/>
      <c r="S151" s="27"/>
      <c r="T151" s="24"/>
      <c r="U151" s="24"/>
      <c r="V151" s="24"/>
      <c r="W151" s="24"/>
      <c r="X151" s="209"/>
      <c r="Y151" s="216"/>
      <c r="Z151" s="216">
        <f t="shared" si="2"/>
        <v>20255920163521</v>
      </c>
      <c r="AA151" s="226">
        <f>ORFEO2025!C150</f>
        <v>45743</v>
      </c>
      <c r="AB151" s="216">
        <f>ORFEO2025!H150</f>
        <v>20255920163521</v>
      </c>
      <c r="AC151" s="216" t="str">
        <f>ORFEO2025!G150</f>
        <v>CRISTIAN PEDROZA</v>
      </c>
      <c r="AD151" s="24"/>
      <c r="AE151" s="24"/>
      <c r="AF151" s="24"/>
      <c r="AG151" s="24"/>
      <c r="AH151" s="24"/>
      <c r="AI151" s="24"/>
      <c r="AJ151" s="24"/>
      <c r="AK151" s="24"/>
      <c r="AL151" s="209"/>
      <c r="AM151" s="224">
        <v>2.0255920142151E13</v>
      </c>
      <c r="AN151" s="224" t="s">
        <v>3769</v>
      </c>
      <c r="AO151" s="223">
        <f t="shared" si="3"/>
        <v>20255920142151</v>
      </c>
      <c r="AP151" s="223" t="str">
        <f>IFERROR(VLOOKUP(AM151,ORFEO2025!H:O,5,0),"")</f>
        <v/>
      </c>
      <c r="AQ151" s="223" t="str">
        <f>IFERROR(VLOOKUP(AM151,ORFEO2025!H:O,6,0),"")</f>
        <v/>
      </c>
      <c r="AR151" s="223" t="str">
        <f>IFERROR(VLOOKUP(AM151,ORFEO2025!H:O,7,0),"")</f>
        <v/>
      </c>
      <c r="AS151" s="223" t="str">
        <f>IFERROR(VLOOKUP(AM151,ORFEO2025!H:O,8,0),"")</f>
        <v/>
      </c>
      <c r="AT151" s="224" t="str">
        <f>IFERROR(VLOOKUP(AM151,ORFEO2025!H:O,9,0),"")</f>
        <v/>
      </c>
    </row>
    <row r="152">
      <c r="A152" s="216">
        <v>2.0255920171181E13</v>
      </c>
      <c r="B152" s="248">
        <v>30.0</v>
      </c>
      <c r="C152" s="230">
        <v>1.0</v>
      </c>
      <c r="D152" s="216">
        <v>2.025183346E9</v>
      </c>
      <c r="E152" s="26">
        <v>23.0</v>
      </c>
      <c r="F152" s="216" t="b">
        <v>1</v>
      </c>
      <c r="G152" s="24"/>
      <c r="H152" s="24"/>
      <c r="I152" s="209"/>
      <c r="J152" s="219" t="str">
        <f t="shared" si="6"/>
        <v/>
      </c>
      <c r="K152" s="24"/>
      <c r="L152" s="24"/>
      <c r="M152" s="24"/>
      <c r="N152" s="24"/>
      <c r="O152" s="24"/>
      <c r="P152" s="24"/>
      <c r="Q152" s="24"/>
      <c r="R152" s="24"/>
      <c r="S152" s="27"/>
      <c r="T152" s="24"/>
      <c r="U152" s="24"/>
      <c r="V152" s="24"/>
      <c r="W152" s="24"/>
      <c r="X152" s="209"/>
      <c r="Y152" s="216"/>
      <c r="Z152" s="216" t="str">
        <f t="shared" si="2"/>
        <v/>
      </c>
      <c r="AA152" s="226">
        <f>ORFEO2025!C151</f>
        <v>45743</v>
      </c>
      <c r="AB152" s="230">
        <f>ORFEO2025!H151</f>
        <v>20255920142411</v>
      </c>
      <c r="AC152" s="216" t="str">
        <f>ORFEO2025!G151</f>
        <v>SEBASTIÁN RAMÍREZ</v>
      </c>
      <c r="AD152" s="24"/>
      <c r="AE152" s="24"/>
      <c r="AF152" s="24"/>
      <c r="AG152" s="24"/>
      <c r="AH152" s="24"/>
      <c r="AI152" s="24"/>
      <c r="AJ152" s="24"/>
      <c r="AK152" s="24"/>
      <c r="AL152" s="209"/>
      <c r="AM152" s="224">
        <v>2.0255920142451E13</v>
      </c>
      <c r="AN152" s="224" t="s">
        <v>3769</v>
      </c>
      <c r="AO152" s="223">
        <f t="shared" si="3"/>
        <v>20255920142451</v>
      </c>
      <c r="AP152" s="223" t="str">
        <f>IFERROR(VLOOKUP(AM152,ORFEO2025!H:O,5,0),"")</f>
        <v/>
      </c>
      <c r="AQ152" s="223" t="str">
        <f>IFERROR(VLOOKUP(AM152,ORFEO2025!H:O,6,0),"")</f>
        <v/>
      </c>
      <c r="AR152" s="223" t="str">
        <f>IFERROR(VLOOKUP(AM152,ORFEO2025!H:O,7,0),"")</f>
        <v/>
      </c>
      <c r="AS152" s="223" t="str">
        <f>IFERROR(VLOOKUP(AM152,ORFEO2025!H:O,8,0),"")</f>
        <v/>
      </c>
      <c r="AT152" s="224" t="str">
        <f>IFERROR(VLOOKUP(AM152,ORFEO2025!H:O,9,0),"")</f>
        <v/>
      </c>
    </row>
    <row r="153">
      <c r="A153" s="216">
        <v>2.0255920153671E13</v>
      </c>
      <c r="B153" s="248"/>
      <c r="C153" s="230">
        <v>4.0</v>
      </c>
      <c r="D153" s="216">
        <v>2.025183854E9</v>
      </c>
      <c r="E153" s="26"/>
      <c r="F153" s="216" t="b">
        <v>1</v>
      </c>
      <c r="G153" s="216"/>
      <c r="H153" s="24"/>
      <c r="I153" s="209"/>
      <c r="J153" s="219" t="str">
        <f t="shared" si="6"/>
        <v/>
      </c>
      <c r="K153" s="24"/>
      <c r="L153" s="24"/>
      <c r="M153" s="24"/>
      <c r="N153" s="24"/>
      <c r="O153" s="24"/>
      <c r="P153" s="24"/>
      <c r="Q153" s="24"/>
      <c r="R153" s="24"/>
      <c r="S153" s="27"/>
      <c r="T153" s="24"/>
      <c r="U153" s="24"/>
      <c r="V153" s="24"/>
      <c r="W153" s="24"/>
      <c r="X153" s="209"/>
      <c r="Y153" s="216"/>
      <c r="Z153" s="216" t="str">
        <f t="shared" si="2"/>
        <v/>
      </c>
      <c r="AA153" s="226">
        <f>ORFEO2025!C152</f>
        <v>45743</v>
      </c>
      <c r="AB153" s="230">
        <f>ORFEO2025!H152</f>
        <v>20255920153161</v>
      </c>
      <c r="AC153" s="216" t="str">
        <f>ORFEO2025!G152</f>
        <v>CARLOS LINARES</v>
      </c>
      <c r="AD153" s="24"/>
      <c r="AE153" s="24"/>
      <c r="AF153" s="24"/>
      <c r="AG153" s="24"/>
      <c r="AH153" s="24"/>
      <c r="AI153" s="24"/>
      <c r="AJ153" s="24"/>
      <c r="AK153" s="24"/>
      <c r="AL153" s="209"/>
      <c r="AM153" s="224">
        <v>2.0255920142481E13</v>
      </c>
      <c r="AN153" s="224" t="s">
        <v>3769</v>
      </c>
      <c r="AO153" s="223">
        <f t="shared" si="3"/>
        <v>20255920142481</v>
      </c>
      <c r="AP153" s="223">
        <f>IFERROR(VLOOKUP(AM153,ORFEO2025!H:O,5,0),"")</f>
        <v>45763</v>
      </c>
      <c r="AQ153" s="223">
        <f>IFERROR(VLOOKUP(AM153,ORFEO2025!H:O,6,0),"")</f>
        <v>45763</v>
      </c>
      <c r="AR153" s="223">
        <f>IFERROR(VLOOKUP(AM153,ORFEO2025!H:O,7,0),"")</f>
        <v>45763</v>
      </c>
      <c r="AS153" s="223">
        <f>IFERROR(VLOOKUP(AM153,ORFEO2025!H:O,8,0),"")</f>
        <v>45763</v>
      </c>
      <c r="AT153" s="224" t="str">
        <f>IFERROR(VLOOKUP(AM153,ORFEO2025!H:O,9,0),"")</f>
        <v/>
      </c>
    </row>
    <row r="154">
      <c r="A154" s="216">
        <v>2.0255920148331E13</v>
      </c>
      <c r="B154" s="248"/>
      <c r="C154" s="230">
        <v>4.0</v>
      </c>
      <c r="D154" s="216">
        <v>2.025183854E9</v>
      </c>
      <c r="E154" s="26"/>
      <c r="F154" s="216" t="b">
        <v>1</v>
      </c>
      <c r="G154" s="216"/>
      <c r="H154" s="24"/>
      <c r="I154" s="209"/>
      <c r="J154" s="219" t="str">
        <f t="shared" si="6"/>
        <v/>
      </c>
      <c r="K154" s="24"/>
      <c r="L154" s="24"/>
      <c r="M154" s="24"/>
      <c r="N154" s="24"/>
      <c r="O154" s="24"/>
      <c r="P154" s="24"/>
      <c r="Q154" s="24"/>
      <c r="R154" s="24"/>
      <c r="S154" s="27"/>
      <c r="T154" s="24"/>
      <c r="U154" s="24"/>
      <c r="V154" s="24"/>
      <c r="W154" s="24"/>
      <c r="X154" s="209"/>
      <c r="Y154" s="216"/>
      <c r="Z154" s="216">
        <f t="shared" si="2"/>
        <v>20255920170001</v>
      </c>
      <c r="AA154" s="226">
        <f>ORFEO2025!C153</f>
        <v>45743</v>
      </c>
      <c r="AB154" s="230">
        <f>ORFEO2025!H153</f>
        <v>20255920170001</v>
      </c>
      <c r="AC154" s="216" t="str">
        <f>ORFEO2025!G153</f>
        <v>SEBASTIÁN RAMÍREZ</v>
      </c>
      <c r="AD154" s="24"/>
      <c r="AE154" s="24"/>
      <c r="AF154" s="24"/>
      <c r="AG154" s="24"/>
      <c r="AH154" s="24"/>
      <c r="AI154" s="24"/>
      <c r="AJ154" s="24"/>
      <c r="AK154" s="24"/>
      <c r="AL154" s="209"/>
      <c r="AM154" s="224">
        <v>2.0255920142551E13</v>
      </c>
      <c r="AN154" s="224" t="s">
        <v>3769</v>
      </c>
      <c r="AO154" s="223">
        <f t="shared" si="3"/>
        <v>20255920142551</v>
      </c>
      <c r="AP154" s="223">
        <f>IFERROR(VLOOKUP(AM154,ORFEO2025!H:O,5,0),"")</f>
        <v>45763</v>
      </c>
      <c r="AQ154" s="223">
        <f>IFERROR(VLOOKUP(AM154,ORFEO2025!H:O,6,0),"")</f>
        <v>45763</v>
      </c>
      <c r="AR154" s="223">
        <f>IFERROR(VLOOKUP(AM154,ORFEO2025!H:O,7,0),"")</f>
        <v>45763</v>
      </c>
      <c r="AS154" s="223">
        <f>IFERROR(VLOOKUP(AM154,ORFEO2025!H:O,8,0),"")</f>
        <v>45763</v>
      </c>
      <c r="AT154" s="224" t="str">
        <f>IFERROR(VLOOKUP(AM154,ORFEO2025!H:O,9,0),"")</f>
        <v/>
      </c>
    </row>
    <row r="155">
      <c r="A155" s="216">
        <v>2.0255920160861E13</v>
      </c>
      <c r="B155" s="248"/>
      <c r="C155" s="230">
        <v>4.0</v>
      </c>
      <c r="D155" s="216">
        <v>2.025183854E9</v>
      </c>
      <c r="E155" s="26"/>
      <c r="F155" s="216" t="b">
        <v>1</v>
      </c>
      <c r="G155" s="216"/>
      <c r="H155" s="24"/>
      <c r="I155" s="209"/>
      <c r="J155" s="219" t="str">
        <f t="shared" si="6"/>
        <v/>
      </c>
      <c r="K155" s="24"/>
      <c r="L155" s="24"/>
      <c r="M155" s="24"/>
      <c r="N155" s="24"/>
      <c r="O155" s="24"/>
      <c r="P155" s="24"/>
      <c r="Q155" s="24"/>
      <c r="R155" s="24"/>
      <c r="S155" s="27"/>
      <c r="T155" s="24"/>
      <c r="U155" s="24"/>
      <c r="V155" s="24"/>
      <c r="W155" s="24"/>
      <c r="X155" s="209"/>
      <c r="Y155" s="216"/>
      <c r="Z155" s="216" t="str">
        <f t="shared" si="2"/>
        <v/>
      </c>
      <c r="AA155" s="226">
        <f>ORFEO2025!C154</f>
        <v>45744</v>
      </c>
      <c r="AB155" s="216" t="str">
        <f>ORFEO2025!H154</f>
        <v>SE CIERRA TENIENDO EN CUENTA QUE ES INFORMATIVO SOBRE ACTA DE VECINDAD DE CONSERVACION IDU</v>
      </c>
      <c r="AC155" s="216" t="str">
        <f>ORFEO2025!G154</f>
        <v>SANTIAGO VARGAS CAMACHO</v>
      </c>
      <c r="AD155" s="24"/>
      <c r="AE155" s="24"/>
      <c r="AF155" s="24"/>
      <c r="AG155" s="24"/>
      <c r="AH155" s="24"/>
      <c r="AI155" s="24"/>
      <c r="AJ155" s="24"/>
      <c r="AK155" s="24"/>
      <c r="AL155" s="209"/>
      <c r="AM155" s="224">
        <v>2.0255920142721E13</v>
      </c>
      <c r="AN155" s="224" t="s">
        <v>3769</v>
      </c>
      <c r="AO155" s="223">
        <f t="shared" si="3"/>
        <v>20255920142721</v>
      </c>
      <c r="AP155" s="223">
        <f>IFERROR(VLOOKUP(AM155,ORFEO2025!H:O,5,0),"")</f>
        <v>45769</v>
      </c>
      <c r="AQ155" s="223">
        <f>IFERROR(VLOOKUP(AM155,ORFEO2025!H:O,6,0),"")</f>
        <v>45769</v>
      </c>
      <c r="AR155" s="223">
        <f>IFERROR(VLOOKUP(AM155,ORFEO2025!H:O,7,0),"")</f>
        <v>45769</v>
      </c>
      <c r="AS155" s="223">
        <f>IFERROR(VLOOKUP(AM155,ORFEO2025!H:O,8,0),"")</f>
        <v>45769</v>
      </c>
      <c r="AT155" s="224" t="str">
        <f>IFERROR(VLOOKUP(AM155,ORFEO2025!H:O,9,0),"")</f>
        <v/>
      </c>
    </row>
    <row r="156">
      <c r="A156" s="216">
        <v>2.0255920171861E13</v>
      </c>
      <c r="B156" s="248"/>
      <c r="C156" s="230">
        <v>4.0</v>
      </c>
      <c r="D156" s="216">
        <v>2.025183854E9</v>
      </c>
      <c r="E156" s="26"/>
      <c r="F156" s="216" t="b">
        <v>1</v>
      </c>
      <c r="G156" s="216"/>
      <c r="H156" s="24"/>
      <c r="I156" s="209"/>
      <c r="J156" s="219" t="str">
        <f t="shared" si="6"/>
        <v/>
      </c>
      <c r="K156" s="24"/>
      <c r="L156" s="24"/>
      <c r="M156" s="24"/>
      <c r="N156" s="24"/>
      <c r="O156" s="24"/>
      <c r="P156" s="24"/>
      <c r="Q156" s="24"/>
      <c r="R156" s="24"/>
      <c r="S156" s="27"/>
      <c r="T156" s="24"/>
      <c r="U156" s="24"/>
      <c r="V156" s="24"/>
      <c r="W156" s="24"/>
      <c r="X156" s="209"/>
      <c r="Y156" s="216"/>
      <c r="Z156" s="216" t="str">
        <f t="shared" si="2"/>
        <v/>
      </c>
      <c r="AA156" s="226">
        <f>ORFEO2025!C155</f>
        <v>45744</v>
      </c>
      <c r="AB156" s="216" t="str">
        <f>ORFEO2025!H155</f>
        <v>NO REQUIERE RESPUESTA </v>
      </c>
      <c r="AC156" s="216" t="str">
        <f>ORFEO2025!G155</f>
        <v>SEBASTIÁN RAMÍREZ</v>
      </c>
      <c r="AD156" s="24"/>
      <c r="AE156" s="24"/>
      <c r="AF156" s="24"/>
      <c r="AG156" s="24"/>
      <c r="AH156" s="24"/>
      <c r="AI156" s="24"/>
      <c r="AJ156" s="24"/>
      <c r="AK156" s="24"/>
      <c r="AL156" s="209"/>
      <c r="AM156" s="224">
        <v>2.0255920142781E13</v>
      </c>
      <c r="AN156" s="224" t="s">
        <v>3769</v>
      </c>
      <c r="AO156" s="223">
        <f t="shared" si="3"/>
        <v>20255920142781</v>
      </c>
      <c r="AP156" s="223">
        <f>IFERROR(VLOOKUP(AM156,ORFEO2025!H:O,5,0),"")</f>
        <v>45763</v>
      </c>
      <c r="AQ156" s="223">
        <f>IFERROR(VLOOKUP(AM156,ORFEO2025!H:O,6,0),"")</f>
        <v>45763</v>
      </c>
      <c r="AR156" s="223">
        <f>IFERROR(VLOOKUP(AM156,ORFEO2025!H:O,7,0),"")</f>
        <v>45763</v>
      </c>
      <c r="AS156" s="223">
        <f>IFERROR(VLOOKUP(AM156,ORFEO2025!H:O,8,0),"")</f>
        <v>45763</v>
      </c>
      <c r="AT156" s="224" t="str">
        <f>IFERROR(VLOOKUP(AM156,ORFEO2025!H:O,9,0),"")</f>
        <v/>
      </c>
    </row>
    <row r="157">
      <c r="A157" s="216">
        <v>2.0255920172511E13</v>
      </c>
      <c r="B157" s="248"/>
      <c r="C157" s="230">
        <v>1.0</v>
      </c>
      <c r="D157" s="216">
        <v>2.025183854E9</v>
      </c>
      <c r="E157" s="26"/>
      <c r="F157" s="216" t="b">
        <v>1</v>
      </c>
      <c r="G157" s="216"/>
      <c r="H157" s="24"/>
      <c r="I157" s="209"/>
      <c r="J157" s="219" t="str">
        <f t="shared" si="6"/>
        <v/>
      </c>
      <c r="K157" s="24"/>
      <c r="L157" s="24"/>
      <c r="M157" s="24"/>
      <c r="N157" s="24"/>
      <c r="O157" s="24"/>
      <c r="P157" s="24"/>
      <c r="Q157" s="24"/>
      <c r="R157" s="24"/>
      <c r="S157" s="27"/>
      <c r="T157" s="24"/>
      <c r="U157" s="24"/>
      <c r="V157" s="24"/>
      <c r="W157" s="24"/>
      <c r="X157" s="209"/>
      <c r="Y157" s="216"/>
      <c r="Z157" s="216" t="str">
        <f t="shared" si="2"/>
        <v/>
      </c>
      <c r="AA157" s="226">
        <f>ORFEO2025!C156</f>
        <v>45744</v>
      </c>
      <c r="AB157" s="216" t="str">
        <f>ORFEO2025!H156</f>
        <v>SE CIERRA CON EL RECIBIDO DEL DESGLOSE DELL AIU Y LA PROPUESTA DEL CAMBIO DEL ESPECIALISTA	</v>
      </c>
      <c r="AC157" s="216" t="str">
        <f>ORFEO2025!G156</f>
        <v>SANTIAGO VARGAS CAMACHO</v>
      </c>
      <c r="AD157" s="24"/>
      <c r="AE157" s="24"/>
      <c r="AF157" s="24"/>
      <c r="AG157" s="24"/>
      <c r="AH157" s="24"/>
      <c r="AI157" s="24"/>
      <c r="AJ157" s="24"/>
      <c r="AK157" s="24"/>
      <c r="AL157" s="209"/>
      <c r="AM157" s="224">
        <v>2.0255920142821E13</v>
      </c>
      <c r="AN157" s="224" t="s">
        <v>3769</v>
      </c>
      <c r="AO157" s="223">
        <f t="shared" si="3"/>
        <v>20255920142821</v>
      </c>
      <c r="AP157" s="223">
        <f>IFERROR(VLOOKUP(AM157,ORFEO2025!H:O,5,0),"")</f>
        <v>45763</v>
      </c>
      <c r="AQ157" s="223">
        <f>IFERROR(VLOOKUP(AM157,ORFEO2025!H:O,6,0),"")</f>
        <v>45763</v>
      </c>
      <c r="AR157" s="223">
        <f>IFERROR(VLOOKUP(AM157,ORFEO2025!H:O,7,0),"")</f>
        <v>45763</v>
      </c>
      <c r="AS157" s="223">
        <f>IFERROR(VLOOKUP(AM157,ORFEO2025!H:O,8,0),"")</f>
        <v>45763</v>
      </c>
      <c r="AT157" s="224" t="str">
        <f>IFERROR(VLOOKUP(AM157,ORFEO2025!H:O,9,0),"")</f>
        <v/>
      </c>
    </row>
    <row r="158">
      <c r="A158" s="24"/>
      <c r="B158" s="229"/>
      <c r="C158" s="28"/>
      <c r="D158" s="24"/>
      <c r="E158" s="227"/>
      <c r="F158" s="216"/>
      <c r="G158" s="24"/>
      <c r="H158" s="24"/>
      <c r="I158" s="209"/>
      <c r="J158" s="219" t="str">
        <f t="shared" si="6"/>
        <v/>
      </c>
      <c r="K158" s="24"/>
      <c r="L158" s="24"/>
      <c r="M158" s="24"/>
      <c r="N158" s="24"/>
      <c r="O158" s="24"/>
      <c r="P158" s="24"/>
      <c r="Q158" s="24"/>
      <c r="R158" s="24"/>
      <c r="S158" s="27"/>
      <c r="T158" s="24"/>
      <c r="U158" s="24"/>
      <c r="V158" s="24"/>
      <c r="W158" s="24"/>
      <c r="X158" s="225"/>
      <c r="Y158" s="216"/>
      <c r="Z158" s="216">
        <f t="shared" si="2"/>
        <v>20255920162831</v>
      </c>
      <c r="AA158" s="226">
        <f>ORFEO2025!C157</f>
        <v>45744</v>
      </c>
      <c r="AB158" s="216">
        <f>ORFEO2025!H157</f>
        <v>20255920162831</v>
      </c>
      <c r="AC158" s="216" t="str">
        <f>ORFEO2025!G157</f>
        <v>JOHN CORREDOR</v>
      </c>
      <c r="AD158" s="216"/>
      <c r="AE158" s="216"/>
      <c r="AF158" s="216"/>
      <c r="AG158" s="216"/>
      <c r="AH158" s="216"/>
      <c r="AI158" s="216"/>
      <c r="AJ158" s="216"/>
      <c r="AK158" s="216"/>
      <c r="AL158" s="209"/>
      <c r="AM158" s="224">
        <v>2.0255920142831E13</v>
      </c>
      <c r="AN158" s="224" t="s">
        <v>3769</v>
      </c>
      <c r="AO158" s="223">
        <f t="shared" si="3"/>
        <v>20255920142831</v>
      </c>
      <c r="AP158" s="223">
        <f>IFERROR(VLOOKUP(AM158,ORFEO2025!H:O,5,0),"")</f>
        <v>45763</v>
      </c>
      <c r="AQ158" s="223">
        <f>IFERROR(VLOOKUP(AM158,ORFEO2025!H:O,6,0),"")</f>
        <v>45763</v>
      </c>
      <c r="AR158" s="223">
        <f>IFERROR(VLOOKUP(AM158,ORFEO2025!H:O,7,0),"")</f>
        <v>45763</v>
      </c>
      <c r="AS158" s="223">
        <f>IFERROR(VLOOKUP(AM158,ORFEO2025!H:O,8,0),"")</f>
        <v>45763</v>
      </c>
      <c r="AT158" s="224" t="str">
        <f>IFERROR(VLOOKUP(AM158,ORFEO2025!H:O,9,0),"")</f>
        <v/>
      </c>
    </row>
    <row r="159">
      <c r="A159" s="216">
        <v>2.0255920160501E13</v>
      </c>
      <c r="B159" s="249">
        <v>45779.0</v>
      </c>
      <c r="C159" s="230">
        <v>75.0</v>
      </c>
      <c r="D159" s="216">
        <v>2.025190265E9</v>
      </c>
      <c r="E159" s="26">
        <v>24.0</v>
      </c>
      <c r="F159" s="216" t="b">
        <v>1</v>
      </c>
      <c r="G159" s="24"/>
      <c r="H159" s="24"/>
      <c r="I159" s="209"/>
      <c r="J159" s="219" t="str">
        <f t="shared" si="6"/>
        <v/>
      </c>
      <c r="K159" s="24"/>
      <c r="L159" s="24"/>
      <c r="M159" s="24"/>
      <c r="N159" s="24"/>
      <c r="O159" s="24"/>
      <c r="P159" s="24"/>
      <c r="Q159" s="24"/>
      <c r="R159" s="24"/>
      <c r="S159" s="27"/>
      <c r="T159" s="24"/>
      <c r="U159" s="24"/>
      <c r="V159" s="24"/>
      <c r="W159" s="24"/>
      <c r="X159" s="225"/>
      <c r="Y159" s="216"/>
      <c r="Z159" s="216" t="str">
        <f t="shared" si="2"/>
        <v/>
      </c>
      <c r="AA159" s="226">
        <f>ORFEO2025!C158</f>
        <v>45744</v>
      </c>
      <c r="AB159" s="230">
        <f>ORFEO2025!H158</f>
        <v>20255920143461</v>
      </c>
      <c r="AC159" s="216" t="str">
        <f>ORFEO2025!G158</f>
        <v>CRISTIAN PEDROZA</v>
      </c>
      <c r="AD159" s="216"/>
      <c r="AE159" s="216"/>
      <c r="AF159" s="216"/>
      <c r="AG159" s="216"/>
      <c r="AH159" s="216"/>
      <c r="AI159" s="216"/>
      <c r="AJ159" s="216"/>
      <c r="AK159" s="216"/>
      <c r="AL159" s="209"/>
      <c r="AM159" s="224">
        <v>2.0255920142841E13</v>
      </c>
      <c r="AN159" s="224" t="s">
        <v>3769</v>
      </c>
      <c r="AO159" s="223">
        <f t="shared" si="3"/>
        <v>20255920142841</v>
      </c>
      <c r="AP159" s="223" t="str">
        <f>IFERROR(VLOOKUP(AM159,ORFEO2025!H:O,5,0),"")</f>
        <v/>
      </c>
      <c r="AQ159" s="223" t="str">
        <f>IFERROR(VLOOKUP(AM159,ORFEO2025!H:O,6,0),"")</f>
        <v/>
      </c>
      <c r="AR159" s="223" t="str">
        <f>IFERROR(VLOOKUP(AM159,ORFEO2025!H:O,7,0),"")</f>
        <v/>
      </c>
      <c r="AS159" s="223" t="str">
        <f>IFERROR(VLOOKUP(AM159,ORFEO2025!H:O,8,0),"")</f>
        <v/>
      </c>
      <c r="AT159" s="224" t="str">
        <f>IFERROR(VLOOKUP(AM159,ORFEO2025!H:O,9,0),"")</f>
        <v/>
      </c>
    </row>
    <row r="160">
      <c r="A160" s="216">
        <v>2.0255920160811E13</v>
      </c>
      <c r="B160" s="229"/>
      <c r="C160" s="28"/>
      <c r="D160" s="24"/>
      <c r="E160" s="227"/>
      <c r="F160" s="216" t="b">
        <v>1</v>
      </c>
      <c r="G160" s="24"/>
      <c r="H160" s="24"/>
      <c r="I160" s="209"/>
      <c r="J160" s="219" t="str">
        <f t="shared" si="6"/>
        <v/>
      </c>
      <c r="K160" s="24"/>
      <c r="L160" s="24"/>
      <c r="M160" s="24"/>
      <c r="N160" s="24"/>
      <c r="O160" s="24"/>
      <c r="P160" s="24"/>
      <c r="Q160" s="24"/>
      <c r="R160" s="24"/>
      <c r="S160" s="27"/>
      <c r="T160" s="24"/>
      <c r="U160" s="24"/>
      <c r="V160" s="24"/>
      <c r="W160" s="24"/>
      <c r="X160" s="225"/>
      <c r="Y160" s="216"/>
      <c r="Z160" s="216" t="str">
        <f t="shared" si="2"/>
        <v/>
      </c>
      <c r="AA160" s="226">
        <f>ORFEO2025!C159</f>
        <v>45744</v>
      </c>
      <c r="AB160" s="216" t="str">
        <f>ORFEO2025!H159</f>
        <v>NO REQUIERE RESPUESTA 
CERRA TRAMITE</v>
      </c>
      <c r="AC160" s="216" t="str">
        <f>ORFEO2025!G159</f>
        <v>CARLOS LINARES</v>
      </c>
      <c r="AD160" s="216"/>
      <c r="AE160" s="216"/>
      <c r="AF160" s="216"/>
      <c r="AG160" s="216"/>
      <c r="AH160" s="216"/>
      <c r="AI160" s="216"/>
      <c r="AJ160" s="216"/>
      <c r="AK160" s="216"/>
      <c r="AL160" s="209"/>
      <c r="AM160" s="224">
        <v>2.0255920142861E13</v>
      </c>
      <c r="AN160" s="224" t="s">
        <v>3769</v>
      </c>
      <c r="AO160" s="223">
        <f t="shared" si="3"/>
        <v>20255920142861</v>
      </c>
      <c r="AP160" s="223" t="str">
        <f>IFERROR(VLOOKUP(AM160,ORFEO2025!H:O,5,0),"")</f>
        <v/>
      </c>
      <c r="AQ160" s="223" t="str">
        <f>IFERROR(VLOOKUP(AM160,ORFEO2025!H:O,6,0),"")</f>
        <v/>
      </c>
      <c r="AR160" s="223" t="str">
        <f>IFERROR(VLOOKUP(AM160,ORFEO2025!H:O,7,0),"")</f>
        <v/>
      </c>
      <c r="AS160" s="223" t="str">
        <f>IFERROR(VLOOKUP(AM160,ORFEO2025!H:O,8,0),"")</f>
        <v/>
      </c>
      <c r="AT160" s="224" t="str">
        <f>IFERROR(VLOOKUP(AM160,ORFEO2025!H:O,9,0),"")</f>
        <v/>
      </c>
    </row>
    <row r="161">
      <c r="A161" s="216">
        <v>2.0255920160821E13</v>
      </c>
      <c r="B161" s="229"/>
      <c r="C161" s="28"/>
      <c r="D161" s="24"/>
      <c r="E161" s="227"/>
      <c r="F161" s="216" t="b">
        <v>1</v>
      </c>
      <c r="G161" s="24"/>
      <c r="H161" s="24"/>
      <c r="I161" s="209"/>
      <c r="J161" s="219" t="str">
        <f t="shared" si="6"/>
        <v/>
      </c>
      <c r="K161" s="24"/>
      <c r="L161" s="24"/>
      <c r="M161" s="24"/>
      <c r="N161" s="24"/>
      <c r="O161" s="24"/>
      <c r="P161" s="24"/>
      <c r="Q161" s="24"/>
      <c r="R161" s="24"/>
      <c r="S161" s="27"/>
      <c r="T161" s="24"/>
      <c r="U161" s="24"/>
      <c r="V161" s="24"/>
      <c r="W161" s="24"/>
      <c r="X161" s="225"/>
      <c r="Y161" s="216"/>
      <c r="Z161" s="216">
        <f t="shared" si="2"/>
        <v>20255920142901</v>
      </c>
      <c r="AA161" s="226">
        <f>ORFEO2025!C160</f>
        <v>45747</v>
      </c>
      <c r="AB161" s="216">
        <f>ORFEO2025!H160</f>
        <v>20255920142901</v>
      </c>
      <c r="AC161" s="216" t="str">
        <f>ORFEO2025!G160</f>
        <v>CRISTIAN PEDROZA</v>
      </c>
      <c r="AD161" s="216"/>
      <c r="AE161" s="216"/>
      <c r="AF161" s="216"/>
      <c r="AG161" s="216"/>
      <c r="AH161" s="216"/>
      <c r="AI161" s="216"/>
      <c r="AJ161" s="216"/>
      <c r="AK161" s="216"/>
      <c r="AL161" s="209"/>
      <c r="AM161" s="224">
        <v>2.0255920142891E13</v>
      </c>
      <c r="AN161" s="224" t="s">
        <v>3769</v>
      </c>
      <c r="AO161" s="223">
        <f t="shared" si="3"/>
        <v>20255920142891</v>
      </c>
      <c r="AP161" s="223">
        <f>IFERROR(VLOOKUP(AM161,ORFEO2025!H:O,5,0),"")</f>
        <v>45763</v>
      </c>
      <c r="AQ161" s="223">
        <f>IFERROR(VLOOKUP(AM161,ORFEO2025!H:O,6,0),"")</f>
        <v>45763</v>
      </c>
      <c r="AR161" s="223">
        <f>IFERROR(VLOOKUP(AM161,ORFEO2025!H:O,7,0),"")</f>
        <v>45763</v>
      </c>
      <c r="AS161" s="223">
        <f>IFERROR(VLOOKUP(AM161,ORFEO2025!H:O,8,0),"")</f>
        <v>45763</v>
      </c>
      <c r="AT161" s="224" t="str">
        <f>IFERROR(VLOOKUP(AM161,ORFEO2025!H:O,9,0),"")</f>
        <v/>
      </c>
    </row>
    <row r="162">
      <c r="A162" s="216">
        <v>2.0255920160861E13</v>
      </c>
      <c r="B162" s="229"/>
      <c r="C162" s="28"/>
      <c r="D162" s="24"/>
      <c r="E162" s="227"/>
      <c r="F162" s="216" t="b">
        <v>1</v>
      </c>
      <c r="G162" s="24"/>
      <c r="H162" s="24"/>
      <c r="I162" s="209"/>
      <c r="J162" s="219" t="str">
        <f t="shared" si="6"/>
        <v/>
      </c>
      <c r="K162" s="24"/>
      <c r="L162" s="24"/>
      <c r="M162" s="24"/>
      <c r="N162" s="24"/>
      <c r="O162" s="24"/>
      <c r="P162" s="24"/>
      <c r="Q162" s="24"/>
      <c r="R162" s="24"/>
      <c r="S162" s="27"/>
      <c r="T162" s="24"/>
      <c r="U162" s="24"/>
      <c r="V162" s="24"/>
      <c r="W162" s="24"/>
      <c r="X162" s="225"/>
      <c r="Y162" s="216"/>
      <c r="Z162" s="216" t="str">
        <f t="shared" si="2"/>
        <v/>
      </c>
      <c r="AA162" s="226">
        <f>ORFEO2025!C161</f>
        <v>45747</v>
      </c>
      <c r="AB162" s="216" t="str">
        <f>ORFEO2025!H161</f>
        <v>NO REQUIERE RESPUESTA </v>
      </c>
      <c r="AC162" s="216" t="str">
        <f>ORFEO2025!G161</f>
        <v>SEBASTIÁN RAMÍREZ</v>
      </c>
      <c r="AD162" s="216"/>
      <c r="AE162" s="216"/>
      <c r="AF162" s="216"/>
      <c r="AG162" s="216"/>
      <c r="AH162" s="216"/>
      <c r="AI162" s="216"/>
      <c r="AJ162" s="216"/>
      <c r="AK162" s="216"/>
      <c r="AL162" s="209"/>
      <c r="AM162" s="224">
        <v>2.0255920142901E13</v>
      </c>
      <c r="AN162" s="224" t="s">
        <v>3769</v>
      </c>
      <c r="AO162" s="223">
        <f t="shared" si="3"/>
        <v>20255920142901</v>
      </c>
      <c r="AP162" s="223" t="str">
        <f>IFERROR(VLOOKUP(AM162,ORFEO2025!H:O,5,0),"")</f>
        <v/>
      </c>
      <c r="AQ162" s="223" t="str">
        <f>IFERROR(VLOOKUP(AM162,ORFEO2025!H:O,6,0),"")</f>
        <v/>
      </c>
      <c r="AR162" s="223" t="str">
        <f>IFERROR(VLOOKUP(AM162,ORFEO2025!H:O,7,0),"")</f>
        <v/>
      </c>
      <c r="AS162" s="223" t="str">
        <f>IFERROR(VLOOKUP(AM162,ORFEO2025!H:O,8,0),"")</f>
        <v/>
      </c>
      <c r="AT162" s="224" t="str">
        <f>IFERROR(VLOOKUP(AM162,ORFEO2025!H:O,9,0),"")</f>
        <v/>
      </c>
    </row>
    <row r="163">
      <c r="A163" s="216">
        <v>2.0255920160971E13</v>
      </c>
      <c r="B163" s="229"/>
      <c r="C163" s="28"/>
      <c r="D163" s="24"/>
      <c r="E163" s="227"/>
      <c r="F163" s="216" t="b">
        <v>1</v>
      </c>
      <c r="G163" s="24"/>
      <c r="H163" s="24"/>
      <c r="I163" s="209"/>
      <c r="J163" s="219" t="str">
        <f t="shared" si="6"/>
        <v/>
      </c>
      <c r="K163" s="24"/>
      <c r="L163" s="24"/>
      <c r="M163" s="24"/>
      <c r="N163" s="24"/>
      <c r="O163" s="24"/>
      <c r="P163" s="24"/>
      <c r="Q163" s="24"/>
      <c r="R163" s="24"/>
      <c r="S163" s="27"/>
      <c r="T163" s="24"/>
      <c r="U163" s="24"/>
      <c r="V163" s="24"/>
      <c r="W163" s="24"/>
      <c r="X163" s="225"/>
      <c r="Y163" s="216"/>
      <c r="Z163" s="216" t="str">
        <f t="shared" si="2"/>
        <v/>
      </c>
      <c r="AA163" s="226">
        <f>ORFEO2025!C162</f>
        <v>45747</v>
      </c>
      <c r="AB163" s="216" t="str">
        <f>ORFEO2025!H162</f>
        <v>NO REQUIERE RESPUESTA </v>
      </c>
      <c r="AC163" s="216" t="str">
        <f>ORFEO2025!G162</f>
        <v>SEBASTIÁN RAMÍREZ</v>
      </c>
      <c r="AD163" s="216"/>
      <c r="AE163" s="216"/>
      <c r="AF163" s="216"/>
      <c r="AG163" s="216"/>
      <c r="AH163" s="216"/>
      <c r="AI163" s="216"/>
      <c r="AJ163" s="216"/>
      <c r="AK163" s="216"/>
      <c r="AL163" s="209"/>
      <c r="AM163" s="224">
        <v>2.0255920142931E13</v>
      </c>
      <c r="AN163" s="224" t="s">
        <v>3769</v>
      </c>
      <c r="AO163" s="223">
        <f t="shared" si="3"/>
        <v>20255920142931</v>
      </c>
      <c r="AP163" s="223">
        <f>IFERROR(VLOOKUP(AM163,ORFEO2025!H:O,5,0),"")</f>
        <v>45772</v>
      </c>
      <c r="AQ163" s="223">
        <f>IFERROR(VLOOKUP(AM163,ORFEO2025!H:O,6,0),"")</f>
        <v>45772</v>
      </c>
      <c r="AR163" s="223">
        <f>IFERROR(VLOOKUP(AM163,ORFEO2025!H:O,7,0),"")</f>
        <v>45772</v>
      </c>
      <c r="AS163" s="223">
        <f>IFERROR(VLOOKUP(AM163,ORFEO2025!H:O,8,0),"")</f>
        <v>45772</v>
      </c>
      <c r="AT163" s="224" t="str">
        <f>IFERROR(VLOOKUP(AM163,ORFEO2025!H:O,9,0),"")</f>
        <v/>
      </c>
    </row>
    <row r="164">
      <c r="A164" s="216">
        <v>2.0255920162371E13</v>
      </c>
      <c r="B164" s="229"/>
      <c r="C164" s="28"/>
      <c r="D164" s="24"/>
      <c r="E164" s="227"/>
      <c r="F164" s="216" t="b">
        <v>1</v>
      </c>
      <c r="G164" s="24"/>
      <c r="H164" s="24"/>
      <c r="I164" s="209"/>
      <c r="J164" s="219" t="str">
        <f t="shared" si="6"/>
        <v/>
      </c>
      <c r="K164" s="24"/>
      <c r="L164" s="24"/>
      <c r="M164" s="24"/>
      <c r="N164" s="24"/>
      <c r="O164" s="24"/>
      <c r="P164" s="24"/>
      <c r="Q164" s="24"/>
      <c r="R164" s="24"/>
      <c r="S164" s="27"/>
      <c r="T164" s="24"/>
      <c r="U164" s="24"/>
      <c r="V164" s="24"/>
      <c r="W164" s="24"/>
      <c r="X164" s="225"/>
      <c r="Y164" s="216"/>
      <c r="Z164" s="216" t="str">
        <f t="shared" si="2"/>
        <v/>
      </c>
      <c r="AA164" s="226">
        <f>ORFEO2025!C163</f>
        <v>45747</v>
      </c>
      <c r="AB164" s="216" t="str">
        <f>ORFEO2025!H163</f>
        <v>NO REQUIERE RESPUESTA </v>
      </c>
      <c r="AC164" s="216" t="str">
        <f>ORFEO2025!G163</f>
        <v>SEBASTIÁN RAMÍREZ</v>
      </c>
      <c r="AD164" s="216"/>
      <c r="AE164" s="216"/>
      <c r="AF164" s="216"/>
      <c r="AG164" s="216"/>
      <c r="AH164" s="216"/>
      <c r="AI164" s="216"/>
      <c r="AJ164" s="216"/>
      <c r="AK164" s="216"/>
      <c r="AL164" s="209"/>
      <c r="AM164" s="224">
        <v>2.0255920142941E13</v>
      </c>
      <c r="AN164" s="224" t="s">
        <v>3769</v>
      </c>
      <c r="AO164" s="223">
        <f t="shared" si="3"/>
        <v>20255920142941</v>
      </c>
      <c r="AP164" s="223" t="str">
        <f>IFERROR(VLOOKUP(AM164,ORFEO2025!H:O,5,0),"")</f>
        <v/>
      </c>
      <c r="AQ164" s="223" t="str">
        <f>IFERROR(VLOOKUP(AM164,ORFEO2025!H:O,6,0),"")</f>
        <v/>
      </c>
      <c r="AR164" s="223" t="str">
        <f>IFERROR(VLOOKUP(AM164,ORFEO2025!H:O,7,0),"")</f>
        <v/>
      </c>
      <c r="AS164" s="223" t="str">
        <f>IFERROR(VLOOKUP(AM164,ORFEO2025!H:O,8,0),"")</f>
        <v/>
      </c>
      <c r="AT164" s="224" t="str">
        <f>IFERROR(VLOOKUP(AM164,ORFEO2025!H:O,9,0),"")</f>
        <v/>
      </c>
    </row>
    <row r="165">
      <c r="A165" s="216">
        <v>2.0255920162431E13</v>
      </c>
      <c r="B165" s="229"/>
      <c r="C165" s="28"/>
      <c r="D165" s="24"/>
      <c r="E165" s="227"/>
      <c r="F165" s="216" t="b">
        <v>1</v>
      </c>
      <c r="G165" s="24"/>
      <c r="H165" s="24"/>
      <c r="I165" s="209"/>
      <c r="J165" s="219" t="str">
        <f t="shared" si="6"/>
        <v/>
      </c>
      <c r="K165" s="24"/>
      <c r="L165" s="24"/>
      <c r="M165" s="24"/>
      <c r="N165" s="24"/>
      <c r="O165" s="24"/>
      <c r="P165" s="24"/>
      <c r="Q165" s="24"/>
      <c r="R165" s="24"/>
      <c r="S165" s="27"/>
      <c r="T165" s="24"/>
      <c r="U165" s="24"/>
      <c r="V165" s="24"/>
      <c r="W165" s="24"/>
      <c r="X165" s="225"/>
      <c r="Y165" s="216"/>
      <c r="Z165" s="216" t="str">
        <f t="shared" si="2"/>
        <v/>
      </c>
      <c r="AA165" s="226">
        <f>ORFEO2025!C164</f>
        <v>45747</v>
      </c>
      <c r="AB165" s="216" t="str">
        <f>ORFEO2025!H164</f>
        <v>NO REQUIERE RESPUESTA </v>
      </c>
      <c r="AC165" s="216" t="str">
        <f>ORFEO2025!G164</f>
        <v>SEBASTIÁN RAMÍREZ</v>
      </c>
      <c r="AD165" s="216"/>
      <c r="AE165" s="216"/>
      <c r="AF165" s="216"/>
      <c r="AG165" s="216"/>
      <c r="AH165" s="216"/>
      <c r="AI165" s="216"/>
      <c r="AJ165" s="216"/>
      <c r="AK165" s="216"/>
      <c r="AL165" s="209"/>
      <c r="AM165" s="224">
        <v>2.0255920143091E13</v>
      </c>
      <c r="AN165" s="224" t="s">
        <v>3769</v>
      </c>
      <c r="AO165" s="223">
        <f t="shared" si="3"/>
        <v>20255920143091</v>
      </c>
      <c r="AP165" s="223">
        <f>IFERROR(VLOOKUP(AM165,ORFEO2025!H:O,5,0),"")</f>
        <v>45763</v>
      </c>
      <c r="AQ165" s="223">
        <f>IFERROR(VLOOKUP(AM165,ORFEO2025!H:O,6,0),"")</f>
        <v>45763</v>
      </c>
      <c r="AR165" s="223">
        <f>IFERROR(VLOOKUP(AM165,ORFEO2025!H:O,7,0),"")</f>
        <v>45763</v>
      </c>
      <c r="AS165" s="223">
        <f>IFERROR(VLOOKUP(AM165,ORFEO2025!H:O,8,0),"")</f>
        <v>45763</v>
      </c>
      <c r="AT165" s="224" t="str">
        <f>IFERROR(VLOOKUP(AM165,ORFEO2025!H:O,9,0),"")</f>
        <v/>
      </c>
    </row>
    <row r="166">
      <c r="A166" s="216">
        <v>2.0255920162611E13</v>
      </c>
      <c r="B166" s="229"/>
      <c r="C166" s="28"/>
      <c r="D166" s="24"/>
      <c r="E166" s="227"/>
      <c r="F166" s="216" t="b">
        <v>1</v>
      </c>
      <c r="G166" s="24"/>
      <c r="H166" s="24"/>
      <c r="I166" s="209"/>
      <c r="J166" s="219" t="str">
        <f t="shared" si="6"/>
        <v/>
      </c>
      <c r="K166" s="24"/>
      <c r="L166" s="24"/>
      <c r="M166" s="24"/>
      <c r="N166" s="24"/>
      <c r="O166" s="24"/>
      <c r="P166" s="24"/>
      <c r="Q166" s="24"/>
      <c r="R166" s="24"/>
      <c r="S166" s="27"/>
      <c r="T166" s="24"/>
      <c r="U166" s="24"/>
      <c r="V166" s="24"/>
      <c r="W166" s="24"/>
      <c r="X166" s="225"/>
      <c r="Y166" s="216"/>
      <c r="Z166" s="216" t="str">
        <f t="shared" si="2"/>
        <v/>
      </c>
      <c r="AA166" s="226">
        <f>ORFEO2025!C165</f>
        <v>45747</v>
      </c>
      <c r="AB166" s="226" t="str">
        <f>ORFEO2025!H165</f>
        <v>20255920180771</v>
      </c>
      <c r="AC166" s="216" t="str">
        <f>ORFEO2025!G165</f>
        <v>SEBASTIÁN RAMÍREZ</v>
      </c>
      <c r="AD166" s="216"/>
      <c r="AE166" s="216"/>
      <c r="AF166" s="216"/>
      <c r="AG166" s="216"/>
      <c r="AH166" s="216"/>
      <c r="AI166" s="216"/>
      <c r="AJ166" s="216"/>
      <c r="AK166" s="216"/>
      <c r="AL166" s="209"/>
      <c r="AM166" s="224">
        <v>2.0255920143211E13</v>
      </c>
      <c r="AN166" s="224" t="s">
        <v>3769</v>
      </c>
      <c r="AO166" s="223">
        <f t="shared" si="3"/>
        <v>20255920143211</v>
      </c>
      <c r="AP166" s="223">
        <f>IFERROR(VLOOKUP(AM166,ORFEO2025!H:O,5,0),"")</f>
        <v>45763</v>
      </c>
      <c r="AQ166" s="223">
        <f>IFERROR(VLOOKUP(AM166,ORFEO2025!H:O,6,0),"")</f>
        <v>45763</v>
      </c>
      <c r="AR166" s="223">
        <f>IFERROR(VLOOKUP(AM166,ORFEO2025!H:O,7,0),"")</f>
        <v>45763</v>
      </c>
      <c r="AS166" s="223">
        <f>IFERROR(VLOOKUP(AM166,ORFEO2025!H:O,8,0),"")</f>
        <v>45763</v>
      </c>
      <c r="AT166" s="224" t="str">
        <f>IFERROR(VLOOKUP(AM166,ORFEO2025!H:O,9,0),"")</f>
        <v/>
      </c>
    </row>
    <row r="167">
      <c r="A167" s="216">
        <v>2.0255920162831E13</v>
      </c>
      <c r="B167" s="229"/>
      <c r="C167" s="28"/>
      <c r="D167" s="24"/>
      <c r="E167" s="227"/>
      <c r="F167" s="216" t="b">
        <v>1</v>
      </c>
      <c r="G167" s="24"/>
      <c r="H167" s="24"/>
      <c r="I167" s="209"/>
      <c r="J167" s="219" t="str">
        <f t="shared" si="6"/>
        <v/>
      </c>
      <c r="K167" s="24"/>
      <c r="L167" s="24"/>
      <c r="M167" s="24"/>
      <c r="N167" s="24"/>
      <c r="O167" s="24"/>
      <c r="P167" s="24"/>
      <c r="Q167" s="24"/>
      <c r="R167" s="24"/>
      <c r="S167" s="27"/>
      <c r="T167" s="24"/>
      <c r="U167" s="24"/>
      <c r="V167" s="24"/>
      <c r="W167" s="24"/>
      <c r="X167" s="225"/>
      <c r="Y167" s="216"/>
      <c r="Z167" s="216">
        <f t="shared" si="2"/>
        <v>20255920157921</v>
      </c>
      <c r="AA167" s="226">
        <f>ORFEO2025!C166</f>
        <v>45747</v>
      </c>
      <c r="AB167" s="216">
        <f>ORFEO2025!H166</f>
        <v>20255920157921</v>
      </c>
      <c r="AC167" s="216" t="str">
        <f>ORFEO2025!G166</f>
        <v>JOHN CORREDOR</v>
      </c>
      <c r="AD167" s="216"/>
      <c r="AE167" s="216"/>
      <c r="AF167" s="216"/>
      <c r="AG167" s="216"/>
      <c r="AH167" s="216"/>
      <c r="AI167" s="216"/>
      <c r="AJ167" s="216"/>
      <c r="AK167" s="216"/>
      <c r="AL167" s="209"/>
      <c r="AM167" s="224">
        <v>2.0255920145751E13</v>
      </c>
      <c r="AN167" s="224" t="s">
        <v>3769</v>
      </c>
      <c r="AO167" s="223">
        <f t="shared" si="3"/>
        <v>20255920145751</v>
      </c>
      <c r="AP167" s="223">
        <f>IFERROR(VLOOKUP(AM167,ORFEO2025!H:O,5,0),"")</f>
        <v>45763</v>
      </c>
      <c r="AQ167" s="223">
        <f>IFERROR(VLOOKUP(AM167,ORFEO2025!H:O,6,0),"")</f>
        <v>45763</v>
      </c>
      <c r="AR167" s="223">
        <f>IFERROR(VLOOKUP(AM167,ORFEO2025!H:O,7,0),"")</f>
        <v>45763</v>
      </c>
      <c r="AS167" s="223">
        <f>IFERROR(VLOOKUP(AM167,ORFEO2025!H:O,8,0),"")</f>
        <v>45763</v>
      </c>
      <c r="AT167" s="224" t="str">
        <f>IFERROR(VLOOKUP(AM167,ORFEO2025!H:O,9,0),"")</f>
        <v/>
      </c>
    </row>
    <row r="168">
      <c r="A168" s="216">
        <v>2.0255920163451E13</v>
      </c>
      <c r="B168" s="229"/>
      <c r="C168" s="28"/>
      <c r="D168" s="24"/>
      <c r="E168" s="227"/>
      <c r="F168" s="216" t="b">
        <v>1</v>
      </c>
      <c r="G168" s="24"/>
      <c r="H168" s="24"/>
      <c r="I168" s="209"/>
      <c r="J168" s="219" t="str">
        <f t="shared" si="6"/>
        <v/>
      </c>
      <c r="K168" s="24"/>
      <c r="L168" s="24"/>
      <c r="M168" s="24"/>
      <c r="N168" s="24"/>
      <c r="O168" s="24"/>
      <c r="P168" s="24"/>
      <c r="Q168" s="24"/>
      <c r="R168" s="24"/>
      <c r="S168" s="27"/>
      <c r="T168" s="24"/>
      <c r="U168" s="24"/>
      <c r="V168" s="24"/>
      <c r="W168" s="24"/>
      <c r="X168" s="225"/>
      <c r="Y168" s="216"/>
      <c r="Z168" s="216">
        <f t="shared" si="2"/>
        <v>20255920142451</v>
      </c>
      <c r="AA168" s="226">
        <f>ORFEO2025!C167</f>
        <v>45747</v>
      </c>
      <c r="AB168" s="216">
        <f>ORFEO2025!H167</f>
        <v>20255920142451</v>
      </c>
      <c r="AC168" s="216" t="str">
        <f>ORFEO2025!G167</f>
        <v>CRISTIAN PEDROZA</v>
      </c>
      <c r="AD168" s="216"/>
      <c r="AE168" s="216"/>
      <c r="AF168" s="216"/>
      <c r="AG168" s="216"/>
      <c r="AH168" s="216"/>
      <c r="AI168" s="216"/>
      <c r="AJ168" s="216"/>
      <c r="AK168" s="216"/>
      <c r="AL168" s="209"/>
      <c r="AM168" s="224">
        <v>2.0255920146691E13</v>
      </c>
      <c r="AN168" s="224" t="s">
        <v>3769</v>
      </c>
      <c r="AO168" s="223">
        <f t="shared" si="3"/>
        <v>20255920146691</v>
      </c>
      <c r="AP168" s="223">
        <f>IFERROR(VLOOKUP(AM168,ORFEO2025!H:O,5,0),"")</f>
        <v>45763</v>
      </c>
      <c r="AQ168" s="223">
        <f>IFERROR(VLOOKUP(AM168,ORFEO2025!H:O,6,0),"")</f>
        <v>45763</v>
      </c>
      <c r="AR168" s="223">
        <f>IFERROR(VLOOKUP(AM168,ORFEO2025!H:O,7,0),"")</f>
        <v>45763</v>
      </c>
      <c r="AS168" s="223">
        <f>IFERROR(VLOOKUP(AM168,ORFEO2025!H:O,8,0),"")</f>
        <v>45763</v>
      </c>
      <c r="AT168" s="224" t="str">
        <f>IFERROR(VLOOKUP(AM168,ORFEO2025!H:O,9,0),"")</f>
        <v/>
      </c>
    </row>
    <row r="169">
      <c r="A169" s="216">
        <v>2.0255920165191E13</v>
      </c>
      <c r="B169" s="229"/>
      <c r="C169" s="28"/>
      <c r="D169" s="24"/>
      <c r="E169" s="227"/>
      <c r="F169" s="216" t="b">
        <v>1</v>
      </c>
      <c r="G169" s="24"/>
      <c r="H169" s="24"/>
      <c r="I169" s="209"/>
      <c r="J169" s="219" t="str">
        <f t="shared" si="6"/>
        <v/>
      </c>
      <c r="K169" s="24"/>
      <c r="L169" s="24"/>
      <c r="M169" s="24"/>
      <c r="N169" s="24"/>
      <c r="O169" s="24"/>
      <c r="P169" s="24"/>
      <c r="Q169" s="24"/>
      <c r="R169" s="24"/>
      <c r="S169" s="27"/>
      <c r="T169" s="24"/>
      <c r="U169" s="24"/>
      <c r="V169" s="24"/>
      <c r="W169" s="24"/>
      <c r="X169" s="225"/>
      <c r="Y169" s="216"/>
      <c r="Z169" s="216" t="str">
        <f t="shared" si="2"/>
        <v/>
      </c>
      <c r="AA169" s="226">
        <f>ORFEO2025!C168</f>
        <v>45747</v>
      </c>
      <c r="AB169" s="230">
        <f>ORFEO2025!H168</f>
        <v>20255920149551</v>
      </c>
      <c r="AC169" s="216" t="str">
        <f>ORFEO2025!G168</f>
        <v>CARLOS LINARES</v>
      </c>
      <c r="AD169" s="216"/>
      <c r="AE169" s="216"/>
      <c r="AF169" s="216"/>
      <c r="AG169" s="216"/>
      <c r="AH169" s="216"/>
      <c r="AI169" s="216"/>
      <c r="AJ169" s="216"/>
      <c r="AK169" s="216"/>
      <c r="AL169" s="209"/>
      <c r="AM169" s="224">
        <v>2.0255920149721E13</v>
      </c>
      <c r="AN169" s="224" t="s">
        <v>3769</v>
      </c>
      <c r="AO169" s="223">
        <f t="shared" si="3"/>
        <v>20255920149721</v>
      </c>
      <c r="AP169" s="223">
        <f>IFERROR(VLOOKUP(AM169,ORFEO2025!H:O,5,0),"")</f>
        <v>45750</v>
      </c>
      <c r="AQ169" s="223">
        <f>IFERROR(VLOOKUP(AM169,ORFEO2025!H:O,6,0),"")</f>
        <v>45750</v>
      </c>
      <c r="AR169" s="223">
        <f>IFERROR(VLOOKUP(AM169,ORFEO2025!H:O,7,0),"")</f>
        <v>45750</v>
      </c>
      <c r="AS169" s="223">
        <f>IFERROR(VLOOKUP(AM169,ORFEO2025!H:O,8,0),"")</f>
        <v>45750</v>
      </c>
      <c r="AT169" s="224" t="str">
        <f>IFERROR(VLOOKUP(AM169,ORFEO2025!H:O,9,0),"")</f>
        <v/>
      </c>
    </row>
    <row r="170">
      <c r="A170" s="216">
        <v>2.0255920165201E13</v>
      </c>
      <c r="B170" s="229"/>
      <c r="C170" s="28"/>
      <c r="D170" s="24"/>
      <c r="E170" s="227"/>
      <c r="F170" s="216" t="b">
        <v>1</v>
      </c>
      <c r="G170" s="24"/>
      <c r="H170" s="24"/>
      <c r="I170" s="209"/>
      <c r="J170" s="219" t="str">
        <f t="shared" si="6"/>
        <v/>
      </c>
      <c r="K170" s="24"/>
      <c r="L170" s="24"/>
      <c r="M170" s="24"/>
      <c r="N170" s="24"/>
      <c r="O170" s="24"/>
      <c r="P170" s="24"/>
      <c r="Q170" s="24"/>
      <c r="R170" s="24"/>
      <c r="S170" s="27"/>
      <c r="T170" s="24"/>
      <c r="U170" s="24"/>
      <c r="V170" s="24"/>
      <c r="W170" s="24"/>
      <c r="X170" s="225"/>
      <c r="Y170" s="216"/>
      <c r="Z170" s="216">
        <f t="shared" si="2"/>
        <v>20255920151401</v>
      </c>
      <c r="AA170" s="226">
        <f>ORFEO2025!C169</f>
        <v>45747</v>
      </c>
      <c r="AB170" s="216">
        <f>ORFEO2025!H169</f>
        <v>20255920151401</v>
      </c>
      <c r="AC170" s="216" t="str">
        <f>ORFEO2025!G169</f>
        <v>JOHN CORREDOR</v>
      </c>
      <c r="AD170" s="216"/>
      <c r="AE170" s="216"/>
      <c r="AF170" s="216"/>
      <c r="AG170" s="216"/>
      <c r="AH170" s="216"/>
      <c r="AI170" s="216"/>
      <c r="AJ170" s="216"/>
      <c r="AK170" s="216"/>
      <c r="AL170" s="209"/>
      <c r="AM170" s="224">
        <v>2.0255920149761E13</v>
      </c>
      <c r="AN170" s="224" t="s">
        <v>3769</v>
      </c>
      <c r="AO170" s="223">
        <f t="shared" si="3"/>
        <v>20255920149761</v>
      </c>
      <c r="AP170" s="223" t="str">
        <f>IFERROR(VLOOKUP(AM170,ORFEO2025!H:O,5,0),"")</f>
        <v/>
      </c>
      <c r="AQ170" s="223" t="str">
        <f>IFERROR(VLOOKUP(AM170,ORFEO2025!H:O,6,0),"")</f>
        <v/>
      </c>
      <c r="AR170" s="223" t="str">
        <f>IFERROR(VLOOKUP(AM170,ORFEO2025!H:O,7,0),"")</f>
        <v/>
      </c>
      <c r="AS170" s="223" t="str">
        <f>IFERROR(VLOOKUP(AM170,ORFEO2025!H:O,8,0),"")</f>
        <v/>
      </c>
      <c r="AT170" s="224" t="str">
        <f>IFERROR(VLOOKUP(AM170,ORFEO2025!H:O,9,0),"")</f>
        <v/>
      </c>
    </row>
    <row r="171">
      <c r="A171" s="216">
        <v>2.0255920165381E13</v>
      </c>
      <c r="B171" s="229"/>
      <c r="C171" s="28"/>
      <c r="D171" s="24"/>
      <c r="E171" s="227"/>
      <c r="F171" s="216" t="b">
        <v>1</v>
      </c>
      <c r="G171" s="24"/>
      <c r="H171" s="24"/>
      <c r="I171" s="209"/>
      <c r="J171" s="219" t="str">
        <f t="shared" si="6"/>
        <v/>
      </c>
      <c r="K171" s="24"/>
      <c r="L171" s="24"/>
      <c r="M171" s="24"/>
      <c r="N171" s="24"/>
      <c r="O171" s="24"/>
      <c r="P171" s="24"/>
      <c r="Q171" s="24"/>
      <c r="R171" s="24"/>
      <c r="S171" s="27"/>
      <c r="T171" s="24"/>
      <c r="U171" s="24"/>
      <c r="V171" s="24"/>
      <c r="W171" s="24"/>
      <c r="X171" s="225"/>
      <c r="Y171" s="216"/>
      <c r="Z171" s="216" t="str">
        <f t="shared" si="2"/>
        <v/>
      </c>
      <c r="AA171" s="226">
        <f>ORFEO2025!C170</f>
        <v>45747</v>
      </c>
      <c r="AB171" s="216" t="str">
        <f>ORFEO2025!H170</f>
        <v>INFORMATIVO UAESP - RESPUESTA A SOLICITUD DE REVISIÓN DE TAPA DE CAJA DE INSPECCIÓN UBICADA EN LA TRANSVERSAL 96 G CON DIAGONAL 16 A, LOCALIDAD DE FONTIBÓN</v>
      </c>
      <c r="AC171" s="216" t="str">
        <f>ORFEO2025!G170</f>
        <v>JOHN CORREDOR</v>
      </c>
      <c r="AD171" s="216"/>
      <c r="AE171" s="216"/>
      <c r="AF171" s="216"/>
      <c r="AG171" s="216"/>
      <c r="AH171" s="216"/>
      <c r="AI171" s="216"/>
      <c r="AJ171" s="216"/>
      <c r="AK171" s="216"/>
      <c r="AL171" s="209"/>
      <c r="AM171" s="224">
        <v>2.0255920149901E13</v>
      </c>
      <c r="AN171" s="224" t="s">
        <v>3769</v>
      </c>
      <c r="AO171" s="223">
        <f t="shared" si="3"/>
        <v>20255920149901</v>
      </c>
      <c r="AP171" s="223" t="str">
        <f>IFERROR(VLOOKUP(AM171,ORFEO2025!H:O,5,0),"")</f>
        <v/>
      </c>
      <c r="AQ171" s="223" t="str">
        <f>IFERROR(VLOOKUP(AM171,ORFEO2025!H:O,6,0),"")</f>
        <v/>
      </c>
      <c r="AR171" s="223" t="str">
        <f>IFERROR(VLOOKUP(AM171,ORFEO2025!H:O,7,0),"")</f>
        <v/>
      </c>
      <c r="AS171" s="223" t="str">
        <f>IFERROR(VLOOKUP(AM171,ORFEO2025!H:O,8,0),"")</f>
        <v/>
      </c>
      <c r="AT171" s="224" t="str">
        <f>IFERROR(VLOOKUP(AM171,ORFEO2025!H:O,9,0),"")</f>
        <v/>
      </c>
    </row>
    <row r="172">
      <c r="A172" s="216">
        <v>2.0255920151401E13</v>
      </c>
      <c r="B172" s="229"/>
      <c r="C172" s="28"/>
      <c r="D172" s="24"/>
      <c r="E172" s="227"/>
      <c r="F172" s="216" t="b">
        <v>1</v>
      </c>
      <c r="G172" s="24"/>
      <c r="H172" s="24"/>
      <c r="I172" s="209"/>
      <c r="J172" s="219" t="str">
        <f t="shared" si="6"/>
        <v/>
      </c>
      <c r="K172" s="24"/>
      <c r="L172" s="24"/>
      <c r="M172" s="24"/>
      <c r="N172" s="24"/>
      <c r="O172" s="24"/>
      <c r="P172" s="24"/>
      <c r="Q172" s="24"/>
      <c r="R172" s="24"/>
      <c r="S172" s="27"/>
      <c r="T172" s="24"/>
      <c r="U172" s="24"/>
      <c r="V172" s="24"/>
      <c r="W172" s="24"/>
      <c r="X172" s="225"/>
      <c r="Y172" s="216"/>
      <c r="Z172" s="216">
        <f t="shared" si="2"/>
        <v>20255920142941</v>
      </c>
      <c r="AA172" s="226">
        <f>ORFEO2025!C171</f>
        <v>45748</v>
      </c>
      <c r="AB172" s="216">
        <f>ORFEO2025!H171</f>
        <v>20255920142941</v>
      </c>
      <c r="AC172" s="216" t="str">
        <f>ORFEO2025!G171</f>
        <v>JOHN CORREDOR</v>
      </c>
      <c r="AD172" s="216"/>
      <c r="AE172" s="216"/>
      <c r="AF172" s="216"/>
      <c r="AG172" s="216"/>
      <c r="AH172" s="216"/>
      <c r="AI172" s="216"/>
      <c r="AJ172" s="216"/>
      <c r="AK172" s="216"/>
      <c r="AL172" s="209"/>
      <c r="AM172" s="224">
        <v>2.0255920151541E13</v>
      </c>
      <c r="AN172" s="224" t="s">
        <v>3769</v>
      </c>
      <c r="AO172" s="223">
        <f t="shared" si="3"/>
        <v>20255920151541</v>
      </c>
      <c r="AP172" s="223">
        <f>IFERROR(VLOOKUP(AM172,ORFEO2025!H:O,5,0),"")</f>
        <v>45763</v>
      </c>
      <c r="AQ172" s="223">
        <f>IFERROR(VLOOKUP(AM172,ORFEO2025!H:O,6,0),"")</f>
        <v>45763</v>
      </c>
      <c r="AR172" s="223">
        <f>IFERROR(VLOOKUP(AM172,ORFEO2025!H:O,7,0),"")</f>
        <v>45763</v>
      </c>
      <c r="AS172" s="223">
        <f>IFERROR(VLOOKUP(AM172,ORFEO2025!H:O,8,0),"")</f>
        <v>45763</v>
      </c>
      <c r="AT172" s="224" t="str">
        <f>IFERROR(VLOOKUP(AM172,ORFEO2025!H:O,9,0),"")</f>
        <v/>
      </c>
    </row>
    <row r="173">
      <c r="A173" s="216">
        <v>2.0255920162661E13</v>
      </c>
      <c r="B173" s="229"/>
      <c r="C173" s="28"/>
      <c r="D173" s="24"/>
      <c r="E173" s="227"/>
      <c r="F173" s="216" t="b">
        <v>1</v>
      </c>
      <c r="G173" s="24"/>
      <c r="H173" s="24"/>
      <c r="I173" s="209"/>
      <c r="J173" s="219" t="str">
        <f t="shared" si="6"/>
        <v/>
      </c>
      <c r="K173" s="24"/>
      <c r="L173" s="24"/>
      <c r="M173" s="24"/>
      <c r="N173" s="24"/>
      <c r="O173" s="24"/>
      <c r="P173" s="24"/>
      <c r="Q173" s="24"/>
      <c r="R173" s="24"/>
      <c r="S173" s="27"/>
      <c r="T173" s="24"/>
      <c r="U173" s="24"/>
      <c r="V173" s="24"/>
      <c r="W173" s="24"/>
      <c r="X173" s="225"/>
      <c r="Y173" s="216"/>
      <c r="Z173" s="216">
        <f t="shared" si="2"/>
        <v>20255920148241</v>
      </c>
      <c r="AA173" s="226">
        <f>ORFEO2025!C172</f>
        <v>45748</v>
      </c>
      <c r="AB173" s="216">
        <f>ORFEO2025!H172</f>
        <v>20255920148241</v>
      </c>
      <c r="AC173" s="216" t="str">
        <f>ORFEO2025!G172</f>
        <v>JOHN CORREDOR</v>
      </c>
      <c r="AD173" s="216"/>
      <c r="AE173" s="216"/>
      <c r="AF173" s="216"/>
      <c r="AG173" s="216"/>
      <c r="AH173" s="216"/>
      <c r="AI173" s="216"/>
      <c r="AJ173" s="216"/>
      <c r="AK173" s="216"/>
      <c r="AL173" s="209"/>
      <c r="AM173" s="224">
        <v>2.0255920152371E13</v>
      </c>
      <c r="AN173" s="224" t="s">
        <v>3769</v>
      </c>
      <c r="AO173" s="223">
        <f t="shared" si="3"/>
        <v>20255920152371</v>
      </c>
      <c r="AP173" s="223">
        <f>IFERROR(VLOOKUP(AM173,ORFEO2025!H:O,5,0),"")</f>
        <v>45763</v>
      </c>
      <c r="AQ173" s="223">
        <f>IFERROR(VLOOKUP(AM173,ORFEO2025!H:O,6,0),"")</f>
        <v>45763</v>
      </c>
      <c r="AR173" s="223">
        <f>IFERROR(VLOOKUP(AM173,ORFEO2025!H:O,7,0),"")</f>
        <v>45763</v>
      </c>
      <c r="AS173" s="223">
        <f>IFERROR(VLOOKUP(AM173,ORFEO2025!H:O,8,0),"")</f>
        <v>45763</v>
      </c>
      <c r="AT173" s="224" t="str">
        <f>IFERROR(VLOOKUP(AM173,ORFEO2025!H:O,9,0),"")</f>
        <v/>
      </c>
    </row>
    <row r="174">
      <c r="A174" s="216">
        <v>2.0255920162711E13</v>
      </c>
      <c r="B174" s="229"/>
      <c r="C174" s="28"/>
      <c r="D174" s="24"/>
      <c r="E174" s="227"/>
      <c r="F174" s="216" t="b">
        <v>1</v>
      </c>
      <c r="G174" s="24"/>
      <c r="H174" s="24"/>
      <c r="I174" s="209"/>
      <c r="J174" s="219" t="str">
        <f t="shared" si="6"/>
        <v/>
      </c>
      <c r="K174" s="24"/>
      <c r="L174" s="24"/>
      <c r="M174" s="24"/>
      <c r="N174" s="24"/>
      <c r="O174" s="24"/>
      <c r="P174" s="24"/>
      <c r="Q174" s="24"/>
      <c r="R174" s="24"/>
      <c r="S174" s="27"/>
      <c r="T174" s="24"/>
      <c r="U174" s="24"/>
      <c r="V174" s="24"/>
      <c r="W174" s="24"/>
      <c r="X174" s="225"/>
      <c r="Y174" s="216"/>
      <c r="Z174" s="216" t="str">
        <f t="shared" si="2"/>
        <v/>
      </c>
      <c r="AA174" s="226">
        <f>ORFEO2025!C173</f>
        <v>45748</v>
      </c>
      <c r="AB174" s="216" t="str">
        <f>ORFEO2025!H173</f>
        <v>SE CIERRA TENIENDO EN CUENTA QUE SE REALIZO GESTION Y TRAMITE</v>
      </c>
      <c r="AC174" s="216" t="str">
        <f>ORFEO2025!G173</f>
        <v>SANTIAGO VARGAS CAMACHO</v>
      </c>
      <c r="AD174" s="216"/>
      <c r="AE174" s="216"/>
      <c r="AF174" s="216"/>
      <c r="AG174" s="216"/>
      <c r="AH174" s="216"/>
      <c r="AI174" s="216"/>
      <c r="AJ174" s="216"/>
      <c r="AK174" s="216"/>
      <c r="AL174" s="209"/>
      <c r="AM174" s="224">
        <v>2.0255920152541E13</v>
      </c>
      <c r="AN174" s="224" t="s">
        <v>3769</v>
      </c>
      <c r="AO174" s="223">
        <f t="shared" si="3"/>
        <v>20255920152541</v>
      </c>
      <c r="AP174" s="223">
        <f>IFERROR(VLOOKUP(AM174,ORFEO2025!H:O,5,0),"")</f>
        <v>45763</v>
      </c>
      <c r="AQ174" s="223">
        <f>IFERROR(VLOOKUP(AM174,ORFEO2025!H:O,6,0),"")</f>
        <v>45763</v>
      </c>
      <c r="AR174" s="223">
        <f>IFERROR(VLOOKUP(AM174,ORFEO2025!H:O,7,0),"")</f>
        <v>45763</v>
      </c>
      <c r="AS174" s="223">
        <f>IFERROR(VLOOKUP(AM174,ORFEO2025!H:O,8,0),"")</f>
        <v>45772</v>
      </c>
      <c r="AT174" s="224" t="str">
        <f>IFERROR(VLOOKUP(AM174,ORFEO2025!H:O,9,0),"")</f>
        <v/>
      </c>
    </row>
    <row r="175">
      <c r="A175" s="216">
        <v>2.0255920162731E13</v>
      </c>
      <c r="B175" s="229"/>
      <c r="C175" s="28"/>
      <c r="D175" s="24"/>
      <c r="E175" s="227"/>
      <c r="F175" s="216" t="b">
        <v>1</v>
      </c>
      <c r="G175" s="24"/>
      <c r="H175" s="24"/>
      <c r="I175" s="209"/>
      <c r="J175" s="219" t="str">
        <f t="shared" si="6"/>
        <v/>
      </c>
      <c r="K175" s="24"/>
      <c r="L175" s="24"/>
      <c r="M175" s="24"/>
      <c r="N175" s="24"/>
      <c r="O175" s="24"/>
      <c r="P175" s="24"/>
      <c r="Q175" s="24"/>
      <c r="R175" s="24"/>
      <c r="S175" s="27"/>
      <c r="T175" s="24"/>
      <c r="U175" s="24"/>
      <c r="V175" s="24"/>
      <c r="W175" s="24"/>
      <c r="X175" s="225"/>
      <c r="Y175" s="216"/>
      <c r="Z175" s="216" t="str">
        <f t="shared" si="2"/>
        <v/>
      </c>
      <c r="AA175" s="226">
        <f>ORFEO2025!C174</f>
        <v>45748</v>
      </c>
      <c r="AB175" s="216" t="str">
        <f>ORFEO2025!H174</f>
        <v>INFORMATIVO
Se cierra teniendo en cuenta que se realizo sesion en la jal del Cto 711 de 2024</v>
      </c>
      <c r="AC175" s="216" t="str">
        <f>ORFEO2025!G174</f>
        <v>SANTIAGO VARGAS CAMACHO</v>
      </c>
      <c r="AD175" s="216"/>
      <c r="AE175" s="216"/>
      <c r="AF175" s="216"/>
      <c r="AG175" s="216"/>
      <c r="AH175" s="216"/>
      <c r="AI175" s="216"/>
      <c r="AJ175" s="216"/>
      <c r="AK175" s="216"/>
      <c r="AL175" s="209"/>
      <c r="AM175" s="224">
        <v>2.0255920153251E13</v>
      </c>
      <c r="AN175" s="224" t="s">
        <v>3769</v>
      </c>
      <c r="AO175" s="223">
        <f t="shared" si="3"/>
        <v>20255920153251</v>
      </c>
      <c r="AP175" s="223">
        <f>IFERROR(VLOOKUP(AM175,ORFEO2025!H:O,5,0),"")</f>
        <v>45763</v>
      </c>
      <c r="AQ175" s="223">
        <f>IFERROR(VLOOKUP(AM175,ORFEO2025!H:O,6,0),"")</f>
        <v>45763</v>
      </c>
      <c r="AR175" s="223">
        <f>IFERROR(VLOOKUP(AM175,ORFEO2025!H:O,7,0),"")</f>
        <v>45763</v>
      </c>
      <c r="AS175" s="223">
        <f>IFERROR(VLOOKUP(AM175,ORFEO2025!H:O,8,0),"")</f>
        <v>45763</v>
      </c>
      <c r="AT175" s="224" t="str">
        <f>IFERROR(VLOOKUP(AM175,ORFEO2025!H:O,9,0),"")</f>
        <v/>
      </c>
    </row>
    <row r="176">
      <c r="A176" s="216">
        <v>2.0255920163331E13</v>
      </c>
      <c r="B176" s="229"/>
      <c r="C176" s="28"/>
      <c r="D176" s="24"/>
      <c r="E176" s="227"/>
      <c r="F176" s="216" t="b">
        <v>1</v>
      </c>
      <c r="G176" s="24"/>
      <c r="H176" s="24"/>
      <c r="I176" s="209"/>
      <c r="J176" s="219" t="str">
        <f t="shared" si="6"/>
        <v/>
      </c>
      <c r="K176" s="24"/>
      <c r="L176" s="24"/>
      <c r="M176" s="24"/>
      <c r="N176" s="24"/>
      <c r="O176" s="24"/>
      <c r="P176" s="24"/>
      <c r="Q176" s="24"/>
      <c r="R176" s="24"/>
      <c r="S176" s="27"/>
      <c r="T176" s="24"/>
      <c r="U176" s="24"/>
      <c r="V176" s="24"/>
      <c r="W176" s="24"/>
      <c r="X176" s="225"/>
      <c r="Y176" s="216"/>
      <c r="Z176" s="216">
        <f t="shared" si="2"/>
        <v>20255920153421</v>
      </c>
      <c r="AA176" s="226">
        <f>ORFEO2025!C175</f>
        <v>45748</v>
      </c>
      <c r="AB176" s="224">
        <f>ORFEO2025!H175</f>
        <v>20255920153421</v>
      </c>
      <c r="AC176" s="216" t="str">
        <f>ORFEO2025!G175</f>
        <v>CARLOS LINARES</v>
      </c>
      <c r="AD176" s="216"/>
      <c r="AE176" s="216"/>
      <c r="AF176" s="216"/>
      <c r="AG176" s="216"/>
      <c r="AH176" s="216"/>
      <c r="AI176" s="216"/>
      <c r="AJ176" s="216"/>
      <c r="AK176" s="216"/>
      <c r="AL176" s="209"/>
      <c r="AM176" s="224">
        <v>2.0255920153401E13</v>
      </c>
      <c r="AN176" s="224" t="s">
        <v>3769</v>
      </c>
      <c r="AO176" s="223">
        <f t="shared" si="3"/>
        <v>20255920153401</v>
      </c>
      <c r="AP176" s="223">
        <f>IFERROR(VLOOKUP(AM176,ORFEO2025!H:O,5,0),"")</f>
        <v>45763</v>
      </c>
      <c r="AQ176" s="223">
        <f>IFERROR(VLOOKUP(AM176,ORFEO2025!H:O,6,0),"")</f>
        <v>45763</v>
      </c>
      <c r="AR176" s="223">
        <f>IFERROR(VLOOKUP(AM176,ORFEO2025!H:O,7,0),"")</f>
        <v>45763</v>
      </c>
      <c r="AS176" s="223">
        <f>IFERROR(VLOOKUP(AM176,ORFEO2025!H:O,8,0),"")</f>
        <v>45763</v>
      </c>
      <c r="AT176" s="224" t="str">
        <f>IFERROR(VLOOKUP(AM176,ORFEO2025!H:O,9,0),"")</f>
        <v/>
      </c>
    </row>
    <row r="177">
      <c r="A177" s="216">
        <v>2.0255920163441E13</v>
      </c>
      <c r="B177" s="229"/>
      <c r="C177" s="28"/>
      <c r="D177" s="24"/>
      <c r="E177" s="227"/>
      <c r="F177" s="216" t="b">
        <v>1</v>
      </c>
      <c r="G177" s="24"/>
      <c r="H177" s="24"/>
      <c r="I177" s="209"/>
      <c r="J177" s="219" t="str">
        <f t="shared" si="6"/>
        <v/>
      </c>
      <c r="K177" s="24"/>
      <c r="L177" s="24"/>
      <c r="M177" s="24"/>
      <c r="N177" s="24"/>
      <c r="O177" s="24"/>
      <c r="P177" s="24"/>
      <c r="Q177" s="24"/>
      <c r="R177" s="24"/>
      <c r="S177" s="27"/>
      <c r="T177" s="24"/>
      <c r="U177" s="24"/>
      <c r="V177" s="24"/>
      <c r="W177" s="24"/>
      <c r="X177" s="225"/>
      <c r="Y177" s="216"/>
      <c r="Z177" s="216" t="str">
        <f t="shared" si="2"/>
        <v/>
      </c>
      <c r="AA177" s="226">
        <f>ORFEO2025!C176</f>
        <v>45748</v>
      </c>
      <c r="AB177" s="216" t="str">
        <f>ORFEO2025!H176</f>
        <v>SE CIERRA TRAMITE TENIENDO EN CUENTA QUE SE TRAMITA CUENTA DE COBRO</v>
      </c>
      <c r="AC177" s="216" t="str">
        <f>ORFEO2025!G176</f>
        <v>SANTIAGO VARGAS CAMACHO</v>
      </c>
      <c r="AD177" s="216"/>
      <c r="AE177" s="216"/>
      <c r="AF177" s="216"/>
      <c r="AG177" s="216"/>
      <c r="AH177" s="216"/>
      <c r="AI177" s="216"/>
      <c r="AJ177" s="216"/>
      <c r="AK177" s="216"/>
      <c r="AL177" s="209"/>
      <c r="AM177" s="224">
        <v>2.0255920153431E13</v>
      </c>
      <c r="AN177" s="224" t="s">
        <v>3769</v>
      </c>
      <c r="AO177" s="223">
        <f t="shared" si="3"/>
        <v>20255920153431</v>
      </c>
      <c r="AP177" s="223">
        <f>IFERROR(VLOOKUP(AM177,ORFEO2025!H:O,5,0),"")</f>
        <v>45763</v>
      </c>
      <c r="AQ177" s="223">
        <f>IFERROR(VLOOKUP(AM177,ORFEO2025!H:O,6,0),"")</f>
        <v>45763</v>
      </c>
      <c r="AR177" s="223">
        <f>IFERROR(VLOOKUP(AM177,ORFEO2025!H:O,7,0),"")</f>
        <v>45763</v>
      </c>
      <c r="AS177" s="223">
        <f>IFERROR(VLOOKUP(AM177,ORFEO2025!H:O,8,0),"")</f>
        <v>45763</v>
      </c>
      <c r="AT177" s="224" t="str">
        <f>IFERROR(VLOOKUP(AM177,ORFEO2025!H:O,9,0),"")</f>
        <v/>
      </c>
    </row>
    <row r="178">
      <c r="A178" s="216">
        <v>2.0255920163521E13</v>
      </c>
      <c r="B178" s="229"/>
      <c r="C178" s="28"/>
      <c r="D178" s="24"/>
      <c r="E178" s="227"/>
      <c r="F178" s="216" t="b">
        <v>1</v>
      </c>
      <c r="G178" s="24"/>
      <c r="H178" s="24"/>
      <c r="I178" s="209"/>
      <c r="J178" s="219" t="str">
        <f t="shared" si="6"/>
        <v/>
      </c>
      <c r="K178" s="24"/>
      <c r="L178" s="24"/>
      <c r="M178" s="24"/>
      <c r="N178" s="24"/>
      <c r="O178" s="24"/>
      <c r="P178" s="24"/>
      <c r="Q178" s="24"/>
      <c r="R178" s="24"/>
      <c r="S178" s="27"/>
      <c r="T178" s="24"/>
      <c r="U178" s="24"/>
      <c r="V178" s="24"/>
      <c r="W178" s="24"/>
      <c r="X178" s="225"/>
      <c r="Y178" s="216"/>
      <c r="Z178" s="216">
        <f t="shared" si="2"/>
        <v>20255920157571</v>
      </c>
      <c r="AA178" s="226">
        <f>ORFEO2025!C177</f>
        <v>45748</v>
      </c>
      <c r="AB178" s="216">
        <f>ORFEO2025!H177</f>
        <v>20255920157571</v>
      </c>
      <c r="AC178" s="216" t="str">
        <f>ORFEO2025!G177</f>
        <v>JOHN CORREDOR</v>
      </c>
      <c r="AD178" s="216"/>
      <c r="AE178" s="216"/>
      <c r="AF178" s="216"/>
      <c r="AG178" s="216"/>
      <c r="AH178" s="216"/>
      <c r="AI178" s="216"/>
      <c r="AJ178" s="216"/>
      <c r="AK178" s="216"/>
      <c r="AL178" s="209"/>
      <c r="AM178" s="24"/>
      <c r="AN178" s="24"/>
      <c r="AO178" s="223" t="str">
        <f t="shared" si="3"/>
        <v/>
      </c>
      <c r="AP178" s="223" t="str">
        <f>IFERROR(VLOOKUP(AM178,ORFEO2025!H:O,5,0),"")</f>
        <v/>
      </c>
      <c r="AQ178" s="223" t="str">
        <f>IFERROR(VLOOKUP(AM178,ORFEO2025!H:O,6,0),"")</f>
        <v/>
      </c>
      <c r="AR178" s="223" t="str">
        <f>IFERROR(VLOOKUP(AM178,ORFEO2025!H:O,7,0),"")</f>
        <v/>
      </c>
      <c r="AS178" s="223" t="str">
        <f>IFERROR(VLOOKUP(AM178,ORFEO2025!H:O,8,0),"")</f>
        <v/>
      </c>
      <c r="AT178" s="224" t="str">
        <f>IFERROR(VLOOKUP(AM178,ORFEO2025!H:O,9,0),"")</f>
        <v/>
      </c>
    </row>
    <row r="179">
      <c r="A179" s="216">
        <v>2.0255920163601E13</v>
      </c>
      <c r="B179" s="229"/>
      <c r="C179" s="28"/>
      <c r="D179" s="24"/>
      <c r="E179" s="227"/>
      <c r="F179" s="216" t="b">
        <v>1</v>
      </c>
      <c r="G179" s="24"/>
      <c r="H179" s="24"/>
      <c r="I179" s="209"/>
      <c r="J179" s="219" t="str">
        <f t="shared" si="6"/>
        <v/>
      </c>
      <c r="K179" s="24"/>
      <c r="L179" s="24"/>
      <c r="M179" s="24"/>
      <c r="N179" s="24"/>
      <c r="O179" s="24"/>
      <c r="P179" s="24"/>
      <c r="Q179" s="24"/>
      <c r="R179" s="24"/>
      <c r="S179" s="27"/>
      <c r="T179" s="24"/>
      <c r="U179" s="24"/>
      <c r="V179" s="24"/>
      <c r="W179" s="24"/>
      <c r="X179" s="209"/>
      <c r="Y179" s="216"/>
      <c r="Z179" s="216">
        <f t="shared" si="2"/>
        <v>20255920153361</v>
      </c>
      <c r="AA179" s="226">
        <f>ORFEO2025!C178</f>
        <v>45749</v>
      </c>
      <c r="AB179" s="216">
        <f>ORFEO2025!H178</f>
        <v>20255920153361</v>
      </c>
      <c r="AC179" s="216" t="str">
        <f>ORFEO2025!G178</f>
        <v>DIEGO PEÑA</v>
      </c>
      <c r="AD179" s="24"/>
      <c r="AE179" s="24"/>
      <c r="AF179" s="24"/>
      <c r="AG179" s="24"/>
      <c r="AH179" s="24"/>
      <c r="AI179" s="24"/>
      <c r="AJ179" s="24"/>
      <c r="AK179" s="24"/>
      <c r="AL179" s="209"/>
      <c r="AM179" s="24"/>
      <c r="AN179" s="24"/>
      <c r="AO179" s="223" t="str">
        <f t="shared" si="3"/>
        <v/>
      </c>
      <c r="AP179" s="223" t="str">
        <f>IFERROR(VLOOKUP(AM179,ORFEO2025!H:O,5,0),"")</f>
        <v/>
      </c>
      <c r="AQ179" s="223" t="str">
        <f>IFERROR(VLOOKUP(AM179,ORFEO2025!H:O,6,0),"")</f>
        <v/>
      </c>
      <c r="AR179" s="223" t="str">
        <f>IFERROR(VLOOKUP(AM179,ORFEO2025!H:O,7,0),"")</f>
        <v/>
      </c>
      <c r="AS179" s="223" t="str">
        <f>IFERROR(VLOOKUP(AM179,ORFEO2025!H:O,8,0),"")</f>
        <v/>
      </c>
      <c r="AT179" s="224" t="str">
        <f>IFERROR(VLOOKUP(AM179,ORFEO2025!H:O,9,0),"")</f>
        <v/>
      </c>
    </row>
    <row r="180">
      <c r="A180" s="216">
        <v>2.0255920163871E13</v>
      </c>
      <c r="B180" s="229"/>
      <c r="C180" s="28"/>
      <c r="D180" s="24"/>
      <c r="E180" s="227"/>
      <c r="F180" s="216" t="b">
        <v>1</v>
      </c>
      <c r="G180" s="24"/>
      <c r="H180" s="24"/>
      <c r="I180" s="209"/>
      <c r="J180" s="219" t="str">
        <f t="shared" si="6"/>
        <v/>
      </c>
      <c r="K180" s="24"/>
      <c r="L180" s="24"/>
      <c r="M180" s="24"/>
      <c r="N180" s="24"/>
      <c r="O180" s="24"/>
      <c r="P180" s="24"/>
      <c r="Q180" s="24"/>
      <c r="R180" s="24"/>
      <c r="S180" s="27"/>
      <c r="T180" s="24"/>
      <c r="U180" s="24"/>
      <c r="V180" s="24"/>
      <c r="W180" s="24"/>
      <c r="X180" s="209"/>
      <c r="Y180" s="216"/>
      <c r="Z180" s="216">
        <f t="shared" si="2"/>
        <v>20255920170271</v>
      </c>
      <c r="AA180" s="250">
        <f>ORFEO2025!C179</f>
        <v>45749</v>
      </c>
      <c r="AB180" s="216">
        <f>ORFEO2025!H179</f>
        <v>20255920170271</v>
      </c>
      <c r="AC180" s="216" t="str">
        <f>ORFEO2025!G179</f>
        <v>SEBASTIÁN RAMÍREZ</v>
      </c>
      <c r="AD180" s="24"/>
      <c r="AE180" s="24"/>
      <c r="AF180" s="24"/>
      <c r="AG180" s="24"/>
      <c r="AH180" s="24"/>
      <c r="AI180" s="24"/>
      <c r="AJ180" s="24"/>
      <c r="AK180" s="24"/>
      <c r="AL180" s="209"/>
      <c r="AM180" s="24"/>
      <c r="AN180" s="24"/>
      <c r="AO180" s="223" t="str">
        <f t="shared" si="3"/>
        <v/>
      </c>
      <c r="AP180" s="223" t="str">
        <f>IFERROR(VLOOKUP(AM180,ORFEO2025!H:O,5,0),"")</f>
        <v/>
      </c>
      <c r="AQ180" s="223" t="str">
        <f>IFERROR(VLOOKUP(AM180,ORFEO2025!H:O,6,0),"")</f>
        <v/>
      </c>
      <c r="AR180" s="223" t="str">
        <f>IFERROR(VLOOKUP(AM180,ORFEO2025!H:O,7,0),"")</f>
        <v/>
      </c>
      <c r="AS180" s="223" t="str">
        <f>IFERROR(VLOOKUP(AM180,ORFEO2025!H:O,8,0),"")</f>
        <v/>
      </c>
      <c r="AT180" s="224" t="str">
        <f>IFERROR(VLOOKUP(AM180,ORFEO2025!H:O,9,0),"")</f>
        <v/>
      </c>
    </row>
    <row r="181">
      <c r="A181" s="216">
        <v>2.0255920164231E13</v>
      </c>
      <c r="B181" s="229"/>
      <c r="C181" s="28"/>
      <c r="D181" s="24"/>
      <c r="E181" s="227"/>
      <c r="F181" s="216" t="b">
        <v>1</v>
      </c>
      <c r="G181" s="24"/>
      <c r="H181" s="24"/>
      <c r="I181" s="209"/>
      <c r="J181" s="219" t="str">
        <f t="shared" si="6"/>
        <v/>
      </c>
      <c r="K181" s="24"/>
      <c r="L181" s="24"/>
      <c r="M181" s="24"/>
      <c r="N181" s="24"/>
      <c r="O181" s="24"/>
      <c r="P181" s="24"/>
      <c r="Q181" s="24"/>
      <c r="R181" s="24"/>
      <c r="S181" s="27"/>
      <c r="T181" s="24"/>
      <c r="U181" s="24"/>
      <c r="V181" s="24"/>
      <c r="W181" s="24"/>
      <c r="X181" s="209"/>
      <c r="Y181" s="216"/>
      <c r="Z181" s="216">
        <f t="shared" si="2"/>
        <v>20255920163871</v>
      </c>
      <c r="AA181" s="250">
        <f>ORFEO2025!C180</f>
        <v>45749</v>
      </c>
      <c r="AB181" s="216">
        <f>ORFEO2025!H180</f>
        <v>20255920163871</v>
      </c>
      <c r="AC181" s="216" t="str">
        <f>ORFEO2025!G180</f>
        <v>JOHN CORREDOR</v>
      </c>
      <c r="AD181" s="24"/>
      <c r="AE181" s="24"/>
      <c r="AF181" s="24"/>
      <c r="AG181" s="24"/>
      <c r="AH181" s="24"/>
      <c r="AI181" s="24"/>
      <c r="AJ181" s="24"/>
      <c r="AK181" s="24"/>
      <c r="AL181" s="209"/>
      <c r="AM181" s="24"/>
      <c r="AN181" s="24"/>
      <c r="AO181" s="223" t="str">
        <f t="shared" si="3"/>
        <v/>
      </c>
      <c r="AP181" s="223" t="str">
        <f>IFERROR(VLOOKUP(AM181,ORFEO2025!H:O,5,0),"")</f>
        <v/>
      </c>
      <c r="AQ181" s="223" t="str">
        <f>IFERROR(VLOOKUP(AM181,ORFEO2025!H:O,6,0),"")</f>
        <v/>
      </c>
      <c r="AR181" s="223" t="str">
        <f>IFERROR(VLOOKUP(AM181,ORFEO2025!H:O,7,0),"")</f>
        <v/>
      </c>
      <c r="AS181" s="223" t="str">
        <f>IFERROR(VLOOKUP(AM181,ORFEO2025!H:O,8,0),"")</f>
        <v/>
      </c>
      <c r="AT181" s="224" t="str">
        <f>IFERROR(VLOOKUP(AM181,ORFEO2025!H:O,9,0),"")</f>
        <v/>
      </c>
    </row>
    <row r="182">
      <c r="A182" s="216">
        <v>2.0255920165101E13</v>
      </c>
      <c r="B182" s="229"/>
      <c r="C182" s="28"/>
      <c r="D182" s="24"/>
      <c r="E182" s="227"/>
      <c r="F182" s="216" t="b">
        <v>1</v>
      </c>
      <c r="G182" s="24"/>
      <c r="H182" s="24"/>
      <c r="I182" s="209"/>
      <c r="J182" s="219" t="str">
        <f t="shared" si="6"/>
        <v/>
      </c>
      <c r="K182" s="24"/>
      <c r="L182" s="24"/>
      <c r="M182" s="24"/>
      <c r="N182" s="24"/>
      <c r="O182" s="24"/>
      <c r="P182" s="24"/>
      <c r="Q182" s="24"/>
      <c r="R182" s="24"/>
      <c r="S182" s="27"/>
      <c r="T182" s="24"/>
      <c r="U182" s="24"/>
      <c r="V182" s="24"/>
      <c r="W182" s="24"/>
      <c r="X182" s="209"/>
      <c r="Y182" s="216"/>
      <c r="Z182" s="216">
        <f t="shared" si="2"/>
        <v>20255920155201</v>
      </c>
      <c r="AA182" s="226">
        <f>ORFEO2025!C181</f>
        <v>45749</v>
      </c>
      <c r="AB182" s="216">
        <f>ORFEO2025!H181</f>
        <v>20255920155201</v>
      </c>
      <c r="AC182" s="216" t="str">
        <f>ORFEO2025!G181</f>
        <v>EDUARDO ARREDONDO</v>
      </c>
      <c r="AD182" s="24"/>
      <c r="AE182" s="24"/>
      <c r="AF182" s="24"/>
      <c r="AG182" s="24"/>
      <c r="AH182" s="24"/>
      <c r="AI182" s="24"/>
      <c r="AJ182" s="24"/>
      <c r="AK182" s="24"/>
      <c r="AL182" s="209"/>
      <c r="AM182" s="24"/>
      <c r="AN182" s="24"/>
      <c r="AO182" s="223" t="str">
        <f t="shared" si="3"/>
        <v/>
      </c>
      <c r="AP182" s="223" t="str">
        <f>IFERROR(VLOOKUP(AM182,ORFEO2025!H:O,5,0),"")</f>
        <v/>
      </c>
      <c r="AQ182" s="223" t="str">
        <f>IFERROR(VLOOKUP(AM182,ORFEO2025!H:O,6,0),"")</f>
        <v/>
      </c>
      <c r="AR182" s="223" t="str">
        <f>IFERROR(VLOOKUP(AM182,ORFEO2025!H:O,7,0),"")</f>
        <v/>
      </c>
      <c r="AS182" s="223" t="str">
        <f>IFERROR(VLOOKUP(AM182,ORFEO2025!H:O,8,0),"")</f>
        <v/>
      </c>
      <c r="AT182" s="224" t="str">
        <f>IFERROR(VLOOKUP(AM182,ORFEO2025!H:O,9,0),"")</f>
        <v/>
      </c>
    </row>
    <row r="183">
      <c r="A183" s="216">
        <v>2.0255920165111E13</v>
      </c>
      <c r="B183" s="229"/>
      <c r="C183" s="28"/>
      <c r="D183" s="24"/>
      <c r="E183" s="227"/>
      <c r="F183" s="216" t="b">
        <v>1</v>
      </c>
      <c r="G183" s="24"/>
      <c r="H183" s="24"/>
      <c r="I183" s="209"/>
      <c r="J183" s="219" t="str">
        <f t="shared" si="6"/>
        <v/>
      </c>
      <c r="K183" s="24"/>
      <c r="L183" s="24"/>
      <c r="M183" s="24"/>
      <c r="N183" s="24"/>
      <c r="O183" s="24"/>
      <c r="P183" s="24"/>
      <c r="Q183" s="24"/>
      <c r="R183" s="24"/>
      <c r="S183" s="27"/>
      <c r="T183" s="24"/>
      <c r="U183" s="24"/>
      <c r="V183" s="24"/>
      <c r="W183" s="24"/>
      <c r="X183" s="209"/>
      <c r="Y183" s="216"/>
      <c r="Z183" s="216" t="str">
        <f t="shared" si="2"/>
        <v/>
      </c>
      <c r="AA183" s="226">
        <f>ORFEO2025!C182</f>
        <v>45750</v>
      </c>
      <c r="AB183" s="230" t="str">
        <f>ORFEO2025!H182</f>
        <v>20255920153311
20255920160501</v>
      </c>
      <c r="AC183" s="216" t="str">
        <f>ORFEO2025!G182</f>
        <v>DIEGO PEÑA</v>
      </c>
      <c r="AD183" s="24"/>
      <c r="AE183" s="24"/>
      <c r="AF183" s="24"/>
      <c r="AG183" s="24"/>
      <c r="AH183" s="24"/>
      <c r="AI183" s="24"/>
      <c r="AJ183" s="24"/>
      <c r="AK183" s="24"/>
      <c r="AL183" s="209"/>
      <c r="AM183" s="24"/>
      <c r="AN183" s="24"/>
      <c r="AO183" s="223" t="str">
        <f t="shared" si="3"/>
        <v/>
      </c>
      <c r="AP183" s="223" t="str">
        <f>IFERROR(VLOOKUP(AM183,ORFEO2025!H:O,5,0),"")</f>
        <v/>
      </c>
      <c r="AQ183" s="223" t="str">
        <f>IFERROR(VLOOKUP(AM183,ORFEO2025!H:O,6,0),"")</f>
        <v/>
      </c>
      <c r="AR183" s="223" t="str">
        <f>IFERROR(VLOOKUP(AM183,ORFEO2025!H:O,7,0),"")</f>
        <v/>
      </c>
      <c r="AS183" s="223" t="str">
        <f>IFERROR(VLOOKUP(AM183,ORFEO2025!H:O,8,0),"")</f>
        <v/>
      </c>
      <c r="AT183" s="224" t="str">
        <f>IFERROR(VLOOKUP(AM183,ORFEO2025!H:O,9,0),"")</f>
        <v/>
      </c>
    </row>
    <row r="184">
      <c r="A184" s="216">
        <v>2.0255920165121E13</v>
      </c>
      <c r="B184" s="229"/>
      <c r="C184" s="28"/>
      <c r="D184" s="24"/>
      <c r="E184" s="227"/>
      <c r="F184" s="216" t="b">
        <v>1</v>
      </c>
      <c r="G184" s="24"/>
      <c r="H184" s="24"/>
      <c r="I184" s="209"/>
      <c r="J184" s="219" t="str">
        <f t="shared" si="6"/>
        <v/>
      </c>
      <c r="K184" s="24"/>
      <c r="L184" s="24"/>
      <c r="M184" s="24"/>
      <c r="N184" s="24"/>
      <c r="O184" s="24"/>
      <c r="P184" s="24"/>
      <c r="Q184" s="24"/>
      <c r="R184" s="24"/>
      <c r="S184" s="27"/>
      <c r="T184" s="24"/>
      <c r="U184" s="24"/>
      <c r="V184" s="24"/>
      <c r="W184" s="24"/>
      <c r="X184" s="209"/>
      <c r="Y184" s="216"/>
      <c r="Z184" s="216" t="str">
        <f t="shared" si="2"/>
        <v/>
      </c>
      <c r="AA184" s="250">
        <f>ORFEO2025!C183</f>
        <v>45747</v>
      </c>
      <c r="AB184" s="26">
        <f>ORFEO2025!H183</f>
        <v>20255920242931</v>
      </c>
      <c r="AC184" s="216" t="str">
        <f>ORFEO2025!G183</f>
        <v>CARLOS LINARES</v>
      </c>
      <c r="AD184" s="24"/>
      <c r="AE184" s="24"/>
      <c r="AF184" s="24"/>
      <c r="AG184" s="24"/>
      <c r="AH184" s="24"/>
      <c r="AI184" s="24"/>
      <c r="AJ184" s="24"/>
      <c r="AK184" s="24"/>
      <c r="AL184" s="209"/>
      <c r="AM184" s="24"/>
      <c r="AN184" s="24"/>
      <c r="AO184" s="223" t="str">
        <f t="shared" si="3"/>
        <v/>
      </c>
      <c r="AP184" s="223" t="str">
        <f>IFERROR(VLOOKUP(AM184,ORFEO2025!H:O,5,0),"")</f>
        <v/>
      </c>
      <c r="AQ184" s="223" t="str">
        <f>IFERROR(VLOOKUP(AM184,ORFEO2025!H:O,6,0),"")</f>
        <v/>
      </c>
      <c r="AR184" s="223" t="str">
        <f>IFERROR(VLOOKUP(AM184,ORFEO2025!H:O,7,0),"")</f>
        <v/>
      </c>
      <c r="AS184" s="223" t="str">
        <f>IFERROR(VLOOKUP(AM184,ORFEO2025!H:O,8,0),"")</f>
        <v/>
      </c>
      <c r="AT184" s="224" t="str">
        <f>IFERROR(VLOOKUP(AM184,ORFEO2025!H:O,9,0),"")</f>
        <v/>
      </c>
    </row>
    <row r="185">
      <c r="A185" s="216">
        <v>2.0255920165211E13</v>
      </c>
      <c r="B185" s="229"/>
      <c r="C185" s="28"/>
      <c r="D185" s="24"/>
      <c r="E185" s="227"/>
      <c r="F185" s="216" t="b">
        <v>0</v>
      </c>
      <c r="G185" s="24"/>
      <c r="H185" s="24"/>
      <c r="I185" s="209"/>
      <c r="J185" s="219" t="str">
        <f t="shared" si="6"/>
        <v/>
      </c>
      <c r="K185" s="24"/>
      <c r="L185" s="24"/>
      <c r="M185" s="24"/>
      <c r="N185" s="24"/>
      <c r="O185" s="24"/>
      <c r="P185" s="24"/>
      <c r="Q185" s="24"/>
      <c r="R185" s="24"/>
      <c r="S185" s="27"/>
      <c r="T185" s="24"/>
      <c r="U185" s="24"/>
      <c r="V185" s="24"/>
      <c r="W185" s="24"/>
      <c r="X185" s="209"/>
      <c r="Y185" s="216"/>
      <c r="Z185" s="216">
        <f t="shared" si="2"/>
        <v>20255920166051</v>
      </c>
      <c r="AA185" s="250">
        <f>ORFEO2025!C184</f>
        <v>45749</v>
      </c>
      <c r="AB185" s="216">
        <f>ORFEO2025!H184</f>
        <v>20255920166051</v>
      </c>
      <c r="AC185" s="216" t="str">
        <f>ORFEO2025!G184</f>
        <v>CARLOS LINARES</v>
      </c>
      <c r="AD185" s="24"/>
      <c r="AE185" s="24"/>
      <c r="AF185" s="24"/>
      <c r="AG185" s="24"/>
      <c r="AH185" s="24"/>
      <c r="AI185" s="24"/>
      <c r="AJ185" s="24"/>
      <c r="AK185" s="24"/>
      <c r="AL185" s="209"/>
      <c r="AM185" s="24"/>
      <c r="AN185" s="24"/>
      <c r="AO185" s="223" t="str">
        <f t="shared" si="3"/>
        <v/>
      </c>
      <c r="AP185" s="223" t="str">
        <f>IFERROR(VLOOKUP(AM185,ORFEO2025!H:O,5,0),"")</f>
        <v/>
      </c>
      <c r="AQ185" s="223" t="str">
        <f>IFERROR(VLOOKUP(AM185,ORFEO2025!H:O,6,0),"")</f>
        <v/>
      </c>
      <c r="AR185" s="223" t="str">
        <f>IFERROR(VLOOKUP(AM185,ORFEO2025!H:O,7,0),"")</f>
        <v/>
      </c>
      <c r="AS185" s="223" t="str">
        <f>IFERROR(VLOOKUP(AM185,ORFEO2025!H:O,8,0),"")</f>
        <v/>
      </c>
      <c r="AT185" s="224" t="str">
        <f>IFERROR(VLOOKUP(AM185,ORFEO2025!H:O,9,0),"")</f>
        <v/>
      </c>
    </row>
    <row r="186">
      <c r="A186" s="216">
        <v>2.0255920165221E13</v>
      </c>
      <c r="B186" s="229"/>
      <c r="C186" s="28"/>
      <c r="D186" s="24"/>
      <c r="E186" s="227"/>
      <c r="F186" s="216" t="b">
        <v>1</v>
      </c>
      <c r="G186" s="24"/>
      <c r="H186" s="24"/>
      <c r="I186" s="209"/>
      <c r="J186" s="219" t="str">
        <f t="shared" si="6"/>
        <v/>
      </c>
      <c r="K186" s="24"/>
      <c r="L186" s="24"/>
      <c r="M186" s="24"/>
      <c r="N186" s="24"/>
      <c r="O186" s="24"/>
      <c r="P186" s="24"/>
      <c r="Q186" s="24"/>
      <c r="R186" s="24"/>
      <c r="S186" s="27"/>
      <c r="T186" s="24"/>
      <c r="U186" s="24"/>
      <c r="V186" s="24"/>
      <c r="W186" s="24"/>
      <c r="X186" s="209"/>
      <c r="Y186" s="216"/>
      <c r="Z186" s="216">
        <f t="shared" si="2"/>
        <v>20255920169671</v>
      </c>
      <c r="AA186" s="250">
        <f>ORFEO2025!C185</f>
        <v>45749</v>
      </c>
      <c r="AB186" s="216">
        <f>ORFEO2025!H185</f>
        <v>20255920169671</v>
      </c>
      <c r="AC186" s="216" t="str">
        <f>ORFEO2025!G185</f>
        <v>CARLOS LINARES</v>
      </c>
      <c r="AD186" s="24"/>
      <c r="AE186" s="24"/>
      <c r="AF186" s="24"/>
      <c r="AG186" s="24"/>
      <c r="AH186" s="24"/>
      <c r="AI186" s="24"/>
      <c r="AJ186" s="24"/>
      <c r="AK186" s="24"/>
      <c r="AL186" s="209"/>
      <c r="AM186" s="24"/>
      <c r="AN186" s="24"/>
      <c r="AO186" s="223" t="str">
        <f t="shared" si="3"/>
        <v/>
      </c>
      <c r="AP186" s="223" t="str">
        <f>IFERROR(VLOOKUP(AM186,ORFEO2025!H:O,5,0),"")</f>
        <v/>
      </c>
      <c r="AQ186" s="223" t="str">
        <f>IFERROR(VLOOKUP(AM186,ORFEO2025!H:O,6,0),"")</f>
        <v/>
      </c>
      <c r="AR186" s="223" t="str">
        <f>IFERROR(VLOOKUP(AM186,ORFEO2025!H:O,7,0),"")</f>
        <v/>
      </c>
      <c r="AS186" s="223" t="str">
        <f>IFERROR(VLOOKUP(AM186,ORFEO2025!H:O,8,0),"")</f>
        <v/>
      </c>
      <c r="AT186" s="224" t="str">
        <f>IFERROR(VLOOKUP(AM186,ORFEO2025!H:O,9,0),"")</f>
        <v/>
      </c>
    </row>
    <row r="187">
      <c r="A187" s="216">
        <v>2.0255920165331E13</v>
      </c>
      <c r="B187" s="229"/>
      <c r="C187" s="28"/>
      <c r="D187" s="24"/>
      <c r="E187" s="227"/>
      <c r="F187" s="216" t="b">
        <v>1</v>
      </c>
      <c r="G187" s="24"/>
      <c r="H187" s="24"/>
      <c r="I187" s="209"/>
      <c r="J187" s="219" t="str">
        <f t="shared" si="6"/>
        <v/>
      </c>
      <c r="K187" s="24"/>
      <c r="L187" s="24"/>
      <c r="M187" s="24"/>
      <c r="N187" s="24"/>
      <c r="O187" s="24"/>
      <c r="P187" s="24"/>
      <c r="Q187" s="24"/>
      <c r="R187" s="24"/>
      <c r="S187" s="27"/>
      <c r="T187" s="24"/>
      <c r="U187" s="24"/>
      <c r="V187" s="24"/>
      <c r="W187" s="24"/>
      <c r="X187" s="209"/>
      <c r="Y187" s="216"/>
      <c r="Z187" s="216" t="str">
        <f t="shared" si="2"/>
        <v/>
      </c>
      <c r="AA187" s="250">
        <f>ORFEO2025!C186</f>
        <v>45749</v>
      </c>
      <c r="AB187" s="230">
        <f>ORFEO2025!H186</f>
        <v>20255920022991</v>
      </c>
      <c r="AC187" s="216" t="str">
        <f>ORFEO2025!G186</f>
        <v>CRISTIAN PEDROZA</v>
      </c>
      <c r="AD187" s="24"/>
      <c r="AE187" s="24"/>
      <c r="AF187" s="24"/>
      <c r="AG187" s="24"/>
      <c r="AH187" s="24"/>
      <c r="AI187" s="24"/>
      <c r="AJ187" s="24"/>
      <c r="AK187" s="24"/>
      <c r="AL187" s="209"/>
      <c r="AM187" s="24"/>
      <c r="AN187" s="24"/>
      <c r="AO187" s="223" t="str">
        <f t="shared" si="3"/>
        <v/>
      </c>
      <c r="AP187" s="223" t="str">
        <f>IFERROR(VLOOKUP(AM187,ORFEO2025!H:O,5,0),"")</f>
        <v/>
      </c>
      <c r="AQ187" s="223" t="str">
        <f>IFERROR(VLOOKUP(AM187,ORFEO2025!H:O,6,0),"")</f>
        <v/>
      </c>
      <c r="AR187" s="223" t="str">
        <f>IFERROR(VLOOKUP(AM187,ORFEO2025!H:O,7,0),"")</f>
        <v/>
      </c>
      <c r="AS187" s="223" t="str">
        <f>IFERROR(VLOOKUP(AM187,ORFEO2025!H:O,8,0),"")</f>
        <v/>
      </c>
      <c r="AT187" s="224" t="str">
        <f>IFERROR(VLOOKUP(AM187,ORFEO2025!H:O,9,0),"")</f>
        <v/>
      </c>
    </row>
    <row r="188">
      <c r="A188" s="216">
        <v>2.0255920170151E13</v>
      </c>
      <c r="B188" s="251"/>
      <c r="C188" s="28"/>
      <c r="D188" s="24"/>
      <c r="E188" s="227"/>
      <c r="F188" s="216" t="b">
        <v>1</v>
      </c>
      <c r="G188" s="24"/>
      <c r="H188" s="24"/>
      <c r="I188" s="209"/>
      <c r="J188" s="219" t="str">
        <f t="shared" si="6"/>
        <v/>
      </c>
      <c r="K188" s="24"/>
      <c r="L188" s="24"/>
      <c r="M188" s="24"/>
      <c r="N188" s="24"/>
      <c r="O188" s="24"/>
      <c r="P188" s="24"/>
      <c r="Q188" s="24"/>
      <c r="R188" s="24"/>
      <c r="S188" s="27"/>
      <c r="T188" s="24"/>
      <c r="U188" s="24"/>
      <c r="V188" s="24"/>
      <c r="W188" s="24"/>
      <c r="X188" s="209"/>
      <c r="Y188" s="216"/>
      <c r="Z188" s="216" t="str">
        <f t="shared" si="2"/>
        <v/>
      </c>
      <c r="AA188" s="250">
        <f>ORFEO2025!C187</f>
        <v>45749</v>
      </c>
      <c r="AB188" s="230">
        <f>ORFEO2025!H187</f>
        <v>20255920152381</v>
      </c>
      <c r="AC188" s="216" t="str">
        <f>ORFEO2025!G187</f>
        <v>DIEGO PEÑA</v>
      </c>
      <c r="AD188" s="24"/>
      <c r="AE188" s="24"/>
      <c r="AF188" s="24"/>
      <c r="AG188" s="24"/>
      <c r="AH188" s="24"/>
      <c r="AI188" s="24"/>
      <c r="AJ188" s="24"/>
      <c r="AK188" s="24"/>
      <c r="AL188" s="209"/>
      <c r="AM188" s="24"/>
      <c r="AN188" s="24"/>
      <c r="AO188" s="223" t="str">
        <f t="shared" si="3"/>
        <v/>
      </c>
      <c r="AP188" s="223" t="str">
        <f>IFERROR(VLOOKUP(AM188,ORFEO2025!H:O,5,0),"")</f>
        <v/>
      </c>
      <c r="AQ188" s="223" t="str">
        <f>IFERROR(VLOOKUP(AM188,ORFEO2025!H:O,6,0),"")</f>
        <v/>
      </c>
      <c r="AR188" s="223" t="str">
        <f>IFERROR(VLOOKUP(AM188,ORFEO2025!H:O,7,0),"")</f>
        <v/>
      </c>
      <c r="AS188" s="223" t="str">
        <f>IFERROR(VLOOKUP(AM188,ORFEO2025!H:O,8,0),"")</f>
        <v/>
      </c>
      <c r="AT188" s="224" t="str">
        <f>IFERROR(VLOOKUP(AM188,ORFEO2025!H:O,9,0),"")</f>
        <v/>
      </c>
    </row>
    <row r="189">
      <c r="A189" s="216">
        <v>2.0255920170271E13</v>
      </c>
      <c r="B189" s="229"/>
      <c r="C189" s="28"/>
      <c r="D189" s="24"/>
      <c r="E189" s="227"/>
      <c r="F189" s="216" t="b">
        <v>1</v>
      </c>
      <c r="G189" s="24"/>
      <c r="H189" s="24"/>
      <c r="I189" s="209"/>
      <c r="J189" s="219" t="str">
        <f t="shared" si="6"/>
        <v/>
      </c>
      <c r="K189" s="24"/>
      <c r="L189" s="24"/>
      <c r="M189" s="24"/>
      <c r="N189" s="24"/>
      <c r="O189" s="24"/>
      <c r="P189" s="24"/>
      <c r="Q189" s="24"/>
      <c r="R189" s="24"/>
      <c r="S189" s="27"/>
      <c r="T189" s="24"/>
      <c r="U189" s="24"/>
      <c r="V189" s="24"/>
      <c r="W189" s="24"/>
      <c r="X189" s="209"/>
      <c r="Y189" s="216"/>
      <c r="Z189" s="216">
        <f t="shared" si="2"/>
        <v>20255920170271</v>
      </c>
      <c r="AA189" s="250">
        <f>ORFEO2025!C188</f>
        <v>45749</v>
      </c>
      <c r="AB189" s="216">
        <f>ORFEO2025!H188</f>
        <v>20255920170271</v>
      </c>
      <c r="AC189" s="216" t="str">
        <f>ORFEO2025!G188</f>
        <v>SEBASTIÁN RAMÍREZ</v>
      </c>
      <c r="AD189" s="24"/>
      <c r="AE189" s="24"/>
      <c r="AF189" s="24"/>
      <c r="AG189" s="24"/>
      <c r="AH189" s="24"/>
      <c r="AI189" s="24"/>
      <c r="AJ189" s="24"/>
      <c r="AK189" s="24"/>
      <c r="AL189" s="209"/>
      <c r="AM189" s="24"/>
      <c r="AN189" s="24"/>
      <c r="AO189" s="223" t="str">
        <f t="shared" si="3"/>
        <v/>
      </c>
      <c r="AP189" s="223" t="str">
        <f>IFERROR(VLOOKUP(AM189,ORFEO2025!H:O,5,0),"")</f>
        <v/>
      </c>
      <c r="AQ189" s="223" t="str">
        <f>IFERROR(VLOOKUP(AM189,ORFEO2025!H:O,6,0),"")</f>
        <v/>
      </c>
      <c r="AR189" s="223" t="str">
        <f>IFERROR(VLOOKUP(AM189,ORFEO2025!H:O,7,0),"")</f>
        <v/>
      </c>
      <c r="AS189" s="223" t="str">
        <f>IFERROR(VLOOKUP(AM189,ORFEO2025!H:O,8,0),"")</f>
        <v/>
      </c>
      <c r="AT189" s="224" t="str">
        <f>IFERROR(VLOOKUP(AM189,ORFEO2025!H:O,9,0),"")</f>
        <v/>
      </c>
    </row>
    <row r="190">
      <c r="A190" s="216">
        <v>2.0255920170501E13</v>
      </c>
      <c r="B190" s="229"/>
      <c r="C190" s="28"/>
      <c r="D190" s="24"/>
      <c r="E190" s="227"/>
      <c r="F190" s="216" t="b">
        <v>1</v>
      </c>
      <c r="G190" s="24"/>
      <c r="H190" s="24"/>
      <c r="I190" s="209"/>
      <c r="J190" s="219" t="str">
        <f t="shared" si="6"/>
        <v/>
      </c>
      <c r="K190" s="24"/>
      <c r="L190" s="24"/>
      <c r="M190" s="24"/>
      <c r="N190" s="24"/>
      <c r="O190" s="24"/>
      <c r="P190" s="24"/>
      <c r="Q190" s="24"/>
      <c r="R190" s="24"/>
      <c r="S190" s="27"/>
      <c r="T190" s="24"/>
      <c r="U190" s="24"/>
      <c r="V190" s="24"/>
      <c r="W190" s="24"/>
      <c r="X190" s="209"/>
      <c r="Y190" s="216"/>
      <c r="Z190" s="216" t="str">
        <f t="shared" si="2"/>
        <v/>
      </c>
      <c r="AA190" s="250">
        <f>ORFEO2025!C189</f>
        <v>45749</v>
      </c>
      <c r="AB190" s="216" t="str">
        <f>ORFEO2025!H189</f>
        <v>NO REQUIERE RESPUESTA 
CERRA TRAMITE</v>
      </c>
      <c r="AC190" s="216" t="str">
        <f>ORFEO2025!G189</f>
        <v>CARLOS LINARES</v>
      </c>
      <c r="AD190" s="24"/>
      <c r="AE190" s="24"/>
      <c r="AF190" s="24"/>
      <c r="AG190" s="24"/>
      <c r="AH190" s="24"/>
      <c r="AI190" s="24"/>
      <c r="AJ190" s="24"/>
      <c r="AK190" s="24"/>
      <c r="AL190" s="209"/>
      <c r="AM190" s="24"/>
      <c r="AN190" s="24"/>
      <c r="AO190" s="223" t="str">
        <f t="shared" si="3"/>
        <v/>
      </c>
      <c r="AP190" s="223" t="str">
        <f>IFERROR(VLOOKUP(AM190,ORFEO2025!H:O,5,0),"")</f>
        <v/>
      </c>
      <c r="AQ190" s="223" t="str">
        <f>IFERROR(VLOOKUP(AM190,ORFEO2025!H:O,6,0),"")</f>
        <v/>
      </c>
      <c r="AR190" s="223" t="str">
        <f>IFERROR(VLOOKUP(AM190,ORFEO2025!H:O,7,0),"")</f>
        <v/>
      </c>
      <c r="AS190" s="223" t="str">
        <f>IFERROR(VLOOKUP(AM190,ORFEO2025!H:O,8,0),"")</f>
        <v/>
      </c>
      <c r="AT190" s="224" t="str">
        <f>IFERROR(VLOOKUP(AM190,ORFEO2025!H:O,9,0),"")</f>
        <v/>
      </c>
    </row>
    <row r="191">
      <c r="A191" s="216">
        <v>2.0255920148241E13</v>
      </c>
      <c r="B191" s="229"/>
      <c r="C191" s="28"/>
      <c r="D191" s="24"/>
      <c r="E191" s="227"/>
      <c r="F191" s="216" t="b">
        <v>1</v>
      </c>
      <c r="G191" s="24"/>
      <c r="H191" s="24"/>
      <c r="I191" s="209"/>
      <c r="J191" s="219" t="str">
        <f t="shared" si="6"/>
        <v/>
      </c>
      <c r="K191" s="24"/>
      <c r="L191" s="24"/>
      <c r="M191" s="24"/>
      <c r="N191" s="24"/>
      <c r="O191" s="24"/>
      <c r="P191" s="24"/>
      <c r="Q191" s="24"/>
      <c r="R191" s="24"/>
      <c r="S191" s="27"/>
      <c r="T191" s="24"/>
      <c r="U191" s="24"/>
      <c r="V191" s="24"/>
      <c r="W191" s="24"/>
      <c r="X191" s="209"/>
      <c r="Y191" s="216"/>
      <c r="Z191" s="216" t="str">
        <f t="shared" si="2"/>
        <v/>
      </c>
      <c r="AA191" s="250">
        <f>ORFEO2025!C190</f>
        <v>45749</v>
      </c>
      <c r="AB191" s="252" t="str">
        <f>ORFEO2025!H190</f>
        <v>20255920118001</v>
      </c>
      <c r="AC191" s="216" t="str">
        <f>ORFEO2025!G190</f>
        <v>CARLOS LINARES</v>
      </c>
      <c r="AD191" s="24"/>
      <c r="AE191" s="24"/>
      <c r="AF191" s="24"/>
      <c r="AG191" s="24"/>
      <c r="AH191" s="24"/>
      <c r="AI191" s="24"/>
      <c r="AJ191" s="24"/>
      <c r="AK191" s="24"/>
      <c r="AL191" s="209"/>
      <c r="AM191" s="24"/>
      <c r="AN191" s="24"/>
      <c r="AO191" s="223" t="str">
        <f t="shared" si="3"/>
        <v/>
      </c>
      <c r="AP191" s="223" t="str">
        <f>IFERROR(VLOOKUP(AM191,ORFEO2025!H:O,5,0),"")</f>
        <v/>
      </c>
      <c r="AQ191" s="223" t="str">
        <f>IFERROR(VLOOKUP(AM191,ORFEO2025!H:O,6,0),"")</f>
        <v/>
      </c>
      <c r="AR191" s="223" t="str">
        <f>IFERROR(VLOOKUP(AM191,ORFEO2025!H:O,7,0),"")</f>
        <v/>
      </c>
      <c r="AS191" s="223" t="str">
        <f>IFERROR(VLOOKUP(AM191,ORFEO2025!H:O,8,0),"")</f>
        <v/>
      </c>
      <c r="AT191" s="224" t="str">
        <f>IFERROR(VLOOKUP(AM191,ORFEO2025!H:O,9,0),"")</f>
        <v/>
      </c>
    </row>
    <row r="192">
      <c r="A192" s="216">
        <v>2.0255920165231E13</v>
      </c>
      <c r="B192" s="229"/>
      <c r="C192" s="28"/>
      <c r="D192" s="24"/>
      <c r="E192" s="227"/>
      <c r="F192" s="216" t="b">
        <v>1</v>
      </c>
      <c r="G192" s="24"/>
      <c r="H192" s="24"/>
      <c r="I192" s="209"/>
      <c r="J192" s="219" t="str">
        <f t="shared" si="6"/>
        <v/>
      </c>
      <c r="K192" s="24"/>
      <c r="L192" s="24"/>
      <c r="M192" s="24"/>
      <c r="N192" s="24"/>
      <c r="O192" s="24"/>
      <c r="P192" s="24"/>
      <c r="Q192" s="24"/>
      <c r="R192" s="24"/>
      <c r="S192" s="27"/>
      <c r="T192" s="24"/>
      <c r="U192" s="24"/>
      <c r="V192" s="24"/>
      <c r="W192" s="24"/>
      <c r="X192" s="209"/>
      <c r="Y192" s="216"/>
      <c r="Z192" s="216">
        <f t="shared" si="2"/>
        <v>20255920142861</v>
      </c>
      <c r="AA192" s="250">
        <f>ORFEO2025!C191</f>
        <v>45749</v>
      </c>
      <c r="AB192" s="216">
        <f>ORFEO2025!H191</f>
        <v>20255920142861</v>
      </c>
      <c r="AC192" s="216" t="str">
        <f>ORFEO2025!G191</f>
        <v>DIEGO PEÑA</v>
      </c>
      <c r="AD192" s="24"/>
      <c r="AE192" s="24"/>
      <c r="AF192" s="24"/>
      <c r="AG192" s="24"/>
      <c r="AH192" s="24"/>
      <c r="AI192" s="24"/>
      <c r="AJ192" s="24"/>
      <c r="AK192" s="24"/>
      <c r="AL192" s="209"/>
      <c r="AM192" s="24"/>
      <c r="AN192" s="24"/>
      <c r="AO192" s="223" t="str">
        <f t="shared" si="3"/>
        <v/>
      </c>
      <c r="AP192" s="223" t="str">
        <f>IFERROR(VLOOKUP(AM192,ORFEO2025!H:O,5,0),"")</f>
        <v/>
      </c>
      <c r="AQ192" s="223" t="str">
        <f>IFERROR(VLOOKUP(AM192,ORFEO2025!H:O,6,0),"")</f>
        <v/>
      </c>
      <c r="AR192" s="223" t="str">
        <f>IFERROR(VLOOKUP(AM192,ORFEO2025!H:O,7,0),"")</f>
        <v/>
      </c>
      <c r="AS192" s="223" t="str">
        <f>IFERROR(VLOOKUP(AM192,ORFEO2025!H:O,8,0),"")</f>
        <v/>
      </c>
      <c r="AT192" s="224" t="str">
        <f>IFERROR(VLOOKUP(AM192,ORFEO2025!H:O,9,0),"")</f>
        <v/>
      </c>
    </row>
    <row r="193">
      <c r="A193" s="216">
        <v>2.0255920165241E13</v>
      </c>
      <c r="B193" s="229"/>
      <c r="C193" s="28"/>
      <c r="D193" s="24"/>
      <c r="E193" s="227"/>
      <c r="F193" s="216" t="b">
        <v>1</v>
      </c>
      <c r="G193" s="24"/>
      <c r="H193" s="24"/>
      <c r="I193" s="209"/>
      <c r="J193" s="219" t="str">
        <f t="shared" si="6"/>
        <v/>
      </c>
      <c r="K193" s="24"/>
      <c r="L193" s="24"/>
      <c r="M193" s="24"/>
      <c r="N193" s="24"/>
      <c r="O193" s="24"/>
      <c r="P193" s="24"/>
      <c r="Q193" s="24"/>
      <c r="R193" s="24"/>
      <c r="S193" s="27"/>
      <c r="T193" s="24"/>
      <c r="U193" s="24"/>
      <c r="V193" s="24"/>
      <c r="W193" s="24"/>
      <c r="X193" s="209"/>
      <c r="Y193" s="216"/>
      <c r="Z193" s="216" t="str">
        <f t="shared" si="2"/>
        <v/>
      </c>
      <c r="AA193" s="250">
        <f>ORFEO2025!C192</f>
        <v>45749</v>
      </c>
      <c r="AB193" s="230">
        <f>ORFEO2025!H192</f>
        <v>20255920149831</v>
      </c>
      <c r="AC193" s="216" t="str">
        <f>ORFEO2025!G192</f>
        <v>FERNANDA CHAVES MANRIQUE</v>
      </c>
      <c r="AD193" s="24"/>
      <c r="AE193" s="24"/>
      <c r="AF193" s="24"/>
      <c r="AG193" s="24"/>
      <c r="AH193" s="24"/>
      <c r="AI193" s="24"/>
      <c r="AJ193" s="24"/>
      <c r="AK193" s="24"/>
      <c r="AL193" s="209"/>
      <c r="AM193" s="24"/>
      <c r="AN193" s="24"/>
      <c r="AO193" s="223" t="str">
        <f t="shared" si="3"/>
        <v/>
      </c>
      <c r="AP193" s="223" t="str">
        <f>IFERROR(VLOOKUP(AM193,ORFEO2025!H:O,5,0),"")</f>
        <v/>
      </c>
      <c r="AQ193" s="223" t="str">
        <f>IFERROR(VLOOKUP(AM193,ORFEO2025!H:O,6,0),"")</f>
        <v/>
      </c>
      <c r="AR193" s="223" t="str">
        <f>IFERROR(VLOOKUP(AM193,ORFEO2025!H:O,7,0),"")</f>
        <v/>
      </c>
      <c r="AS193" s="223" t="str">
        <f>IFERROR(VLOOKUP(AM193,ORFEO2025!H:O,8,0),"")</f>
        <v/>
      </c>
      <c r="AT193" s="224" t="str">
        <f>IFERROR(VLOOKUP(AM193,ORFEO2025!H:O,9,0),"")</f>
        <v/>
      </c>
    </row>
    <row r="194">
      <c r="A194" s="216">
        <v>2.0255920165251E13</v>
      </c>
      <c r="B194" s="229"/>
      <c r="C194" s="28"/>
      <c r="D194" s="24"/>
      <c r="E194" s="227"/>
      <c r="F194" s="216" t="b">
        <v>1</v>
      </c>
      <c r="G194" s="24"/>
      <c r="H194" s="24"/>
      <c r="I194" s="209"/>
      <c r="J194" s="219" t="str">
        <f t="shared" si="6"/>
        <v/>
      </c>
      <c r="K194" s="24"/>
      <c r="L194" s="24"/>
      <c r="M194" s="24"/>
      <c r="N194" s="24"/>
      <c r="O194" s="24"/>
      <c r="P194" s="24"/>
      <c r="Q194" s="24"/>
      <c r="R194" s="24"/>
      <c r="S194" s="27"/>
      <c r="T194" s="24"/>
      <c r="U194" s="24"/>
      <c r="V194" s="24"/>
      <c r="W194" s="24"/>
      <c r="X194" s="209"/>
      <c r="Y194" s="216" t="s">
        <v>3771</v>
      </c>
      <c r="Z194" s="216" t="str">
        <f t="shared" si="2"/>
        <v/>
      </c>
      <c r="AA194" s="250">
        <f>ORFEO2025!C193</f>
        <v>45749</v>
      </c>
      <c r="AB194" s="253" t="str">
        <f>ORFEO2025!H193</f>
        <v>20255920177181</v>
      </c>
      <c r="AC194" s="216" t="str">
        <f>ORFEO2025!G193</f>
        <v>JOHN CORREDOR</v>
      </c>
      <c r="AD194" s="24"/>
      <c r="AE194" s="24"/>
      <c r="AF194" s="24"/>
      <c r="AG194" s="24"/>
      <c r="AH194" s="24"/>
      <c r="AI194" s="24"/>
      <c r="AJ194" s="24"/>
      <c r="AK194" s="24"/>
      <c r="AL194" s="209"/>
      <c r="AM194" s="24"/>
      <c r="AN194" s="24"/>
      <c r="AO194" s="223" t="str">
        <f t="shared" si="3"/>
        <v/>
      </c>
      <c r="AP194" s="223" t="str">
        <f>IFERROR(VLOOKUP(AM194,ORFEO2025!H:O,5,0),"")</f>
        <v/>
      </c>
      <c r="AQ194" s="223" t="str">
        <f>IFERROR(VLOOKUP(AM194,ORFEO2025!H:O,6,0),"")</f>
        <v/>
      </c>
      <c r="AR194" s="223" t="str">
        <f>IFERROR(VLOOKUP(AM194,ORFEO2025!H:O,7,0),"")</f>
        <v/>
      </c>
      <c r="AS194" s="223" t="str">
        <f>IFERROR(VLOOKUP(AM194,ORFEO2025!H:O,8,0),"")</f>
        <v/>
      </c>
      <c r="AT194" s="224" t="str">
        <f>IFERROR(VLOOKUP(AM194,ORFEO2025!H:O,9,0),"")</f>
        <v/>
      </c>
    </row>
    <row r="195">
      <c r="A195" s="216">
        <v>2.0255920165271E13</v>
      </c>
      <c r="B195" s="229"/>
      <c r="C195" s="28"/>
      <c r="D195" s="24"/>
      <c r="E195" s="227"/>
      <c r="F195" s="216" t="b">
        <v>1</v>
      </c>
      <c r="G195" s="24"/>
      <c r="H195" s="24"/>
      <c r="I195" s="209"/>
      <c r="J195" s="219" t="str">
        <f t="shared" si="6"/>
        <v/>
      </c>
      <c r="K195" s="24"/>
      <c r="L195" s="24"/>
      <c r="M195" s="24"/>
      <c r="N195" s="24"/>
      <c r="O195" s="24"/>
      <c r="P195" s="24"/>
      <c r="Q195" s="24"/>
      <c r="R195" s="24"/>
      <c r="S195" s="27"/>
      <c r="T195" s="24"/>
      <c r="U195" s="24"/>
      <c r="V195" s="24"/>
      <c r="W195" s="24"/>
      <c r="X195" s="209"/>
      <c r="Y195" s="216"/>
      <c r="Z195" s="216">
        <f t="shared" si="2"/>
        <v>20255920154131</v>
      </c>
      <c r="AA195" s="250">
        <f>ORFEO2025!C194</f>
        <v>45749</v>
      </c>
      <c r="AB195" s="216">
        <f>ORFEO2025!H194</f>
        <v>20255920154131</v>
      </c>
      <c r="AC195" s="216" t="str">
        <f>ORFEO2025!G194</f>
        <v>EDUARDO ARREDONDO</v>
      </c>
      <c r="AD195" s="24"/>
      <c r="AE195" s="24"/>
      <c r="AF195" s="24"/>
      <c r="AG195" s="24"/>
      <c r="AH195" s="24"/>
      <c r="AI195" s="24"/>
      <c r="AJ195" s="24"/>
      <c r="AK195" s="24"/>
      <c r="AL195" s="209"/>
      <c r="AM195" s="24"/>
      <c r="AN195" s="24"/>
      <c r="AO195" s="223" t="str">
        <f t="shared" si="3"/>
        <v/>
      </c>
      <c r="AP195" s="223" t="str">
        <f>IFERROR(VLOOKUP(AM195,ORFEO2025!H:O,5,0),"")</f>
        <v/>
      </c>
      <c r="AQ195" s="223" t="str">
        <f>IFERROR(VLOOKUP(AM195,ORFEO2025!H:O,6,0),"")</f>
        <v/>
      </c>
      <c r="AR195" s="223" t="str">
        <f>IFERROR(VLOOKUP(AM195,ORFEO2025!H:O,7,0),"")</f>
        <v/>
      </c>
      <c r="AS195" s="223" t="str">
        <f>IFERROR(VLOOKUP(AM195,ORFEO2025!H:O,8,0),"")</f>
        <v/>
      </c>
      <c r="AT195" s="224" t="str">
        <f>IFERROR(VLOOKUP(AM195,ORFEO2025!H:O,9,0),"")</f>
        <v/>
      </c>
    </row>
    <row r="196">
      <c r="A196" s="216">
        <v>2.0255920165311E13</v>
      </c>
      <c r="B196" s="229"/>
      <c r="C196" s="28"/>
      <c r="D196" s="24"/>
      <c r="E196" s="227"/>
      <c r="F196" s="216" t="b">
        <v>1</v>
      </c>
      <c r="G196" s="24"/>
      <c r="H196" s="24"/>
      <c r="I196" s="209"/>
      <c r="J196" s="219" t="str">
        <f t="shared" si="6"/>
        <v/>
      </c>
      <c r="K196" s="24"/>
      <c r="L196" s="24"/>
      <c r="M196" s="24"/>
      <c r="N196" s="24"/>
      <c r="O196" s="24"/>
      <c r="P196" s="24"/>
      <c r="Q196" s="24"/>
      <c r="R196" s="24"/>
      <c r="S196" s="27"/>
      <c r="T196" s="24"/>
      <c r="U196" s="24"/>
      <c r="V196" s="24"/>
      <c r="W196" s="24"/>
      <c r="X196" s="209"/>
      <c r="Y196" s="216"/>
      <c r="Z196" s="216" t="str">
        <f t="shared" si="2"/>
        <v/>
      </c>
      <c r="AA196" s="250">
        <f>ORFEO2025!C195</f>
        <v>45749</v>
      </c>
      <c r="AB196" s="216" t="str">
        <f>ORFEO2025!H195</f>
        <v>NO REQUIERE RESPUESTA , NOS ALLEGAN LA TIPOLOGIA DE UNA VIA </v>
      </c>
      <c r="AC196" s="216" t="str">
        <f>ORFEO2025!G195</f>
        <v>CARLOS LINARES</v>
      </c>
      <c r="AD196" s="24"/>
      <c r="AE196" s="24"/>
      <c r="AF196" s="24"/>
      <c r="AG196" s="24"/>
      <c r="AH196" s="24"/>
      <c r="AI196" s="24"/>
      <c r="AJ196" s="24"/>
      <c r="AK196" s="24"/>
      <c r="AL196" s="209"/>
      <c r="AM196" s="24"/>
      <c r="AN196" s="24"/>
      <c r="AO196" s="223" t="str">
        <f t="shared" si="3"/>
        <v/>
      </c>
      <c r="AP196" s="223" t="str">
        <f>IFERROR(VLOOKUP(AM196,ORFEO2025!H:O,5,0),"")</f>
        <v/>
      </c>
      <c r="AQ196" s="223" t="str">
        <f>IFERROR(VLOOKUP(AM196,ORFEO2025!H:O,6,0),"")</f>
        <v/>
      </c>
      <c r="AR196" s="223" t="str">
        <f>IFERROR(VLOOKUP(AM196,ORFEO2025!H:O,7,0),"")</f>
        <v/>
      </c>
      <c r="AS196" s="223" t="str">
        <f>IFERROR(VLOOKUP(AM196,ORFEO2025!H:O,8,0),"")</f>
        <v/>
      </c>
      <c r="AT196" s="224" t="str">
        <f>IFERROR(VLOOKUP(AM196,ORFEO2025!H:O,9,0),"")</f>
        <v/>
      </c>
    </row>
    <row r="197">
      <c r="A197" s="216">
        <v>2.0255920165891E13</v>
      </c>
      <c r="B197" s="229"/>
      <c r="C197" s="28"/>
      <c r="D197" s="24"/>
      <c r="E197" s="227"/>
      <c r="F197" s="216" t="b">
        <v>1</v>
      </c>
      <c r="G197" s="24"/>
      <c r="H197" s="24"/>
      <c r="I197" s="209"/>
      <c r="J197" s="219" t="str">
        <f t="shared" si="6"/>
        <v/>
      </c>
      <c r="K197" s="24"/>
      <c r="L197" s="24"/>
      <c r="M197" s="24"/>
      <c r="N197" s="24"/>
      <c r="O197" s="24"/>
      <c r="P197" s="24"/>
      <c r="Q197" s="24"/>
      <c r="R197" s="24"/>
      <c r="S197" s="27"/>
      <c r="T197" s="24"/>
      <c r="U197" s="24"/>
      <c r="V197" s="24"/>
      <c r="W197" s="24"/>
      <c r="X197" s="209"/>
      <c r="Y197" s="216"/>
      <c r="Z197" s="216">
        <f t="shared" si="2"/>
        <v>20255920169941</v>
      </c>
      <c r="AA197" s="250">
        <f>ORFEO2025!C196</f>
        <v>45749</v>
      </c>
      <c r="AB197" s="216">
        <f>ORFEO2025!H196</f>
        <v>20255920169941</v>
      </c>
      <c r="AC197" s="216" t="str">
        <f>ORFEO2025!G196</f>
        <v>CARLOS LINARES</v>
      </c>
      <c r="AD197" s="24"/>
      <c r="AE197" s="24"/>
      <c r="AF197" s="24"/>
      <c r="AG197" s="24"/>
      <c r="AH197" s="24"/>
      <c r="AI197" s="24"/>
      <c r="AJ197" s="24"/>
      <c r="AK197" s="24"/>
      <c r="AL197" s="209"/>
      <c r="AM197" s="24"/>
      <c r="AN197" s="24"/>
      <c r="AO197" s="223" t="str">
        <f t="shared" si="3"/>
        <v/>
      </c>
      <c r="AP197" s="223" t="str">
        <f>IFERROR(VLOOKUP(AM197,ORFEO2025!H:O,5,0),"")</f>
        <v/>
      </c>
      <c r="AQ197" s="223" t="str">
        <f>IFERROR(VLOOKUP(AM197,ORFEO2025!H:O,6,0),"")</f>
        <v/>
      </c>
      <c r="AR197" s="223" t="str">
        <f>IFERROR(VLOOKUP(AM197,ORFEO2025!H:O,7,0),"")</f>
        <v/>
      </c>
      <c r="AS197" s="223" t="str">
        <f>IFERROR(VLOOKUP(AM197,ORFEO2025!H:O,8,0),"")</f>
        <v/>
      </c>
      <c r="AT197" s="224" t="str">
        <f>IFERROR(VLOOKUP(AM197,ORFEO2025!H:O,9,0),"")</f>
        <v/>
      </c>
    </row>
    <row r="198">
      <c r="A198" s="216">
        <v>2.0255920166051E13</v>
      </c>
      <c r="B198" s="229"/>
      <c r="C198" s="28"/>
      <c r="D198" s="24"/>
      <c r="E198" s="227"/>
      <c r="F198" s="216" t="b">
        <v>1</v>
      </c>
      <c r="G198" s="24"/>
      <c r="H198" s="24"/>
      <c r="I198" s="209"/>
      <c r="J198" s="219" t="str">
        <f t="shared" si="6"/>
        <v/>
      </c>
      <c r="K198" s="24"/>
      <c r="L198" s="24"/>
      <c r="M198" s="24"/>
      <c r="N198" s="24"/>
      <c r="O198" s="24"/>
      <c r="P198" s="24"/>
      <c r="Q198" s="24"/>
      <c r="R198" s="24"/>
      <c r="S198" s="27"/>
      <c r="T198" s="24"/>
      <c r="U198" s="24"/>
      <c r="V198" s="24"/>
      <c r="W198" s="24"/>
      <c r="X198" s="209"/>
      <c r="Y198" s="216"/>
      <c r="Z198" s="216">
        <f t="shared" si="2"/>
        <v>20255920170141</v>
      </c>
      <c r="AA198" s="250">
        <f>ORFEO2025!C197</f>
        <v>45749</v>
      </c>
      <c r="AB198" s="216">
        <f>ORFEO2025!H197</f>
        <v>20255920170141</v>
      </c>
      <c r="AC198" s="216" t="str">
        <f>ORFEO2025!G197</f>
        <v>CARLOS LINARES</v>
      </c>
      <c r="AD198" s="24"/>
      <c r="AE198" s="24"/>
      <c r="AF198" s="24"/>
      <c r="AG198" s="24"/>
      <c r="AH198" s="24"/>
      <c r="AI198" s="24"/>
      <c r="AJ198" s="24"/>
      <c r="AK198" s="24"/>
      <c r="AL198" s="209"/>
      <c r="AM198" s="24"/>
      <c r="AN198" s="24"/>
      <c r="AO198" s="223" t="str">
        <f t="shared" si="3"/>
        <v/>
      </c>
      <c r="AP198" s="223" t="str">
        <f>IFERROR(VLOOKUP(AM198,ORFEO2025!H:O,5,0),"")</f>
        <v/>
      </c>
      <c r="AQ198" s="223" t="str">
        <f>IFERROR(VLOOKUP(AM198,ORFEO2025!H:O,6,0),"")</f>
        <v/>
      </c>
      <c r="AR198" s="223" t="str">
        <f>IFERROR(VLOOKUP(AM198,ORFEO2025!H:O,7,0),"")</f>
        <v/>
      </c>
      <c r="AS198" s="223" t="str">
        <f>IFERROR(VLOOKUP(AM198,ORFEO2025!H:O,8,0),"")</f>
        <v/>
      </c>
      <c r="AT198" s="224" t="str">
        <f>IFERROR(VLOOKUP(AM198,ORFEO2025!H:O,9,0),"")</f>
        <v/>
      </c>
    </row>
    <row r="199">
      <c r="A199" s="216">
        <v>2.0255920167931E13</v>
      </c>
      <c r="B199" s="229"/>
      <c r="C199" s="28"/>
      <c r="D199" s="24"/>
      <c r="E199" s="227"/>
      <c r="F199" s="216" t="b">
        <v>1</v>
      </c>
      <c r="G199" s="24"/>
      <c r="H199" s="24"/>
      <c r="I199" s="209"/>
      <c r="J199" s="219" t="str">
        <f t="shared" si="6"/>
        <v/>
      </c>
      <c r="K199" s="24"/>
      <c r="L199" s="24"/>
      <c r="M199" s="24"/>
      <c r="N199" s="24"/>
      <c r="O199" s="24"/>
      <c r="P199" s="24"/>
      <c r="Q199" s="24"/>
      <c r="R199" s="24"/>
      <c r="S199" s="27"/>
      <c r="T199" s="24"/>
      <c r="U199" s="24"/>
      <c r="V199" s="24"/>
      <c r="W199" s="24"/>
      <c r="X199" s="209"/>
      <c r="Y199" s="216"/>
      <c r="Z199" s="216" t="str">
        <f t="shared" si="2"/>
        <v/>
      </c>
      <c r="AA199" s="250">
        <f>ORFEO2025!C198</f>
        <v>45749</v>
      </c>
      <c r="AB199" s="226" t="str">
        <f>ORFEO2025!H198</f>
        <v>20255920180821</v>
      </c>
      <c r="AC199" s="216" t="str">
        <f>ORFEO2025!G198</f>
        <v>SEBASTIÁN RAMÍREZ</v>
      </c>
      <c r="AD199" s="24"/>
      <c r="AE199" s="24"/>
      <c r="AF199" s="24"/>
      <c r="AG199" s="24"/>
      <c r="AH199" s="24"/>
      <c r="AI199" s="24"/>
      <c r="AJ199" s="24"/>
      <c r="AK199" s="24"/>
      <c r="AL199" s="209"/>
      <c r="AM199" s="24"/>
      <c r="AN199" s="24"/>
      <c r="AO199" s="223" t="str">
        <f t="shared" si="3"/>
        <v/>
      </c>
      <c r="AP199" s="223" t="str">
        <f>IFERROR(VLOOKUP(AM199,ORFEO2025!H:O,5,0),"")</f>
        <v/>
      </c>
      <c r="AQ199" s="223" t="str">
        <f>IFERROR(VLOOKUP(AM199,ORFEO2025!H:O,6,0),"")</f>
        <v/>
      </c>
      <c r="AR199" s="223" t="str">
        <f>IFERROR(VLOOKUP(AM199,ORFEO2025!H:O,7,0),"")</f>
        <v/>
      </c>
      <c r="AS199" s="223" t="str">
        <f>IFERROR(VLOOKUP(AM199,ORFEO2025!H:O,8,0),"")</f>
        <v/>
      </c>
      <c r="AT199" s="224" t="str">
        <f>IFERROR(VLOOKUP(AM199,ORFEO2025!H:O,9,0),"")</f>
        <v/>
      </c>
    </row>
    <row r="200">
      <c r="A200" s="216">
        <v>2.0255920168421E13</v>
      </c>
      <c r="B200" s="229"/>
      <c r="C200" s="28"/>
      <c r="D200" s="24"/>
      <c r="E200" s="227"/>
      <c r="F200" s="216" t="b">
        <v>1</v>
      </c>
      <c r="G200" s="24"/>
      <c r="H200" s="24"/>
      <c r="I200" s="209"/>
      <c r="J200" s="219" t="str">
        <f t="shared" si="6"/>
        <v/>
      </c>
      <c r="K200" s="24"/>
      <c r="L200" s="24"/>
      <c r="M200" s="24"/>
      <c r="N200" s="24"/>
      <c r="O200" s="24"/>
      <c r="P200" s="24"/>
      <c r="Q200" s="24"/>
      <c r="R200" s="24"/>
      <c r="S200" s="27"/>
      <c r="T200" s="24"/>
      <c r="U200" s="24"/>
      <c r="V200" s="24"/>
      <c r="W200" s="24"/>
      <c r="X200" s="209"/>
      <c r="Y200" s="216"/>
      <c r="Z200" s="216" t="str">
        <f t="shared" si="2"/>
        <v/>
      </c>
      <c r="AA200" s="250">
        <f>ORFEO2025!C199</f>
        <v>45750</v>
      </c>
      <c r="AB200" s="216" t="str">
        <f>ORFEO2025!H199</f>
        <v>SE CIERRA TENIENDO EN CUENTA QUE SE REALIZO GESTION Y TRAMITE</v>
      </c>
      <c r="AC200" s="216" t="str">
        <f>ORFEO2025!G199</f>
        <v>SANTIAGO VARGAS CAMACHO</v>
      </c>
      <c r="AD200" s="24"/>
      <c r="AE200" s="24"/>
      <c r="AF200" s="24"/>
      <c r="AG200" s="24"/>
      <c r="AH200" s="24"/>
      <c r="AI200" s="24"/>
      <c r="AJ200" s="24"/>
      <c r="AK200" s="24"/>
      <c r="AL200" s="209"/>
      <c r="AM200" s="24"/>
      <c r="AN200" s="24"/>
      <c r="AO200" s="223" t="str">
        <f t="shared" si="3"/>
        <v/>
      </c>
      <c r="AP200" s="223" t="str">
        <f>IFERROR(VLOOKUP(AM200,ORFEO2025!H:O,5,0),"")</f>
        <v/>
      </c>
      <c r="AQ200" s="223" t="str">
        <f>IFERROR(VLOOKUP(AM200,ORFEO2025!H:O,6,0),"")</f>
        <v/>
      </c>
      <c r="AR200" s="223" t="str">
        <f>IFERROR(VLOOKUP(AM200,ORFEO2025!H:O,7,0),"")</f>
        <v/>
      </c>
      <c r="AS200" s="223" t="str">
        <f>IFERROR(VLOOKUP(AM200,ORFEO2025!H:O,8,0),"")</f>
        <v/>
      </c>
      <c r="AT200" s="224" t="str">
        <f>IFERROR(VLOOKUP(AM200,ORFEO2025!H:O,9,0),"")</f>
        <v/>
      </c>
    </row>
    <row r="201">
      <c r="A201" s="216">
        <v>2.0255920168441E13</v>
      </c>
      <c r="B201" s="229"/>
      <c r="C201" s="28"/>
      <c r="D201" s="24"/>
      <c r="E201" s="227"/>
      <c r="F201" s="216" t="b">
        <v>1</v>
      </c>
      <c r="G201" s="24"/>
      <c r="H201" s="24"/>
      <c r="I201" s="209"/>
      <c r="J201" s="219" t="str">
        <f t="shared" si="6"/>
        <v/>
      </c>
      <c r="K201" s="24"/>
      <c r="L201" s="24"/>
      <c r="M201" s="24"/>
      <c r="N201" s="24"/>
      <c r="O201" s="24"/>
      <c r="P201" s="24"/>
      <c r="Q201" s="24"/>
      <c r="R201" s="24"/>
      <c r="S201" s="27"/>
      <c r="T201" s="24"/>
      <c r="U201" s="24"/>
      <c r="V201" s="24"/>
      <c r="W201" s="24"/>
      <c r="X201" s="209"/>
      <c r="Y201" s="216"/>
      <c r="Z201" s="216">
        <f t="shared" si="2"/>
        <v>20255920333741</v>
      </c>
      <c r="AA201" s="250">
        <f>ORFEO2025!C200</f>
        <v>45751</v>
      </c>
      <c r="AB201" s="216">
        <f>ORFEO2025!H200</f>
        <v>20255920333741</v>
      </c>
      <c r="AC201" s="216" t="str">
        <f>ORFEO2025!G200</f>
        <v>DIEGO PEÑA</v>
      </c>
      <c r="AD201" s="24"/>
      <c r="AE201" s="24"/>
      <c r="AF201" s="24"/>
      <c r="AG201" s="24"/>
      <c r="AH201" s="24"/>
      <c r="AI201" s="24"/>
      <c r="AJ201" s="24"/>
      <c r="AK201" s="24"/>
      <c r="AL201" s="209"/>
      <c r="AM201" s="24"/>
      <c r="AN201" s="24"/>
      <c r="AO201" s="223" t="str">
        <f t="shared" si="3"/>
        <v/>
      </c>
      <c r="AP201" s="223" t="str">
        <f>IFERROR(VLOOKUP(AM201,ORFEO2025!H:O,5,0),"")</f>
        <v/>
      </c>
      <c r="AQ201" s="223" t="str">
        <f>IFERROR(VLOOKUP(AM201,ORFEO2025!H:O,6,0),"")</f>
        <v/>
      </c>
      <c r="AR201" s="223" t="str">
        <f>IFERROR(VLOOKUP(AM201,ORFEO2025!H:O,7,0),"")</f>
        <v/>
      </c>
      <c r="AS201" s="223" t="str">
        <f>IFERROR(VLOOKUP(AM201,ORFEO2025!H:O,8,0),"")</f>
        <v/>
      </c>
      <c r="AT201" s="224" t="str">
        <f>IFERROR(VLOOKUP(AM201,ORFEO2025!H:O,9,0),"")</f>
        <v/>
      </c>
    </row>
    <row r="202">
      <c r="A202" s="216">
        <v>2.0255920168491E13</v>
      </c>
      <c r="B202" s="229"/>
      <c r="C202" s="28"/>
      <c r="D202" s="24"/>
      <c r="E202" s="227"/>
      <c r="F202" s="216" t="b">
        <v>1</v>
      </c>
      <c r="G202" s="24"/>
      <c r="H202" s="24"/>
      <c r="I202" s="209"/>
      <c r="J202" s="219" t="str">
        <f t="shared" si="6"/>
        <v/>
      </c>
      <c r="K202" s="24"/>
      <c r="L202" s="24"/>
      <c r="M202" s="24"/>
      <c r="N202" s="24"/>
      <c r="O202" s="24"/>
      <c r="P202" s="24"/>
      <c r="Q202" s="24"/>
      <c r="R202" s="24"/>
      <c r="S202" s="27"/>
      <c r="T202" s="24"/>
      <c r="U202" s="24"/>
      <c r="V202" s="24"/>
      <c r="W202" s="24"/>
      <c r="X202" s="209"/>
      <c r="Y202" s="216"/>
      <c r="Z202" s="216">
        <f t="shared" si="2"/>
        <v>20255920160821</v>
      </c>
      <c r="AA202" s="250">
        <f>ORFEO2025!C201</f>
        <v>45751</v>
      </c>
      <c r="AB202" s="216">
        <f>ORFEO2025!H201</f>
        <v>20255920160821</v>
      </c>
      <c r="AC202" s="216" t="str">
        <f>ORFEO2025!G201</f>
        <v>EDGAR GRANADOS</v>
      </c>
      <c r="AD202" s="24"/>
      <c r="AE202" s="24"/>
      <c r="AF202" s="24"/>
      <c r="AG202" s="24"/>
      <c r="AH202" s="24"/>
      <c r="AI202" s="24"/>
      <c r="AJ202" s="24"/>
      <c r="AK202" s="24"/>
      <c r="AL202" s="209"/>
      <c r="AM202" s="24"/>
      <c r="AN202" s="24"/>
      <c r="AO202" s="223" t="str">
        <f t="shared" si="3"/>
        <v/>
      </c>
      <c r="AP202" s="223" t="str">
        <f>IFERROR(VLOOKUP(AM202,ORFEO2025!H:O,5,0),"")</f>
        <v/>
      </c>
      <c r="AQ202" s="223" t="str">
        <f>IFERROR(VLOOKUP(AM202,ORFEO2025!H:O,6,0),"")</f>
        <v/>
      </c>
      <c r="AR202" s="223" t="str">
        <f>IFERROR(VLOOKUP(AM202,ORFEO2025!H:O,7,0),"")</f>
        <v/>
      </c>
      <c r="AS202" s="223" t="str">
        <f>IFERROR(VLOOKUP(AM202,ORFEO2025!H:O,8,0),"")</f>
        <v/>
      </c>
      <c r="AT202" s="224" t="str">
        <f>IFERROR(VLOOKUP(AM202,ORFEO2025!H:O,9,0),"")</f>
        <v/>
      </c>
    </row>
    <row r="203">
      <c r="A203" s="216">
        <v>2.0255920168701E13</v>
      </c>
      <c r="B203" s="229"/>
      <c r="C203" s="28"/>
      <c r="D203" s="24"/>
      <c r="E203" s="227"/>
      <c r="F203" s="216" t="b">
        <v>1</v>
      </c>
      <c r="G203" s="24"/>
      <c r="H203" s="24"/>
      <c r="I203" s="209"/>
      <c r="J203" s="219" t="str">
        <f t="shared" si="6"/>
        <v/>
      </c>
      <c r="K203" s="24"/>
      <c r="L203" s="24"/>
      <c r="M203" s="24"/>
      <c r="N203" s="24"/>
      <c r="O203" s="24"/>
      <c r="P203" s="24"/>
      <c r="Q203" s="24"/>
      <c r="R203" s="24"/>
      <c r="S203" s="27"/>
      <c r="T203" s="24"/>
      <c r="U203" s="24"/>
      <c r="V203" s="24"/>
      <c r="W203" s="24"/>
      <c r="X203" s="209"/>
      <c r="Y203" s="216"/>
      <c r="Z203" s="216">
        <f t="shared" si="2"/>
        <v>20255920170501</v>
      </c>
      <c r="AA203" s="250">
        <f>ORFEO2025!C202</f>
        <v>45751</v>
      </c>
      <c r="AB203" s="216">
        <f>ORFEO2025!H202</f>
        <v>20255920170501</v>
      </c>
      <c r="AC203" s="216" t="str">
        <f>ORFEO2025!G202</f>
        <v>SEBASTIÁN RAMÍREZ</v>
      </c>
      <c r="AD203" s="24"/>
      <c r="AE203" s="24"/>
      <c r="AF203" s="24"/>
      <c r="AG203" s="24"/>
      <c r="AH203" s="24"/>
      <c r="AI203" s="24"/>
      <c r="AJ203" s="24"/>
      <c r="AK203" s="24"/>
      <c r="AL203" s="209"/>
      <c r="AM203" s="24"/>
      <c r="AN203" s="24"/>
      <c r="AO203" s="223" t="str">
        <f t="shared" si="3"/>
        <v/>
      </c>
      <c r="AP203" s="223" t="str">
        <f>IFERROR(VLOOKUP(AM203,ORFEO2025!H:O,5,0),"")</f>
        <v/>
      </c>
      <c r="AQ203" s="223" t="str">
        <f>IFERROR(VLOOKUP(AM203,ORFEO2025!H:O,6,0),"")</f>
        <v/>
      </c>
      <c r="AR203" s="223" t="str">
        <f>IFERROR(VLOOKUP(AM203,ORFEO2025!H:O,7,0),"")</f>
        <v/>
      </c>
      <c r="AS203" s="223" t="str">
        <f>IFERROR(VLOOKUP(AM203,ORFEO2025!H:O,8,0),"")</f>
        <v/>
      </c>
      <c r="AT203" s="224" t="str">
        <f>IFERROR(VLOOKUP(AM203,ORFEO2025!H:O,9,0),"")</f>
        <v/>
      </c>
    </row>
    <row r="204">
      <c r="A204" s="216">
        <v>2.0255920168721E13</v>
      </c>
      <c r="B204" s="229"/>
      <c r="C204" s="28"/>
      <c r="D204" s="24"/>
      <c r="E204" s="227"/>
      <c r="F204" s="216" t="b">
        <v>1</v>
      </c>
      <c r="G204" s="24"/>
      <c r="H204" s="24"/>
      <c r="I204" s="209"/>
      <c r="J204" s="219" t="str">
        <f t="shared" si="6"/>
        <v/>
      </c>
      <c r="K204" s="24"/>
      <c r="L204" s="24"/>
      <c r="M204" s="24"/>
      <c r="N204" s="24"/>
      <c r="O204" s="24"/>
      <c r="P204" s="24"/>
      <c r="Q204" s="24"/>
      <c r="R204" s="24"/>
      <c r="S204" s="27"/>
      <c r="T204" s="24"/>
      <c r="U204" s="24"/>
      <c r="V204" s="24"/>
      <c r="W204" s="24"/>
      <c r="X204" s="209"/>
      <c r="Y204" s="216"/>
      <c r="Z204" s="216" t="str">
        <f t="shared" si="2"/>
        <v/>
      </c>
      <c r="AA204" s="250">
        <f>ORFEO2025!C203</f>
        <v>45751</v>
      </c>
      <c r="AB204" s="216" t="str">
        <f>ORFEO2025!H203</f>
        <v>IDPC-Seguridad y Convivencia</v>
      </c>
      <c r="AC204" s="216" t="str">
        <f>ORFEO2025!G203</f>
        <v>DIEGO PEÑA</v>
      </c>
      <c r="AD204" s="24"/>
      <c r="AE204" s="24"/>
      <c r="AF204" s="24"/>
      <c r="AG204" s="24"/>
      <c r="AH204" s="24"/>
      <c r="AI204" s="24"/>
      <c r="AJ204" s="24"/>
      <c r="AK204" s="24"/>
      <c r="AL204" s="209"/>
      <c r="AM204" s="24"/>
      <c r="AN204" s="24"/>
      <c r="AO204" s="223" t="str">
        <f t="shared" si="3"/>
        <v/>
      </c>
      <c r="AP204" s="223" t="str">
        <f>IFERROR(VLOOKUP(AM204,ORFEO2025!H:O,5,0),"")</f>
        <v/>
      </c>
      <c r="AQ204" s="223" t="str">
        <f>IFERROR(VLOOKUP(AM204,ORFEO2025!H:O,6,0),"")</f>
        <v/>
      </c>
      <c r="AR204" s="223" t="str">
        <f>IFERROR(VLOOKUP(AM204,ORFEO2025!H:O,7,0),"")</f>
        <v/>
      </c>
      <c r="AS204" s="223" t="str">
        <f>IFERROR(VLOOKUP(AM204,ORFEO2025!H:O,8,0),"")</f>
        <v/>
      </c>
      <c r="AT204" s="224" t="str">
        <f>IFERROR(VLOOKUP(AM204,ORFEO2025!H:O,9,0),"")</f>
        <v/>
      </c>
    </row>
    <row r="205">
      <c r="A205" s="216">
        <v>2.0255920168791E13</v>
      </c>
      <c r="B205" s="229"/>
      <c r="C205" s="28"/>
      <c r="D205" s="24"/>
      <c r="E205" s="227"/>
      <c r="F205" s="216" t="b">
        <v>1</v>
      </c>
      <c r="G205" s="24"/>
      <c r="H205" s="24"/>
      <c r="I205" s="209"/>
      <c r="J205" s="219" t="str">
        <f t="shared" si="6"/>
        <v/>
      </c>
      <c r="K205" s="24"/>
      <c r="L205" s="24"/>
      <c r="M205" s="24"/>
      <c r="N205" s="24"/>
      <c r="O205" s="24"/>
      <c r="P205" s="24"/>
      <c r="Q205" s="24"/>
      <c r="R205" s="24"/>
      <c r="S205" s="27"/>
      <c r="T205" s="24"/>
      <c r="U205" s="24"/>
      <c r="V205" s="24"/>
      <c r="W205" s="24"/>
      <c r="X205" s="209"/>
      <c r="Y205" s="216" t="s">
        <v>3771</v>
      </c>
      <c r="Z205" s="216" t="str">
        <f t="shared" si="2"/>
        <v/>
      </c>
      <c r="AA205" s="250">
        <f>ORFEO2025!C204</f>
        <v>45751</v>
      </c>
      <c r="AB205" s="253" t="str">
        <f>ORFEO2025!H204</f>
        <v>20255920177131</v>
      </c>
      <c r="AC205" s="216" t="str">
        <f>ORFEO2025!G204</f>
        <v>JOHN CORREDOR</v>
      </c>
      <c r="AD205" s="24"/>
      <c r="AE205" s="24"/>
      <c r="AF205" s="24"/>
      <c r="AG205" s="24"/>
      <c r="AH205" s="24"/>
      <c r="AI205" s="24"/>
      <c r="AJ205" s="24"/>
      <c r="AK205" s="24"/>
      <c r="AL205" s="209"/>
      <c r="AM205" s="24"/>
      <c r="AN205" s="24"/>
      <c r="AO205" s="223" t="str">
        <f t="shared" si="3"/>
        <v/>
      </c>
      <c r="AP205" s="223" t="str">
        <f>IFERROR(VLOOKUP(AM205,ORFEO2025!H:O,5,0),"")</f>
        <v/>
      </c>
      <c r="AQ205" s="223" t="str">
        <f>IFERROR(VLOOKUP(AM205,ORFEO2025!H:O,6,0),"")</f>
        <v/>
      </c>
      <c r="AR205" s="223" t="str">
        <f>IFERROR(VLOOKUP(AM205,ORFEO2025!H:O,7,0),"")</f>
        <v/>
      </c>
      <c r="AS205" s="223" t="str">
        <f>IFERROR(VLOOKUP(AM205,ORFEO2025!H:O,8,0),"")</f>
        <v/>
      </c>
      <c r="AT205" s="224" t="str">
        <f>IFERROR(VLOOKUP(AM205,ORFEO2025!H:O,9,0),"")</f>
        <v/>
      </c>
    </row>
    <row r="206">
      <c r="A206" s="216">
        <v>2.0255920169401E13</v>
      </c>
      <c r="B206" s="229"/>
      <c r="C206" s="28"/>
      <c r="D206" s="24"/>
      <c r="E206" s="227"/>
      <c r="F206" s="216" t="b">
        <v>1</v>
      </c>
      <c r="G206" s="24"/>
      <c r="H206" s="24"/>
      <c r="I206" s="209"/>
      <c r="J206" s="219" t="str">
        <f t="shared" si="6"/>
        <v/>
      </c>
      <c r="K206" s="24"/>
      <c r="L206" s="24"/>
      <c r="M206" s="24"/>
      <c r="N206" s="24"/>
      <c r="O206" s="24"/>
      <c r="P206" s="24"/>
      <c r="Q206" s="24"/>
      <c r="R206" s="24"/>
      <c r="S206" s="27"/>
      <c r="T206" s="24"/>
      <c r="U206" s="24"/>
      <c r="V206" s="24"/>
      <c r="W206" s="24"/>
      <c r="X206" s="209"/>
      <c r="Y206" s="216"/>
      <c r="Z206" s="216">
        <f t="shared" si="2"/>
        <v>20255920142841</v>
      </c>
      <c r="AA206" s="250">
        <f>ORFEO2025!C205</f>
        <v>45754</v>
      </c>
      <c r="AB206" s="216">
        <f>ORFEO2025!H205</f>
        <v>20255920142841</v>
      </c>
      <c r="AC206" s="216" t="str">
        <f>ORFEO2025!G205</f>
        <v>EDUARDO ARREDONDO</v>
      </c>
      <c r="AD206" s="24"/>
      <c r="AE206" s="24"/>
      <c r="AF206" s="24"/>
      <c r="AG206" s="24"/>
      <c r="AH206" s="24"/>
      <c r="AI206" s="24"/>
      <c r="AJ206" s="24"/>
      <c r="AK206" s="24"/>
      <c r="AL206" s="209"/>
      <c r="AM206" s="24"/>
      <c r="AN206" s="24"/>
      <c r="AO206" s="223" t="str">
        <f t="shared" si="3"/>
        <v/>
      </c>
      <c r="AP206" s="223" t="str">
        <f>IFERROR(VLOOKUP(AM206,ORFEO2025!H:O,5,0),"")</f>
        <v/>
      </c>
      <c r="AQ206" s="223" t="str">
        <f>IFERROR(VLOOKUP(AM206,ORFEO2025!H:O,6,0),"")</f>
        <v/>
      </c>
      <c r="AR206" s="223" t="str">
        <f>IFERROR(VLOOKUP(AM206,ORFEO2025!H:O,7,0),"")</f>
        <v/>
      </c>
      <c r="AS206" s="223" t="str">
        <f>IFERROR(VLOOKUP(AM206,ORFEO2025!H:O,8,0),"")</f>
        <v/>
      </c>
      <c r="AT206" s="224" t="str">
        <f>IFERROR(VLOOKUP(AM206,ORFEO2025!H:O,9,0),"")</f>
        <v/>
      </c>
    </row>
    <row r="207">
      <c r="A207" s="216">
        <v>2.0255920169791E13</v>
      </c>
      <c r="B207" s="229"/>
      <c r="C207" s="28"/>
      <c r="D207" s="24"/>
      <c r="E207" s="227"/>
      <c r="F207" s="216" t="b">
        <v>1</v>
      </c>
      <c r="G207" s="24"/>
      <c r="H207" s="24"/>
      <c r="I207" s="209"/>
      <c r="J207" s="219" t="str">
        <f t="shared" si="6"/>
        <v/>
      </c>
      <c r="K207" s="24"/>
      <c r="L207" s="24"/>
      <c r="M207" s="24"/>
      <c r="N207" s="24"/>
      <c r="O207" s="24"/>
      <c r="P207" s="24"/>
      <c r="Q207" s="24"/>
      <c r="R207" s="24"/>
      <c r="S207" s="27"/>
      <c r="T207" s="24"/>
      <c r="U207" s="24"/>
      <c r="V207" s="24"/>
      <c r="W207" s="24"/>
      <c r="X207" s="209"/>
      <c r="Y207" s="216"/>
      <c r="Z207" s="216">
        <f t="shared" si="2"/>
        <v>20255920154181</v>
      </c>
      <c r="AA207" s="250">
        <f>ORFEO2025!C206</f>
        <v>45754</v>
      </c>
      <c r="AB207" s="216">
        <f>ORFEO2025!H206</f>
        <v>20255920154181</v>
      </c>
      <c r="AC207" s="216" t="str">
        <f>ORFEO2025!G206</f>
        <v>EDUARDO ARREDONDO</v>
      </c>
      <c r="AD207" s="24"/>
      <c r="AE207" s="24"/>
      <c r="AF207" s="24"/>
      <c r="AG207" s="24"/>
      <c r="AH207" s="24"/>
      <c r="AI207" s="24"/>
      <c r="AJ207" s="24"/>
      <c r="AK207" s="24"/>
      <c r="AL207" s="209"/>
      <c r="AM207" s="24"/>
      <c r="AN207" s="24"/>
      <c r="AO207" s="223" t="str">
        <f t="shared" si="3"/>
        <v/>
      </c>
      <c r="AP207" s="223" t="str">
        <f>IFERROR(VLOOKUP(AM207,ORFEO2025!H:O,5,0),"")</f>
        <v/>
      </c>
      <c r="AQ207" s="223" t="str">
        <f>IFERROR(VLOOKUP(AM207,ORFEO2025!H:O,6,0),"")</f>
        <v/>
      </c>
      <c r="AR207" s="223" t="str">
        <f>IFERROR(VLOOKUP(AM207,ORFEO2025!H:O,7,0),"")</f>
        <v/>
      </c>
      <c r="AS207" s="223" t="str">
        <f>IFERROR(VLOOKUP(AM207,ORFEO2025!H:O,8,0),"")</f>
        <v/>
      </c>
      <c r="AT207" s="224" t="str">
        <f>IFERROR(VLOOKUP(AM207,ORFEO2025!H:O,9,0),"")</f>
        <v/>
      </c>
    </row>
    <row r="208">
      <c r="A208" s="216">
        <v>2.0255920170241E13</v>
      </c>
      <c r="B208" s="229"/>
      <c r="C208" s="28"/>
      <c r="D208" s="24"/>
      <c r="E208" s="227"/>
      <c r="F208" s="216" t="b">
        <v>1</v>
      </c>
      <c r="G208" s="24"/>
      <c r="H208" s="24"/>
      <c r="I208" s="209"/>
      <c r="J208" s="219" t="str">
        <f t="shared" si="6"/>
        <v/>
      </c>
      <c r="K208" s="24"/>
      <c r="L208" s="24"/>
      <c r="M208" s="24"/>
      <c r="N208" s="24"/>
      <c r="O208" s="24"/>
      <c r="P208" s="24"/>
      <c r="Q208" s="24"/>
      <c r="R208" s="24"/>
      <c r="S208" s="27"/>
      <c r="T208" s="24"/>
      <c r="U208" s="24"/>
      <c r="V208" s="24"/>
      <c r="W208" s="24"/>
      <c r="X208" s="209"/>
      <c r="Y208" s="216"/>
      <c r="Z208" s="216" t="str">
        <f t="shared" si="2"/>
        <v/>
      </c>
      <c r="AA208" s="250">
        <f>ORFEO2025!C207</f>
        <v>45754</v>
      </c>
      <c r="AB208" s="226" t="str">
        <f>ORFEO2025!H207</f>
        <v>20255920172511</v>
      </c>
      <c r="AC208" s="216" t="str">
        <f>ORFEO2025!G207</f>
        <v>SEBASTIÁN RAMÍREZ</v>
      </c>
      <c r="AD208" s="24"/>
      <c r="AE208" s="24"/>
      <c r="AF208" s="24"/>
      <c r="AG208" s="24"/>
      <c r="AH208" s="24"/>
      <c r="AI208" s="24"/>
      <c r="AJ208" s="24"/>
      <c r="AK208" s="24"/>
      <c r="AL208" s="209"/>
      <c r="AM208" s="24"/>
      <c r="AN208" s="24"/>
      <c r="AO208" s="223" t="str">
        <f t="shared" si="3"/>
        <v/>
      </c>
      <c r="AP208" s="223" t="str">
        <f>IFERROR(VLOOKUP(AM208,ORFEO2025!H:O,5,0),"")</f>
        <v/>
      </c>
      <c r="AQ208" s="223" t="str">
        <f>IFERROR(VLOOKUP(AM208,ORFEO2025!H:O,6,0),"")</f>
        <v/>
      </c>
      <c r="AR208" s="223" t="str">
        <f>IFERROR(VLOOKUP(AM208,ORFEO2025!H:O,7,0),"")</f>
        <v/>
      </c>
      <c r="AS208" s="223" t="str">
        <f>IFERROR(VLOOKUP(AM208,ORFEO2025!H:O,8,0),"")</f>
        <v/>
      </c>
      <c r="AT208" s="224" t="str">
        <f>IFERROR(VLOOKUP(AM208,ORFEO2025!H:O,9,0),"")</f>
        <v/>
      </c>
    </row>
    <row r="209">
      <c r="A209" s="216">
        <v>2.0255920171481E13</v>
      </c>
      <c r="B209" s="229"/>
      <c r="C209" s="28"/>
      <c r="D209" s="24"/>
      <c r="E209" s="227"/>
      <c r="F209" s="216" t="b">
        <v>1</v>
      </c>
      <c r="G209" s="24"/>
      <c r="H209" s="24"/>
      <c r="I209" s="209"/>
      <c r="J209" s="219" t="str">
        <f t="shared" si="6"/>
        <v/>
      </c>
      <c r="K209" s="24"/>
      <c r="L209" s="24"/>
      <c r="M209" s="24"/>
      <c r="N209" s="24"/>
      <c r="O209" s="24"/>
      <c r="P209" s="24"/>
      <c r="Q209" s="24"/>
      <c r="R209" s="24"/>
      <c r="S209" s="27"/>
      <c r="T209" s="24"/>
      <c r="U209" s="24"/>
      <c r="V209" s="24"/>
      <c r="W209" s="24"/>
      <c r="X209" s="209"/>
      <c r="Y209" s="216"/>
      <c r="Z209" s="216">
        <f t="shared" si="2"/>
        <v>20255920158961</v>
      </c>
      <c r="AA209" s="250">
        <f>ORFEO2025!C208</f>
        <v>45754</v>
      </c>
      <c r="AB209" s="216">
        <f>ORFEO2025!H208</f>
        <v>20255920158961</v>
      </c>
      <c r="AC209" s="216" t="str">
        <f>ORFEO2025!G208</f>
        <v>EDGAR GRANADOS</v>
      </c>
      <c r="AD209" s="24"/>
      <c r="AE209" s="24"/>
      <c r="AF209" s="24"/>
      <c r="AG209" s="24"/>
      <c r="AH209" s="24"/>
      <c r="AI209" s="24"/>
      <c r="AJ209" s="24"/>
      <c r="AK209" s="24"/>
      <c r="AL209" s="209"/>
      <c r="AM209" s="24"/>
      <c r="AN209" s="24"/>
      <c r="AO209" s="223" t="str">
        <f t="shared" si="3"/>
        <v/>
      </c>
      <c r="AP209" s="223" t="str">
        <f>IFERROR(VLOOKUP(AM209,ORFEO2025!H:O,5,0),"")</f>
        <v/>
      </c>
      <c r="AQ209" s="223" t="str">
        <f>IFERROR(VLOOKUP(AM209,ORFEO2025!H:O,6,0),"")</f>
        <v/>
      </c>
      <c r="AR209" s="223" t="str">
        <f>IFERROR(VLOOKUP(AM209,ORFEO2025!H:O,7,0),"")</f>
        <v/>
      </c>
      <c r="AS209" s="223" t="str">
        <f>IFERROR(VLOOKUP(AM209,ORFEO2025!H:O,8,0),"")</f>
        <v/>
      </c>
      <c r="AT209" s="224" t="str">
        <f>IFERROR(VLOOKUP(AM209,ORFEO2025!H:O,9,0),"")</f>
        <v/>
      </c>
    </row>
    <row r="210">
      <c r="A210" s="216">
        <v>2.0255920169671E13</v>
      </c>
      <c r="B210" s="229"/>
      <c r="C210" s="28"/>
      <c r="D210" s="24"/>
      <c r="E210" s="227"/>
      <c r="F210" s="216" t="b">
        <v>1</v>
      </c>
      <c r="G210" s="24"/>
      <c r="H210" s="24"/>
      <c r="I210" s="209"/>
      <c r="J210" s="219" t="str">
        <f t="shared" si="6"/>
        <v/>
      </c>
      <c r="K210" s="24"/>
      <c r="L210" s="24"/>
      <c r="M210" s="24"/>
      <c r="N210" s="24"/>
      <c r="O210" s="24"/>
      <c r="P210" s="24"/>
      <c r="Q210" s="24"/>
      <c r="R210" s="24"/>
      <c r="S210" s="27"/>
      <c r="T210" s="24"/>
      <c r="U210" s="24"/>
      <c r="V210" s="24"/>
      <c r="W210" s="24"/>
      <c r="X210" s="209"/>
      <c r="Y210" s="216"/>
      <c r="Z210" s="216">
        <f t="shared" si="2"/>
        <v>20255920155191</v>
      </c>
      <c r="AA210" s="250">
        <f>ORFEO2025!C209</f>
        <v>45754</v>
      </c>
      <c r="AB210" s="216">
        <f>ORFEO2025!H209</f>
        <v>20255920155191</v>
      </c>
      <c r="AC210" s="216" t="str">
        <f>ORFEO2025!G209</f>
        <v>EDUARDO ARREDONDO</v>
      </c>
      <c r="AD210" s="24"/>
      <c r="AE210" s="24"/>
      <c r="AF210" s="24"/>
      <c r="AG210" s="24"/>
      <c r="AH210" s="24"/>
      <c r="AI210" s="24"/>
      <c r="AJ210" s="24"/>
      <c r="AK210" s="24"/>
      <c r="AL210" s="209"/>
      <c r="AM210" s="24"/>
      <c r="AN210" s="24"/>
      <c r="AO210" s="223" t="str">
        <f t="shared" si="3"/>
        <v/>
      </c>
      <c r="AP210" s="223" t="str">
        <f>IFERROR(VLOOKUP(AM210,ORFEO2025!H:O,5,0),"")</f>
        <v/>
      </c>
      <c r="AQ210" s="223" t="str">
        <f>IFERROR(VLOOKUP(AM210,ORFEO2025!H:O,6,0),"")</f>
        <v/>
      </c>
      <c r="AR210" s="223" t="str">
        <f>IFERROR(VLOOKUP(AM210,ORFEO2025!H:O,7,0),"")</f>
        <v/>
      </c>
      <c r="AS210" s="223" t="str">
        <f>IFERROR(VLOOKUP(AM210,ORFEO2025!H:O,8,0),"")</f>
        <v/>
      </c>
      <c r="AT210" s="224" t="str">
        <f>IFERROR(VLOOKUP(AM210,ORFEO2025!H:O,9,0),"")</f>
        <v/>
      </c>
    </row>
    <row r="211">
      <c r="A211" s="216">
        <v>2.0255920169941E13</v>
      </c>
      <c r="B211" s="229"/>
      <c r="C211" s="28"/>
      <c r="D211" s="24"/>
      <c r="E211" s="227"/>
      <c r="F211" s="216" t="b">
        <v>1</v>
      </c>
      <c r="G211" s="24"/>
      <c r="H211" s="24"/>
      <c r="I211" s="209"/>
      <c r="J211" s="219" t="str">
        <f t="shared" si="6"/>
        <v/>
      </c>
      <c r="K211" s="24"/>
      <c r="L211" s="24"/>
      <c r="M211" s="24"/>
      <c r="N211" s="24"/>
      <c r="O211" s="24"/>
      <c r="P211" s="24"/>
      <c r="Q211" s="24"/>
      <c r="R211" s="24"/>
      <c r="S211" s="27"/>
      <c r="T211" s="24"/>
      <c r="U211" s="24"/>
      <c r="V211" s="24"/>
      <c r="W211" s="24"/>
      <c r="X211" s="209"/>
      <c r="Y211" s="216"/>
      <c r="Z211" s="216">
        <f t="shared" si="2"/>
        <v>20255920148331</v>
      </c>
      <c r="AA211" s="250">
        <f>ORFEO2025!C210</f>
        <v>45755</v>
      </c>
      <c r="AB211" s="216">
        <f>ORFEO2025!H210</f>
        <v>20255920148331</v>
      </c>
      <c r="AC211" s="216" t="str">
        <f>ORFEO2025!G210</f>
        <v>EDUARDO ARREDONDO</v>
      </c>
      <c r="AD211" s="24"/>
      <c r="AE211" s="24"/>
      <c r="AF211" s="24"/>
      <c r="AG211" s="24"/>
      <c r="AH211" s="24"/>
      <c r="AI211" s="24"/>
      <c r="AJ211" s="24"/>
      <c r="AK211" s="24"/>
      <c r="AL211" s="209"/>
      <c r="AM211" s="24"/>
      <c r="AN211" s="24"/>
      <c r="AO211" s="223" t="str">
        <f t="shared" si="3"/>
        <v/>
      </c>
      <c r="AP211" s="223" t="str">
        <f>IFERROR(VLOOKUP(AM211,ORFEO2025!H:O,5,0),"")</f>
        <v/>
      </c>
      <c r="AQ211" s="223" t="str">
        <f>IFERROR(VLOOKUP(AM211,ORFEO2025!H:O,6,0),"")</f>
        <v/>
      </c>
      <c r="AR211" s="223" t="str">
        <f>IFERROR(VLOOKUP(AM211,ORFEO2025!H:O,7,0),"")</f>
        <v/>
      </c>
      <c r="AS211" s="223" t="str">
        <f>IFERROR(VLOOKUP(AM211,ORFEO2025!H:O,8,0),"")</f>
        <v/>
      </c>
      <c r="AT211" s="224" t="str">
        <f>IFERROR(VLOOKUP(AM211,ORFEO2025!H:O,9,0),"")</f>
        <v/>
      </c>
    </row>
    <row r="212">
      <c r="A212" s="216">
        <v>2.0255920170141E13</v>
      </c>
      <c r="B212" s="229"/>
      <c r="C212" s="28"/>
      <c r="D212" s="24"/>
      <c r="E212" s="227"/>
      <c r="F212" s="216" t="b">
        <v>1</v>
      </c>
      <c r="G212" s="24"/>
      <c r="H212" s="24"/>
      <c r="I212" s="209"/>
      <c r="J212" s="219" t="str">
        <f t="shared" si="6"/>
        <v/>
      </c>
      <c r="K212" s="24"/>
      <c r="L212" s="24"/>
      <c r="M212" s="24"/>
      <c r="N212" s="24"/>
      <c r="O212" s="24"/>
      <c r="P212" s="24"/>
      <c r="Q212" s="24"/>
      <c r="R212" s="24"/>
      <c r="S212" s="27"/>
      <c r="T212" s="24"/>
      <c r="U212" s="24"/>
      <c r="V212" s="24"/>
      <c r="W212" s="24"/>
      <c r="X212" s="209"/>
      <c r="Y212" s="216"/>
      <c r="Z212" s="216" t="str">
        <f t="shared" si="2"/>
        <v/>
      </c>
      <c r="AA212" s="250">
        <f>ORFEO2025!C211</f>
        <v>45756</v>
      </c>
      <c r="AB212" s="216" t="str">
        <f>ORFEO2025!H211</f>
        <v>no requiere respuesta por cuanto la mesa de trabajo se realizo el 10 de abril - cerrar tramite.</v>
      </c>
      <c r="AC212" s="216" t="str">
        <f>ORFEO2025!G211</f>
        <v>CARLOS LINARES</v>
      </c>
      <c r="AD212" s="24"/>
      <c r="AE212" s="24"/>
      <c r="AF212" s="24"/>
      <c r="AG212" s="24"/>
      <c r="AH212" s="24"/>
      <c r="AI212" s="24"/>
      <c r="AJ212" s="24"/>
      <c r="AK212" s="24"/>
      <c r="AL212" s="209"/>
      <c r="AM212" s="24"/>
      <c r="AN212" s="24"/>
      <c r="AO212" s="223" t="str">
        <f t="shared" si="3"/>
        <v/>
      </c>
      <c r="AP212" s="223" t="str">
        <f>IFERROR(VLOOKUP(AM212,ORFEO2025!H:O,5,0),"")</f>
        <v/>
      </c>
      <c r="AQ212" s="223" t="str">
        <f>IFERROR(VLOOKUP(AM212,ORFEO2025!H:O,6,0),"")</f>
        <v/>
      </c>
      <c r="AR212" s="223" t="str">
        <f>IFERROR(VLOOKUP(AM212,ORFEO2025!H:O,7,0),"")</f>
        <v/>
      </c>
      <c r="AS212" s="223" t="str">
        <f>IFERROR(VLOOKUP(AM212,ORFEO2025!H:O,8,0),"")</f>
        <v/>
      </c>
      <c r="AT212" s="224" t="str">
        <f>IFERROR(VLOOKUP(AM212,ORFEO2025!H:O,9,0),"")</f>
        <v/>
      </c>
    </row>
    <row r="213">
      <c r="A213" s="216">
        <v>2.0255920170511E13</v>
      </c>
      <c r="B213" s="229"/>
      <c r="C213" s="28"/>
      <c r="D213" s="24"/>
      <c r="E213" s="227"/>
      <c r="F213" s="216" t="b">
        <v>1</v>
      </c>
      <c r="G213" s="24"/>
      <c r="H213" s="24"/>
      <c r="I213" s="209"/>
      <c r="J213" s="219" t="str">
        <f t="shared" si="6"/>
        <v/>
      </c>
      <c r="K213" s="24"/>
      <c r="L213" s="24"/>
      <c r="M213" s="24"/>
      <c r="N213" s="24"/>
      <c r="O213" s="24"/>
      <c r="P213" s="24"/>
      <c r="Q213" s="24"/>
      <c r="R213" s="24"/>
      <c r="S213" s="27"/>
      <c r="T213" s="24"/>
      <c r="U213" s="24"/>
      <c r="V213" s="24"/>
      <c r="W213" s="24"/>
      <c r="X213" s="209"/>
      <c r="Y213" s="216" t="s">
        <v>3771</v>
      </c>
      <c r="Z213" s="216" t="str">
        <f t="shared" si="2"/>
        <v/>
      </c>
      <c r="AA213" s="250">
        <f>ORFEO2025!C212</f>
        <v>45756</v>
      </c>
      <c r="AB213" s="253" t="str">
        <f>ORFEO2025!H212</f>
        <v>20255920174731</v>
      </c>
      <c r="AC213" s="216" t="str">
        <f>ORFEO2025!G212</f>
        <v>JOHN CORREDOR</v>
      </c>
      <c r="AD213" s="24"/>
      <c r="AE213" s="24"/>
      <c r="AF213" s="24"/>
      <c r="AG213" s="24"/>
      <c r="AH213" s="24"/>
      <c r="AI213" s="24"/>
      <c r="AJ213" s="24"/>
      <c r="AK213" s="24"/>
      <c r="AL213" s="209"/>
      <c r="AM213" s="24"/>
      <c r="AN213" s="24"/>
      <c r="AO213" s="223" t="str">
        <f t="shared" si="3"/>
        <v/>
      </c>
      <c r="AP213" s="223" t="str">
        <f>IFERROR(VLOOKUP(AM213,ORFEO2025!H:O,5,0),"")</f>
        <v/>
      </c>
      <c r="AQ213" s="223" t="str">
        <f>IFERROR(VLOOKUP(AM213,ORFEO2025!H:O,6,0),"")</f>
        <v/>
      </c>
      <c r="AR213" s="223" t="str">
        <f>IFERROR(VLOOKUP(AM213,ORFEO2025!H:O,7,0),"")</f>
        <v/>
      </c>
      <c r="AS213" s="223" t="str">
        <f>IFERROR(VLOOKUP(AM213,ORFEO2025!H:O,8,0),"")</f>
        <v/>
      </c>
      <c r="AT213" s="224" t="str">
        <f>IFERROR(VLOOKUP(AM213,ORFEO2025!H:O,9,0),"")</f>
        <v/>
      </c>
    </row>
    <row r="214">
      <c r="A214" s="216">
        <v>2.0255920170651E13</v>
      </c>
      <c r="B214" s="229"/>
      <c r="C214" s="28"/>
      <c r="D214" s="24"/>
      <c r="E214" s="227"/>
      <c r="F214" s="216" t="b">
        <v>1</v>
      </c>
      <c r="G214" s="24"/>
      <c r="H214" s="24"/>
      <c r="I214" s="209"/>
      <c r="J214" s="219" t="str">
        <f t="shared" si="6"/>
        <v/>
      </c>
      <c r="K214" s="24"/>
      <c r="L214" s="24"/>
      <c r="M214" s="24"/>
      <c r="N214" s="24"/>
      <c r="O214" s="24"/>
      <c r="P214" s="24"/>
      <c r="Q214" s="24"/>
      <c r="R214" s="24"/>
      <c r="S214" s="27"/>
      <c r="T214" s="24"/>
      <c r="U214" s="24"/>
      <c r="V214" s="24"/>
      <c r="W214" s="24"/>
      <c r="X214" s="209"/>
      <c r="Y214" s="216"/>
      <c r="Z214" s="216">
        <f t="shared" si="2"/>
        <v>20255920153671</v>
      </c>
      <c r="AA214" s="250">
        <f>ORFEO2025!C213</f>
        <v>45756.47778</v>
      </c>
      <c r="AB214" s="216">
        <f>ORFEO2025!H213</f>
        <v>20255920153671</v>
      </c>
      <c r="AC214" s="216" t="str">
        <f>ORFEO2025!G213</f>
        <v>CARLOS LINARES</v>
      </c>
      <c r="AD214" s="24"/>
      <c r="AE214" s="24"/>
      <c r="AF214" s="24"/>
      <c r="AG214" s="24"/>
      <c r="AH214" s="24"/>
      <c r="AI214" s="24"/>
      <c r="AJ214" s="24"/>
      <c r="AK214" s="24"/>
      <c r="AL214" s="209"/>
      <c r="AM214" s="24"/>
      <c r="AN214" s="24"/>
      <c r="AO214" s="223" t="str">
        <f t="shared" si="3"/>
        <v/>
      </c>
      <c r="AP214" s="223" t="str">
        <f>IFERROR(VLOOKUP(AM214,ORFEO2025!H:O,5,0),"")</f>
        <v/>
      </c>
      <c r="AQ214" s="223" t="str">
        <f>IFERROR(VLOOKUP(AM214,ORFEO2025!H:O,6,0),"")</f>
        <v/>
      </c>
      <c r="AR214" s="223" t="str">
        <f>IFERROR(VLOOKUP(AM214,ORFEO2025!H:O,7,0),"")</f>
        <v/>
      </c>
      <c r="AS214" s="223" t="str">
        <f>IFERROR(VLOOKUP(AM214,ORFEO2025!H:O,8,0),"")</f>
        <v/>
      </c>
      <c r="AT214" s="224" t="str">
        <f>IFERROR(VLOOKUP(AM214,ORFEO2025!H:O,9,0),"")</f>
        <v/>
      </c>
    </row>
    <row r="215">
      <c r="A215" s="216">
        <v>2.0255920170691E13</v>
      </c>
      <c r="B215" s="229"/>
      <c r="C215" s="28"/>
      <c r="D215" s="24"/>
      <c r="E215" s="227"/>
      <c r="F215" s="216" t="b">
        <v>1</v>
      </c>
      <c r="G215" s="24"/>
      <c r="H215" s="24"/>
      <c r="I215" s="209"/>
      <c r="J215" s="219" t="str">
        <f t="shared" si="6"/>
        <v/>
      </c>
      <c r="K215" s="24"/>
      <c r="L215" s="24"/>
      <c r="M215" s="24"/>
      <c r="N215" s="24"/>
      <c r="O215" s="24"/>
      <c r="P215" s="24"/>
      <c r="Q215" s="24"/>
      <c r="R215" s="24"/>
      <c r="S215" s="27"/>
      <c r="T215" s="24"/>
      <c r="U215" s="24"/>
      <c r="V215" s="24"/>
      <c r="W215" s="24"/>
      <c r="X215" s="209"/>
      <c r="Y215" s="216"/>
      <c r="Z215" s="216" t="str">
        <f t="shared" si="2"/>
        <v/>
      </c>
      <c r="AA215" s="250">
        <f>ORFEO2025!C214</f>
        <v>45756.35833</v>
      </c>
      <c r="AB215" s="216" t="str">
        <f>ORFEO2025!H214</f>
        <v>NO REQUIERE RESPUESTA</v>
      </c>
      <c r="AC215" s="216" t="str">
        <f>ORFEO2025!G214</f>
        <v>SEBASTIÁN RAMÍREZ</v>
      </c>
      <c r="AD215" s="24"/>
      <c r="AE215" s="24"/>
      <c r="AF215" s="24"/>
      <c r="AG215" s="24"/>
      <c r="AH215" s="24"/>
      <c r="AI215" s="24"/>
      <c r="AJ215" s="24"/>
      <c r="AK215" s="24"/>
      <c r="AL215" s="209"/>
      <c r="AM215" s="24"/>
      <c r="AN215" s="24"/>
      <c r="AO215" s="223" t="str">
        <f t="shared" si="3"/>
        <v/>
      </c>
      <c r="AP215" s="223" t="str">
        <f>IFERROR(VLOOKUP(AM215,ORFEO2025!H:O,5,0),"")</f>
        <v/>
      </c>
      <c r="AQ215" s="223" t="str">
        <f>IFERROR(VLOOKUP(AM215,ORFEO2025!H:O,6,0),"")</f>
        <v/>
      </c>
      <c r="AR215" s="223" t="str">
        <f>IFERROR(VLOOKUP(AM215,ORFEO2025!H:O,7,0),"")</f>
        <v/>
      </c>
      <c r="AS215" s="223" t="str">
        <f>IFERROR(VLOOKUP(AM215,ORFEO2025!H:O,8,0),"")</f>
        <v/>
      </c>
      <c r="AT215" s="224" t="str">
        <f>IFERROR(VLOOKUP(AM215,ORFEO2025!H:O,9,0),"")</f>
        <v/>
      </c>
    </row>
    <row r="216">
      <c r="A216" s="216">
        <v>2.0255920170811E13</v>
      </c>
      <c r="B216" s="229"/>
      <c r="C216" s="28"/>
      <c r="D216" s="24"/>
      <c r="E216" s="227"/>
      <c r="F216" s="216" t="b">
        <v>1</v>
      </c>
      <c r="G216" s="24"/>
      <c r="H216" s="24"/>
      <c r="I216" s="209"/>
      <c r="J216" s="219" t="str">
        <f t="shared" si="6"/>
        <v/>
      </c>
      <c r="K216" s="24"/>
      <c r="L216" s="24"/>
      <c r="M216" s="24"/>
      <c r="N216" s="24"/>
      <c r="O216" s="24"/>
      <c r="P216" s="24"/>
      <c r="Q216" s="24"/>
      <c r="R216" s="24"/>
      <c r="S216" s="27"/>
      <c r="T216" s="24"/>
      <c r="U216" s="24"/>
      <c r="V216" s="24"/>
      <c r="W216" s="24"/>
      <c r="X216" s="209"/>
      <c r="Y216" s="216"/>
      <c r="Z216" s="216">
        <f t="shared" si="2"/>
        <v>20255920171361</v>
      </c>
      <c r="AA216" s="250">
        <f>ORFEO2025!C215</f>
        <v>45756.31319</v>
      </c>
      <c r="AB216" s="230">
        <f>ORFEO2025!H215</f>
        <v>20255920171361</v>
      </c>
      <c r="AC216" s="216" t="str">
        <f>ORFEO2025!G215</f>
        <v>CARLOS LINARES</v>
      </c>
      <c r="AD216" s="24"/>
      <c r="AE216" s="24"/>
      <c r="AF216" s="24"/>
      <c r="AG216" s="24"/>
      <c r="AH216" s="24"/>
      <c r="AI216" s="24"/>
      <c r="AJ216" s="24"/>
      <c r="AK216" s="24"/>
      <c r="AL216" s="209"/>
      <c r="AM216" s="24"/>
      <c r="AN216" s="24"/>
      <c r="AO216" s="223" t="str">
        <f t="shared" si="3"/>
        <v/>
      </c>
      <c r="AP216" s="223" t="str">
        <f>IFERROR(VLOOKUP(AM216,ORFEO2025!H:O,5,0),"")</f>
        <v/>
      </c>
      <c r="AQ216" s="223" t="str">
        <f>IFERROR(VLOOKUP(AM216,ORFEO2025!H:O,6,0),"")</f>
        <v/>
      </c>
      <c r="AR216" s="223" t="str">
        <f>IFERROR(VLOOKUP(AM216,ORFEO2025!H:O,7,0),"")</f>
        <v/>
      </c>
      <c r="AS216" s="223" t="str">
        <f>IFERROR(VLOOKUP(AM216,ORFEO2025!H:O,8,0),"")</f>
        <v/>
      </c>
      <c r="AT216" s="224" t="str">
        <f>IFERROR(VLOOKUP(AM216,ORFEO2025!H:O,9,0),"")</f>
        <v/>
      </c>
    </row>
    <row r="217">
      <c r="A217" s="216">
        <v>2.0255920141481E13</v>
      </c>
      <c r="B217" s="229"/>
      <c r="C217" s="28"/>
      <c r="D217" s="24"/>
      <c r="E217" s="227"/>
      <c r="F217" s="216" t="b">
        <v>0</v>
      </c>
      <c r="G217" s="24"/>
      <c r="H217" s="24"/>
      <c r="I217" s="209"/>
      <c r="J217" s="219" t="str">
        <f t="shared" si="6"/>
        <v/>
      </c>
      <c r="K217" s="24"/>
      <c r="L217" s="24"/>
      <c r="M217" s="24"/>
      <c r="N217" s="24"/>
      <c r="O217" s="24"/>
      <c r="P217" s="24"/>
      <c r="Q217" s="24"/>
      <c r="R217" s="24"/>
      <c r="S217" s="27"/>
      <c r="T217" s="24"/>
      <c r="U217" s="24"/>
      <c r="V217" s="24"/>
      <c r="W217" s="24"/>
      <c r="X217" s="209"/>
      <c r="Y217" s="216"/>
      <c r="Z217" s="216">
        <f t="shared" si="2"/>
        <v>20255920163601</v>
      </c>
      <c r="AA217" s="250">
        <f>ORFEO2025!C216</f>
        <v>45756.30139</v>
      </c>
      <c r="AB217" s="216">
        <f>ORFEO2025!H216</f>
        <v>20255920163601</v>
      </c>
      <c r="AC217" s="216" t="str">
        <f>ORFEO2025!G216</f>
        <v>CRISTIAN PEDROZA</v>
      </c>
      <c r="AD217" s="24"/>
      <c r="AE217" s="24"/>
      <c r="AF217" s="24"/>
      <c r="AG217" s="24"/>
      <c r="AH217" s="24"/>
      <c r="AI217" s="24"/>
      <c r="AJ217" s="24"/>
      <c r="AK217" s="24"/>
      <c r="AL217" s="209"/>
      <c r="AM217" s="24"/>
      <c r="AN217" s="24"/>
      <c r="AO217" s="223" t="str">
        <f t="shared" si="3"/>
        <v/>
      </c>
      <c r="AP217" s="223" t="str">
        <f>IFERROR(VLOOKUP(AM217,ORFEO2025!H:O,5,0),"")</f>
        <v/>
      </c>
      <c r="AQ217" s="223" t="str">
        <f>IFERROR(VLOOKUP(AM217,ORFEO2025!H:O,6,0),"")</f>
        <v/>
      </c>
      <c r="AR217" s="223" t="str">
        <f>IFERROR(VLOOKUP(AM217,ORFEO2025!H:O,7,0),"")</f>
        <v/>
      </c>
      <c r="AS217" s="223" t="str">
        <f>IFERROR(VLOOKUP(AM217,ORFEO2025!H:O,8,0),"")</f>
        <v/>
      </c>
      <c r="AT217" s="224" t="str">
        <f>IFERROR(VLOOKUP(AM217,ORFEO2025!H:O,9,0),"")</f>
        <v/>
      </c>
    </row>
    <row r="218">
      <c r="A218" s="216">
        <v>2.0255920171291E13</v>
      </c>
      <c r="B218" s="229"/>
      <c r="C218" s="28"/>
      <c r="D218" s="24"/>
      <c r="E218" s="227"/>
      <c r="F218" s="216" t="b">
        <v>1</v>
      </c>
      <c r="G218" s="24"/>
      <c r="H218" s="24"/>
      <c r="I218" s="209"/>
      <c r="J218" s="219" t="str">
        <f t="shared" si="6"/>
        <v/>
      </c>
      <c r="K218" s="24"/>
      <c r="L218" s="24"/>
      <c r="M218" s="24"/>
      <c r="N218" s="24"/>
      <c r="O218" s="24"/>
      <c r="P218" s="24"/>
      <c r="Q218" s="24"/>
      <c r="R218" s="24"/>
      <c r="S218" s="27"/>
      <c r="T218" s="24"/>
      <c r="U218" s="24"/>
      <c r="V218" s="24"/>
      <c r="W218" s="24"/>
      <c r="X218" s="209"/>
      <c r="Y218" s="216"/>
      <c r="Z218" s="216">
        <f t="shared" si="2"/>
        <v>20255920160971</v>
      </c>
      <c r="AA218" s="250">
        <f>ORFEO2025!C217</f>
        <v>45755.42083</v>
      </c>
      <c r="AB218" s="216">
        <f>ORFEO2025!H217</f>
        <v>20255920160971</v>
      </c>
      <c r="AC218" s="216" t="str">
        <f>ORFEO2025!G217</f>
        <v>EDUARDO ARREDONDO</v>
      </c>
      <c r="AD218" s="24"/>
      <c r="AE218" s="24"/>
      <c r="AF218" s="24"/>
      <c r="AG218" s="24"/>
      <c r="AH218" s="24"/>
      <c r="AI218" s="24"/>
      <c r="AJ218" s="24"/>
      <c r="AK218" s="24"/>
      <c r="AL218" s="209"/>
      <c r="AM218" s="24"/>
      <c r="AN218" s="24"/>
      <c r="AO218" s="223" t="str">
        <f t="shared" si="3"/>
        <v/>
      </c>
      <c r="AP218" s="223" t="str">
        <f>IFERROR(VLOOKUP(AM218,ORFEO2025!H:O,5,0),"")</f>
        <v/>
      </c>
      <c r="AQ218" s="223" t="str">
        <f>IFERROR(VLOOKUP(AM218,ORFEO2025!H:O,6,0),"")</f>
        <v/>
      </c>
      <c r="AR218" s="223" t="str">
        <f>IFERROR(VLOOKUP(AM218,ORFEO2025!H:O,7,0),"")</f>
        <v/>
      </c>
      <c r="AS218" s="223" t="str">
        <f>IFERROR(VLOOKUP(AM218,ORFEO2025!H:O,8,0),"")</f>
        <v/>
      </c>
      <c r="AT218" s="224" t="str">
        <f>IFERROR(VLOOKUP(AM218,ORFEO2025!H:O,9,0),"")</f>
        <v/>
      </c>
    </row>
    <row r="219">
      <c r="A219" s="216">
        <v>2.0255920171541E13</v>
      </c>
      <c r="B219" s="229"/>
      <c r="C219" s="28"/>
      <c r="D219" s="24"/>
      <c r="E219" s="227"/>
      <c r="F219" s="216" t="b">
        <v>1</v>
      </c>
      <c r="G219" s="24"/>
      <c r="H219" s="24"/>
      <c r="I219" s="209"/>
      <c r="J219" s="219" t="str">
        <f t="shared" si="6"/>
        <v/>
      </c>
      <c r="K219" s="24"/>
      <c r="L219" s="24"/>
      <c r="M219" s="24"/>
      <c r="N219" s="24"/>
      <c r="O219" s="24"/>
      <c r="P219" s="24"/>
      <c r="Q219" s="24"/>
      <c r="R219" s="24"/>
      <c r="S219" s="27"/>
      <c r="T219" s="24"/>
      <c r="U219" s="24"/>
      <c r="V219" s="24"/>
      <c r="W219" s="24"/>
      <c r="X219" s="209"/>
      <c r="Y219" s="216"/>
      <c r="Z219" s="216">
        <f t="shared" si="2"/>
        <v>20255920165101</v>
      </c>
      <c r="AA219" s="250">
        <f>ORFEO2025!C218</f>
        <v>45755.33889</v>
      </c>
      <c r="AB219" s="216">
        <f>ORFEO2025!H218</f>
        <v>20255920165101</v>
      </c>
      <c r="AC219" s="216" t="str">
        <f>ORFEO2025!G218</f>
        <v>EDUARDO ARREDONDO</v>
      </c>
      <c r="AD219" s="24"/>
      <c r="AE219" s="24"/>
      <c r="AF219" s="24"/>
      <c r="AG219" s="24"/>
      <c r="AH219" s="24"/>
      <c r="AI219" s="24"/>
      <c r="AJ219" s="24"/>
      <c r="AK219" s="24"/>
      <c r="AL219" s="209"/>
      <c r="AM219" s="24"/>
      <c r="AN219" s="24"/>
      <c r="AO219" s="223" t="str">
        <f t="shared" si="3"/>
        <v/>
      </c>
      <c r="AP219" s="223" t="str">
        <f>IFERROR(VLOOKUP(AM219,ORFEO2025!H:O,5,0),"")</f>
        <v/>
      </c>
      <c r="AQ219" s="223" t="str">
        <f>IFERROR(VLOOKUP(AM219,ORFEO2025!H:O,6,0),"")</f>
        <v/>
      </c>
      <c r="AR219" s="223" t="str">
        <f>IFERROR(VLOOKUP(AM219,ORFEO2025!H:O,7,0),"")</f>
        <v/>
      </c>
      <c r="AS219" s="223" t="str">
        <f>IFERROR(VLOOKUP(AM219,ORFEO2025!H:O,8,0),"")</f>
        <v/>
      </c>
      <c r="AT219" s="224" t="str">
        <f>IFERROR(VLOOKUP(AM219,ORFEO2025!H:O,9,0),"")</f>
        <v/>
      </c>
    </row>
    <row r="220">
      <c r="A220" s="216">
        <v>2.0255920171771E13</v>
      </c>
      <c r="B220" s="229"/>
      <c r="C220" s="28"/>
      <c r="D220" s="24"/>
      <c r="E220" s="227"/>
      <c r="F220" s="216" t="b">
        <v>1</v>
      </c>
      <c r="G220" s="24"/>
      <c r="H220" s="24"/>
      <c r="I220" s="209"/>
      <c r="J220" s="219" t="str">
        <f t="shared" si="6"/>
        <v/>
      </c>
      <c r="K220" s="24"/>
      <c r="L220" s="24"/>
      <c r="M220" s="24"/>
      <c r="N220" s="24"/>
      <c r="O220" s="24"/>
      <c r="P220" s="24"/>
      <c r="Q220" s="24"/>
      <c r="R220" s="24"/>
      <c r="S220" s="27"/>
      <c r="T220" s="24"/>
      <c r="U220" s="24"/>
      <c r="V220" s="24"/>
      <c r="W220" s="24"/>
      <c r="X220" s="209"/>
      <c r="Y220" s="216"/>
      <c r="Z220" s="216">
        <f t="shared" si="2"/>
        <v>20255920160861</v>
      </c>
      <c r="AA220" s="250">
        <f>ORFEO2025!C219</f>
        <v>45754.4875</v>
      </c>
      <c r="AB220" s="216">
        <f>ORFEO2025!H219</f>
        <v>20255920160861</v>
      </c>
      <c r="AC220" s="216" t="str">
        <f>ORFEO2025!G219</f>
        <v>EDGAR GRANADOS</v>
      </c>
      <c r="AD220" s="24"/>
      <c r="AE220" s="24"/>
      <c r="AF220" s="24"/>
      <c r="AG220" s="24"/>
      <c r="AH220" s="24"/>
      <c r="AI220" s="24"/>
      <c r="AJ220" s="24"/>
      <c r="AK220" s="24"/>
      <c r="AL220" s="209"/>
      <c r="AM220" s="24"/>
      <c r="AN220" s="24"/>
      <c r="AO220" s="223" t="str">
        <f t="shared" si="3"/>
        <v/>
      </c>
      <c r="AP220" s="223" t="str">
        <f>IFERROR(VLOOKUP(AM220,ORFEO2025!H:O,5,0),"")</f>
        <v/>
      </c>
      <c r="AQ220" s="223" t="str">
        <f>IFERROR(VLOOKUP(AM220,ORFEO2025!H:O,6,0),"")</f>
        <v/>
      </c>
      <c r="AR220" s="223" t="str">
        <f>IFERROR(VLOOKUP(AM220,ORFEO2025!H:O,7,0),"")</f>
        <v/>
      </c>
      <c r="AS220" s="223" t="str">
        <f>IFERROR(VLOOKUP(AM220,ORFEO2025!H:O,8,0),"")</f>
        <v/>
      </c>
      <c r="AT220" s="224" t="str">
        <f>IFERROR(VLOOKUP(AM220,ORFEO2025!H:O,9,0),"")</f>
        <v/>
      </c>
    </row>
    <row r="221">
      <c r="A221" s="216">
        <v>2.0255920174271E13</v>
      </c>
      <c r="B221" s="229"/>
      <c r="C221" s="28"/>
      <c r="D221" s="24"/>
      <c r="E221" s="227"/>
      <c r="F221" s="216" t="b">
        <v>1</v>
      </c>
      <c r="G221" s="24"/>
      <c r="H221" s="24"/>
      <c r="I221" s="209"/>
      <c r="J221" s="219" t="str">
        <f t="shared" si="6"/>
        <v/>
      </c>
      <c r="K221" s="24"/>
      <c r="L221" s="24"/>
      <c r="M221" s="24"/>
      <c r="N221" s="24"/>
      <c r="O221" s="24"/>
      <c r="P221" s="24"/>
      <c r="Q221" s="24"/>
      <c r="R221" s="24"/>
      <c r="S221" s="27"/>
      <c r="T221" s="24"/>
      <c r="U221" s="24"/>
      <c r="V221" s="24"/>
      <c r="W221" s="24"/>
      <c r="X221" s="209"/>
      <c r="Y221" s="216"/>
      <c r="Z221" s="216">
        <f t="shared" si="2"/>
        <v>20255920153401</v>
      </c>
      <c r="AA221" s="226">
        <f>ORFEO2025!C220</f>
        <v>45757</v>
      </c>
      <c r="AB221" s="216">
        <f>ORFEO2025!H220</f>
        <v>20255920153401</v>
      </c>
      <c r="AC221" s="216" t="str">
        <f>ORFEO2025!G220</f>
        <v>CRISTIAN PEDROZA</v>
      </c>
      <c r="AD221" s="24"/>
      <c r="AE221" s="24"/>
      <c r="AF221" s="24"/>
      <c r="AG221" s="24"/>
      <c r="AH221" s="24"/>
      <c r="AI221" s="24"/>
      <c r="AJ221" s="24"/>
      <c r="AK221" s="24"/>
      <c r="AL221" s="209"/>
      <c r="AM221" s="24"/>
      <c r="AN221" s="24"/>
      <c r="AO221" s="223" t="str">
        <f t="shared" si="3"/>
        <v/>
      </c>
      <c r="AP221" s="223" t="str">
        <f>IFERROR(VLOOKUP(AM221,ORFEO2025!H:O,5,0),"")</f>
        <v/>
      </c>
      <c r="AQ221" s="223" t="str">
        <f>IFERROR(VLOOKUP(AM221,ORFEO2025!H:O,6,0),"")</f>
        <v/>
      </c>
      <c r="AR221" s="223" t="str">
        <f>IFERROR(VLOOKUP(AM221,ORFEO2025!H:O,7,0),"")</f>
        <v/>
      </c>
      <c r="AS221" s="223" t="str">
        <f>IFERROR(VLOOKUP(AM221,ORFEO2025!H:O,8,0),"")</f>
        <v/>
      </c>
      <c r="AT221" s="224" t="str">
        <f>IFERROR(VLOOKUP(AM221,ORFEO2025!H:O,9,0),"")</f>
        <v/>
      </c>
    </row>
    <row r="222">
      <c r="A222" s="216">
        <v>2.0255920174091E13</v>
      </c>
      <c r="B222" s="229"/>
      <c r="C222" s="28"/>
      <c r="D222" s="24"/>
      <c r="E222" s="227"/>
      <c r="F222" s="216" t="b">
        <v>1</v>
      </c>
      <c r="G222" s="24"/>
      <c r="H222" s="24"/>
      <c r="I222" s="209"/>
      <c r="J222" s="219" t="str">
        <f t="shared" si="6"/>
        <v/>
      </c>
      <c r="K222" s="24"/>
      <c r="L222" s="24"/>
      <c r="M222" s="24"/>
      <c r="N222" s="24"/>
      <c r="O222" s="24"/>
      <c r="P222" s="24"/>
      <c r="Q222" s="24"/>
      <c r="R222" s="24"/>
      <c r="S222" s="27"/>
      <c r="T222" s="24"/>
      <c r="U222" s="24"/>
      <c r="V222" s="24"/>
      <c r="W222" s="24"/>
      <c r="X222" s="209"/>
      <c r="Y222" s="216"/>
      <c r="Z222" s="216">
        <f t="shared" si="2"/>
        <v>20255920165121</v>
      </c>
      <c r="AA222" s="226">
        <f>ORFEO2025!C221</f>
        <v>45756</v>
      </c>
      <c r="AB222" s="216">
        <f>ORFEO2025!H221</f>
        <v>20255920165121</v>
      </c>
      <c r="AC222" s="216" t="str">
        <f>ORFEO2025!G221</f>
        <v>EDUARDO ARREDONDO</v>
      </c>
      <c r="AD222" s="24"/>
      <c r="AE222" s="24"/>
      <c r="AF222" s="24"/>
      <c r="AG222" s="24"/>
      <c r="AH222" s="24"/>
      <c r="AI222" s="24"/>
      <c r="AJ222" s="24"/>
      <c r="AK222" s="24"/>
      <c r="AL222" s="209"/>
      <c r="AM222" s="24"/>
      <c r="AN222" s="24"/>
      <c r="AO222" s="223" t="str">
        <f t="shared" si="3"/>
        <v/>
      </c>
      <c r="AP222" s="223" t="str">
        <f>IFERROR(VLOOKUP(AM222,ORFEO2025!H:O,5,0),"")</f>
        <v/>
      </c>
      <c r="AQ222" s="223" t="str">
        <f>IFERROR(VLOOKUP(AM222,ORFEO2025!H:O,6,0),"")</f>
        <v/>
      </c>
      <c r="AR222" s="223" t="str">
        <f>IFERROR(VLOOKUP(AM222,ORFEO2025!H:O,7,0),"")</f>
        <v/>
      </c>
      <c r="AS222" s="223" t="str">
        <f>IFERROR(VLOOKUP(AM222,ORFEO2025!H:O,8,0),"")</f>
        <v/>
      </c>
      <c r="AT222" s="224" t="str">
        <f>IFERROR(VLOOKUP(AM222,ORFEO2025!H:O,9,0),"")</f>
        <v/>
      </c>
    </row>
    <row r="223">
      <c r="A223" s="216">
        <v>2.0255920174101E13</v>
      </c>
      <c r="B223" s="229"/>
      <c r="C223" s="28"/>
      <c r="D223" s="24"/>
      <c r="E223" s="227"/>
      <c r="F223" s="216" t="b">
        <v>1</v>
      </c>
      <c r="G223" s="24"/>
      <c r="H223" s="24"/>
      <c r="I223" s="209"/>
      <c r="J223" s="219" t="str">
        <f t="shared" si="6"/>
        <v/>
      </c>
      <c r="K223" s="24"/>
      <c r="L223" s="24"/>
      <c r="M223" s="24"/>
      <c r="N223" s="24"/>
      <c r="O223" s="24"/>
      <c r="P223" s="24"/>
      <c r="Q223" s="24"/>
      <c r="R223" s="24"/>
      <c r="S223" s="27"/>
      <c r="T223" s="24"/>
      <c r="U223" s="24"/>
      <c r="V223" s="24"/>
      <c r="W223" s="24"/>
      <c r="X223" s="209"/>
      <c r="Y223" s="216"/>
      <c r="Z223" s="216" t="str">
        <f t="shared" si="2"/>
        <v/>
      </c>
      <c r="AA223" s="226">
        <f>ORFEO2025!C222</f>
        <v>45756</v>
      </c>
      <c r="AB223" s="216" t="str">
        <f>ORFEO2025!H222</f>
        <v>NO requiere respuesta por cuanto es una factura de parques ya esta en el drive.</v>
      </c>
      <c r="AC223" s="216" t="str">
        <f>ORFEO2025!G222</f>
        <v>CARLOS LINARES</v>
      </c>
      <c r="AD223" s="24"/>
      <c r="AE223" s="24"/>
      <c r="AF223" s="24"/>
      <c r="AG223" s="24"/>
      <c r="AH223" s="24"/>
      <c r="AI223" s="24"/>
      <c r="AJ223" s="24"/>
      <c r="AK223" s="24"/>
      <c r="AL223" s="209"/>
      <c r="AM223" s="24"/>
      <c r="AN223" s="24"/>
      <c r="AO223" s="223" t="str">
        <f t="shared" si="3"/>
        <v/>
      </c>
      <c r="AP223" s="223" t="str">
        <f>IFERROR(VLOOKUP(AM223,ORFEO2025!H:O,5,0),"")</f>
        <v/>
      </c>
      <c r="AQ223" s="223" t="str">
        <f>IFERROR(VLOOKUP(AM223,ORFEO2025!H:O,6,0),"")</f>
        <v/>
      </c>
      <c r="AR223" s="223" t="str">
        <f>IFERROR(VLOOKUP(AM223,ORFEO2025!H:O,7,0),"")</f>
        <v/>
      </c>
      <c r="AS223" s="223" t="str">
        <f>IFERROR(VLOOKUP(AM223,ORFEO2025!H:O,8,0),"")</f>
        <v/>
      </c>
      <c r="AT223" s="224" t="str">
        <f>IFERROR(VLOOKUP(AM223,ORFEO2025!H:O,9,0),"")</f>
        <v/>
      </c>
    </row>
    <row r="224">
      <c r="A224" s="216">
        <v>2.0255920174121E13</v>
      </c>
      <c r="B224" s="229"/>
      <c r="C224" s="28"/>
      <c r="D224" s="24"/>
      <c r="E224" s="227"/>
      <c r="F224" s="216" t="b">
        <v>1</v>
      </c>
      <c r="G224" s="24"/>
      <c r="H224" s="24"/>
      <c r="I224" s="209"/>
      <c r="J224" s="219" t="str">
        <f t="shared" si="6"/>
        <v/>
      </c>
      <c r="K224" s="24"/>
      <c r="L224" s="24"/>
      <c r="M224" s="24"/>
      <c r="N224" s="24"/>
      <c r="O224" s="24"/>
      <c r="P224" s="24"/>
      <c r="Q224" s="24"/>
      <c r="R224" s="24"/>
      <c r="S224" s="27"/>
      <c r="T224" s="24"/>
      <c r="U224" s="24"/>
      <c r="V224" s="24"/>
      <c r="W224" s="24"/>
      <c r="X224" s="209"/>
      <c r="Y224" s="216"/>
      <c r="Z224" s="216">
        <f t="shared" si="2"/>
        <v>20255920156141</v>
      </c>
      <c r="AA224" s="226">
        <f>ORFEO2025!C223</f>
        <v>45756</v>
      </c>
      <c r="AB224" s="216">
        <f>ORFEO2025!H223</f>
        <v>20255920156141</v>
      </c>
      <c r="AC224" s="216" t="str">
        <f>ORFEO2025!G223</f>
        <v>DIEGO PEÑA</v>
      </c>
      <c r="AD224" s="24"/>
      <c r="AE224" s="24"/>
      <c r="AF224" s="24"/>
      <c r="AG224" s="24"/>
      <c r="AH224" s="24"/>
      <c r="AI224" s="24"/>
      <c r="AJ224" s="24"/>
      <c r="AK224" s="24"/>
      <c r="AL224" s="209"/>
      <c r="AM224" s="24"/>
      <c r="AN224" s="24"/>
      <c r="AO224" s="223" t="str">
        <f t="shared" si="3"/>
        <v/>
      </c>
      <c r="AP224" s="223" t="str">
        <f>IFERROR(VLOOKUP(AM224,ORFEO2025!H:O,5,0),"")</f>
        <v/>
      </c>
      <c r="AQ224" s="223" t="str">
        <f>IFERROR(VLOOKUP(AM224,ORFEO2025!H:O,6,0),"")</f>
        <v/>
      </c>
      <c r="AR224" s="223" t="str">
        <f>IFERROR(VLOOKUP(AM224,ORFEO2025!H:O,7,0),"")</f>
        <v/>
      </c>
      <c r="AS224" s="223" t="str">
        <f>IFERROR(VLOOKUP(AM224,ORFEO2025!H:O,8,0),"")</f>
        <v/>
      </c>
      <c r="AT224" s="224" t="str">
        <f>IFERROR(VLOOKUP(AM224,ORFEO2025!H:O,9,0),"")</f>
        <v/>
      </c>
    </row>
    <row r="225">
      <c r="A225" s="216">
        <v>2.0255920174151E13</v>
      </c>
      <c r="B225" s="229"/>
      <c r="C225" s="28"/>
      <c r="D225" s="24"/>
      <c r="E225" s="227"/>
      <c r="F225" s="216" t="b">
        <v>1</v>
      </c>
      <c r="G225" s="24"/>
      <c r="H225" s="24"/>
      <c r="I225" s="209"/>
      <c r="J225" s="219" t="str">
        <f t="shared" si="6"/>
        <v/>
      </c>
      <c r="K225" s="24"/>
      <c r="L225" s="24"/>
      <c r="M225" s="24"/>
      <c r="N225" s="24"/>
      <c r="O225" s="24"/>
      <c r="P225" s="24"/>
      <c r="Q225" s="24"/>
      <c r="R225" s="24"/>
      <c r="S225" s="27"/>
      <c r="T225" s="24"/>
      <c r="U225" s="24"/>
      <c r="V225" s="24"/>
      <c r="W225" s="24"/>
      <c r="X225" s="209"/>
      <c r="Y225" s="216"/>
      <c r="Z225" s="216">
        <f t="shared" si="2"/>
        <v>20255920160501</v>
      </c>
      <c r="AA225" s="226">
        <f>ORFEO2025!C224</f>
        <v>45756</v>
      </c>
      <c r="AB225" s="216">
        <f>ORFEO2025!H224</f>
        <v>20255920160501</v>
      </c>
      <c r="AC225" s="216" t="str">
        <f>ORFEO2025!G224</f>
        <v>DIEGO PEÑA</v>
      </c>
      <c r="AD225" s="24"/>
      <c r="AE225" s="24"/>
      <c r="AF225" s="24"/>
      <c r="AG225" s="24"/>
      <c r="AH225" s="24"/>
      <c r="AI225" s="24"/>
      <c r="AJ225" s="24"/>
      <c r="AK225" s="24"/>
      <c r="AL225" s="209"/>
      <c r="AM225" s="24"/>
      <c r="AN225" s="24"/>
      <c r="AO225" s="223" t="str">
        <f t="shared" si="3"/>
        <v/>
      </c>
      <c r="AP225" s="223" t="str">
        <f>IFERROR(VLOOKUP(AM225,ORFEO2025!H:O,5,0),"")</f>
        <v/>
      </c>
      <c r="AQ225" s="223" t="str">
        <f>IFERROR(VLOOKUP(AM225,ORFEO2025!H:O,6,0),"")</f>
        <v/>
      </c>
      <c r="AR225" s="223" t="str">
        <f>IFERROR(VLOOKUP(AM225,ORFEO2025!H:O,7,0),"")</f>
        <v/>
      </c>
      <c r="AS225" s="223" t="str">
        <f>IFERROR(VLOOKUP(AM225,ORFEO2025!H:O,8,0),"")</f>
        <v/>
      </c>
      <c r="AT225" s="224" t="str">
        <f>IFERROR(VLOOKUP(AM225,ORFEO2025!H:O,9,0),"")</f>
        <v/>
      </c>
    </row>
    <row r="226">
      <c r="A226" s="216">
        <v>2.0255920170001E13</v>
      </c>
      <c r="B226" s="229"/>
      <c r="C226" s="28"/>
      <c r="D226" s="24"/>
      <c r="E226" s="227"/>
      <c r="F226" s="24"/>
      <c r="G226" s="24"/>
      <c r="H226" s="24"/>
      <c r="I226" s="209"/>
      <c r="J226" s="219" t="str">
        <f t="shared" si="6"/>
        <v/>
      </c>
      <c r="K226" s="24"/>
      <c r="L226" s="24"/>
      <c r="M226" s="24"/>
      <c r="N226" s="24"/>
      <c r="O226" s="24"/>
      <c r="P226" s="24"/>
      <c r="Q226" s="24"/>
      <c r="R226" s="24"/>
      <c r="S226" s="27"/>
      <c r="T226" s="24"/>
      <c r="U226" s="24"/>
      <c r="V226" s="24"/>
      <c r="W226" s="24"/>
      <c r="X226" s="209"/>
      <c r="Y226" s="216"/>
      <c r="Z226" s="216">
        <f t="shared" si="2"/>
        <v>20255920165201</v>
      </c>
      <c r="AA226" s="226">
        <f>ORFEO2025!C225</f>
        <v>45756</v>
      </c>
      <c r="AB226" s="216">
        <f>ORFEO2025!H225</f>
        <v>20255920165201</v>
      </c>
      <c r="AC226" s="216" t="str">
        <f>ORFEO2025!G225</f>
        <v>EDUARDO ARREDONDO</v>
      </c>
      <c r="AD226" s="24"/>
      <c r="AE226" s="24"/>
      <c r="AF226" s="24"/>
      <c r="AG226" s="24"/>
      <c r="AH226" s="24"/>
      <c r="AI226" s="24"/>
      <c r="AJ226" s="24"/>
      <c r="AK226" s="24"/>
      <c r="AL226" s="209"/>
      <c r="AM226" s="24"/>
      <c r="AN226" s="24"/>
      <c r="AO226" s="223" t="str">
        <f t="shared" si="3"/>
        <v/>
      </c>
      <c r="AP226" s="223" t="str">
        <f>IFERROR(VLOOKUP(AM226,ORFEO2025!H:O,5,0),"")</f>
        <v/>
      </c>
      <c r="AQ226" s="223" t="str">
        <f>IFERROR(VLOOKUP(AM226,ORFEO2025!H:O,6,0),"")</f>
        <v/>
      </c>
      <c r="AR226" s="223" t="str">
        <f>IFERROR(VLOOKUP(AM226,ORFEO2025!H:O,7,0),"")</f>
        <v/>
      </c>
      <c r="AS226" s="223" t="str">
        <f>IFERROR(VLOOKUP(AM226,ORFEO2025!H:O,8,0),"")</f>
        <v/>
      </c>
      <c r="AT226" s="224" t="str">
        <f>IFERROR(VLOOKUP(AM226,ORFEO2025!H:O,9,0),"")</f>
        <v/>
      </c>
    </row>
    <row r="227">
      <c r="A227" s="216">
        <v>2.0255920171361E13</v>
      </c>
      <c r="B227" s="217"/>
      <c r="C227" s="230"/>
      <c r="D227" s="216"/>
      <c r="E227" s="26"/>
      <c r="F227" s="216" t="b">
        <v>1</v>
      </c>
      <c r="G227" s="24"/>
      <c r="H227" s="24"/>
      <c r="I227" s="209"/>
      <c r="J227" s="219" t="str">
        <f t="shared" si="6"/>
        <v/>
      </c>
      <c r="K227" s="24"/>
      <c r="L227" s="24"/>
      <c r="M227" s="24"/>
      <c r="N227" s="24"/>
      <c r="O227" s="24"/>
      <c r="P227" s="24"/>
      <c r="Q227" s="24"/>
      <c r="R227" s="24"/>
      <c r="S227" s="27"/>
      <c r="T227" s="24"/>
      <c r="U227" s="24"/>
      <c r="V227" s="24"/>
      <c r="W227" s="24"/>
      <c r="X227" s="209"/>
      <c r="Y227" s="216"/>
      <c r="Z227" s="216">
        <f t="shared" si="2"/>
        <v>20255920211451</v>
      </c>
      <c r="AA227" s="226">
        <f>ORFEO2025!C226</f>
        <v>45756</v>
      </c>
      <c r="AB227" s="26">
        <f>ORFEO2025!H226</f>
        <v>20255920211451</v>
      </c>
      <c r="AC227" s="216" t="str">
        <f>ORFEO2025!G226</f>
        <v>CARLOS LINARES</v>
      </c>
      <c r="AD227" s="24"/>
      <c r="AE227" s="24"/>
      <c r="AF227" s="24"/>
      <c r="AG227" s="24"/>
      <c r="AH227" s="24"/>
      <c r="AI227" s="24"/>
      <c r="AJ227" s="24"/>
      <c r="AK227" s="24"/>
      <c r="AL227" s="209"/>
      <c r="AM227" s="24"/>
      <c r="AN227" s="24"/>
      <c r="AO227" s="223" t="str">
        <f t="shared" si="3"/>
        <v/>
      </c>
      <c r="AP227" s="223" t="str">
        <f>IFERROR(VLOOKUP(AM227,ORFEO2025!H:O,5,0),"")</f>
        <v/>
      </c>
      <c r="AQ227" s="223" t="str">
        <f>IFERROR(VLOOKUP(AM227,ORFEO2025!H:O,6,0),"")</f>
        <v/>
      </c>
      <c r="AR227" s="223" t="str">
        <f>IFERROR(VLOOKUP(AM227,ORFEO2025!H:O,7,0),"")</f>
        <v/>
      </c>
      <c r="AS227" s="223" t="str">
        <f>IFERROR(VLOOKUP(AM227,ORFEO2025!H:O,8,0),"")</f>
        <v/>
      </c>
      <c r="AT227" s="224" t="str">
        <f>IFERROR(VLOOKUP(AM227,ORFEO2025!H:O,9,0),"")</f>
        <v/>
      </c>
    </row>
    <row r="228">
      <c r="A228" s="216">
        <v>2.0255920174641E13</v>
      </c>
      <c r="B228" s="229"/>
      <c r="C228" s="28"/>
      <c r="D228" s="24"/>
      <c r="E228" s="227"/>
      <c r="F228" s="216" t="b">
        <v>1</v>
      </c>
      <c r="G228" s="24"/>
      <c r="H228" s="24"/>
      <c r="I228" s="209"/>
      <c r="J228" s="219" t="str">
        <f t="shared" si="6"/>
        <v/>
      </c>
      <c r="K228" s="24"/>
      <c r="L228" s="24"/>
      <c r="M228" s="24"/>
      <c r="N228" s="24"/>
      <c r="O228" s="24"/>
      <c r="P228" s="24"/>
      <c r="Q228" s="24"/>
      <c r="R228" s="24"/>
      <c r="S228" s="27"/>
      <c r="T228" s="24"/>
      <c r="U228" s="24"/>
      <c r="V228" s="24"/>
      <c r="W228" s="24"/>
      <c r="X228" s="209"/>
      <c r="Y228" s="216"/>
      <c r="Z228" s="216" t="str">
        <f t="shared" si="2"/>
        <v/>
      </c>
      <c r="AA228" s="226">
        <f>ORFEO2025!C227</f>
        <v>45756</v>
      </c>
      <c r="AB228" s="216" t="str">
        <f>ORFEO2025!H227</f>
        <v>	LA SOLICITUD ES DE LA LOCALIDAD DE CHAPINERO</v>
      </c>
      <c r="AC228" s="216" t="str">
        <f>ORFEO2025!G227</f>
        <v>CRISTIAN PEDROZA</v>
      </c>
      <c r="AD228" s="24"/>
      <c r="AE228" s="24"/>
      <c r="AF228" s="24"/>
      <c r="AG228" s="24"/>
      <c r="AH228" s="24"/>
      <c r="AI228" s="24"/>
      <c r="AJ228" s="24"/>
      <c r="AK228" s="24"/>
      <c r="AL228" s="209"/>
      <c r="AM228" s="24"/>
      <c r="AN228" s="24"/>
      <c r="AO228" s="223" t="str">
        <f t="shared" si="3"/>
        <v/>
      </c>
      <c r="AP228" s="223" t="str">
        <f>IFERROR(VLOOKUP(AM228,ORFEO2025!H:O,5,0),"")</f>
        <v/>
      </c>
      <c r="AQ228" s="223" t="str">
        <f>IFERROR(VLOOKUP(AM228,ORFEO2025!H:O,6,0),"")</f>
        <v/>
      </c>
      <c r="AR228" s="223" t="str">
        <f>IFERROR(VLOOKUP(AM228,ORFEO2025!H:O,7,0),"")</f>
        <v/>
      </c>
      <c r="AS228" s="223" t="str">
        <f>IFERROR(VLOOKUP(AM228,ORFEO2025!H:O,8,0),"")</f>
        <v/>
      </c>
      <c r="AT228" s="224" t="str">
        <f>IFERROR(VLOOKUP(AM228,ORFEO2025!H:O,9,0),"")</f>
        <v/>
      </c>
    </row>
    <row r="229">
      <c r="A229" s="216">
        <v>2.0255920174731E13</v>
      </c>
      <c r="B229" s="229"/>
      <c r="C229" s="28"/>
      <c r="D229" s="24"/>
      <c r="E229" s="227"/>
      <c r="F229" s="216" t="b">
        <v>1</v>
      </c>
      <c r="G229" s="24"/>
      <c r="H229" s="24"/>
      <c r="I229" s="209"/>
      <c r="J229" s="219" t="str">
        <f t="shared" si="6"/>
        <v/>
      </c>
      <c r="K229" s="24"/>
      <c r="L229" s="24"/>
      <c r="M229" s="24"/>
      <c r="N229" s="24"/>
      <c r="O229" s="24"/>
      <c r="P229" s="24"/>
      <c r="Q229" s="24"/>
      <c r="R229" s="24"/>
      <c r="S229" s="27"/>
      <c r="T229" s="24"/>
      <c r="U229" s="24"/>
      <c r="V229" s="24"/>
      <c r="W229" s="24"/>
      <c r="X229" s="209"/>
      <c r="Y229" s="216"/>
      <c r="Z229" s="216">
        <f t="shared" si="2"/>
        <v>20255920136411</v>
      </c>
      <c r="AA229" s="226">
        <f>ORFEO2025!C228</f>
        <v>45756</v>
      </c>
      <c r="AB229" s="216">
        <f>ORFEO2025!H228</f>
        <v>20255920136411</v>
      </c>
      <c r="AC229" s="216" t="str">
        <f>ORFEO2025!G228</f>
        <v>CARLOS LINARES</v>
      </c>
      <c r="AD229" s="24"/>
      <c r="AE229" s="24"/>
      <c r="AF229" s="24"/>
      <c r="AG229" s="24"/>
      <c r="AH229" s="24"/>
      <c r="AI229" s="24"/>
      <c r="AJ229" s="24"/>
      <c r="AK229" s="24"/>
      <c r="AL229" s="209"/>
      <c r="AM229" s="24"/>
      <c r="AN229" s="24"/>
      <c r="AO229" s="223" t="str">
        <f t="shared" si="3"/>
        <v/>
      </c>
      <c r="AP229" s="223" t="str">
        <f>IFERROR(VLOOKUP(AM229,ORFEO2025!H:O,5,0),"")</f>
        <v/>
      </c>
      <c r="AQ229" s="223" t="str">
        <f>IFERROR(VLOOKUP(AM229,ORFEO2025!H:O,6,0),"")</f>
        <v/>
      </c>
      <c r="AR229" s="223" t="str">
        <f>IFERROR(VLOOKUP(AM229,ORFEO2025!H:O,7,0),"")</f>
        <v/>
      </c>
      <c r="AS229" s="223" t="str">
        <f>IFERROR(VLOOKUP(AM229,ORFEO2025!H:O,8,0),"")</f>
        <v/>
      </c>
      <c r="AT229" s="224" t="str">
        <f>IFERROR(VLOOKUP(AM229,ORFEO2025!H:O,9,0),"")</f>
        <v/>
      </c>
    </row>
    <row r="230">
      <c r="A230" s="216">
        <v>2.0255920175511E13</v>
      </c>
      <c r="B230" s="229"/>
      <c r="C230" s="28"/>
      <c r="D230" s="24"/>
      <c r="E230" s="227"/>
      <c r="F230" s="216" t="b">
        <v>1</v>
      </c>
      <c r="G230" s="24"/>
      <c r="H230" s="24"/>
      <c r="I230" s="209"/>
      <c r="J230" s="219" t="str">
        <f t="shared" si="6"/>
        <v/>
      </c>
      <c r="K230" s="24"/>
      <c r="L230" s="24"/>
      <c r="M230" s="24"/>
      <c r="N230" s="24"/>
      <c r="O230" s="24"/>
      <c r="P230" s="24"/>
      <c r="Q230" s="24"/>
      <c r="R230" s="24"/>
      <c r="S230" s="27"/>
      <c r="T230" s="24"/>
      <c r="U230" s="24"/>
      <c r="V230" s="24"/>
      <c r="W230" s="24"/>
      <c r="X230" s="209"/>
      <c r="Y230" s="216"/>
      <c r="Z230" s="216" t="str">
        <f t="shared" si="2"/>
        <v/>
      </c>
      <c r="AA230" s="226">
        <f>ORFEO2025!C229</f>
        <v>45758</v>
      </c>
      <c r="AB230" s="226" t="str">
        <f>ORFEO2025!H229</f>
        <v>20255920203941</v>
      </c>
      <c r="AC230" s="216" t="str">
        <f>ORFEO2025!G229</f>
        <v>CRISTIAN PEDROZA</v>
      </c>
      <c r="AD230" s="24"/>
      <c r="AE230" s="24"/>
      <c r="AF230" s="24"/>
      <c r="AG230" s="24"/>
      <c r="AH230" s="24"/>
      <c r="AI230" s="24"/>
      <c r="AJ230" s="24"/>
      <c r="AK230" s="24"/>
      <c r="AL230" s="209"/>
      <c r="AM230" s="24"/>
      <c r="AN230" s="24"/>
      <c r="AO230" s="223" t="str">
        <f t="shared" si="3"/>
        <v/>
      </c>
      <c r="AP230" s="223" t="str">
        <f>IFERROR(VLOOKUP(AM230,ORFEO2025!H:O,5,0),"")</f>
        <v/>
      </c>
      <c r="AQ230" s="223" t="str">
        <f>IFERROR(VLOOKUP(AM230,ORFEO2025!H:O,6,0),"")</f>
        <v/>
      </c>
      <c r="AR230" s="223" t="str">
        <f>IFERROR(VLOOKUP(AM230,ORFEO2025!H:O,7,0),"")</f>
        <v/>
      </c>
      <c r="AS230" s="223" t="str">
        <f>IFERROR(VLOOKUP(AM230,ORFEO2025!H:O,8,0),"")</f>
        <v/>
      </c>
      <c r="AT230" s="224" t="str">
        <f>IFERROR(VLOOKUP(AM230,ORFEO2025!H:O,9,0),"")</f>
        <v/>
      </c>
    </row>
    <row r="231">
      <c r="A231" s="216">
        <v>2.0255920176211E13</v>
      </c>
      <c r="B231" s="229"/>
      <c r="C231" s="28"/>
      <c r="D231" s="24"/>
      <c r="E231" s="227"/>
      <c r="F231" s="216" t="b">
        <v>1</v>
      </c>
      <c r="G231" s="24"/>
      <c r="H231" s="24"/>
      <c r="I231" s="209"/>
      <c r="J231" s="219" t="str">
        <f t="shared" si="6"/>
        <v/>
      </c>
      <c r="K231" s="24"/>
      <c r="L231" s="24"/>
      <c r="M231" s="24"/>
      <c r="N231" s="24"/>
      <c r="O231" s="24"/>
      <c r="P231" s="24"/>
      <c r="Q231" s="24"/>
      <c r="R231" s="24"/>
      <c r="S231" s="27"/>
      <c r="T231" s="24"/>
      <c r="U231" s="24"/>
      <c r="V231" s="24"/>
      <c r="W231" s="24"/>
      <c r="X231" s="209"/>
      <c r="Y231" s="216"/>
      <c r="Z231" s="216" t="str">
        <f t="shared" si="2"/>
        <v/>
      </c>
      <c r="AA231" s="226">
        <f>ORFEO2025!C230</f>
        <v>45758</v>
      </c>
      <c r="AB231" s="216" t="str">
        <f>ORFEO2025!H230</f>
        <v>NO REQUIERE RESPUESTA </v>
      </c>
      <c r="AC231" s="216" t="str">
        <f>ORFEO2025!G230</f>
        <v>SEBASTIÁN RAMÍREZ</v>
      </c>
      <c r="AD231" s="24"/>
      <c r="AE231" s="24"/>
      <c r="AF231" s="24"/>
      <c r="AG231" s="24"/>
      <c r="AH231" s="24"/>
      <c r="AI231" s="24"/>
      <c r="AJ231" s="24"/>
      <c r="AK231" s="24"/>
      <c r="AL231" s="209"/>
      <c r="AM231" s="24"/>
      <c r="AN231" s="24"/>
      <c r="AO231" s="223" t="str">
        <f t="shared" si="3"/>
        <v/>
      </c>
      <c r="AP231" s="223" t="str">
        <f>IFERROR(VLOOKUP(AM231,ORFEO2025!H:O,5,0),"")</f>
        <v/>
      </c>
      <c r="AQ231" s="223" t="str">
        <f>IFERROR(VLOOKUP(AM231,ORFEO2025!H:O,6,0),"")</f>
        <v/>
      </c>
      <c r="AR231" s="223" t="str">
        <f>IFERROR(VLOOKUP(AM231,ORFEO2025!H:O,7,0),"")</f>
        <v/>
      </c>
      <c r="AS231" s="223" t="str">
        <f>IFERROR(VLOOKUP(AM231,ORFEO2025!H:O,8,0),"")</f>
        <v/>
      </c>
      <c r="AT231" s="224" t="str">
        <f>IFERROR(VLOOKUP(AM231,ORFEO2025!H:O,9,0),"")</f>
        <v/>
      </c>
    </row>
    <row r="232">
      <c r="A232" s="216">
        <v>2.0255920176221E13</v>
      </c>
      <c r="B232" s="229"/>
      <c r="C232" s="28"/>
      <c r="D232" s="24"/>
      <c r="E232" s="227"/>
      <c r="F232" s="216" t="b">
        <v>1</v>
      </c>
      <c r="G232" s="24"/>
      <c r="H232" s="24"/>
      <c r="I232" s="209"/>
      <c r="J232" s="219" t="str">
        <f t="shared" si="6"/>
        <v/>
      </c>
      <c r="K232" s="24"/>
      <c r="L232" s="24"/>
      <c r="M232" s="24"/>
      <c r="N232" s="24"/>
      <c r="O232" s="24"/>
      <c r="P232" s="24"/>
      <c r="Q232" s="24"/>
      <c r="R232" s="24"/>
      <c r="S232" s="27"/>
      <c r="T232" s="24"/>
      <c r="U232" s="24"/>
      <c r="V232" s="24"/>
      <c r="W232" s="24"/>
      <c r="X232" s="209"/>
      <c r="Y232" s="216"/>
      <c r="Z232" s="216" t="str">
        <f t="shared" si="2"/>
        <v/>
      </c>
      <c r="AA232" s="226">
        <f>ORFEO2025!C231</f>
        <v>45758</v>
      </c>
      <c r="AB232" s="226" t="str">
        <f>ORFEO2025!H231</f>
        <v>NO REQUIERE RESPUESTA </v>
      </c>
      <c r="AC232" s="216" t="str">
        <f>ORFEO2025!G231</f>
        <v>SEBASTIÁN RAMÍREZ</v>
      </c>
      <c r="AD232" s="24"/>
      <c r="AE232" s="24"/>
      <c r="AF232" s="24"/>
      <c r="AG232" s="24"/>
      <c r="AH232" s="24"/>
      <c r="AI232" s="24"/>
      <c r="AJ232" s="24"/>
      <c r="AK232" s="24"/>
      <c r="AL232" s="209"/>
      <c r="AM232" s="24"/>
      <c r="AN232" s="24"/>
      <c r="AO232" s="223" t="str">
        <f t="shared" si="3"/>
        <v/>
      </c>
      <c r="AP232" s="223" t="str">
        <f>IFERROR(VLOOKUP(AM232,ORFEO2025!H:O,5,0),"")</f>
        <v/>
      </c>
      <c r="AQ232" s="223" t="str">
        <f>IFERROR(VLOOKUP(AM232,ORFEO2025!H:O,6,0),"")</f>
        <v/>
      </c>
      <c r="AR232" s="223" t="str">
        <f>IFERROR(VLOOKUP(AM232,ORFEO2025!H:O,7,0),"")</f>
        <v/>
      </c>
      <c r="AS232" s="223" t="str">
        <f>IFERROR(VLOOKUP(AM232,ORFEO2025!H:O,8,0),"")</f>
        <v/>
      </c>
      <c r="AT232" s="224" t="str">
        <f>IFERROR(VLOOKUP(AM232,ORFEO2025!H:O,9,0),"")</f>
        <v/>
      </c>
    </row>
    <row r="233">
      <c r="A233" s="216">
        <v>2.0255920177131E13</v>
      </c>
      <c r="B233" s="229"/>
      <c r="C233" s="28"/>
      <c r="D233" s="24"/>
      <c r="E233" s="24"/>
      <c r="F233" s="216" t="b">
        <v>1</v>
      </c>
      <c r="G233" s="254"/>
      <c r="H233" s="24"/>
      <c r="I233" s="209"/>
      <c r="J233" s="219" t="str">
        <f t="shared" si="6"/>
        <v/>
      </c>
      <c r="K233" s="24"/>
      <c r="L233" s="24"/>
      <c r="M233" s="24"/>
      <c r="N233" s="24"/>
      <c r="O233" s="24"/>
      <c r="P233" s="24"/>
      <c r="Q233" s="24"/>
      <c r="R233" s="24"/>
      <c r="S233" s="27"/>
      <c r="T233" s="24"/>
      <c r="U233" s="24"/>
      <c r="V233" s="24"/>
      <c r="W233" s="24"/>
      <c r="X233" s="209"/>
      <c r="Y233" s="216"/>
      <c r="Z233" s="216">
        <f t="shared" si="2"/>
        <v>20255920068911</v>
      </c>
      <c r="AA233" s="226">
        <f>ORFEO2025!C232</f>
        <v>45758</v>
      </c>
      <c r="AB233" s="216">
        <f>ORFEO2025!H232</f>
        <v>20255920068911</v>
      </c>
      <c r="AC233" s="216" t="str">
        <f>ORFEO2025!G232</f>
        <v>CRISTIAN PEDROZA</v>
      </c>
      <c r="AD233" s="24"/>
      <c r="AE233" s="24"/>
      <c r="AF233" s="24"/>
      <c r="AG233" s="24"/>
      <c r="AH233" s="24"/>
      <c r="AI233" s="24"/>
      <c r="AJ233" s="24"/>
      <c r="AK233" s="24"/>
      <c r="AL233" s="209"/>
      <c r="AM233" s="24"/>
      <c r="AN233" s="24"/>
      <c r="AO233" s="223" t="str">
        <f t="shared" si="3"/>
        <v/>
      </c>
      <c r="AP233" s="223" t="str">
        <f>IFERROR(VLOOKUP(AM233,ORFEO2025!H:O,5,0),"")</f>
        <v/>
      </c>
      <c r="AQ233" s="223" t="str">
        <f>IFERROR(VLOOKUP(AM233,ORFEO2025!H:O,6,0),"")</f>
        <v/>
      </c>
      <c r="AR233" s="223" t="str">
        <f>IFERROR(VLOOKUP(AM233,ORFEO2025!H:O,7,0),"")</f>
        <v/>
      </c>
      <c r="AS233" s="223" t="str">
        <f>IFERROR(VLOOKUP(AM233,ORFEO2025!H:O,8,0),"")</f>
        <v/>
      </c>
      <c r="AT233" s="224" t="str">
        <f>IFERROR(VLOOKUP(AM233,ORFEO2025!H:O,9,0),"")</f>
        <v/>
      </c>
    </row>
    <row r="234">
      <c r="A234" s="255">
        <v>2.0255920177151E13</v>
      </c>
      <c r="B234" s="229"/>
      <c r="C234" s="28"/>
      <c r="D234" s="24"/>
      <c r="E234" s="227"/>
      <c r="F234" s="216" t="b">
        <v>1</v>
      </c>
      <c r="G234" s="24"/>
      <c r="H234" s="24"/>
      <c r="I234" s="209"/>
      <c r="J234" s="219" t="str">
        <f t="shared" si="6"/>
        <v/>
      </c>
      <c r="K234" s="24"/>
      <c r="L234" s="24"/>
      <c r="M234" s="24"/>
      <c r="N234" s="24"/>
      <c r="O234" s="24"/>
      <c r="P234" s="24"/>
      <c r="Q234" s="24"/>
      <c r="R234" s="24"/>
      <c r="S234" s="27"/>
      <c r="T234" s="24"/>
      <c r="U234" s="24"/>
      <c r="V234" s="24"/>
      <c r="W234" s="24"/>
      <c r="X234" s="209"/>
      <c r="Y234" s="216"/>
      <c r="Z234" s="216">
        <f t="shared" si="2"/>
        <v>20255920203881</v>
      </c>
      <c r="AA234" s="226">
        <f>ORFEO2025!C233</f>
        <v>45758</v>
      </c>
      <c r="AB234" s="216">
        <f>ORFEO2025!H233</f>
        <v>20255920203881</v>
      </c>
      <c r="AC234" s="216" t="str">
        <f>ORFEO2025!G233</f>
        <v>CRISTIAN PEDROZA</v>
      </c>
      <c r="AD234" s="24"/>
      <c r="AE234" s="24"/>
      <c r="AF234" s="24"/>
      <c r="AG234" s="24"/>
      <c r="AH234" s="24"/>
      <c r="AI234" s="24"/>
      <c r="AJ234" s="24"/>
      <c r="AK234" s="24"/>
      <c r="AL234" s="209"/>
      <c r="AM234" s="24"/>
      <c r="AN234" s="24"/>
      <c r="AO234" s="223" t="str">
        <f t="shared" si="3"/>
        <v/>
      </c>
      <c r="AP234" s="223" t="str">
        <f>IFERROR(VLOOKUP(AM234,ORFEO2025!H:O,5,0),"")</f>
        <v/>
      </c>
      <c r="AQ234" s="223" t="str">
        <f>IFERROR(VLOOKUP(AM234,ORFEO2025!H:O,6,0),"")</f>
        <v/>
      </c>
      <c r="AR234" s="223" t="str">
        <f>IFERROR(VLOOKUP(AM234,ORFEO2025!H:O,7,0),"")</f>
        <v/>
      </c>
      <c r="AS234" s="223" t="str">
        <f>IFERROR(VLOOKUP(AM234,ORFEO2025!H:O,8,0),"")</f>
        <v/>
      </c>
      <c r="AT234" s="224" t="str">
        <f>IFERROR(VLOOKUP(AM234,ORFEO2025!H:O,9,0),"")</f>
        <v/>
      </c>
    </row>
    <row r="235">
      <c r="A235" s="216">
        <v>2.0255920177181E13</v>
      </c>
      <c r="B235" s="229"/>
      <c r="C235" s="28"/>
      <c r="D235" s="24"/>
      <c r="E235" s="227"/>
      <c r="F235" s="216" t="b">
        <v>1</v>
      </c>
      <c r="G235" s="24"/>
      <c r="H235" s="24"/>
      <c r="I235" s="209"/>
      <c r="J235" s="219" t="str">
        <f t="shared" si="6"/>
        <v/>
      </c>
      <c r="K235" s="24"/>
      <c r="L235" s="24"/>
      <c r="M235" s="24"/>
      <c r="N235" s="24"/>
      <c r="O235" s="24"/>
      <c r="P235" s="24"/>
      <c r="Q235" s="24"/>
      <c r="R235" s="24"/>
      <c r="S235" s="27"/>
      <c r="T235" s="24"/>
      <c r="U235" s="24"/>
      <c r="V235" s="24"/>
      <c r="W235" s="24"/>
      <c r="X235" s="209"/>
      <c r="Y235" s="216"/>
      <c r="Z235" s="216" t="str">
        <f t="shared" si="2"/>
        <v/>
      </c>
      <c r="AA235" s="226">
        <f>ORFEO2025!C234</f>
        <v>45758</v>
      </c>
      <c r="AB235" s="226" t="str">
        <f>ORFEO2025!H234</f>
        <v>20255920203881</v>
      </c>
      <c r="AC235" s="216" t="str">
        <f>ORFEO2025!G234</f>
        <v>CRISTIAN PEDROZA</v>
      </c>
      <c r="AD235" s="24"/>
      <c r="AE235" s="24"/>
      <c r="AF235" s="24"/>
      <c r="AG235" s="24"/>
      <c r="AH235" s="24"/>
      <c r="AI235" s="24"/>
      <c r="AJ235" s="24"/>
      <c r="AK235" s="24"/>
      <c r="AL235" s="209"/>
      <c r="AM235" s="24"/>
      <c r="AN235" s="24"/>
      <c r="AO235" s="223" t="str">
        <f t="shared" si="3"/>
        <v/>
      </c>
      <c r="AP235" s="223" t="str">
        <f>IFERROR(VLOOKUP(AM235,ORFEO2025!H:O,5,0),"")</f>
        <v/>
      </c>
      <c r="AQ235" s="223" t="str">
        <f>IFERROR(VLOOKUP(AM235,ORFEO2025!H:O,6,0),"")</f>
        <v/>
      </c>
      <c r="AR235" s="223" t="str">
        <f>IFERROR(VLOOKUP(AM235,ORFEO2025!H:O,7,0),"")</f>
        <v/>
      </c>
      <c r="AS235" s="223" t="str">
        <f>IFERROR(VLOOKUP(AM235,ORFEO2025!H:O,8,0),"")</f>
        <v/>
      </c>
      <c r="AT235" s="224" t="str">
        <f>IFERROR(VLOOKUP(AM235,ORFEO2025!H:O,9,0),"")</f>
        <v/>
      </c>
    </row>
    <row r="236">
      <c r="A236" s="256"/>
      <c r="B236" s="257"/>
      <c r="C236" s="258"/>
      <c r="D236" s="259"/>
      <c r="E236" s="260"/>
      <c r="F236" s="256"/>
      <c r="G236" s="24"/>
      <c r="H236" s="24"/>
      <c r="I236" s="209"/>
      <c r="J236" s="219" t="str">
        <f t="shared" si="6"/>
        <v/>
      </c>
      <c r="K236" s="24"/>
      <c r="L236" s="24"/>
      <c r="M236" s="24"/>
      <c r="N236" s="24"/>
      <c r="O236" s="24"/>
      <c r="P236" s="24"/>
      <c r="Q236" s="24"/>
      <c r="R236" s="24"/>
      <c r="S236" s="27"/>
      <c r="T236" s="24"/>
      <c r="U236" s="24"/>
      <c r="V236" s="24"/>
      <c r="W236" s="24"/>
      <c r="X236" s="209"/>
      <c r="Y236" s="216"/>
      <c r="Z236" s="216">
        <f t="shared" si="2"/>
        <v>20255920167931</v>
      </c>
      <c r="AA236" s="226">
        <f>ORFEO2025!C235</f>
        <v>45758</v>
      </c>
      <c r="AB236" s="216">
        <f>ORFEO2025!H235</f>
        <v>20255920167931</v>
      </c>
      <c r="AC236" s="216" t="str">
        <f>ORFEO2025!G235</f>
        <v>CARLOS LINARES</v>
      </c>
      <c r="AD236" s="24"/>
      <c r="AE236" s="24"/>
      <c r="AF236" s="24"/>
      <c r="AG236" s="24"/>
      <c r="AH236" s="24"/>
      <c r="AI236" s="24"/>
      <c r="AJ236" s="24"/>
      <c r="AK236" s="24"/>
      <c r="AL236" s="209"/>
      <c r="AM236" s="24"/>
      <c r="AN236" s="24"/>
      <c r="AO236" s="223" t="str">
        <f t="shared" si="3"/>
        <v/>
      </c>
      <c r="AP236" s="223" t="str">
        <f>IFERROR(VLOOKUP(AM236,ORFEO2025!H:O,5,0),"")</f>
        <v/>
      </c>
      <c r="AQ236" s="223" t="str">
        <f>IFERROR(VLOOKUP(AM236,ORFEO2025!H:O,6,0),"")</f>
        <v/>
      </c>
      <c r="AR236" s="223" t="str">
        <f>IFERROR(VLOOKUP(AM236,ORFEO2025!H:O,7,0),"")</f>
        <v/>
      </c>
      <c r="AS236" s="223" t="str">
        <f>IFERROR(VLOOKUP(AM236,ORFEO2025!H:O,8,0),"")</f>
        <v/>
      </c>
      <c r="AT236" s="224" t="str">
        <f>IFERROR(VLOOKUP(AM236,ORFEO2025!H:O,9,0),"")</f>
        <v/>
      </c>
    </row>
    <row r="237">
      <c r="A237" s="261">
        <v>2.0255920184111E13</v>
      </c>
      <c r="B237" s="217">
        <v>45785.0</v>
      </c>
      <c r="C237" s="230">
        <v>7.0</v>
      </c>
      <c r="D237" s="216">
        <v>2.02519652E9</v>
      </c>
      <c r="E237" s="26">
        <v>25.0</v>
      </c>
      <c r="F237" s="216" t="b">
        <v>1</v>
      </c>
      <c r="G237" s="24"/>
      <c r="H237" s="24"/>
      <c r="I237" s="209"/>
      <c r="J237" s="219" t="str">
        <f t="shared" si="6"/>
        <v/>
      </c>
      <c r="K237" s="24"/>
      <c r="L237" s="24"/>
      <c r="M237" s="24"/>
      <c r="N237" s="24"/>
      <c r="O237" s="24"/>
      <c r="P237" s="24"/>
      <c r="Q237" s="24"/>
      <c r="R237" s="24"/>
      <c r="S237" s="27"/>
      <c r="T237" s="24"/>
      <c r="U237" s="24"/>
      <c r="V237" s="24"/>
      <c r="W237" s="24"/>
      <c r="X237" s="209"/>
      <c r="Y237" s="216"/>
      <c r="Z237" s="216" t="str">
        <f t="shared" si="2"/>
        <v/>
      </c>
      <c r="AA237" s="226">
        <f>ORFEO2025!C236</f>
        <v>45758</v>
      </c>
      <c r="AB237" s="226" t="str">
        <f>ORFEO2025!H236</f>
        <v>NO REQUIERE RESPUESTA </v>
      </c>
      <c r="AC237" s="216" t="str">
        <f>ORFEO2025!G236</f>
        <v>SEBASTIÁN RAMÍREZ</v>
      </c>
      <c r="AD237" s="24"/>
      <c r="AE237" s="24"/>
      <c r="AF237" s="24"/>
      <c r="AG237" s="24"/>
      <c r="AH237" s="24"/>
      <c r="AI237" s="24"/>
      <c r="AJ237" s="24"/>
      <c r="AK237" s="24"/>
      <c r="AL237" s="209"/>
      <c r="AM237" s="24"/>
      <c r="AN237" s="24"/>
      <c r="AO237" s="223" t="str">
        <f t="shared" si="3"/>
        <v/>
      </c>
      <c r="AP237" s="223" t="str">
        <f>IFERROR(VLOOKUP(AM237,ORFEO2025!H:O,5,0),"")</f>
        <v/>
      </c>
      <c r="AQ237" s="223" t="str">
        <f>IFERROR(VLOOKUP(AM237,ORFEO2025!H:O,6,0),"")</f>
        <v/>
      </c>
      <c r="AR237" s="223" t="str">
        <f>IFERROR(VLOOKUP(AM237,ORFEO2025!H:O,7,0),"")</f>
        <v/>
      </c>
      <c r="AS237" s="223" t="str">
        <f>IFERROR(VLOOKUP(AM237,ORFEO2025!H:O,8,0),"")</f>
        <v/>
      </c>
      <c r="AT237" s="224" t="str">
        <f>IFERROR(VLOOKUP(AM237,ORFEO2025!H:O,9,0),"")</f>
        <v/>
      </c>
    </row>
    <row r="238">
      <c r="A238" s="261">
        <v>2.0255920177991E13</v>
      </c>
      <c r="B238" s="229"/>
      <c r="C238" s="28"/>
      <c r="D238" s="24"/>
      <c r="E238" s="227"/>
      <c r="F238" s="216" t="b">
        <v>1</v>
      </c>
      <c r="G238" s="24"/>
      <c r="H238" s="24"/>
      <c r="I238" s="209"/>
      <c r="J238" s="219" t="str">
        <f t="shared" si="6"/>
        <v/>
      </c>
      <c r="K238" s="24"/>
      <c r="L238" s="24"/>
      <c r="M238" s="24"/>
      <c r="N238" s="24"/>
      <c r="O238" s="24"/>
      <c r="P238" s="24"/>
      <c r="Q238" s="24"/>
      <c r="R238" s="24"/>
      <c r="S238" s="27"/>
      <c r="T238" s="24"/>
      <c r="U238" s="24"/>
      <c r="V238" s="24"/>
      <c r="W238" s="24"/>
      <c r="X238" s="209"/>
      <c r="Y238" s="216"/>
      <c r="Z238" s="216">
        <f t="shared" si="2"/>
        <v>20255920165191</v>
      </c>
      <c r="AA238" s="226">
        <f>ORFEO2025!C237</f>
        <v>45757</v>
      </c>
      <c r="AB238" s="216">
        <f>ORFEO2025!H237</f>
        <v>20255920165191</v>
      </c>
      <c r="AC238" s="216" t="str">
        <f>ORFEO2025!G237</f>
        <v>EDUARDO ARREDONDO</v>
      </c>
      <c r="AD238" s="24"/>
      <c r="AE238" s="24"/>
      <c r="AF238" s="24"/>
      <c r="AG238" s="24"/>
      <c r="AH238" s="24"/>
      <c r="AI238" s="24"/>
      <c r="AJ238" s="24"/>
      <c r="AK238" s="24"/>
      <c r="AL238" s="209"/>
      <c r="AM238" s="24"/>
      <c r="AN238" s="24"/>
      <c r="AO238" s="223" t="str">
        <f t="shared" si="3"/>
        <v/>
      </c>
      <c r="AP238" s="223" t="str">
        <f>IFERROR(VLOOKUP(AM238,ORFEO2025!H:O,5,0),"")</f>
        <v/>
      </c>
      <c r="AQ238" s="223" t="str">
        <f>IFERROR(VLOOKUP(AM238,ORFEO2025!H:O,6,0),"")</f>
        <v/>
      </c>
      <c r="AR238" s="223" t="str">
        <f>IFERROR(VLOOKUP(AM238,ORFEO2025!H:O,7,0),"")</f>
        <v/>
      </c>
      <c r="AS238" s="223" t="str">
        <f>IFERROR(VLOOKUP(AM238,ORFEO2025!H:O,8,0),"")</f>
        <v/>
      </c>
      <c r="AT238" s="224" t="str">
        <f>IFERROR(VLOOKUP(AM238,ORFEO2025!H:O,9,0),"")</f>
        <v/>
      </c>
    </row>
    <row r="239">
      <c r="A239" s="261">
        <v>2.0255920184601E13</v>
      </c>
      <c r="B239" s="229"/>
      <c r="C239" s="28"/>
      <c r="D239" s="24"/>
      <c r="E239" s="227"/>
      <c r="F239" s="216" t="b">
        <v>1</v>
      </c>
      <c r="G239" s="24"/>
      <c r="H239" s="24"/>
      <c r="I239" s="209"/>
      <c r="J239" s="219" t="str">
        <f t="shared" si="6"/>
        <v/>
      </c>
      <c r="K239" s="24"/>
      <c r="L239" s="24"/>
      <c r="M239" s="24"/>
      <c r="N239" s="24"/>
      <c r="O239" s="24"/>
      <c r="P239" s="24"/>
      <c r="Q239" s="24"/>
      <c r="R239" s="24"/>
      <c r="S239" s="27"/>
      <c r="T239" s="24"/>
      <c r="U239" s="24"/>
      <c r="V239" s="24"/>
      <c r="W239" s="24"/>
      <c r="X239" s="209"/>
      <c r="Y239" s="216"/>
      <c r="Z239" s="216">
        <f t="shared" si="2"/>
        <v>20255920210771</v>
      </c>
      <c r="AA239" s="226">
        <f>ORFEO2025!C238</f>
        <v>45757</v>
      </c>
      <c r="AB239" s="26">
        <f>ORFEO2025!H238</f>
        <v>20255920210771</v>
      </c>
      <c r="AC239" s="216" t="str">
        <f>ORFEO2025!G238</f>
        <v>CARLOS LINARES</v>
      </c>
      <c r="AD239" s="24"/>
      <c r="AE239" s="24"/>
      <c r="AF239" s="24"/>
      <c r="AG239" s="24"/>
      <c r="AH239" s="24"/>
      <c r="AI239" s="24"/>
      <c r="AJ239" s="24"/>
      <c r="AK239" s="24"/>
      <c r="AL239" s="209"/>
      <c r="AM239" s="24"/>
      <c r="AN239" s="24"/>
      <c r="AO239" s="223" t="str">
        <f t="shared" si="3"/>
        <v/>
      </c>
      <c r="AP239" s="223" t="str">
        <f>IFERROR(VLOOKUP(AM239,ORFEO2025!H:O,5,0),"")</f>
        <v/>
      </c>
      <c r="AQ239" s="223" t="str">
        <f>IFERROR(VLOOKUP(AM239,ORFEO2025!H:O,6,0),"")</f>
        <v/>
      </c>
      <c r="AR239" s="223" t="str">
        <f>IFERROR(VLOOKUP(AM239,ORFEO2025!H:O,7,0),"")</f>
        <v/>
      </c>
      <c r="AS239" s="223" t="str">
        <f>IFERROR(VLOOKUP(AM239,ORFEO2025!H:O,8,0),"")</f>
        <v/>
      </c>
      <c r="AT239" s="224" t="str">
        <f>IFERROR(VLOOKUP(AM239,ORFEO2025!H:O,9,0),"")</f>
        <v/>
      </c>
    </row>
    <row r="240">
      <c r="A240" s="261">
        <v>2.0255920184581E13</v>
      </c>
      <c r="B240" s="248"/>
      <c r="C240" s="28"/>
      <c r="D240" s="24"/>
      <c r="E240" s="227"/>
      <c r="F240" s="216" t="b">
        <v>1</v>
      </c>
      <c r="G240" s="248" t="s">
        <v>3772</v>
      </c>
      <c r="H240" s="24"/>
      <c r="I240" s="209"/>
      <c r="J240" s="219" t="str">
        <f t="shared" si="6"/>
        <v/>
      </c>
      <c r="K240" s="24"/>
      <c r="L240" s="24"/>
      <c r="M240" s="24"/>
      <c r="N240" s="24"/>
      <c r="O240" s="24"/>
      <c r="P240" s="24"/>
      <c r="Q240" s="24"/>
      <c r="R240" s="24"/>
      <c r="S240" s="27"/>
      <c r="T240" s="24"/>
      <c r="U240" s="24"/>
      <c r="V240" s="24"/>
      <c r="W240" s="24"/>
      <c r="X240" s="209"/>
      <c r="Y240" s="216"/>
      <c r="Z240" s="216">
        <f t="shared" si="2"/>
        <v>20255920168441</v>
      </c>
      <c r="AA240" s="226">
        <f>ORFEO2025!C239</f>
        <v>45757</v>
      </c>
      <c r="AB240" s="216">
        <f>ORFEO2025!H239</f>
        <v>20255920168441</v>
      </c>
      <c r="AC240" s="216" t="str">
        <f>ORFEO2025!G239</f>
        <v>CARLOS LINARES</v>
      </c>
      <c r="AD240" s="24"/>
      <c r="AE240" s="24"/>
      <c r="AF240" s="24"/>
      <c r="AG240" s="24"/>
      <c r="AH240" s="24"/>
      <c r="AI240" s="24"/>
      <c r="AJ240" s="24"/>
      <c r="AK240" s="24"/>
      <c r="AL240" s="209"/>
      <c r="AM240" s="24"/>
      <c r="AN240" s="24"/>
      <c r="AO240" s="223" t="str">
        <f t="shared" si="3"/>
        <v/>
      </c>
      <c r="AP240" s="223" t="str">
        <f>IFERROR(VLOOKUP(AM240,ORFEO2025!H:O,5,0),"")</f>
        <v/>
      </c>
      <c r="AQ240" s="223" t="str">
        <f>IFERROR(VLOOKUP(AM240,ORFEO2025!H:O,6,0),"")</f>
        <v/>
      </c>
      <c r="AR240" s="223" t="str">
        <f>IFERROR(VLOOKUP(AM240,ORFEO2025!H:O,7,0),"")</f>
        <v/>
      </c>
      <c r="AS240" s="223" t="str">
        <f>IFERROR(VLOOKUP(AM240,ORFEO2025!H:O,8,0),"")</f>
        <v/>
      </c>
      <c r="AT240" s="224" t="str">
        <f>IFERROR(VLOOKUP(AM240,ORFEO2025!H:O,9,0),"")</f>
        <v/>
      </c>
    </row>
    <row r="241">
      <c r="A241" s="261">
        <v>2.0255920180821E13</v>
      </c>
      <c r="B241" s="229"/>
      <c r="C241" s="28"/>
      <c r="D241" s="24"/>
      <c r="E241" s="227"/>
      <c r="F241" s="216" t="b">
        <v>1</v>
      </c>
      <c r="G241" s="24"/>
      <c r="H241" s="24"/>
      <c r="I241" s="209"/>
      <c r="J241" s="219" t="str">
        <f t="shared" si="6"/>
        <v/>
      </c>
      <c r="K241" s="24"/>
      <c r="L241" s="24"/>
      <c r="M241" s="24"/>
      <c r="N241" s="24"/>
      <c r="O241" s="24"/>
      <c r="P241" s="24"/>
      <c r="Q241" s="24"/>
      <c r="R241" s="24"/>
      <c r="S241" s="27"/>
      <c r="T241" s="24"/>
      <c r="U241" s="24"/>
      <c r="V241" s="24"/>
      <c r="W241" s="24"/>
      <c r="X241" s="209"/>
      <c r="Y241" s="216"/>
      <c r="Z241" s="216" t="str">
        <f t="shared" si="2"/>
        <v/>
      </c>
      <c r="AA241" s="226">
        <f>ORFEO2025!C240</f>
        <v>45757</v>
      </c>
      <c r="AB241" s="226" t="str">
        <f>ORFEO2025!H240</f>
        <v>20255920039261</v>
      </c>
      <c r="AC241" s="216" t="str">
        <f>ORFEO2025!G240</f>
        <v>CRISTIAN PEDROZA</v>
      </c>
      <c r="AD241" s="24"/>
      <c r="AE241" s="24"/>
      <c r="AF241" s="24"/>
      <c r="AG241" s="24"/>
      <c r="AH241" s="24"/>
      <c r="AI241" s="24"/>
      <c r="AJ241" s="24"/>
      <c r="AK241" s="24"/>
      <c r="AL241" s="209"/>
      <c r="AM241" s="24"/>
      <c r="AN241" s="24"/>
      <c r="AO241" s="223" t="str">
        <f t="shared" si="3"/>
        <v/>
      </c>
      <c r="AP241" s="223" t="str">
        <f>IFERROR(VLOOKUP(AM241,ORFEO2025!H:O,5,0),"")</f>
        <v/>
      </c>
      <c r="AQ241" s="223" t="str">
        <f>IFERROR(VLOOKUP(AM241,ORFEO2025!H:O,6,0),"")</f>
        <v/>
      </c>
      <c r="AR241" s="223" t="str">
        <f>IFERROR(VLOOKUP(AM241,ORFEO2025!H:O,7,0),"")</f>
        <v/>
      </c>
      <c r="AS241" s="223" t="str">
        <f>IFERROR(VLOOKUP(AM241,ORFEO2025!H:O,8,0),"")</f>
        <v/>
      </c>
      <c r="AT241" s="224" t="str">
        <f>IFERROR(VLOOKUP(AM241,ORFEO2025!H:O,9,0),"")</f>
        <v/>
      </c>
    </row>
    <row r="242">
      <c r="A242" s="261">
        <v>2.0255920184381E13</v>
      </c>
      <c r="B242" s="229"/>
      <c r="C242" s="28"/>
      <c r="D242" s="24"/>
      <c r="E242" s="227"/>
      <c r="F242" s="216" t="b">
        <v>1</v>
      </c>
      <c r="G242" s="24"/>
      <c r="H242" s="24"/>
      <c r="I242" s="209"/>
      <c r="J242" s="219" t="str">
        <f t="shared" si="6"/>
        <v/>
      </c>
      <c r="K242" s="24"/>
      <c r="L242" s="24"/>
      <c r="M242" s="24"/>
      <c r="N242" s="24"/>
      <c r="O242" s="24"/>
      <c r="P242" s="24"/>
      <c r="Q242" s="24"/>
      <c r="R242" s="24"/>
      <c r="S242" s="27"/>
      <c r="T242" s="24"/>
      <c r="U242" s="24"/>
      <c r="V242" s="24"/>
      <c r="W242" s="24"/>
      <c r="X242" s="209"/>
      <c r="Y242" s="216"/>
      <c r="Z242" s="216" t="str">
        <f t="shared" si="2"/>
        <v/>
      </c>
      <c r="AA242" s="226">
        <f>ORFEO2025!C241</f>
        <v>45757</v>
      </c>
      <c r="AB242" s="226" t="str">
        <f>ORFEO2025!H241</f>
        <v>20255920203751</v>
      </c>
      <c r="AC242" s="216" t="str">
        <f>ORFEO2025!G241</f>
        <v>CRISTIAN PEDROZA</v>
      </c>
      <c r="AD242" s="24"/>
      <c r="AE242" s="24"/>
      <c r="AF242" s="24"/>
      <c r="AG242" s="24"/>
      <c r="AH242" s="24"/>
      <c r="AI242" s="24"/>
      <c r="AJ242" s="24"/>
      <c r="AK242" s="24"/>
      <c r="AL242" s="209"/>
      <c r="AM242" s="24"/>
      <c r="AN242" s="24"/>
      <c r="AO242" s="223" t="str">
        <f t="shared" si="3"/>
        <v/>
      </c>
      <c r="AP242" s="223" t="str">
        <f>IFERROR(VLOOKUP(AM242,ORFEO2025!H:O,5,0),"")</f>
        <v/>
      </c>
      <c r="AQ242" s="223" t="str">
        <f>IFERROR(VLOOKUP(AM242,ORFEO2025!H:O,6,0),"")</f>
        <v/>
      </c>
      <c r="AR242" s="223" t="str">
        <f>IFERROR(VLOOKUP(AM242,ORFEO2025!H:O,7,0),"")</f>
        <v/>
      </c>
      <c r="AS242" s="223" t="str">
        <f>IFERROR(VLOOKUP(AM242,ORFEO2025!H:O,8,0),"")</f>
        <v/>
      </c>
      <c r="AT242" s="224" t="str">
        <f>IFERROR(VLOOKUP(AM242,ORFEO2025!H:O,9,0),"")</f>
        <v/>
      </c>
    </row>
    <row r="243">
      <c r="A243" s="261">
        <v>2.0255920184471E13</v>
      </c>
      <c r="B243" s="229"/>
      <c r="C243" s="28"/>
      <c r="D243" s="24"/>
      <c r="E243" s="227"/>
      <c r="F243" s="216" t="b">
        <v>1</v>
      </c>
      <c r="G243" s="24"/>
      <c r="H243" s="24"/>
      <c r="I243" s="209"/>
      <c r="J243" s="219" t="str">
        <f t="shared" si="6"/>
        <v/>
      </c>
      <c r="K243" s="24"/>
      <c r="L243" s="24"/>
      <c r="M243" s="24"/>
      <c r="N243" s="24"/>
      <c r="O243" s="24"/>
      <c r="P243" s="24"/>
      <c r="Q243" s="24"/>
      <c r="R243" s="24"/>
      <c r="S243" s="27"/>
      <c r="T243" s="24"/>
      <c r="U243" s="24"/>
      <c r="V243" s="24"/>
      <c r="W243" s="24"/>
      <c r="X243" s="209"/>
      <c r="Y243" s="216"/>
      <c r="Z243" s="216">
        <f t="shared" si="2"/>
        <v>20255920114981</v>
      </c>
      <c r="AA243" s="226">
        <f>ORFEO2025!C242</f>
        <v>45757</v>
      </c>
      <c r="AB243" s="216">
        <f>ORFEO2025!H242</f>
        <v>20255920114981</v>
      </c>
      <c r="AC243" s="216" t="str">
        <f>ORFEO2025!G242</f>
        <v>DIEGO PEÑA</v>
      </c>
      <c r="AD243" s="24"/>
      <c r="AE243" s="24"/>
      <c r="AF243" s="24"/>
      <c r="AG243" s="24"/>
      <c r="AH243" s="24"/>
      <c r="AI243" s="24"/>
      <c r="AJ243" s="24"/>
      <c r="AK243" s="24"/>
      <c r="AL243" s="209"/>
      <c r="AM243" s="24"/>
      <c r="AN243" s="24"/>
      <c r="AO243" s="223" t="str">
        <f t="shared" si="3"/>
        <v/>
      </c>
      <c r="AP243" s="223" t="str">
        <f>IFERROR(VLOOKUP(AM243,ORFEO2025!H:O,5,0),"")</f>
        <v/>
      </c>
      <c r="AQ243" s="223" t="str">
        <f>IFERROR(VLOOKUP(AM243,ORFEO2025!H:O,6,0),"")</f>
        <v/>
      </c>
      <c r="AR243" s="223" t="str">
        <f>IFERROR(VLOOKUP(AM243,ORFEO2025!H:O,7,0),"")</f>
        <v/>
      </c>
      <c r="AS243" s="223" t="str">
        <f>IFERROR(VLOOKUP(AM243,ORFEO2025!H:O,8,0),"")</f>
        <v/>
      </c>
      <c r="AT243" s="224" t="str">
        <f>IFERROR(VLOOKUP(AM243,ORFEO2025!H:O,9,0),"")</f>
        <v/>
      </c>
    </row>
    <row r="244">
      <c r="A244" s="216"/>
      <c r="B244" s="229"/>
      <c r="C244" s="28"/>
      <c r="D244" s="24"/>
      <c r="E244" s="227"/>
      <c r="F244" s="24"/>
      <c r="G244" s="24"/>
      <c r="H244" s="24"/>
      <c r="I244" s="209"/>
      <c r="J244" s="219" t="str">
        <f t="shared" si="6"/>
        <v/>
      </c>
      <c r="K244" s="24"/>
      <c r="L244" s="24"/>
      <c r="M244" s="24"/>
      <c r="N244" s="24"/>
      <c r="O244" s="24"/>
      <c r="P244" s="24"/>
      <c r="Q244" s="24"/>
      <c r="R244" s="24"/>
      <c r="S244" s="27"/>
      <c r="T244" s="24"/>
      <c r="U244" s="24"/>
      <c r="V244" s="24"/>
      <c r="W244" s="24"/>
      <c r="X244" s="209"/>
      <c r="Y244" s="216"/>
      <c r="Z244" s="216" t="str">
        <f t="shared" si="2"/>
        <v/>
      </c>
      <c r="AA244" s="226">
        <f>ORFEO2025!C243</f>
        <v>45757</v>
      </c>
      <c r="AB244" s="216" t="str">
        <f>ORFEO2025!H243</f>
        <v>INFORMADO UMV, PRESENCIA DE ROEDORES EN EL PUENTE DE LA BOYACÁ CON ESPERANZA COSTADO NORTE A SUR .</v>
      </c>
      <c r="AC244" s="216" t="str">
        <f>ORFEO2025!G243</f>
        <v>CRISTIAN PEDROZA</v>
      </c>
      <c r="AD244" s="24"/>
      <c r="AE244" s="24"/>
      <c r="AF244" s="24"/>
      <c r="AG244" s="24"/>
      <c r="AH244" s="24"/>
      <c r="AI244" s="24"/>
      <c r="AJ244" s="24"/>
      <c r="AK244" s="24"/>
      <c r="AL244" s="209"/>
      <c r="AM244" s="24"/>
      <c r="AN244" s="24"/>
      <c r="AO244" s="223" t="str">
        <f t="shared" si="3"/>
        <v/>
      </c>
      <c r="AP244" s="223" t="str">
        <f>IFERROR(VLOOKUP(AM244,ORFEO2025!H:O,5,0),"")</f>
        <v/>
      </c>
      <c r="AQ244" s="223" t="str">
        <f>IFERROR(VLOOKUP(AM244,ORFEO2025!H:O,6,0),"")</f>
        <v/>
      </c>
      <c r="AR244" s="223" t="str">
        <f>IFERROR(VLOOKUP(AM244,ORFEO2025!H:O,7,0),"")</f>
        <v/>
      </c>
      <c r="AS244" s="223" t="str">
        <f>IFERROR(VLOOKUP(AM244,ORFEO2025!H:O,8,0),"")</f>
        <v/>
      </c>
      <c r="AT244" s="224" t="str">
        <f>IFERROR(VLOOKUP(AM244,ORFEO2025!H:O,9,0),"")</f>
        <v/>
      </c>
    </row>
    <row r="245">
      <c r="A245" s="261">
        <v>2.0255920006833E13</v>
      </c>
      <c r="B245" s="217">
        <v>45786.0</v>
      </c>
      <c r="C245" s="230">
        <v>3.0</v>
      </c>
      <c r="D245" s="216">
        <v>2.025197539E9</v>
      </c>
      <c r="E245" s="26">
        <v>26.0</v>
      </c>
      <c r="F245" s="216" t="b">
        <v>1</v>
      </c>
      <c r="G245" s="248" t="s">
        <v>3772</v>
      </c>
      <c r="H245" s="24"/>
      <c r="I245" s="209"/>
      <c r="J245" s="219" t="str">
        <f t="shared" si="6"/>
        <v/>
      </c>
      <c r="K245" s="24"/>
      <c r="L245" s="24"/>
      <c r="M245" s="24"/>
      <c r="N245" s="24"/>
      <c r="O245" s="24"/>
      <c r="P245" s="24"/>
      <c r="Q245" s="24"/>
      <c r="R245" s="24"/>
      <c r="S245" s="27"/>
      <c r="T245" s="24"/>
      <c r="U245" s="24"/>
      <c r="V245" s="24"/>
      <c r="W245" s="24"/>
      <c r="X245" s="209"/>
      <c r="Y245" s="216"/>
      <c r="Z245" s="216">
        <f t="shared" si="2"/>
        <v>20255920165241</v>
      </c>
      <c r="AA245" s="226">
        <f>ORFEO2025!C244</f>
        <v>45757</v>
      </c>
      <c r="AB245" s="216">
        <f>ORFEO2025!H244</f>
        <v>20255920165241</v>
      </c>
      <c r="AC245" s="216" t="str">
        <f>ORFEO2025!G244</f>
        <v>DIEGO PEÑA</v>
      </c>
      <c r="AD245" s="24"/>
      <c r="AE245" s="24"/>
      <c r="AF245" s="24"/>
      <c r="AG245" s="24"/>
      <c r="AH245" s="24"/>
      <c r="AI245" s="24"/>
      <c r="AJ245" s="24"/>
      <c r="AK245" s="24"/>
      <c r="AL245" s="209"/>
      <c r="AM245" s="24"/>
      <c r="AN245" s="24"/>
      <c r="AO245" s="223" t="str">
        <f t="shared" si="3"/>
        <v/>
      </c>
      <c r="AP245" s="223" t="str">
        <f>IFERROR(VLOOKUP(AM245,ORFEO2025!H:O,5,0),"")</f>
        <v/>
      </c>
      <c r="AQ245" s="223" t="str">
        <f>IFERROR(VLOOKUP(AM245,ORFEO2025!H:O,6,0),"")</f>
        <v/>
      </c>
      <c r="AR245" s="223" t="str">
        <f>IFERROR(VLOOKUP(AM245,ORFEO2025!H:O,7,0),"")</f>
        <v/>
      </c>
      <c r="AS245" s="223" t="str">
        <f>IFERROR(VLOOKUP(AM245,ORFEO2025!H:O,8,0),"")</f>
        <v/>
      </c>
      <c r="AT245" s="224" t="str">
        <f>IFERROR(VLOOKUP(AM245,ORFEO2025!H:O,9,0),"")</f>
        <v/>
      </c>
    </row>
    <row r="246">
      <c r="A246" s="261">
        <v>2.0255920187551E13</v>
      </c>
      <c r="B246" s="229"/>
      <c r="C246" s="28"/>
      <c r="D246" s="24"/>
      <c r="E246" s="227"/>
      <c r="F246" s="216" t="b">
        <v>1</v>
      </c>
      <c r="G246" s="248" t="s">
        <v>3772</v>
      </c>
      <c r="H246" s="24"/>
      <c r="I246" s="209"/>
      <c r="J246" s="219" t="str">
        <f t="shared" si="6"/>
        <v/>
      </c>
      <c r="K246" s="24"/>
      <c r="L246" s="24"/>
      <c r="M246" s="24"/>
      <c r="N246" s="24"/>
      <c r="O246" s="24"/>
      <c r="P246" s="24"/>
      <c r="Q246" s="24"/>
      <c r="R246" s="24"/>
      <c r="S246" s="27"/>
      <c r="T246" s="24"/>
      <c r="U246" s="24"/>
      <c r="V246" s="24"/>
      <c r="W246" s="24"/>
      <c r="X246" s="209"/>
      <c r="Y246" s="216"/>
      <c r="Z246" s="216">
        <f t="shared" si="2"/>
        <v>20255920165311</v>
      </c>
      <c r="AA246" s="226">
        <f>ORFEO2025!C245</f>
        <v>45757</v>
      </c>
      <c r="AB246" s="216">
        <f>ORFEO2025!H245</f>
        <v>20255920165311</v>
      </c>
      <c r="AC246" s="216" t="str">
        <f>ORFEO2025!G245</f>
        <v>CRISTIAN PEDROZA</v>
      </c>
      <c r="AD246" s="24"/>
      <c r="AE246" s="24"/>
      <c r="AF246" s="24"/>
      <c r="AG246" s="24"/>
      <c r="AH246" s="24"/>
      <c r="AI246" s="24"/>
      <c r="AJ246" s="24"/>
      <c r="AK246" s="24"/>
      <c r="AL246" s="209"/>
      <c r="AM246" s="24"/>
      <c r="AN246" s="24"/>
      <c r="AO246" s="223" t="str">
        <f t="shared" si="3"/>
        <v/>
      </c>
      <c r="AP246" s="223" t="str">
        <f>IFERROR(VLOOKUP(AM246,ORFEO2025!H:O,5,0),"")</f>
        <v/>
      </c>
      <c r="AQ246" s="223" t="str">
        <f>IFERROR(VLOOKUP(AM246,ORFEO2025!H:O,6,0),"")</f>
        <v/>
      </c>
      <c r="AR246" s="223" t="str">
        <f>IFERROR(VLOOKUP(AM246,ORFEO2025!H:O,7,0),"")</f>
        <v/>
      </c>
      <c r="AS246" s="223" t="str">
        <f>IFERROR(VLOOKUP(AM246,ORFEO2025!H:O,8,0),"")</f>
        <v/>
      </c>
      <c r="AT246" s="224" t="str">
        <f>IFERROR(VLOOKUP(AM246,ORFEO2025!H:O,9,0),"")</f>
        <v/>
      </c>
    </row>
    <row r="247">
      <c r="A247" s="261">
        <v>2.0255920187601E13</v>
      </c>
      <c r="B247" s="229"/>
      <c r="C247" s="28"/>
      <c r="D247" s="24"/>
      <c r="E247" s="227"/>
      <c r="F247" s="216" t="b">
        <v>1</v>
      </c>
      <c r="G247" s="248" t="s">
        <v>3772</v>
      </c>
      <c r="H247" s="24"/>
      <c r="I247" s="209"/>
      <c r="J247" s="219" t="str">
        <f t="shared" si="6"/>
        <v/>
      </c>
      <c r="K247" s="24"/>
      <c r="L247" s="24"/>
      <c r="M247" s="24"/>
      <c r="N247" s="24"/>
      <c r="O247" s="24"/>
      <c r="P247" s="24"/>
      <c r="Q247" s="24"/>
      <c r="R247" s="24"/>
      <c r="S247" s="27"/>
      <c r="T247" s="24"/>
      <c r="U247" s="24"/>
      <c r="V247" s="24"/>
      <c r="W247" s="24"/>
      <c r="X247" s="209"/>
      <c r="Y247" s="216"/>
      <c r="Z247" s="216" t="str">
        <f t="shared" si="2"/>
        <v/>
      </c>
      <c r="AA247" s="226">
        <f>ORFEO2025!C246</f>
        <v>45756</v>
      </c>
      <c r="AB247" s="216" t="str">
        <f>ORFEO2025!H246</f>
        <v>NO requiere respuesta por cuanto es una factura de parques ya esta en el drive.</v>
      </c>
      <c r="AC247" s="216" t="str">
        <f>ORFEO2025!G246</f>
        <v>CRISTIAN PEDROZA</v>
      </c>
      <c r="AD247" s="24"/>
      <c r="AE247" s="24"/>
      <c r="AF247" s="24"/>
      <c r="AG247" s="24"/>
      <c r="AH247" s="24"/>
      <c r="AI247" s="24"/>
      <c r="AJ247" s="24"/>
      <c r="AK247" s="24"/>
      <c r="AL247" s="209"/>
      <c r="AM247" s="24"/>
      <c r="AN247" s="24"/>
      <c r="AO247" s="223" t="str">
        <f t="shared" si="3"/>
        <v/>
      </c>
      <c r="AP247" s="223" t="str">
        <f>IFERROR(VLOOKUP(AM247,ORFEO2025!H:O,5,0),"")</f>
        <v/>
      </c>
      <c r="AQ247" s="223" t="str">
        <f>IFERROR(VLOOKUP(AM247,ORFEO2025!H:O,6,0),"")</f>
        <v/>
      </c>
      <c r="AR247" s="223" t="str">
        <f>IFERROR(VLOOKUP(AM247,ORFEO2025!H:O,7,0),"")</f>
        <v/>
      </c>
      <c r="AS247" s="223" t="str">
        <f>IFERROR(VLOOKUP(AM247,ORFEO2025!H:O,8,0),"")</f>
        <v/>
      </c>
      <c r="AT247" s="224" t="str">
        <f>IFERROR(VLOOKUP(AM247,ORFEO2025!H:O,9,0),"")</f>
        <v/>
      </c>
    </row>
    <row r="248">
      <c r="A248" s="216"/>
      <c r="B248" s="229"/>
      <c r="C248" s="28"/>
      <c r="D248" s="24"/>
      <c r="E248" s="227"/>
      <c r="F248" s="216"/>
      <c r="G248" s="24"/>
      <c r="H248" s="24"/>
      <c r="I248" s="209"/>
      <c r="J248" s="219" t="str">
        <f t="shared" si="6"/>
        <v/>
      </c>
      <c r="K248" s="24"/>
      <c r="L248" s="24"/>
      <c r="M248" s="24"/>
      <c r="N248" s="24"/>
      <c r="O248" s="24"/>
      <c r="P248" s="24"/>
      <c r="Q248" s="24"/>
      <c r="R248" s="24"/>
      <c r="S248" s="27"/>
      <c r="T248" s="24"/>
      <c r="U248" s="24"/>
      <c r="V248" s="24"/>
      <c r="W248" s="24"/>
      <c r="X248" s="209"/>
      <c r="Y248" s="216"/>
      <c r="Z248" s="216" t="str">
        <f t="shared" si="2"/>
        <v/>
      </c>
      <c r="AA248" s="226">
        <f>ORFEO2025!C247</f>
        <v>45756</v>
      </c>
      <c r="AB248" s="230">
        <f>ORFEO2025!H247</f>
        <v>20255920155311</v>
      </c>
      <c r="AC248" s="216" t="str">
        <f>ORFEO2025!G247</f>
        <v>EDUARDO ARREDONDO</v>
      </c>
      <c r="AD248" s="24"/>
      <c r="AE248" s="24"/>
      <c r="AF248" s="24"/>
      <c r="AG248" s="24"/>
      <c r="AH248" s="24"/>
      <c r="AI248" s="24"/>
      <c r="AJ248" s="24"/>
      <c r="AK248" s="24"/>
      <c r="AL248" s="209"/>
      <c r="AM248" s="24"/>
      <c r="AN248" s="24"/>
      <c r="AO248" s="223" t="str">
        <f t="shared" si="3"/>
        <v/>
      </c>
      <c r="AP248" s="223" t="str">
        <f>IFERROR(VLOOKUP(AM248,ORFEO2025!H:O,5,0),"")</f>
        <v/>
      </c>
      <c r="AQ248" s="223" t="str">
        <f>IFERROR(VLOOKUP(AM248,ORFEO2025!H:O,6,0),"")</f>
        <v/>
      </c>
      <c r="AR248" s="223" t="str">
        <f>IFERROR(VLOOKUP(AM248,ORFEO2025!H:O,7,0),"")</f>
        <v/>
      </c>
      <c r="AS248" s="223" t="str">
        <f>IFERROR(VLOOKUP(AM248,ORFEO2025!H:O,8,0),"")</f>
        <v/>
      </c>
      <c r="AT248" s="224" t="str">
        <f>IFERROR(VLOOKUP(AM248,ORFEO2025!H:O,9,0),"")</f>
        <v/>
      </c>
    </row>
    <row r="249">
      <c r="A249" s="261">
        <v>2.0255920184641E13</v>
      </c>
      <c r="B249" s="217">
        <v>45789.0</v>
      </c>
      <c r="C249" s="230">
        <v>16.0</v>
      </c>
      <c r="D249" s="216">
        <v>2.025202283E9</v>
      </c>
      <c r="E249" s="26">
        <v>27.0</v>
      </c>
      <c r="F249" s="216" t="b">
        <v>1</v>
      </c>
      <c r="G249" s="24"/>
      <c r="H249" s="24"/>
      <c r="I249" s="209"/>
      <c r="J249" s="219" t="str">
        <f t="shared" si="6"/>
        <v/>
      </c>
      <c r="K249" s="24"/>
      <c r="L249" s="24"/>
      <c r="M249" s="24"/>
      <c r="N249" s="24"/>
      <c r="O249" s="24"/>
      <c r="P249" s="24"/>
      <c r="Q249" s="24"/>
      <c r="R249" s="24"/>
      <c r="S249" s="27"/>
      <c r="T249" s="24"/>
      <c r="U249" s="24"/>
      <c r="V249" s="24"/>
      <c r="W249" s="24"/>
      <c r="X249" s="209"/>
      <c r="Y249" s="216"/>
      <c r="Z249" s="216">
        <f t="shared" si="2"/>
        <v>20255920162431</v>
      </c>
      <c r="AA249" s="226">
        <f>ORFEO2025!C248</f>
        <v>45755</v>
      </c>
      <c r="AB249" s="216">
        <f>ORFEO2025!H248</f>
        <v>20255920162431</v>
      </c>
      <c r="AC249" s="216" t="str">
        <f>ORFEO2025!G248</f>
        <v>JOHN CORREDOR</v>
      </c>
      <c r="AD249" s="24"/>
      <c r="AE249" s="24"/>
      <c r="AF249" s="24"/>
      <c r="AG249" s="24"/>
      <c r="AH249" s="24"/>
      <c r="AI249" s="24"/>
      <c r="AJ249" s="24"/>
      <c r="AK249" s="24"/>
      <c r="AL249" s="209"/>
      <c r="AM249" s="24"/>
      <c r="AN249" s="24"/>
      <c r="AO249" s="223" t="str">
        <f t="shared" si="3"/>
        <v/>
      </c>
      <c r="AP249" s="223" t="str">
        <f>IFERROR(VLOOKUP(AM249,ORFEO2025!H:O,5,0),"")</f>
        <v/>
      </c>
      <c r="AQ249" s="223" t="str">
        <f>IFERROR(VLOOKUP(AM249,ORFEO2025!H:O,6,0),"")</f>
        <v/>
      </c>
      <c r="AR249" s="223" t="str">
        <f>IFERROR(VLOOKUP(AM249,ORFEO2025!H:O,7,0),"")</f>
        <v/>
      </c>
      <c r="AS249" s="223" t="str">
        <f>IFERROR(VLOOKUP(AM249,ORFEO2025!H:O,8,0),"")</f>
        <v/>
      </c>
      <c r="AT249" s="224" t="str">
        <f>IFERROR(VLOOKUP(AM249,ORFEO2025!H:O,9,0),"")</f>
        <v/>
      </c>
    </row>
    <row r="250">
      <c r="A250" s="261">
        <v>2.0255920184991E13</v>
      </c>
      <c r="B250" s="229"/>
      <c r="C250" s="28"/>
      <c r="D250" s="24"/>
      <c r="E250" s="227"/>
      <c r="F250" s="216" t="b">
        <v>1</v>
      </c>
      <c r="G250" s="24"/>
      <c r="H250" s="24"/>
      <c r="I250" s="209"/>
      <c r="J250" s="219" t="str">
        <f t="shared" si="6"/>
        <v/>
      </c>
      <c r="K250" s="24"/>
      <c r="L250" s="24"/>
      <c r="M250" s="24"/>
      <c r="N250" s="24"/>
      <c r="O250" s="24"/>
      <c r="P250" s="24"/>
      <c r="Q250" s="24"/>
      <c r="R250" s="24"/>
      <c r="S250" s="27"/>
      <c r="T250" s="24"/>
      <c r="U250" s="24"/>
      <c r="V250" s="24"/>
      <c r="W250" s="24"/>
      <c r="X250" s="209"/>
      <c r="Y250" s="216"/>
      <c r="Z250" s="216">
        <f t="shared" si="2"/>
        <v>20255920162611</v>
      </c>
      <c r="AA250" s="226">
        <f>ORFEO2025!C249</f>
        <v>45755</v>
      </c>
      <c r="AB250" s="216">
        <f>ORFEO2025!H249</f>
        <v>20255920162611</v>
      </c>
      <c r="AC250" s="216" t="str">
        <f>ORFEO2025!G249</f>
        <v>JOHN CORREDOR</v>
      </c>
      <c r="AD250" s="24"/>
      <c r="AE250" s="24"/>
      <c r="AF250" s="24"/>
      <c r="AG250" s="24"/>
      <c r="AH250" s="24"/>
      <c r="AI250" s="24"/>
      <c r="AJ250" s="24"/>
      <c r="AK250" s="24"/>
      <c r="AL250" s="209"/>
      <c r="AM250" s="24"/>
      <c r="AN250" s="24"/>
      <c r="AO250" s="223" t="str">
        <f t="shared" si="3"/>
        <v/>
      </c>
      <c r="AP250" s="223" t="str">
        <f>IFERROR(VLOOKUP(AM250,ORFEO2025!H:O,5,0),"")</f>
        <v/>
      </c>
      <c r="AQ250" s="223" t="str">
        <f>IFERROR(VLOOKUP(AM250,ORFEO2025!H:O,6,0),"")</f>
        <v/>
      </c>
      <c r="AR250" s="223" t="str">
        <f>IFERROR(VLOOKUP(AM250,ORFEO2025!H:O,7,0),"")</f>
        <v/>
      </c>
      <c r="AS250" s="223" t="str">
        <f>IFERROR(VLOOKUP(AM250,ORFEO2025!H:O,8,0),"")</f>
        <v/>
      </c>
      <c r="AT250" s="224" t="str">
        <f>IFERROR(VLOOKUP(AM250,ORFEO2025!H:O,9,0),"")</f>
        <v/>
      </c>
    </row>
    <row r="251">
      <c r="A251" s="261">
        <v>2.0255920185011E13</v>
      </c>
      <c r="B251" s="229"/>
      <c r="C251" s="28"/>
      <c r="D251" s="24"/>
      <c r="E251" s="227"/>
      <c r="F251" s="216" t="b">
        <v>1</v>
      </c>
      <c r="G251" s="24"/>
      <c r="H251" s="24"/>
      <c r="I251" s="209"/>
      <c r="J251" s="219" t="str">
        <f t="shared" si="6"/>
        <v/>
      </c>
      <c r="K251" s="24"/>
      <c r="L251" s="24"/>
      <c r="M251" s="24"/>
      <c r="N251" s="24"/>
      <c r="O251" s="24"/>
      <c r="P251" s="24"/>
      <c r="Q251" s="24"/>
      <c r="R251" s="24"/>
      <c r="S251" s="27"/>
      <c r="T251" s="24"/>
      <c r="U251" s="24"/>
      <c r="V251" s="24"/>
      <c r="W251" s="24"/>
      <c r="X251" s="209"/>
      <c r="Y251" s="216"/>
      <c r="Z251" s="216" t="str">
        <f t="shared" si="2"/>
        <v/>
      </c>
      <c r="AA251" s="226">
        <f>ORFEO2025!C250</f>
        <v>45755</v>
      </c>
      <c r="AB251" s="216" t="str">
        <f>ORFEO2025!H250</f>
        <v>Informado IDU,  Resolución 447 de 2025 EYD permiso voluntario Green Movil Vias Barrio Las Brisas</v>
      </c>
      <c r="AC251" s="216" t="str">
        <f>ORFEO2025!G250</f>
        <v>EDUARDO ARREDONDO</v>
      </c>
      <c r="AD251" s="24"/>
      <c r="AE251" s="24"/>
      <c r="AF251" s="24"/>
      <c r="AG251" s="24"/>
      <c r="AH251" s="24"/>
      <c r="AI251" s="24"/>
      <c r="AJ251" s="24"/>
      <c r="AK251" s="24"/>
      <c r="AL251" s="209"/>
      <c r="AM251" s="24"/>
      <c r="AN251" s="24"/>
      <c r="AO251" s="223" t="str">
        <f t="shared" si="3"/>
        <v/>
      </c>
      <c r="AP251" s="223" t="str">
        <f>IFERROR(VLOOKUP(AM251,ORFEO2025!H:O,5,0),"")</f>
        <v/>
      </c>
      <c r="AQ251" s="223" t="str">
        <f>IFERROR(VLOOKUP(AM251,ORFEO2025!H:O,6,0),"")</f>
        <v/>
      </c>
      <c r="AR251" s="223" t="str">
        <f>IFERROR(VLOOKUP(AM251,ORFEO2025!H:O,7,0),"")</f>
        <v/>
      </c>
      <c r="AS251" s="223" t="str">
        <f>IFERROR(VLOOKUP(AM251,ORFEO2025!H:O,8,0),"")</f>
        <v/>
      </c>
      <c r="AT251" s="224" t="str">
        <f>IFERROR(VLOOKUP(AM251,ORFEO2025!H:O,9,0),"")</f>
        <v/>
      </c>
    </row>
    <row r="252">
      <c r="A252" s="261">
        <v>2.0255920186351E13</v>
      </c>
      <c r="B252" s="229"/>
      <c r="C252" s="28"/>
      <c r="D252" s="24"/>
      <c r="E252" s="227"/>
      <c r="F252" s="216" t="b">
        <v>1</v>
      </c>
      <c r="G252" s="24"/>
      <c r="H252" s="24"/>
      <c r="I252" s="209"/>
      <c r="J252" s="219" t="str">
        <f t="shared" si="6"/>
        <v/>
      </c>
      <c r="K252" s="24"/>
      <c r="L252" s="24"/>
      <c r="M252" s="24"/>
      <c r="N252" s="24"/>
      <c r="O252" s="24"/>
      <c r="P252" s="24"/>
      <c r="Q252" s="24"/>
      <c r="R252" s="24"/>
      <c r="S252" s="27"/>
      <c r="T252" s="24"/>
      <c r="U252" s="24"/>
      <c r="V252" s="24"/>
      <c r="W252" s="24"/>
      <c r="X252" s="209"/>
      <c r="Y252" s="216"/>
      <c r="Z252" s="216">
        <f t="shared" si="2"/>
        <v>20255920218371</v>
      </c>
      <c r="AA252" s="226">
        <f>ORFEO2025!C251</f>
        <v>45755</v>
      </c>
      <c r="AB252" s="216">
        <f>ORFEO2025!H251</f>
        <v>20255920218371</v>
      </c>
      <c r="AC252" s="216" t="str">
        <f>ORFEO2025!G251</f>
        <v>EDUARDO ARREDONDO</v>
      </c>
      <c r="AD252" s="24"/>
      <c r="AE252" s="24"/>
      <c r="AF252" s="24"/>
      <c r="AG252" s="24"/>
      <c r="AH252" s="24"/>
      <c r="AI252" s="24"/>
      <c r="AJ252" s="24"/>
      <c r="AK252" s="24"/>
      <c r="AL252" s="209"/>
      <c r="AM252" s="24"/>
      <c r="AN252" s="24"/>
      <c r="AO252" s="223" t="str">
        <f t="shared" si="3"/>
        <v/>
      </c>
      <c r="AP252" s="223" t="str">
        <f>IFERROR(VLOOKUP(AM252,ORFEO2025!H:O,5,0),"")</f>
        <v/>
      </c>
      <c r="AQ252" s="223" t="str">
        <f>IFERROR(VLOOKUP(AM252,ORFEO2025!H:O,6,0),"")</f>
        <v/>
      </c>
      <c r="AR252" s="223" t="str">
        <f>IFERROR(VLOOKUP(AM252,ORFEO2025!H:O,7,0),"")</f>
        <v/>
      </c>
      <c r="AS252" s="223" t="str">
        <f>IFERROR(VLOOKUP(AM252,ORFEO2025!H:O,8,0),"")</f>
        <v/>
      </c>
      <c r="AT252" s="224" t="str">
        <f>IFERROR(VLOOKUP(AM252,ORFEO2025!H:O,9,0),"")</f>
        <v/>
      </c>
    </row>
    <row r="253">
      <c r="A253" s="261">
        <v>2.0255920187381E13</v>
      </c>
      <c r="B253" s="248"/>
      <c r="C253" s="28"/>
      <c r="D253" s="24"/>
      <c r="E253" s="227"/>
      <c r="F253" s="216" t="b">
        <v>1</v>
      </c>
      <c r="G253" s="24"/>
      <c r="H253" s="24"/>
      <c r="I253" s="209"/>
      <c r="J253" s="219" t="str">
        <f t="shared" si="6"/>
        <v/>
      </c>
      <c r="K253" s="24"/>
      <c r="L253" s="24"/>
      <c r="M253" s="24"/>
      <c r="N253" s="24"/>
      <c r="O253" s="24"/>
      <c r="P253" s="24"/>
      <c r="Q253" s="24"/>
      <c r="R253" s="24"/>
      <c r="S253" s="27"/>
      <c r="T253" s="24"/>
      <c r="U253" s="24"/>
      <c r="V253" s="24"/>
      <c r="W253" s="24"/>
      <c r="X253" s="209"/>
      <c r="Y253" s="216"/>
      <c r="Z253" s="216" t="str">
        <f t="shared" si="2"/>
        <v/>
      </c>
      <c r="AA253" s="250">
        <f>ORFEO2025!C252</f>
        <v>45768.50903</v>
      </c>
      <c r="AB253" s="226" t="str">
        <f>ORFEO2025!H252</f>
        <v>20255920039261</v>
      </c>
      <c r="AC253" s="216" t="str">
        <f>ORFEO2025!G252</f>
        <v>DIEGO PEÑA</v>
      </c>
      <c r="AD253" s="24"/>
      <c r="AE253" s="24"/>
      <c r="AF253" s="24"/>
      <c r="AG253" s="24"/>
      <c r="AH253" s="24"/>
      <c r="AI253" s="24"/>
      <c r="AJ253" s="24"/>
      <c r="AK253" s="24"/>
      <c r="AL253" s="209"/>
      <c r="AM253" s="24"/>
      <c r="AN253" s="24"/>
      <c r="AO253" s="223" t="str">
        <f t="shared" si="3"/>
        <v/>
      </c>
      <c r="AP253" s="223" t="str">
        <f>IFERROR(VLOOKUP(AM253,ORFEO2025!H:O,5,0),"")</f>
        <v/>
      </c>
      <c r="AQ253" s="223" t="str">
        <f>IFERROR(VLOOKUP(AM253,ORFEO2025!H:O,6,0),"")</f>
        <v/>
      </c>
      <c r="AR253" s="223" t="str">
        <f>IFERROR(VLOOKUP(AM253,ORFEO2025!H:O,7,0),"")</f>
        <v/>
      </c>
      <c r="AS253" s="223" t="str">
        <f>IFERROR(VLOOKUP(AM253,ORFEO2025!H:O,8,0),"")</f>
        <v/>
      </c>
      <c r="AT253" s="224" t="str">
        <f>IFERROR(VLOOKUP(AM253,ORFEO2025!H:O,9,0),"")</f>
        <v/>
      </c>
    </row>
    <row r="254">
      <c r="A254" s="261">
        <v>2.0255920187571E13</v>
      </c>
      <c r="B254" s="229"/>
      <c r="C254" s="28"/>
      <c r="D254" s="24"/>
      <c r="E254" s="227"/>
      <c r="F254" s="216" t="b">
        <v>1</v>
      </c>
      <c r="G254" s="24"/>
      <c r="H254" s="24"/>
      <c r="I254" s="209"/>
      <c r="J254" s="219" t="str">
        <f t="shared" si="6"/>
        <v/>
      </c>
      <c r="K254" s="24"/>
      <c r="L254" s="24"/>
      <c r="M254" s="24"/>
      <c r="N254" s="24"/>
      <c r="O254" s="24"/>
      <c r="P254" s="24"/>
      <c r="Q254" s="24"/>
      <c r="R254" s="24"/>
      <c r="S254" s="27"/>
      <c r="T254" s="24"/>
      <c r="U254" s="24"/>
      <c r="V254" s="24"/>
      <c r="W254" s="24"/>
      <c r="X254" s="209"/>
      <c r="Y254" s="216"/>
      <c r="Z254" s="216" t="str">
        <f t="shared" si="2"/>
        <v/>
      </c>
      <c r="AA254" s="250">
        <f>ORFEO2025!C253</f>
        <v>45768.50903</v>
      </c>
      <c r="AB254" s="226" t="str">
        <f>ORFEO2025!H253</f>
        <v>20255920165201</v>
      </c>
      <c r="AC254" s="216" t="str">
        <f>ORFEO2025!G253</f>
        <v>DIEGO PEÑA</v>
      </c>
      <c r="AD254" s="24"/>
      <c r="AE254" s="24"/>
      <c r="AF254" s="24"/>
      <c r="AG254" s="24"/>
      <c r="AH254" s="24"/>
      <c r="AI254" s="24"/>
      <c r="AJ254" s="24"/>
      <c r="AK254" s="24"/>
      <c r="AL254" s="209"/>
      <c r="AM254" s="24"/>
      <c r="AN254" s="24"/>
      <c r="AO254" s="223" t="str">
        <f t="shared" si="3"/>
        <v/>
      </c>
      <c r="AP254" s="223" t="str">
        <f>IFERROR(VLOOKUP(AM254,ORFEO2025!H:O,5,0),"")</f>
        <v/>
      </c>
      <c r="AQ254" s="223" t="str">
        <f>IFERROR(VLOOKUP(AM254,ORFEO2025!H:O,6,0),"")</f>
        <v/>
      </c>
      <c r="AR254" s="223" t="str">
        <f>IFERROR(VLOOKUP(AM254,ORFEO2025!H:O,7,0),"")</f>
        <v/>
      </c>
      <c r="AS254" s="223" t="str">
        <f>IFERROR(VLOOKUP(AM254,ORFEO2025!H:O,8,0),"")</f>
        <v/>
      </c>
      <c r="AT254" s="224" t="str">
        <f>IFERROR(VLOOKUP(AM254,ORFEO2025!H:O,9,0),"")</f>
        <v/>
      </c>
    </row>
    <row r="255">
      <c r="A255" s="261">
        <v>2.0255920187611E13</v>
      </c>
      <c r="B255" s="248"/>
      <c r="C255" s="28"/>
      <c r="D255" s="24"/>
      <c r="E255" s="227"/>
      <c r="F255" s="216" t="b">
        <v>1</v>
      </c>
      <c r="G255" s="248" t="s">
        <v>3772</v>
      </c>
      <c r="H255" s="24"/>
      <c r="I255" s="209"/>
      <c r="J255" s="219" t="str">
        <f t="shared" si="6"/>
        <v/>
      </c>
      <c r="K255" s="24"/>
      <c r="L255" s="24"/>
      <c r="M255" s="24"/>
      <c r="N255" s="24"/>
      <c r="O255" s="24"/>
      <c r="P255" s="24"/>
      <c r="Q255" s="24"/>
      <c r="R255" s="24"/>
      <c r="S255" s="27"/>
      <c r="T255" s="24"/>
      <c r="U255" s="24"/>
      <c r="V255" s="24"/>
      <c r="W255" s="24"/>
      <c r="X255" s="209"/>
      <c r="Y255" s="216"/>
      <c r="Z255" s="216" t="str">
        <f t="shared" si="2"/>
        <v/>
      </c>
      <c r="AA255" s="250">
        <f>ORFEO2025!C254</f>
        <v>45768.50903</v>
      </c>
      <c r="AB255" s="226" t="str">
        <f>ORFEO2025!H254</f>
        <v>20255920165204</v>
      </c>
      <c r="AC255" s="216" t="str">
        <f>ORFEO2025!G254</f>
        <v>DIEGO PEÑA</v>
      </c>
      <c r="AD255" s="24"/>
      <c r="AE255" s="24"/>
      <c r="AF255" s="24"/>
      <c r="AG255" s="24"/>
      <c r="AH255" s="24"/>
      <c r="AI255" s="24"/>
      <c r="AJ255" s="24"/>
      <c r="AK255" s="24"/>
      <c r="AL255" s="209"/>
      <c r="AM255" s="24"/>
      <c r="AN255" s="24"/>
      <c r="AO255" s="223" t="str">
        <f t="shared" si="3"/>
        <v/>
      </c>
      <c r="AP255" s="223" t="str">
        <f>IFERROR(VLOOKUP(AM255,ORFEO2025!H:O,5,0),"")</f>
        <v/>
      </c>
      <c r="AQ255" s="223" t="str">
        <f>IFERROR(VLOOKUP(AM255,ORFEO2025!H:O,6,0),"")</f>
        <v/>
      </c>
      <c r="AR255" s="223" t="str">
        <f>IFERROR(VLOOKUP(AM255,ORFEO2025!H:O,7,0),"")</f>
        <v/>
      </c>
      <c r="AS255" s="223" t="str">
        <f>IFERROR(VLOOKUP(AM255,ORFEO2025!H:O,8,0),"")</f>
        <v/>
      </c>
      <c r="AT255" s="224" t="str">
        <f>IFERROR(VLOOKUP(AM255,ORFEO2025!H:O,9,0),"")</f>
        <v/>
      </c>
    </row>
    <row r="256">
      <c r="A256" s="261">
        <v>2.0255920187711E13</v>
      </c>
      <c r="B256" s="229"/>
      <c r="C256" s="28"/>
      <c r="D256" s="24"/>
      <c r="E256" s="227"/>
      <c r="F256" s="216" t="b">
        <v>1</v>
      </c>
      <c r="G256" s="24"/>
      <c r="H256" s="24"/>
      <c r="I256" s="209"/>
      <c r="J256" s="219" t="str">
        <f t="shared" si="6"/>
        <v/>
      </c>
      <c r="K256" s="24"/>
      <c r="L256" s="24"/>
      <c r="M256" s="24"/>
      <c r="N256" s="24"/>
      <c r="O256" s="24"/>
      <c r="P256" s="24"/>
      <c r="Q256" s="24"/>
      <c r="R256" s="24"/>
      <c r="S256" s="27"/>
      <c r="T256" s="24"/>
      <c r="U256" s="24"/>
      <c r="V256" s="24"/>
      <c r="W256" s="24"/>
      <c r="X256" s="209"/>
      <c r="Y256" s="216"/>
      <c r="Z256" s="216" t="str">
        <f t="shared" si="2"/>
        <v/>
      </c>
      <c r="AA256" s="250">
        <f>ORFEO2025!C255</f>
        <v>45768.50903</v>
      </c>
      <c r="AB256" s="226" t="str">
        <f>ORFEO2025!H255</f>
        <v>20255920203951</v>
      </c>
      <c r="AC256" s="216" t="str">
        <f>ORFEO2025!G255</f>
        <v>DIEGO PEÑA</v>
      </c>
      <c r="AD256" s="24"/>
      <c r="AE256" s="24"/>
      <c r="AF256" s="24"/>
      <c r="AG256" s="24"/>
      <c r="AH256" s="24"/>
      <c r="AI256" s="24"/>
      <c r="AJ256" s="24"/>
      <c r="AK256" s="24"/>
      <c r="AL256" s="209"/>
      <c r="AM256" s="24"/>
      <c r="AN256" s="24"/>
      <c r="AO256" s="223" t="str">
        <f t="shared" si="3"/>
        <v/>
      </c>
      <c r="AP256" s="223" t="str">
        <f>IFERROR(VLOOKUP(AM256,ORFEO2025!H:O,5,0),"")</f>
        <v/>
      </c>
      <c r="AQ256" s="223" t="str">
        <f>IFERROR(VLOOKUP(AM256,ORFEO2025!H:O,6,0),"")</f>
        <v/>
      </c>
      <c r="AR256" s="223" t="str">
        <f>IFERROR(VLOOKUP(AM256,ORFEO2025!H:O,7,0),"")</f>
        <v/>
      </c>
      <c r="AS256" s="223" t="str">
        <f>IFERROR(VLOOKUP(AM256,ORFEO2025!H:O,8,0),"")</f>
        <v/>
      </c>
      <c r="AT256" s="224" t="str">
        <f>IFERROR(VLOOKUP(AM256,ORFEO2025!H:O,9,0),"")</f>
        <v/>
      </c>
    </row>
    <row r="257">
      <c r="A257" s="261">
        <v>2.0255920189171E13</v>
      </c>
      <c r="B257" s="229"/>
      <c r="C257" s="28"/>
      <c r="D257" s="24"/>
      <c r="E257" s="227"/>
      <c r="F257" s="216" t="b">
        <v>1</v>
      </c>
      <c r="G257" s="24"/>
      <c r="H257" s="24"/>
      <c r="I257" s="209"/>
      <c r="J257" s="219" t="str">
        <f t="shared" si="6"/>
        <v/>
      </c>
      <c r="K257" s="24"/>
      <c r="L257" s="24"/>
      <c r="M257" s="24"/>
      <c r="N257" s="24"/>
      <c r="O257" s="24"/>
      <c r="P257" s="24"/>
      <c r="Q257" s="24"/>
      <c r="R257" s="24"/>
      <c r="S257" s="27"/>
      <c r="T257" s="24"/>
      <c r="U257" s="24"/>
      <c r="V257" s="24"/>
      <c r="W257" s="24"/>
      <c r="X257" s="209"/>
      <c r="Y257" s="216"/>
      <c r="Z257" s="216" t="str">
        <f t="shared" si="2"/>
        <v/>
      </c>
      <c r="AA257" s="250">
        <f>ORFEO2025!C256</f>
        <v>45768.43542</v>
      </c>
      <c r="AB257" s="226" t="str">
        <f>ORFEO2025!H256</f>
        <v>INFORMADO CONCEPTO SOBRE CONTRATO DE OBRA N°1- 01-33100-1429-2023. OBJETO: GRUPO 2: RENOVACIÓN DE REDES DE ACUEDUCTO DE LOS BARRIOS MODELIA, SAN PABLO JERICÓ Y SECTORES ASOCIADOS DE LA ZONA 3 DE LA EAAB-ESP.</v>
      </c>
      <c r="AC257" s="216" t="str">
        <f>ORFEO2025!G256</f>
        <v>DIEGO PEÑA</v>
      </c>
      <c r="AD257" s="24"/>
      <c r="AE257" s="24"/>
      <c r="AF257" s="24"/>
      <c r="AG257" s="24"/>
      <c r="AH257" s="24"/>
      <c r="AI257" s="24"/>
      <c r="AJ257" s="24"/>
      <c r="AK257" s="24"/>
      <c r="AL257" s="209"/>
      <c r="AM257" s="24"/>
      <c r="AN257" s="24"/>
      <c r="AO257" s="223" t="str">
        <f t="shared" si="3"/>
        <v/>
      </c>
      <c r="AP257" s="223" t="str">
        <f>IFERROR(VLOOKUP(AM257,ORFEO2025!H:O,5,0),"")</f>
        <v/>
      </c>
      <c r="AQ257" s="223" t="str">
        <f>IFERROR(VLOOKUP(AM257,ORFEO2025!H:O,6,0),"")</f>
        <v/>
      </c>
      <c r="AR257" s="223" t="str">
        <f>IFERROR(VLOOKUP(AM257,ORFEO2025!H:O,7,0),"")</f>
        <v/>
      </c>
      <c r="AS257" s="223" t="str">
        <f>IFERROR(VLOOKUP(AM257,ORFEO2025!H:O,8,0),"")</f>
        <v/>
      </c>
      <c r="AT257" s="224" t="str">
        <f>IFERROR(VLOOKUP(AM257,ORFEO2025!H:O,9,0),"")</f>
        <v/>
      </c>
    </row>
    <row r="258">
      <c r="A258" s="261">
        <v>2.0255920189841E13</v>
      </c>
      <c r="B258" s="229"/>
      <c r="C258" s="28"/>
      <c r="D258" s="24"/>
      <c r="E258" s="227"/>
      <c r="F258" s="216" t="b">
        <v>1</v>
      </c>
      <c r="G258" s="24"/>
      <c r="H258" s="24"/>
      <c r="I258" s="209"/>
      <c r="J258" s="219" t="str">
        <f t="shared" si="6"/>
        <v/>
      </c>
      <c r="K258" s="24"/>
      <c r="L258" s="24"/>
      <c r="M258" s="24"/>
      <c r="N258" s="24"/>
      <c r="O258" s="24"/>
      <c r="P258" s="24"/>
      <c r="Q258" s="24"/>
      <c r="R258" s="24"/>
      <c r="S258" s="27"/>
      <c r="T258" s="24"/>
      <c r="U258" s="24"/>
      <c r="V258" s="24"/>
      <c r="W258" s="24"/>
      <c r="X258" s="209"/>
      <c r="Y258" s="216"/>
      <c r="Z258" s="216" t="str">
        <f t="shared" si="2"/>
        <v/>
      </c>
      <c r="AA258" s="250">
        <f>ORFEO2025!C257</f>
        <v>45768.43472</v>
      </c>
      <c r="AB258" s="226" t="str">
        <f>ORFEO2025!H257</f>
        <v>20255920206351</v>
      </c>
      <c r="AC258" s="216" t="str">
        <f>ORFEO2025!G257</f>
        <v>DIEGO PEÑA</v>
      </c>
      <c r="AD258" s="24"/>
      <c r="AE258" s="24"/>
      <c r="AF258" s="24"/>
      <c r="AG258" s="24"/>
      <c r="AH258" s="24"/>
      <c r="AI258" s="24"/>
      <c r="AJ258" s="24"/>
      <c r="AK258" s="24"/>
      <c r="AL258" s="209"/>
      <c r="AM258" s="24"/>
      <c r="AN258" s="24"/>
      <c r="AO258" s="223" t="str">
        <f t="shared" si="3"/>
        <v/>
      </c>
      <c r="AP258" s="223" t="str">
        <f>IFERROR(VLOOKUP(AM258,ORFEO2025!H:O,5,0),"")</f>
        <v/>
      </c>
      <c r="AQ258" s="223" t="str">
        <f>IFERROR(VLOOKUP(AM258,ORFEO2025!H:O,6,0),"")</f>
        <v/>
      </c>
      <c r="AR258" s="223" t="str">
        <f>IFERROR(VLOOKUP(AM258,ORFEO2025!H:O,7,0),"")</f>
        <v/>
      </c>
      <c r="AS258" s="223" t="str">
        <f>IFERROR(VLOOKUP(AM258,ORFEO2025!H:O,8,0),"")</f>
        <v/>
      </c>
      <c r="AT258" s="224" t="str">
        <f>IFERROR(VLOOKUP(AM258,ORFEO2025!H:O,9,0),"")</f>
        <v/>
      </c>
    </row>
    <row r="259">
      <c r="A259" s="261">
        <v>2.0255920189861E13</v>
      </c>
      <c r="B259" s="229"/>
      <c r="C259" s="28"/>
      <c r="D259" s="24"/>
      <c r="E259" s="227"/>
      <c r="F259" s="216" t="b">
        <v>1</v>
      </c>
      <c r="G259" s="24"/>
      <c r="H259" s="24"/>
      <c r="I259" s="209"/>
      <c r="J259" s="219" t="str">
        <f t="shared" si="6"/>
        <v/>
      </c>
      <c r="K259" s="24"/>
      <c r="L259" s="24"/>
      <c r="M259" s="24"/>
      <c r="N259" s="24"/>
      <c r="O259" s="24"/>
      <c r="P259" s="24"/>
      <c r="Q259" s="24"/>
      <c r="R259" s="24"/>
      <c r="S259" s="27"/>
      <c r="T259" s="24"/>
      <c r="U259" s="24"/>
      <c r="V259" s="24"/>
      <c r="W259" s="24"/>
      <c r="X259" s="209"/>
      <c r="Y259" s="216"/>
      <c r="Z259" s="216" t="str">
        <f t="shared" si="2"/>
        <v/>
      </c>
      <c r="AA259" s="250">
        <f>ORFEO2025!C258</f>
        <v>45768.35486</v>
      </c>
      <c r="AB259" s="226" t="str">
        <f>ORFEO2025!H258</f>
        <v>20255920165191</v>
      </c>
      <c r="AC259" s="216" t="str">
        <f>ORFEO2025!G258</f>
        <v>DIEGO PEÑA</v>
      </c>
      <c r="AD259" s="24"/>
      <c r="AE259" s="24"/>
      <c r="AF259" s="24"/>
      <c r="AG259" s="24"/>
      <c r="AH259" s="24"/>
      <c r="AI259" s="24"/>
      <c r="AJ259" s="24"/>
      <c r="AK259" s="24"/>
      <c r="AL259" s="209"/>
      <c r="AM259" s="24"/>
      <c r="AN259" s="24"/>
      <c r="AO259" s="223" t="str">
        <f t="shared" si="3"/>
        <v/>
      </c>
      <c r="AP259" s="223" t="str">
        <f>IFERROR(VLOOKUP(AM259,ORFEO2025!H:O,5,0),"")</f>
        <v/>
      </c>
      <c r="AQ259" s="223" t="str">
        <f>IFERROR(VLOOKUP(AM259,ORFEO2025!H:O,6,0),"")</f>
        <v/>
      </c>
      <c r="AR259" s="223" t="str">
        <f>IFERROR(VLOOKUP(AM259,ORFEO2025!H:O,7,0),"")</f>
        <v/>
      </c>
      <c r="AS259" s="223" t="str">
        <f>IFERROR(VLOOKUP(AM259,ORFEO2025!H:O,8,0),"")</f>
        <v/>
      </c>
      <c r="AT259" s="224" t="str">
        <f>IFERROR(VLOOKUP(AM259,ORFEO2025!H:O,9,0),"")</f>
        <v/>
      </c>
    </row>
    <row r="260">
      <c r="A260" s="261">
        <v>2.0255920189901E13</v>
      </c>
      <c r="B260" s="229"/>
      <c r="C260" s="28"/>
      <c r="D260" s="24"/>
      <c r="E260" s="227"/>
      <c r="F260" s="216" t="b">
        <v>1</v>
      </c>
      <c r="G260" s="24"/>
      <c r="H260" s="24"/>
      <c r="I260" s="209"/>
      <c r="J260" s="219" t="str">
        <f t="shared" si="6"/>
        <v/>
      </c>
      <c r="K260" s="24"/>
      <c r="L260" s="24"/>
      <c r="M260" s="24"/>
      <c r="N260" s="24"/>
      <c r="O260" s="24"/>
      <c r="P260" s="24"/>
      <c r="Q260" s="24"/>
      <c r="R260" s="24"/>
      <c r="S260" s="27"/>
      <c r="T260" s="24"/>
      <c r="U260" s="24"/>
      <c r="V260" s="24"/>
      <c r="W260" s="24"/>
      <c r="X260" s="209"/>
      <c r="Y260" s="216"/>
      <c r="Z260" s="216">
        <f t="shared" si="2"/>
        <v>20255920153421</v>
      </c>
      <c r="AA260" s="250">
        <f>ORFEO2025!C259</f>
        <v>45763</v>
      </c>
      <c r="AB260" s="216">
        <f>ORFEO2025!H259</f>
        <v>20255920153421</v>
      </c>
      <c r="AC260" s="216" t="str">
        <f>ORFEO2025!G259</f>
        <v>DIEGO PEÑA</v>
      </c>
      <c r="AD260" s="24"/>
      <c r="AE260" s="24"/>
      <c r="AF260" s="24"/>
      <c r="AG260" s="24"/>
      <c r="AH260" s="24"/>
      <c r="AI260" s="24"/>
      <c r="AJ260" s="24"/>
      <c r="AK260" s="24"/>
      <c r="AL260" s="209"/>
      <c r="AM260" s="24"/>
      <c r="AN260" s="24"/>
      <c r="AO260" s="223" t="str">
        <f t="shared" si="3"/>
        <v/>
      </c>
      <c r="AP260" s="223" t="str">
        <f>IFERROR(VLOOKUP(AM260,ORFEO2025!H:O,5,0),"")</f>
        <v/>
      </c>
      <c r="AQ260" s="223" t="str">
        <f>IFERROR(VLOOKUP(AM260,ORFEO2025!H:O,6,0),"")</f>
        <v/>
      </c>
      <c r="AR260" s="223" t="str">
        <f>IFERROR(VLOOKUP(AM260,ORFEO2025!H:O,7,0),"")</f>
        <v/>
      </c>
      <c r="AS260" s="223" t="str">
        <f>IFERROR(VLOOKUP(AM260,ORFEO2025!H:O,8,0),"")</f>
        <v/>
      </c>
      <c r="AT260" s="224" t="str">
        <f>IFERROR(VLOOKUP(AM260,ORFEO2025!H:O,9,0),"")</f>
        <v/>
      </c>
    </row>
    <row r="261">
      <c r="A261" s="261">
        <v>2.0255920189911E13</v>
      </c>
      <c r="B261" s="229"/>
      <c r="C261" s="28"/>
      <c r="D261" s="24"/>
      <c r="E261" s="227"/>
      <c r="F261" s="216" t="b">
        <v>1</v>
      </c>
      <c r="G261" s="24"/>
      <c r="H261" s="24"/>
      <c r="I261" s="209"/>
      <c r="J261" s="219" t="str">
        <f t="shared" si="6"/>
        <v/>
      </c>
      <c r="K261" s="24"/>
      <c r="L261" s="24"/>
      <c r="M261" s="24"/>
      <c r="N261" s="24"/>
      <c r="O261" s="24"/>
      <c r="P261" s="24"/>
      <c r="Q261" s="24"/>
      <c r="R261" s="24"/>
      <c r="S261" s="27"/>
      <c r="T261" s="24"/>
      <c r="U261" s="24"/>
      <c r="V261" s="24"/>
      <c r="W261" s="24"/>
      <c r="X261" s="209"/>
      <c r="Y261" s="216"/>
      <c r="Z261" s="216" t="str">
        <f t="shared" si="2"/>
        <v/>
      </c>
      <c r="AA261" s="250">
        <f>ORFEO2025!C260</f>
        <v>45763</v>
      </c>
      <c r="AB261" s="226" t="str">
        <f>ORFEO2025!H260</f>
        <v>20255920118251</v>
      </c>
      <c r="AC261" s="216" t="str">
        <f>ORFEO2025!G260</f>
        <v>DIEGO PEÑA</v>
      </c>
      <c r="AD261" s="24"/>
      <c r="AE261" s="24"/>
      <c r="AF261" s="24"/>
      <c r="AG261" s="24"/>
      <c r="AH261" s="24"/>
      <c r="AI261" s="24"/>
      <c r="AJ261" s="24"/>
      <c r="AK261" s="24"/>
      <c r="AL261" s="209"/>
      <c r="AM261" s="24"/>
      <c r="AN261" s="24"/>
      <c r="AO261" s="223" t="str">
        <f t="shared" si="3"/>
        <v/>
      </c>
      <c r="AP261" s="223" t="str">
        <f>IFERROR(VLOOKUP(AM261,ORFEO2025!H:O,5,0),"")</f>
        <v/>
      </c>
      <c r="AQ261" s="223" t="str">
        <f>IFERROR(VLOOKUP(AM261,ORFEO2025!H:O,6,0),"")</f>
        <v/>
      </c>
      <c r="AR261" s="223" t="str">
        <f>IFERROR(VLOOKUP(AM261,ORFEO2025!H:O,7,0),"")</f>
        <v/>
      </c>
      <c r="AS261" s="223" t="str">
        <f>IFERROR(VLOOKUP(AM261,ORFEO2025!H:O,8,0),"")</f>
        <v/>
      </c>
      <c r="AT261" s="224" t="str">
        <f>IFERROR(VLOOKUP(AM261,ORFEO2025!H:O,9,0),"")</f>
        <v/>
      </c>
    </row>
    <row r="262">
      <c r="A262" s="261">
        <v>2.0255920189921E13</v>
      </c>
      <c r="B262" s="229"/>
      <c r="C262" s="28"/>
      <c r="D262" s="24"/>
      <c r="E262" s="227"/>
      <c r="F262" s="216" t="b">
        <v>1</v>
      </c>
      <c r="G262" s="24"/>
      <c r="H262" s="24"/>
      <c r="I262" s="209"/>
      <c r="J262" s="219" t="str">
        <f t="shared" si="6"/>
        <v/>
      </c>
      <c r="K262" s="24"/>
      <c r="L262" s="24"/>
      <c r="M262" s="24"/>
      <c r="N262" s="24"/>
      <c r="O262" s="24"/>
      <c r="P262" s="24"/>
      <c r="Q262" s="24"/>
      <c r="R262" s="24"/>
      <c r="S262" s="27"/>
      <c r="T262" s="24"/>
      <c r="U262" s="24"/>
      <c r="V262" s="24"/>
      <c r="W262" s="24"/>
      <c r="X262" s="209"/>
      <c r="Y262" s="216"/>
      <c r="Z262" s="216" t="str">
        <f t="shared" si="2"/>
        <v/>
      </c>
      <c r="AA262" s="250">
        <f>ORFEO2025!C261</f>
        <v>45763</v>
      </c>
      <c r="AB262" s="226" t="str">
        <f>ORFEO2025!H261</f>
        <v>20255920206031</v>
      </c>
      <c r="AC262" s="216" t="str">
        <f>ORFEO2025!G261</f>
        <v>DIEGO PEÑA</v>
      </c>
      <c r="AD262" s="24"/>
      <c r="AE262" s="24"/>
      <c r="AF262" s="24"/>
      <c r="AG262" s="24"/>
      <c r="AH262" s="24"/>
      <c r="AI262" s="24"/>
      <c r="AJ262" s="24"/>
      <c r="AK262" s="24"/>
      <c r="AL262" s="209"/>
      <c r="AM262" s="24"/>
      <c r="AN262" s="24"/>
      <c r="AO262" s="223" t="str">
        <f t="shared" si="3"/>
        <v/>
      </c>
      <c r="AP262" s="223" t="str">
        <f>IFERROR(VLOOKUP(AM262,ORFEO2025!H:O,5,0),"")</f>
        <v/>
      </c>
      <c r="AQ262" s="223" t="str">
        <f>IFERROR(VLOOKUP(AM262,ORFEO2025!H:O,6,0),"")</f>
        <v/>
      </c>
      <c r="AR262" s="223" t="str">
        <f>IFERROR(VLOOKUP(AM262,ORFEO2025!H:O,7,0),"")</f>
        <v/>
      </c>
      <c r="AS262" s="223" t="str">
        <f>IFERROR(VLOOKUP(AM262,ORFEO2025!H:O,8,0),"")</f>
        <v/>
      </c>
      <c r="AT262" s="224" t="str">
        <f>IFERROR(VLOOKUP(AM262,ORFEO2025!H:O,9,0),"")</f>
        <v/>
      </c>
    </row>
    <row r="263">
      <c r="A263" s="261">
        <v>2.0255920191011E13</v>
      </c>
      <c r="B263" s="229"/>
      <c r="C263" s="28"/>
      <c r="D263" s="24"/>
      <c r="E263" s="227"/>
      <c r="F263" s="216" t="b">
        <v>1</v>
      </c>
      <c r="G263" s="24"/>
      <c r="H263" s="24"/>
      <c r="I263" s="209"/>
      <c r="J263" s="219" t="str">
        <f t="shared" si="6"/>
        <v/>
      </c>
      <c r="K263" s="24"/>
      <c r="L263" s="24"/>
      <c r="M263" s="24"/>
      <c r="N263" s="24"/>
      <c r="O263" s="24"/>
      <c r="P263" s="24"/>
      <c r="Q263" s="24"/>
      <c r="R263" s="24"/>
      <c r="S263" s="27"/>
      <c r="T263" s="24"/>
      <c r="U263" s="24"/>
      <c r="V263" s="24"/>
      <c r="W263" s="24"/>
      <c r="X263" s="209"/>
      <c r="Y263" s="216"/>
      <c r="Z263" s="216">
        <f t="shared" si="2"/>
        <v>20255920158131</v>
      </c>
      <c r="AA263" s="250">
        <f>ORFEO2025!C262</f>
        <v>45763</v>
      </c>
      <c r="AB263" s="216">
        <f>ORFEO2025!H262</f>
        <v>20255920158131</v>
      </c>
      <c r="AC263" s="216" t="str">
        <f>ORFEO2025!G262</f>
        <v>JOHN CORREDOR</v>
      </c>
      <c r="AD263" s="24"/>
      <c r="AE263" s="24"/>
      <c r="AF263" s="24"/>
      <c r="AG263" s="24"/>
      <c r="AH263" s="24"/>
      <c r="AI263" s="24"/>
      <c r="AJ263" s="24"/>
      <c r="AK263" s="24"/>
      <c r="AL263" s="209"/>
      <c r="AM263" s="24"/>
      <c r="AN263" s="24"/>
      <c r="AO263" s="223" t="str">
        <f t="shared" si="3"/>
        <v/>
      </c>
      <c r="AP263" s="223" t="str">
        <f>IFERROR(VLOOKUP(AM263,ORFEO2025!H:O,5,0),"")</f>
        <v/>
      </c>
      <c r="AQ263" s="223" t="str">
        <f>IFERROR(VLOOKUP(AM263,ORFEO2025!H:O,6,0),"")</f>
        <v/>
      </c>
      <c r="AR263" s="223" t="str">
        <f>IFERROR(VLOOKUP(AM263,ORFEO2025!H:O,7,0),"")</f>
        <v/>
      </c>
      <c r="AS263" s="223" t="str">
        <f>IFERROR(VLOOKUP(AM263,ORFEO2025!H:O,8,0),"")</f>
        <v/>
      </c>
      <c r="AT263" s="224" t="str">
        <f>IFERROR(VLOOKUP(AM263,ORFEO2025!H:O,9,0),"")</f>
        <v/>
      </c>
    </row>
    <row r="264">
      <c r="A264" s="261">
        <v>2.0255920187741E13</v>
      </c>
      <c r="B264" s="229"/>
      <c r="C264" s="28"/>
      <c r="D264" s="24"/>
      <c r="E264" s="227"/>
      <c r="F264" s="216" t="b">
        <v>1</v>
      </c>
      <c r="G264" s="24"/>
      <c r="H264" s="24"/>
      <c r="I264" s="209"/>
      <c r="J264" s="219" t="str">
        <f t="shared" si="6"/>
        <v/>
      </c>
      <c r="K264" s="24"/>
      <c r="L264" s="24"/>
      <c r="M264" s="24"/>
      <c r="N264" s="24"/>
      <c r="O264" s="24"/>
      <c r="P264" s="24"/>
      <c r="Q264" s="24"/>
      <c r="R264" s="24"/>
      <c r="S264" s="27"/>
      <c r="T264" s="24"/>
      <c r="U264" s="24"/>
      <c r="V264" s="24"/>
      <c r="W264" s="24"/>
      <c r="X264" s="209"/>
      <c r="Y264" s="216"/>
      <c r="Z264" s="216">
        <f t="shared" si="2"/>
        <v>20255920156731</v>
      </c>
      <c r="AA264" s="250">
        <f>ORFEO2025!C263</f>
        <v>45763.46944</v>
      </c>
      <c r="AB264" s="216">
        <f>ORFEO2025!H263</f>
        <v>20255920156731</v>
      </c>
      <c r="AC264" s="216" t="str">
        <f>ORFEO2025!G263</f>
        <v>EDGAR GRANADOS</v>
      </c>
      <c r="AD264" s="24"/>
      <c r="AE264" s="24"/>
      <c r="AF264" s="24"/>
      <c r="AG264" s="24"/>
      <c r="AH264" s="24"/>
      <c r="AI264" s="24"/>
      <c r="AJ264" s="24"/>
      <c r="AK264" s="24"/>
      <c r="AL264" s="209"/>
      <c r="AM264" s="24"/>
      <c r="AN264" s="24"/>
      <c r="AO264" s="223" t="str">
        <f t="shared" si="3"/>
        <v/>
      </c>
      <c r="AP264" s="223" t="str">
        <f>IFERROR(VLOOKUP(AM264,ORFEO2025!H:O,5,0),"")</f>
        <v/>
      </c>
      <c r="AQ264" s="223" t="str">
        <f>IFERROR(VLOOKUP(AM264,ORFEO2025!H:O,6,0),"")</f>
        <v/>
      </c>
      <c r="AR264" s="223" t="str">
        <f>IFERROR(VLOOKUP(AM264,ORFEO2025!H:O,7,0),"")</f>
        <v/>
      </c>
      <c r="AS264" s="223" t="str">
        <f>IFERROR(VLOOKUP(AM264,ORFEO2025!H:O,8,0),"")</f>
        <v/>
      </c>
      <c r="AT264" s="224" t="str">
        <f>IFERROR(VLOOKUP(AM264,ORFEO2025!H:O,9,0),"")</f>
        <v/>
      </c>
    </row>
    <row r="265">
      <c r="A265" s="216"/>
      <c r="B265" s="229"/>
      <c r="C265" s="28"/>
      <c r="D265" s="24"/>
      <c r="E265" s="227"/>
      <c r="F265" s="216"/>
      <c r="G265" s="24"/>
      <c r="H265" s="24"/>
      <c r="I265" s="209"/>
      <c r="J265" s="219" t="str">
        <f t="shared" si="6"/>
        <v/>
      </c>
      <c r="K265" s="24"/>
      <c r="L265" s="24"/>
      <c r="M265" s="24"/>
      <c r="N265" s="24"/>
      <c r="O265" s="24"/>
      <c r="P265" s="24"/>
      <c r="Q265" s="24"/>
      <c r="R265" s="24"/>
      <c r="S265" s="27"/>
      <c r="T265" s="24"/>
      <c r="U265" s="24"/>
      <c r="V265" s="24"/>
      <c r="W265" s="24"/>
      <c r="X265" s="209"/>
      <c r="Y265" s="216"/>
      <c r="Z265" s="216">
        <f t="shared" si="2"/>
        <v>20255920215041</v>
      </c>
      <c r="AA265" s="250">
        <f>ORFEO2025!C264</f>
        <v>45763.41667</v>
      </c>
      <c r="AB265" s="216">
        <f>ORFEO2025!H264</f>
        <v>20255920215041</v>
      </c>
      <c r="AC265" s="216" t="str">
        <f>ORFEO2025!G264</f>
        <v>EDUARDO ARREDONDO</v>
      </c>
      <c r="AD265" s="24"/>
      <c r="AE265" s="24"/>
      <c r="AF265" s="24"/>
      <c r="AG265" s="24"/>
      <c r="AH265" s="24"/>
      <c r="AI265" s="24"/>
      <c r="AJ265" s="24"/>
      <c r="AK265" s="24"/>
      <c r="AL265" s="209"/>
      <c r="AM265" s="24"/>
      <c r="AN265" s="24"/>
      <c r="AO265" s="223" t="str">
        <f t="shared" si="3"/>
        <v/>
      </c>
      <c r="AP265" s="223" t="str">
        <f>IFERROR(VLOOKUP(AM265,ORFEO2025!H:O,5,0),"")</f>
        <v/>
      </c>
      <c r="AQ265" s="223" t="str">
        <f>IFERROR(VLOOKUP(AM265,ORFEO2025!H:O,6,0),"")</f>
        <v/>
      </c>
      <c r="AR265" s="223" t="str">
        <f>IFERROR(VLOOKUP(AM265,ORFEO2025!H:O,7,0),"")</f>
        <v/>
      </c>
      <c r="AS265" s="223" t="str">
        <f>IFERROR(VLOOKUP(AM265,ORFEO2025!H:O,8,0),"")</f>
        <v/>
      </c>
      <c r="AT265" s="224" t="str">
        <f>IFERROR(VLOOKUP(AM265,ORFEO2025!H:O,9,0),"")</f>
        <v/>
      </c>
    </row>
    <row r="266">
      <c r="A266" s="216"/>
      <c r="B266" s="248" t="s">
        <v>3773</v>
      </c>
      <c r="C266" s="230"/>
      <c r="D266" s="216"/>
      <c r="E266" s="26"/>
      <c r="F266" s="216"/>
      <c r="G266" s="24"/>
      <c r="H266" s="24"/>
      <c r="I266" s="209"/>
      <c r="J266" s="219" t="str">
        <f t="shared" si="6"/>
        <v/>
      </c>
      <c r="K266" s="24"/>
      <c r="L266" s="24"/>
      <c r="M266" s="24"/>
      <c r="N266" s="24"/>
      <c r="O266" s="24"/>
      <c r="P266" s="24"/>
      <c r="Q266" s="24"/>
      <c r="R266" s="24"/>
      <c r="S266" s="27"/>
      <c r="T266" s="24"/>
      <c r="U266" s="24"/>
      <c r="V266" s="24"/>
      <c r="W266" s="24"/>
      <c r="X266" s="209"/>
      <c r="Y266" s="216"/>
      <c r="Z266" s="216">
        <f t="shared" si="2"/>
        <v>20255920162661</v>
      </c>
      <c r="AA266" s="250">
        <f>ORFEO2025!C265</f>
        <v>45763.35</v>
      </c>
      <c r="AB266" s="216">
        <f>ORFEO2025!H265</f>
        <v>20255920162661</v>
      </c>
      <c r="AC266" s="216" t="str">
        <f>ORFEO2025!G265</f>
        <v>JOHN CORREDOR</v>
      </c>
      <c r="AD266" s="24"/>
      <c r="AE266" s="24"/>
      <c r="AF266" s="24"/>
      <c r="AG266" s="24"/>
      <c r="AH266" s="24"/>
      <c r="AI266" s="24"/>
      <c r="AJ266" s="24"/>
      <c r="AK266" s="24"/>
      <c r="AL266" s="209"/>
      <c r="AM266" s="24"/>
      <c r="AN266" s="24"/>
      <c r="AO266" s="223" t="str">
        <f t="shared" si="3"/>
        <v/>
      </c>
      <c r="AP266" s="223" t="str">
        <f>IFERROR(VLOOKUP(AM266,ORFEO2025!H:O,5,0),"")</f>
        <v/>
      </c>
      <c r="AQ266" s="223" t="str">
        <f>IFERROR(VLOOKUP(AM266,ORFEO2025!H:O,6,0),"")</f>
        <v/>
      </c>
      <c r="AR266" s="223" t="str">
        <f>IFERROR(VLOOKUP(AM266,ORFEO2025!H:O,7,0),"")</f>
        <v/>
      </c>
      <c r="AS266" s="223" t="str">
        <f>IFERROR(VLOOKUP(AM266,ORFEO2025!H:O,8,0),"")</f>
        <v/>
      </c>
      <c r="AT266" s="224" t="str">
        <f>IFERROR(VLOOKUP(AM266,ORFEO2025!H:O,9,0),"")</f>
        <v/>
      </c>
    </row>
    <row r="267">
      <c r="A267" s="262">
        <v>2.0255920030331E13</v>
      </c>
      <c r="B267" s="216"/>
      <c r="C267" s="28"/>
      <c r="D267" s="24"/>
      <c r="E267" s="227"/>
      <c r="F267" s="216" t="b">
        <v>1</v>
      </c>
      <c r="G267" s="24"/>
      <c r="H267" s="24"/>
      <c r="I267" s="209"/>
      <c r="J267" s="219" t="str">
        <f t="shared" si="6"/>
        <v/>
      </c>
      <c r="K267" s="24"/>
      <c r="L267" s="24"/>
      <c r="M267" s="24"/>
      <c r="N267" s="24"/>
      <c r="O267" s="24"/>
      <c r="P267" s="24"/>
      <c r="Q267" s="24"/>
      <c r="R267" s="24"/>
      <c r="S267" s="27"/>
      <c r="T267" s="24"/>
      <c r="U267" s="24"/>
      <c r="V267" s="24"/>
      <c r="W267" s="24"/>
      <c r="X267" s="209"/>
      <c r="Y267" s="216"/>
      <c r="Z267" s="216">
        <f t="shared" si="2"/>
        <v>20255920165201</v>
      </c>
      <c r="AA267" s="250">
        <f>ORFEO2025!C266</f>
        <v>45763.31319</v>
      </c>
      <c r="AB267" s="216">
        <f>ORFEO2025!H266</f>
        <v>20255920165201</v>
      </c>
      <c r="AC267" s="216" t="str">
        <f>ORFEO2025!G266</f>
        <v>EDGAR GRANADOS</v>
      </c>
      <c r="AD267" s="24"/>
      <c r="AE267" s="24"/>
      <c r="AF267" s="24"/>
      <c r="AG267" s="24"/>
      <c r="AH267" s="24"/>
      <c r="AI267" s="24"/>
      <c r="AJ267" s="24"/>
      <c r="AK267" s="24"/>
      <c r="AL267" s="209"/>
      <c r="AM267" s="24"/>
      <c r="AN267" s="24"/>
      <c r="AO267" s="223" t="str">
        <f t="shared" si="3"/>
        <v/>
      </c>
      <c r="AP267" s="223" t="str">
        <f>IFERROR(VLOOKUP(AM267,ORFEO2025!H:O,5,0),"")</f>
        <v/>
      </c>
      <c r="AQ267" s="223" t="str">
        <f>IFERROR(VLOOKUP(AM267,ORFEO2025!H:O,6,0),"")</f>
        <v/>
      </c>
      <c r="AR267" s="223" t="str">
        <f>IFERROR(VLOOKUP(AM267,ORFEO2025!H:O,7,0),"")</f>
        <v/>
      </c>
      <c r="AS267" s="223" t="str">
        <f>IFERROR(VLOOKUP(AM267,ORFEO2025!H:O,8,0),"")</f>
        <v/>
      </c>
      <c r="AT267" s="224" t="str">
        <f>IFERROR(VLOOKUP(AM267,ORFEO2025!H:O,9,0),"")</f>
        <v/>
      </c>
    </row>
    <row r="268">
      <c r="A268" s="262">
        <v>2.0255920030691E13</v>
      </c>
      <c r="B268" s="216"/>
      <c r="C268" s="28"/>
      <c r="D268" s="24"/>
      <c r="E268" s="227"/>
      <c r="F268" s="216" t="b">
        <v>1</v>
      </c>
      <c r="G268" s="24"/>
      <c r="H268" s="24"/>
      <c r="I268" s="209"/>
      <c r="J268" s="219" t="str">
        <f t="shared" si="6"/>
        <v/>
      </c>
      <c r="K268" s="24"/>
      <c r="L268" s="24"/>
      <c r="M268" s="24"/>
      <c r="N268" s="24"/>
      <c r="O268" s="24"/>
      <c r="P268" s="24"/>
      <c r="Q268" s="24"/>
      <c r="R268" s="24"/>
      <c r="S268" s="27"/>
      <c r="T268" s="24"/>
      <c r="U268" s="24"/>
      <c r="V268" s="24"/>
      <c r="W268" s="24"/>
      <c r="X268" s="209"/>
      <c r="Y268" s="216"/>
      <c r="Z268" s="216">
        <f t="shared" si="2"/>
        <v>20255920158161</v>
      </c>
      <c r="AA268" s="250">
        <f>ORFEO2025!C267</f>
        <v>45763.31042</v>
      </c>
      <c r="AB268" s="216">
        <f>ORFEO2025!H267</f>
        <v>20255920158161</v>
      </c>
      <c r="AC268" s="216" t="str">
        <f>ORFEO2025!G267</f>
        <v>EDGAR GRANADOS</v>
      </c>
      <c r="AD268" s="24"/>
      <c r="AE268" s="24"/>
      <c r="AF268" s="24"/>
      <c r="AG268" s="24"/>
      <c r="AH268" s="24"/>
      <c r="AI268" s="24"/>
      <c r="AJ268" s="24"/>
      <c r="AK268" s="24"/>
      <c r="AL268" s="209"/>
      <c r="AM268" s="24"/>
      <c r="AN268" s="24"/>
      <c r="AO268" s="223" t="str">
        <f t="shared" si="3"/>
        <v/>
      </c>
      <c r="AP268" s="223" t="str">
        <f>IFERROR(VLOOKUP(AM268,ORFEO2025!H:O,5,0),"")</f>
        <v/>
      </c>
      <c r="AQ268" s="223" t="str">
        <f>IFERROR(VLOOKUP(AM268,ORFEO2025!H:O,6,0),"")</f>
        <v/>
      </c>
      <c r="AR268" s="223" t="str">
        <f>IFERROR(VLOOKUP(AM268,ORFEO2025!H:O,7,0),"")</f>
        <v/>
      </c>
      <c r="AS268" s="223" t="str">
        <f>IFERROR(VLOOKUP(AM268,ORFEO2025!H:O,8,0),"")</f>
        <v/>
      </c>
      <c r="AT268" s="224" t="str">
        <f>IFERROR(VLOOKUP(AM268,ORFEO2025!H:O,9,0),"")</f>
        <v/>
      </c>
    </row>
    <row r="269">
      <c r="A269" s="262">
        <v>2.0255920030731E13</v>
      </c>
      <c r="B269" s="216"/>
      <c r="C269" s="28"/>
      <c r="D269" s="24"/>
      <c r="E269" s="227"/>
      <c r="F269" s="216" t="b">
        <v>1</v>
      </c>
      <c r="G269" s="24"/>
      <c r="H269" s="24"/>
      <c r="I269" s="209"/>
      <c r="J269" s="219" t="str">
        <f t="shared" si="6"/>
        <v/>
      </c>
      <c r="K269" s="24"/>
      <c r="L269" s="24"/>
      <c r="M269" s="24"/>
      <c r="N269" s="24"/>
      <c r="O269" s="24"/>
      <c r="P269" s="24"/>
      <c r="Q269" s="24"/>
      <c r="R269" s="24"/>
      <c r="S269" s="27"/>
      <c r="T269" s="24"/>
      <c r="U269" s="24"/>
      <c r="V269" s="24"/>
      <c r="W269" s="24"/>
      <c r="X269" s="209"/>
      <c r="Y269" s="216"/>
      <c r="Z269" s="216">
        <f t="shared" si="2"/>
        <v>20255920158091</v>
      </c>
      <c r="AA269" s="250">
        <f>ORFEO2025!C268</f>
        <v>45762</v>
      </c>
      <c r="AB269" s="216">
        <f>ORFEO2025!H268</f>
        <v>20255920158091</v>
      </c>
      <c r="AC269" s="216" t="str">
        <f>ORFEO2025!G268</f>
        <v>JOHN CORREDOR</v>
      </c>
      <c r="AD269" s="24"/>
      <c r="AE269" s="24"/>
      <c r="AF269" s="24"/>
      <c r="AG269" s="24"/>
      <c r="AH269" s="24"/>
      <c r="AI269" s="24"/>
      <c r="AJ269" s="24"/>
      <c r="AK269" s="24"/>
      <c r="AL269" s="209"/>
      <c r="AM269" s="24"/>
      <c r="AN269" s="24"/>
      <c r="AO269" s="223" t="str">
        <f t="shared" si="3"/>
        <v/>
      </c>
      <c r="AP269" s="223" t="str">
        <f>IFERROR(VLOOKUP(AM269,ORFEO2025!H:O,5,0),"")</f>
        <v/>
      </c>
      <c r="AQ269" s="223" t="str">
        <f>IFERROR(VLOOKUP(AM269,ORFEO2025!H:O,6,0),"")</f>
        <v/>
      </c>
      <c r="AR269" s="223" t="str">
        <f>IFERROR(VLOOKUP(AM269,ORFEO2025!H:O,7,0),"")</f>
        <v/>
      </c>
      <c r="AS269" s="223" t="str">
        <f>IFERROR(VLOOKUP(AM269,ORFEO2025!H:O,8,0),"")</f>
        <v/>
      </c>
      <c r="AT269" s="224" t="str">
        <f>IFERROR(VLOOKUP(AM269,ORFEO2025!H:O,9,0),"")</f>
        <v/>
      </c>
    </row>
    <row r="270">
      <c r="A270" s="262">
        <v>2.0255920031301E13</v>
      </c>
      <c r="B270" s="216"/>
      <c r="C270" s="28"/>
      <c r="D270" s="24"/>
      <c r="E270" s="227"/>
      <c r="F270" s="216" t="b">
        <v>1</v>
      </c>
      <c r="G270" s="24"/>
      <c r="H270" s="24"/>
      <c r="I270" s="209"/>
      <c r="J270" s="219" t="str">
        <f t="shared" si="6"/>
        <v/>
      </c>
      <c r="K270" s="24"/>
      <c r="L270" s="24"/>
      <c r="M270" s="24"/>
      <c r="N270" s="24"/>
      <c r="O270" s="24"/>
      <c r="P270" s="24"/>
      <c r="Q270" s="24"/>
      <c r="R270" s="24"/>
      <c r="S270" s="27"/>
      <c r="T270" s="24"/>
      <c r="U270" s="24"/>
      <c r="V270" s="24"/>
      <c r="W270" s="24"/>
      <c r="X270" s="209"/>
      <c r="Y270" s="216"/>
      <c r="Z270" s="216">
        <f t="shared" si="2"/>
        <v>20255920168701</v>
      </c>
      <c r="AA270" s="250">
        <f>ORFEO2025!C269</f>
        <v>45762</v>
      </c>
      <c r="AB270" s="216">
        <f>ORFEO2025!H269</f>
        <v>20255920168701</v>
      </c>
      <c r="AC270" s="216" t="str">
        <f>ORFEO2025!G269</f>
        <v>EDGAR GRANADOS</v>
      </c>
      <c r="AD270" s="24"/>
      <c r="AE270" s="24"/>
      <c r="AF270" s="24"/>
      <c r="AG270" s="24"/>
      <c r="AH270" s="24"/>
      <c r="AI270" s="24"/>
      <c r="AJ270" s="24"/>
      <c r="AK270" s="24"/>
      <c r="AL270" s="209"/>
      <c r="AM270" s="24"/>
      <c r="AN270" s="24"/>
      <c r="AO270" s="223" t="str">
        <f t="shared" si="3"/>
        <v/>
      </c>
      <c r="AP270" s="223" t="str">
        <f>IFERROR(VLOOKUP(AM270,ORFEO2025!H:O,5,0),"")</f>
        <v/>
      </c>
      <c r="AQ270" s="223" t="str">
        <f>IFERROR(VLOOKUP(AM270,ORFEO2025!H:O,6,0),"")</f>
        <v/>
      </c>
      <c r="AR270" s="223" t="str">
        <f>IFERROR(VLOOKUP(AM270,ORFEO2025!H:O,7,0),"")</f>
        <v/>
      </c>
      <c r="AS270" s="223" t="str">
        <f>IFERROR(VLOOKUP(AM270,ORFEO2025!H:O,8,0),"")</f>
        <v/>
      </c>
      <c r="AT270" s="224" t="str">
        <f>IFERROR(VLOOKUP(AM270,ORFEO2025!H:O,9,0),"")</f>
        <v/>
      </c>
    </row>
    <row r="271">
      <c r="A271" s="262">
        <v>2.0255920037481E13</v>
      </c>
      <c r="B271" s="216"/>
      <c r="C271" s="28"/>
      <c r="D271" s="24"/>
      <c r="E271" s="227"/>
      <c r="F271" s="216" t="b">
        <v>1</v>
      </c>
      <c r="G271" s="24"/>
      <c r="H271" s="24"/>
      <c r="I271" s="209"/>
      <c r="J271" s="219" t="str">
        <f t="shared" si="6"/>
        <v/>
      </c>
      <c r="K271" s="24"/>
      <c r="L271" s="24"/>
      <c r="M271" s="24"/>
      <c r="N271" s="24"/>
      <c r="O271" s="24"/>
      <c r="P271" s="24"/>
      <c r="Q271" s="24"/>
      <c r="R271" s="24"/>
      <c r="S271" s="27"/>
      <c r="T271" s="24"/>
      <c r="U271" s="24"/>
      <c r="V271" s="24"/>
      <c r="W271" s="24"/>
      <c r="X271" s="209"/>
      <c r="Y271" s="216"/>
      <c r="Z271" s="216">
        <f t="shared" si="2"/>
        <v>20255920168721</v>
      </c>
      <c r="AA271" s="250">
        <f>ORFEO2025!C270</f>
        <v>45762.50556</v>
      </c>
      <c r="AB271" s="216">
        <f>ORFEO2025!H270</f>
        <v>20255920168721</v>
      </c>
      <c r="AC271" s="216" t="str">
        <f>ORFEO2025!G270</f>
        <v>JOHN CORREDOR</v>
      </c>
      <c r="AD271" s="24"/>
      <c r="AE271" s="24"/>
      <c r="AF271" s="24"/>
      <c r="AG271" s="24"/>
      <c r="AH271" s="24"/>
      <c r="AI271" s="24"/>
      <c r="AJ271" s="24"/>
      <c r="AK271" s="24"/>
      <c r="AL271" s="209"/>
      <c r="AM271" s="24"/>
      <c r="AN271" s="24"/>
      <c r="AO271" s="223" t="str">
        <f t="shared" si="3"/>
        <v/>
      </c>
      <c r="AP271" s="223" t="str">
        <f>IFERROR(VLOOKUP(AM271,ORFEO2025!H:O,5,0),"")</f>
        <v/>
      </c>
      <c r="AQ271" s="223" t="str">
        <f>IFERROR(VLOOKUP(AM271,ORFEO2025!H:O,6,0),"")</f>
        <v/>
      </c>
      <c r="AR271" s="223" t="str">
        <f>IFERROR(VLOOKUP(AM271,ORFEO2025!H:O,7,0),"")</f>
        <v/>
      </c>
      <c r="AS271" s="223" t="str">
        <f>IFERROR(VLOOKUP(AM271,ORFEO2025!H:O,8,0),"")</f>
        <v/>
      </c>
      <c r="AT271" s="224" t="str">
        <f>IFERROR(VLOOKUP(AM271,ORFEO2025!H:O,9,0),"")</f>
        <v/>
      </c>
    </row>
    <row r="272">
      <c r="A272" s="262">
        <v>2.0255920038601E13</v>
      </c>
      <c r="B272" s="216"/>
      <c r="C272" s="28"/>
      <c r="D272" s="24"/>
      <c r="E272" s="227"/>
      <c r="F272" s="216" t="b">
        <v>1</v>
      </c>
      <c r="G272" s="24"/>
      <c r="H272" s="24"/>
      <c r="I272" s="209"/>
      <c r="J272" s="219" t="str">
        <f t="shared" si="6"/>
        <v/>
      </c>
      <c r="K272" s="24"/>
      <c r="L272" s="24"/>
      <c r="M272" s="24"/>
      <c r="N272" s="24"/>
      <c r="O272" s="24"/>
      <c r="P272" s="24"/>
      <c r="Q272" s="24"/>
      <c r="R272" s="24"/>
      <c r="S272" s="27"/>
      <c r="T272" s="24"/>
      <c r="U272" s="24"/>
      <c r="V272" s="24"/>
      <c r="W272" s="24"/>
      <c r="X272" s="209"/>
      <c r="Y272" s="216"/>
      <c r="Z272" s="216">
        <f t="shared" si="2"/>
        <v>20255920156721</v>
      </c>
      <c r="AA272" s="250">
        <f>ORFEO2025!C271</f>
        <v>45761.4</v>
      </c>
      <c r="AB272" s="216">
        <f>ORFEO2025!H271</f>
        <v>20255920156721</v>
      </c>
      <c r="AC272" s="216" t="str">
        <f>ORFEO2025!G271</f>
        <v>EDGAR GRANADOS</v>
      </c>
      <c r="AD272" s="24"/>
      <c r="AE272" s="24"/>
      <c r="AF272" s="24"/>
      <c r="AG272" s="24"/>
      <c r="AH272" s="24"/>
      <c r="AI272" s="24"/>
      <c r="AJ272" s="24"/>
      <c r="AK272" s="24"/>
      <c r="AL272" s="209"/>
      <c r="AM272" s="24"/>
      <c r="AN272" s="24"/>
      <c r="AO272" s="223" t="str">
        <f t="shared" si="3"/>
        <v/>
      </c>
      <c r="AP272" s="223" t="str">
        <f>IFERROR(VLOOKUP(AM272,ORFEO2025!H:O,5,0),"")</f>
        <v/>
      </c>
      <c r="AQ272" s="223" t="str">
        <f>IFERROR(VLOOKUP(AM272,ORFEO2025!H:O,6,0),"")</f>
        <v/>
      </c>
      <c r="AR272" s="223" t="str">
        <f>IFERROR(VLOOKUP(AM272,ORFEO2025!H:O,7,0),"")</f>
        <v/>
      </c>
      <c r="AS272" s="223" t="str">
        <f>IFERROR(VLOOKUP(AM272,ORFEO2025!H:O,8,0),"")</f>
        <v/>
      </c>
      <c r="AT272" s="224" t="str">
        <f>IFERROR(VLOOKUP(AM272,ORFEO2025!H:O,9,0),"")</f>
        <v/>
      </c>
    </row>
    <row r="273">
      <c r="A273" s="262">
        <v>2.0255920039151E13</v>
      </c>
      <c r="B273" s="216"/>
      <c r="C273" s="28"/>
      <c r="D273" s="24"/>
      <c r="E273" s="227"/>
      <c r="F273" s="216" t="b">
        <v>1</v>
      </c>
      <c r="G273" s="24"/>
      <c r="H273" s="24"/>
      <c r="I273" s="209"/>
      <c r="J273" s="219" t="str">
        <f t="shared" si="6"/>
        <v/>
      </c>
      <c r="K273" s="24"/>
      <c r="L273" s="24"/>
      <c r="M273" s="24"/>
      <c r="N273" s="24"/>
      <c r="O273" s="24"/>
      <c r="P273" s="24"/>
      <c r="Q273" s="24"/>
      <c r="R273" s="24"/>
      <c r="S273" s="27"/>
      <c r="T273" s="24"/>
      <c r="U273" s="24"/>
      <c r="V273" s="24"/>
      <c r="W273" s="24"/>
      <c r="X273" s="209"/>
      <c r="Y273" s="216"/>
      <c r="Z273" s="216" t="str">
        <f t="shared" si="2"/>
        <v/>
      </c>
      <c r="AA273" s="250">
        <f>ORFEO2025!C272</f>
        <v>45761.4</v>
      </c>
      <c r="AB273" s="216" t="str">
        <f>ORFEO2025!H272</f>
        <v>Ayuda humanitaria, reasignado a Edison Venera de Seguridad</v>
      </c>
      <c r="AC273" s="216" t="str">
        <f>ORFEO2025!G272</f>
        <v>EDUARDO ARREDONDO</v>
      </c>
      <c r="AD273" s="24"/>
      <c r="AE273" s="24"/>
      <c r="AF273" s="24"/>
      <c r="AG273" s="24"/>
      <c r="AH273" s="24"/>
      <c r="AI273" s="24"/>
      <c r="AJ273" s="24"/>
      <c r="AK273" s="24"/>
      <c r="AL273" s="209"/>
      <c r="AM273" s="24"/>
      <c r="AN273" s="24"/>
      <c r="AO273" s="223" t="str">
        <f t="shared" si="3"/>
        <v/>
      </c>
      <c r="AP273" s="223" t="str">
        <f>IFERROR(VLOOKUP(AM273,ORFEO2025!H:O,5,0),"")</f>
        <v/>
      </c>
      <c r="AQ273" s="223" t="str">
        <f>IFERROR(VLOOKUP(AM273,ORFEO2025!H:O,6,0),"")</f>
        <v/>
      </c>
      <c r="AR273" s="223" t="str">
        <f>IFERROR(VLOOKUP(AM273,ORFEO2025!H:O,7,0),"")</f>
        <v/>
      </c>
      <c r="AS273" s="223" t="str">
        <f>IFERROR(VLOOKUP(AM273,ORFEO2025!H:O,8,0),"")</f>
        <v/>
      </c>
      <c r="AT273" s="224" t="str">
        <f>IFERROR(VLOOKUP(AM273,ORFEO2025!H:O,9,0),"")</f>
        <v/>
      </c>
    </row>
    <row r="274">
      <c r="A274" s="262">
        <v>2.0255920039191E13</v>
      </c>
      <c r="B274" s="216"/>
      <c r="C274" s="28"/>
      <c r="D274" s="24"/>
      <c r="E274" s="227"/>
      <c r="F274" s="216" t="b">
        <v>1</v>
      </c>
      <c r="G274" s="24"/>
      <c r="H274" s="24"/>
      <c r="I274" s="209"/>
      <c r="J274" s="219" t="str">
        <f t="shared" si="6"/>
        <v/>
      </c>
      <c r="K274" s="24"/>
      <c r="L274" s="24"/>
      <c r="M274" s="24"/>
      <c r="N274" s="24"/>
      <c r="O274" s="24"/>
      <c r="P274" s="24"/>
      <c r="Q274" s="24"/>
      <c r="R274" s="24"/>
      <c r="S274" s="27"/>
      <c r="T274" s="24"/>
      <c r="U274" s="24"/>
      <c r="V274" s="24"/>
      <c r="W274" s="24"/>
      <c r="X274" s="209"/>
      <c r="Y274" s="216"/>
      <c r="Z274" s="216">
        <f t="shared" si="2"/>
        <v>20255920170151</v>
      </c>
      <c r="AA274" s="250">
        <f>ORFEO2025!C273</f>
        <v>45761.39028</v>
      </c>
      <c r="AB274" s="230">
        <f>ORFEO2025!H273</f>
        <v>20255920170151</v>
      </c>
      <c r="AC274" s="216" t="str">
        <f>ORFEO2025!G273</f>
        <v>EDGAR GRANADOS</v>
      </c>
      <c r="AD274" s="24"/>
      <c r="AE274" s="24"/>
      <c r="AF274" s="24"/>
      <c r="AG274" s="24"/>
      <c r="AH274" s="24"/>
      <c r="AI274" s="24"/>
      <c r="AJ274" s="24"/>
      <c r="AK274" s="24"/>
      <c r="AL274" s="209"/>
      <c r="AM274" s="24"/>
      <c r="AN274" s="24"/>
      <c r="AO274" s="223" t="str">
        <f t="shared" si="3"/>
        <v/>
      </c>
      <c r="AP274" s="223" t="str">
        <f>IFERROR(VLOOKUP(AM274,ORFEO2025!H:O,5,0),"")</f>
        <v/>
      </c>
      <c r="AQ274" s="223" t="str">
        <f>IFERROR(VLOOKUP(AM274,ORFEO2025!H:O,6,0),"")</f>
        <v/>
      </c>
      <c r="AR274" s="223" t="str">
        <f>IFERROR(VLOOKUP(AM274,ORFEO2025!H:O,7,0),"")</f>
        <v/>
      </c>
      <c r="AS274" s="223" t="str">
        <f>IFERROR(VLOOKUP(AM274,ORFEO2025!H:O,8,0),"")</f>
        <v/>
      </c>
      <c r="AT274" s="224" t="str">
        <f>IFERROR(VLOOKUP(AM274,ORFEO2025!H:O,9,0),"")</f>
        <v/>
      </c>
    </row>
    <row r="275">
      <c r="A275" s="262">
        <v>2.0255920039261E13</v>
      </c>
      <c r="B275" s="216"/>
      <c r="C275" s="28"/>
      <c r="D275" s="24"/>
      <c r="E275" s="227"/>
      <c r="F275" s="216" t="b">
        <v>1</v>
      </c>
      <c r="G275" s="24"/>
      <c r="H275" s="24"/>
      <c r="I275" s="209"/>
      <c r="J275" s="219" t="str">
        <f t="shared" si="6"/>
        <v/>
      </c>
      <c r="K275" s="24"/>
      <c r="L275" s="24"/>
      <c r="M275" s="24"/>
      <c r="N275" s="24"/>
      <c r="O275" s="24"/>
      <c r="P275" s="24"/>
      <c r="Q275" s="24"/>
      <c r="R275" s="24"/>
      <c r="S275" s="27"/>
      <c r="T275" s="24"/>
      <c r="U275" s="24"/>
      <c r="V275" s="24"/>
      <c r="W275" s="24"/>
      <c r="X275" s="209"/>
      <c r="Y275" s="216"/>
      <c r="Z275" s="216">
        <f t="shared" si="2"/>
        <v>20255920158061</v>
      </c>
      <c r="AA275" s="250">
        <f>ORFEO2025!C274</f>
        <v>45761.37153</v>
      </c>
      <c r="AB275" s="216">
        <f>ORFEO2025!H274</f>
        <v>20255920158061</v>
      </c>
      <c r="AC275" s="216" t="str">
        <f>ORFEO2025!G274</f>
        <v>EDGAR GRANADOS</v>
      </c>
      <c r="AD275" s="24"/>
      <c r="AE275" s="24"/>
      <c r="AF275" s="24"/>
      <c r="AG275" s="24"/>
      <c r="AH275" s="24"/>
      <c r="AI275" s="24"/>
      <c r="AJ275" s="24"/>
      <c r="AK275" s="24"/>
      <c r="AL275" s="209"/>
      <c r="AM275" s="24"/>
      <c r="AN275" s="24"/>
      <c r="AO275" s="223" t="str">
        <f t="shared" si="3"/>
        <v/>
      </c>
      <c r="AP275" s="223" t="str">
        <f>IFERROR(VLOOKUP(AM275,ORFEO2025!H:O,5,0),"")</f>
        <v/>
      </c>
      <c r="AQ275" s="223" t="str">
        <f>IFERROR(VLOOKUP(AM275,ORFEO2025!H:O,6,0),"")</f>
        <v/>
      </c>
      <c r="AR275" s="223" t="str">
        <f>IFERROR(VLOOKUP(AM275,ORFEO2025!H:O,7,0),"")</f>
        <v/>
      </c>
      <c r="AS275" s="223" t="str">
        <f>IFERROR(VLOOKUP(AM275,ORFEO2025!H:O,8,0),"")</f>
        <v/>
      </c>
      <c r="AT275" s="224" t="str">
        <f>IFERROR(VLOOKUP(AM275,ORFEO2025!H:O,9,0),"")</f>
        <v/>
      </c>
    </row>
    <row r="276">
      <c r="A276" s="262">
        <v>2.0255920040001E13</v>
      </c>
      <c r="B276" s="216"/>
      <c r="C276" s="28"/>
      <c r="D276" s="24"/>
      <c r="E276" s="227"/>
      <c r="F276" s="216" t="b">
        <v>1</v>
      </c>
      <c r="G276" s="24"/>
      <c r="H276" s="24"/>
      <c r="I276" s="209"/>
      <c r="J276" s="219" t="str">
        <f t="shared" si="6"/>
        <v/>
      </c>
      <c r="K276" s="24"/>
      <c r="L276" s="24"/>
      <c r="M276" s="24"/>
      <c r="N276" s="24"/>
      <c r="O276" s="24"/>
      <c r="P276" s="24"/>
      <c r="Q276" s="24"/>
      <c r="R276" s="24"/>
      <c r="S276" s="27"/>
      <c r="T276" s="24"/>
      <c r="U276" s="24"/>
      <c r="V276" s="24"/>
      <c r="W276" s="24"/>
      <c r="X276" s="209"/>
      <c r="Y276" s="216"/>
      <c r="Z276" s="216">
        <f t="shared" si="2"/>
        <v>20255920158031</v>
      </c>
      <c r="AA276" s="250">
        <f>ORFEO2025!C275</f>
        <v>45761.33264</v>
      </c>
      <c r="AB276" s="216">
        <f>ORFEO2025!H275</f>
        <v>20255920158031</v>
      </c>
      <c r="AC276" s="216" t="str">
        <f>ORFEO2025!G275</f>
        <v>EDGAR GRANADOS</v>
      </c>
      <c r="AD276" s="24"/>
      <c r="AE276" s="24"/>
      <c r="AF276" s="24"/>
      <c r="AG276" s="24"/>
      <c r="AH276" s="24"/>
      <c r="AI276" s="24"/>
      <c r="AJ276" s="24"/>
      <c r="AK276" s="24"/>
      <c r="AL276" s="209"/>
      <c r="AM276" s="24"/>
      <c r="AN276" s="24"/>
      <c r="AO276" s="223" t="str">
        <f t="shared" si="3"/>
        <v/>
      </c>
      <c r="AP276" s="223" t="str">
        <f>IFERROR(VLOOKUP(AM276,ORFEO2025!H:O,5,0),"")</f>
        <v/>
      </c>
      <c r="AQ276" s="223" t="str">
        <f>IFERROR(VLOOKUP(AM276,ORFEO2025!H:O,6,0),"")</f>
        <v/>
      </c>
      <c r="AR276" s="223" t="str">
        <f>IFERROR(VLOOKUP(AM276,ORFEO2025!H:O,7,0),"")</f>
        <v/>
      </c>
      <c r="AS276" s="223" t="str">
        <f>IFERROR(VLOOKUP(AM276,ORFEO2025!H:O,8,0),"")</f>
        <v/>
      </c>
      <c r="AT276" s="224" t="str">
        <f>IFERROR(VLOOKUP(AM276,ORFEO2025!H:O,9,0),"")</f>
        <v/>
      </c>
    </row>
    <row r="277">
      <c r="A277" s="262">
        <v>2.0255920044631E13</v>
      </c>
      <c r="B277" s="216"/>
      <c r="C277" s="28"/>
      <c r="D277" s="24"/>
      <c r="E277" s="227"/>
      <c r="F277" s="216" t="b">
        <v>1</v>
      </c>
      <c r="G277" s="24"/>
      <c r="H277" s="24"/>
      <c r="I277" s="209"/>
      <c r="J277" s="219" t="str">
        <f t="shared" si="6"/>
        <v/>
      </c>
      <c r="K277" s="24"/>
      <c r="L277" s="24"/>
      <c r="M277" s="24"/>
      <c r="N277" s="24"/>
      <c r="O277" s="24"/>
      <c r="P277" s="24"/>
      <c r="Q277" s="24"/>
      <c r="R277" s="24"/>
      <c r="S277" s="27"/>
      <c r="T277" s="24"/>
      <c r="U277" s="24"/>
      <c r="V277" s="24"/>
      <c r="W277" s="24"/>
      <c r="X277" s="209"/>
      <c r="Y277" s="216"/>
      <c r="Z277" s="216">
        <f t="shared" si="2"/>
        <v>20255920215081</v>
      </c>
      <c r="AA277" s="250">
        <f>ORFEO2025!C276</f>
        <v>45758.50486</v>
      </c>
      <c r="AB277" s="216">
        <f>ORFEO2025!H276</f>
        <v>20255920215081</v>
      </c>
      <c r="AC277" s="216" t="str">
        <f>ORFEO2025!G276</f>
        <v>EDUARDO ARREDONDO</v>
      </c>
      <c r="AD277" s="24"/>
      <c r="AE277" s="24"/>
      <c r="AF277" s="24"/>
      <c r="AG277" s="24"/>
      <c r="AH277" s="24"/>
      <c r="AI277" s="24"/>
      <c r="AJ277" s="24"/>
      <c r="AK277" s="24"/>
      <c r="AL277" s="209"/>
      <c r="AM277" s="24"/>
      <c r="AN277" s="24"/>
      <c r="AO277" s="223" t="str">
        <f t="shared" si="3"/>
        <v/>
      </c>
      <c r="AP277" s="223" t="str">
        <f>IFERROR(VLOOKUP(AM277,ORFEO2025!H:O,5,0),"")</f>
        <v/>
      </c>
      <c r="AQ277" s="223" t="str">
        <f>IFERROR(VLOOKUP(AM277,ORFEO2025!H:O,6,0),"")</f>
        <v/>
      </c>
      <c r="AR277" s="223" t="str">
        <f>IFERROR(VLOOKUP(AM277,ORFEO2025!H:O,7,0),"")</f>
        <v/>
      </c>
      <c r="AS277" s="223" t="str">
        <f>IFERROR(VLOOKUP(AM277,ORFEO2025!H:O,8,0),"")</f>
        <v/>
      </c>
      <c r="AT277" s="224" t="str">
        <f>IFERROR(VLOOKUP(AM277,ORFEO2025!H:O,9,0),"")</f>
        <v/>
      </c>
    </row>
    <row r="278">
      <c r="A278" s="262">
        <v>2.0255920046401E13</v>
      </c>
      <c r="B278" s="216"/>
      <c r="C278" s="28"/>
      <c r="D278" s="24"/>
      <c r="E278" s="227"/>
      <c r="F278" s="216" t="b">
        <v>1</v>
      </c>
      <c r="G278" s="24"/>
      <c r="H278" s="24"/>
      <c r="I278" s="209"/>
      <c r="J278" s="219" t="str">
        <f t="shared" si="6"/>
        <v/>
      </c>
      <c r="K278" s="24"/>
      <c r="L278" s="24"/>
      <c r="M278" s="24"/>
      <c r="N278" s="24"/>
      <c r="O278" s="24"/>
      <c r="P278" s="24"/>
      <c r="Q278" s="24"/>
      <c r="R278" s="24"/>
      <c r="S278" s="27"/>
      <c r="T278" s="24"/>
      <c r="U278" s="24"/>
      <c r="V278" s="24"/>
      <c r="W278" s="24"/>
      <c r="X278" s="209"/>
      <c r="Y278" s="216"/>
      <c r="Z278" s="216" t="str">
        <f t="shared" si="2"/>
        <v/>
      </c>
      <c r="AA278" s="250">
        <f>ORFEO2025!C277</f>
        <v>45758.50486</v>
      </c>
      <c r="AB278" s="216" t="str">
        <f>ORFEO2025!H277</f>
        <v>CERRA TRAMITE A esta reunión sobre movilidad accesible, asistio el Profesional Santiago Vargas.</v>
      </c>
      <c r="AC278" s="216" t="str">
        <f>ORFEO2025!G277</f>
        <v>EDGAR GRANADOS</v>
      </c>
      <c r="AD278" s="24"/>
      <c r="AE278" s="24"/>
      <c r="AF278" s="24"/>
      <c r="AG278" s="24"/>
      <c r="AH278" s="24"/>
      <c r="AI278" s="24"/>
      <c r="AJ278" s="24"/>
      <c r="AK278" s="24"/>
      <c r="AL278" s="209"/>
      <c r="AM278" s="24"/>
      <c r="AN278" s="24"/>
      <c r="AO278" s="223" t="str">
        <f t="shared" si="3"/>
        <v/>
      </c>
      <c r="AP278" s="223" t="str">
        <f>IFERROR(VLOOKUP(AM278,ORFEO2025!H:O,5,0),"")</f>
        <v/>
      </c>
      <c r="AQ278" s="223" t="str">
        <f>IFERROR(VLOOKUP(AM278,ORFEO2025!H:O,6,0),"")</f>
        <v/>
      </c>
      <c r="AR278" s="223" t="str">
        <f>IFERROR(VLOOKUP(AM278,ORFEO2025!H:O,7,0),"")</f>
        <v/>
      </c>
      <c r="AS278" s="223" t="str">
        <f>IFERROR(VLOOKUP(AM278,ORFEO2025!H:O,8,0),"")</f>
        <v/>
      </c>
      <c r="AT278" s="224" t="str">
        <f>IFERROR(VLOOKUP(AM278,ORFEO2025!H:O,9,0),"")</f>
        <v/>
      </c>
    </row>
    <row r="279">
      <c r="A279" s="262">
        <v>2.0255920046411E13</v>
      </c>
      <c r="B279" s="216"/>
      <c r="C279" s="28"/>
      <c r="D279" s="24"/>
      <c r="E279" s="227"/>
      <c r="F279" s="216" t="b">
        <v>1</v>
      </c>
      <c r="G279" s="24"/>
      <c r="H279" s="24"/>
      <c r="I279" s="209"/>
      <c r="J279" s="219" t="str">
        <f t="shared" si="6"/>
        <v/>
      </c>
      <c r="K279" s="24"/>
      <c r="L279" s="24"/>
      <c r="M279" s="24"/>
      <c r="N279" s="24"/>
      <c r="O279" s="24"/>
      <c r="P279" s="24"/>
      <c r="Q279" s="24"/>
      <c r="R279" s="24"/>
      <c r="S279" s="27"/>
      <c r="T279" s="24"/>
      <c r="U279" s="24"/>
      <c r="V279" s="24"/>
      <c r="W279" s="24"/>
      <c r="X279" s="209"/>
      <c r="Y279" s="216"/>
      <c r="Z279" s="216" t="str">
        <f t="shared" si="2"/>
        <v/>
      </c>
      <c r="AA279" s="250">
        <f>ORFEO2025!C278</f>
        <v>45758.50486</v>
      </c>
      <c r="AB279" s="216">
        <f>ORFEO2025!H278</f>
        <v>20255920191071</v>
      </c>
      <c r="AC279" s="216" t="str">
        <f>ORFEO2025!G278</f>
        <v>EDUARDO ARREDONDO</v>
      </c>
      <c r="AD279" s="24"/>
      <c r="AE279" s="24"/>
      <c r="AF279" s="24"/>
      <c r="AG279" s="24"/>
      <c r="AH279" s="24"/>
      <c r="AI279" s="24"/>
      <c r="AJ279" s="24"/>
      <c r="AK279" s="24"/>
      <c r="AL279" s="209"/>
      <c r="AM279" s="24"/>
      <c r="AN279" s="24"/>
      <c r="AO279" s="223" t="str">
        <f t="shared" si="3"/>
        <v/>
      </c>
      <c r="AP279" s="223" t="str">
        <f>IFERROR(VLOOKUP(AM279,ORFEO2025!H:O,5,0),"")</f>
        <v/>
      </c>
      <c r="AQ279" s="223" t="str">
        <f>IFERROR(VLOOKUP(AM279,ORFEO2025!H:O,6,0),"")</f>
        <v/>
      </c>
      <c r="AR279" s="223" t="str">
        <f>IFERROR(VLOOKUP(AM279,ORFEO2025!H:O,7,0),"")</f>
        <v/>
      </c>
      <c r="AS279" s="223" t="str">
        <f>IFERROR(VLOOKUP(AM279,ORFEO2025!H:O,8,0),"")</f>
        <v/>
      </c>
      <c r="AT279" s="224" t="str">
        <f>IFERROR(VLOOKUP(AM279,ORFEO2025!H:O,9,0),"")</f>
        <v/>
      </c>
    </row>
    <row r="280">
      <c r="A280" s="262">
        <v>2.0255920110901E13</v>
      </c>
      <c r="B280" s="216"/>
      <c r="C280" s="28"/>
      <c r="D280" s="24"/>
      <c r="E280" s="227"/>
      <c r="F280" s="216" t="b">
        <v>1</v>
      </c>
      <c r="G280" s="24"/>
      <c r="H280" s="24"/>
      <c r="I280" s="209"/>
      <c r="J280" s="219" t="str">
        <f t="shared" si="6"/>
        <v/>
      </c>
      <c r="K280" s="24"/>
      <c r="L280" s="24"/>
      <c r="M280" s="24"/>
      <c r="N280" s="24"/>
      <c r="O280" s="24"/>
      <c r="P280" s="24"/>
      <c r="Q280" s="24"/>
      <c r="R280" s="24"/>
      <c r="S280" s="27"/>
      <c r="T280" s="24"/>
      <c r="U280" s="24"/>
      <c r="V280" s="24"/>
      <c r="W280" s="24"/>
      <c r="X280" s="209"/>
      <c r="Y280" s="216"/>
      <c r="Z280" s="216" t="str">
        <f t="shared" si="2"/>
        <v/>
      </c>
      <c r="AA280" s="250">
        <f>ORFEO2025!C279</f>
        <v>45758.49375</v>
      </c>
      <c r="AB280" s="216">
        <f>ORFEO2025!H279</f>
        <v>20255920191071</v>
      </c>
      <c r="AC280" s="216" t="str">
        <f>ORFEO2025!G279</f>
        <v>EDUARDO ARREDONDO</v>
      </c>
      <c r="AD280" s="24"/>
      <c r="AE280" s="24"/>
      <c r="AF280" s="24"/>
      <c r="AG280" s="24"/>
      <c r="AH280" s="24"/>
      <c r="AI280" s="24"/>
      <c r="AJ280" s="24"/>
      <c r="AK280" s="24"/>
      <c r="AL280" s="209"/>
      <c r="AM280" s="24"/>
      <c r="AN280" s="24"/>
      <c r="AO280" s="223" t="str">
        <f t="shared" si="3"/>
        <v/>
      </c>
      <c r="AP280" s="223" t="str">
        <f>IFERROR(VLOOKUP(AM280,ORFEO2025!H:O,5,0),"")</f>
        <v/>
      </c>
      <c r="AQ280" s="223" t="str">
        <f>IFERROR(VLOOKUP(AM280,ORFEO2025!H:O,6,0),"")</f>
        <v/>
      </c>
      <c r="AR280" s="223" t="str">
        <f>IFERROR(VLOOKUP(AM280,ORFEO2025!H:O,7,0),"")</f>
        <v/>
      </c>
      <c r="AS280" s="223" t="str">
        <f>IFERROR(VLOOKUP(AM280,ORFEO2025!H:O,8,0),"")</f>
        <v/>
      </c>
      <c r="AT280" s="224" t="str">
        <f>IFERROR(VLOOKUP(AM280,ORFEO2025!H:O,9,0),"")</f>
        <v/>
      </c>
    </row>
    <row r="281">
      <c r="A281" s="263">
        <v>2.0255920153421E13</v>
      </c>
      <c r="B281" s="216" t="s">
        <v>3774</v>
      </c>
      <c r="C281" s="28"/>
      <c r="D281" s="24"/>
      <c r="E281" s="227"/>
      <c r="F281" s="216" t="b">
        <v>0</v>
      </c>
      <c r="G281" s="24"/>
      <c r="H281" s="24"/>
      <c r="I281" s="209"/>
      <c r="J281" s="219" t="str">
        <f t="shared" si="6"/>
        <v/>
      </c>
      <c r="K281" s="24"/>
      <c r="L281" s="24"/>
      <c r="M281" s="24"/>
      <c r="N281" s="24"/>
      <c r="O281" s="24"/>
      <c r="P281" s="24"/>
      <c r="Q281" s="24"/>
      <c r="R281" s="24"/>
      <c r="S281" s="27"/>
      <c r="T281" s="24"/>
      <c r="U281" s="24"/>
      <c r="V281" s="24"/>
      <c r="W281" s="24"/>
      <c r="X281" s="209"/>
      <c r="Y281" s="216"/>
      <c r="Z281" s="216" t="str">
        <f t="shared" si="2"/>
        <v/>
      </c>
      <c r="AA281" s="250">
        <f>ORFEO2025!C280</f>
        <v>45757</v>
      </c>
      <c r="AB281" s="216" t="str">
        <f>ORFEO2025!H280</f>
        <v>Solicitud donación pintuta JAC La Giralda.</v>
      </c>
      <c r="AC281" s="216" t="str">
        <f>ORFEO2025!G280</f>
        <v>EDUARDO ARREDONDO</v>
      </c>
      <c r="AD281" s="24"/>
      <c r="AE281" s="24"/>
      <c r="AF281" s="24"/>
      <c r="AG281" s="24"/>
      <c r="AH281" s="24"/>
      <c r="AI281" s="24"/>
      <c r="AJ281" s="24"/>
      <c r="AK281" s="24"/>
      <c r="AL281" s="209"/>
      <c r="AM281" s="24"/>
      <c r="AN281" s="24"/>
      <c r="AO281" s="223" t="str">
        <f t="shared" si="3"/>
        <v/>
      </c>
      <c r="AP281" s="223" t="str">
        <f>IFERROR(VLOOKUP(AM281,ORFEO2025!H:O,5,0),"")</f>
        <v/>
      </c>
      <c r="AQ281" s="223" t="str">
        <f>IFERROR(VLOOKUP(AM281,ORFEO2025!H:O,6,0),"")</f>
        <v/>
      </c>
      <c r="AR281" s="223" t="str">
        <f>IFERROR(VLOOKUP(AM281,ORFEO2025!H:O,7,0),"")</f>
        <v/>
      </c>
      <c r="AS281" s="223" t="str">
        <f>IFERROR(VLOOKUP(AM281,ORFEO2025!H:O,8,0),"")</f>
        <v/>
      </c>
      <c r="AT281" s="224" t="str">
        <f>IFERROR(VLOOKUP(AM281,ORFEO2025!H:O,9,0),"")</f>
        <v/>
      </c>
    </row>
    <row r="282">
      <c r="A282" s="262">
        <v>2.0255920158401E13</v>
      </c>
      <c r="B282" s="216"/>
      <c r="C282" s="28"/>
      <c r="D282" s="24"/>
      <c r="E282" s="227"/>
      <c r="F282" s="216" t="b">
        <v>1</v>
      </c>
      <c r="G282" s="24"/>
      <c r="H282" s="24"/>
      <c r="I282" s="209"/>
      <c r="J282" s="219" t="str">
        <f t="shared" si="6"/>
        <v/>
      </c>
      <c r="K282" s="24"/>
      <c r="L282" s="24"/>
      <c r="M282" s="24"/>
      <c r="N282" s="24"/>
      <c r="O282" s="24"/>
      <c r="P282" s="24"/>
      <c r="Q282" s="24"/>
      <c r="R282" s="24"/>
      <c r="S282" s="27"/>
      <c r="T282" s="24"/>
      <c r="U282" s="24"/>
      <c r="V282" s="24"/>
      <c r="W282" s="24"/>
      <c r="X282" s="209"/>
      <c r="Y282" s="216"/>
      <c r="Z282" s="216">
        <f t="shared" si="2"/>
        <v>20255920158401</v>
      </c>
      <c r="AA282" s="250">
        <f>ORFEO2025!C281</f>
        <v>45751</v>
      </c>
      <c r="AB282" s="224">
        <f>ORFEO2025!H281</f>
        <v>20255920158401</v>
      </c>
      <c r="AC282" s="216" t="str">
        <f>ORFEO2025!G281</f>
        <v>JOHN CORREDOR</v>
      </c>
      <c r="AD282" s="24"/>
      <c r="AE282" s="24"/>
      <c r="AF282" s="24"/>
      <c r="AG282" s="24"/>
      <c r="AH282" s="24"/>
      <c r="AI282" s="24"/>
      <c r="AJ282" s="24"/>
      <c r="AK282" s="24"/>
      <c r="AL282" s="209"/>
      <c r="AM282" s="24"/>
      <c r="AN282" s="24"/>
      <c r="AO282" s="223" t="str">
        <f t="shared" si="3"/>
        <v/>
      </c>
      <c r="AP282" s="223" t="str">
        <f>IFERROR(VLOOKUP(AM282,ORFEO2025!H:O,5,0),"")</f>
        <v/>
      </c>
      <c r="AQ282" s="223" t="str">
        <f>IFERROR(VLOOKUP(AM282,ORFEO2025!H:O,6,0),"")</f>
        <v/>
      </c>
      <c r="AR282" s="223" t="str">
        <f>IFERROR(VLOOKUP(AM282,ORFEO2025!H:O,7,0),"")</f>
        <v/>
      </c>
      <c r="AS282" s="223" t="str">
        <f>IFERROR(VLOOKUP(AM282,ORFEO2025!H:O,8,0),"")</f>
        <v/>
      </c>
      <c r="AT282" s="224" t="str">
        <f>IFERROR(VLOOKUP(AM282,ORFEO2025!H:O,9,0),"")</f>
        <v/>
      </c>
    </row>
    <row r="283">
      <c r="A283" s="262">
        <v>2.0250007151131E13</v>
      </c>
      <c r="B283" s="216" t="s">
        <v>3775</v>
      </c>
      <c r="C283" s="28"/>
      <c r="D283" s="24"/>
      <c r="E283" s="227"/>
      <c r="F283" s="216" t="b">
        <v>0</v>
      </c>
      <c r="G283" s="24"/>
      <c r="H283" s="24"/>
      <c r="I283" s="209"/>
      <c r="J283" s="219" t="str">
        <f t="shared" si="6"/>
        <v/>
      </c>
      <c r="K283" s="24"/>
      <c r="L283" s="24"/>
      <c r="M283" s="24"/>
      <c r="N283" s="24"/>
      <c r="O283" s="24"/>
      <c r="P283" s="24"/>
      <c r="Q283" s="24"/>
      <c r="R283" s="24"/>
      <c r="S283" s="27"/>
      <c r="T283" s="24"/>
      <c r="U283" s="24"/>
      <c r="V283" s="24"/>
      <c r="W283" s="24"/>
      <c r="X283" s="209"/>
      <c r="Y283" s="216"/>
      <c r="Z283" s="216">
        <f t="shared" si="2"/>
        <v>20255920170241</v>
      </c>
      <c r="AA283" s="250">
        <f>ORFEO2025!C282</f>
        <v>45770.44097</v>
      </c>
      <c r="AB283" s="216">
        <f>ORFEO2025!H282</f>
        <v>20255920170241</v>
      </c>
      <c r="AC283" s="216" t="str">
        <f>ORFEO2025!G282</f>
        <v>EDGAR GRANADOS</v>
      </c>
      <c r="AD283" s="24"/>
      <c r="AE283" s="24"/>
      <c r="AF283" s="24"/>
      <c r="AG283" s="24"/>
      <c r="AH283" s="24"/>
      <c r="AI283" s="24"/>
      <c r="AJ283" s="24"/>
      <c r="AK283" s="24"/>
      <c r="AL283" s="209"/>
      <c r="AM283" s="24"/>
      <c r="AN283" s="24"/>
      <c r="AO283" s="223" t="str">
        <f t="shared" si="3"/>
        <v/>
      </c>
      <c r="AP283" s="223" t="str">
        <f>IFERROR(VLOOKUP(AM283,ORFEO2025!H:O,5,0),"")</f>
        <v/>
      </c>
      <c r="AQ283" s="223" t="str">
        <f>IFERROR(VLOOKUP(AM283,ORFEO2025!H:O,6,0),"")</f>
        <v/>
      </c>
      <c r="AR283" s="223" t="str">
        <f>IFERROR(VLOOKUP(AM283,ORFEO2025!H:O,7,0),"")</f>
        <v/>
      </c>
      <c r="AS283" s="223" t="str">
        <f>IFERROR(VLOOKUP(AM283,ORFEO2025!H:O,8,0),"")</f>
        <v/>
      </c>
      <c r="AT283" s="224" t="str">
        <f>IFERROR(VLOOKUP(AM283,ORFEO2025!H:O,9,0),"")</f>
        <v/>
      </c>
    </row>
    <row r="284">
      <c r="A284" s="262">
        <v>2.0250007689001E13</v>
      </c>
      <c r="B284" s="216" t="s">
        <v>3775</v>
      </c>
      <c r="C284" s="28"/>
      <c r="D284" s="24"/>
      <c r="E284" s="227"/>
      <c r="F284" s="216" t="b">
        <v>0</v>
      </c>
      <c r="G284" s="24"/>
      <c r="H284" s="24"/>
      <c r="I284" s="209"/>
      <c r="J284" s="219" t="str">
        <f t="shared" si="6"/>
        <v/>
      </c>
      <c r="K284" s="24"/>
      <c r="L284" s="24"/>
      <c r="M284" s="24"/>
      <c r="N284" s="24"/>
      <c r="O284" s="24"/>
      <c r="P284" s="24"/>
      <c r="Q284" s="24"/>
      <c r="R284" s="24"/>
      <c r="S284" s="27"/>
      <c r="T284" s="24"/>
      <c r="U284" s="24"/>
      <c r="V284" s="24"/>
      <c r="W284" s="24"/>
      <c r="X284" s="209"/>
      <c r="Y284" s="216"/>
      <c r="Z284" s="216">
        <f t="shared" si="2"/>
        <v>20255920197031</v>
      </c>
      <c r="AA284" s="250">
        <f>ORFEO2025!C283</f>
        <v>45770.44097</v>
      </c>
      <c r="AB284" s="216">
        <f>ORFEO2025!H283</f>
        <v>20255920197031</v>
      </c>
      <c r="AC284" s="216" t="str">
        <f>ORFEO2025!G283</f>
        <v>EDUARDO ARREDONDO</v>
      </c>
      <c r="AD284" s="24"/>
      <c r="AE284" s="24"/>
      <c r="AF284" s="24"/>
      <c r="AG284" s="24"/>
      <c r="AH284" s="24"/>
      <c r="AI284" s="24"/>
      <c r="AJ284" s="24"/>
      <c r="AK284" s="24"/>
      <c r="AL284" s="209"/>
      <c r="AM284" s="24"/>
      <c r="AN284" s="24"/>
      <c r="AO284" s="223" t="str">
        <f t="shared" si="3"/>
        <v/>
      </c>
      <c r="AP284" s="223" t="str">
        <f>IFERROR(VLOOKUP(AM284,ORFEO2025!H:O,5,0),"")</f>
        <v/>
      </c>
      <c r="AQ284" s="223" t="str">
        <f>IFERROR(VLOOKUP(AM284,ORFEO2025!H:O,6,0),"")</f>
        <v/>
      </c>
      <c r="AR284" s="223" t="str">
        <f>IFERROR(VLOOKUP(AM284,ORFEO2025!H:O,7,0),"")</f>
        <v/>
      </c>
      <c r="AS284" s="223" t="str">
        <f>IFERROR(VLOOKUP(AM284,ORFEO2025!H:O,8,0),"")</f>
        <v/>
      </c>
      <c r="AT284" s="224" t="str">
        <f>IFERROR(VLOOKUP(AM284,ORFEO2025!H:O,9,0),"")</f>
        <v/>
      </c>
    </row>
    <row r="285">
      <c r="A285" s="262">
        <v>2.0250007765441E13</v>
      </c>
      <c r="B285" s="216" t="s">
        <v>3775</v>
      </c>
      <c r="C285" s="28"/>
      <c r="D285" s="24"/>
      <c r="E285" s="227"/>
      <c r="F285" s="216" t="b">
        <v>0</v>
      </c>
      <c r="G285" s="24"/>
      <c r="H285" s="24"/>
      <c r="I285" s="209"/>
      <c r="J285" s="219" t="str">
        <f t="shared" si="6"/>
        <v/>
      </c>
      <c r="K285" s="24"/>
      <c r="L285" s="24"/>
      <c r="M285" s="24"/>
      <c r="N285" s="24"/>
      <c r="O285" s="24"/>
      <c r="P285" s="24"/>
      <c r="Q285" s="24"/>
      <c r="R285" s="24"/>
      <c r="S285" s="27"/>
      <c r="T285" s="24"/>
      <c r="U285" s="24"/>
      <c r="V285" s="24"/>
      <c r="W285" s="24"/>
      <c r="X285" s="209"/>
      <c r="Y285" s="216"/>
      <c r="Z285" s="216" t="str">
        <f t="shared" si="2"/>
        <v/>
      </c>
      <c r="AA285" s="250">
        <f>ORFEO2025!C284</f>
        <v>45770.44097</v>
      </c>
      <c r="AB285" s="216" t="str">
        <f>ORFEO2025!H284</f>
        <v>Informado UMV Calle 22 entre la Carrera 100 a la Carrera 116.</v>
      </c>
      <c r="AC285" s="216" t="str">
        <f>ORFEO2025!G284</f>
        <v>EDUARDO ARREDONDO</v>
      </c>
      <c r="AD285" s="24"/>
      <c r="AE285" s="24"/>
      <c r="AF285" s="24"/>
      <c r="AG285" s="24"/>
      <c r="AH285" s="24"/>
      <c r="AI285" s="24"/>
      <c r="AJ285" s="24"/>
      <c r="AK285" s="24"/>
      <c r="AL285" s="209"/>
      <c r="AM285" s="24"/>
      <c r="AN285" s="24"/>
      <c r="AO285" s="223" t="str">
        <f t="shared" si="3"/>
        <v/>
      </c>
      <c r="AP285" s="223" t="str">
        <f>IFERROR(VLOOKUP(AM285,ORFEO2025!H:O,5,0),"")</f>
        <v/>
      </c>
      <c r="AQ285" s="223" t="str">
        <f>IFERROR(VLOOKUP(AM285,ORFEO2025!H:O,6,0),"")</f>
        <v/>
      </c>
      <c r="AR285" s="223" t="str">
        <f>IFERROR(VLOOKUP(AM285,ORFEO2025!H:O,7,0),"")</f>
        <v/>
      </c>
      <c r="AS285" s="223" t="str">
        <f>IFERROR(VLOOKUP(AM285,ORFEO2025!H:O,8,0),"")</f>
        <v/>
      </c>
      <c r="AT285" s="224" t="str">
        <f>IFERROR(VLOOKUP(AM285,ORFEO2025!H:O,9,0),"")</f>
        <v/>
      </c>
    </row>
    <row r="286">
      <c r="A286" s="262">
        <v>2.0255920155321E13</v>
      </c>
      <c r="B286" s="216"/>
      <c r="C286" s="28"/>
      <c r="D286" s="24"/>
      <c r="E286" s="227"/>
      <c r="F286" s="216" t="b">
        <v>1</v>
      </c>
      <c r="G286" s="24"/>
      <c r="H286" s="24"/>
      <c r="I286" s="209"/>
      <c r="J286" s="219" t="str">
        <f t="shared" si="6"/>
        <v/>
      </c>
      <c r="K286" s="24"/>
      <c r="L286" s="24"/>
      <c r="M286" s="24"/>
      <c r="N286" s="24"/>
      <c r="O286" s="24"/>
      <c r="P286" s="24"/>
      <c r="Q286" s="24"/>
      <c r="R286" s="24"/>
      <c r="S286" s="27"/>
      <c r="T286" s="24"/>
      <c r="U286" s="24"/>
      <c r="V286" s="24"/>
      <c r="W286" s="24"/>
      <c r="X286" s="209"/>
      <c r="Y286" s="216"/>
      <c r="Z286" s="216">
        <f t="shared" si="2"/>
        <v>20255920174121</v>
      </c>
      <c r="AA286" s="250">
        <f>ORFEO2025!C285</f>
        <v>45770.44097</v>
      </c>
      <c r="AB286" s="216">
        <f>ORFEO2025!H285</f>
        <v>20255920174121</v>
      </c>
      <c r="AC286" s="216" t="str">
        <f>ORFEO2025!G285</f>
        <v>EDUARDO ARREDONDO</v>
      </c>
      <c r="AD286" s="24"/>
      <c r="AE286" s="24"/>
      <c r="AF286" s="24"/>
      <c r="AG286" s="24"/>
      <c r="AH286" s="24"/>
      <c r="AI286" s="24"/>
      <c r="AJ286" s="24"/>
      <c r="AK286" s="24"/>
      <c r="AL286" s="209"/>
      <c r="AM286" s="24"/>
      <c r="AN286" s="24"/>
      <c r="AO286" s="223" t="str">
        <f t="shared" si="3"/>
        <v/>
      </c>
      <c r="AP286" s="223" t="str">
        <f>IFERROR(VLOOKUP(AM286,ORFEO2025!H:O,5,0),"")</f>
        <v/>
      </c>
      <c r="AQ286" s="223" t="str">
        <f>IFERROR(VLOOKUP(AM286,ORFEO2025!H:O,6,0),"")</f>
        <v/>
      </c>
      <c r="AR286" s="223" t="str">
        <f>IFERROR(VLOOKUP(AM286,ORFEO2025!H:O,7,0),"")</f>
        <v/>
      </c>
      <c r="AS286" s="223" t="str">
        <f>IFERROR(VLOOKUP(AM286,ORFEO2025!H:O,8,0),"")</f>
        <v/>
      </c>
      <c r="AT286" s="224" t="str">
        <f>IFERROR(VLOOKUP(AM286,ORFEO2025!H:O,9,0),"")</f>
        <v/>
      </c>
    </row>
    <row r="287">
      <c r="A287" s="262">
        <v>2.0255910014762E13</v>
      </c>
      <c r="B287" s="216"/>
      <c r="C287" s="28"/>
      <c r="D287" s="24"/>
      <c r="E287" s="227"/>
      <c r="F287" s="216" t="b">
        <v>1</v>
      </c>
      <c r="G287" s="24"/>
      <c r="H287" s="24"/>
      <c r="I287" s="209"/>
      <c r="J287" s="219" t="str">
        <f t="shared" si="6"/>
        <v/>
      </c>
      <c r="K287" s="24"/>
      <c r="L287" s="24"/>
      <c r="M287" s="24"/>
      <c r="N287" s="24"/>
      <c r="O287" s="24"/>
      <c r="P287" s="24"/>
      <c r="Q287" s="24"/>
      <c r="R287" s="24"/>
      <c r="S287" s="27"/>
      <c r="T287" s="24"/>
      <c r="U287" s="24"/>
      <c r="V287" s="24"/>
      <c r="W287" s="24"/>
      <c r="X287" s="209"/>
      <c r="Y287" s="216"/>
      <c r="Z287" s="216">
        <f t="shared" si="2"/>
        <v>20255920132581</v>
      </c>
      <c r="AA287" s="250">
        <f>ORFEO2025!C286</f>
        <v>45770.47569</v>
      </c>
      <c r="AB287" s="216">
        <f>ORFEO2025!H286</f>
        <v>20255920132581</v>
      </c>
      <c r="AC287" s="216" t="str">
        <f>ORFEO2025!G286</f>
        <v>EDGAR GRANADOS</v>
      </c>
      <c r="AD287" s="24"/>
      <c r="AE287" s="24"/>
      <c r="AF287" s="24"/>
      <c r="AG287" s="24"/>
      <c r="AH287" s="24"/>
      <c r="AI287" s="24"/>
      <c r="AJ287" s="24"/>
      <c r="AK287" s="24"/>
      <c r="AL287" s="209"/>
      <c r="AM287" s="24"/>
      <c r="AN287" s="24"/>
      <c r="AO287" s="223" t="str">
        <f t="shared" si="3"/>
        <v/>
      </c>
      <c r="AP287" s="223" t="str">
        <f>IFERROR(VLOOKUP(AM287,ORFEO2025!H:O,5,0),"")</f>
        <v/>
      </c>
      <c r="AQ287" s="223" t="str">
        <f>IFERROR(VLOOKUP(AM287,ORFEO2025!H:O,6,0),"")</f>
        <v/>
      </c>
      <c r="AR287" s="223" t="str">
        <f>IFERROR(VLOOKUP(AM287,ORFEO2025!H:O,7,0),"")</f>
        <v/>
      </c>
      <c r="AS287" s="223" t="str">
        <f>IFERROR(VLOOKUP(AM287,ORFEO2025!H:O,8,0),"")</f>
        <v/>
      </c>
      <c r="AT287" s="224" t="str">
        <f>IFERROR(VLOOKUP(AM287,ORFEO2025!H:O,9,0),"")</f>
        <v/>
      </c>
    </row>
    <row r="288">
      <c r="A288" s="216"/>
      <c r="B288" s="229"/>
      <c r="C288" s="28"/>
      <c r="D288" s="24"/>
      <c r="E288" s="227"/>
      <c r="F288" s="24"/>
      <c r="G288" s="24"/>
      <c r="H288" s="24"/>
      <c r="I288" s="209"/>
      <c r="J288" s="219" t="str">
        <f t="shared" si="6"/>
        <v/>
      </c>
      <c r="K288" s="24"/>
      <c r="L288" s="24"/>
      <c r="M288" s="24"/>
      <c r="N288" s="24"/>
      <c r="O288" s="24"/>
      <c r="P288" s="24"/>
      <c r="Q288" s="24"/>
      <c r="R288" s="24"/>
      <c r="S288" s="27"/>
      <c r="T288" s="24"/>
      <c r="U288" s="24"/>
      <c r="V288" s="24"/>
      <c r="W288" s="24"/>
      <c r="X288" s="209"/>
      <c r="Y288" s="216"/>
      <c r="Z288" s="216">
        <f t="shared" si="2"/>
        <v>20255920170511</v>
      </c>
      <c r="AA288" s="250">
        <f>ORFEO2025!C287</f>
        <v>45770.47292</v>
      </c>
      <c r="AB288" s="216">
        <f>ORFEO2025!H287</f>
        <v>20255920170511</v>
      </c>
      <c r="AC288" s="216" t="str">
        <f>ORFEO2025!G287</f>
        <v>EDGAR GRANADOS</v>
      </c>
      <c r="AD288" s="24"/>
      <c r="AE288" s="24"/>
      <c r="AF288" s="24"/>
      <c r="AG288" s="24"/>
      <c r="AH288" s="24"/>
      <c r="AI288" s="24"/>
      <c r="AJ288" s="24"/>
      <c r="AK288" s="24"/>
      <c r="AL288" s="209"/>
      <c r="AM288" s="24"/>
      <c r="AN288" s="24"/>
      <c r="AO288" s="223" t="str">
        <f t="shared" si="3"/>
        <v/>
      </c>
      <c r="AP288" s="223" t="str">
        <f>IFERROR(VLOOKUP(AM288,ORFEO2025!H:O,5,0),"")</f>
        <v/>
      </c>
      <c r="AQ288" s="223" t="str">
        <f>IFERROR(VLOOKUP(AM288,ORFEO2025!H:O,6,0),"")</f>
        <v/>
      </c>
      <c r="AR288" s="223" t="str">
        <f>IFERROR(VLOOKUP(AM288,ORFEO2025!H:O,7,0),"")</f>
        <v/>
      </c>
      <c r="AS288" s="223" t="str">
        <f>IFERROR(VLOOKUP(AM288,ORFEO2025!H:O,8,0),"")</f>
        <v/>
      </c>
      <c r="AT288" s="224" t="str">
        <f>IFERROR(VLOOKUP(AM288,ORFEO2025!H:O,9,0),"")</f>
        <v/>
      </c>
    </row>
    <row r="289">
      <c r="A289" s="261">
        <v>2.0255920190321E13</v>
      </c>
      <c r="B289" s="217">
        <v>45791.0</v>
      </c>
      <c r="C289" s="230">
        <v>20.0</v>
      </c>
      <c r="D289" s="216">
        <v>2.025207793E9</v>
      </c>
      <c r="E289" s="26">
        <v>28.0</v>
      </c>
      <c r="F289" s="216" t="b">
        <v>1</v>
      </c>
      <c r="G289" s="24"/>
      <c r="H289" s="24"/>
      <c r="I289" s="209"/>
      <c r="J289" s="219" t="str">
        <f t="shared" si="6"/>
        <v/>
      </c>
      <c r="K289" s="24"/>
      <c r="L289" s="24"/>
      <c r="M289" s="24"/>
      <c r="N289" s="24"/>
      <c r="O289" s="24"/>
      <c r="P289" s="24"/>
      <c r="Q289" s="24"/>
      <c r="R289" s="24"/>
      <c r="S289" s="27"/>
      <c r="T289" s="24"/>
      <c r="U289" s="24"/>
      <c r="V289" s="24"/>
      <c r="W289" s="24"/>
      <c r="X289" s="209"/>
      <c r="Y289" s="216"/>
      <c r="Z289" s="216">
        <f t="shared" si="2"/>
        <v>20255920170651</v>
      </c>
      <c r="AA289" s="250">
        <f>ORFEO2025!C288</f>
        <v>45770.44097</v>
      </c>
      <c r="AB289" s="216">
        <f>ORFEO2025!H288</f>
        <v>20255920170651</v>
      </c>
      <c r="AC289" s="216" t="str">
        <f>ORFEO2025!G288</f>
        <v>EDGAR GRANADOS</v>
      </c>
      <c r="AD289" s="24"/>
      <c r="AE289" s="24"/>
      <c r="AF289" s="24"/>
      <c r="AG289" s="24"/>
      <c r="AH289" s="24"/>
      <c r="AI289" s="24"/>
      <c r="AJ289" s="24"/>
      <c r="AK289" s="24"/>
      <c r="AL289" s="209"/>
      <c r="AM289" s="24"/>
      <c r="AN289" s="24"/>
      <c r="AO289" s="223" t="str">
        <f t="shared" si="3"/>
        <v/>
      </c>
      <c r="AP289" s="223" t="str">
        <f>IFERROR(VLOOKUP(AM289,ORFEO2025!H:O,5,0),"")</f>
        <v/>
      </c>
      <c r="AQ289" s="223" t="str">
        <f>IFERROR(VLOOKUP(AM289,ORFEO2025!H:O,6,0),"")</f>
        <v/>
      </c>
      <c r="AR289" s="223" t="str">
        <f>IFERROR(VLOOKUP(AM289,ORFEO2025!H:O,7,0),"")</f>
        <v/>
      </c>
      <c r="AS289" s="223" t="str">
        <f>IFERROR(VLOOKUP(AM289,ORFEO2025!H:O,8,0),"")</f>
        <v/>
      </c>
      <c r="AT289" s="224" t="str">
        <f>IFERROR(VLOOKUP(AM289,ORFEO2025!H:O,9,0),"")</f>
        <v/>
      </c>
    </row>
    <row r="290">
      <c r="A290" s="261">
        <v>2.0255920190331E13</v>
      </c>
      <c r="B290" s="229"/>
      <c r="C290" s="28"/>
      <c r="D290" s="24"/>
      <c r="E290" s="227"/>
      <c r="F290" s="216" t="b">
        <v>1</v>
      </c>
      <c r="G290" s="24"/>
      <c r="H290" s="24"/>
      <c r="I290" s="209"/>
      <c r="J290" s="219" t="str">
        <f t="shared" si="6"/>
        <v/>
      </c>
      <c r="K290" s="24"/>
      <c r="L290" s="24"/>
      <c r="M290" s="24"/>
      <c r="N290" s="24"/>
      <c r="O290" s="24"/>
      <c r="P290" s="24"/>
      <c r="Q290" s="24"/>
      <c r="R290" s="24"/>
      <c r="S290" s="27"/>
      <c r="T290" s="24"/>
      <c r="U290" s="24"/>
      <c r="V290" s="24"/>
      <c r="W290" s="24"/>
      <c r="X290" s="209"/>
      <c r="Y290" s="216"/>
      <c r="Z290" s="216" t="str">
        <f t="shared" si="2"/>
        <v/>
      </c>
      <c r="AA290" s="250">
        <f>ORFEO2025!C289</f>
        <v>45770.42014</v>
      </c>
      <c r="AB290" s="216" t="str">
        <f>ORFEO2025!H289</f>
        <v>Informativo, invitación virtual:asiste Eduardo Arredondo y Carlos Linares</v>
      </c>
      <c r="AC290" s="216" t="str">
        <f>ORFEO2025!G289</f>
        <v>JOHN CORREDOR</v>
      </c>
      <c r="AD290" s="24"/>
      <c r="AE290" s="24"/>
      <c r="AF290" s="24"/>
      <c r="AG290" s="24"/>
      <c r="AH290" s="24"/>
      <c r="AI290" s="24"/>
      <c r="AJ290" s="24"/>
      <c r="AK290" s="24"/>
      <c r="AL290" s="209"/>
      <c r="AM290" s="24"/>
      <c r="AN290" s="24"/>
      <c r="AO290" s="223" t="str">
        <f t="shared" si="3"/>
        <v/>
      </c>
      <c r="AP290" s="223" t="str">
        <f>IFERROR(VLOOKUP(AM290,ORFEO2025!H:O,5,0),"")</f>
        <v/>
      </c>
      <c r="AQ290" s="223" t="str">
        <f>IFERROR(VLOOKUP(AM290,ORFEO2025!H:O,6,0),"")</f>
        <v/>
      </c>
      <c r="AR290" s="223" t="str">
        <f>IFERROR(VLOOKUP(AM290,ORFEO2025!H:O,7,0),"")</f>
        <v/>
      </c>
      <c r="AS290" s="223" t="str">
        <f>IFERROR(VLOOKUP(AM290,ORFEO2025!H:O,8,0),"")</f>
        <v/>
      </c>
      <c r="AT290" s="224" t="str">
        <f>IFERROR(VLOOKUP(AM290,ORFEO2025!H:O,9,0),"")</f>
        <v/>
      </c>
    </row>
    <row r="291">
      <c r="A291" s="261">
        <v>2.0255920190341E13</v>
      </c>
      <c r="B291" s="229"/>
      <c r="C291" s="28"/>
      <c r="D291" s="24"/>
      <c r="E291" s="227"/>
      <c r="F291" s="216" t="b">
        <v>1</v>
      </c>
      <c r="G291" s="24"/>
      <c r="H291" s="24"/>
      <c r="I291" s="209"/>
      <c r="J291" s="219" t="str">
        <f t="shared" si="6"/>
        <v/>
      </c>
      <c r="K291" s="24"/>
      <c r="L291" s="24"/>
      <c r="M291" s="24"/>
      <c r="N291" s="24"/>
      <c r="O291" s="24"/>
      <c r="P291" s="24"/>
      <c r="Q291" s="24"/>
      <c r="R291" s="24"/>
      <c r="S291" s="27"/>
      <c r="T291" s="24"/>
      <c r="U291" s="24"/>
      <c r="V291" s="24"/>
      <c r="W291" s="24"/>
      <c r="X291" s="209"/>
      <c r="Y291" s="216"/>
      <c r="Z291" s="216">
        <f t="shared" si="2"/>
        <v>20255920170691</v>
      </c>
      <c r="AA291" s="250">
        <f>ORFEO2025!C290</f>
        <v>45770.37222</v>
      </c>
      <c r="AB291" s="216">
        <f>ORFEO2025!H290</f>
        <v>20255920170691</v>
      </c>
      <c r="AC291" s="216" t="str">
        <f>ORFEO2025!G290</f>
        <v>EDGAR GRANADOS</v>
      </c>
      <c r="AD291" s="24"/>
      <c r="AE291" s="24"/>
      <c r="AF291" s="24"/>
      <c r="AG291" s="24"/>
      <c r="AH291" s="24"/>
      <c r="AI291" s="24"/>
      <c r="AJ291" s="24"/>
      <c r="AK291" s="24"/>
      <c r="AL291" s="209"/>
      <c r="AM291" s="24"/>
      <c r="AN291" s="24"/>
      <c r="AO291" s="223" t="str">
        <f t="shared" si="3"/>
        <v/>
      </c>
      <c r="AP291" s="223" t="str">
        <f>IFERROR(VLOOKUP(AM291,ORFEO2025!H:O,5,0),"")</f>
        <v/>
      </c>
      <c r="AQ291" s="223" t="str">
        <f>IFERROR(VLOOKUP(AM291,ORFEO2025!H:O,6,0),"")</f>
        <v/>
      </c>
      <c r="AR291" s="223" t="str">
        <f>IFERROR(VLOOKUP(AM291,ORFEO2025!H:O,7,0),"")</f>
        <v/>
      </c>
      <c r="AS291" s="223" t="str">
        <f>IFERROR(VLOOKUP(AM291,ORFEO2025!H:O,8,0),"")</f>
        <v/>
      </c>
      <c r="AT291" s="224" t="str">
        <f>IFERROR(VLOOKUP(AM291,ORFEO2025!H:O,9,0),"")</f>
        <v/>
      </c>
    </row>
    <row r="292">
      <c r="A292" s="261">
        <v>2.0255920190351E13</v>
      </c>
      <c r="B292" s="229"/>
      <c r="C292" s="28"/>
      <c r="D292" s="24"/>
      <c r="E292" s="227"/>
      <c r="F292" s="216" t="b">
        <v>1</v>
      </c>
      <c r="G292" s="24"/>
      <c r="H292" s="24"/>
      <c r="I292" s="209"/>
      <c r="J292" s="219" t="str">
        <f t="shared" si="6"/>
        <v/>
      </c>
      <c r="K292" s="24"/>
      <c r="L292" s="24"/>
      <c r="M292" s="24"/>
      <c r="N292" s="24"/>
      <c r="O292" s="24"/>
      <c r="P292" s="24"/>
      <c r="Q292" s="24"/>
      <c r="R292" s="24"/>
      <c r="S292" s="27"/>
      <c r="T292" s="24"/>
      <c r="U292" s="24"/>
      <c r="V292" s="24"/>
      <c r="W292" s="24"/>
      <c r="X292" s="209"/>
      <c r="Y292" s="216"/>
      <c r="Z292" s="216">
        <f t="shared" si="2"/>
        <v>20255920171541</v>
      </c>
      <c r="AA292" s="250">
        <f>ORFEO2025!C291</f>
        <v>45770.3625</v>
      </c>
      <c r="AB292" s="216">
        <f>ORFEO2025!H291</f>
        <v>20255920171541</v>
      </c>
      <c r="AC292" s="216" t="str">
        <f>ORFEO2025!G291</f>
        <v>EDGAR GRANADOS</v>
      </c>
      <c r="AD292" s="24"/>
      <c r="AE292" s="24"/>
      <c r="AF292" s="24"/>
      <c r="AG292" s="24"/>
      <c r="AH292" s="24"/>
      <c r="AI292" s="24"/>
      <c r="AJ292" s="24"/>
      <c r="AK292" s="24"/>
      <c r="AL292" s="209"/>
      <c r="AM292" s="24"/>
      <c r="AN292" s="24"/>
      <c r="AO292" s="223" t="str">
        <f t="shared" si="3"/>
        <v/>
      </c>
      <c r="AP292" s="223" t="str">
        <f>IFERROR(VLOOKUP(AM292,ORFEO2025!H:O,5,0),"")</f>
        <v/>
      </c>
      <c r="AQ292" s="223" t="str">
        <f>IFERROR(VLOOKUP(AM292,ORFEO2025!H:O,6,0),"")</f>
        <v/>
      </c>
      <c r="AR292" s="223" t="str">
        <f>IFERROR(VLOOKUP(AM292,ORFEO2025!H:O,7,0),"")</f>
        <v/>
      </c>
      <c r="AS292" s="223" t="str">
        <f>IFERROR(VLOOKUP(AM292,ORFEO2025!H:O,8,0),"")</f>
        <v/>
      </c>
      <c r="AT292" s="224" t="str">
        <f>IFERROR(VLOOKUP(AM292,ORFEO2025!H:O,9,0),"")</f>
        <v/>
      </c>
    </row>
    <row r="293">
      <c r="A293" s="261">
        <v>2.0255920190361E13</v>
      </c>
      <c r="B293" s="229"/>
      <c r="C293" s="28"/>
      <c r="D293" s="24"/>
      <c r="E293" s="227"/>
      <c r="F293" s="216" t="b">
        <v>1</v>
      </c>
      <c r="G293" s="24"/>
      <c r="H293" s="24"/>
      <c r="I293" s="209"/>
      <c r="J293" s="219" t="str">
        <f t="shared" si="6"/>
        <v/>
      </c>
      <c r="K293" s="24"/>
      <c r="L293" s="24"/>
      <c r="M293" s="24"/>
      <c r="N293" s="24"/>
      <c r="O293" s="24"/>
      <c r="P293" s="24"/>
      <c r="Q293" s="24"/>
      <c r="R293" s="24"/>
      <c r="S293" s="27"/>
      <c r="T293" s="24"/>
      <c r="U293" s="24"/>
      <c r="V293" s="24"/>
      <c r="W293" s="24"/>
      <c r="X293" s="209"/>
      <c r="Y293" s="216"/>
      <c r="Z293" s="216">
        <f t="shared" si="2"/>
        <v>20255920160971</v>
      </c>
      <c r="AA293" s="250">
        <f>ORFEO2025!C292</f>
        <v>45770.35972</v>
      </c>
      <c r="AB293" s="216">
        <f>ORFEO2025!H292</f>
        <v>20255920160971</v>
      </c>
      <c r="AC293" s="216" t="str">
        <f>ORFEO2025!G292</f>
        <v>EDGAR GRANADOS</v>
      </c>
      <c r="AD293" s="24"/>
      <c r="AE293" s="24"/>
      <c r="AF293" s="24"/>
      <c r="AG293" s="24"/>
      <c r="AH293" s="24"/>
      <c r="AI293" s="24"/>
      <c r="AJ293" s="24"/>
      <c r="AK293" s="24"/>
      <c r="AL293" s="209"/>
      <c r="AM293" s="24"/>
      <c r="AN293" s="24"/>
      <c r="AO293" s="223" t="str">
        <f t="shared" si="3"/>
        <v/>
      </c>
      <c r="AP293" s="223" t="str">
        <f>IFERROR(VLOOKUP(AM293,ORFEO2025!H:O,5,0),"")</f>
        <v/>
      </c>
      <c r="AQ293" s="223" t="str">
        <f>IFERROR(VLOOKUP(AM293,ORFEO2025!H:O,6,0),"")</f>
        <v/>
      </c>
      <c r="AR293" s="223" t="str">
        <f>IFERROR(VLOOKUP(AM293,ORFEO2025!H:O,7,0),"")</f>
        <v/>
      </c>
      <c r="AS293" s="223" t="str">
        <f>IFERROR(VLOOKUP(AM293,ORFEO2025!H:O,8,0),"")</f>
        <v/>
      </c>
      <c r="AT293" s="224" t="str">
        <f>IFERROR(VLOOKUP(AM293,ORFEO2025!H:O,9,0),"")</f>
        <v/>
      </c>
    </row>
    <row r="294">
      <c r="A294" s="261">
        <v>2.0255920190371E13</v>
      </c>
      <c r="B294" s="229"/>
      <c r="C294" s="28"/>
      <c r="D294" s="24"/>
      <c r="E294" s="227"/>
      <c r="F294" s="216" t="b">
        <v>1</v>
      </c>
      <c r="G294" s="24"/>
      <c r="H294" s="24"/>
      <c r="I294" s="209"/>
      <c r="J294" s="219" t="str">
        <f t="shared" si="6"/>
        <v/>
      </c>
      <c r="K294" s="24"/>
      <c r="L294" s="24"/>
      <c r="M294" s="24"/>
      <c r="N294" s="24"/>
      <c r="O294" s="24"/>
      <c r="P294" s="24"/>
      <c r="Q294" s="24"/>
      <c r="R294" s="24"/>
      <c r="S294" s="27"/>
      <c r="T294" s="24"/>
      <c r="U294" s="24"/>
      <c r="V294" s="24"/>
      <c r="W294" s="24"/>
      <c r="X294" s="209"/>
      <c r="Y294" s="216"/>
      <c r="Z294" s="216">
        <f t="shared" si="2"/>
        <v>20255920170811</v>
      </c>
      <c r="AA294" s="250">
        <f>ORFEO2025!C293</f>
        <v>45770.34167</v>
      </c>
      <c r="AB294" s="216">
        <f>ORFEO2025!H293</f>
        <v>20255920170811</v>
      </c>
      <c r="AC294" s="216" t="str">
        <f>ORFEO2025!G293</f>
        <v>EDGAR GRANADOS</v>
      </c>
      <c r="AD294" s="24"/>
      <c r="AE294" s="24"/>
      <c r="AF294" s="24"/>
      <c r="AG294" s="24"/>
      <c r="AH294" s="24"/>
      <c r="AI294" s="24"/>
      <c r="AJ294" s="24"/>
      <c r="AK294" s="24"/>
      <c r="AL294" s="209"/>
      <c r="AM294" s="24"/>
      <c r="AN294" s="24"/>
      <c r="AO294" s="223" t="str">
        <f t="shared" si="3"/>
        <v/>
      </c>
      <c r="AP294" s="223" t="str">
        <f>IFERROR(VLOOKUP(AM294,ORFEO2025!H:O,5,0),"")</f>
        <v/>
      </c>
      <c r="AQ294" s="223" t="str">
        <f>IFERROR(VLOOKUP(AM294,ORFEO2025!H:O,6,0),"")</f>
        <v/>
      </c>
      <c r="AR294" s="223" t="str">
        <f>IFERROR(VLOOKUP(AM294,ORFEO2025!H:O,7,0),"")</f>
        <v/>
      </c>
      <c r="AS294" s="223" t="str">
        <f>IFERROR(VLOOKUP(AM294,ORFEO2025!H:O,8,0),"")</f>
        <v/>
      </c>
      <c r="AT294" s="224" t="str">
        <f>IFERROR(VLOOKUP(AM294,ORFEO2025!H:O,9,0),"")</f>
        <v/>
      </c>
    </row>
    <row r="295">
      <c r="A295" s="261">
        <v>2.0255920190381E13</v>
      </c>
      <c r="B295" s="229"/>
      <c r="C295" s="28"/>
      <c r="D295" s="24"/>
      <c r="E295" s="227"/>
      <c r="F295" s="216" t="b">
        <v>1</v>
      </c>
      <c r="G295" s="24"/>
      <c r="H295" s="24"/>
      <c r="I295" s="209"/>
      <c r="J295" s="219" t="str">
        <f t="shared" si="6"/>
        <v/>
      </c>
      <c r="K295" s="24"/>
      <c r="L295" s="24"/>
      <c r="M295" s="24"/>
      <c r="N295" s="24"/>
      <c r="O295" s="24"/>
      <c r="P295" s="24"/>
      <c r="Q295" s="24"/>
      <c r="R295" s="24"/>
      <c r="S295" s="27"/>
      <c r="T295" s="24"/>
      <c r="U295" s="24"/>
      <c r="V295" s="24"/>
      <c r="W295" s="24"/>
      <c r="X295" s="209"/>
      <c r="Y295" s="216"/>
      <c r="Z295" s="216">
        <f t="shared" si="2"/>
        <v>20255920171291</v>
      </c>
      <c r="AA295" s="250">
        <f>ORFEO2025!C294</f>
        <v>45770.33472</v>
      </c>
      <c r="AB295" s="216">
        <f>ORFEO2025!H294</f>
        <v>20255920171291</v>
      </c>
      <c r="AC295" s="216" t="str">
        <f>ORFEO2025!G294</f>
        <v>EDGAR GRANADOS</v>
      </c>
      <c r="AD295" s="24"/>
      <c r="AE295" s="24"/>
      <c r="AF295" s="24"/>
      <c r="AG295" s="24"/>
      <c r="AH295" s="24"/>
      <c r="AI295" s="24"/>
      <c r="AJ295" s="24"/>
      <c r="AK295" s="24"/>
      <c r="AL295" s="209"/>
      <c r="AM295" s="24"/>
      <c r="AN295" s="24"/>
      <c r="AO295" s="223" t="str">
        <f t="shared" si="3"/>
        <v/>
      </c>
      <c r="AP295" s="223" t="str">
        <f>IFERROR(VLOOKUP(AM295,ORFEO2025!H:O,5,0),"")</f>
        <v/>
      </c>
      <c r="AQ295" s="223" t="str">
        <f>IFERROR(VLOOKUP(AM295,ORFEO2025!H:O,6,0),"")</f>
        <v/>
      </c>
      <c r="AR295" s="223" t="str">
        <f>IFERROR(VLOOKUP(AM295,ORFEO2025!H:O,7,0),"")</f>
        <v/>
      </c>
      <c r="AS295" s="223" t="str">
        <f>IFERROR(VLOOKUP(AM295,ORFEO2025!H:O,8,0),"")</f>
        <v/>
      </c>
      <c r="AT295" s="224" t="str">
        <f>IFERROR(VLOOKUP(AM295,ORFEO2025!H:O,9,0),"")</f>
        <v/>
      </c>
    </row>
    <row r="296">
      <c r="A296" s="261">
        <v>2.0255920190391E13</v>
      </c>
      <c r="B296" s="248"/>
      <c r="C296" s="28"/>
      <c r="D296" s="24"/>
      <c r="E296" s="227"/>
      <c r="F296" s="216" t="b">
        <v>1</v>
      </c>
      <c r="G296" s="24"/>
      <c r="H296" s="24"/>
      <c r="I296" s="209"/>
      <c r="J296" s="219" t="str">
        <f t="shared" si="6"/>
        <v/>
      </c>
      <c r="K296" s="24"/>
      <c r="L296" s="24"/>
      <c r="M296" s="24"/>
      <c r="N296" s="24"/>
      <c r="O296" s="24"/>
      <c r="P296" s="24"/>
      <c r="Q296" s="24"/>
      <c r="R296" s="24"/>
      <c r="S296" s="27"/>
      <c r="T296" s="24"/>
      <c r="U296" s="24"/>
      <c r="V296" s="24"/>
      <c r="W296" s="24"/>
      <c r="X296" s="209"/>
      <c r="Y296" s="216"/>
      <c r="Z296" s="216" t="str">
        <f t="shared" si="2"/>
        <v/>
      </c>
      <c r="AA296" s="250">
        <f>ORFEO2025!C295</f>
        <v>45770.30833</v>
      </c>
      <c r="AB296" s="216" t="str">
        <f>ORFEO2025!H295</f>
        <v>Informado SDP Carrera 128 entre la Calle 14B a la Calle 15B. No requiere respuesta.</v>
      </c>
      <c r="AC296" s="216" t="str">
        <f>ORFEO2025!G295</f>
        <v>EDGAR GRANADOS</v>
      </c>
      <c r="AD296" s="24"/>
      <c r="AE296" s="24"/>
      <c r="AF296" s="24"/>
      <c r="AG296" s="24"/>
      <c r="AH296" s="24"/>
      <c r="AI296" s="24"/>
      <c r="AJ296" s="24"/>
      <c r="AK296" s="24"/>
      <c r="AL296" s="209"/>
      <c r="AM296" s="24"/>
      <c r="AN296" s="24"/>
      <c r="AO296" s="223" t="str">
        <f t="shared" si="3"/>
        <v/>
      </c>
      <c r="AP296" s="223" t="str">
        <f>IFERROR(VLOOKUP(AM296,ORFEO2025!H:O,5,0),"")</f>
        <v/>
      </c>
      <c r="AQ296" s="223" t="str">
        <f>IFERROR(VLOOKUP(AM296,ORFEO2025!H:O,6,0),"")</f>
        <v/>
      </c>
      <c r="AR296" s="223" t="str">
        <f>IFERROR(VLOOKUP(AM296,ORFEO2025!H:O,7,0),"")</f>
        <v/>
      </c>
      <c r="AS296" s="223" t="str">
        <f>IFERROR(VLOOKUP(AM296,ORFEO2025!H:O,8,0),"")</f>
        <v/>
      </c>
      <c r="AT296" s="224" t="str">
        <f>IFERROR(VLOOKUP(AM296,ORFEO2025!H:O,9,0),"")</f>
        <v/>
      </c>
    </row>
    <row r="297">
      <c r="A297" s="261">
        <v>2.0255920190411E13</v>
      </c>
      <c r="B297" s="248"/>
      <c r="C297" s="28"/>
      <c r="D297" s="24"/>
      <c r="E297" s="227"/>
      <c r="F297" s="216" t="b">
        <v>1</v>
      </c>
      <c r="G297" s="24"/>
      <c r="H297" s="24"/>
      <c r="I297" s="209"/>
      <c r="J297" s="219" t="str">
        <f t="shared" si="6"/>
        <v/>
      </c>
      <c r="K297" s="24"/>
      <c r="L297" s="24"/>
      <c r="M297" s="24"/>
      <c r="N297" s="24"/>
      <c r="O297" s="24"/>
      <c r="P297" s="24"/>
      <c r="Q297" s="24"/>
      <c r="R297" s="24"/>
      <c r="S297" s="27"/>
      <c r="T297" s="24"/>
      <c r="U297" s="24"/>
      <c r="V297" s="24"/>
      <c r="W297" s="24"/>
      <c r="X297" s="209"/>
      <c r="Y297" s="216"/>
      <c r="Z297" s="216">
        <f t="shared" si="2"/>
        <v>20255920158161</v>
      </c>
      <c r="AA297" s="250">
        <f>ORFEO2025!C296</f>
        <v>45769.52222</v>
      </c>
      <c r="AB297" s="216">
        <f>ORFEO2025!H296</f>
        <v>20255920158161</v>
      </c>
      <c r="AC297" s="216" t="str">
        <f>ORFEO2025!G296</f>
        <v>EDGAR GRANADOS</v>
      </c>
      <c r="AD297" s="24"/>
      <c r="AE297" s="24"/>
      <c r="AF297" s="24"/>
      <c r="AG297" s="24"/>
      <c r="AH297" s="24"/>
      <c r="AI297" s="24"/>
      <c r="AJ297" s="24"/>
      <c r="AK297" s="24"/>
      <c r="AL297" s="209"/>
      <c r="AM297" s="24"/>
      <c r="AN297" s="24"/>
      <c r="AO297" s="223" t="str">
        <f t="shared" si="3"/>
        <v/>
      </c>
      <c r="AP297" s="223" t="str">
        <f>IFERROR(VLOOKUP(AM297,ORFEO2025!H:O,5,0),"")</f>
        <v/>
      </c>
      <c r="AQ297" s="223" t="str">
        <f>IFERROR(VLOOKUP(AM297,ORFEO2025!H:O,6,0),"")</f>
        <v/>
      </c>
      <c r="AR297" s="223" t="str">
        <f>IFERROR(VLOOKUP(AM297,ORFEO2025!H:O,7,0),"")</f>
        <v/>
      </c>
      <c r="AS297" s="223" t="str">
        <f>IFERROR(VLOOKUP(AM297,ORFEO2025!H:O,8,0),"")</f>
        <v/>
      </c>
      <c r="AT297" s="224" t="str">
        <f>IFERROR(VLOOKUP(AM297,ORFEO2025!H:O,9,0),"")</f>
        <v/>
      </c>
    </row>
    <row r="298">
      <c r="A298" s="261">
        <v>2.0255920190421E13</v>
      </c>
      <c r="B298" s="248"/>
      <c r="C298" s="28"/>
      <c r="D298" s="24"/>
      <c r="E298" s="227"/>
      <c r="F298" s="216" t="b">
        <v>1</v>
      </c>
      <c r="G298" s="248"/>
      <c r="H298" s="24"/>
      <c r="I298" s="209"/>
      <c r="J298" s="219" t="str">
        <f t="shared" si="6"/>
        <v/>
      </c>
      <c r="K298" s="24"/>
      <c r="L298" s="24"/>
      <c r="M298" s="24"/>
      <c r="N298" s="24"/>
      <c r="O298" s="24"/>
      <c r="P298" s="24"/>
      <c r="Q298" s="24"/>
      <c r="R298" s="24"/>
      <c r="S298" s="27"/>
      <c r="T298" s="24"/>
      <c r="U298" s="24"/>
      <c r="V298" s="24"/>
      <c r="W298" s="24"/>
      <c r="X298" s="209"/>
      <c r="Y298" s="216"/>
      <c r="Z298" s="216" t="str">
        <f t="shared" si="2"/>
        <v/>
      </c>
      <c r="AA298" s="250">
        <f>ORFEO2025!C297</f>
        <v>45769.52222</v>
      </c>
      <c r="AB298" s="216" t="str">
        <f>ORFEO2025!H297</f>
        <v>Informado - Obras EAAB ESP, invitación a reunión 26 de abril, me lo reasignarón el 28 de abril.</v>
      </c>
      <c r="AC298" s="216" t="str">
        <f>ORFEO2025!G297</f>
        <v>EDGAR GRANADOS</v>
      </c>
      <c r="AD298" s="24"/>
      <c r="AE298" s="24"/>
      <c r="AF298" s="24"/>
      <c r="AG298" s="24"/>
      <c r="AH298" s="24"/>
      <c r="AI298" s="24"/>
      <c r="AJ298" s="24"/>
      <c r="AK298" s="24"/>
      <c r="AL298" s="209"/>
      <c r="AM298" s="24"/>
      <c r="AN298" s="24"/>
      <c r="AO298" s="223" t="str">
        <f t="shared" si="3"/>
        <v/>
      </c>
      <c r="AP298" s="223" t="str">
        <f>IFERROR(VLOOKUP(AM298,ORFEO2025!H:O,5,0),"")</f>
        <v/>
      </c>
      <c r="AQ298" s="223" t="str">
        <f>IFERROR(VLOOKUP(AM298,ORFEO2025!H:O,6,0),"")</f>
        <v/>
      </c>
      <c r="AR298" s="223" t="str">
        <f>IFERROR(VLOOKUP(AM298,ORFEO2025!H:O,7,0),"")</f>
        <v/>
      </c>
      <c r="AS298" s="223" t="str">
        <f>IFERROR(VLOOKUP(AM298,ORFEO2025!H:O,8,0),"")</f>
        <v/>
      </c>
      <c r="AT298" s="224" t="str">
        <f>IFERROR(VLOOKUP(AM298,ORFEO2025!H:O,9,0),"")</f>
        <v/>
      </c>
    </row>
    <row r="299">
      <c r="A299" s="261">
        <v>2.0255920191841E13</v>
      </c>
      <c r="B299" s="229"/>
      <c r="C299" s="28"/>
      <c r="D299" s="24"/>
      <c r="E299" s="227"/>
      <c r="F299" s="216" t="b">
        <v>1</v>
      </c>
      <c r="G299" s="24"/>
      <c r="H299" s="24"/>
      <c r="I299" s="209"/>
      <c r="J299" s="219" t="str">
        <f t="shared" si="6"/>
        <v/>
      </c>
      <c r="K299" s="24"/>
      <c r="L299" s="24"/>
      <c r="M299" s="24"/>
      <c r="N299" s="24"/>
      <c r="O299" s="24"/>
      <c r="P299" s="24"/>
      <c r="Q299" s="24"/>
      <c r="R299" s="24"/>
      <c r="S299" s="27"/>
      <c r="T299" s="24"/>
      <c r="U299" s="24"/>
      <c r="V299" s="24"/>
      <c r="W299" s="24"/>
      <c r="X299" s="209"/>
      <c r="Y299" s="216"/>
      <c r="Z299" s="216">
        <f t="shared" si="2"/>
        <v>20255920171771</v>
      </c>
      <c r="AA299" s="250">
        <f>ORFEO2025!C298</f>
        <v>45769.52222</v>
      </c>
      <c r="AB299" s="216">
        <f>ORFEO2025!H298</f>
        <v>20255920171771</v>
      </c>
      <c r="AC299" s="216" t="str">
        <f>ORFEO2025!G298</f>
        <v>EDGAR GRANADOS</v>
      </c>
      <c r="AD299" s="24"/>
      <c r="AE299" s="24"/>
      <c r="AF299" s="24"/>
      <c r="AG299" s="24"/>
      <c r="AH299" s="24"/>
      <c r="AI299" s="24"/>
      <c r="AJ299" s="24"/>
      <c r="AK299" s="24"/>
      <c r="AL299" s="209"/>
      <c r="AM299" s="24"/>
      <c r="AN299" s="24"/>
      <c r="AO299" s="223" t="str">
        <f t="shared" si="3"/>
        <v/>
      </c>
      <c r="AP299" s="223" t="str">
        <f>IFERROR(VLOOKUP(AM299,ORFEO2025!H:O,5,0),"")</f>
        <v/>
      </c>
      <c r="AQ299" s="223" t="str">
        <f>IFERROR(VLOOKUP(AM299,ORFEO2025!H:O,6,0),"")</f>
        <v/>
      </c>
      <c r="AR299" s="223" t="str">
        <f>IFERROR(VLOOKUP(AM299,ORFEO2025!H:O,7,0),"")</f>
        <v/>
      </c>
      <c r="AS299" s="223" t="str">
        <f>IFERROR(VLOOKUP(AM299,ORFEO2025!H:O,8,0),"")</f>
        <v/>
      </c>
      <c r="AT299" s="224" t="str">
        <f>IFERROR(VLOOKUP(AM299,ORFEO2025!H:O,9,0),"")</f>
        <v/>
      </c>
    </row>
    <row r="300">
      <c r="A300" s="261">
        <v>2.0255920191891E13</v>
      </c>
      <c r="B300" s="229"/>
      <c r="C300" s="28"/>
      <c r="D300" s="24"/>
      <c r="E300" s="227"/>
      <c r="F300" s="216" t="b">
        <v>1</v>
      </c>
      <c r="G300" s="24"/>
      <c r="H300" s="24"/>
      <c r="I300" s="209"/>
      <c r="J300" s="219" t="str">
        <f t="shared" si="6"/>
        <v/>
      </c>
      <c r="K300" s="24"/>
      <c r="L300" s="24"/>
      <c r="M300" s="24"/>
      <c r="N300" s="24"/>
      <c r="O300" s="24"/>
      <c r="P300" s="24"/>
      <c r="Q300" s="24"/>
      <c r="R300" s="24"/>
      <c r="S300" s="27"/>
      <c r="T300" s="24"/>
      <c r="U300" s="24"/>
      <c r="V300" s="24"/>
      <c r="W300" s="24"/>
      <c r="X300" s="209"/>
      <c r="Y300" s="216"/>
      <c r="Z300" s="216" t="str">
        <f t="shared" si="2"/>
        <v/>
      </c>
      <c r="AA300" s="250">
        <f>ORFEO2025!C299</f>
        <v>45769.51944</v>
      </c>
      <c r="AB300" s="216" t="str">
        <f>ORFEO2025!H299</f>
        <v>Es sobre control urbano, Constructora Capital tema de IVC.
SE DEVULEVE A  DIMELZA MENDOZA RUEDA</v>
      </c>
      <c r="AC300" s="216" t="str">
        <f>ORFEO2025!G299</f>
        <v>EDGAR GRANADOS</v>
      </c>
      <c r="AD300" s="24"/>
      <c r="AE300" s="24"/>
      <c r="AF300" s="24"/>
      <c r="AG300" s="24"/>
      <c r="AH300" s="24"/>
      <c r="AI300" s="24"/>
      <c r="AJ300" s="24"/>
      <c r="AK300" s="24"/>
      <c r="AL300" s="209"/>
      <c r="AM300" s="24"/>
      <c r="AN300" s="24"/>
      <c r="AO300" s="223" t="str">
        <f t="shared" si="3"/>
        <v/>
      </c>
      <c r="AP300" s="223" t="str">
        <f>IFERROR(VLOOKUP(AM300,ORFEO2025!H:O,5,0),"")</f>
        <v/>
      </c>
      <c r="AQ300" s="223" t="str">
        <f>IFERROR(VLOOKUP(AM300,ORFEO2025!H:O,6,0),"")</f>
        <v/>
      </c>
      <c r="AR300" s="223" t="str">
        <f>IFERROR(VLOOKUP(AM300,ORFEO2025!H:O,7,0),"")</f>
        <v/>
      </c>
      <c r="AS300" s="223" t="str">
        <f>IFERROR(VLOOKUP(AM300,ORFEO2025!H:O,8,0),"")</f>
        <v/>
      </c>
      <c r="AT300" s="224" t="str">
        <f>IFERROR(VLOOKUP(AM300,ORFEO2025!H:O,9,0),"")</f>
        <v/>
      </c>
    </row>
    <row r="301">
      <c r="A301" s="261">
        <v>2.0255920192051E13</v>
      </c>
      <c r="B301" s="229"/>
      <c r="C301" s="28"/>
      <c r="D301" s="24"/>
      <c r="E301" s="227"/>
      <c r="F301" s="216" t="b">
        <v>1</v>
      </c>
      <c r="G301" s="24"/>
      <c r="H301" s="24"/>
      <c r="I301" s="209"/>
      <c r="J301" s="219" t="str">
        <f t="shared" si="6"/>
        <v/>
      </c>
      <c r="K301" s="24"/>
      <c r="L301" s="24"/>
      <c r="M301" s="24"/>
      <c r="N301" s="24"/>
      <c r="O301" s="24"/>
      <c r="P301" s="24"/>
      <c r="Q301" s="24"/>
      <c r="R301" s="24"/>
      <c r="S301" s="27"/>
      <c r="T301" s="24"/>
      <c r="U301" s="24"/>
      <c r="V301" s="24"/>
      <c r="W301" s="24"/>
      <c r="X301" s="209"/>
      <c r="Y301" s="216"/>
      <c r="Z301" s="216" t="str">
        <f t="shared" si="2"/>
        <v/>
      </c>
      <c r="AA301" s="250">
        <f>ORFEO2025!C300</f>
        <v>45769.46944</v>
      </c>
      <c r="AB301" s="216" t="str">
        <f>ORFEO2025!H300</f>
        <v>Ampliación y suspensión COP 712-2024 Parques, se reasigna Ing. Santiago.</v>
      </c>
      <c r="AC301" s="216" t="str">
        <f>ORFEO2025!G300</f>
        <v>DIEGO PEÑA</v>
      </c>
      <c r="AD301" s="24"/>
      <c r="AE301" s="24"/>
      <c r="AF301" s="24"/>
      <c r="AG301" s="24"/>
      <c r="AH301" s="24"/>
      <c r="AI301" s="24"/>
      <c r="AJ301" s="24"/>
      <c r="AK301" s="24"/>
      <c r="AL301" s="209"/>
      <c r="AM301" s="24"/>
      <c r="AN301" s="24"/>
      <c r="AO301" s="223" t="str">
        <f t="shared" si="3"/>
        <v/>
      </c>
      <c r="AP301" s="223" t="str">
        <f>IFERROR(VLOOKUP(AM301,ORFEO2025!H:O,5,0),"")</f>
        <v/>
      </c>
      <c r="AQ301" s="223" t="str">
        <f>IFERROR(VLOOKUP(AM301,ORFEO2025!H:O,6,0),"")</f>
        <v/>
      </c>
      <c r="AR301" s="223" t="str">
        <f>IFERROR(VLOOKUP(AM301,ORFEO2025!H:O,7,0),"")</f>
        <v/>
      </c>
      <c r="AS301" s="223" t="str">
        <f>IFERROR(VLOOKUP(AM301,ORFEO2025!H:O,8,0),"")</f>
        <v/>
      </c>
      <c r="AT301" s="224" t="str">
        <f>IFERROR(VLOOKUP(AM301,ORFEO2025!H:O,9,0),"")</f>
        <v/>
      </c>
    </row>
    <row r="302">
      <c r="A302" s="261">
        <v>2.0255920192191E13</v>
      </c>
      <c r="B302" s="229"/>
      <c r="C302" s="28"/>
      <c r="D302" s="24"/>
      <c r="E302" s="227"/>
      <c r="F302" s="216" t="b">
        <v>1</v>
      </c>
      <c r="G302" s="24"/>
      <c r="H302" s="24"/>
      <c r="I302" s="209"/>
      <c r="J302" s="219" t="str">
        <f t="shared" si="6"/>
        <v/>
      </c>
      <c r="K302" s="24"/>
      <c r="L302" s="24"/>
      <c r="M302" s="24"/>
      <c r="N302" s="24"/>
      <c r="O302" s="24"/>
      <c r="P302" s="24"/>
      <c r="Q302" s="24"/>
      <c r="R302" s="24"/>
      <c r="S302" s="27"/>
      <c r="T302" s="24"/>
      <c r="U302" s="24"/>
      <c r="V302" s="24"/>
      <c r="W302" s="24"/>
      <c r="X302" s="209"/>
      <c r="Y302" s="216"/>
      <c r="Z302" s="216">
        <f t="shared" si="2"/>
        <v>20255920162371</v>
      </c>
      <c r="AA302" s="250">
        <f>ORFEO2025!C301</f>
        <v>45769.41944</v>
      </c>
      <c r="AB302" s="216">
        <f>ORFEO2025!H301</f>
        <v>20255920162371</v>
      </c>
      <c r="AC302" s="216" t="str">
        <f>ORFEO2025!G301</f>
        <v>JOHN CORREDOR</v>
      </c>
      <c r="AD302" s="24"/>
      <c r="AE302" s="24"/>
      <c r="AF302" s="24"/>
      <c r="AG302" s="24"/>
      <c r="AH302" s="24"/>
      <c r="AI302" s="24"/>
      <c r="AJ302" s="24"/>
      <c r="AK302" s="24"/>
      <c r="AL302" s="209"/>
      <c r="AM302" s="24"/>
      <c r="AN302" s="24"/>
      <c r="AO302" s="223" t="str">
        <f t="shared" si="3"/>
        <v/>
      </c>
      <c r="AP302" s="223" t="str">
        <f>IFERROR(VLOOKUP(AM302,ORFEO2025!H:O,5,0),"")</f>
        <v/>
      </c>
      <c r="AQ302" s="223" t="str">
        <f>IFERROR(VLOOKUP(AM302,ORFEO2025!H:O,6,0),"")</f>
        <v/>
      </c>
      <c r="AR302" s="223" t="str">
        <f>IFERROR(VLOOKUP(AM302,ORFEO2025!H:O,7,0),"")</f>
        <v/>
      </c>
      <c r="AS302" s="223" t="str">
        <f>IFERROR(VLOOKUP(AM302,ORFEO2025!H:O,8,0),"")</f>
        <v/>
      </c>
      <c r="AT302" s="224" t="str">
        <f>IFERROR(VLOOKUP(AM302,ORFEO2025!H:O,9,0),"")</f>
        <v/>
      </c>
    </row>
    <row r="303">
      <c r="A303" s="261">
        <v>2.0255920192861E13</v>
      </c>
      <c r="B303" s="229"/>
      <c r="C303" s="28"/>
      <c r="D303" s="24"/>
      <c r="E303" s="227"/>
      <c r="F303" s="216" t="b">
        <v>1</v>
      </c>
      <c r="G303" s="24"/>
      <c r="H303" s="24"/>
      <c r="I303" s="209"/>
      <c r="J303" s="219" t="str">
        <f t="shared" si="6"/>
        <v/>
      </c>
      <c r="K303" s="24"/>
      <c r="L303" s="24"/>
      <c r="M303" s="24"/>
      <c r="N303" s="24"/>
      <c r="O303" s="24"/>
      <c r="P303" s="24"/>
      <c r="Q303" s="24"/>
      <c r="R303" s="24"/>
      <c r="S303" s="27"/>
      <c r="T303" s="24"/>
      <c r="U303" s="24"/>
      <c r="V303" s="24"/>
      <c r="W303" s="24"/>
      <c r="X303" s="209"/>
      <c r="Y303" s="216"/>
      <c r="Z303" s="216">
        <f t="shared" si="2"/>
        <v>20255920159011</v>
      </c>
      <c r="AA303" s="250">
        <f>ORFEO2025!C302</f>
        <v>45769.35417</v>
      </c>
      <c r="AB303" s="216">
        <f>ORFEO2025!H302</f>
        <v>20255920159011</v>
      </c>
      <c r="AC303" s="216" t="str">
        <f>ORFEO2025!G302</f>
        <v>EDGAR GRANADOS</v>
      </c>
      <c r="AD303" s="24"/>
      <c r="AE303" s="24"/>
      <c r="AF303" s="24"/>
      <c r="AG303" s="24"/>
      <c r="AH303" s="24"/>
      <c r="AI303" s="24"/>
      <c r="AJ303" s="24"/>
      <c r="AK303" s="24"/>
      <c r="AL303" s="209"/>
      <c r="AM303" s="24"/>
      <c r="AN303" s="24"/>
      <c r="AO303" s="223" t="str">
        <f t="shared" si="3"/>
        <v/>
      </c>
      <c r="AP303" s="223" t="str">
        <f>IFERROR(VLOOKUP(AM303,ORFEO2025!H:O,5,0),"")</f>
        <v/>
      </c>
      <c r="AQ303" s="223" t="str">
        <f>IFERROR(VLOOKUP(AM303,ORFEO2025!H:O,6,0),"")</f>
        <v/>
      </c>
      <c r="AR303" s="223" t="str">
        <f>IFERROR(VLOOKUP(AM303,ORFEO2025!H:O,7,0),"")</f>
        <v/>
      </c>
      <c r="AS303" s="223" t="str">
        <f>IFERROR(VLOOKUP(AM303,ORFEO2025!H:O,8,0),"")</f>
        <v/>
      </c>
      <c r="AT303" s="224" t="str">
        <f>IFERROR(VLOOKUP(AM303,ORFEO2025!H:O,9,0),"")</f>
        <v/>
      </c>
    </row>
    <row r="304">
      <c r="A304" s="261">
        <v>2.0255920193951E13</v>
      </c>
      <c r="B304" s="229"/>
      <c r="C304" s="28"/>
      <c r="D304" s="24"/>
      <c r="E304" s="227"/>
      <c r="F304" s="216" t="b">
        <v>1</v>
      </c>
      <c r="G304" s="24"/>
      <c r="H304" s="24"/>
      <c r="I304" s="209"/>
      <c r="J304" s="219" t="str">
        <f t="shared" si="6"/>
        <v/>
      </c>
      <c r="K304" s="24"/>
      <c r="L304" s="24"/>
      <c r="M304" s="24"/>
      <c r="N304" s="24"/>
      <c r="O304" s="24"/>
      <c r="P304" s="24"/>
      <c r="Q304" s="24"/>
      <c r="R304" s="24"/>
      <c r="S304" s="27"/>
      <c r="T304" s="24"/>
      <c r="U304" s="24"/>
      <c r="V304" s="24"/>
      <c r="W304" s="24"/>
      <c r="X304" s="209"/>
      <c r="Y304" s="216"/>
      <c r="Z304" s="216">
        <f t="shared" si="2"/>
        <v>20255920160811</v>
      </c>
      <c r="AA304" s="250">
        <f>ORFEO2025!C303</f>
        <v>45769.32708</v>
      </c>
      <c r="AB304" s="216">
        <f>ORFEO2025!H303</f>
        <v>20255920160811</v>
      </c>
      <c r="AC304" s="216" t="str">
        <f>ORFEO2025!G303</f>
        <v>EDGAR GRANADOS</v>
      </c>
      <c r="AD304" s="24"/>
      <c r="AE304" s="24"/>
      <c r="AF304" s="24"/>
      <c r="AG304" s="24"/>
      <c r="AH304" s="24"/>
      <c r="AI304" s="24"/>
      <c r="AJ304" s="24"/>
      <c r="AK304" s="24"/>
      <c r="AL304" s="209"/>
      <c r="AM304" s="24"/>
      <c r="AN304" s="24"/>
      <c r="AO304" s="223" t="str">
        <f t="shared" si="3"/>
        <v/>
      </c>
      <c r="AP304" s="223" t="str">
        <f>IFERROR(VLOOKUP(AM304,ORFEO2025!H:O,5,0),"")</f>
        <v/>
      </c>
      <c r="AQ304" s="223" t="str">
        <f>IFERROR(VLOOKUP(AM304,ORFEO2025!H:O,6,0),"")</f>
        <v/>
      </c>
      <c r="AR304" s="223" t="str">
        <f>IFERROR(VLOOKUP(AM304,ORFEO2025!H:O,7,0),"")</f>
        <v/>
      </c>
      <c r="AS304" s="223" t="str">
        <f>IFERROR(VLOOKUP(AM304,ORFEO2025!H:O,8,0),"")</f>
        <v/>
      </c>
      <c r="AT304" s="224" t="str">
        <f>IFERROR(VLOOKUP(AM304,ORFEO2025!H:O,9,0),"")</f>
        <v/>
      </c>
    </row>
    <row r="305">
      <c r="A305" s="261">
        <v>2.0255920194091E13</v>
      </c>
      <c r="B305" s="229"/>
      <c r="C305" s="28"/>
      <c r="D305" s="24"/>
      <c r="E305" s="227"/>
      <c r="F305" s="216" t="b">
        <v>1</v>
      </c>
      <c r="G305" s="24"/>
      <c r="H305" s="24"/>
      <c r="I305" s="209"/>
      <c r="J305" s="219" t="str">
        <f t="shared" si="6"/>
        <v/>
      </c>
      <c r="K305" s="24"/>
      <c r="L305" s="24"/>
      <c r="M305" s="24"/>
      <c r="N305" s="24"/>
      <c r="O305" s="24"/>
      <c r="P305" s="24"/>
      <c r="Q305" s="24"/>
      <c r="R305" s="24"/>
      <c r="S305" s="27"/>
      <c r="T305" s="24"/>
      <c r="U305" s="24"/>
      <c r="V305" s="24"/>
      <c r="W305" s="24"/>
      <c r="X305" s="209"/>
      <c r="Y305" s="216"/>
      <c r="Z305" s="216">
        <f t="shared" si="2"/>
        <v>20255920039261</v>
      </c>
      <c r="AA305" s="250">
        <f>ORFEO2025!C304</f>
        <v>45768</v>
      </c>
      <c r="AB305" s="224">
        <f>ORFEO2025!H304</f>
        <v>20255920039261</v>
      </c>
      <c r="AC305" s="216" t="str">
        <f>ORFEO2025!G304</f>
        <v>EDGAR GRANADOS</v>
      </c>
      <c r="AD305" s="24"/>
      <c r="AE305" s="24"/>
      <c r="AF305" s="24"/>
      <c r="AG305" s="24"/>
      <c r="AH305" s="24"/>
      <c r="AI305" s="24"/>
      <c r="AJ305" s="24"/>
      <c r="AK305" s="24"/>
      <c r="AL305" s="209"/>
      <c r="AM305" s="24"/>
      <c r="AN305" s="24"/>
      <c r="AO305" s="223" t="str">
        <f t="shared" si="3"/>
        <v/>
      </c>
      <c r="AP305" s="223" t="str">
        <f>IFERROR(VLOOKUP(AM305,ORFEO2025!H:O,5,0),"")</f>
        <v/>
      </c>
      <c r="AQ305" s="223" t="str">
        <f>IFERROR(VLOOKUP(AM305,ORFEO2025!H:O,6,0),"")</f>
        <v/>
      </c>
      <c r="AR305" s="223" t="str">
        <f>IFERROR(VLOOKUP(AM305,ORFEO2025!H:O,7,0),"")</f>
        <v/>
      </c>
      <c r="AS305" s="223" t="str">
        <f>IFERROR(VLOOKUP(AM305,ORFEO2025!H:O,8,0),"")</f>
        <v/>
      </c>
      <c r="AT305" s="224" t="str">
        <f>IFERROR(VLOOKUP(AM305,ORFEO2025!H:O,9,0),"")</f>
        <v/>
      </c>
    </row>
    <row r="306">
      <c r="A306" s="261">
        <v>2.0255920194581E13</v>
      </c>
      <c r="B306" s="229"/>
      <c r="C306" s="28"/>
      <c r="D306" s="24"/>
      <c r="E306" s="227"/>
      <c r="F306" s="216" t="b">
        <v>1</v>
      </c>
      <c r="G306" s="24"/>
      <c r="H306" s="24"/>
      <c r="I306" s="209"/>
      <c r="J306" s="219" t="str">
        <f t="shared" si="6"/>
        <v/>
      </c>
      <c r="K306" s="24"/>
      <c r="L306" s="24"/>
      <c r="M306" s="24"/>
      <c r="N306" s="24"/>
      <c r="O306" s="24"/>
      <c r="P306" s="24"/>
      <c r="Q306" s="24"/>
      <c r="R306" s="24"/>
      <c r="S306" s="27"/>
      <c r="T306" s="24"/>
      <c r="U306" s="24"/>
      <c r="V306" s="24"/>
      <c r="W306" s="24"/>
      <c r="X306" s="209"/>
      <c r="Y306" s="216"/>
      <c r="Z306" s="216">
        <f t="shared" si="2"/>
        <v>20255920174091</v>
      </c>
      <c r="AA306" s="250">
        <f>ORFEO2025!C305</f>
        <v>45768</v>
      </c>
      <c r="AB306" s="216">
        <f>ORFEO2025!H305</f>
        <v>20255920174091</v>
      </c>
      <c r="AC306" s="216" t="str">
        <f>ORFEO2025!G305</f>
        <v>EDGAR GRANADOS</v>
      </c>
      <c r="AD306" s="24"/>
      <c r="AE306" s="24"/>
      <c r="AF306" s="24"/>
      <c r="AG306" s="24"/>
      <c r="AH306" s="24"/>
      <c r="AI306" s="24"/>
      <c r="AJ306" s="24"/>
      <c r="AK306" s="24"/>
      <c r="AL306" s="209"/>
      <c r="AM306" s="24"/>
      <c r="AN306" s="24"/>
      <c r="AO306" s="223" t="str">
        <f t="shared" si="3"/>
        <v/>
      </c>
      <c r="AP306" s="223" t="str">
        <f>IFERROR(VLOOKUP(AM306,ORFEO2025!H:O,5,0),"")</f>
        <v/>
      </c>
      <c r="AQ306" s="223" t="str">
        <f>IFERROR(VLOOKUP(AM306,ORFEO2025!H:O,6,0),"")</f>
        <v/>
      </c>
      <c r="AR306" s="223" t="str">
        <f>IFERROR(VLOOKUP(AM306,ORFEO2025!H:O,7,0),"")</f>
        <v/>
      </c>
      <c r="AS306" s="223" t="str">
        <f>IFERROR(VLOOKUP(AM306,ORFEO2025!H:O,8,0),"")</f>
        <v/>
      </c>
      <c r="AT306" s="224" t="str">
        <f>IFERROR(VLOOKUP(AM306,ORFEO2025!H:O,9,0),"")</f>
        <v/>
      </c>
    </row>
    <row r="307">
      <c r="A307" s="261">
        <v>2.0255920194591E13</v>
      </c>
      <c r="B307" s="248"/>
      <c r="C307" s="28"/>
      <c r="D307" s="24"/>
      <c r="E307" s="227"/>
      <c r="F307" s="216" t="b">
        <v>1</v>
      </c>
      <c r="G307" s="24"/>
      <c r="H307" s="24"/>
      <c r="I307" s="209"/>
      <c r="J307" s="219" t="str">
        <f t="shared" si="6"/>
        <v/>
      </c>
      <c r="K307" s="24"/>
      <c r="L307" s="24"/>
      <c r="M307" s="24"/>
      <c r="N307" s="24"/>
      <c r="O307" s="24"/>
      <c r="P307" s="24"/>
      <c r="Q307" s="24"/>
      <c r="R307" s="24"/>
      <c r="S307" s="27"/>
      <c r="T307" s="24"/>
      <c r="U307" s="24"/>
      <c r="V307" s="24"/>
      <c r="W307" s="24"/>
      <c r="X307" s="209"/>
      <c r="Y307" s="216"/>
      <c r="Z307" s="216" t="str">
        <f t="shared" si="2"/>
        <v/>
      </c>
      <c r="AA307" s="250">
        <f>ORFEO2025!C306</f>
        <v>45768</v>
      </c>
      <c r="AB307" s="216" t="str">
        <f>ORFEO2025!H306</f>
        <v>Estado de cuentea Transportes Especiales Aliados SAS.
SE DEVULEVE A  DIMELZA MENDOZA RUEDA</v>
      </c>
      <c r="AC307" s="216" t="str">
        <f>ORFEO2025!G306</f>
        <v>EDGAR GRANADOS</v>
      </c>
      <c r="AD307" s="24"/>
      <c r="AE307" s="24"/>
      <c r="AF307" s="24"/>
      <c r="AG307" s="24"/>
      <c r="AH307" s="24"/>
      <c r="AI307" s="24"/>
      <c r="AJ307" s="24"/>
      <c r="AK307" s="24"/>
      <c r="AL307" s="209"/>
      <c r="AM307" s="24"/>
      <c r="AN307" s="24"/>
      <c r="AO307" s="223" t="str">
        <f t="shared" si="3"/>
        <v/>
      </c>
      <c r="AP307" s="223" t="str">
        <f>IFERROR(VLOOKUP(AM307,ORFEO2025!H:O,5,0),"")</f>
        <v/>
      </c>
      <c r="AQ307" s="223" t="str">
        <f>IFERROR(VLOOKUP(AM307,ORFEO2025!H:O,6,0),"")</f>
        <v/>
      </c>
      <c r="AR307" s="223" t="str">
        <f>IFERROR(VLOOKUP(AM307,ORFEO2025!H:O,7,0),"")</f>
        <v/>
      </c>
      <c r="AS307" s="223" t="str">
        <f>IFERROR(VLOOKUP(AM307,ORFEO2025!H:O,8,0),"")</f>
        <v/>
      </c>
      <c r="AT307" s="224" t="str">
        <f>IFERROR(VLOOKUP(AM307,ORFEO2025!H:O,9,0),"")</f>
        <v/>
      </c>
    </row>
    <row r="308">
      <c r="A308" s="261">
        <v>2.0255920165211E13</v>
      </c>
      <c r="B308" s="229"/>
      <c r="C308" s="28"/>
      <c r="D308" s="24"/>
      <c r="E308" s="227"/>
      <c r="F308" s="216" t="b">
        <v>1</v>
      </c>
      <c r="G308" s="24"/>
      <c r="H308" s="24"/>
      <c r="I308" s="209"/>
      <c r="J308" s="219" t="str">
        <f t="shared" si="6"/>
        <v/>
      </c>
      <c r="K308" s="24"/>
      <c r="L308" s="24"/>
      <c r="M308" s="24"/>
      <c r="N308" s="24"/>
      <c r="O308" s="24"/>
      <c r="P308" s="24"/>
      <c r="Q308" s="24"/>
      <c r="R308" s="24"/>
      <c r="S308" s="27"/>
      <c r="T308" s="24"/>
      <c r="U308" s="24"/>
      <c r="V308" s="24"/>
      <c r="W308" s="24"/>
      <c r="X308" s="209"/>
      <c r="Y308" s="216"/>
      <c r="Z308" s="216">
        <f t="shared" si="2"/>
        <v>20255920177991</v>
      </c>
      <c r="AA308" s="250">
        <f>ORFEO2025!C307</f>
        <v>45768</v>
      </c>
      <c r="AB308" s="216">
        <f>ORFEO2025!H307</f>
        <v>20255920177991</v>
      </c>
      <c r="AC308" s="216" t="str">
        <f>ORFEO2025!G307</f>
        <v>EDGAR GRANADOS</v>
      </c>
      <c r="AD308" s="24"/>
      <c r="AE308" s="24"/>
      <c r="AF308" s="24"/>
      <c r="AG308" s="24"/>
      <c r="AH308" s="24"/>
      <c r="AI308" s="24"/>
      <c r="AJ308" s="24"/>
      <c r="AK308" s="24"/>
      <c r="AL308" s="209"/>
      <c r="AM308" s="24"/>
      <c r="AN308" s="24"/>
      <c r="AO308" s="223" t="str">
        <f t="shared" si="3"/>
        <v/>
      </c>
      <c r="AP308" s="223" t="str">
        <f>IFERROR(VLOOKUP(AM308,ORFEO2025!H:O,5,0),"")</f>
        <v/>
      </c>
      <c r="AQ308" s="223" t="str">
        <f>IFERROR(VLOOKUP(AM308,ORFEO2025!H:O,6,0),"")</f>
        <v/>
      </c>
      <c r="AR308" s="223" t="str">
        <f>IFERROR(VLOOKUP(AM308,ORFEO2025!H:O,7,0),"")</f>
        <v/>
      </c>
      <c r="AS308" s="223" t="str">
        <f>IFERROR(VLOOKUP(AM308,ORFEO2025!H:O,8,0),"")</f>
        <v/>
      </c>
      <c r="AT308" s="224" t="str">
        <f>IFERROR(VLOOKUP(AM308,ORFEO2025!H:O,9,0),"")</f>
        <v/>
      </c>
    </row>
    <row r="309">
      <c r="A309" s="216"/>
      <c r="B309" s="229"/>
      <c r="C309" s="28"/>
      <c r="D309" s="24"/>
      <c r="E309" s="227"/>
      <c r="F309" s="216"/>
      <c r="G309" s="24"/>
      <c r="H309" s="24"/>
      <c r="I309" s="209"/>
      <c r="J309" s="219" t="str">
        <f t="shared" si="6"/>
        <v/>
      </c>
      <c r="K309" s="24"/>
      <c r="L309" s="24"/>
      <c r="M309" s="24"/>
      <c r="N309" s="24"/>
      <c r="O309" s="24"/>
      <c r="P309" s="24"/>
      <c r="Q309" s="24"/>
      <c r="R309" s="24"/>
      <c r="S309" s="27"/>
      <c r="T309" s="24"/>
      <c r="U309" s="24"/>
      <c r="V309" s="24"/>
      <c r="W309" s="24"/>
      <c r="X309" s="209"/>
      <c r="Y309" s="216" t="s">
        <v>3771</v>
      </c>
      <c r="Z309" s="216">
        <f t="shared" si="2"/>
        <v>20255920176211</v>
      </c>
      <c r="AA309" s="250">
        <f>ORFEO2025!C308</f>
        <v>45763</v>
      </c>
      <c r="AB309" s="230">
        <f>ORFEO2025!H308</f>
        <v>20255920176211</v>
      </c>
      <c r="AC309" s="216" t="str">
        <f>ORFEO2025!G308</f>
        <v>JOHN CORREDOR</v>
      </c>
      <c r="AD309" s="24"/>
      <c r="AE309" s="24"/>
      <c r="AF309" s="24"/>
      <c r="AG309" s="24"/>
      <c r="AH309" s="24"/>
      <c r="AI309" s="24"/>
      <c r="AJ309" s="24"/>
      <c r="AK309" s="24"/>
      <c r="AL309" s="209"/>
      <c r="AM309" s="24"/>
      <c r="AN309" s="24"/>
      <c r="AO309" s="223" t="str">
        <f t="shared" si="3"/>
        <v/>
      </c>
      <c r="AP309" s="223" t="str">
        <f>IFERROR(VLOOKUP(AM309,ORFEO2025!H:O,5,0),"")</f>
        <v/>
      </c>
      <c r="AQ309" s="223" t="str">
        <f>IFERROR(VLOOKUP(AM309,ORFEO2025!H:O,6,0),"")</f>
        <v/>
      </c>
      <c r="AR309" s="223" t="str">
        <f>IFERROR(VLOOKUP(AM309,ORFEO2025!H:O,7,0),"")</f>
        <v/>
      </c>
      <c r="AS309" s="223" t="str">
        <f>IFERROR(VLOOKUP(AM309,ORFEO2025!H:O,8,0),"")</f>
        <v/>
      </c>
      <c r="AT309" s="224" t="str">
        <f>IFERROR(VLOOKUP(AM309,ORFEO2025!H:O,9,0),"")</f>
        <v/>
      </c>
    </row>
    <row r="310">
      <c r="A310" s="261">
        <v>2.0255920141541E13</v>
      </c>
      <c r="B310" s="217">
        <v>45792.0</v>
      </c>
      <c r="C310" s="230">
        <v>11.0</v>
      </c>
      <c r="D310" s="216">
        <v>2.025214789E9</v>
      </c>
      <c r="E310" s="26">
        <v>29.0</v>
      </c>
      <c r="F310" s="216" t="b">
        <v>1</v>
      </c>
      <c r="G310" s="24"/>
      <c r="H310" s="24"/>
      <c r="I310" s="209"/>
      <c r="J310" s="219" t="str">
        <f t="shared" si="6"/>
        <v/>
      </c>
      <c r="K310" s="24"/>
      <c r="L310" s="24"/>
      <c r="M310" s="24"/>
      <c r="N310" s="24"/>
      <c r="O310" s="24"/>
      <c r="P310" s="24"/>
      <c r="Q310" s="24"/>
      <c r="R310" s="24"/>
      <c r="S310" s="27"/>
      <c r="T310" s="24"/>
      <c r="U310" s="24"/>
      <c r="V310" s="24"/>
      <c r="W310" s="24"/>
      <c r="X310" s="209"/>
      <c r="Y310" s="216"/>
      <c r="Z310" s="216" t="str">
        <f t="shared" si="2"/>
        <v/>
      </c>
      <c r="AA310" s="250">
        <f>ORFEO2025!C309</f>
        <v>45762</v>
      </c>
      <c r="AB310" s="216" t="str">
        <f>ORFEO2025!H309</f>
        <v>NO REQUIERE RESPUESTA</v>
      </c>
      <c r="AC310" s="216" t="str">
        <f>ORFEO2025!G309</f>
        <v>SEBASTIÁN RAMÍREZ</v>
      </c>
      <c r="AD310" s="24"/>
      <c r="AE310" s="24"/>
      <c r="AF310" s="24"/>
      <c r="AG310" s="24"/>
      <c r="AH310" s="24"/>
      <c r="AI310" s="24"/>
      <c r="AJ310" s="24"/>
      <c r="AK310" s="24"/>
      <c r="AL310" s="209"/>
      <c r="AM310" s="24"/>
      <c r="AN310" s="24"/>
      <c r="AO310" s="223" t="str">
        <f t="shared" si="3"/>
        <v/>
      </c>
      <c r="AP310" s="223" t="str">
        <f>IFERROR(VLOOKUP(AM310,ORFEO2025!H:O,5,0),"")</f>
        <v/>
      </c>
      <c r="AQ310" s="223" t="str">
        <f>IFERROR(VLOOKUP(AM310,ORFEO2025!H:O,6,0),"")</f>
        <v/>
      </c>
      <c r="AR310" s="223" t="str">
        <f>IFERROR(VLOOKUP(AM310,ORFEO2025!H:O,7,0),"")</f>
        <v/>
      </c>
      <c r="AS310" s="223" t="str">
        <f>IFERROR(VLOOKUP(AM310,ORFEO2025!H:O,8,0),"")</f>
        <v/>
      </c>
      <c r="AT310" s="224" t="str">
        <f>IFERROR(VLOOKUP(AM310,ORFEO2025!H:O,9,0),"")</f>
        <v/>
      </c>
    </row>
    <row r="311">
      <c r="A311" s="261">
        <v>2.0255920171931E13</v>
      </c>
      <c r="B311" s="229"/>
      <c r="C311" s="28"/>
      <c r="D311" s="24"/>
      <c r="E311" s="227"/>
      <c r="F311" s="216" t="b">
        <v>1</v>
      </c>
      <c r="G311" s="24"/>
      <c r="H311" s="24"/>
      <c r="I311" s="209"/>
      <c r="J311" s="219" t="str">
        <f t="shared" si="6"/>
        <v/>
      </c>
      <c r="K311" s="24"/>
      <c r="L311" s="24"/>
      <c r="M311" s="24"/>
      <c r="N311" s="24"/>
      <c r="O311" s="24"/>
      <c r="P311" s="24"/>
      <c r="Q311" s="24"/>
      <c r="R311" s="24"/>
      <c r="S311" s="27"/>
      <c r="T311" s="24"/>
      <c r="U311" s="24"/>
      <c r="V311" s="24"/>
      <c r="W311" s="24"/>
      <c r="X311" s="209"/>
      <c r="Y311" s="216"/>
      <c r="Z311" s="216">
        <f t="shared" si="2"/>
        <v>20255920174101</v>
      </c>
      <c r="AA311" s="250">
        <f>ORFEO2025!C310</f>
        <v>45761</v>
      </c>
      <c r="AB311" s="216">
        <f>ORFEO2025!H310</f>
        <v>20255920174101</v>
      </c>
      <c r="AC311" s="216" t="str">
        <f>ORFEO2025!G310</f>
        <v>EDGAR GRANADOS</v>
      </c>
      <c r="AD311" s="24"/>
      <c r="AE311" s="24"/>
      <c r="AF311" s="24"/>
      <c r="AG311" s="24"/>
      <c r="AH311" s="24"/>
      <c r="AI311" s="24"/>
      <c r="AJ311" s="24"/>
      <c r="AK311" s="24"/>
      <c r="AL311" s="209"/>
      <c r="AM311" s="24"/>
      <c r="AN311" s="24"/>
      <c r="AO311" s="223" t="str">
        <f t="shared" si="3"/>
        <v/>
      </c>
      <c r="AP311" s="223" t="str">
        <f>IFERROR(VLOOKUP(AM311,ORFEO2025!H:O,5,0),"")</f>
        <v/>
      </c>
      <c r="AQ311" s="223" t="str">
        <f>IFERROR(VLOOKUP(AM311,ORFEO2025!H:O,6,0),"")</f>
        <v/>
      </c>
      <c r="AR311" s="223" t="str">
        <f>IFERROR(VLOOKUP(AM311,ORFEO2025!H:O,7,0),"")</f>
        <v/>
      </c>
      <c r="AS311" s="223" t="str">
        <f>IFERROR(VLOOKUP(AM311,ORFEO2025!H:O,8,0),"")</f>
        <v/>
      </c>
      <c r="AT311" s="224" t="str">
        <f>IFERROR(VLOOKUP(AM311,ORFEO2025!H:O,9,0),"")</f>
        <v/>
      </c>
    </row>
    <row r="312">
      <c r="A312" s="261">
        <v>2.0255920187811E13</v>
      </c>
      <c r="B312" s="248"/>
      <c r="C312" s="28"/>
      <c r="D312" s="24"/>
      <c r="E312" s="227"/>
      <c r="F312" s="216" t="b">
        <v>1</v>
      </c>
      <c r="G312" s="24"/>
      <c r="H312" s="24"/>
      <c r="I312" s="209"/>
      <c r="J312" s="219" t="str">
        <f t="shared" si="6"/>
        <v/>
      </c>
      <c r="K312" s="24"/>
      <c r="L312" s="24"/>
      <c r="M312" s="24"/>
      <c r="N312" s="24"/>
      <c r="O312" s="24"/>
      <c r="P312" s="24"/>
      <c r="Q312" s="24"/>
      <c r="R312" s="24"/>
      <c r="S312" s="27"/>
      <c r="T312" s="24"/>
      <c r="U312" s="24"/>
      <c r="V312" s="24"/>
      <c r="W312" s="24"/>
      <c r="X312" s="209"/>
      <c r="Y312" s="216"/>
      <c r="Z312" s="216">
        <f t="shared" si="2"/>
        <v>20255920165891</v>
      </c>
      <c r="AA312" s="250">
        <f>ORFEO2025!C311</f>
        <v>45772.46111</v>
      </c>
      <c r="AB312" s="216">
        <f>ORFEO2025!H311</f>
        <v>20255920165891</v>
      </c>
      <c r="AC312" s="216" t="str">
        <f>ORFEO2025!G311</f>
        <v>EDGAR GRANADOS</v>
      </c>
      <c r="AD312" s="24"/>
      <c r="AE312" s="24"/>
      <c r="AF312" s="24"/>
      <c r="AG312" s="24"/>
      <c r="AH312" s="24"/>
      <c r="AI312" s="24"/>
      <c r="AJ312" s="24"/>
      <c r="AK312" s="24"/>
      <c r="AL312" s="209"/>
      <c r="AM312" s="24"/>
      <c r="AN312" s="24"/>
      <c r="AO312" s="223" t="str">
        <f t="shared" si="3"/>
        <v/>
      </c>
      <c r="AP312" s="223" t="str">
        <f>IFERROR(VLOOKUP(AM312,ORFEO2025!H:O,5,0),"")</f>
        <v/>
      </c>
      <c r="AQ312" s="223" t="str">
        <f>IFERROR(VLOOKUP(AM312,ORFEO2025!H:O,6,0),"")</f>
        <v/>
      </c>
      <c r="AR312" s="223" t="str">
        <f>IFERROR(VLOOKUP(AM312,ORFEO2025!H:O,7,0),"")</f>
        <v/>
      </c>
      <c r="AS312" s="223" t="str">
        <f>IFERROR(VLOOKUP(AM312,ORFEO2025!H:O,8,0),"")</f>
        <v/>
      </c>
      <c r="AT312" s="224" t="str">
        <f>IFERROR(VLOOKUP(AM312,ORFEO2025!H:O,9,0),"")</f>
        <v/>
      </c>
    </row>
    <row r="313">
      <c r="A313" s="261">
        <v>2.0255920195191E13</v>
      </c>
      <c r="B313" s="248"/>
      <c r="C313" s="28"/>
      <c r="D313" s="24"/>
      <c r="E313" s="227"/>
      <c r="F313" s="216" t="b">
        <v>1</v>
      </c>
      <c r="G313" s="24"/>
      <c r="H313" s="24"/>
      <c r="I313" s="209"/>
      <c r="J313" s="219" t="str">
        <f t="shared" si="6"/>
        <v/>
      </c>
      <c r="K313" s="24"/>
      <c r="L313" s="24"/>
      <c r="M313" s="24"/>
      <c r="N313" s="24"/>
      <c r="O313" s="24"/>
      <c r="P313" s="24"/>
      <c r="Q313" s="24"/>
      <c r="R313" s="24"/>
      <c r="S313" s="27"/>
      <c r="T313" s="24"/>
      <c r="U313" s="24"/>
      <c r="V313" s="24"/>
      <c r="W313" s="24"/>
      <c r="X313" s="209"/>
      <c r="Y313" s="216"/>
      <c r="Z313" s="216">
        <f t="shared" si="2"/>
        <v>20255920171931</v>
      </c>
      <c r="AA313" s="250">
        <f>ORFEO2025!C312</f>
        <v>45771.48194</v>
      </c>
      <c r="AB313" s="264">
        <f>ORFEO2025!H312</f>
        <v>20255920171931</v>
      </c>
      <c r="AC313" s="216" t="str">
        <f>ORFEO2025!G312</f>
        <v>CARLOS LINARES</v>
      </c>
      <c r="AD313" s="24"/>
      <c r="AE313" s="24"/>
      <c r="AF313" s="24"/>
      <c r="AG313" s="24"/>
      <c r="AH313" s="24"/>
      <c r="AI313" s="24"/>
      <c r="AJ313" s="24"/>
      <c r="AK313" s="24"/>
      <c r="AL313" s="209"/>
      <c r="AM313" s="24"/>
      <c r="AN313" s="24"/>
      <c r="AO313" s="223" t="str">
        <f t="shared" si="3"/>
        <v/>
      </c>
      <c r="AP313" s="223" t="str">
        <f>IFERROR(VLOOKUP(AM313,ORFEO2025!H:O,5,0),"")</f>
        <v/>
      </c>
      <c r="AQ313" s="223" t="str">
        <f>IFERROR(VLOOKUP(AM313,ORFEO2025!H:O,6,0),"")</f>
        <v/>
      </c>
      <c r="AR313" s="223" t="str">
        <f>IFERROR(VLOOKUP(AM313,ORFEO2025!H:O,7,0),"")</f>
        <v/>
      </c>
      <c r="AS313" s="223" t="str">
        <f>IFERROR(VLOOKUP(AM313,ORFEO2025!H:O,8,0),"")</f>
        <v/>
      </c>
      <c r="AT313" s="224" t="str">
        <f>IFERROR(VLOOKUP(AM313,ORFEO2025!H:O,9,0),"")</f>
        <v/>
      </c>
    </row>
    <row r="314">
      <c r="A314" s="261">
        <v>2.0255920196881E13</v>
      </c>
      <c r="B314" s="248"/>
      <c r="C314" s="28"/>
      <c r="D314" s="24"/>
      <c r="E314" s="227"/>
      <c r="F314" s="216" t="b">
        <v>1</v>
      </c>
      <c r="G314" s="24"/>
      <c r="H314" s="24"/>
      <c r="I314" s="209"/>
      <c r="J314" s="219" t="str">
        <f t="shared" si="6"/>
        <v/>
      </c>
      <c r="K314" s="24"/>
      <c r="L314" s="24"/>
      <c r="M314" s="24"/>
      <c r="N314" s="24"/>
      <c r="O314" s="24"/>
      <c r="P314" s="24"/>
      <c r="Q314" s="24"/>
      <c r="R314" s="24"/>
      <c r="S314" s="27"/>
      <c r="T314" s="24"/>
      <c r="U314" s="24"/>
      <c r="V314" s="24"/>
      <c r="W314" s="24"/>
      <c r="X314" s="209"/>
      <c r="Y314" s="216"/>
      <c r="Z314" s="216">
        <f t="shared" si="2"/>
        <v>20255920170151</v>
      </c>
      <c r="AA314" s="250">
        <f>ORFEO2025!C313</f>
        <v>45771.48194</v>
      </c>
      <c r="AB314" s="216">
        <f>ORFEO2025!H313</f>
        <v>20255920170151</v>
      </c>
      <c r="AC314" s="216" t="str">
        <f>ORFEO2025!G313</f>
        <v>CRISTIAN PEDROZA</v>
      </c>
      <c r="AD314" s="24"/>
      <c r="AE314" s="24"/>
      <c r="AF314" s="24"/>
      <c r="AG314" s="24"/>
      <c r="AH314" s="24"/>
      <c r="AI314" s="24"/>
      <c r="AJ314" s="24"/>
      <c r="AK314" s="24"/>
      <c r="AL314" s="209"/>
      <c r="AM314" s="24"/>
      <c r="AN314" s="24"/>
      <c r="AO314" s="223" t="str">
        <f t="shared" si="3"/>
        <v/>
      </c>
      <c r="AP314" s="223" t="str">
        <f>IFERROR(VLOOKUP(AM314,ORFEO2025!H:O,5,0),"")</f>
        <v/>
      </c>
      <c r="AQ314" s="223" t="str">
        <f>IFERROR(VLOOKUP(AM314,ORFEO2025!H:O,6,0),"")</f>
        <v/>
      </c>
      <c r="AR314" s="223" t="str">
        <f>IFERROR(VLOOKUP(AM314,ORFEO2025!H:O,7,0),"")</f>
        <v/>
      </c>
      <c r="AS314" s="223" t="str">
        <f>IFERROR(VLOOKUP(AM314,ORFEO2025!H:O,8,0),"")</f>
        <v/>
      </c>
      <c r="AT314" s="224" t="str">
        <f>IFERROR(VLOOKUP(AM314,ORFEO2025!H:O,9,0),"")</f>
        <v/>
      </c>
    </row>
    <row r="315">
      <c r="A315" s="261">
        <v>2.0255920196991E13</v>
      </c>
      <c r="B315" s="229"/>
      <c r="C315" s="28"/>
      <c r="D315" s="24"/>
      <c r="E315" s="227"/>
      <c r="F315" s="216" t="b">
        <v>1</v>
      </c>
      <c r="G315" s="248" t="s">
        <v>3772</v>
      </c>
      <c r="H315" s="24"/>
      <c r="I315" s="209"/>
      <c r="J315" s="219" t="str">
        <f t="shared" si="6"/>
        <v/>
      </c>
      <c r="K315" s="24"/>
      <c r="L315" s="24"/>
      <c r="M315" s="24"/>
      <c r="N315" s="24"/>
      <c r="O315" s="24"/>
      <c r="P315" s="24"/>
      <c r="Q315" s="24"/>
      <c r="R315" s="24"/>
      <c r="S315" s="27"/>
      <c r="T315" s="24"/>
      <c r="U315" s="24"/>
      <c r="V315" s="24"/>
      <c r="W315" s="24"/>
      <c r="X315" s="209"/>
      <c r="Y315" s="216"/>
      <c r="Z315" s="216" t="str">
        <f t="shared" si="2"/>
        <v/>
      </c>
      <c r="AA315" s="250">
        <f>ORFEO2025!C314</f>
        <v>45771.48194</v>
      </c>
      <c r="AB315" s="216" t="str">
        <f>ORFEO2025!H314</f>
        <v>Convocatoria comite IDU COP 0348-2020. </v>
      </c>
      <c r="AC315" s="216" t="str">
        <f>ORFEO2025!G314</f>
        <v>EDUARDO ARREDONDO</v>
      </c>
      <c r="AD315" s="24"/>
      <c r="AE315" s="24"/>
      <c r="AF315" s="24"/>
      <c r="AG315" s="24"/>
      <c r="AH315" s="24"/>
      <c r="AI315" s="24"/>
      <c r="AJ315" s="24"/>
      <c r="AK315" s="24"/>
      <c r="AL315" s="209"/>
      <c r="AM315" s="24"/>
      <c r="AN315" s="24"/>
      <c r="AO315" s="223" t="str">
        <f t="shared" si="3"/>
        <v/>
      </c>
      <c r="AP315" s="223" t="str">
        <f>IFERROR(VLOOKUP(AM315,ORFEO2025!H:O,5,0),"")</f>
        <v/>
      </c>
      <c r="AQ315" s="223" t="str">
        <f>IFERROR(VLOOKUP(AM315,ORFEO2025!H:O,6,0),"")</f>
        <v/>
      </c>
      <c r="AR315" s="223" t="str">
        <f>IFERROR(VLOOKUP(AM315,ORFEO2025!H:O,7,0),"")</f>
        <v/>
      </c>
      <c r="AS315" s="223" t="str">
        <f>IFERROR(VLOOKUP(AM315,ORFEO2025!H:O,8,0),"")</f>
        <v/>
      </c>
      <c r="AT315" s="224" t="str">
        <f>IFERROR(VLOOKUP(AM315,ORFEO2025!H:O,9,0),"")</f>
        <v/>
      </c>
    </row>
    <row r="316">
      <c r="A316" s="261">
        <v>2.0255920197011E13</v>
      </c>
      <c r="B316" s="229"/>
      <c r="C316" s="28"/>
      <c r="D316" s="24"/>
      <c r="E316" s="227"/>
      <c r="F316" s="216" t="b">
        <v>1</v>
      </c>
      <c r="G316" s="24"/>
      <c r="H316" s="24"/>
      <c r="I316" s="209"/>
      <c r="J316" s="219" t="str">
        <f t="shared" si="6"/>
        <v/>
      </c>
      <c r="K316" s="24"/>
      <c r="L316" s="24"/>
      <c r="M316" s="24"/>
      <c r="N316" s="24"/>
      <c r="O316" s="24"/>
      <c r="P316" s="24"/>
      <c r="Q316" s="24"/>
      <c r="R316" s="24"/>
      <c r="S316" s="27"/>
      <c r="T316" s="24"/>
      <c r="U316" s="24"/>
      <c r="V316" s="24"/>
      <c r="W316" s="24"/>
      <c r="X316" s="209"/>
      <c r="Y316" s="216" t="s">
        <v>3771</v>
      </c>
      <c r="Z316" s="216">
        <f t="shared" si="2"/>
        <v>20255920177151</v>
      </c>
      <c r="AA316" s="250">
        <f>ORFEO2025!C315</f>
        <v>45771.51806</v>
      </c>
      <c r="AB316" s="230">
        <f>ORFEO2025!H315</f>
        <v>20255920177151</v>
      </c>
      <c r="AC316" s="216" t="str">
        <f>ORFEO2025!G315</f>
        <v>JOHN CORREDOR</v>
      </c>
      <c r="AD316" s="24"/>
      <c r="AE316" s="24"/>
      <c r="AF316" s="24"/>
      <c r="AG316" s="24"/>
      <c r="AH316" s="24"/>
      <c r="AI316" s="24"/>
      <c r="AJ316" s="24"/>
      <c r="AK316" s="24"/>
      <c r="AL316" s="209"/>
      <c r="AM316" s="24"/>
      <c r="AN316" s="24"/>
      <c r="AO316" s="223" t="str">
        <f t="shared" si="3"/>
        <v/>
      </c>
      <c r="AP316" s="223" t="str">
        <f>IFERROR(VLOOKUP(AM316,ORFEO2025!H:O,5,0),"")</f>
        <v/>
      </c>
      <c r="AQ316" s="223" t="str">
        <f>IFERROR(VLOOKUP(AM316,ORFEO2025!H:O,6,0),"")</f>
        <v/>
      </c>
      <c r="AR316" s="223" t="str">
        <f>IFERROR(VLOOKUP(AM316,ORFEO2025!H:O,7,0),"")</f>
        <v/>
      </c>
      <c r="AS316" s="223" t="str">
        <f>IFERROR(VLOOKUP(AM316,ORFEO2025!H:O,8,0),"")</f>
        <v/>
      </c>
      <c r="AT316" s="224" t="str">
        <f>IFERROR(VLOOKUP(AM316,ORFEO2025!H:O,9,0),"")</f>
        <v/>
      </c>
    </row>
    <row r="317">
      <c r="A317" s="261">
        <v>2.0255920197031E13</v>
      </c>
      <c r="B317" s="248"/>
      <c r="C317" s="28"/>
      <c r="D317" s="24"/>
      <c r="E317" s="227"/>
      <c r="F317" s="216" t="b">
        <v>1</v>
      </c>
      <c r="G317" s="248" t="s">
        <v>3772</v>
      </c>
      <c r="H317" s="24"/>
      <c r="I317" s="209"/>
      <c r="J317" s="219" t="str">
        <f t="shared" si="6"/>
        <v/>
      </c>
      <c r="K317" s="24"/>
      <c r="L317" s="24"/>
      <c r="M317" s="24"/>
      <c r="N317" s="24"/>
      <c r="O317" s="24"/>
      <c r="P317" s="24"/>
      <c r="Q317" s="24"/>
      <c r="R317" s="24"/>
      <c r="S317" s="27"/>
      <c r="T317" s="24"/>
      <c r="U317" s="24"/>
      <c r="V317" s="24"/>
      <c r="W317" s="24"/>
      <c r="X317" s="209"/>
      <c r="Y317" s="216"/>
      <c r="Z317" s="216" t="str">
        <f t="shared" si="2"/>
        <v/>
      </c>
      <c r="AA317" s="250">
        <f>ORFEO2025!C316</f>
        <v>45771.48194</v>
      </c>
      <c r="AB317" s="226" t="str">
        <f>ORFEO2025!H316</f>
        <v>20255920165191</v>
      </c>
      <c r="AC317" s="216" t="str">
        <f>ORFEO2025!G316</f>
        <v>DIEGO PEÑA</v>
      </c>
      <c r="AD317" s="24"/>
      <c r="AE317" s="24"/>
      <c r="AF317" s="24"/>
      <c r="AG317" s="24"/>
      <c r="AH317" s="24"/>
      <c r="AI317" s="24"/>
      <c r="AJ317" s="24"/>
      <c r="AK317" s="24"/>
      <c r="AL317" s="209"/>
      <c r="AM317" s="24"/>
      <c r="AN317" s="24"/>
      <c r="AO317" s="223" t="str">
        <f t="shared" si="3"/>
        <v/>
      </c>
      <c r="AP317" s="223" t="str">
        <f>IFERROR(VLOOKUP(AM317,ORFEO2025!H:O,5,0),"")</f>
        <v/>
      </c>
      <c r="AQ317" s="223" t="str">
        <f>IFERROR(VLOOKUP(AM317,ORFEO2025!H:O,6,0),"")</f>
        <v/>
      </c>
      <c r="AR317" s="223" t="str">
        <f>IFERROR(VLOOKUP(AM317,ORFEO2025!H:O,7,0),"")</f>
        <v/>
      </c>
      <c r="AS317" s="223" t="str">
        <f>IFERROR(VLOOKUP(AM317,ORFEO2025!H:O,8,0),"")</f>
        <v/>
      </c>
      <c r="AT317" s="224" t="str">
        <f>IFERROR(VLOOKUP(AM317,ORFEO2025!H:O,9,0),"")</f>
        <v/>
      </c>
    </row>
    <row r="318">
      <c r="A318" s="261">
        <v>2.0255920197071E13</v>
      </c>
      <c r="B318" s="248"/>
      <c r="C318" s="28"/>
      <c r="D318" s="24"/>
      <c r="E318" s="227"/>
      <c r="F318" s="216" t="b">
        <v>1</v>
      </c>
      <c r="G318" s="248" t="s">
        <v>3772</v>
      </c>
      <c r="H318" s="24"/>
      <c r="I318" s="209"/>
      <c r="J318" s="219" t="str">
        <f t="shared" si="6"/>
        <v/>
      </c>
      <c r="K318" s="24"/>
      <c r="L318" s="24"/>
      <c r="M318" s="24"/>
      <c r="N318" s="24"/>
      <c r="O318" s="24"/>
      <c r="P318" s="24"/>
      <c r="Q318" s="24"/>
      <c r="R318" s="24"/>
      <c r="S318" s="27"/>
      <c r="T318" s="24"/>
      <c r="U318" s="24"/>
      <c r="V318" s="24"/>
      <c r="W318" s="24"/>
      <c r="X318" s="209"/>
      <c r="Y318" s="216"/>
      <c r="Z318" s="216" t="str">
        <f t="shared" si="2"/>
        <v/>
      </c>
      <c r="AA318" s="250">
        <f>ORFEO2025!C317</f>
        <v>45770.375</v>
      </c>
      <c r="AB318" s="216" t="str">
        <f>ORFEO2025!H317</f>
        <v>No requiere respuesta por cuanto es una invitacion a reunion el pasado 26 de abril - cerrar </v>
      </c>
      <c r="AC318" s="216" t="str">
        <f>ORFEO2025!G317</f>
        <v>CARLOS LINARES</v>
      </c>
      <c r="AD318" s="24"/>
      <c r="AE318" s="24"/>
      <c r="AF318" s="24"/>
      <c r="AG318" s="24"/>
      <c r="AH318" s="24"/>
      <c r="AI318" s="24"/>
      <c r="AJ318" s="24"/>
      <c r="AK318" s="24"/>
      <c r="AL318" s="209"/>
      <c r="AM318" s="24"/>
      <c r="AN318" s="24"/>
      <c r="AO318" s="223" t="str">
        <f t="shared" si="3"/>
        <v/>
      </c>
      <c r="AP318" s="223" t="str">
        <f>IFERROR(VLOOKUP(AM318,ORFEO2025!H:O,5,0),"")</f>
        <v/>
      </c>
      <c r="AQ318" s="223" t="str">
        <f>IFERROR(VLOOKUP(AM318,ORFEO2025!H:O,6,0),"")</f>
        <v/>
      </c>
      <c r="AR318" s="223" t="str">
        <f>IFERROR(VLOOKUP(AM318,ORFEO2025!H:O,7,0),"")</f>
        <v/>
      </c>
      <c r="AS318" s="223" t="str">
        <f>IFERROR(VLOOKUP(AM318,ORFEO2025!H:O,8,0),"")</f>
        <v/>
      </c>
      <c r="AT318" s="224" t="str">
        <f>IFERROR(VLOOKUP(AM318,ORFEO2025!H:O,9,0),"")</f>
        <v/>
      </c>
    </row>
    <row r="319">
      <c r="A319" s="261">
        <v>2.0255920197751E13</v>
      </c>
      <c r="B319" s="229"/>
      <c r="C319" s="28"/>
      <c r="D319" s="24"/>
      <c r="E319" s="227"/>
      <c r="F319" s="216" t="b">
        <v>1</v>
      </c>
      <c r="G319" s="24"/>
      <c r="H319" s="24"/>
      <c r="I319" s="209"/>
      <c r="J319" s="219" t="str">
        <f t="shared" si="6"/>
        <v/>
      </c>
      <c r="K319" s="24"/>
      <c r="L319" s="24"/>
      <c r="M319" s="24"/>
      <c r="N319" s="24"/>
      <c r="O319" s="24"/>
      <c r="P319" s="24"/>
      <c r="Q319" s="24"/>
      <c r="R319" s="24"/>
      <c r="S319" s="27"/>
      <c r="T319" s="24"/>
      <c r="U319" s="24"/>
      <c r="V319" s="24"/>
      <c r="W319" s="24"/>
      <c r="X319" s="209"/>
      <c r="Y319" s="216"/>
      <c r="Z319" s="216" t="str">
        <f t="shared" si="2"/>
        <v/>
      </c>
      <c r="AA319" s="250">
        <f>ORFEO2025!C318</f>
        <v>45770.54097</v>
      </c>
      <c r="AB319" s="230">
        <f>ORFEO2025!H318</f>
        <v>20255920137761</v>
      </c>
      <c r="AC319" s="216" t="str">
        <f>ORFEO2025!G318</f>
        <v>CRISTIAN PEDROZA</v>
      </c>
      <c r="AD319" s="24"/>
      <c r="AE319" s="24"/>
      <c r="AF319" s="24"/>
      <c r="AG319" s="24"/>
      <c r="AH319" s="24"/>
      <c r="AI319" s="24"/>
      <c r="AJ319" s="24"/>
      <c r="AK319" s="24"/>
      <c r="AL319" s="209"/>
      <c r="AM319" s="24"/>
      <c r="AN319" s="24"/>
      <c r="AO319" s="223" t="str">
        <f t="shared" si="3"/>
        <v/>
      </c>
      <c r="AP319" s="223" t="str">
        <f>IFERROR(VLOOKUP(AM319,ORFEO2025!H:O,5,0),"")</f>
        <v/>
      </c>
      <c r="AQ319" s="223" t="str">
        <f>IFERROR(VLOOKUP(AM319,ORFEO2025!H:O,6,0),"")</f>
        <v/>
      </c>
      <c r="AR319" s="223" t="str">
        <f>IFERROR(VLOOKUP(AM319,ORFEO2025!H:O,7,0),"")</f>
        <v/>
      </c>
      <c r="AS319" s="223" t="str">
        <f>IFERROR(VLOOKUP(AM319,ORFEO2025!H:O,8,0),"")</f>
        <v/>
      </c>
      <c r="AT319" s="224" t="str">
        <f>IFERROR(VLOOKUP(AM319,ORFEO2025!H:O,9,0),"")</f>
        <v/>
      </c>
    </row>
    <row r="320">
      <c r="A320" s="261">
        <v>2.0255920197811E13</v>
      </c>
      <c r="B320" s="229"/>
      <c r="C320" s="28"/>
      <c r="D320" s="24"/>
      <c r="E320" s="227"/>
      <c r="F320" s="216" t="b">
        <v>1</v>
      </c>
      <c r="G320" s="24"/>
      <c r="H320" s="24"/>
      <c r="I320" s="209"/>
      <c r="J320" s="219" t="str">
        <f t="shared" si="6"/>
        <v/>
      </c>
      <c r="K320" s="24"/>
      <c r="L320" s="24"/>
      <c r="M320" s="24"/>
      <c r="N320" s="24"/>
      <c r="O320" s="24"/>
      <c r="P320" s="24"/>
      <c r="Q320" s="24"/>
      <c r="R320" s="24"/>
      <c r="S320" s="27"/>
      <c r="T320" s="24"/>
      <c r="U320" s="24"/>
      <c r="V320" s="24"/>
      <c r="W320" s="24"/>
      <c r="X320" s="209"/>
      <c r="Y320" s="216"/>
      <c r="Z320" s="216" t="str">
        <f t="shared" si="2"/>
        <v/>
      </c>
      <c r="AA320" s="250">
        <f>ORFEO2025!C319</f>
        <v>45770.375</v>
      </c>
      <c r="AB320" s="216">
        <f>ORFEO2025!H319</f>
        <v>20255920194371</v>
      </c>
      <c r="AC320" s="216" t="str">
        <f>ORFEO2025!G319</f>
        <v>EDUARDO ARREDONDO</v>
      </c>
      <c r="AD320" s="24"/>
      <c r="AE320" s="24"/>
      <c r="AF320" s="24"/>
      <c r="AG320" s="24"/>
      <c r="AH320" s="24"/>
      <c r="AI320" s="24"/>
      <c r="AJ320" s="24"/>
      <c r="AK320" s="24"/>
      <c r="AL320" s="209"/>
      <c r="AM320" s="24"/>
      <c r="AN320" s="24"/>
      <c r="AO320" s="223" t="str">
        <f t="shared" si="3"/>
        <v/>
      </c>
      <c r="AP320" s="223" t="str">
        <f>IFERROR(VLOOKUP(AM320,ORFEO2025!H:O,5,0),"")</f>
        <v/>
      </c>
      <c r="AQ320" s="223" t="str">
        <f>IFERROR(VLOOKUP(AM320,ORFEO2025!H:O,6,0),"")</f>
        <v/>
      </c>
      <c r="AR320" s="223" t="str">
        <f>IFERROR(VLOOKUP(AM320,ORFEO2025!H:O,7,0),"")</f>
        <v/>
      </c>
      <c r="AS320" s="223" t="str">
        <f>IFERROR(VLOOKUP(AM320,ORFEO2025!H:O,8,0),"")</f>
        <v/>
      </c>
      <c r="AT320" s="224" t="str">
        <f>IFERROR(VLOOKUP(AM320,ORFEO2025!H:O,9,0),"")</f>
        <v/>
      </c>
    </row>
    <row r="321">
      <c r="A321" s="24"/>
      <c r="B321" s="229"/>
      <c r="C321" s="28"/>
      <c r="D321" s="24"/>
      <c r="E321" s="227"/>
      <c r="F321" s="216"/>
      <c r="G321" s="24"/>
      <c r="H321" s="24"/>
      <c r="I321" s="209"/>
      <c r="J321" s="219" t="str">
        <f t="shared" si="6"/>
        <v/>
      </c>
      <c r="K321" s="24"/>
      <c r="L321" s="24"/>
      <c r="M321" s="24"/>
      <c r="N321" s="24"/>
      <c r="O321" s="24"/>
      <c r="P321" s="24"/>
      <c r="Q321" s="24"/>
      <c r="R321" s="24"/>
      <c r="S321" s="27"/>
      <c r="T321" s="24"/>
      <c r="U321" s="24"/>
      <c r="V321" s="24"/>
      <c r="W321" s="24"/>
      <c r="X321" s="209"/>
      <c r="Y321" s="216" t="s">
        <v>3771</v>
      </c>
      <c r="Z321" s="216" t="str">
        <f t="shared" si="2"/>
        <v/>
      </c>
      <c r="AA321" s="250">
        <f>ORFEO2025!C320</f>
        <v>45770.35139</v>
      </c>
      <c r="AB321" s="253" t="str">
        <f>ORFEO2025!H320</f>
        <v>20255920174641</v>
      </c>
      <c r="AC321" s="216" t="str">
        <f>ORFEO2025!G320</f>
        <v>JOHN CORREDOR</v>
      </c>
      <c r="AD321" s="24"/>
      <c r="AE321" s="24"/>
      <c r="AF321" s="24"/>
      <c r="AG321" s="24"/>
      <c r="AH321" s="24"/>
      <c r="AI321" s="24"/>
      <c r="AJ321" s="24"/>
      <c r="AK321" s="24"/>
      <c r="AL321" s="209"/>
      <c r="AM321" s="24"/>
      <c r="AN321" s="24"/>
      <c r="AO321" s="223" t="str">
        <f t="shared" si="3"/>
        <v/>
      </c>
      <c r="AP321" s="223" t="str">
        <f>IFERROR(VLOOKUP(AM321,ORFEO2025!H:O,5,0),"")</f>
        <v/>
      </c>
      <c r="AQ321" s="223" t="str">
        <f>IFERROR(VLOOKUP(AM321,ORFEO2025!H:O,6,0),"")</f>
        <v/>
      </c>
      <c r="AR321" s="223" t="str">
        <f>IFERROR(VLOOKUP(AM321,ORFEO2025!H:O,7,0),"")</f>
        <v/>
      </c>
      <c r="AS321" s="223" t="str">
        <f>IFERROR(VLOOKUP(AM321,ORFEO2025!H:O,8,0),"")</f>
        <v/>
      </c>
      <c r="AT321" s="224" t="str">
        <f>IFERROR(VLOOKUP(AM321,ORFEO2025!H:O,9,0),"")</f>
        <v/>
      </c>
    </row>
    <row r="322">
      <c r="A322" s="255"/>
      <c r="F322" s="216"/>
      <c r="G322" s="24"/>
      <c r="H322" s="24"/>
      <c r="I322" s="209"/>
      <c r="J322" s="219" t="str">
        <f t="shared" si="6"/>
        <v/>
      </c>
      <c r="K322" s="24"/>
      <c r="L322" s="24"/>
      <c r="M322" s="24"/>
      <c r="N322" s="24"/>
      <c r="O322" s="24"/>
      <c r="P322" s="24"/>
      <c r="Q322" s="24"/>
      <c r="R322" s="24"/>
      <c r="S322" s="27"/>
      <c r="T322" s="24"/>
      <c r="U322" s="24"/>
      <c r="V322" s="24"/>
      <c r="W322" s="24"/>
      <c r="X322" s="209"/>
      <c r="Y322" s="216"/>
      <c r="Z322" s="216">
        <f t="shared" si="2"/>
        <v>20255920168491</v>
      </c>
      <c r="AA322" s="250">
        <f>ORFEO2025!C321</f>
        <v>45769.44514</v>
      </c>
      <c r="AB322" s="216">
        <f>ORFEO2025!H321</f>
        <v>20255920168491</v>
      </c>
      <c r="AC322" s="216" t="str">
        <f>ORFEO2025!G321</f>
        <v>JOHN CORREDOR</v>
      </c>
      <c r="AD322" s="24"/>
      <c r="AE322" s="24"/>
      <c r="AF322" s="24"/>
      <c r="AG322" s="24"/>
      <c r="AH322" s="24"/>
      <c r="AI322" s="24"/>
      <c r="AJ322" s="24"/>
      <c r="AK322" s="24"/>
      <c r="AL322" s="209"/>
      <c r="AM322" s="24"/>
      <c r="AN322" s="24"/>
      <c r="AO322" s="223" t="str">
        <f t="shared" si="3"/>
        <v/>
      </c>
      <c r="AP322" s="223" t="str">
        <f>IFERROR(VLOOKUP(AM322,ORFEO2025!H:O,5,0),"")</f>
        <v/>
      </c>
      <c r="AQ322" s="223" t="str">
        <f>IFERROR(VLOOKUP(AM322,ORFEO2025!H:O,6,0),"")</f>
        <v/>
      </c>
      <c r="AR322" s="223" t="str">
        <f>IFERROR(VLOOKUP(AM322,ORFEO2025!H:O,7,0),"")</f>
        <v/>
      </c>
      <c r="AS322" s="223" t="str">
        <f>IFERROR(VLOOKUP(AM322,ORFEO2025!H:O,8,0),"")</f>
        <v/>
      </c>
      <c r="AT322" s="224" t="str">
        <f>IFERROR(VLOOKUP(AM322,ORFEO2025!H:O,9,0),"")</f>
        <v/>
      </c>
    </row>
    <row r="323">
      <c r="A323" s="261">
        <v>2.0255920160971E13</v>
      </c>
      <c r="B323" s="217">
        <v>45797.0</v>
      </c>
      <c r="C323" s="230">
        <v>24.0</v>
      </c>
      <c r="D323" s="216">
        <v>2.025221389E9</v>
      </c>
      <c r="E323" s="26">
        <v>30.0</v>
      </c>
      <c r="F323" s="216" t="b">
        <v>1</v>
      </c>
      <c r="G323" s="24"/>
      <c r="H323" s="24"/>
      <c r="I323" s="209"/>
      <c r="J323" s="219" t="str">
        <f t="shared" si="6"/>
        <v/>
      </c>
      <c r="K323" s="24"/>
      <c r="L323" s="24"/>
      <c r="M323" s="24"/>
      <c r="N323" s="24"/>
      <c r="O323" s="24"/>
      <c r="P323" s="24"/>
      <c r="Q323" s="24"/>
      <c r="R323" s="24"/>
      <c r="S323" s="27"/>
      <c r="T323" s="24"/>
      <c r="U323" s="24"/>
      <c r="V323" s="24"/>
      <c r="W323" s="24"/>
      <c r="X323" s="209"/>
      <c r="Y323" s="216"/>
      <c r="Z323" s="216">
        <f t="shared" si="2"/>
        <v>20255920174151</v>
      </c>
      <c r="AA323" s="250">
        <f>ORFEO2025!C322</f>
        <v>45769.44514</v>
      </c>
      <c r="AB323" s="216">
        <f>ORFEO2025!H322</f>
        <v>20255920174151</v>
      </c>
      <c r="AC323" s="216" t="str">
        <f>ORFEO2025!G322</f>
        <v>EDGAR GRANADOS</v>
      </c>
      <c r="AD323" s="24"/>
      <c r="AE323" s="24"/>
      <c r="AF323" s="24"/>
      <c r="AG323" s="24"/>
      <c r="AH323" s="24"/>
      <c r="AI323" s="24"/>
      <c r="AJ323" s="24"/>
      <c r="AK323" s="24"/>
      <c r="AL323" s="209"/>
      <c r="AM323" s="24"/>
      <c r="AN323" s="24"/>
      <c r="AO323" s="223" t="str">
        <f t="shared" si="3"/>
        <v/>
      </c>
      <c r="AP323" s="223" t="str">
        <f>IFERROR(VLOOKUP(AM323,ORFEO2025!H:O,5,0),"")</f>
        <v/>
      </c>
      <c r="AQ323" s="223" t="str">
        <f>IFERROR(VLOOKUP(AM323,ORFEO2025!H:O,6,0),"")</f>
        <v/>
      </c>
      <c r="AR323" s="223" t="str">
        <f>IFERROR(VLOOKUP(AM323,ORFEO2025!H:O,7,0),"")</f>
        <v/>
      </c>
      <c r="AS323" s="223" t="str">
        <f>IFERROR(VLOOKUP(AM323,ORFEO2025!H:O,8,0),"")</f>
        <v/>
      </c>
      <c r="AT323" s="224" t="str">
        <f>IFERROR(VLOOKUP(AM323,ORFEO2025!H:O,9,0),"")</f>
        <v/>
      </c>
    </row>
    <row r="324">
      <c r="A324" s="261">
        <v>2.0255920180771E13</v>
      </c>
      <c r="B324" s="248"/>
      <c r="C324" s="28"/>
      <c r="D324" s="24"/>
      <c r="E324" s="227"/>
      <c r="F324" s="216" t="b">
        <v>1</v>
      </c>
      <c r="G324" s="24"/>
      <c r="H324" s="24"/>
      <c r="I324" s="209"/>
      <c r="J324" s="219" t="str">
        <f t="shared" si="6"/>
        <v/>
      </c>
      <c r="K324" s="24"/>
      <c r="L324" s="24"/>
      <c r="M324" s="24"/>
      <c r="N324" s="24"/>
      <c r="O324" s="24"/>
      <c r="P324" s="24"/>
      <c r="Q324" s="24"/>
      <c r="R324" s="24"/>
      <c r="S324" s="27"/>
      <c r="T324" s="24"/>
      <c r="U324" s="24"/>
      <c r="V324" s="24"/>
      <c r="W324" s="24"/>
      <c r="X324" s="209"/>
      <c r="Y324" s="216"/>
      <c r="Z324" s="216">
        <f t="shared" si="2"/>
        <v>20255920174121</v>
      </c>
      <c r="AA324" s="250">
        <f>ORFEO2025!C323</f>
        <v>45768</v>
      </c>
      <c r="AB324" s="216">
        <f>ORFEO2025!H323</f>
        <v>20255920174121</v>
      </c>
      <c r="AC324" s="216" t="str">
        <f>ORFEO2025!G323</f>
        <v>EDGAR GRANADOS</v>
      </c>
      <c r="AD324" s="24"/>
      <c r="AE324" s="24"/>
      <c r="AF324" s="24"/>
      <c r="AG324" s="24"/>
      <c r="AH324" s="24"/>
      <c r="AI324" s="24"/>
      <c r="AJ324" s="24"/>
      <c r="AK324" s="24"/>
      <c r="AL324" s="209"/>
      <c r="AM324" s="24"/>
      <c r="AN324" s="24"/>
      <c r="AO324" s="223" t="str">
        <f t="shared" si="3"/>
        <v/>
      </c>
      <c r="AP324" s="223" t="str">
        <f>IFERROR(VLOOKUP(AM324,ORFEO2025!H:O,5,0),"")</f>
        <v/>
      </c>
      <c r="AQ324" s="223" t="str">
        <f>IFERROR(VLOOKUP(AM324,ORFEO2025!H:O,6,0),"")</f>
        <v/>
      </c>
      <c r="AR324" s="223" t="str">
        <f>IFERROR(VLOOKUP(AM324,ORFEO2025!H:O,7,0),"")</f>
        <v/>
      </c>
      <c r="AS324" s="223" t="str">
        <f>IFERROR(VLOOKUP(AM324,ORFEO2025!H:O,8,0),"")</f>
        <v/>
      </c>
      <c r="AT324" s="224" t="str">
        <f>IFERROR(VLOOKUP(AM324,ORFEO2025!H:O,9,0),"")</f>
        <v/>
      </c>
    </row>
    <row r="325">
      <c r="A325" s="261">
        <v>2.0255920200841E13</v>
      </c>
      <c r="B325" s="229"/>
      <c r="C325" s="28"/>
      <c r="D325" s="24"/>
      <c r="E325" s="227"/>
      <c r="F325" s="216" t="b">
        <v>1</v>
      </c>
      <c r="G325" s="24"/>
      <c r="H325" s="24"/>
      <c r="I325" s="209"/>
      <c r="J325" s="219" t="str">
        <f t="shared" si="6"/>
        <v/>
      </c>
      <c r="K325" s="24"/>
      <c r="L325" s="24"/>
      <c r="M325" s="24"/>
      <c r="N325" s="24"/>
      <c r="O325" s="24"/>
      <c r="P325" s="24"/>
      <c r="Q325" s="24"/>
      <c r="R325" s="24"/>
      <c r="S325" s="27"/>
      <c r="T325" s="24"/>
      <c r="U325" s="24"/>
      <c r="V325" s="24"/>
      <c r="W325" s="24"/>
      <c r="X325" s="209"/>
      <c r="Y325" s="216"/>
      <c r="Z325" s="216">
        <f t="shared" si="2"/>
        <v>20255920168421</v>
      </c>
      <c r="AA325" s="250">
        <f>ORFEO2025!C324</f>
        <v>45762</v>
      </c>
      <c r="AB325" s="216">
        <f>ORFEO2025!H324</f>
        <v>20255920168421</v>
      </c>
      <c r="AC325" s="216" t="str">
        <f>ORFEO2025!G324</f>
        <v>JOHN CORREDOR</v>
      </c>
      <c r="AD325" s="24"/>
      <c r="AE325" s="24"/>
      <c r="AF325" s="24"/>
      <c r="AG325" s="24"/>
      <c r="AH325" s="24"/>
      <c r="AI325" s="24"/>
      <c r="AJ325" s="24"/>
      <c r="AK325" s="24"/>
      <c r="AL325" s="209"/>
      <c r="AM325" s="24"/>
      <c r="AN325" s="24"/>
      <c r="AO325" s="223" t="str">
        <f t="shared" si="3"/>
        <v/>
      </c>
      <c r="AP325" s="223" t="str">
        <f>IFERROR(VLOOKUP(AM325,ORFEO2025!H:O,5,0),"")</f>
        <v/>
      </c>
      <c r="AQ325" s="223" t="str">
        <f>IFERROR(VLOOKUP(AM325,ORFEO2025!H:O,6,0),"")</f>
        <v/>
      </c>
      <c r="AR325" s="223" t="str">
        <f>IFERROR(VLOOKUP(AM325,ORFEO2025!H:O,7,0),"")</f>
        <v/>
      </c>
      <c r="AS325" s="223" t="str">
        <f>IFERROR(VLOOKUP(AM325,ORFEO2025!H:O,8,0),"")</f>
        <v/>
      </c>
      <c r="AT325" s="224" t="str">
        <f>IFERROR(VLOOKUP(AM325,ORFEO2025!H:O,9,0),"")</f>
        <v/>
      </c>
    </row>
    <row r="326">
      <c r="A326" s="261">
        <v>2.0255920200871E13</v>
      </c>
      <c r="B326" s="229"/>
      <c r="C326" s="28"/>
      <c r="D326" s="24"/>
      <c r="E326" s="227"/>
      <c r="F326" s="216" t="b">
        <v>1</v>
      </c>
      <c r="G326" s="24"/>
      <c r="H326" s="24"/>
      <c r="I326" s="209"/>
      <c r="J326" s="219" t="str">
        <f t="shared" si="6"/>
        <v/>
      </c>
      <c r="K326" s="24"/>
      <c r="L326" s="24"/>
      <c r="M326" s="24"/>
      <c r="N326" s="24"/>
      <c r="O326" s="24"/>
      <c r="P326" s="24"/>
      <c r="Q326" s="24"/>
      <c r="R326" s="24"/>
      <c r="S326" s="27"/>
      <c r="T326" s="24"/>
      <c r="U326" s="24"/>
      <c r="V326" s="24"/>
      <c r="W326" s="24"/>
      <c r="X326" s="209"/>
      <c r="Y326" s="216"/>
      <c r="Z326" s="216">
        <f t="shared" si="2"/>
        <v>20255920171861</v>
      </c>
      <c r="AA326" s="250">
        <f>ORFEO2025!C325</f>
        <v>45761</v>
      </c>
      <c r="AB326" s="216">
        <f>ORFEO2025!H325</f>
        <v>20255920171861</v>
      </c>
      <c r="AC326" s="216" t="str">
        <f>ORFEO2025!G325</f>
        <v>EDGAR GRANADOS</v>
      </c>
      <c r="AD326" s="24"/>
      <c r="AE326" s="24"/>
      <c r="AF326" s="24"/>
      <c r="AG326" s="24"/>
      <c r="AH326" s="24"/>
      <c r="AI326" s="24"/>
      <c r="AJ326" s="24"/>
      <c r="AK326" s="24"/>
      <c r="AL326" s="209"/>
      <c r="AM326" s="24"/>
      <c r="AN326" s="24"/>
      <c r="AO326" s="223" t="str">
        <f t="shared" si="3"/>
        <v/>
      </c>
      <c r="AP326" s="223" t="str">
        <f>IFERROR(VLOOKUP(AM326,ORFEO2025!H:O,5,0),"")</f>
        <v/>
      </c>
      <c r="AQ326" s="223" t="str">
        <f>IFERROR(VLOOKUP(AM326,ORFEO2025!H:O,6,0),"")</f>
        <v/>
      </c>
      <c r="AR326" s="223" t="str">
        <f>IFERROR(VLOOKUP(AM326,ORFEO2025!H:O,7,0),"")</f>
        <v/>
      </c>
      <c r="AS326" s="223" t="str">
        <f>IFERROR(VLOOKUP(AM326,ORFEO2025!H:O,8,0),"")</f>
        <v/>
      </c>
      <c r="AT326" s="224" t="str">
        <f>IFERROR(VLOOKUP(AM326,ORFEO2025!H:O,9,0),"")</f>
        <v/>
      </c>
    </row>
    <row r="327">
      <c r="A327" s="261">
        <v>2.0255920200881E13</v>
      </c>
      <c r="B327" s="248"/>
      <c r="C327" s="28"/>
      <c r="D327" s="24"/>
      <c r="E327" s="26"/>
      <c r="F327" s="216" t="b">
        <v>1</v>
      </c>
      <c r="G327" s="24"/>
      <c r="H327" s="24"/>
      <c r="I327" s="209"/>
      <c r="J327" s="219" t="str">
        <f t="shared" si="6"/>
        <v/>
      </c>
      <c r="K327" s="24"/>
      <c r="L327" s="24"/>
      <c r="M327" s="24"/>
      <c r="N327" s="24"/>
      <c r="O327" s="24"/>
      <c r="P327" s="24"/>
      <c r="Q327" s="24"/>
      <c r="R327" s="24"/>
      <c r="S327" s="27"/>
      <c r="T327" s="24"/>
      <c r="U327" s="24"/>
      <c r="V327" s="24"/>
      <c r="W327" s="24"/>
      <c r="X327" s="209"/>
      <c r="Y327" s="216"/>
      <c r="Z327" s="216">
        <f t="shared" si="2"/>
        <v>20255920169791</v>
      </c>
      <c r="AA327" s="226">
        <f>ORFEO2025!C326</f>
        <v>45775.44514</v>
      </c>
      <c r="AB327" s="216">
        <f>ORFEO2025!H326</f>
        <v>20255920169791</v>
      </c>
      <c r="AC327" s="216" t="str">
        <f>ORFEO2025!G326</f>
        <v>EDGAR GRANADOS</v>
      </c>
      <c r="AD327" s="24"/>
      <c r="AE327" s="24"/>
      <c r="AF327" s="24"/>
      <c r="AG327" s="24"/>
      <c r="AH327" s="24"/>
      <c r="AI327" s="24"/>
      <c r="AJ327" s="24"/>
      <c r="AK327" s="24"/>
      <c r="AL327" s="209"/>
      <c r="AM327" s="24"/>
      <c r="AN327" s="24"/>
      <c r="AO327" s="223" t="str">
        <f t="shared" si="3"/>
        <v/>
      </c>
      <c r="AP327" s="223" t="str">
        <f>IFERROR(VLOOKUP(AM327,ORFEO2025!H:O,5,0),"")</f>
        <v/>
      </c>
      <c r="AQ327" s="223" t="str">
        <f>IFERROR(VLOOKUP(AM327,ORFEO2025!H:O,6,0),"")</f>
        <v/>
      </c>
      <c r="AR327" s="223" t="str">
        <f>IFERROR(VLOOKUP(AM327,ORFEO2025!H:O,7,0),"")</f>
        <v/>
      </c>
      <c r="AS327" s="223" t="str">
        <f>IFERROR(VLOOKUP(AM327,ORFEO2025!H:O,8,0),"")</f>
        <v/>
      </c>
      <c r="AT327" s="224" t="str">
        <f>IFERROR(VLOOKUP(AM327,ORFEO2025!H:O,9,0),"")</f>
        <v/>
      </c>
    </row>
    <row r="328">
      <c r="A328" s="261">
        <v>2.0255920200891E13</v>
      </c>
      <c r="B328" s="229"/>
      <c r="C328" s="28"/>
      <c r="D328" s="24"/>
      <c r="E328" s="227"/>
      <c r="F328" s="216" t="b">
        <v>1</v>
      </c>
      <c r="G328" s="216"/>
      <c r="H328" s="24"/>
      <c r="I328" s="209"/>
      <c r="J328" s="219" t="str">
        <f t="shared" si="6"/>
        <v/>
      </c>
      <c r="K328" s="24"/>
      <c r="L328" s="24"/>
      <c r="M328" s="24"/>
      <c r="N328" s="24"/>
      <c r="O328" s="24"/>
      <c r="P328" s="24"/>
      <c r="Q328" s="24"/>
      <c r="R328" s="24"/>
      <c r="S328" s="27"/>
      <c r="T328" s="24"/>
      <c r="U328" s="24"/>
      <c r="V328" s="24"/>
      <c r="W328" s="24"/>
      <c r="X328" s="209"/>
      <c r="Y328" s="216"/>
      <c r="Z328" s="216">
        <f t="shared" si="2"/>
        <v>20255920169401</v>
      </c>
      <c r="AA328" s="226">
        <f>ORFEO2025!C327</f>
        <v>45775.40972</v>
      </c>
      <c r="AB328" s="216">
        <f>ORFEO2025!H327</f>
        <v>20255920169401</v>
      </c>
      <c r="AC328" s="216" t="str">
        <f>ORFEO2025!G327</f>
        <v>EDGAR GRANADOS</v>
      </c>
      <c r="AD328" s="24"/>
      <c r="AE328" s="24"/>
      <c r="AF328" s="24"/>
      <c r="AG328" s="24"/>
      <c r="AH328" s="24"/>
      <c r="AI328" s="24"/>
      <c r="AJ328" s="24"/>
      <c r="AK328" s="24"/>
      <c r="AL328" s="209"/>
      <c r="AM328" s="24"/>
      <c r="AN328" s="24"/>
      <c r="AO328" s="223" t="str">
        <f t="shared" si="3"/>
        <v/>
      </c>
      <c r="AP328" s="223" t="str">
        <f>IFERROR(VLOOKUP(AM328,ORFEO2025!H:O,5,0),"")</f>
        <v/>
      </c>
      <c r="AQ328" s="223" t="str">
        <f>IFERROR(VLOOKUP(AM328,ORFEO2025!H:O,6,0),"")</f>
        <v/>
      </c>
      <c r="AR328" s="223" t="str">
        <f>IFERROR(VLOOKUP(AM328,ORFEO2025!H:O,7,0),"")</f>
        <v/>
      </c>
      <c r="AS328" s="223" t="str">
        <f>IFERROR(VLOOKUP(AM328,ORFEO2025!H:O,8,0),"")</f>
        <v/>
      </c>
      <c r="AT328" s="224" t="str">
        <f>IFERROR(VLOOKUP(AM328,ORFEO2025!H:O,9,0),"")</f>
        <v/>
      </c>
    </row>
    <row r="329">
      <c r="A329" s="261">
        <v>2.0255920200911E13</v>
      </c>
      <c r="B329" s="229"/>
      <c r="C329" s="28"/>
      <c r="D329" s="24"/>
      <c r="E329" s="227"/>
      <c r="F329" s="216" t="b">
        <v>1</v>
      </c>
      <c r="G329" s="24"/>
      <c r="H329" s="24"/>
      <c r="I329" s="209"/>
      <c r="J329" s="219" t="str">
        <f t="shared" si="6"/>
        <v/>
      </c>
      <c r="K329" s="24"/>
      <c r="L329" s="24"/>
      <c r="M329" s="24"/>
      <c r="N329" s="24"/>
      <c r="O329" s="24"/>
      <c r="P329" s="24"/>
      <c r="Q329" s="24"/>
      <c r="R329" s="24"/>
      <c r="S329" s="27"/>
      <c r="T329" s="24"/>
      <c r="U329" s="24"/>
      <c r="V329" s="24"/>
      <c r="W329" s="24"/>
      <c r="X329" s="209"/>
      <c r="Y329" s="216"/>
      <c r="Z329" s="216" t="str">
        <f t="shared" si="2"/>
        <v/>
      </c>
      <c r="AA329" s="226">
        <f>ORFEO2025!C328</f>
        <v>45775.35486</v>
      </c>
      <c r="AB329" s="226" t="str">
        <f>ORFEO2025!H328</f>
        <v>20255920171481</v>
      </c>
      <c r="AC329" s="216" t="str">
        <f>ORFEO2025!G328</f>
        <v>SEBASTIÁN RAMÍREZ</v>
      </c>
      <c r="AD329" s="24"/>
      <c r="AE329" s="24"/>
      <c r="AF329" s="24"/>
      <c r="AG329" s="24"/>
      <c r="AH329" s="24"/>
      <c r="AI329" s="24"/>
      <c r="AJ329" s="24"/>
      <c r="AK329" s="24"/>
      <c r="AL329" s="209"/>
      <c r="AM329" s="24"/>
      <c r="AN329" s="24"/>
      <c r="AO329" s="223" t="str">
        <f t="shared" si="3"/>
        <v/>
      </c>
      <c r="AP329" s="223" t="str">
        <f>IFERROR(VLOOKUP(AM329,ORFEO2025!H:O,5,0),"")</f>
        <v/>
      </c>
      <c r="AQ329" s="223" t="str">
        <f>IFERROR(VLOOKUP(AM329,ORFEO2025!H:O,6,0),"")</f>
        <v/>
      </c>
      <c r="AR329" s="223" t="str">
        <f>IFERROR(VLOOKUP(AM329,ORFEO2025!H:O,7,0),"")</f>
        <v/>
      </c>
      <c r="AS329" s="223" t="str">
        <f>IFERROR(VLOOKUP(AM329,ORFEO2025!H:O,8,0),"")</f>
        <v/>
      </c>
      <c r="AT329" s="224" t="str">
        <f>IFERROR(VLOOKUP(AM329,ORFEO2025!H:O,9,0),"")</f>
        <v/>
      </c>
    </row>
    <row r="330">
      <c r="A330" s="261">
        <v>2.0255920201301E13</v>
      </c>
      <c r="B330" s="229"/>
      <c r="C330" s="28"/>
      <c r="D330" s="24"/>
      <c r="E330" s="227"/>
      <c r="F330" s="216" t="b">
        <v>1</v>
      </c>
      <c r="G330" s="24"/>
      <c r="H330" s="24"/>
      <c r="I330" s="209"/>
      <c r="J330" s="219" t="str">
        <f t="shared" si="6"/>
        <v/>
      </c>
      <c r="K330" s="24"/>
      <c r="L330" s="24"/>
      <c r="M330" s="24"/>
      <c r="N330" s="24"/>
      <c r="O330" s="24"/>
      <c r="P330" s="24"/>
      <c r="Q330" s="24"/>
      <c r="R330" s="24"/>
      <c r="S330" s="27"/>
      <c r="T330" s="24"/>
      <c r="U330" s="24"/>
      <c r="V330" s="24"/>
      <c r="W330" s="24"/>
      <c r="X330" s="209"/>
      <c r="Y330" s="216"/>
      <c r="Z330" s="216" t="str">
        <f t="shared" si="2"/>
        <v/>
      </c>
      <c r="AA330" s="265" t="str">
        <f>ORFEO2025!C329</f>
        <v>2025-04-25 16:07 PM</v>
      </c>
      <c r="AB330" s="226" t="str">
        <f>ORFEO2025!H329</f>
        <v>2025920168701</v>
      </c>
      <c r="AC330" s="216" t="str">
        <f>ORFEO2025!G329</f>
        <v>DIEGO PEÑA</v>
      </c>
      <c r="AD330" s="24"/>
      <c r="AE330" s="24"/>
      <c r="AF330" s="24"/>
      <c r="AG330" s="24"/>
      <c r="AH330" s="24"/>
      <c r="AI330" s="24"/>
      <c r="AJ330" s="24"/>
      <c r="AK330" s="24"/>
      <c r="AL330" s="209"/>
      <c r="AM330" s="24"/>
      <c r="AN330" s="24"/>
      <c r="AO330" s="223" t="str">
        <f t="shared" si="3"/>
        <v/>
      </c>
      <c r="AP330" s="223" t="str">
        <f>IFERROR(VLOOKUP(AM330,ORFEO2025!H:O,5,0),"")</f>
        <v/>
      </c>
      <c r="AQ330" s="223" t="str">
        <f>IFERROR(VLOOKUP(AM330,ORFEO2025!H:O,6,0),"")</f>
        <v/>
      </c>
      <c r="AR330" s="223" t="str">
        <f>IFERROR(VLOOKUP(AM330,ORFEO2025!H:O,7,0),"")</f>
        <v/>
      </c>
      <c r="AS330" s="223" t="str">
        <f>IFERROR(VLOOKUP(AM330,ORFEO2025!H:O,8,0),"")</f>
        <v/>
      </c>
      <c r="AT330" s="224" t="str">
        <f>IFERROR(VLOOKUP(AM330,ORFEO2025!H:O,9,0),"")</f>
        <v/>
      </c>
    </row>
    <row r="331">
      <c r="A331" s="261">
        <v>2.0255920201321E13</v>
      </c>
      <c r="B331" s="229"/>
      <c r="C331" s="28"/>
      <c r="D331" s="24"/>
      <c r="E331" s="227"/>
      <c r="F331" s="216" t="b">
        <v>1</v>
      </c>
      <c r="G331" s="24"/>
      <c r="H331" s="24"/>
      <c r="I331" s="209"/>
      <c r="J331" s="219" t="str">
        <f t="shared" si="6"/>
        <v/>
      </c>
      <c r="K331" s="24"/>
      <c r="L331" s="24"/>
      <c r="M331" s="24"/>
      <c r="N331" s="24"/>
      <c r="O331" s="24"/>
      <c r="P331" s="24"/>
      <c r="Q331" s="24"/>
      <c r="R331" s="24"/>
      <c r="S331" s="27"/>
      <c r="T331" s="24"/>
      <c r="U331" s="24"/>
      <c r="V331" s="24"/>
      <c r="W331" s="24"/>
      <c r="X331" s="209"/>
      <c r="Y331" s="216"/>
      <c r="Z331" s="216" t="str">
        <f t="shared" si="2"/>
        <v/>
      </c>
      <c r="AA331" s="265" t="str">
        <f>ORFEO2025!C330</f>
        <v>2025-04-25 16:01 PM</v>
      </c>
      <c r="AB331" s="216" t="str">
        <f>ORFEO2025!H330</f>
        <v>SE CIERRA TENIENDO EN CUENTA QUE SE REALIZO GESTION Y TRAMITE</v>
      </c>
      <c r="AC331" s="216" t="str">
        <f>ORFEO2025!G330</f>
        <v>SANTIAGO VARGAS CAMACHO</v>
      </c>
      <c r="AD331" s="24"/>
      <c r="AE331" s="24"/>
      <c r="AF331" s="24"/>
      <c r="AG331" s="24"/>
      <c r="AH331" s="24"/>
      <c r="AI331" s="24"/>
      <c r="AJ331" s="24"/>
      <c r="AK331" s="24"/>
      <c r="AL331" s="209"/>
      <c r="AM331" s="24"/>
      <c r="AN331" s="24"/>
      <c r="AO331" s="223" t="str">
        <f t="shared" si="3"/>
        <v/>
      </c>
      <c r="AP331" s="223" t="str">
        <f>IFERROR(VLOOKUP(AM331,ORFEO2025!H:O,5,0),"")</f>
        <v/>
      </c>
      <c r="AQ331" s="223" t="str">
        <f>IFERROR(VLOOKUP(AM331,ORFEO2025!H:O,6,0),"")</f>
        <v/>
      </c>
      <c r="AR331" s="223" t="str">
        <f>IFERROR(VLOOKUP(AM331,ORFEO2025!H:O,7,0),"")</f>
        <v/>
      </c>
      <c r="AS331" s="223" t="str">
        <f>IFERROR(VLOOKUP(AM331,ORFEO2025!H:O,8,0),"")</f>
        <v/>
      </c>
      <c r="AT331" s="224" t="str">
        <f>IFERROR(VLOOKUP(AM331,ORFEO2025!H:O,9,0),"")</f>
        <v/>
      </c>
    </row>
    <row r="332">
      <c r="A332" s="261">
        <v>2.0255920201331E13</v>
      </c>
      <c r="B332" s="248"/>
      <c r="C332" s="28"/>
      <c r="D332" s="24"/>
      <c r="E332" s="227"/>
      <c r="F332" s="216" t="b">
        <v>1</v>
      </c>
      <c r="G332" s="24"/>
      <c r="H332" s="24"/>
      <c r="I332" s="209"/>
      <c r="J332" s="219" t="str">
        <f t="shared" si="6"/>
        <v/>
      </c>
      <c r="K332" s="24"/>
      <c r="L332" s="24"/>
      <c r="M332" s="24"/>
      <c r="N332" s="24"/>
      <c r="O332" s="24"/>
      <c r="P332" s="24"/>
      <c r="Q332" s="24"/>
      <c r="R332" s="24"/>
      <c r="S332" s="27"/>
      <c r="T332" s="24"/>
      <c r="U332" s="24"/>
      <c r="V332" s="24"/>
      <c r="W332" s="24"/>
      <c r="X332" s="209"/>
      <c r="Y332" s="216"/>
      <c r="Z332" s="216" t="str">
        <f t="shared" si="2"/>
        <v/>
      </c>
      <c r="AA332" s="265" t="str">
        <f>ORFEO2025!C331</f>
        <v>2025-04-24 15:41 PM</v>
      </c>
      <c r="AB332" s="226" t="str">
        <f>ORFEO2025!H331</f>
        <v>20255920165191</v>
      </c>
      <c r="AC332" s="216" t="str">
        <f>ORFEO2025!G331</f>
        <v>DIEGO PEÑA</v>
      </c>
      <c r="AD332" s="24"/>
      <c r="AE332" s="24"/>
      <c r="AF332" s="24"/>
      <c r="AG332" s="24"/>
      <c r="AH332" s="24"/>
      <c r="AI332" s="24"/>
      <c r="AJ332" s="24"/>
      <c r="AK332" s="24"/>
      <c r="AL332" s="209"/>
      <c r="AM332" s="24"/>
      <c r="AN332" s="24"/>
      <c r="AO332" s="223" t="str">
        <f t="shared" si="3"/>
        <v/>
      </c>
      <c r="AP332" s="223" t="str">
        <f>IFERROR(VLOOKUP(AM332,ORFEO2025!H:O,5,0),"")</f>
        <v/>
      </c>
      <c r="AQ332" s="223" t="str">
        <f>IFERROR(VLOOKUP(AM332,ORFEO2025!H:O,6,0),"")</f>
        <v/>
      </c>
      <c r="AR332" s="223" t="str">
        <f>IFERROR(VLOOKUP(AM332,ORFEO2025!H:O,7,0),"")</f>
        <v/>
      </c>
      <c r="AS332" s="223" t="str">
        <f>IFERROR(VLOOKUP(AM332,ORFEO2025!H:O,8,0),"")</f>
        <v/>
      </c>
      <c r="AT332" s="224" t="str">
        <f>IFERROR(VLOOKUP(AM332,ORFEO2025!H:O,9,0),"")</f>
        <v/>
      </c>
    </row>
    <row r="333">
      <c r="A333" s="261">
        <v>2.0255920201811E13</v>
      </c>
      <c r="B333" s="229"/>
      <c r="C333" s="28"/>
      <c r="D333" s="24"/>
      <c r="E333" s="227"/>
      <c r="F333" s="216" t="b">
        <v>1</v>
      </c>
      <c r="G333" s="24"/>
      <c r="H333" s="24"/>
      <c r="I333" s="209"/>
      <c r="J333" s="219" t="str">
        <f t="shared" si="6"/>
        <v/>
      </c>
      <c r="K333" s="24"/>
      <c r="L333" s="24"/>
      <c r="M333" s="24"/>
      <c r="N333" s="24"/>
      <c r="O333" s="24"/>
      <c r="P333" s="24"/>
      <c r="Q333" s="24"/>
      <c r="R333" s="24"/>
      <c r="S333" s="27"/>
      <c r="T333" s="24"/>
      <c r="U333" s="24"/>
      <c r="V333" s="24"/>
      <c r="W333" s="24"/>
      <c r="X333" s="209"/>
      <c r="Y333" s="216"/>
      <c r="Z333" s="216" t="str">
        <f t="shared" si="2"/>
        <v/>
      </c>
      <c r="AA333" s="265" t="str">
        <f>ORFEO2025!C332</f>
        <v>2025-04-24 15:37 PM</v>
      </c>
      <c r="AB333" s="226" t="str">
        <f>ORFEO2025!H332</f>
        <v>20255920184111</v>
      </c>
      <c r="AC333" s="216" t="str">
        <f>ORFEO2025!G332</f>
        <v>CARLOS LINARES</v>
      </c>
      <c r="AD333" s="24"/>
      <c r="AE333" s="24"/>
      <c r="AF333" s="24"/>
      <c r="AG333" s="24"/>
      <c r="AH333" s="24"/>
      <c r="AI333" s="24"/>
      <c r="AJ333" s="24"/>
      <c r="AK333" s="24"/>
      <c r="AL333" s="209"/>
      <c r="AM333" s="24"/>
      <c r="AN333" s="24"/>
      <c r="AO333" s="223" t="str">
        <f t="shared" si="3"/>
        <v/>
      </c>
      <c r="AP333" s="223" t="str">
        <f>IFERROR(VLOOKUP(AM333,ORFEO2025!H:O,5,0),"")</f>
        <v/>
      </c>
      <c r="AQ333" s="223" t="str">
        <f>IFERROR(VLOOKUP(AM333,ORFEO2025!H:O,6,0),"")</f>
        <v/>
      </c>
      <c r="AR333" s="223" t="str">
        <f>IFERROR(VLOOKUP(AM333,ORFEO2025!H:O,7,0),"")</f>
        <v/>
      </c>
      <c r="AS333" s="223" t="str">
        <f>IFERROR(VLOOKUP(AM333,ORFEO2025!H:O,8,0),"")</f>
        <v/>
      </c>
      <c r="AT333" s="224" t="str">
        <f>IFERROR(VLOOKUP(AM333,ORFEO2025!H:O,9,0),"")</f>
        <v/>
      </c>
    </row>
    <row r="334">
      <c r="A334" s="261">
        <v>2.0255920202021E13</v>
      </c>
      <c r="B334" s="229"/>
      <c r="C334" s="28"/>
      <c r="D334" s="24"/>
      <c r="E334" s="227"/>
      <c r="F334" s="216" t="b">
        <v>1</v>
      </c>
      <c r="G334" s="24"/>
      <c r="H334" s="24"/>
      <c r="I334" s="209"/>
      <c r="J334" s="219" t="str">
        <f t="shared" si="6"/>
        <v/>
      </c>
      <c r="K334" s="24"/>
      <c r="L334" s="24"/>
      <c r="M334" s="24"/>
      <c r="N334" s="24"/>
      <c r="O334" s="24"/>
      <c r="P334" s="24"/>
      <c r="Q334" s="24"/>
      <c r="R334" s="24"/>
      <c r="S334" s="27"/>
      <c r="T334" s="24"/>
      <c r="U334" s="24"/>
      <c r="V334" s="24"/>
      <c r="W334" s="24"/>
      <c r="X334" s="209"/>
      <c r="Y334" s="216"/>
      <c r="Z334" s="216">
        <f t="shared" si="2"/>
        <v>20255920170691</v>
      </c>
      <c r="AA334" s="226">
        <f>ORFEO2025!C333</f>
        <v>45771.54097</v>
      </c>
      <c r="AB334" s="216">
        <f>ORFEO2025!H333</f>
        <v>20255920170691</v>
      </c>
      <c r="AC334" s="216" t="str">
        <f>ORFEO2025!G333</f>
        <v>EDUARDO ARREDONDO</v>
      </c>
      <c r="AD334" s="24"/>
      <c r="AE334" s="24"/>
      <c r="AF334" s="24"/>
      <c r="AG334" s="24"/>
      <c r="AH334" s="24"/>
      <c r="AI334" s="24"/>
      <c r="AJ334" s="24"/>
      <c r="AK334" s="24"/>
      <c r="AL334" s="209"/>
      <c r="AM334" s="24"/>
      <c r="AN334" s="24"/>
      <c r="AO334" s="223" t="str">
        <f t="shared" si="3"/>
        <v/>
      </c>
      <c r="AP334" s="223" t="str">
        <f>IFERROR(VLOOKUP(AM334,ORFEO2025!H:O,5,0),"")</f>
        <v/>
      </c>
      <c r="AQ334" s="223" t="str">
        <f>IFERROR(VLOOKUP(AM334,ORFEO2025!H:O,6,0),"")</f>
        <v/>
      </c>
      <c r="AR334" s="223" t="str">
        <f>IFERROR(VLOOKUP(AM334,ORFEO2025!H:O,7,0),"")</f>
        <v/>
      </c>
      <c r="AS334" s="223" t="str">
        <f>IFERROR(VLOOKUP(AM334,ORFEO2025!H:O,8,0),"")</f>
        <v/>
      </c>
      <c r="AT334" s="224" t="str">
        <f>IFERROR(VLOOKUP(AM334,ORFEO2025!H:O,9,0),"")</f>
        <v/>
      </c>
    </row>
    <row r="335">
      <c r="A335" s="261">
        <v>2.0255920202101E13</v>
      </c>
      <c r="B335" s="248"/>
      <c r="C335" s="28"/>
      <c r="D335" s="24"/>
      <c r="E335" s="227"/>
      <c r="F335" s="216" t="b">
        <v>1</v>
      </c>
      <c r="G335" s="24"/>
      <c r="H335" s="24"/>
      <c r="I335" s="209"/>
      <c r="J335" s="219" t="str">
        <f t="shared" si="6"/>
        <v/>
      </c>
      <c r="K335" s="24"/>
      <c r="L335" s="24"/>
      <c r="M335" s="24"/>
      <c r="N335" s="24"/>
      <c r="O335" s="24"/>
      <c r="P335" s="24"/>
      <c r="Q335" s="24"/>
      <c r="R335" s="24"/>
      <c r="S335" s="27"/>
      <c r="T335" s="24"/>
      <c r="U335" s="24"/>
      <c r="V335" s="24"/>
      <c r="W335" s="24"/>
      <c r="X335" s="209"/>
      <c r="Y335" s="216"/>
      <c r="Z335" s="216" t="str">
        <f t="shared" si="2"/>
        <v/>
      </c>
      <c r="AA335" s="226">
        <f>ORFEO2025!C334</f>
        <v>45771.47708</v>
      </c>
      <c r="AB335" s="216" t="str">
        <f>ORFEO2025!H334</f>
        <v>	INFORMADO: CONTRATO IDU 2433-2024 ???BRIGADA DE REACCIÓN VIAL PARA EJECUTAR A PRECIOS UNITARIOS ACTIVIDADES PUNTUALES EN LA MALLA VIAL DE LA CIUDAD DE BOGOTÁ D.C. GRUPO 4.??? ASUNTO: ENTREGA DE ACTA DE VECINDAD ESPACIO PÚBLICO DE FRENTE AL PORTO.</v>
      </c>
      <c r="AC335" s="216" t="str">
        <f>ORFEO2025!G334</f>
        <v>CRISTIAN PEDROZA</v>
      </c>
      <c r="AD335" s="24"/>
      <c r="AE335" s="24"/>
      <c r="AF335" s="24"/>
      <c r="AG335" s="24"/>
      <c r="AH335" s="24"/>
      <c r="AI335" s="24"/>
      <c r="AJ335" s="24"/>
      <c r="AK335" s="24"/>
      <c r="AL335" s="209"/>
      <c r="AM335" s="24"/>
      <c r="AN335" s="24"/>
      <c r="AO335" s="223" t="str">
        <f t="shared" si="3"/>
        <v/>
      </c>
      <c r="AP335" s="223" t="str">
        <f>IFERROR(VLOOKUP(AM335,ORFEO2025!H:O,5,0),"")</f>
        <v/>
      </c>
      <c r="AQ335" s="223" t="str">
        <f>IFERROR(VLOOKUP(AM335,ORFEO2025!H:O,6,0),"")</f>
        <v/>
      </c>
      <c r="AR335" s="223" t="str">
        <f>IFERROR(VLOOKUP(AM335,ORFEO2025!H:O,7,0),"")</f>
        <v/>
      </c>
      <c r="AS335" s="223" t="str">
        <f>IFERROR(VLOOKUP(AM335,ORFEO2025!H:O,8,0),"")</f>
        <v/>
      </c>
      <c r="AT335" s="224" t="str">
        <f>IFERROR(VLOOKUP(AM335,ORFEO2025!H:O,9,0),"")</f>
        <v/>
      </c>
    </row>
    <row r="336">
      <c r="A336" s="261">
        <v>2.0255920202921E13</v>
      </c>
      <c r="B336" s="229"/>
      <c r="C336" s="28"/>
      <c r="D336" s="24"/>
      <c r="E336" s="227"/>
      <c r="F336" s="216" t="b">
        <v>1</v>
      </c>
      <c r="G336" s="24"/>
      <c r="H336" s="24"/>
      <c r="I336" s="209"/>
      <c r="J336" s="219" t="str">
        <f t="shared" si="6"/>
        <v/>
      </c>
      <c r="K336" s="24"/>
      <c r="L336" s="24"/>
      <c r="M336" s="24"/>
      <c r="N336" s="24"/>
      <c r="O336" s="24"/>
      <c r="P336" s="24"/>
      <c r="Q336" s="24"/>
      <c r="R336" s="24"/>
      <c r="S336" s="27"/>
      <c r="T336" s="24"/>
      <c r="U336" s="24"/>
      <c r="V336" s="24"/>
      <c r="W336" s="24"/>
      <c r="X336" s="209"/>
      <c r="Y336" s="216"/>
      <c r="Z336" s="216">
        <f t="shared" si="2"/>
        <v>20255920168791</v>
      </c>
      <c r="AA336" s="226">
        <f>ORFEO2025!C335</f>
        <v>45758</v>
      </c>
      <c r="AB336" s="216">
        <f>ORFEO2025!H335</f>
        <v>20255920168791</v>
      </c>
      <c r="AC336" s="216" t="str">
        <f>ORFEO2025!G335</f>
        <v>EDGAR GRANADOS</v>
      </c>
      <c r="AD336" s="24"/>
      <c r="AE336" s="24"/>
      <c r="AF336" s="24"/>
      <c r="AG336" s="24"/>
      <c r="AH336" s="24"/>
      <c r="AI336" s="24"/>
      <c r="AJ336" s="24"/>
      <c r="AK336" s="24"/>
      <c r="AL336" s="209"/>
      <c r="AM336" s="24"/>
      <c r="AN336" s="24"/>
      <c r="AO336" s="223" t="str">
        <f t="shared" si="3"/>
        <v/>
      </c>
      <c r="AP336" s="223" t="str">
        <f>IFERROR(VLOOKUP(AM336,ORFEO2025!H:O,5,0),"")</f>
        <v/>
      </c>
      <c r="AQ336" s="223" t="str">
        <f>IFERROR(VLOOKUP(AM336,ORFEO2025!H:O,6,0),"")</f>
        <v/>
      </c>
      <c r="AR336" s="223" t="str">
        <f>IFERROR(VLOOKUP(AM336,ORFEO2025!H:O,7,0),"")</f>
        <v/>
      </c>
      <c r="AS336" s="223" t="str">
        <f>IFERROR(VLOOKUP(AM336,ORFEO2025!H:O,8,0),"")</f>
        <v/>
      </c>
      <c r="AT336" s="224" t="str">
        <f>IFERROR(VLOOKUP(AM336,ORFEO2025!H:O,9,0),"")</f>
        <v/>
      </c>
    </row>
    <row r="337">
      <c r="A337" s="261">
        <v>2.0255920203381E13</v>
      </c>
      <c r="B337" s="229"/>
      <c r="C337" s="28"/>
      <c r="D337" s="24"/>
      <c r="E337" s="227"/>
      <c r="F337" s="216" t="b">
        <v>1</v>
      </c>
      <c r="G337" s="24"/>
      <c r="H337" s="24"/>
      <c r="I337" s="209"/>
      <c r="J337" s="219" t="str">
        <f t="shared" si="6"/>
        <v/>
      </c>
      <c r="K337" s="24"/>
      <c r="L337" s="24"/>
      <c r="M337" s="24"/>
      <c r="N337" s="24"/>
      <c r="O337" s="24"/>
      <c r="P337" s="24"/>
      <c r="Q337" s="24"/>
      <c r="R337" s="24"/>
      <c r="S337" s="27"/>
      <c r="T337" s="24"/>
      <c r="U337" s="24"/>
      <c r="V337" s="24"/>
      <c r="W337" s="24"/>
      <c r="X337" s="209"/>
      <c r="Y337" s="216"/>
      <c r="Z337" s="216" t="str">
        <f t="shared" si="2"/>
        <v/>
      </c>
      <c r="AA337" s="250">
        <f>ORFEO2025!C336</f>
        <v>45664</v>
      </c>
      <c r="AB337" s="226" t="str">
        <f>ORFEO2025!H336</f>
        <v>20255920210871</v>
      </c>
      <c r="AC337" s="216" t="str">
        <f>ORFEO2025!G336</f>
        <v>SEBASTIÁN RAMÍREZ</v>
      </c>
      <c r="AD337" s="24"/>
      <c r="AE337" s="24"/>
      <c r="AF337" s="24"/>
      <c r="AG337" s="24"/>
      <c r="AH337" s="24"/>
      <c r="AI337" s="24"/>
      <c r="AJ337" s="24"/>
      <c r="AK337" s="24"/>
      <c r="AL337" s="209"/>
      <c r="AM337" s="24"/>
      <c r="AN337" s="24"/>
      <c r="AO337" s="223" t="str">
        <f t="shared" si="3"/>
        <v/>
      </c>
      <c r="AP337" s="223" t="str">
        <f>IFERROR(VLOOKUP(AM337,ORFEO2025!H:O,5,0),"")</f>
        <v/>
      </c>
      <c r="AQ337" s="223" t="str">
        <f>IFERROR(VLOOKUP(AM337,ORFEO2025!H:O,6,0),"")</f>
        <v/>
      </c>
      <c r="AR337" s="223" t="str">
        <f>IFERROR(VLOOKUP(AM337,ORFEO2025!H:O,7,0),"")</f>
        <v/>
      </c>
      <c r="AS337" s="223" t="str">
        <f>IFERROR(VLOOKUP(AM337,ORFEO2025!H:O,8,0),"")</f>
        <v/>
      </c>
      <c r="AT337" s="224" t="str">
        <f>IFERROR(VLOOKUP(AM337,ORFEO2025!H:O,9,0),"")</f>
        <v/>
      </c>
    </row>
    <row r="338">
      <c r="A338" s="261">
        <v>2.0255920203751E13</v>
      </c>
      <c r="B338" s="229"/>
      <c r="C338" s="28"/>
      <c r="D338" s="24"/>
      <c r="E338" s="227"/>
      <c r="F338" s="216" t="b">
        <v>1</v>
      </c>
      <c r="G338" s="24"/>
      <c r="H338" s="24"/>
      <c r="I338" s="209"/>
      <c r="J338" s="219" t="str">
        <f t="shared" si="6"/>
        <v/>
      </c>
      <c r="K338" s="24"/>
      <c r="L338" s="24"/>
      <c r="M338" s="24"/>
      <c r="N338" s="24"/>
      <c r="O338" s="24"/>
      <c r="P338" s="24"/>
      <c r="Q338" s="24"/>
      <c r="R338" s="24"/>
      <c r="S338" s="27"/>
      <c r="T338" s="24"/>
      <c r="U338" s="24"/>
      <c r="V338" s="24"/>
      <c r="W338" s="24"/>
      <c r="X338" s="209"/>
      <c r="Y338" s="216"/>
      <c r="Z338" s="216" t="str">
        <f t="shared" si="2"/>
        <v/>
      </c>
      <c r="AA338" s="250">
        <f>ORFEO2025!C337</f>
        <v>45667</v>
      </c>
      <c r="AB338" s="216" t="str">
        <f>ORFEO2025!H337</f>
        <v>SE REASGINA A DIMELZA 26/05/2025 TENIENDO EN CUENTA QUE ESTAN SOLICITANDO UN CERTIFICADO DE PAGOS DEL CONTRATO AL AREA DE PRESUPUESTO</v>
      </c>
      <c r="AC338" s="216" t="str">
        <f>ORFEO2025!G337</f>
        <v>SANTIAGO VARGAS CAMACHO</v>
      </c>
      <c r="AD338" s="24"/>
      <c r="AE338" s="24"/>
      <c r="AF338" s="24"/>
      <c r="AG338" s="24"/>
      <c r="AH338" s="24"/>
      <c r="AI338" s="24"/>
      <c r="AJ338" s="24"/>
      <c r="AK338" s="24"/>
      <c r="AL338" s="209"/>
      <c r="AM338" s="24"/>
      <c r="AN338" s="24"/>
      <c r="AO338" s="223" t="str">
        <f t="shared" si="3"/>
        <v/>
      </c>
      <c r="AP338" s="223" t="str">
        <f>IFERROR(VLOOKUP(AM338,ORFEO2025!H:O,5,0),"")</f>
        <v/>
      </c>
      <c r="AQ338" s="223" t="str">
        <f>IFERROR(VLOOKUP(AM338,ORFEO2025!H:O,6,0),"")</f>
        <v/>
      </c>
      <c r="AR338" s="223" t="str">
        <f>IFERROR(VLOOKUP(AM338,ORFEO2025!H:O,7,0),"")</f>
        <v/>
      </c>
      <c r="AS338" s="223" t="str">
        <f>IFERROR(VLOOKUP(AM338,ORFEO2025!H:O,8,0),"")</f>
        <v/>
      </c>
      <c r="AT338" s="224" t="str">
        <f>IFERROR(VLOOKUP(AM338,ORFEO2025!H:O,9,0),"")</f>
        <v/>
      </c>
    </row>
    <row r="339">
      <c r="A339" s="261">
        <v>2.0255920203821E13</v>
      </c>
      <c r="B339" s="229"/>
      <c r="C339" s="28"/>
      <c r="D339" s="24"/>
      <c r="E339" s="227"/>
      <c r="F339" s="216" t="b">
        <v>1</v>
      </c>
      <c r="G339" s="24"/>
      <c r="H339" s="24"/>
      <c r="I339" s="209"/>
      <c r="J339" s="219" t="str">
        <f t="shared" si="6"/>
        <v/>
      </c>
      <c r="K339" s="24"/>
      <c r="L339" s="24"/>
      <c r="M339" s="24"/>
      <c r="N339" s="24"/>
      <c r="O339" s="24"/>
      <c r="P339" s="24"/>
      <c r="Q339" s="24"/>
      <c r="R339" s="24"/>
      <c r="S339" s="27"/>
      <c r="T339" s="24"/>
      <c r="U339" s="24"/>
      <c r="V339" s="24"/>
      <c r="W339" s="24"/>
      <c r="X339" s="209"/>
      <c r="Y339" s="216"/>
      <c r="Z339" s="216" t="str">
        <f t="shared" si="2"/>
        <v/>
      </c>
      <c r="AA339" s="250">
        <f>ORFEO2025!C338</f>
        <v>45670</v>
      </c>
      <c r="AB339" s="216" t="str">
        <f>ORFEO2025!H338</f>
        <v>Informado DADEP: Acta de recibo zonas de cesión Pardo Grande.</v>
      </c>
      <c r="AC339" s="216" t="str">
        <f>ORFEO2025!G338</f>
        <v>EDUARDO ARREDONDO</v>
      </c>
      <c r="AD339" s="24"/>
      <c r="AE339" s="24"/>
      <c r="AF339" s="24"/>
      <c r="AG339" s="24"/>
      <c r="AH339" s="24"/>
      <c r="AI339" s="24"/>
      <c r="AJ339" s="24"/>
      <c r="AK339" s="24"/>
      <c r="AL339" s="209"/>
      <c r="AM339" s="24"/>
      <c r="AN339" s="24"/>
      <c r="AO339" s="223" t="str">
        <f t="shared" si="3"/>
        <v/>
      </c>
      <c r="AP339" s="223" t="str">
        <f>IFERROR(VLOOKUP(AM339,ORFEO2025!H:O,5,0),"")</f>
        <v/>
      </c>
      <c r="AQ339" s="223" t="str">
        <f>IFERROR(VLOOKUP(AM339,ORFEO2025!H:O,6,0),"")</f>
        <v/>
      </c>
      <c r="AR339" s="223" t="str">
        <f>IFERROR(VLOOKUP(AM339,ORFEO2025!H:O,7,0),"")</f>
        <v/>
      </c>
      <c r="AS339" s="223" t="str">
        <f>IFERROR(VLOOKUP(AM339,ORFEO2025!H:O,8,0),"")</f>
        <v/>
      </c>
      <c r="AT339" s="224" t="str">
        <f>IFERROR(VLOOKUP(AM339,ORFEO2025!H:O,9,0),"")</f>
        <v/>
      </c>
    </row>
    <row r="340">
      <c r="A340" s="261">
        <v>2.0255920203881E13</v>
      </c>
      <c r="B340" s="229"/>
      <c r="C340" s="28"/>
      <c r="D340" s="24"/>
      <c r="E340" s="227"/>
      <c r="F340" s="216" t="b">
        <v>1</v>
      </c>
      <c r="G340" s="24"/>
      <c r="H340" s="24"/>
      <c r="I340" s="209"/>
      <c r="J340" s="219" t="str">
        <f t="shared" si="6"/>
        <v/>
      </c>
      <c r="K340" s="24"/>
      <c r="L340" s="24"/>
      <c r="M340" s="24"/>
      <c r="N340" s="24"/>
      <c r="O340" s="24"/>
      <c r="P340" s="24"/>
      <c r="Q340" s="24"/>
      <c r="R340" s="24"/>
      <c r="S340" s="27"/>
      <c r="T340" s="24"/>
      <c r="U340" s="24"/>
      <c r="V340" s="24"/>
      <c r="W340" s="24"/>
      <c r="X340" s="209"/>
      <c r="Y340" s="216"/>
      <c r="Z340" s="216" t="str">
        <f t="shared" si="2"/>
        <v/>
      </c>
      <c r="AA340" s="250">
        <f>ORFEO2025!C339</f>
        <v>45687</v>
      </c>
      <c r="AB340" s="226" t="str">
        <f>ORFEO2025!H339</f>
        <v>NO REQUIERE RESPUESTA </v>
      </c>
      <c r="AC340" s="216" t="str">
        <f>ORFEO2025!G339</f>
        <v>SEBASTIÁN RAMÍREZ</v>
      </c>
      <c r="AD340" s="24"/>
      <c r="AE340" s="24"/>
      <c r="AF340" s="24"/>
      <c r="AG340" s="24"/>
      <c r="AH340" s="24"/>
      <c r="AI340" s="24"/>
      <c r="AJ340" s="24"/>
      <c r="AK340" s="24"/>
      <c r="AL340" s="209"/>
      <c r="AM340" s="24"/>
      <c r="AN340" s="24"/>
      <c r="AO340" s="223" t="str">
        <f t="shared" si="3"/>
        <v/>
      </c>
      <c r="AP340" s="223" t="str">
        <f>IFERROR(VLOOKUP(AM340,ORFEO2025!H:O,5,0),"")</f>
        <v/>
      </c>
      <c r="AQ340" s="223" t="str">
        <f>IFERROR(VLOOKUP(AM340,ORFEO2025!H:O,6,0),"")</f>
        <v/>
      </c>
      <c r="AR340" s="223" t="str">
        <f>IFERROR(VLOOKUP(AM340,ORFEO2025!H:O,7,0),"")</f>
        <v/>
      </c>
      <c r="AS340" s="223" t="str">
        <f>IFERROR(VLOOKUP(AM340,ORFEO2025!H:O,8,0),"")</f>
        <v/>
      </c>
      <c r="AT340" s="224" t="str">
        <f>IFERROR(VLOOKUP(AM340,ORFEO2025!H:O,9,0),"")</f>
        <v/>
      </c>
    </row>
    <row r="341">
      <c r="A341" s="261">
        <v>2.0255920203921E13</v>
      </c>
      <c r="B341" s="229"/>
      <c r="C341" s="28"/>
      <c r="D341" s="24"/>
      <c r="E341" s="227"/>
      <c r="F341" s="216" t="b">
        <v>1</v>
      </c>
      <c r="G341" s="24"/>
      <c r="H341" s="24"/>
      <c r="I341" s="209"/>
      <c r="J341" s="219" t="str">
        <f t="shared" si="6"/>
        <v/>
      </c>
      <c r="K341" s="24"/>
      <c r="L341" s="24"/>
      <c r="M341" s="24"/>
      <c r="N341" s="24"/>
      <c r="O341" s="24"/>
      <c r="P341" s="24"/>
      <c r="Q341" s="24"/>
      <c r="R341" s="24"/>
      <c r="S341" s="27"/>
      <c r="T341" s="24"/>
      <c r="U341" s="24"/>
      <c r="V341" s="24"/>
      <c r="W341" s="24"/>
      <c r="X341" s="209"/>
      <c r="Y341" s="216"/>
      <c r="Z341" s="216" t="str">
        <f t="shared" si="2"/>
        <v/>
      </c>
      <c r="AA341" s="250">
        <f>ORFEO2025!C340</f>
        <v>45695</v>
      </c>
      <c r="AB341" s="226" t="str">
        <f>ORFEO2025!H340</f>
        <v>20255920187381</v>
      </c>
      <c r="AC341" s="216" t="str">
        <f>ORFEO2025!G340</f>
        <v>CRISTIAN PEDROZA</v>
      </c>
      <c r="AD341" s="24"/>
      <c r="AE341" s="24"/>
      <c r="AF341" s="24"/>
      <c r="AG341" s="24"/>
      <c r="AH341" s="24"/>
      <c r="AI341" s="24"/>
      <c r="AJ341" s="24"/>
      <c r="AK341" s="24"/>
      <c r="AL341" s="209"/>
      <c r="AM341" s="24"/>
      <c r="AN341" s="24"/>
      <c r="AO341" s="223" t="str">
        <f t="shared" si="3"/>
        <v/>
      </c>
      <c r="AP341" s="223" t="str">
        <f>IFERROR(VLOOKUP(AM341,ORFEO2025!H:O,5,0),"")</f>
        <v/>
      </c>
      <c r="AQ341" s="223" t="str">
        <f>IFERROR(VLOOKUP(AM341,ORFEO2025!H:O,6,0),"")</f>
        <v/>
      </c>
      <c r="AR341" s="223" t="str">
        <f>IFERROR(VLOOKUP(AM341,ORFEO2025!H:O,7,0),"")</f>
        <v/>
      </c>
      <c r="AS341" s="223" t="str">
        <f>IFERROR(VLOOKUP(AM341,ORFEO2025!H:O,8,0),"")</f>
        <v/>
      </c>
      <c r="AT341" s="224" t="str">
        <f>IFERROR(VLOOKUP(AM341,ORFEO2025!H:O,9,0),"")</f>
        <v/>
      </c>
    </row>
    <row r="342">
      <c r="A342" s="261">
        <v>2.0255920203941E13</v>
      </c>
      <c r="B342" s="229"/>
      <c r="C342" s="28"/>
      <c r="D342" s="24"/>
      <c r="E342" s="227"/>
      <c r="F342" s="216" t="b">
        <v>1</v>
      </c>
      <c r="G342" s="24"/>
      <c r="H342" s="24"/>
      <c r="I342" s="209"/>
      <c r="J342" s="219" t="str">
        <f t="shared" si="6"/>
        <v/>
      </c>
      <c r="K342" s="24"/>
      <c r="L342" s="24"/>
      <c r="M342" s="24"/>
      <c r="N342" s="24"/>
      <c r="O342" s="24"/>
      <c r="P342" s="24"/>
      <c r="Q342" s="24"/>
      <c r="R342" s="24"/>
      <c r="S342" s="27"/>
      <c r="T342" s="24"/>
      <c r="U342" s="24"/>
      <c r="V342" s="24"/>
      <c r="W342" s="24"/>
      <c r="X342" s="209"/>
      <c r="Y342" s="216"/>
      <c r="Z342" s="216">
        <f t="shared" si="2"/>
        <v>20255920170501</v>
      </c>
      <c r="AA342" s="250">
        <f>ORFEO2025!C341</f>
        <v>45700</v>
      </c>
      <c r="AB342" s="216">
        <f>ORFEO2025!H341</f>
        <v>20255920170501</v>
      </c>
      <c r="AC342" s="216" t="str">
        <f>ORFEO2025!G341</f>
        <v>SEBASTIÁN RAMÍREZ</v>
      </c>
      <c r="AD342" s="24"/>
      <c r="AE342" s="24"/>
      <c r="AF342" s="24"/>
      <c r="AG342" s="24"/>
      <c r="AH342" s="24"/>
      <c r="AI342" s="24"/>
      <c r="AJ342" s="24"/>
      <c r="AK342" s="24"/>
      <c r="AL342" s="209"/>
      <c r="AM342" s="24"/>
      <c r="AN342" s="24"/>
      <c r="AO342" s="223" t="str">
        <f t="shared" si="3"/>
        <v/>
      </c>
      <c r="AP342" s="223" t="str">
        <f>IFERROR(VLOOKUP(AM342,ORFEO2025!H:O,5,0),"")</f>
        <v/>
      </c>
      <c r="AQ342" s="223" t="str">
        <f>IFERROR(VLOOKUP(AM342,ORFEO2025!H:O,6,0),"")</f>
        <v/>
      </c>
      <c r="AR342" s="223" t="str">
        <f>IFERROR(VLOOKUP(AM342,ORFEO2025!H:O,7,0),"")</f>
        <v/>
      </c>
      <c r="AS342" s="223" t="str">
        <f>IFERROR(VLOOKUP(AM342,ORFEO2025!H:O,8,0),"")</f>
        <v/>
      </c>
      <c r="AT342" s="224" t="str">
        <f>IFERROR(VLOOKUP(AM342,ORFEO2025!H:O,9,0),"")</f>
        <v/>
      </c>
    </row>
    <row r="343">
      <c r="A343" s="261">
        <v>2.0255920203951E13</v>
      </c>
      <c r="B343" s="229"/>
      <c r="C343" s="28"/>
      <c r="D343" s="24"/>
      <c r="E343" s="227"/>
      <c r="F343" s="216" t="b">
        <v>1</v>
      </c>
      <c r="G343" s="24"/>
      <c r="H343" s="24"/>
      <c r="I343" s="209"/>
      <c r="J343" s="219" t="str">
        <f t="shared" si="6"/>
        <v/>
      </c>
      <c r="K343" s="24"/>
      <c r="L343" s="24"/>
      <c r="M343" s="24"/>
      <c r="N343" s="24"/>
      <c r="O343" s="24"/>
      <c r="P343" s="24"/>
      <c r="Q343" s="24"/>
      <c r="R343" s="24"/>
      <c r="S343" s="27"/>
      <c r="T343" s="24"/>
      <c r="U343" s="24"/>
      <c r="V343" s="24"/>
      <c r="W343" s="24"/>
      <c r="X343" s="209"/>
      <c r="Y343" s="216"/>
      <c r="Z343" s="216">
        <f t="shared" si="2"/>
        <v>20255920170501</v>
      </c>
      <c r="AA343" s="250">
        <f>ORFEO2025!C342</f>
        <v>45700</v>
      </c>
      <c r="AB343" s="216">
        <f>ORFEO2025!H342</f>
        <v>20255920170501</v>
      </c>
      <c r="AC343" s="216" t="str">
        <f>ORFEO2025!G342</f>
        <v>SEBASTIÁN RAMÍREZ</v>
      </c>
      <c r="AD343" s="24"/>
      <c r="AE343" s="24"/>
      <c r="AF343" s="24"/>
      <c r="AG343" s="24"/>
      <c r="AH343" s="24"/>
      <c r="AI343" s="24"/>
      <c r="AJ343" s="24"/>
      <c r="AK343" s="24"/>
      <c r="AL343" s="209"/>
      <c r="AM343" s="24"/>
      <c r="AN343" s="24"/>
      <c r="AO343" s="223" t="str">
        <f t="shared" si="3"/>
        <v/>
      </c>
      <c r="AP343" s="223" t="str">
        <f>IFERROR(VLOOKUP(AM343,ORFEO2025!H:O,5,0),"")</f>
        <v/>
      </c>
      <c r="AQ343" s="223" t="str">
        <f>IFERROR(VLOOKUP(AM343,ORFEO2025!H:O,6,0),"")</f>
        <v/>
      </c>
      <c r="AR343" s="223" t="str">
        <f>IFERROR(VLOOKUP(AM343,ORFEO2025!H:O,7,0),"")</f>
        <v/>
      </c>
      <c r="AS343" s="223" t="str">
        <f>IFERROR(VLOOKUP(AM343,ORFEO2025!H:O,8,0),"")</f>
        <v/>
      </c>
      <c r="AT343" s="224" t="str">
        <f>IFERROR(VLOOKUP(AM343,ORFEO2025!H:O,9,0),"")</f>
        <v/>
      </c>
    </row>
    <row r="344">
      <c r="A344" s="261">
        <v>2.0255920203991E13</v>
      </c>
      <c r="B344" s="248"/>
      <c r="C344" s="28"/>
      <c r="D344" s="24"/>
      <c r="E344" s="227"/>
      <c r="F344" s="216" t="b">
        <v>1</v>
      </c>
      <c r="G344" s="24"/>
      <c r="H344" s="24"/>
      <c r="I344" s="209"/>
      <c r="J344" s="219" t="str">
        <f t="shared" si="6"/>
        <v/>
      </c>
      <c r="K344" s="24"/>
      <c r="L344" s="24"/>
      <c r="M344" s="24"/>
      <c r="N344" s="24"/>
      <c r="O344" s="24"/>
      <c r="P344" s="24"/>
      <c r="Q344" s="24"/>
      <c r="R344" s="24"/>
      <c r="S344" s="27"/>
      <c r="T344" s="24"/>
      <c r="U344" s="24"/>
      <c r="V344" s="24"/>
      <c r="W344" s="24"/>
      <c r="X344" s="209"/>
      <c r="Y344" s="216"/>
      <c r="Z344" s="216" t="str">
        <f t="shared" si="2"/>
        <v/>
      </c>
      <c r="AA344" s="250">
        <f>ORFEO2025!C343</f>
        <v>45722</v>
      </c>
      <c r="AB344" s="226" t="str">
        <f>ORFEO2025!H343</f>
        <v>20255920184471</v>
      </c>
      <c r="AC344" s="216" t="str">
        <f>ORFEO2025!G343</f>
        <v>CARLOS LINARES</v>
      </c>
      <c r="AD344" s="24"/>
      <c r="AE344" s="24"/>
      <c r="AF344" s="24"/>
      <c r="AG344" s="24"/>
      <c r="AH344" s="24"/>
      <c r="AI344" s="24"/>
      <c r="AJ344" s="24"/>
      <c r="AK344" s="24"/>
      <c r="AL344" s="209"/>
      <c r="AM344" s="24"/>
      <c r="AN344" s="24"/>
      <c r="AO344" s="223" t="str">
        <f t="shared" si="3"/>
        <v/>
      </c>
      <c r="AP344" s="223" t="str">
        <f>IFERROR(VLOOKUP(AM344,ORFEO2025!H:O,5,0),"")</f>
        <v/>
      </c>
      <c r="AQ344" s="223" t="str">
        <f>IFERROR(VLOOKUP(AM344,ORFEO2025!H:O,6,0),"")</f>
        <v/>
      </c>
      <c r="AR344" s="223" t="str">
        <f>IFERROR(VLOOKUP(AM344,ORFEO2025!H:O,7,0),"")</f>
        <v/>
      </c>
      <c r="AS344" s="223" t="str">
        <f>IFERROR(VLOOKUP(AM344,ORFEO2025!H:O,8,0),"")</f>
        <v/>
      </c>
      <c r="AT344" s="224" t="str">
        <f>IFERROR(VLOOKUP(AM344,ORFEO2025!H:O,9,0),"")</f>
        <v/>
      </c>
    </row>
    <row r="345">
      <c r="A345" s="261">
        <v>2.0255920200821E13</v>
      </c>
      <c r="B345" s="229"/>
      <c r="C345" s="28"/>
      <c r="D345" s="24"/>
      <c r="E345" s="227"/>
      <c r="F345" s="216" t="b">
        <v>1</v>
      </c>
      <c r="G345" s="248" t="s">
        <v>3772</v>
      </c>
      <c r="H345" s="24"/>
      <c r="I345" s="209"/>
      <c r="J345" s="219" t="str">
        <f t="shared" si="6"/>
        <v/>
      </c>
      <c r="K345" s="24"/>
      <c r="L345" s="24"/>
      <c r="M345" s="24"/>
      <c r="N345" s="24"/>
      <c r="O345" s="24"/>
      <c r="P345" s="24"/>
      <c r="Q345" s="24"/>
      <c r="R345" s="24"/>
      <c r="S345" s="27"/>
      <c r="T345" s="24"/>
      <c r="U345" s="24"/>
      <c r="V345" s="24"/>
      <c r="W345" s="24"/>
      <c r="X345" s="209"/>
      <c r="Y345" s="216"/>
      <c r="Z345" s="216" t="str">
        <f t="shared" si="2"/>
        <v/>
      </c>
      <c r="AA345" s="250">
        <f>ORFEO2025!C344</f>
        <v>45735</v>
      </c>
      <c r="AB345" s="216" t="str">
        <f>ORFEO2025!H344</f>
        <v>SDP, actuación administrativa regularización y/o formalización del desarrollo Puente Grande Florencia.</v>
      </c>
      <c r="AC345" s="216" t="str">
        <f>ORFEO2025!G344</f>
        <v>EDUARDO ARREDONDO</v>
      </c>
      <c r="AD345" s="24"/>
      <c r="AE345" s="24"/>
      <c r="AF345" s="24"/>
      <c r="AG345" s="24"/>
      <c r="AH345" s="24"/>
      <c r="AI345" s="24"/>
      <c r="AJ345" s="24"/>
      <c r="AK345" s="24"/>
      <c r="AL345" s="209"/>
      <c r="AM345" s="24"/>
      <c r="AN345" s="24"/>
      <c r="AO345" s="223" t="str">
        <f t="shared" si="3"/>
        <v/>
      </c>
      <c r="AP345" s="223" t="str">
        <f>IFERROR(VLOOKUP(AM345,ORFEO2025!H:O,5,0),"")</f>
        <v/>
      </c>
      <c r="AQ345" s="223" t="str">
        <f>IFERROR(VLOOKUP(AM345,ORFEO2025!H:O,6,0),"")</f>
        <v/>
      </c>
      <c r="AR345" s="223" t="str">
        <f>IFERROR(VLOOKUP(AM345,ORFEO2025!H:O,7,0),"")</f>
        <v/>
      </c>
      <c r="AS345" s="223" t="str">
        <f>IFERROR(VLOOKUP(AM345,ORFEO2025!H:O,8,0),"")</f>
        <v/>
      </c>
      <c r="AT345" s="224" t="str">
        <f>IFERROR(VLOOKUP(AM345,ORFEO2025!H:O,9,0),"")</f>
        <v/>
      </c>
    </row>
    <row r="346">
      <c r="A346" s="24"/>
      <c r="B346" s="229"/>
      <c r="C346" s="28"/>
      <c r="D346" s="24"/>
      <c r="E346" s="227"/>
      <c r="F346" s="216"/>
      <c r="G346" s="24"/>
      <c r="H346" s="24"/>
      <c r="I346" s="209"/>
      <c r="J346" s="219" t="str">
        <f t="shared" si="6"/>
        <v/>
      </c>
      <c r="K346" s="24"/>
      <c r="L346" s="24"/>
      <c r="M346" s="24"/>
      <c r="N346" s="24"/>
      <c r="O346" s="24"/>
      <c r="P346" s="24"/>
      <c r="Q346" s="24"/>
      <c r="R346" s="24"/>
      <c r="S346" s="27"/>
      <c r="T346" s="24"/>
      <c r="U346" s="24"/>
      <c r="V346" s="24"/>
      <c r="W346" s="24"/>
      <c r="X346" s="209"/>
      <c r="Y346" s="216"/>
      <c r="Z346" s="216" t="str">
        <f t="shared" si="2"/>
        <v/>
      </c>
      <c r="AA346" s="250">
        <f>ORFEO2025!C345</f>
        <v>45736</v>
      </c>
      <c r="AB346" s="216" t="str">
        <f>ORFEO2025!H345</f>
        <v>Ferrocarriles Nacionales, informado respuesta adecuación corredores ferreos.</v>
      </c>
      <c r="AC346" s="216" t="str">
        <f>ORFEO2025!G345</f>
        <v>EDUARDO ARREDONDO</v>
      </c>
      <c r="AD346" s="24"/>
      <c r="AE346" s="24"/>
      <c r="AF346" s="24"/>
      <c r="AG346" s="24"/>
      <c r="AH346" s="24"/>
      <c r="AI346" s="24"/>
      <c r="AJ346" s="24"/>
      <c r="AK346" s="24"/>
      <c r="AL346" s="209"/>
      <c r="AM346" s="24"/>
      <c r="AN346" s="24"/>
      <c r="AO346" s="223" t="str">
        <f t="shared" si="3"/>
        <v/>
      </c>
      <c r="AP346" s="223" t="str">
        <f>IFERROR(VLOOKUP(AM346,ORFEO2025!H:O,5,0),"")</f>
        <v/>
      </c>
      <c r="AQ346" s="223" t="str">
        <f>IFERROR(VLOOKUP(AM346,ORFEO2025!H:O,6,0),"")</f>
        <v/>
      </c>
      <c r="AR346" s="223" t="str">
        <f>IFERROR(VLOOKUP(AM346,ORFEO2025!H:O,7,0),"")</f>
        <v/>
      </c>
      <c r="AS346" s="223" t="str">
        <f>IFERROR(VLOOKUP(AM346,ORFEO2025!H:O,8,0),"")</f>
        <v/>
      </c>
      <c r="AT346" s="224" t="str">
        <f>IFERROR(VLOOKUP(AM346,ORFEO2025!H:O,9,0),"")</f>
        <v/>
      </c>
    </row>
    <row r="347">
      <c r="A347" s="261">
        <v>2.0255920163741E13</v>
      </c>
      <c r="B347" s="217">
        <v>45806.0</v>
      </c>
      <c r="C347" s="230">
        <v>53.0</v>
      </c>
      <c r="D347" s="216">
        <v>2.025240116E9</v>
      </c>
      <c r="E347" s="26">
        <v>31.0</v>
      </c>
      <c r="F347" s="216" t="b">
        <v>1</v>
      </c>
      <c r="G347" s="24"/>
      <c r="H347" s="24"/>
      <c r="I347" s="209"/>
      <c r="J347" s="219" t="str">
        <f t="shared" si="6"/>
        <v/>
      </c>
      <c r="K347" s="24"/>
      <c r="L347" s="24"/>
      <c r="M347" s="24"/>
      <c r="N347" s="24"/>
      <c r="O347" s="24"/>
      <c r="P347" s="24"/>
      <c r="Q347" s="24"/>
      <c r="R347" s="24"/>
      <c r="S347" s="27"/>
      <c r="T347" s="24"/>
      <c r="U347" s="24"/>
      <c r="V347" s="24"/>
      <c r="W347" s="24"/>
      <c r="X347" s="209"/>
      <c r="Y347" s="216"/>
      <c r="Z347" s="216" t="str">
        <f t="shared" si="2"/>
        <v/>
      </c>
      <c r="AA347" s="250">
        <f>ORFEO2025!C346</f>
        <v>45742</v>
      </c>
      <c r="AB347" s="216" t="str">
        <f>ORFEO2025!H346</f>
        <v>SE DEVUELVE A DIMELZA, TENIENDO EN CUENTA QUE NO ES UN TEMA DE INFRAESTRUCTURA</v>
      </c>
      <c r="AC347" s="216" t="str">
        <f>ORFEO2025!G346</f>
        <v>CRISTIAN PEDROZA</v>
      </c>
      <c r="AD347" s="24"/>
      <c r="AE347" s="24"/>
      <c r="AF347" s="24"/>
      <c r="AG347" s="24"/>
      <c r="AH347" s="24"/>
      <c r="AI347" s="24"/>
      <c r="AJ347" s="24"/>
      <c r="AK347" s="24"/>
      <c r="AL347" s="209"/>
      <c r="AM347" s="24"/>
      <c r="AN347" s="24"/>
      <c r="AO347" s="223" t="str">
        <f t="shared" si="3"/>
        <v/>
      </c>
      <c r="AP347" s="223" t="str">
        <f>IFERROR(VLOOKUP(AM347,ORFEO2025!H:O,5,0),"")</f>
        <v/>
      </c>
      <c r="AQ347" s="223" t="str">
        <f>IFERROR(VLOOKUP(AM347,ORFEO2025!H:O,6,0),"")</f>
        <v/>
      </c>
      <c r="AR347" s="223" t="str">
        <f>IFERROR(VLOOKUP(AM347,ORFEO2025!H:O,7,0),"")</f>
        <v/>
      </c>
      <c r="AS347" s="223" t="str">
        <f>IFERROR(VLOOKUP(AM347,ORFEO2025!H:O,8,0),"")</f>
        <v/>
      </c>
      <c r="AT347" s="224" t="str">
        <f>IFERROR(VLOOKUP(AM347,ORFEO2025!H:O,9,0),"")</f>
        <v/>
      </c>
    </row>
    <row r="348">
      <c r="A348" s="261">
        <v>2.0255920178491E13</v>
      </c>
      <c r="B348" s="248"/>
      <c r="C348" s="28"/>
      <c r="D348" s="24"/>
      <c r="E348" s="227"/>
      <c r="F348" s="216" t="b">
        <v>1</v>
      </c>
      <c r="G348" s="24"/>
      <c r="H348" s="24"/>
      <c r="I348" s="209"/>
      <c r="J348" s="219" t="str">
        <f t="shared" si="6"/>
        <v/>
      </c>
      <c r="K348" s="24"/>
      <c r="L348" s="24"/>
      <c r="M348" s="24"/>
      <c r="N348" s="24"/>
      <c r="O348" s="24"/>
      <c r="P348" s="24"/>
      <c r="Q348" s="24"/>
      <c r="R348" s="24"/>
      <c r="S348" s="27"/>
      <c r="T348" s="24"/>
      <c r="U348" s="24"/>
      <c r="V348" s="24"/>
      <c r="W348" s="24"/>
      <c r="X348" s="209"/>
      <c r="Y348" s="216"/>
      <c r="Z348" s="216" t="str">
        <f t="shared" si="2"/>
        <v/>
      </c>
      <c r="AA348" s="250">
        <f>ORFEO2025!C347</f>
        <v>45743</v>
      </c>
      <c r="AB348" s="216" t="str">
        <f>ORFEO2025!H347</f>
        <v>NO REQUIERE RESPUESTA</v>
      </c>
      <c r="AC348" s="216" t="str">
        <f>ORFEO2025!G347</f>
        <v>SEBASTIÁN RAMÍREZ</v>
      </c>
      <c r="AD348" s="24"/>
      <c r="AE348" s="24"/>
      <c r="AF348" s="24"/>
      <c r="AG348" s="24"/>
      <c r="AH348" s="24"/>
      <c r="AI348" s="24"/>
      <c r="AJ348" s="24"/>
      <c r="AK348" s="24"/>
      <c r="AL348" s="209"/>
      <c r="AM348" s="24"/>
      <c r="AN348" s="24"/>
      <c r="AO348" s="223" t="str">
        <f t="shared" si="3"/>
        <v/>
      </c>
      <c r="AP348" s="223" t="str">
        <f>IFERROR(VLOOKUP(AM348,ORFEO2025!H:O,5,0),"")</f>
        <v/>
      </c>
      <c r="AQ348" s="223" t="str">
        <f>IFERROR(VLOOKUP(AM348,ORFEO2025!H:O,6,0),"")</f>
        <v/>
      </c>
      <c r="AR348" s="223" t="str">
        <f>IFERROR(VLOOKUP(AM348,ORFEO2025!H:O,7,0),"")</f>
        <v/>
      </c>
      <c r="AS348" s="223" t="str">
        <f>IFERROR(VLOOKUP(AM348,ORFEO2025!H:O,8,0),"")</f>
        <v/>
      </c>
      <c r="AT348" s="224" t="str">
        <f>IFERROR(VLOOKUP(AM348,ORFEO2025!H:O,9,0),"")</f>
        <v/>
      </c>
    </row>
    <row r="349">
      <c r="A349" s="261">
        <v>2.0255920184921E13</v>
      </c>
      <c r="B349" s="229"/>
      <c r="C349" s="28"/>
      <c r="D349" s="24"/>
      <c r="E349" s="227"/>
      <c r="F349" s="216" t="b">
        <v>1</v>
      </c>
      <c r="G349" s="24"/>
      <c r="H349" s="24"/>
      <c r="I349" s="209"/>
      <c r="J349" s="219" t="str">
        <f t="shared" si="6"/>
        <v/>
      </c>
      <c r="K349" s="24"/>
      <c r="L349" s="24"/>
      <c r="M349" s="24"/>
      <c r="N349" s="24"/>
      <c r="O349" s="24"/>
      <c r="P349" s="24"/>
      <c r="Q349" s="24"/>
      <c r="R349" s="24"/>
      <c r="S349" s="27"/>
      <c r="T349" s="24"/>
      <c r="U349" s="24"/>
      <c r="V349" s="24"/>
      <c r="W349" s="24"/>
      <c r="X349" s="209"/>
      <c r="Y349" s="216"/>
      <c r="Z349" s="216" t="str">
        <f t="shared" si="2"/>
        <v/>
      </c>
      <c r="AA349" s="250">
        <f>ORFEO2025!C348</f>
        <v>45744</v>
      </c>
      <c r="AB349" s="216" t="str">
        <f>ORFEO2025!H348</f>
        <v>NO REQUIERE RESPUESTA</v>
      </c>
      <c r="AC349" s="216" t="str">
        <f>ORFEO2025!G348</f>
        <v>SEBASTIÁN RAMÍREZ</v>
      </c>
      <c r="AD349" s="24"/>
      <c r="AE349" s="24"/>
      <c r="AF349" s="24"/>
      <c r="AG349" s="24"/>
      <c r="AH349" s="24"/>
      <c r="AI349" s="24"/>
      <c r="AJ349" s="24"/>
      <c r="AK349" s="24"/>
      <c r="AL349" s="209"/>
      <c r="AM349" s="24"/>
      <c r="AN349" s="24"/>
      <c r="AO349" s="223" t="str">
        <f t="shared" si="3"/>
        <v/>
      </c>
      <c r="AP349" s="223" t="str">
        <f>IFERROR(VLOOKUP(AM349,ORFEO2025!H:O,5,0),"")</f>
        <v/>
      </c>
      <c r="AQ349" s="223" t="str">
        <f>IFERROR(VLOOKUP(AM349,ORFEO2025!H:O,6,0),"")</f>
        <v/>
      </c>
      <c r="AR349" s="223" t="str">
        <f>IFERROR(VLOOKUP(AM349,ORFEO2025!H:O,7,0),"")</f>
        <v/>
      </c>
      <c r="AS349" s="223" t="str">
        <f>IFERROR(VLOOKUP(AM349,ORFEO2025!H:O,8,0),"")</f>
        <v/>
      </c>
      <c r="AT349" s="224" t="str">
        <f>IFERROR(VLOOKUP(AM349,ORFEO2025!H:O,9,0),"")</f>
        <v/>
      </c>
    </row>
    <row r="350">
      <c r="A350" s="261">
        <v>2.0255920193861E13</v>
      </c>
      <c r="B350" s="229"/>
      <c r="C350" s="28"/>
      <c r="D350" s="24"/>
      <c r="E350" s="227"/>
      <c r="F350" s="216" t="b">
        <v>1</v>
      </c>
      <c r="G350" s="248" t="s">
        <v>3772</v>
      </c>
      <c r="H350" s="24"/>
      <c r="I350" s="209"/>
      <c r="J350" s="219" t="str">
        <f t="shared" si="6"/>
        <v/>
      </c>
      <c r="K350" s="24"/>
      <c r="L350" s="24"/>
      <c r="M350" s="24"/>
      <c r="N350" s="24"/>
      <c r="O350" s="24"/>
      <c r="P350" s="24"/>
      <c r="Q350" s="24"/>
      <c r="R350" s="24"/>
      <c r="S350" s="27"/>
      <c r="T350" s="24"/>
      <c r="U350" s="24"/>
      <c r="V350" s="24"/>
      <c r="W350" s="24"/>
      <c r="X350" s="209"/>
      <c r="Y350" s="216"/>
      <c r="Z350" s="216" t="str">
        <f t="shared" si="2"/>
        <v/>
      </c>
      <c r="AA350" s="250">
        <f>ORFEO2025!C349</f>
        <v>45748</v>
      </c>
      <c r="AB350" s="226" t="str">
        <f>ORFEO2025!H349</f>
        <v>20255920196991</v>
      </c>
      <c r="AC350" s="216" t="str">
        <f>ORFEO2025!G349</f>
        <v>DIEGO PEÑA</v>
      </c>
      <c r="AD350" s="24"/>
      <c r="AE350" s="24"/>
      <c r="AF350" s="24"/>
      <c r="AG350" s="24"/>
      <c r="AH350" s="24"/>
      <c r="AI350" s="24"/>
      <c r="AJ350" s="24"/>
      <c r="AK350" s="24"/>
      <c r="AL350" s="209"/>
      <c r="AM350" s="24"/>
      <c r="AN350" s="24"/>
      <c r="AO350" s="223" t="str">
        <f t="shared" si="3"/>
        <v/>
      </c>
      <c r="AP350" s="223" t="str">
        <f>IFERROR(VLOOKUP(AM350,ORFEO2025!H:O,5,0),"")</f>
        <v/>
      </c>
      <c r="AQ350" s="223" t="str">
        <f>IFERROR(VLOOKUP(AM350,ORFEO2025!H:O,6,0),"")</f>
        <v/>
      </c>
      <c r="AR350" s="223" t="str">
        <f>IFERROR(VLOOKUP(AM350,ORFEO2025!H:O,7,0),"")</f>
        <v/>
      </c>
      <c r="AS350" s="223" t="str">
        <f>IFERROR(VLOOKUP(AM350,ORFEO2025!H:O,8,0),"")</f>
        <v/>
      </c>
      <c r="AT350" s="224" t="str">
        <f>IFERROR(VLOOKUP(AM350,ORFEO2025!H:O,9,0),"")</f>
        <v/>
      </c>
    </row>
    <row r="351">
      <c r="A351" s="261">
        <v>2.0255920204841E13</v>
      </c>
      <c r="B351" s="229"/>
      <c r="C351" s="28"/>
      <c r="D351" s="24"/>
      <c r="E351" s="227"/>
      <c r="F351" s="216" t="b">
        <v>1</v>
      </c>
      <c r="G351" s="24"/>
      <c r="H351" s="24"/>
      <c r="I351" s="209"/>
      <c r="J351" s="219" t="str">
        <f t="shared" si="6"/>
        <v/>
      </c>
      <c r="K351" s="24"/>
      <c r="L351" s="24"/>
      <c r="M351" s="24"/>
      <c r="N351" s="24"/>
      <c r="O351" s="24"/>
      <c r="P351" s="24"/>
      <c r="Q351" s="24"/>
      <c r="R351" s="24"/>
      <c r="S351" s="27"/>
      <c r="T351" s="24"/>
      <c r="U351" s="24"/>
      <c r="V351" s="24"/>
      <c r="W351" s="24"/>
      <c r="X351" s="209"/>
      <c r="Y351" s="216"/>
      <c r="Z351" s="216" t="str">
        <f t="shared" si="2"/>
        <v/>
      </c>
      <c r="AA351" s="250">
        <f>ORFEO2025!C350</f>
        <v>45757</v>
      </c>
      <c r="AB351" s="226" t="str">
        <f>ORFEO2025!H350</f>
        <v>NO REQUERE RESPUESTA POR CUANTO ES UN FOCIO INFORMATIVO.</v>
      </c>
      <c r="AC351" s="216" t="str">
        <f>ORFEO2025!G350</f>
        <v>CARLOS LINARES</v>
      </c>
      <c r="AD351" s="24"/>
      <c r="AE351" s="24"/>
      <c r="AF351" s="24"/>
      <c r="AG351" s="24"/>
      <c r="AH351" s="24"/>
      <c r="AI351" s="24"/>
      <c r="AJ351" s="24"/>
      <c r="AK351" s="24"/>
      <c r="AL351" s="209"/>
      <c r="AM351" s="24"/>
      <c r="AN351" s="24"/>
      <c r="AO351" s="223" t="str">
        <f t="shared" si="3"/>
        <v/>
      </c>
      <c r="AP351" s="223" t="str">
        <f>IFERROR(VLOOKUP(AM351,ORFEO2025!H:O,5,0),"")</f>
        <v/>
      </c>
      <c r="AQ351" s="223" t="str">
        <f>IFERROR(VLOOKUP(AM351,ORFEO2025!H:O,6,0),"")</f>
        <v/>
      </c>
      <c r="AR351" s="223" t="str">
        <f>IFERROR(VLOOKUP(AM351,ORFEO2025!H:O,7,0),"")</f>
        <v/>
      </c>
      <c r="AS351" s="223" t="str">
        <f>IFERROR(VLOOKUP(AM351,ORFEO2025!H:O,8,0),"")</f>
        <v/>
      </c>
      <c r="AT351" s="224" t="str">
        <f>IFERROR(VLOOKUP(AM351,ORFEO2025!H:O,9,0),"")</f>
        <v/>
      </c>
    </row>
    <row r="352">
      <c r="A352" s="261">
        <v>2.0255920205001E13</v>
      </c>
      <c r="B352" s="229"/>
      <c r="C352" s="28"/>
      <c r="D352" s="24"/>
      <c r="E352" s="227"/>
      <c r="F352" s="216" t="b">
        <v>1</v>
      </c>
      <c r="G352" s="24"/>
      <c r="H352" s="24"/>
      <c r="I352" s="209"/>
      <c r="J352" s="219" t="str">
        <f t="shared" si="6"/>
        <v/>
      </c>
      <c r="K352" s="24"/>
      <c r="L352" s="24"/>
      <c r="M352" s="24"/>
      <c r="N352" s="24"/>
      <c r="O352" s="24"/>
      <c r="P352" s="24"/>
      <c r="Q352" s="24"/>
      <c r="R352" s="24"/>
      <c r="S352" s="27"/>
      <c r="T352" s="24"/>
      <c r="U352" s="24"/>
      <c r="V352" s="24"/>
      <c r="W352" s="24"/>
      <c r="X352" s="209"/>
      <c r="Y352" s="216"/>
      <c r="Z352" s="216" t="str">
        <f t="shared" si="2"/>
        <v/>
      </c>
      <c r="AA352" s="250">
        <f>ORFEO2025!C351</f>
        <v>45758</v>
      </c>
      <c r="AB352" s="216" t="str">
        <f>ORFEO2025!H351</f>
        <v>PIEZA DE DIVULGACION PARA AVISO PUNTO DE ATENCION A LA CIUDADANIA PAC, REMITIDO POR EL CONTRATISTA CONSORCIO VIAS FONTIBON 2024 PARA SU REVISION Y/O APROBACION</v>
      </c>
      <c r="AC352" s="216" t="str">
        <f>ORFEO2025!G351</f>
        <v>DIEGO PEÑA</v>
      </c>
      <c r="AD352" s="24"/>
      <c r="AE352" s="24"/>
      <c r="AF352" s="24"/>
      <c r="AG352" s="24"/>
      <c r="AH352" s="24"/>
      <c r="AI352" s="24"/>
      <c r="AJ352" s="24"/>
      <c r="AK352" s="24"/>
      <c r="AL352" s="209"/>
      <c r="AM352" s="24"/>
      <c r="AN352" s="24"/>
      <c r="AO352" s="223" t="str">
        <f t="shared" si="3"/>
        <v/>
      </c>
      <c r="AP352" s="223" t="str">
        <f>IFERROR(VLOOKUP(AM352,ORFEO2025!H:O,5,0),"")</f>
        <v/>
      </c>
      <c r="AQ352" s="223" t="str">
        <f>IFERROR(VLOOKUP(AM352,ORFEO2025!H:O,6,0),"")</f>
        <v/>
      </c>
      <c r="AR352" s="223" t="str">
        <f>IFERROR(VLOOKUP(AM352,ORFEO2025!H:O,7,0),"")</f>
        <v/>
      </c>
      <c r="AS352" s="223" t="str">
        <f>IFERROR(VLOOKUP(AM352,ORFEO2025!H:O,8,0),"")</f>
        <v/>
      </c>
      <c r="AT352" s="224" t="str">
        <f>IFERROR(VLOOKUP(AM352,ORFEO2025!H:O,9,0),"")</f>
        <v/>
      </c>
    </row>
    <row r="353">
      <c r="A353" s="261">
        <v>2.0255920205021E13</v>
      </c>
      <c r="B353" s="229"/>
      <c r="C353" s="28"/>
      <c r="D353" s="24"/>
      <c r="E353" s="227"/>
      <c r="F353" s="216" t="b">
        <v>1</v>
      </c>
      <c r="G353" s="248" t="s">
        <v>3772</v>
      </c>
      <c r="H353" s="24"/>
      <c r="I353" s="209"/>
      <c r="J353" s="219" t="str">
        <f t="shared" si="6"/>
        <v/>
      </c>
      <c r="K353" s="24"/>
      <c r="L353" s="24"/>
      <c r="M353" s="24"/>
      <c r="N353" s="24"/>
      <c r="O353" s="24"/>
      <c r="P353" s="24"/>
      <c r="Q353" s="24"/>
      <c r="R353" s="24"/>
      <c r="S353" s="27"/>
      <c r="T353" s="24"/>
      <c r="U353" s="24"/>
      <c r="V353" s="24"/>
      <c r="W353" s="24"/>
      <c r="X353" s="209"/>
      <c r="Y353" s="216"/>
      <c r="Z353" s="216" t="str">
        <f t="shared" si="2"/>
        <v/>
      </c>
      <c r="AA353" s="250">
        <f>ORFEO2025!C352</f>
        <v>45758</v>
      </c>
      <c r="AB353" s="226" t="str">
        <f>ORFEO2025!H352</f>
        <v>2025592017541</v>
      </c>
      <c r="AC353" s="216" t="str">
        <f>ORFEO2025!G352</f>
        <v>DIEGO PEÑA</v>
      </c>
      <c r="AD353" s="24"/>
      <c r="AE353" s="24"/>
      <c r="AF353" s="24"/>
      <c r="AG353" s="24"/>
      <c r="AH353" s="24"/>
      <c r="AI353" s="24"/>
      <c r="AJ353" s="24"/>
      <c r="AK353" s="24"/>
      <c r="AL353" s="209"/>
      <c r="AM353" s="24"/>
      <c r="AN353" s="24"/>
      <c r="AO353" s="223" t="str">
        <f t="shared" si="3"/>
        <v/>
      </c>
      <c r="AP353" s="223" t="str">
        <f>IFERROR(VLOOKUP(AM353,ORFEO2025!H:O,5,0),"")</f>
        <v/>
      </c>
      <c r="AQ353" s="223" t="str">
        <f>IFERROR(VLOOKUP(AM353,ORFEO2025!H:O,6,0),"")</f>
        <v/>
      </c>
      <c r="AR353" s="223" t="str">
        <f>IFERROR(VLOOKUP(AM353,ORFEO2025!H:O,7,0),"")</f>
        <v/>
      </c>
      <c r="AS353" s="223" t="str">
        <f>IFERROR(VLOOKUP(AM353,ORFEO2025!H:O,8,0),"")</f>
        <v/>
      </c>
      <c r="AT353" s="224" t="str">
        <f>IFERROR(VLOOKUP(AM353,ORFEO2025!H:O,9,0),"")</f>
        <v/>
      </c>
    </row>
    <row r="354">
      <c r="A354" s="261">
        <v>2.0255920205031E13</v>
      </c>
      <c r="B354" s="229"/>
      <c r="C354" s="28"/>
      <c r="D354" s="24"/>
      <c r="E354" s="227"/>
      <c r="F354" s="216" t="b">
        <v>1</v>
      </c>
      <c r="G354" s="24"/>
      <c r="H354" s="24"/>
      <c r="I354" s="209"/>
      <c r="J354" s="219" t="str">
        <f t="shared" si="6"/>
        <v/>
      </c>
      <c r="K354" s="24"/>
      <c r="L354" s="24"/>
      <c r="M354" s="24"/>
      <c r="N354" s="24"/>
      <c r="O354" s="24"/>
      <c r="P354" s="24"/>
      <c r="Q354" s="24"/>
      <c r="R354" s="24"/>
      <c r="S354" s="27"/>
      <c r="T354" s="24"/>
      <c r="U354" s="24"/>
      <c r="V354" s="24"/>
      <c r="W354" s="24"/>
      <c r="X354" s="209"/>
      <c r="Y354" s="216"/>
      <c r="Z354" s="216" t="str">
        <f t="shared" si="2"/>
        <v/>
      </c>
      <c r="AA354" s="250">
        <f>ORFEO2025!C353</f>
        <v>45762</v>
      </c>
      <c r="AB354" s="216" t="str">
        <f>ORFEO2025!H353</f>
        <v>Urb. parque la ESperanza. reasignado Arq. Sebastian.</v>
      </c>
      <c r="AC354" s="216" t="str">
        <f>ORFEO2025!G353</f>
        <v>DIEGO PEÑA</v>
      </c>
      <c r="AD354" s="24"/>
      <c r="AE354" s="24"/>
      <c r="AF354" s="24"/>
      <c r="AG354" s="24"/>
      <c r="AH354" s="24"/>
      <c r="AI354" s="24"/>
      <c r="AJ354" s="24"/>
      <c r="AK354" s="24"/>
      <c r="AL354" s="209"/>
      <c r="AM354" s="24"/>
      <c r="AN354" s="24"/>
      <c r="AO354" s="223" t="str">
        <f t="shared" si="3"/>
        <v/>
      </c>
      <c r="AP354" s="223" t="str">
        <f>IFERROR(VLOOKUP(AM354,ORFEO2025!H:O,5,0),"")</f>
        <v/>
      </c>
      <c r="AQ354" s="223" t="str">
        <f>IFERROR(VLOOKUP(AM354,ORFEO2025!H:O,6,0),"")</f>
        <v/>
      </c>
      <c r="AR354" s="223" t="str">
        <f>IFERROR(VLOOKUP(AM354,ORFEO2025!H:O,7,0),"")</f>
        <v/>
      </c>
      <c r="AS354" s="223" t="str">
        <f>IFERROR(VLOOKUP(AM354,ORFEO2025!H:O,8,0),"")</f>
        <v/>
      </c>
      <c r="AT354" s="224" t="str">
        <f>IFERROR(VLOOKUP(AM354,ORFEO2025!H:O,9,0),"")</f>
        <v/>
      </c>
    </row>
    <row r="355">
      <c r="A355" s="261">
        <v>2.0255920206031E13</v>
      </c>
      <c r="B355" s="229"/>
      <c r="C355" s="28"/>
      <c r="D355" s="24"/>
      <c r="E355" s="227"/>
      <c r="F355" s="216" t="b">
        <v>1</v>
      </c>
      <c r="G355" s="24"/>
      <c r="H355" s="24"/>
      <c r="I355" s="209"/>
      <c r="J355" s="219" t="str">
        <f t="shared" si="6"/>
        <v/>
      </c>
      <c r="K355" s="24"/>
      <c r="L355" s="24"/>
      <c r="M355" s="24"/>
      <c r="N355" s="24"/>
      <c r="O355" s="24"/>
      <c r="P355" s="24"/>
      <c r="Q355" s="24"/>
      <c r="R355" s="24"/>
      <c r="S355" s="27"/>
      <c r="T355" s="24"/>
      <c r="U355" s="24"/>
      <c r="V355" s="24"/>
      <c r="W355" s="24"/>
      <c r="X355" s="209"/>
      <c r="Y355" s="216"/>
      <c r="Z355" s="216" t="str">
        <f t="shared" si="2"/>
        <v/>
      </c>
      <c r="AA355" s="250">
        <f>ORFEO2025!C354</f>
        <v>45762</v>
      </c>
      <c r="AB355" s="226" t="str">
        <f>ORFEO2025!H354</f>
        <v>20245920467961</v>
      </c>
      <c r="AC355" s="216" t="str">
        <f>ORFEO2025!G354</f>
        <v>DIEGO PEÑA</v>
      </c>
      <c r="AD355" s="24"/>
      <c r="AE355" s="24"/>
      <c r="AF355" s="24"/>
      <c r="AG355" s="24"/>
      <c r="AH355" s="24"/>
      <c r="AI355" s="24"/>
      <c r="AJ355" s="24"/>
      <c r="AK355" s="24"/>
      <c r="AL355" s="209"/>
      <c r="AM355" s="24"/>
      <c r="AN355" s="24"/>
      <c r="AO355" s="223" t="str">
        <f t="shared" si="3"/>
        <v/>
      </c>
      <c r="AP355" s="223" t="str">
        <f>IFERROR(VLOOKUP(AM355,ORFEO2025!H:O,5,0),"")</f>
        <v/>
      </c>
      <c r="AQ355" s="223" t="str">
        <f>IFERROR(VLOOKUP(AM355,ORFEO2025!H:O,6,0),"")</f>
        <v/>
      </c>
      <c r="AR355" s="223" t="str">
        <f>IFERROR(VLOOKUP(AM355,ORFEO2025!H:O,7,0),"")</f>
        <v/>
      </c>
      <c r="AS355" s="223" t="str">
        <f>IFERROR(VLOOKUP(AM355,ORFEO2025!H:O,8,0),"")</f>
        <v/>
      </c>
      <c r="AT355" s="224" t="str">
        <f>IFERROR(VLOOKUP(AM355,ORFEO2025!H:O,9,0),"")</f>
        <v/>
      </c>
    </row>
    <row r="356">
      <c r="A356" s="261">
        <v>2.0255920206351E13</v>
      </c>
      <c r="B356" s="229"/>
      <c r="C356" s="28"/>
      <c r="D356" s="24"/>
      <c r="E356" s="227"/>
      <c r="F356" s="216" t="b">
        <v>1</v>
      </c>
      <c r="G356" s="24"/>
      <c r="H356" s="24"/>
      <c r="I356" s="209"/>
      <c r="J356" s="219" t="str">
        <f t="shared" si="6"/>
        <v/>
      </c>
      <c r="K356" s="24"/>
      <c r="L356" s="24"/>
      <c r="M356" s="24"/>
      <c r="N356" s="24"/>
      <c r="O356" s="24"/>
      <c r="P356" s="24"/>
      <c r="Q356" s="24"/>
      <c r="R356" s="24"/>
      <c r="S356" s="27"/>
      <c r="T356" s="24"/>
      <c r="U356" s="24"/>
      <c r="V356" s="24"/>
      <c r="W356" s="24"/>
      <c r="X356" s="209"/>
      <c r="Y356" s="216"/>
      <c r="Z356" s="216" t="str">
        <f t="shared" si="2"/>
        <v/>
      </c>
      <c r="AA356" s="250">
        <f>ORFEO2025!C355</f>
        <v>45762</v>
      </c>
      <c r="AB356" s="216">
        <f>ORFEO2025!H355</f>
        <v>20255910171861</v>
      </c>
      <c r="AC356" s="216" t="str">
        <f>ORFEO2025!G355</f>
        <v>EDGAR GRANADOS</v>
      </c>
      <c r="AD356" s="24"/>
      <c r="AE356" s="24"/>
      <c r="AF356" s="24"/>
      <c r="AG356" s="24"/>
      <c r="AH356" s="24"/>
      <c r="AI356" s="24"/>
      <c r="AJ356" s="24"/>
      <c r="AK356" s="24"/>
      <c r="AL356" s="209"/>
      <c r="AM356" s="24"/>
      <c r="AN356" s="24"/>
      <c r="AO356" s="223" t="str">
        <f t="shared" si="3"/>
        <v/>
      </c>
      <c r="AP356" s="223" t="str">
        <f>IFERROR(VLOOKUP(AM356,ORFEO2025!H:O,5,0),"")</f>
        <v/>
      </c>
      <c r="AQ356" s="223" t="str">
        <f>IFERROR(VLOOKUP(AM356,ORFEO2025!H:O,6,0),"")</f>
        <v/>
      </c>
      <c r="AR356" s="223" t="str">
        <f>IFERROR(VLOOKUP(AM356,ORFEO2025!H:O,7,0),"")</f>
        <v/>
      </c>
      <c r="AS356" s="223" t="str">
        <f>IFERROR(VLOOKUP(AM356,ORFEO2025!H:O,8,0),"")</f>
        <v/>
      </c>
      <c r="AT356" s="224" t="str">
        <f>IFERROR(VLOOKUP(AM356,ORFEO2025!H:O,9,0),"")</f>
        <v/>
      </c>
    </row>
    <row r="357">
      <c r="A357" s="261">
        <v>2.0255920206661E13</v>
      </c>
      <c r="B357" s="229"/>
      <c r="C357" s="28"/>
      <c r="D357" s="24"/>
      <c r="E357" s="227"/>
      <c r="F357" s="216" t="b">
        <v>1</v>
      </c>
      <c r="G357" s="248" t="s">
        <v>3772</v>
      </c>
      <c r="H357" s="24"/>
      <c r="I357" s="209"/>
      <c r="J357" s="219" t="str">
        <f t="shared" si="6"/>
        <v/>
      </c>
      <c r="K357" s="24"/>
      <c r="L357" s="24"/>
      <c r="M357" s="24"/>
      <c r="N357" s="24"/>
      <c r="O357" s="24"/>
      <c r="P357" s="24"/>
      <c r="Q357" s="24"/>
      <c r="R357" s="24"/>
      <c r="S357" s="27"/>
      <c r="T357" s="24"/>
      <c r="U357" s="24"/>
      <c r="V357" s="24"/>
      <c r="W357" s="24"/>
      <c r="X357" s="209"/>
      <c r="Y357" s="216"/>
      <c r="Z357" s="216" t="str">
        <f t="shared" si="2"/>
        <v/>
      </c>
      <c r="AA357" s="250">
        <f>ORFEO2025!C356</f>
        <v>45763</v>
      </c>
      <c r="AB357" s="226" t="str">
        <f>ORFEO2025!H356</f>
        <v>20255920158161</v>
      </c>
      <c r="AC357" s="216" t="str">
        <f>ORFEO2025!G356</f>
        <v>DIEGO PEÑA</v>
      </c>
      <c r="AD357" s="24"/>
      <c r="AE357" s="24"/>
      <c r="AF357" s="24"/>
      <c r="AG357" s="24"/>
      <c r="AH357" s="24"/>
      <c r="AI357" s="24"/>
      <c r="AJ357" s="24"/>
      <c r="AK357" s="24"/>
      <c r="AL357" s="209"/>
      <c r="AM357" s="24"/>
      <c r="AN357" s="24"/>
      <c r="AO357" s="223" t="str">
        <f t="shared" si="3"/>
        <v/>
      </c>
      <c r="AP357" s="223" t="str">
        <f>IFERROR(VLOOKUP(AM357,ORFEO2025!H:O,5,0),"")</f>
        <v/>
      </c>
      <c r="AQ357" s="223" t="str">
        <f>IFERROR(VLOOKUP(AM357,ORFEO2025!H:O,6,0),"")</f>
        <v/>
      </c>
      <c r="AR357" s="223" t="str">
        <f>IFERROR(VLOOKUP(AM357,ORFEO2025!H:O,7,0),"")</f>
        <v/>
      </c>
      <c r="AS357" s="223" t="str">
        <f>IFERROR(VLOOKUP(AM357,ORFEO2025!H:O,8,0),"")</f>
        <v/>
      </c>
      <c r="AT357" s="224" t="str">
        <f>IFERROR(VLOOKUP(AM357,ORFEO2025!H:O,9,0),"")</f>
        <v/>
      </c>
    </row>
    <row r="358">
      <c r="A358" s="261">
        <v>2.0255920206851E13</v>
      </c>
      <c r="B358" s="229"/>
      <c r="C358" s="28"/>
      <c r="D358" s="24"/>
      <c r="E358" s="227"/>
      <c r="F358" s="216" t="b">
        <v>1</v>
      </c>
      <c r="G358" s="248" t="s">
        <v>3772</v>
      </c>
      <c r="H358" s="24"/>
      <c r="I358" s="209"/>
      <c r="J358" s="219" t="str">
        <f t="shared" si="6"/>
        <v/>
      </c>
      <c r="K358" s="24"/>
      <c r="L358" s="24"/>
      <c r="M358" s="24"/>
      <c r="N358" s="24"/>
      <c r="O358" s="24"/>
      <c r="P358" s="24"/>
      <c r="Q358" s="24"/>
      <c r="R358" s="24"/>
      <c r="S358" s="27"/>
      <c r="T358" s="24"/>
      <c r="U358" s="24"/>
      <c r="V358" s="24"/>
      <c r="W358" s="24"/>
      <c r="X358" s="209"/>
      <c r="Y358" s="216"/>
      <c r="Z358" s="216" t="str">
        <f t="shared" si="2"/>
        <v/>
      </c>
      <c r="AA358" s="250">
        <f>ORFEO2025!C357</f>
        <v>45768</v>
      </c>
      <c r="AB358" s="226" t="str">
        <f>ORFEO2025!H357</f>
        <v>SE REASIGNO A MEDIO AMBIENTE POR CUANTO ERA UNA TALA DE ARBOLES Y NO ERA DE NUESTRA COMPETENCIA.</v>
      </c>
      <c r="AC358" s="216" t="str">
        <f>ORFEO2025!G357</f>
        <v>CARLOS LINARES</v>
      </c>
      <c r="AD358" s="24"/>
      <c r="AE358" s="24"/>
      <c r="AF358" s="24"/>
      <c r="AG358" s="24"/>
      <c r="AH358" s="24"/>
      <c r="AI358" s="24"/>
      <c r="AJ358" s="24"/>
      <c r="AK358" s="24"/>
      <c r="AL358" s="209"/>
      <c r="AM358" s="24"/>
      <c r="AN358" s="24"/>
      <c r="AO358" s="223" t="str">
        <f t="shared" si="3"/>
        <v/>
      </c>
      <c r="AP358" s="223" t="str">
        <f>IFERROR(VLOOKUP(AM358,ORFEO2025!H:O,5,0),"")</f>
        <v/>
      </c>
      <c r="AQ358" s="223" t="str">
        <f>IFERROR(VLOOKUP(AM358,ORFEO2025!H:O,6,0),"")</f>
        <v/>
      </c>
      <c r="AR358" s="223" t="str">
        <f>IFERROR(VLOOKUP(AM358,ORFEO2025!H:O,7,0),"")</f>
        <v/>
      </c>
      <c r="AS358" s="223" t="str">
        <f>IFERROR(VLOOKUP(AM358,ORFEO2025!H:O,8,0),"")</f>
        <v/>
      </c>
      <c r="AT358" s="224" t="str">
        <f>IFERROR(VLOOKUP(AM358,ORFEO2025!H:O,9,0),"")</f>
        <v/>
      </c>
    </row>
    <row r="359">
      <c r="A359" s="261">
        <v>2.0255920206871E13</v>
      </c>
      <c r="B359" s="229"/>
      <c r="C359" s="28"/>
      <c r="D359" s="24"/>
      <c r="E359" s="227"/>
      <c r="F359" s="216" t="b">
        <v>1</v>
      </c>
      <c r="G359" s="248" t="s">
        <v>3772</v>
      </c>
      <c r="H359" s="24"/>
      <c r="I359" s="209"/>
      <c r="J359" s="219" t="str">
        <f t="shared" si="6"/>
        <v/>
      </c>
      <c r="K359" s="24"/>
      <c r="L359" s="24"/>
      <c r="M359" s="24"/>
      <c r="N359" s="24"/>
      <c r="O359" s="24"/>
      <c r="P359" s="24"/>
      <c r="Q359" s="24"/>
      <c r="R359" s="24"/>
      <c r="S359" s="27"/>
      <c r="T359" s="24"/>
      <c r="U359" s="24"/>
      <c r="V359" s="24"/>
      <c r="W359" s="24"/>
      <c r="X359" s="209"/>
      <c r="Y359" s="216"/>
      <c r="Z359" s="216" t="str">
        <f t="shared" si="2"/>
        <v/>
      </c>
      <c r="AA359" s="250">
        <f>ORFEO2025!C358</f>
        <v>45772</v>
      </c>
      <c r="AB359" s="226" t="str">
        <f>ORFEO2025!H358</f>
        <v>20255920202021</v>
      </c>
      <c r="AC359" s="216" t="str">
        <f>ORFEO2025!G358</f>
        <v>CARLOS LINARES</v>
      </c>
      <c r="AD359" s="24"/>
      <c r="AE359" s="24"/>
      <c r="AF359" s="24"/>
      <c r="AG359" s="24"/>
      <c r="AH359" s="24"/>
      <c r="AI359" s="24"/>
      <c r="AJ359" s="24"/>
      <c r="AK359" s="24"/>
      <c r="AL359" s="209"/>
      <c r="AM359" s="24"/>
      <c r="AN359" s="24"/>
      <c r="AO359" s="223" t="str">
        <f t="shared" si="3"/>
        <v/>
      </c>
      <c r="AP359" s="223" t="str">
        <f>IFERROR(VLOOKUP(AM359,ORFEO2025!H:O,5,0),"")</f>
        <v/>
      </c>
      <c r="AQ359" s="223" t="str">
        <f>IFERROR(VLOOKUP(AM359,ORFEO2025!H:O,6,0),"")</f>
        <v/>
      </c>
      <c r="AR359" s="223" t="str">
        <f>IFERROR(VLOOKUP(AM359,ORFEO2025!H:O,7,0),"")</f>
        <v/>
      </c>
      <c r="AS359" s="223" t="str">
        <f>IFERROR(VLOOKUP(AM359,ORFEO2025!H:O,8,0),"")</f>
        <v/>
      </c>
      <c r="AT359" s="224" t="str">
        <f>IFERROR(VLOOKUP(AM359,ORFEO2025!H:O,9,0),"")</f>
        <v/>
      </c>
    </row>
    <row r="360">
      <c r="A360" s="261">
        <v>2.0255920206921E13</v>
      </c>
      <c r="B360" s="229"/>
      <c r="C360" s="28"/>
      <c r="D360" s="24"/>
      <c r="E360" s="227"/>
      <c r="F360" s="216" t="b">
        <v>1</v>
      </c>
      <c r="G360" s="248" t="s">
        <v>3772</v>
      </c>
      <c r="H360" s="24"/>
      <c r="I360" s="209"/>
      <c r="J360" s="219" t="str">
        <f t="shared" si="6"/>
        <v/>
      </c>
      <c r="K360" s="24"/>
      <c r="L360" s="24"/>
      <c r="M360" s="24"/>
      <c r="N360" s="24"/>
      <c r="O360" s="24"/>
      <c r="P360" s="24"/>
      <c r="Q360" s="24"/>
      <c r="R360" s="24"/>
      <c r="S360" s="27"/>
      <c r="T360" s="24"/>
      <c r="U360" s="24"/>
      <c r="V360" s="24"/>
      <c r="W360" s="24"/>
      <c r="X360" s="209"/>
      <c r="Y360" s="216"/>
      <c r="Z360" s="216" t="str">
        <f t="shared" si="2"/>
        <v/>
      </c>
      <c r="AA360" s="250">
        <f>ORFEO2025!C359</f>
        <v>45772</v>
      </c>
      <c r="AB360" s="226" t="str">
        <f>ORFEO2025!H359</f>
        <v>20255920160811</v>
      </c>
      <c r="AC360" s="216" t="str">
        <f>ORFEO2025!G359</f>
        <v>CRISTIAN PEDROZA</v>
      </c>
      <c r="AD360" s="24"/>
      <c r="AE360" s="24"/>
      <c r="AF360" s="24"/>
      <c r="AG360" s="24"/>
      <c r="AH360" s="24"/>
      <c r="AI360" s="24"/>
      <c r="AJ360" s="24"/>
      <c r="AK360" s="24"/>
      <c r="AL360" s="209"/>
      <c r="AM360" s="24"/>
      <c r="AN360" s="24"/>
      <c r="AO360" s="223" t="str">
        <f t="shared" si="3"/>
        <v/>
      </c>
      <c r="AP360" s="223" t="str">
        <f>IFERROR(VLOOKUP(AM360,ORFEO2025!H:O,5,0),"")</f>
        <v/>
      </c>
      <c r="AQ360" s="223" t="str">
        <f>IFERROR(VLOOKUP(AM360,ORFEO2025!H:O,6,0),"")</f>
        <v/>
      </c>
      <c r="AR360" s="223" t="str">
        <f>IFERROR(VLOOKUP(AM360,ORFEO2025!H:O,7,0),"")</f>
        <v/>
      </c>
      <c r="AS360" s="223" t="str">
        <f>IFERROR(VLOOKUP(AM360,ORFEO2025!H:O,8,0),"")</f>
        <v/>
      </c>
      <c r="AT360" s="224" t="str">
        <f>IFERROR(VLOOKUP(AM360,ORFEO2025!H:O,9,0),"")</f>
        <v/>
      </c>
    </row>
    <row r="361">
      <c r="A361" s="261">
        <v>2.0255920207161E13</v>
      </c>
      <c r="B361" s="229"/>
      <c r="C361" s="28"/>
      <c r="D361" s="24"/>
      <c r="E361" s="227"/>
      <c r="F361" s="216" t="b">
        <v>1</v>
      </c>
      <c r="G361" s="24"/>
      <c r="H361" s="24"/>
      <c r="I361" s="209"/>
      <c r="J361" s="219" t="str">
        <f t="shared" si="6"/>
        <v/>
      </c>
      <c r="K361" s="24"/>
      <c r="L361" s="24"/>
      <c r="M361" s="24"/>
      <c r="N361" s="24"/>
      <c r="O361" s="24"/>
      <c r="P361" s="24"/>
      <c r="Q361" s="24"/>
      <c r="R361" s="24"/>
      <c r="S361" s="27"/>
      <c r="T361" s="24"/>
      <c r="U361" s="24"/>
      <c r="V361" s="24"/>
      <c r="W361" s="24"/>
      <c r="X361" s="209"/>
      <c r="Y361" s="216"/>
      <c r="Z361" s="216">
        <f t="shared" si="2"/>
        <v>20255920112751</v>
      </c>
      <c r="AA361" s="250">
        <f>ORFEO2025!C360</f>
        <v>45775</v>
      </c>
      <c r="AB361" s="216">
        <f>ORFEO2025!H360</f>
        <v>20255920112751</v>
      </c>
      <c r="AC361" s="216" t="str">
        <f>ORFEO2025!G360</f>
        <v>EDUARDO ARREDONDO</v>
      </c>
      <c r="AD361" s="24"/>
      <c r="AE361" s="24"/>
      <c r="AF361" s="24"/>
      <c r="AG361" s="24"/>
      <c r="AH361" s="24"/>
      <c r="AI361" s="24"/>
      <c r="AJ361" s="24"/>
      <c r="AK361" s="24"/>
      <c r="AL361" s="209"/>
      <c r="AM361" s="24"/>
      <c r="AN361" s="24"/>
      <c r="AO361" s="223" t="str">
        <f t="shared" si="3"/>
        <v/>
      </c>
      <c r="AP361" s="223" t="str">
        <f>IFERROR(VLOOKUP(AM361,ORFEO2025!H:O,5,0),"")</f>
        <v/>
      </c>
      <c r="AQ361" s="223" t="str">
        <f>IFERROR(VLOOKUP(AM361,ORFEO2025!H:O,6,0),"")</f>
        <v/>
      </c>
      <c r="AR361" s="223" t="str">
        <f>IFERROR(VLOOKUP(AM361,ORFEO2025!H:O,7,0),"")</f>
        <v/>
      </c>
      <c r="AS361" s="223" t="str">
        <f>IFERROR(VLOOKUP(AM361,ORFEO2025!H:O,8,0),"")</f>
        <v/>
      </c>
      <c r="AT361" s="224" t="str">
        <f>IFERROR(VLOOKUP(AM361,ORFEO2025!H:O,9,0),"")</f>
        <v/>
      </c>
    </row>
    <row r="362">
      <c r="A362" s="261">
        <v>2.0255920207301E13</v>
      </c>
      <c r="B362" s="229"/>
      <c r="C362" s="28"/>
      <c r="D362" s="24"/>
      <c r="E362" s="227"/>
      <c r="F362" s="216" t="b">
        <v>1</v>
      </c>
      <c r="G362" s="24"/>
      <c r="H362" s="24"/>
      <c r="I362" s="209"/>
      <c r="J362" s="219" t="str">
        <f t="shared" si="6"/>
        <v/>
      </c>
      <c r="K362" s="24"/>
      <c r="L362" s="24"/>
      <c r="M362" s="24"/>
      <c r="N362" s="24"/>
      <c r="O362" s="24"/>
      <c r="P362" s="24"/>
      <c r="Q362" s="24"/>
      <c r="R362" s="24"/>
      <c r="S362" s="27"/>
      <c r="T362" s="24"/>
      <c r="U362" s="24"/>
      <c r="V362" s="24"/>
      <c r="W362" s="24"/>
      <c r="X362" s="209"/>
      <c r="Y362" s="216"/>
      <c r="Z362" s="216" t="str">
        <f t="shared" si="2"/>
        <v/>
      </c>
      <c r="AA362" s="250">
        <f>ORFEO2025!C361</f>
        <v>45776</v>
      </c>
      <c r="AB362" s="216" t="str">
        <f>ORFEO2025!H361</f>
        <v>RADICACIÓN INFORME FINAL Y FACTURA DEL CONTRATO DE SUMINISTRO NO. FDLF-MC-006-2024. CONTRATO DE SUMINISTRO NO. FDLF-MC-006-2024,</v>
      </c>
      <c r="AC362" s="216" t="str">
        <f>ORFEO2025!G361</f>
        <v>DIEGO PEÑA</v>
      </c>
      <c r="AD362" s="24"/>
      <c r="AE362" s="24"/>
      <c r="AF362" s="24"/>
      <c r="AG362" s="24"/>
      <c r="AH362" s="24"/>
      <c r="AI362" s="24"/>
      <c r="AJ362" s="24"/>
      <c r="AK362" s="24"/>
      <c r="AL362" s="209"/>
      <c r="AM362" s="24"/>
      <c r="AN362" s="24"/>
      <c r="AO362" s="223" t="str">
        <f t="shared" si="3"/>
        <v/>
      </c>
      <c r="AP362" s="223" t="str">
        <f>IFERROR(VLOOKUP(AM362,ORFEO2025!H:O,5,0),"")</f>
        <v/>
      </c>
      <c r="AQ362" s="223" t="str">
        <f>IFERROR(VLOOKUP(AM362,ORFEO2025!H:O,6,0),"")</f>
        <v/>
      </c>
      <c r="AR362" s="223" t="str">
        <f>IFERROR(VLOOKUP(AM362,ORFEO2025!H:O,7,0),"")</f>
        <v/>
      </c>
      <c r="AS362" s="223" t="str">
        <f>IFERROR(VLOOKUP(AM362,ORFEO2025!H:O,8,0),"")</f>
        <v/>
      </c>
      <c r="AT362" s="224" t="str">
        <f>IFERROR(VLOOKUP(AM362,ORFEO2025!H:O,9,0),"")</f>
        <v/>
      </c>
    </row>
    <row r="363">
      <c r="A363" s="261">
        <v>2.0255920207341E13</v>
      </c>
      <c r="B363" s="229"/>
      <c r="C363" s="28"/>
      <c r="D363" s="24"/>
      <c r="E363" s="227"/>
      <c r="F363" s="216" t="b">
        <v>1</v>
      </c>
      <c r="G363" s="24"/>
      <c r="H363" s="24"/>
      <c r="I363" s="209"/>
      <c r="J363" s="219" t="str">
        <f t="shared" si="6"/>
        <v/>
      </c>
      <c r="K363" s="24"/>
      <c r="L363" s="24"/>
      <c r="M363" s="24"/>
      <c r="N363" s="24"/>
      <c r="O363" s="24"/>
      <c r="P363" s="24"/>
      <c r="Q363" s="24"/>
      <c r="R363" s="24"/>
      <c r="S363" s="27"/>
      <c r="T363" s="24"/>
      <c r="U363" s="24"/>
      <c r="V363" s="24"/>
      <c r="W363" s="24"/>
      <c r="X363" s="209"/>
      <c r="Y363" s="216"/>
      <c r="Z363" s="216" t="str">
        <f t="shared" si="2"/>
        <v/>
      </c>
      <c r="AA363" s="250">
        <f>ORFEO2025!C362</f>
        <v>45776</v>
      </c>
      <c r="AB363" s="226" t="str">
        <f>ORFEO2025!H362</f>
        <v>20255920203381</v>
      </c>
      <c r="AC363" s="216" t="str">
        <f>ORFEO2025!G362</f>
        <v>CARLOS LINARES</v>
      </c>
      <c r="AD363" s="24"/>
      <c r="AE363" s="24"/>
      <c r="AF363" s="24"/>
      <c r="AG363" s="24"/>
      <c r="AH363" s="24"/>
      <c r="AI363" s="24"/>
      <c r="AJ363" s="24"/>
      <c r="AK363" s="24"/>
      <c r="AL363" s="209"/>
      <c r="AM363" s="24"/>
      <c r="AN363" s="24"/>
      <c r="AO363" s="223" t="str">
        <f t="shared" si="3"/>
        <v/>
      </c>
      <c r="AP363" s="223" t="str">
        <f>IFERROR(VLOOKUP(AM363,ORFEO2025!H:O,5,0),"")</f>
        <v/>
      </c>
      <c r="AQ363" s="223" t="str">
        <f>IFERROR(VLOOKUP(AM363,ORFEO2025!H:O,6,0),"")</f>
        <v/>
      </c>
      <c r="AR363" s="223" t="str">
        <f>IFERROR(VLOOKUP(AM363,ORFEO2025!H:O,7,0),"")</f>
        <v/>
      </c>
      <c r="AS363" s="223" t="str">
        <f>IFERROR(VLOOKUP(AM363,ORFEO2025!H:O,8,0),"")</f>
        <v/>
      </c>
      <c r="AT363" s="224" t="str">
        <f>IFERROR(VLOOKUP(AM363,ORFEO2025!H:O,9,0),"")</f>
        <v/>
      </c>
    </row>
    <row r="364">
      <c r="A364" s="261">
        <v>2.0255920207401E13</v>
      </c>
      <c r="B364" s="229"/>
      <c r="C364" s="28"/>
      <c r="D364" s="24"/>
      <c r="E364" s="227"/>
      <c r="F364" s="216" t="b">
        <v>1</v>
      </c>
      <c r="G364" s="248" t="s">
        <v>3772</v>
      </c>
      <c r="H364" s="24"/>
      <c r="I364" s="209"/>
      <c r="J364" s="219" t="str">
        <f t="shared" si="6"/>
        <v/>
      </c>
      <c r="K364" s="24"/>
      <c r="L364" s="24"/>
      <c r="M364" s="24"/>
      <c r="N364" s="24"/>
      <c r="O364" s="24"/>
      <c r="P364" s="24"/>
      <c r="Q364" s="24"/>
      <c r="R364" s="24"/>
      <c r="S364" s="27"/>
      <c r="T364" s="24"/>
      <c r="U364" s="24"/>
      <c r="V364" s="24"/>
      <c r="W364" s="24"/>
      <c r="X364" s="209"/>
      <c r="Y364" s="216"/>
      <c r="Z364" s="216" t="str">
        <f t="shared" si="2"/>
        <v/>
      </c>
      <c r="AA364" s="250">
        <f>ORFEO2025!C363</f>
        <v>45776</v>
      </c>
      <c r="AB364" s="226" t="str">
        <f>ORFEO2025!H363</f>
        <v>NO REQUIERE RESPUESTA </v>
      </c>
      <c r="AC364" s="216" t="str">
        <f>ORFEO2025!G363</f>
        <v>SEBASTIÁN RAMÍREZ</v>
      </c>
      <c r="AD364" s="24"/>
      <c r="AE364" s="24"/>
      <c r="AF364" s="24"/>
      <c r="AG364" s="24"/>
      <c r="AH364" s="24"/>
      <c r="AI364" s="24"/>
      <c r="AJ364" s="24"/>
      <c r="AK364" s="24"/>
      <c r="AL364" s="209"/>
      <c r="AM364" s="24"/>
      <c r="AN364" s="24"/>
      <c r="AO364" s="223" t="str">
        <f t="shared" si="3"/>
        <v/>
      </c>
      <c r="AP364" s="223" t="str">
        <f>IFERROR(VLOOKUP(AM364,ORFEO2025!H:O,5,0),"")</f>
        <v/>
      </c>
      <c r="AQ364" s="223" t="str">
        <f>IFERROR(VLOOKUP(AM364,ORFEO2025!H:O,6,0),"")</f>
        <v/>
      </c>
      <c r="AR364" s="223" t="str">
        <f>IFERROR(VLOOKUP(AM364,ORFEO2025!H:O,7,0),"")</f>
        <v/>
      </c>
      <c r="AS364" s="223" t="str">
        <f>IFERROR(VLOOKUP(AM364,ORFEO2025!H:O,8,0),"")</f>
        <v/>
      </c>
      <c r="AT364" s="224" t="str">
        <f>IFERROR(VLOOKUP(AM364,ORFEO2025!H:O,9,0),"")</f>
        <v/>
      </c>
    </row>
    <row r="365">
      <c r="A365" s="261">
        <v>2.0255920208521E13</v>
      </c>
      <c r="B365" s="248"/>
      <c r="C365" s="28"/>
      <c r="D365" s="24"/>
      <c r="E365" s="227"/>
      <c r="F365" s="216" t="b">
        <v>1</v>
      </c>
      <c r="G365" s="24"/>
      <c r="H365" s="24"/>
      <c r="I365" s="209"/>
      <c r="J365" s="219" t="str">
        <f t="shared" si="6"/>
        <v/>
      </c>
      <c r="K365" s="24"/>
      <c r="L365" s="24"/>
      <c r="M365" s="24"/>
      <c r="N365" s="24"/>
      <c r="O365" s="24"/>
      <c r="P365" s="24"/>
      <c r="Q365" s="24"/>
      <c r="R365" s="24"/>
      <c r="S365" s="27"/>
      <c r="T365" s="24"/>
      <c r="U365" s="24"/>
      <c r="V365" s="24"/>
      <c r="W365" s="24"/>
      <c r="X365" s="209"/>
      <c r="Y365" s="216"/>
      <c r="Z365" s="216">
        <f t="shared" si="2"/>
        <v>20255920178491</v>
      </c>
      <c r="AA365" s="250">
        <f>ORFEO2025!C364</f>
        <v>45776</v>
      </c>
      <c r="AB365" s="226">
        <f>ORFEO2025!H364</f>
        <v>20255920178491</v>
      </c>
      <c r="AC365" s="216" t="str">
        <f>ORFEO2025!G364</f>
        <v>CRISTIAN PEDROZA</v>
      </c>
      <c r="AD365" s="24"/>
      <c r="AE365" s="24"/>
      <c r="AF365" s="24"/>
      <c r="AG365" s="24"/>
      <c r="AH365" s="24"/>
      <c r="AI365" s="24"/>
      <c r="AJ365" s="24"/>
      <c r="AK365" s="24"/>
      <c r="AL365" s="209"/>
      <c r="AM365" s="24"/>
      <c r="AN365" s="24"/>
      <c r="AO365" s="223" t="str">
        <f t="shared" si="3"/>
        <v/>
      </c>
      <c r="AP365" s="223" t="str">
        <f>IFERROR(VLOOKUP(AM365,ORFEO2025!H:O,5,0),"")</f>
        <v/>
      </c>
      <c r="AQ365" s="223" t="str">
        <f>IFERROR(VLOOKUP(AM365,ORFEO2025!H:O,6,0),"")</f>
        <v/>
      </c>
      <c r="AR365" s="223" t="str">
        <f>IFERROR(VLOOKUP(AM365,ORFEO2025!H:O,7,0),"")</f>
        <v/>
      </c>
      <c r="AS365" s="223" t="str">
        <f>IFERROR(VLOOKUP(AM365,ORFEO2025!H:O,8,0),"")</f>
        <v/>
      </c>
      <c r="AT365" s="224" t="str">
        <f>IFERROR(VLOOKUP(AM365,ORFEO2025!H:O,9,0),"")</f>
        <v/>
      </c>
    </row>
    <row r="366">
      <c r="A366" s="261">
        <v>2.0255920208871E13</v>
      </c>
      <c r="B366" s="229"/>
      <c r="C366" s="28"/>
      <c r="D366" s="24"/>
      <c r="E366" s="227"/>
      <c r="F366" s="216" t="b">
        <v>1</v>
      </c>
      <c r="G366" s="24"/>
      <c r="H366" s="24"/>
      <c r="I366" s="209"/>
      <c r="J366" s="219" t="str">
        <f t="shared" si="6"/>
        <v/>
      </c>
      <c r="K366" s="24"/>
      <c r="L366" s="24"/>
      <c r="M366" s="24"/>
      <c r="N366" s="24"/>
      <c r="O366" s="24"/>
      <c r="P366" s="24"/>
      <c r="Q366" s="24"/>
      <c r="R366" s="24"/>
      <c r="S366" s="27"/>
      <c r="T366" s="24"/>
      <c r="U366" s="24"/>
      <c r="V366" s="24"/>
      <c r="W366" s="24"/>
      <c r="X366" s="209"/>
      <c r="Y366" s="216"/>
      <c r="Z366" s="216" t="str">
        <f t="shared" si="2"/>
        <v/>
      </c>
      <c r="AA366" s="250">
        <f>ORFEO2025!C365</f>
        <v>45776</v>
      </c>
      <c r="AB366" s="226" t="str">
        <f>ORFEO2025!H365</f>
        <v>SE REASIGNA ORFEO A DIMELZA MENDOZA RUEDA POR NO TRATARSE DE UN TEMA DE INFRAESTRUCTURA</v>
      </c>
      <c r="AC366" s="216" t="str">
        <f>ORFEO2025!G365</f>
        <v>JOHN CORREDOR</v>
      </c>
      <c r="AD366" s="24"/>
      <c r="AE366" s="24"/>
      <c r="AF366" s="24"/>
      <c r="AG366" s="24"/>
      <c r="AH366" s="24"/>
      <c r="AI366" s="24"/>
      <c r="AJ366" s="24"/>
      <c r="AK366" s="24"/>
      <c r="AL366" s="209"/>
      <c r="AM366" s="24"/>
      <c r="AN366" s="24"/>
      <c r="AO366" s="223" t="str">
        <f t="shared" si="3"/>
        <v/>
      </c>
      <c r="AP366" s="223" t="str">
        <f>IFERROR(VLOOKUP(AM366,ORFEO2025!H:O,5,0),"")</f>
        <v/>
      </c>
      <c r="AQ366" s="223" t="str">
        <f>IFERROR(VLOOKUP(AM366,ORFEO2025!H:O,6,0),"")</f>
        <v/>
      </c>
      <c r="AR366" s="223" t="str">
        <f>IFERROR(VLOOKUP(AM366,ORFEO2025!H:O,7,0),"")</f>
        <v/>
      </c>
      <c r="AS366" s="223" t="str">
        <f>IFERROR(VLOOKUP(AM366,ORFEO2025!H:O,8,0),"")</f>
        <v/>
      </c>
      <c r="AT366" s="224" t="str">
        <f>IFERROR(VLOOKUP(AM366,ORFEO2025!H:O,9,0),"")</f>
        <v/>
      </c>
    </row>
    <row r="367">
      <c r="A367" s="261">
        <v>2.0255920209881E13</v>
      </c>
      <c r="B367" s="248"/>
      <c r="C367" s="28"/>
      <c r="D367" s="24"/>
      <c r="E367" s="227"/>
      <c r="F367" s="216" t="b">
        <v>1</v>
      </c>
      <c r="G367" s="24"/>
      <c r="H367" s="24"/>
      <c r="I367" s="209"/>
      <c r="J367" s="219" t="str">
        <f t="shared" si="6"/>
        <v/>
      </c>
      <c r="K367" s="24"/>
      <c r="L367" s="24"/>
      <c r="M367" s="24"/>
      <c r="N367" s="24"/>
      <c r="O367" s="24"/>
      <c r="P367" s="24"/>
      <c r="Q367" s="24"/>
      <c r="R367" s="24"/>
      <c r="S367" s="27"/>
      <c r="T367" s="24"/>
      <c r="U367" s="24"/>
      <c r="V367" s="24"/>
      <c r="W367" s="24"/>
      <c r="X367" s="209"/>
      <c r="Y367" s="216"/>
      <c r="Z367" s="216">
        <f t="shared" si="2"/>
        <v>20255920215191</v>
      </c>
      <c r="AA367" s="250">
        <f>ORFEO2025!C366</f>
        <v>45776</v>
      </c>
      <c r="AB367" s="216">
        <f>ORFEO2025!H366</f>
        <v>20255920215191</v>
      </c>
      <c r="AC367" s="216" t="str">
        <f>ORFEO2025!G366</f>
        <v>EDUARDO ARREDONDO</v>
      </c>
      <c r="AD367" s="24"/>
      <c r="AE367" s="24"/>
      <c r="AF367" s="24"/>
      <c r="AG367" s="24"/>
      <c r="AH367" s="24"/>
      <c r="AI367" s="24"/>
      <c r="AJ367" s="24"/>
      <c r="AK367" s="24"/>
      <c r="AL367" s="209"/>
      <c r="AM367" s="24"/>
      <c r="AN367" s="24"/>
      <c r="AO367" s="223" t="str">
        <f t="shared" si="3"/>
        <v/>
      </c>
      <c r="AP367" s="223" t="str">
        <f>IFERROR(VLOOKUP(AM367,ORFEO2025!H:O,5,0),"")</f>
        <v/>
      </c>
      <c r="AQ367" s="223" t="str">
        <f>IFERROR(VLOOKUP(AM367,ORFEO2025!H:O,6,0),"")</f>
        <v/>
      </c>
      <c r="AR367" s="223" t="str">
        <f>IFERROR(VLOOKUP(AM367,ORFEO2025!H:O,7,0),"")</f>
        <v/>
      </c>
      <c r="AS367" s="223" t="str">
        <f>IFERROR(VLOOKUP(AM367,ORFEO2025!H:O,8,0),"")</f>
        <v/>
      </c>
      <c r="AT367" s="224" t="str">
        <f>IFERROR(VLOOKUP(AM367,ORFEO2025!H:O,9,0),"")</f>
        <v/>
      </c>
    </row>
    <row r="368">
      <c r="A368" s="261">
        <v>2.0255920210561E13</v>
      </c>
      <c r="B368" s="229"/>
      <c r="C368" s="28"/>
      <c r="D368" s="24"/>
      <c r="E368" s="227"/>
      <c r="F368" s="216" t="b">
        <v>1</v>
      </c>
      <c r="G368" s="24"/>
      <c r="H368" s="24"/>
      <c r="I368" s="209"/>
      <c r="J368" s="219" t="str">
        <f t="shared" si="6"/>
        <v/>
      </c>
      <c r="K368" s="24"/>
      <c r="L368" s="24"/>
      <c r="M368" s="24"/>
      <c r="N368" s="24"/>
      <c r="O368" s="24"/>
      <c r="P368" s="24"/>
      <c r="Q368" s="24"/>
      <c r="R368" s="24"/>
      <c r="S368" s="27"/>
      <c r="T368" s="24"/>
      <c r="U368" s="24"/>
      <c r="V368" s="24"/>
      <c r="W368" s="24"/>
      <c r="X368" s="209"/>
      <c r="Y368" s="216"/>
      <c r="Z368" s="216" t="str">
        <f t="shared" si="2"/>
        <v/>
      </c>
      <c r="AA368" s="250">
        <f>ORFEO2025!C367</f>
        <v>45776</v>
      </c>
      <c r="AB368" s="216" t="str">
        <f>ORFEO2025!H367</f>
        <v>NO REQUIERE RESPUESTA</v>
      </c>
      <c r="AC368" s="216" t="str">
        <f>ORFEO2025!G367</f>
        <v>SEBASTIÁN RAMÍREZ</v>
      </c>
      <c r="AD368" s="24"/>
      <c r="AE368" s="24"/>
      <c r="AF368" s="24"/>
      <c r="AG368" s="24"/>
      <c r="AH368" s="24"/>
      <c r="AI368" s="24"/>
      <c r="AJ368" s="24"/>
      <c r="AK368" s="24"/>
      <c r="AL368" s="209"/>
      <c r="AM368" s="24"/>
      <c r="AN368" s="24"/>
      <c r="AO368" s="223" t="str">
        <f t="shared" si="3"/>
        <v/>
      </c>
      <c r="AP368" s="223" t="str">
        <f>IFERROR(VLOOKUP(AM368,ORFEO2025!H:O,5,0),"")</f>
        <v/>
      </c>
      <c r="AQ368" s="223" t="str">
        <f>IFERROR(VLOOKUP(AM368,ORFEO2025!H:O,6,0),"")</f>
        <v/>
      </c>
      <c r="AR368" s="223" t="str">
        <f>IFERROR(VLOOKUP(AM368,ORFEO2025!H:O,7,0),"")</f>
        <v/>
      </c>
      <c r="AS368" s="223" t="str">
        <f>IFERROR(VLOOKUP(AM368,ORFEO2025!H:O,8,0),"")</f>
        <v/>
      </c>
      <c r="AT368" s="224" t="str">
        <f>IFERROR(VLOOKUP(AM368,ORFEO2025!H:O,9,0),"")</f>
        <v/>
      </c>
    </row>
    <row r="369">
      <c r="A369" s="261">
        <v>2.0255920210571E13</v>
      </c>
      <c r="B369" s="248"/>
      <c r="C369" s="28"/>
      <c r="D369" s="24"/>
      <c r="E369" s="227"/>
      <c r="F369" s="216" t="b">
        <v>1</v>
      </c>
      <c r="G369" s="24"/>
      <c r="H369" s="24"/>
      <c r="I369" s="209"/>
      <c r="J369" s="219" t="str">
        <f t="shared" si="6"/>
        <v/>
      </c>
      <c r="K369" s="24"/>
      <c r="L369" s="24"/>
      <c r="M369" s="24"/>
      <c r="N369" s="24"/>
      <c r="O369" s="24"/>
      <c r="P369" s="24"/>
      <c r="Q369" s="24"/>
      <c r="R369" s="24"/>
      <c r="S369" s="27"/>
      <c r="T369" s="24"/>
      <c r="U369" s="24"/>
      <c r="V369" s="24"/>
      <c r="W369" s="24"/>
      <c r="X369" s="209"/>
      <c r="Y369" s="216"/>
      <c r="Z369" s="216" t="str">
        <f t="shared" si="2"/>
        <v/>
      </c>
      <c r="AA369" s="250">
        <f>ORFEO2025!C368</f>
        <v>45776</v>
      </c>
      <c r="AB369" s="226" t="str">
        <f>ORFEO2025!H368</f>
        <v>SE TRASLADA POR COMPETENCIA</v>
      </c>
      <c r="AC369" s="216" t="str">
        <f>ORFEO2025!G368</f>
        <v>SEBASTIÁN RAMÍREZ</v>
      </c>
      <c r="AD369" s="24"/>
      <c r="AE369" s="24"/>
      <c r="AF369" s="24"/>
      <c r="AG369" s="24"/>
      <c r="AH369" s="24"/>
      <c r="AI369" s="24"/>
      <c r="AJ369" s="24"/>
      <c r="AK369" s="24"/>
      <c r="AL369" s="209"/>
      <c r="AM369" s="24"/>
      <c r="AN369" s="24"/>
      <c r="AO369" s="223" t="str">
        <f t="shared" si="3"/>
        <v/>
      </c>
      <c r="AP369" s="223" t="str">
        <f>IFERROR(VLOOKUP(AM369,ORFEO2025!H:O,5,0),"")</f>
        <v/>
      </c>
      <c r="AQ369" s="223" t="str">
        <f>IFERROR(VLOOKUP(AM369,ORFEO2025!H:O,6,0),"")</f>
        <v/>
      </c>
      <c r="AR369" s="223" t="str">
        <f>IFERROR(VLOOKUP(AM369,ORFEO2025!H:O,7,0),"")</f>
        <v/>
      </c>
      <c r="AS369" s="223" t="str">
        <f>IFERROR(VLOOKUP(AM369,ORFEO2025!H:O,8,0),"")</f>
        <v/>
      </c>
      <c r="AT369" s="224" t="str">
        <f>IFERROR(VLOOKUP(AM369,ORFEO2025!H:O,9,0),"")</f>
        <v/>
      </c>
    </row>
    <row r="370">
      <c r="A370" s="261">
        <v>2.0255920210581E13</v>
      </c>
      <c r="B370" s="229"/>
      <c r="C370" s="28"/>
      <c r="D370" s="24"/>
      <c r="E370" s="227"/>
      <c r="F370" s="216" t="b">
        <v>1</v>
      </c>
      <c r="G370" s="24"/>
      <c r="H370" s="24"/>
      <c r="I370" s="209"/>
      <c r="J370" s="219" t="str">
        <f t="shared" si="6"/>
        <v/>
      </c>
      <c r="K370" s="24"/>
      <c r="L370" s="24"/>
      <c r="M370" s="24"/>
      <c r="N370" s="24"/>
      <c r="O370" s="24"/>
      <c r="P370" s="24"/>
      <c r="Q370" s="24"/>
      <c r="R370" s="24"/>
      <c r="S370" s="27"/>
      <c r="T370" s="24"/>
      <c r="U370" s="24"/>
      <c r="V370" s="24"/>
      <c r="W370" s="24"/>
      <c r="X370" s="209"/>
      <c r="Y370" s="216"/>
      <c r="Z370" s="216">
        <f t="shared" si="2"/>
        <v>20255920219431</v>
      </c>
      <c r="AA370" s="250">
        <f>ORFEO2025!C369</f>
        <v>45776</v>
      </c>
      <c r="AB370" s="216">
        <f>ORFEO2025!H369</f>
        <v>20255920219431</v>
      </c>
      <c r="AC370" s="216" t="str">
        <f>ORFEO2025!G369</f>
        <v>CRISTIAN PEDROZA</v>
      </c>
      <c r="AD370" s="24"/>
      <c r="AE370" s="24"/>
      <c r="AF370" s="24"/>
      <c r="AG370" s="24"/>
      <c r="AH370" s="24"/>
      <c r="AI370" s="24"/>
      <c r="AJ370" s="24"/>
      <c r="AK370" s="24"/>
      <c r="AL370" s="209"/>
      <c r="AM370" s="24"/>
      <c r="AN370" s="24"/>
      <c r="AO370" s="223" t="str">
        <f t="shared" si="3"/>
        <v/>
      </c>
      <c r="AP370" s="223" t="str">
        <f>IFERROR(VLOOKUP(AM370,ORFEO2025!H:O,5,0),"")</f>
        <v/>
      </c>
      <c r="AQ370" s="223" t="str">
        <f>IFERROR(VLOOKUP(AM370,ORFEO2025!H:O,6,0),"")</f>
        <v/>
      </c>
      <c r="AR370" s="223" t="str">
        <f>IFERROR(VLOOKUP(AM370,ORFEO2025!H:O,7,0),"")</f>
        <v/>
      </c>
      <c r="AS370" s="223" t="str">
        <f>IFERROR(VLOOKUP(AM370,ORFEO2025!H:O,8,0),"")</f>
        <v/>
      </c>
      <c r="AT370" s="224" t="str">
        <f>IFERROR(VLOOKUP(AM370,ORFEO2025!H:O,9,0),"")</f>
        <v/>
      </c>
    </row>
    <row r="371">
      <c r="A371" s="261">
        <v>2.0255920210591E13</v>
      </c>
      <c r="B371" s="248"/>
      <c r="C371" s="28"/>
      <c r="D371" s="24"/>
      <c r="E371" s="227"/>
      <c r="F371" s="216" t="b">
        <v>1</v>
      </c>
      <c r="G371" s="248" t="s">
        <v>3772</v>
      </c>
      <c r="H371" s="24"/>
      <c r="I371" s="209"/>
      <c r="J371" s="219" t="str">
        <f t="shared" si="6"/>
        <v/>
      </c>
      <c r="K371" s="24"/>
      <c r="L371" s="24"/>
      <c r="M371" s="24"/>
      <c r="N371" s="24"/>
      <c r="O371" s="24"/>
      <c r="P371" s="24"/>
      <c r="Q371" s="24"/>
      <c r="R371" s="24"/>
      <c r="S371" s="27"/>
      <c r="T371" s="24"/>
      <c r="U371" s="24"/>
      <c r="V371" s="24"/>
      <c r="W371" s="24"/>
      <c r="X371" s="209"/>
      <c r="Y371" s="216"/>
      <c r="Z371" s="216" t="str">
        <f t="shared" si="2"/>
        <v/>
      </c>
      <c r="AA371" s="250">
        <f>ORFEO2025!C370</f>
        <v>45776</v>
      </c>
      <c r="AB371" s="226" t="str">
        <f>ORFEO2025!H370</f>
        <v>SE REASIGNA ORFEO A DIMELZA MENDOZA RUEDA POR NO TRATARSE DE UN TEMA DE INFRAESTRUCTURA</v>
      </c>
      <c r="AC371" s="216" t="str">
        <f>ORFEO2025!G370</f>
        <v>CRISTIAN PEDROZA</v>
      </c>
      <c r="AD371" s="24"/>
      <c r="AE371" s="24"/>
      <c r="AF371" s="24"/>
      <c r="AG371" s="24"/>
      <c r="AH371" s="24"/>
      <c r="AI371" s="24"/>
      <c r="AJ371" s="24"/>
      <c r="AK371" s="24"/>
      <c r="AL371" s="209"/>
      <c r="AM371" s="24"/>
      <c r="AN371" s="24"/>
      <c r="AO371" s="223" t="str">
        <f t="shared" si="3"/>
        <v/>
      </c>
      <c r="AP371" s="223" t="str">
        <f>IFERROR(VLOOKUP(AM371,ORFEO2025!H:O,5,0),"")</f>
        <v/>
      </c>
      <c r="AQ371" s="223" t="str">
        <f>IFERROR(VLOOKUP(AM371,ORFEO2025!H:O,6,0),"")</f>
        <v/>
      </c>
      <c r="AR371" s="223" t="str">
        <f>IFERROR(VLOOKUP(AM371,ORFEO2025!H:O,7,0),"")</f>
        <v/>
      </c>
      <c r="AS371" s="223" t="str">
        <f>IFERROR(VLOOKUP(AM371,ORFEO2025!H:O,8,0),"")</f>
        <v/>
      </c>
      <c r="AT371" s="224" t="str">
        <f>IFERROR(VLOOKUP(AM371,ORFEO2025!H:O,9,0),"")</f>
        <v/>
      </c>
    </row>
    <row r="372">
      <c r="A372" s="261">
        <v>2.0255920210631E13</v>
      </c>
      <c r="B372" s="229"/>
      <c r="C372" s="28"/>
      <c r="D372" s="24"/>
      <c r="E372" s="227"/>
      <c r="F372" s="216" t="b">
        <v>1</v>
      </c>
      <c r="G372" s="24"/>
      <c r="H372" s="24"/>
      <c r="I372" s="209"/>
      <c r="J372" s="219" t="str">
        <f t="shared" si="6"/>
        <v/>
      </c>
      <c r="K372" s="24"/>
      <c r="L372" s="24"/>
      <c r="M372" s="24"/>
      <c r="N372" s="24"/>
      <c r="O372" s="24"/>
      <c r="P372" s="24"/>
      <c r="Q372" s="24"/>
      <c r="R372" s="24"/>
      <c r="S372" s="27"/>
      <c r="T372" s="24"/>
      <c r="U372" s="24"/>
      <c r="V372" s="24"/>
      <c r="W372" s="24"/>
      <c r="X372" s="209"/>
      <c r="Y372" s="216"/>
      <c r="Z372" s="216" t="str">
        <f t="shared" si="2"/>
        <v/>
      </c>
      <c r="AA372" s="250">
        <f>ORFEO2025!C371</f>
        <v>45776</v>
      </c>
      <c r="AB372" s="226" t="str">
        <f>ORFEO2025!H371</f>
        <v>20253920102421</v>
      </c>
      <c r="AC372" s="216" t="str">
        <f>ORFEO2025!G371</f>
        <v>DIEGO PEÑA</v>
      </c>
      <c r="AD372" s="24"/>
      <c r="AE372" s="24"/>
      <c r="AF372" s="24"/>
      <c r="AG372" s="24"/>
      <c r="AH372" s="24"/>
      <c r="AI372" s="24"/>
      <c r="AJ372" s="24"/>
      <c r="AK372" s="24"/>
      <c r="AL372" s="209"/>
      <c r="AM372" s="24"/>
      <c r="AN372" s="24"/>
      <c r="AO372" s="223" t="str">
        <f t="shared" si="3"/>
        <v/>
      </c>
      <c r="AP372" s="223" t="str">
        <f>IFERROR(VLOOKUP(AM372,ORFEO2025!H:O,5,0),"")</f>
        <v/>
      </c>
      <c r="AQ372" s="223" t="str">
        <f>IFERROR(VLOOKUP(AM372,ORFEO2025!H:O,6,0),"")</f>
        <v/>
      </c>
      <c r="AR372" s="223" t="str">
        <f>IFERROR(VLOOKUP(AM372,ORFEO2025!H:O,7,0),"")</f>
        <v/>
      </c>
      <c r="AS372" s="223" t="str">
        <f>IFERROR(VLOOKUP(AM372,ORFEO2025!H:O,8,0),"")</f>
        <v/>
      </c>
      <c r="AT372" s="224" t="str">
        <f>IFERROR(VLOOKUP(AM372,ORFEO2025!H:O,9,0),"")</f>
        <v/>
      </c>
    </row>
    <row r="373">
      <c r="A373" s="261">
        <v>2.0255920210641E13</v>
      </c>
      <c r="B373" s="248"/>
      <c r="C373" s="28"/>
      <c r="D373" s="24"/>
      <c r="E373" s="227"/>
      <c r="F373" s="216" t="b">
        <v>1</v>
      </c>
      <c r="G373" s="24"/>
      <c r="H373" s="24"/>
      <c r="I373" s="209"/>
      <c r="J373" s="219" t="str">
        <f t="shared" si="6"/>
        <v/>
      </c>
      <c r="K373" s="24"/>
      <c r="L373" s="24"/>
      <c r="M373" s="24"/>
      <c r="N373" s="24"/>
      <c r="O373" s="24"/>
      <c r="P373" s="24"/>
      <c r="Q373" s="24"/>
      <c r="R373" s="24"/>
      <c r="S373" s="27"/>
      <c r="T373" s="24"/>
      <c r="U373" s="24"/>
      <c r="V373" s="24"/>
      <c r="W373" s="24"/>
      <c r="X373" s="209"/>
      <c r="Y373" s="216"/>
      <c r="Z373" s="216" t="str">
        <f t="shared" si="2"/>
        <v/>
      </c>
      <c r="AA373" s="250">
        <f>ORFEO2025!C372</f>
        <v>45776</v>
      </c>
      <c r="AB373" s="226" t="str">
        <f>ORFEO2025!H372</f>
        <v>20255920209881</v>
      </c>
      <c r="AC373" s="216" t="str">
        <f>ORFEO2025!G372</f>
        <v>CARLOS LINARES</v>
      </c>
      <c r="AD373" s="24"/>
      <c r="AE373" s="24"/>
      <c r="AF373" s="24"/>
      <c r="AG373" s="24"/>
      <c r="AH373" s="24"/>
      <c r="AI373" s="24"/>
      <c r="AJ373" s="24"/>
      <c r="AK373" s="24"/>
      <c r="AL373" s="209"/>
      <c r="AM373" s="24"/>
      <c r="AN373" s="24"/>
      <c r="AO373" s="223" t="str">
        <f t="shared" si="3"/>
        <v/>
      </c>
      <c r="AP373" s="223" t="str">
        <f>IFERROR(VLOOKUP(AM373,ORFEO2025!H:O,5,0),"")</f>
        <v/>
      </c>
      <c r="AQ373" s="223" t="str">
        <f>IFERROR(VLOOKUP(AM373,ORFEO2025!H:O,6,0),"")</f>
        <v/>
      </c>
      <c r="AR373" s="223" t="str">
        <f>IFERROR(VLOOKUP(AM373,ORFEO2025!H:O,7,0),"")</f>
        <v/>
      </c>
      <c r="AS373" s="223" t="str">
        <f>IFERROR(VLOOKUP(AM373,ORFEO2025!H:O,8,0),"")</f>
        <v/>
      </c>
      <c r="AT373" s="224" t="str">
        <f>IFERROR(VLOOKUP(AM373,ORFEO2025!H:O,9,0),"")</f>
        <v/>
      </c>
    </row>
    <row r="374">
      <c r="A374" s="261">
        <v>2.0255920210661E13</v>
      </c>
      <c r="B374" s="248"/>
      <c r="C374" s="28"/>
      <c r="D374" s="24"/>
      <c r="E374" s="227"/>
      <c r="F374" s="216" t="b">
        <v>1</v>
      </c>
      <c r="G374" s="24"/>
      <c r="H374" s="24"/>
      <c r="I374" s="209"/>
      <c r="J374" s="219" t="str">
        <f t="shared" si="6"/>
        <v/>
      </c>
      <c r="K374" s="24"/>
      <c r="L374" s="24"/>
      <c r="M374" s="24"/>
      <c r="N374" s="24"/>
      <c r="O374" s="24"/>
      <c r="P374" s="24"/>
      <c r="Q374" s="24"/>
      <c r="R374" s="24"/>
      <c r="S374" s="27"/>
      <c r="T374" s="24"/>
      <c r="U374" s="24"/>
      <c r="V374" s="24"/>
      <c r="W374" s="24"/>
      <c r="X374" s="209"/>
      <c r="Y374" s="216"/>
      <c r="Z374" s="216" t="str">
        <f t="shared" si="2"/>
        <v/>
      </c>
      <c r="AA374" s="250">
        <f>ORFEO2025!C373</f>
        <v>45776</v>
      </c>
      <c r="AB374" s="216">
        <f>ORFEO2025!H373</f>
        <v>20255920518421</v>
      </c>
      <c r="AC374" s="216" t="str">
        <f>ORFEO2025!G373</f>
        <v>CARLOS LINARES</v>
      </c>
      <c r="AD374" s="24"/>
      <c r="AE374" s="24"/>
      <c r="AF374" s="24"/>
      <c r="AG374" s="24"/>
      <c r="AH374" s="24"/>
      <c r="AI374" s="24"/>
      <c r="AJ374" s="24"/>
      <c r="AK374" s="24"/>
      <c r="AL374" s="209"/>
      <c r="AM374" s="24"/>
      <c r="AN374" s="24"/>
      <c r="AO374" s="223" t="str">
        <f t="shared" si="3"/>
        <v/>
      </c>
      <c r="AP374" s="223" t="str">
        <f>IFERROR(VLOOKUP(AM374,ORFEO2025!H:O,5,0),"")</f>
        <v/>
      </c>
      <c r="AQ374" s="223" t="str">
        <f>IFERROR(VLOOKUP(AM374,ORFEO2025!H:O,6,0),"")</f>
        <v/>
      </c>
      <c r="AR374" s="223" t="str">
        <f>IFERROR(VLOOKUP(AM374,ORFEO2025!H:O,7,0),"")</f>
        <v/>
      </c>
      <c r="AS374" s="223" t="str">
        <f>IFERROR(VLOOKUP(AM374,ORFEO2025!H:O,8,0),"")</f>
        <v/>
      </c>
      <c r="AT374" s="224" t="str">
        <f>IFERROR(VLOOKUP(AM374,ORFEO2025!H:O,9,0),"")</f>
        <v/>
      </c>
    </row>
    <row r="375">
      <c r="A375" s="261">
        <v>2.0255920210671E13</v>
      </c>
      <c r="B375" s="248"/>
      <c r="C375" s="28"/>
      <c r="D375" s="24"/>
      <c r="E375" s="227"/>
      <c r="F375" s="216" t="b">
        <v>1</v>
      </c>
      <c r="G375" s="248" t="s">
        <v>3772</v>
      </c>
      <c r="H375" s="24"/>
      <c r="I375" s="209"/>
      <c r="J375" s="219" t="str">
        <f t="shared" si="6"/>
        <v/>
      </c>
      <c r="K375" s="24"/>
      <c r="L375" s="24"/>
      <c r="M375" s="24"/>
      <c r="N375" s="24"/>
      <c r="O375" s="24"/>
      <c r="P375" s="24"/>
      <c r="Q375" s="24"/>
      <c r="R375" s="24"/>
      <c r="S375" s="27"/>
      <c r="T375" s="24"/>
      <c r="U375" s="24"/>
      <c r="V375" s="24"/>
      <c r="W375" s="24"/>
      <c r="X375" s="209"/>
      <c r="Y375" s="216"/>
      <c r="Z375" s="216" t="str">
        <f t="shared" si="2"/>
        <v/>
      </c>
      <c r="AA375" s="250">
        <f>ORFEO2025!C374</f>
        <v>45776</v>
      </c>
      <c r="AB375" s="226" t="str">
        <f>ORFEO2025!H374</f>
        <v>SE REASIGNA ORFEO A DIMELZA MENDOZA RUEDA POR NO TRATARSE DE UN TEMA DE INFRAESTRUCTURA</v>
      </c>
      <c r="AC375" s="216" t="str">
        <f>ORFEO2025!G374</f>
        <v>JOHN CORREDOR</v>
      </c>
      <c r="AD375" s="24"/>
      <c r="AE375" s="24"/>
      <c r="AF375" s="24"/>
      <c r="AG375" s="24"/>
      <c r="AH375" s="24"/>
      <c r="AI375" s="24"/>
      <c r="AJ375" s="24"/>
      <c r="AK375" s="24"/>
      <c r="AL375" s="209"/>
      <c r="AM375" s="24"/>
      <c r="AN375" s="24"/>
      <c r="AO375" s="223" t="str">
        <f t="shared" si="3"/>
        <v/>
      </c>
      <c r="AP375" s="223" t="str">
        <f>IFERROR(VLOOKUP(AM375,ORFEO2025!H:O,5,0),"")</f>
        <v/>
      </c>
      <c r="AQ375" s="223" t="str">
        <f>IFERROR(VLOOKUP(AM375,ORFEO2025!H:O,6,0),"")</f>
        <v/>
      </c>
      <c r="AR375" s="223" t="str">
        <f>IFERROR(VLOOKUP(AM375,ORFEO2025!H:O,7,0),"")</f>
        <v/>
      </c>
      <c r="AS375" s="223" t="str">
        <f>IFERROR(VLOOKUP(AM375,ORFEO2025!H:O,8,0),"")</f>
        <v/>
      </c>
      <c r="AT375" s="224" t="str">
        <f>IFERROR(VLOOKUP(AM375,ORFEO2025!H:O,9,0),"")</f>
        <v/>
      </c>
    </row>
    <row r="376">
      <c r="A376" s="261">
        <v>2.0255920210771E13</v>
      </c>
      <c r="B376" s="248"/>
      <c r="C376" s="28"/>
      <c r="D376" s="24"/>
      <c r="E376" s="227"/>
      <c r="F376" s="216" t="b">
        <v>1</v>
      </c>
      <c r="G376" s="24"/>
      <c r="H376" s="24"/>
      <c r="I376" s="209"/>
      <c r="J376" s="219" t="str">
        <f t="shared" si="6"/>
        <v/>
      </c>
      <c r="K376" s="24"/>
      <c r="L376" s="24"/>
      <c r="M376" s="24"/>
      <c r="N376" s="24"/>
      <c r="O376" s="24"/>
      <c r="P376" s="24"/>
      <c r="Q376" s="24"/>
      <c r="R376" s="24"/>
      <c r="S376" s="27"/>
      <c r="T376" s="24"/>
      <c r="U376" s="24"/>
      <c r="V376" s="24"/>
      <c r="W376" s="24"/>
      <c r="X376" s="209"/>
      <c r="Y376" s="216" t="s">
        <v>3771</v>
      </c>
      <c r="Z376" s="216">
        <f t="shared" si="2"/>
        <v>20255920175511</v>
      </c>
      <c r="AA376" s="250">
        <f>ORFEO2025!C375</f>
        <v>45776</v>
      </c>
      <c r="AB376" s="230">
        <f>ORFEO2025!H375</f>
        <v>20255920175511</v>
      </c>
      <c r="AC376" s="216" t="str">
        <f>ORFEO2025!G375</f>
        <v>JOHN CORREDOR</v>
      </c>
      <c r="AD376" s="24"/>
      <c r="AE376" s="24"/>
      <c r="AF376" s="24"/>
      <c r="AG376" s="24"/>
      <c r="AH376" s="24"/>
      <c r="AI376" s="24"/>
      <c r="AJ376" s="24"/>
      <c r="AK376" s="24"/>
      <c r="AL376" s="209"/>
      <c r="AM376" s="24"/>
      <c r="AN376" s="24"/>
      <c r="AO376" s="223" t="str">
        <f t="shared" si="3"/>
        <v/>
      </c>
      <c r="AP376" s="223" t="str">
        <f>IFERROR(VLOOKUP(AM376,ORFEO2025!H:O,5,0),"")</f>
        <v/>
      </c>
      <c r="AQ376" s="223" t="str">
        <f>IFERROR(VLOOKUP(AM376,ORFEO2025!H:O,6,0),"")</f>
        <v/>
      </c>
      <c r="AR376" s="223" t="str">
        <f>IFERROR(VLOOKUP(AM376,ORFEO2025!H:O,7,0),"")</f>
        <v/>
      </c>
      <c r="AS376" s="223" t="str">
        <f>IFERROR(VLOOKUP(AM376,ORFEO2025!H:O,8,0),"")</f>
        <v/>
      </c>
      <c r="AT376" s="224" t="str">
        <f>IFERROR(VLOOKUP(AM376,ORFEO2025!H:O,9,0),"")</f>
        <v/>
      </c>
    </row>
    <row r="377">
      <c r="A377" s="261">
        <v>2.0255920210871E13</v>
      </c>
      <c r="B377" s="248"/>
      <c r="C377" s="28"/>
      <c r="D377" s="24"/>
      <c r="E377" s="227"/>
      <c r="F377" s="216" t="b">
        <v>1</v>
      </c>
      <c r="G377" s="24"/>
      <c r="H377" s="24"/>
      <c r="I377" s="209"/>
      <c r="J377" s="219" t="str">
        <f t="shared" si="6"/>
        <v/>
      </c>
      <c r="K377" s="24"/>
      <c r="L377" s="24"/>
      <c r="M377" s="24"/>
      <c r="N377" s="24"/>
      <c r="O377" s="24"/>
      <c r="P377" s="24"/>
      <c r="Q377" s="24"/>
      <c r="R377" s="24"/>
      <c r="S377" s="27"/>
      <c r="T377" s="24"/>
      <c r="U377" s="24"/>
      <c r="V377" s="24"/>
      <c r="W377" s="24"/>
      <c r="X377" s="209"/>
      <c r="Y377" s="216"/>
      <c r="Z377" s="216">
        <f t="shared" si="2"/>
        <v>20255920197071</v>
      </c>
      <c r="AA377" s="250">
        <f>ORFEO2025!C376</f>
        <v>45776</v>
      </c>
      <c r="AB377" s="216">
        <f>ORFEO2025!H376</f>
        <v>20255920197071</v>
      </c>
      <c r="AC377" s="216" t="str">
        <f>ORFEO2025!G376</f>
        <v>EDUARDO ARREDONDO</v>
      </c>
      <c r="AD377" s="24"/>
      <c r="AE377" s="24"/>
      <c r="AF377" s="24"/>
      <c r="AG377" s="24"/>
      <c r="AH377" s="24"/>
      <c r="AI377" s="24"/>
      <c r="AJ377" s="24"/>
      <c r="AK377" s="24"/>
      <c r="AL377" s="209"/>
      <c r="AM377" s="24"/>
      <c r="AN377" s="24"/>
      <c r="AO377" s="223" t="str">
        <f t="shared" si="3"/>
        <v/>
      </c>
      <c r="AP377" s="223" t="str">
        <f>IFERROR(VLOOKUP(AM377,ORFEO2025!H:O,5,0),"")</f>
        <v/>
      </c>
      <c r="AQ377" s="223" t="str">
        <f>IFERROR(VLOOKUP(AM377,ORFEO2025!H:O,6,0),"")</f>
        <v/>
      </c>
      <c r="AR377" s="223" t="str">
        <f>IFERROR(VLOOKUP(AM377,ORFEO2025!H:O,7,0),"")</f>
        <v/>
      </c>
      <c r="AS377" s="223" t="str">
        <f>IFERROR(VLOOKUP(AM377,ORFEO2025!H:O,8,0),"")</f>
        <v/>
      </c>
      <c r="AT377" s="224" t="str">
        <f>IFERROR(VLOOKUP(AM377,ORFEO2025!H:O,9,0),"")</f>
        <v/>
      </c>
    </row>
    <row r="378">
      <c r="A378" s="261">
        <v>2.0255920211121E13</v>
      </c>
      <c r="B378" s="229"/>
      <c r="C378" s="28"/>
      <c r="D378" s="24"/>
      <c r="E378" s="227"/>
      <c r="F378" s="216" t="b">
        <v>1</v>
      </c>
      <c r="G378" s="24"/>
      <c r="H378" s="24"/>
      <c r="I378" s="209"/>
      <c r="J378" s="219" t="str">
        <f t="shared" si="6"/>
        <v/>
      </c>
      <c r="K378" s="24"/>
      <c r="L378" s="24"/>
      <c r="M378" s="24"/>
      <c r="N378" s="24"/>
      <c r="O378" s="24"/>
      <c r="P378" s="24"/>
      <c r="Q378" s="24"/>
      <c r="R378" s="24"/>
      <c r="S378" s="27"/>
      <c r="T378" s="24"/>
      <c r="U378" s="24"/>
      <c r="V378" s="24"/>
      <c r="W378" s="24"/>
      <c r="X378" s="209"/>
      <c r="Y378" s="216"/>
      <c r="Z378" s="216" t="str">
        <f t="shared" si="2"/>
        <v/>
      </c>
      <c r="AA378" s="250">
        <f>ORFEO2025!C377</f>
        <v>45776</v>
      </c>
      <c r="AB378" s="216" t="str">
        <f>ORFEO2025!H377</f>
        <v>SE CIERRA TRAMITE, INFORMANDO QUE SE ASISTE A LA CITACION POR PARTE DE UN PROFESIONAL DEL AREA DE INFRAESTRUCTURA</v>
      </c>
      <c r="AC378" s="216" t="str">
        <f>ORFEO2025!G377</f>
        <v>SANTIAGO VARGAS CAMACHO</v>
      </c>
      <c r="AD378" s="24"/>
      <c r="AE378" s="24"/>
      <c r="AF378" s="24"/>
      <c r="AG378" s="24"/>
      <c r="AH378" s="24"/>
      <c r="AI378" s="24"/>
      <c r="AJ378" s="24"/>
      <c r="AK378" s="24"/>
      <c r="AL378" s="209"/>
      <c r="AM378" s="24"/>
      <c r="AN378" s="24"/>
      <c r="AO378" s="223" t="str">
        <f t="shared" si="3"/>
        <v/>
      </c>
      <c r="AP378" s="223" t="str">
        <f>IFERROR(VLOOKUP(AM378,ORFEO2025!H:O,5,0),"")</f>
        <v/>
      </c>
      <c r="AQ378" s="223" t="str">
        <f>IFERROR(VLOOKUP(AM378,ORFEO2025!H:O,6,0),"")</f>
        <v/>
      </c>
      <c r="AR378" s="223" t="str">
        <f>IFERROR(VLOOKUP(AM378,ORFEO2025!H:O,7,0),"")</f>
        <v/>
      </c>
      <c r="AS378" s="223" t="str">
        <f>IFERROR(VLOOKUP(AM378,ORFEO2025!H:O,8,0),"")</f>
        <v/>
      </c>
      <c r="AT378" s="224" t="str">
        <f>IFERROR(VLOOKUP(AM378,ORFEO2025!H:O,9,0),"")</f>
        <v/>
      </c>
    </row>
    <row r="379">
      <c r="A379" s="261">
        <v>2.0255920211261E13</v>
      </c>
      <c r="B379" s="229"/>
      <c r="C379" s="28"/>
      <c r="D379" s="24"/>
      <c r="E379" s="227"/>
      <c r="F379" s="216" t="b">
        <v>1</v>
      </c>
      <c r="G379" s="24"/>
      <c r="H379" s="24"/>
      <c r="I379" s="209"/>
      <c r="J379" s="219" t="str">
        <f t="shared" si="6"/>
        <v/>
      </c>
      <c r="K379" s="24"/>
      <c r="L379" s="24"/>
      <c r="M379" s="24"/>
      <c r="N379" s="24"/>
      <c r="O379" s="24"/>
      <c r="P379" s="24"/>
      <c r="Q379" s="24"/>
      <c r="R379" s="24"/>
      <c r="S379" s="27"/>
      <c r="T379" s="24"/>
      <c r="U379" s="24"/>
      <c r="V379" s="24"/>
      <c r="W379" s="24"/>
      <c r="X379" s="209"/>
      <c r="Y379" s="216"/>
      <c r="Z379" s="216" t="str">
        <f t="shared" si="2"/>
        <v/>
      </c>
      <c r="AA379" s="250">
        <f>ORFEO2025!C378</f>
        <v>45776</v>
      </c>
      <c r="AB379" s="226" t="str">
        <f>ORFEO2025!H378</f>
        <v>SE REASIGNA ORFEO A DIMELZA MENDOZA RUEDA POR NO TRATARSE DE UN TEMA DE INFRAESTRUCTURA</v>
      </c>
      <c r="AC379" s="216" t="str">
        <f>ORFEO2025!G378</f>
        <v>JOHN CORREDOR</v>
      </c>
      <c r="AD379" s="24"/>
      <c r="AE379" s="24"/>
      <c r="AF379" s="24"/>
      <c r="AG379" s="24"/>
      <c r="AH379" s="24"/>
      <c r="AI379" s="24"/>
      <c r="AJ379" s="24"/>
      <c r="AK379" s="24"/>
      <c r="AL379" s="209"/>
      <c r="AM379" s="24"/>
      <c r="AN379" s="24"/>
      <c r="AO379" s="223" t="str">
        <f t="shared" si="3"/>
        <v/>
      </c>
      <c r="AP379" s="223" t="str">
        <f>IFERROR(VLOOKUP(AM379,ORFEO2025!H:O,5,0),"")</f>
        <v/>
      </c>
      <c r="AQ379" s="223" t="str">
        <f>IFERROR(VLOOKUP(AM379,ORFEO2025!H:O,6,0),"")</f>
        <v/>
      </c>
      <c r="AR379" s="223" t="str">
        <f>IFERROR(VLOOKUP(AM379,ORFEO2025!H:O,7,0),"")</f>
        <v/>
      </c>
      <c r="AS379" s="223" t="str">
        <f>IFERROR(VLOOKUP(AM379,ORFEO2025!H:O,8,0),"")</f>
        <v/>
      </c>
      <c r="AT379" s="224" t="str">
        <f>IFERROR(VLOOKUP(AM379,ORFEO2025!H:O,9,0),"")</f>
        <v/>
      </c>
    </row>
    <row r="380">
      <c r="A380" s="261">
        <v>2.0255920211281E13</v>
      </c>
      <c r="B380" s="229"/>
      <c r="C380" s="28"/>
      <c r="D380" s="24"/>
      <c r="E380" s="227"/>
      <c r="F380" s="216" t="b">
        <v>1</v>
      </c>
      <c r="G380" s="24"/>
      <c r="H380" s="24"/>
      <c r="I380" s="209"/>
      <c r="J380" s="219" t="str">
        <f t="shared" si="6"/>
        <v/>
      </c>
      <c r="K380" s="24"/>
      <c r="L380" s="24"/>
      <c r="M380" s="24"/>
      <c r="N380" s="24"/>
      <c r="O380" s="24"/>
      <c r="P380" s="24"/>
      <c r="Q380" s="24"/>
      <c r="R380" s="24"/>
      <c r="S380" s="27"/>
      <c r="T380" s="24"/>
      <c r="U380" s="24"/>
      <c r="V380" s="24"/>
      <c r="W380" s="24"/>
      <c r="X380" s="209"/>
      <c r="Y380" s="216"/>
      <c r="Z380" s="216">
        <f t="shared" si="2"/>
        <v>20255920178491</v>
      </c>
      <c r="AA380" s="250">
        <f>ORFEO2025!C379</f>
        <v>45776</v>
      </c>
      <c r="AB380" s="216">
        <f>ORFEO2025!H379</f>
        <v>20255920178491</v>
      </c>
      <c r="AC380" s="216" t="str">
        <f>ORFEO2025!G379</f>
        <v>EDGAR GRANADOS</v>
      </c>
      <c r="AD380" s="24"/>
      <c r="AE380" s="24"/>
      <c r="AF380" s="24"/>
      <c r="AG380" s="24"/>
      <c r="AH380" s="24"/>
      <c r="AI380" s="24"/>
      <c r="AJ380" s="24"/>
      <c r="AK380" s="24"/>
      <c r="AL380" s="209"/>
      <c r="AM380" s="24"/>
      <c r="AN380" s="24"/>
      <c r="AO380" s="223" t="str">
        <f t="shared" si="3"/>
        <v/>
      </c>
      <c r="AP380" s="223" t="str">
        <f>IFERROR(VLOOKUP(AM380,ORFEO2025!H:O,5,0),"")</f>
        <v/>
      </c>
      <c r="AQ380" s="223" t="str">
        <f>IFERROR(VLOOKUP(AM380,ORFEO2025!H:O,6,0),"")</f>
        <v/>
      </c>
      <c r="AR380" s="223" t="str">
        <f>IFERROR(VLOOKUP(AM380,ORFEO2025!H:O,7,0),"")</f>
        <v/>
      </c>
      <c r="AS380" s="223" t="str">
        <f>IFERROR(VLOOKUP(AM380,ORFEO2025!H:O,8,0),"")</f>
        <v/>
      </c>
      <c r="AT380" s="224" t="str">
        <f>IFERROR(VLOOKUP(AM380,ORFEO2025!H:O,9,0),"")</f>
        <v/>
      </c>
    </row>
    <row r="381">
      <c r="A381" s="261">
        <v>2.0255920211451E13</v>
      </c>
      <c r="B381" s="248"/>
      <c r="C381" s="28"/>
      <c r="D381" s="24"/>
      <c r="E381" s="227"/>
      <c r="F381" s="216" t="b">
        <v>1</v>
      </c>
      <c r="G381" s="24"/>
      <c r="H381" s="24"/>
      <c r="I381" s="209"/>
      <c r="J381" s="219" t="str">
        <f t="shared" si="6"/>
        <v/>
      </c>
      <c r="K381" s="24"/>
      <c r="L381" s="24"/>
      <c r="M381" s="24"/>
      <c r="N381" s="24"/>
      <c r="O381" s="24"/>
      <c r="P381" s="24"/>
      <c r="Q381" s="24"/>
      <c r="R381" s="24"/>
      <c r="S381" s="27"/>
      <c r="T381" s="24"/>
      <c r="U381" s="24"/>
      <c r="V381" s="24"/>
      <c r="W381" s="24"/>
      <c r="X381" s="209"/>
      <c r="Y381" s="216"/>
      <c r="Z381" s="216">
        <f t="shared" si="2"/>
        <v>20255920168701</v>
      </c>
      <c r="AA381" s="250">
        <f>ORFEO2025!C380</f>
        <v>45776</v>
      </c>
      <c r="AB381" s="216">
        <f>ORFEO2025!H380</f>
        <v>20255920168701</v>
      </c>
      <c r="AC381" s="216" t="str">
        <f>ORFEO2025!G380</f>
        <v>EDGAR GRANADOS</v>
      </c>
      <c r="AD381" s="24"/>
      <c r="AE381" s="24"/>
      <c r="AF381" s="24"/>
      <c r="AG381" s="24"/>
      <c r="AH381" s="24"/>
      <c r="AI381" s="24"/>
      <c r="AJ381" s="24"/>
      <c r="AK381" s="24"/>
      <c r="AL381" s="209"/>
      <c r="AM381" s="24"/>
      <c r="AN381" s="24"/>
      <c r="AO381" s="223" t="str">
        <f t="shared" si="3"/>
        <v/>
      </c>
      <c r="AP381" s="223" t="str">
        <f>IFERROR(VLOOKUP(AM381,ORFEO2025!H:O,5,0),"")</f>
        <v/>
      </c>
      <c r="AQ381" s="223" t="str">
        <f>IFERROR(VLOOKUP(AM381,ORFEO2025!H:O,6,0),"")</f>
        <v/>
      </c>
      <c r="AR381" s="223" t="str">
        <f>IFERROR(VLOOKUP(AM381,ORFEO2025!H:O,7,0),"")</f>
        <v/>
      </c>
      <c r="AS381" s="223" t="str">
        <f>IFERROR(VLOOKUP(AM381,ORFEO2025!H:O,8,0),"")</f>
        <v/>
      </c>
      <c r="AT381" s="224" t="str">
        <f>IFERROR(VLOOKUP(AM381,ORFEO2025!H:O,9,0),"")</f>
        <v/>
      </c>
    </row>
    <row r="382">
      <c r="A382" s="261">
        <v>2.0255920211871E13</v>
      </c>
      <c r="B382" s="229"/>
      <c r="C382" s="28"/>
      <c r="D382" s="24"/>
      <c r="E382" s="227"/>
      <c r="F382" s="216" t="b">
        <v>1</v>
      </c>
      <c r="G382" s="24"/>
      <c r="H382" s="24"/>
      <c r="I382" s="209"/>
      <c r="J382" s="219" t="str">
        <f t="shared" si="6"/>
        <v/>
      </c>
      <c r="K382" s="24"/>
      <c r="L382" s="24"/>
      <c r="M382" s="24"/>
      <c r="N382" s="24"/>
      <c r="O382" s="24"/>
      <c r="P382" s="24"/>
      <c r="Q382" s="24"/>
      <c r="R382" s="24"/>
      <c r="S382" s="27"/>
      <c r="T382" s="24"/>
      <c r="U382" s="24"/>
      <c r="V382" s="24"/>
      <c r="W382" s="24"/>
      <c r="X382" s="209"/>
      <c r="Y382" s="216"/>
      <c r="Z382" s="216">
        <f t="shared" si="2"/>
        <v>20255920190321</v>
      </c>
      <c r="AA382" s="250">
        <f>ORFEO2025!C381</f>
        <v>45776</v>
      </c>
      <c r="AB382" s="216">
        <f>ORFEO2025!H381</f>
        <v>20255920190321</v>
      </c>
      <c r="AC382" s="216" t="str">
        <f>ORFEO2025!G381</f>
        <v>EDGAR GRANADOS</v>
      </c>
      <c r="AD382" s="24"/>
      <c r="AE382" s="24"/>
      <c r="AF382" s="24"/>
      <c r="AG382" s="24"/>
      <c r="AH382" s="24"/>
      <c r="AI382" s="24"/>
      <c r="AJ382" s="24"/>
      <c r="AK382" s="24"/>
      <c r="AL382" s="209"/>
      <c r="AM382" s="24"/>
      <c r="AN382" s="24"/>
      <c r="AO382" s="223" t="str">
        <f t="shared" si="3"/>
        <v/>
      </c>
      <c r="AP382" s="223" t="str">
        <f>IFERROR(VLOOKUP(AM382,ORFEO2025!H:O,5,0),"")</f>
        <v/>
      </c>
      <c r="AQ382" s="223" t="str">
        <f>IFERROR(VLOOKUP(AM382,ORFEO2025!H:O,6,0),"")</f>
        <v/>
      </c>
      <c r="AR382" s="223" t="str">
        <f>IFERROR(VLOOKUP(AM382,ORFEO2025!H:O,7,0),"")</f>
        <v/>
      </c>
      <c r="AS382" s="223" t="str">
        <f>IFERROR(VLOOKUP(AM382,ORFEO2025!H:O,8,0),"")</f>
        <v/>
      </c>
      <c r="AT382" s="224" t="str">
        <f>IFERROR(VLOOKUP(AM382,ORFEO2025!H:O,9,0),"")</f>
        <v/>
      </c>
    </row>
    <row r="383">
      <c r="A383" s="261">
        <v>2.0255920211921E13</v>
      </c>
      <c r="B383" s="229"/>
      <c r="C383" s="28"/>
      <c r="D383" s="24"/>
      <c r="E383" s="227"/>
      <c r="F383" s="216" t="b">
        <v>1</v>
      </c>
      <c r="G383" s="24"/>
      <c r="H383" s="24"/>
      <c r="I383" s="209"/>
      <c r="J383" s="219" t="str">
        <f t="shared" si="6"/>
        <v/>
      </c>
      <c r="K383" s="24"/>
      <c r="L383" s="24"/>
      <c r="M383" s="24"/>
      <c r="N383" s="24"/>
      <c r="O383" s="24"/>
      <c r="P383" s="24"/>
      <c r="Q383" s="24"/>
      <c r="R383" s="24"/>
      <c r="S383" s="27"/>
      <c r="T383" s="24"/>
      <c r="U383" s="24"/>
      <c r="V383" s="24"/>
      <c r="W383" s="24"/>
      <c r="X383" s="209"/>
      <c r="Y383" s="216"/>
      <c r="Z383" s="216" t="str">
        <f t="shared" si="2"/>
        <v/>
      </c>
      <c r="AA383" s="250">
        <f>ORFEO2025!C382</f>
        <v>45776</v>
      </c>
      <c r="AB383" s="226" t="str">
        <f>ORFEO2025!H382</f>
        <v>20255920187811</v>
      </c>
      <c r="AC383" s="216" t="str">
        <f>ORFEO2025!G382</f>
        <v>CRISTIAN PEDROZA</v>
      </c>
      <c r="AD383" s="24"/>
      <c r="AE383" s="24"/>
      <c r="AF383" s="24"/>
      <c r="AG383" s="24"/>
      <c r="AH383" s="24"/>
      <c r="AI383" s="24"/>
      <c r="AJ383" s="24"/>
      <c r="AK383" s="24"/>
      <c r="AL383" s="209"/>
      <c r="AM383" s="24"/>
      <c r="AN383" s="24"/>
      <c r="AO383" s="223" t="str">
        <f t="shared" si="3"/>
        <v/>
      </c>
      <c r="AP383" s="223" t="str">
        <f>IFERROR(VLOOKUP(AM383,ORFEO2025!H:O,5,0),"")</f>
        <v/>
      </c>
      <c r="AQ383" s="223" t="str">
        <f>IFERROR(VLOOKUP(AM383,ORFEO2025!H:O,6,0),"")</f>
        <v/>
      </c>
      <c r="AR383" s="223" t="str">
        <f>IFERROR(VLOOKUP(AM383,ORFEO2025!H:O,7,0),"")</f>
        <v/>
      </c>
      <c r="AS383" s="223" t="str">
        <f>IFERROR(VLOOKUP(AM383,ORFEO2025!H:O,8,0),"")</f>
        <v/>
      </c>
      <c r="AT383" s="224" t="str">
        <f>IFERROR(VLOOKUP(AM383,ORFEO2025!H:O,9,0),"")</f>
        <v/>
      </c>
    </row>
    <row r="384">
      <c r="A384" s="261">
        <v>2.0255920211941E13</v>
      </c>
      <c r="B384" s="229"/>
      <c r="C384" s="28"/>
      <c r="D384" s="24"/>
      <c r="E384" s="227"/>
      <c r="F384" s="216" t="b">
        <v>1</v>
      </c>
      <c r="G384" s="24"/>
      <c r="H384" s="24"/>
      <c r="I384" s="209"/>
      <c r="J384" s="219" t="str">
        <f t="shared" si="6"/>
        <v/>
      </c>
      <c r="K384" s="24"/>
      <c r="L384" s="24"/>
      <c r="M384" s="24"/>
      <c r="N384" s="24"/>
      <c r="O384" s="24"/>
      <c r="P384" s="24"/>
      <c r="Q384" s="24"/>
      <c r="R384" s="24"/>
      <c r="S384" s="27"/>
      <c r="T384" s="24"/>
      <c r="U384" s="24"/>
      <c r="V384" s="24"/>
      <c r="W384" s="24"/>
      <c r="X384" s="209"/>
      <c r="Y384" s="216"/>
      <c r="Z384" s="216" t="str">
        <f t="shared" si="2"/>
        <v/>
      </c>
      <c r="AA384" s="250">
        <f>ORFEO2025!C383</f>
        <v>45777</v>
      </c>
      <c r="AB384" s="226" t="str">
        <f>ORFEO2025!H383</f>
        <v>NO REQUIERE RESPUESTA YA QUE ES INFORMACION METEOROLOGICA DEL MES DE ABRIL.</v>
      </c>
      <c r="AC384" s="216" t="str">
        <f>ORFEO2025!G383</f>
        <v>CARLOS LINARES</v>
      </c>
      <c r="AD384" s="24"/>
      <c r="AE384" s="24"/>
      <c r="AF384" s="24"/>
      <c r="AG384" s="24"/>
      <c r="AH384" s="24"/>
      <c r="AI384" s="24"/>
      <c r="AJ384" s="24"/>
      <c r="AK384" s="24"/>
      <c r="AL384" s="209"/>
      <c r="AM384" s="24"/>
      <c r="AN384" s="24"/>
      <c r="AO384" s="223" t="str">
        <f t="shared" si="3"/>
        <v/>
      </c>
      <c r="AP384" s="223" t="str">
        <f>IFERROR(VLOOKUP(AM384,ORFEO2025!H:O,5,0),"")</f>
        <v/>
      </c>
      <c r="AQ384" s="223" t="str">
        <f>IFERROR(VLOOKUP(AM384,ORFEO2025!H:O,6,0),"")</f>
        <v/>
      </c>
      <c r="AR384" s="223" t="str">
        <f>IFERROR(VLOOKUP(AM384,ORFEO2025!H:O,7,0),"")</f>
        <v/>
      </c>
      <c r="AS384" s="223" t="str">
        <f>IFERROR(VLOOKUP(AM384,ORFEO2025!H:O,8,0),"")</f>
        <v/>
      </c>
      <c r="AT384" s="224" t="str">
        <f>IFERROR(VLOOKUP(AM384,ORFEO2025!H:O,9,0),"")</f>
        <v/>
      </c>
    </row>
    <row r="385">
      <c r="A385" s="261">
        <v>2.0255920211971E13</v>
      </c>
      <c r="B385" s="229"/>
      <c r="C385" s="28"/>
      <c r="D385" s="24"/>
      <c r="E385" s="227"/>
      <c r="F385" s="216" t="b">
        <v>1</v>
      </c>
      <c r="G385" s="24"/>
      <c r="H385" s="24"/>
      <c r="I385" s="209"/>
      <c r="J385" s="219" t="str">
        <f t="shared" si="6"/>
        <v/>
      </c>
      <c r="K385" s="24"/>
      <c r="L385" s="24"/>
      <c r="M385" s="24"/>
      <c r="N385" s="24"/>
      <c r="O385" s="24"/>
      <c r="P385" s="24"/>
      <c r="Q385" s="24"/>
      <c r="R385" s="24"/>
      <c r="S385" s="27"/>
      <c r="T385" s="24"/>
      <c r="U385" s="24"/>
      <c r="V385" s="24"/>
      <c r="W385" s="24"/>
      <c r="X385" s="209"/>
      <c r="Y385" s="216"/>
      <c r="Z385" s="216">
        <f t="shared" si="2"/>
        <v>20255920117971</v>
      </c>
      <c r="AA385" s="250">
        <f>ORFEO2025!C384</f>
        <v>45777</v>
      </c>
      <c r="AB385" s="216">
        <f>ORFEO2025!H384</f>
        <v>20255920117971</v>
      </c>
      <c r="AC385" s="216" t="str">
        <f>ORFEO2025!G384</f>
        <v>EDGAR GRANADOS</v>
      </c>
      <c r="AD385" s="24"/>
      <c r="AE385" s="24"/>
      <c r="AF385" s="24"/>
      <c r="AG385" s="24"/>
      <c r="AH385" s="24"/>
      <c r="AI385" s="24"/>
      <c r="AJ385" s="24"/>
      <c r="AK385" s="24"/>
      <c r="AL385" s="209"/>
      <c r="AM385" s="24"/>
      <c r="AN385" s="24"/>
      <c r="AO385" s="223" t="str">
        <f t="shared" si="3"/>
        <v/>
      </c>
      <c r="AP385" s="223" t="str">
        <f>IFERROR(VLOOKUP(AM385,ORFEO2025!H:O,5,0),"")</f>
        <v/>
      </c>
      <c r="AQ385" s="223" t="str">
        <f>IFERROR(VLOOKUP(AM385,ORFEO2025!H:O,6,0),"")</f>
        <v/>
      </c>
      <c r="AR385" s="223" t="str">
        <f>IFERROR(VLOOKUP(AM385,ORFEO2025!H:O,7,0),"")</f>
        <v/>
      </c>
      <c r="AS385" s="223" t="str">
        <f>IFERROR(VLOOKUP(AM385,ORFEO2025!H:O,8,0),"")</f>
        <v/>
      </c>
      <c r="AT385" s="224" t="str">
        <f>IFERROR(VLOOKUP(AM385,ORFEO2025!H:O,9,0),"")</f>
        <v/>
      </c>
    </row>
    <row r="386">
      <c r="A386" s="261">
        <v>2.0255920213161E13</v>
      </c>
      <c r="B386" s="229"/>
      <c r="C386" s="28"/>
      <c r="D386" s="24"/>
      <c r="E386" s="227"/>
      <c r="F386" s="216" t="b">
        <v>1</v>
      </c>
      <c r="G386" s="24"/>
      <c r="H386" s="24"/>
      <c r="I386" s="209"/>
      <c r="J386" s="219" t="str">
        <f t="shared" si="6"/>
        <v/>
      </c>
      <c r="K386" s="24"/>
      <c r="L386" s="24"/>
      <c r="M386" s="24"/>
      <c r="N386" s="24"/>
      <c r="O386" s="24"/>
      <c r="P386" s="24"/>
      <c r="Q386" s="24"/>
      <c r="R386" s="24"/>
      <c r="S386" s="27"/>
      <c r="T386" s="24"/>
      <c r="U386" s="24"/>
      <c r="V386" s="24"/>
      <c r="W386" s="24"/>
      <c r="X386" s="209"/>
      <c r="Y386" s="216"/>
      <c r="Z386" s="216" t="str">
        <f t="shared" si="2"/>
        <v/>
      </c>
      <c r="AA386" s="250">
        <f>ORFEO2025!C385</f>
        <v>45777</v>
      </c>
      <c r="AB386" s="216" t="str">
        <f>ORFEO2025!H385</f>
        <v>SE CIERRA TRAMITE, INFORMANDO QUE SE ASISTE A LA CITACION POR PARTE DE UN PROFESIONAL DEL AREA DE INFRAESTRUCTURA</v>
      </c>
      <c r="AC386" s="216" t="str">
        <f>ORFEO2025!G385</f>
        <v>SANTIAGO VARGAS CAMACHO</v>
      </c>
      <c r="AD386" s="24"/>
      <c r="AE386" s="24"/>
      <c r="AF386" s="24"/>
      <c r="AG386" s="24"/>
      <c r="AH386" s="24"/>
      <c r="AI386" s="24"/>
      <c r="AJ386" s="24"/>
      <c r="AK386" s="24"/>
      <c r="AL386" s="209"/>
      <c r="AM386" s="24"/>
      <c r="AN386" s="24"/>
      <c r="AO386" s="223" t="str">
        <f t="shared" si="3"/>
        <v/>
      </c>
      <c r="AP386" s="223" t="str">
        <f>IFERROR(VLOOKUP(AM386,ORFEO2025!H:O,5,0),"")</f>
        <v/>
      </c>
      <c r="AQ386" s="223" t="str">
        <f>IFERROR(VLOOKUP(AM386,ORFEO2025!H:O,6,0),"")</f>
        <v/>
      </c>
      <c r="AR386" s="223" t="str">
        <f>IFERROR(VLOOKUP(AM386,ORFEO2025!H:O,7,0),"")</f>
        <v/>
      </c>
      <c r="AS386" s="223" t="str">
        <f>IFERROR(VLOOKUP(AM386,ORFEO2025!H:O,8,0),"")</f>
        <v/>
      </c>
      <c r="AT386" s="224" t="str">
        <f>IFERROR(VLOOKUP(AM386,ORFEO2025!H:O,9,0),"")</f>
        <v/>
      </c>
    </row>
    <row r="387">
      <c r="A387" s="261">
        <v>2.0255920213341E13</v>
      </c>
      <c r="B387" s="229"/>
      <c r="C387" s="28"/>
      <c r="D387" s="24"/>
      <c r="E387" s="227"/>
      <c r="F387" s="216" t="b">
        <v>1</v>
      </c>
      <c r="G387" s="24"/>
      <c r="H387" s="24"/>
      <c r="I387" s="209"/>
      <c r="J387" s="219" t="str">
        <f t="shared" si="6"/>
        <v/>
      </c>
      <c r="K387" s="24"/>
      <c r="L387" s="24"/>
      <c r="M387" s="24"/>
      <c r="N387" s="24"/>
      <c r="O387" s="24"/>
      <c r="P387" s="24"/>
      <c r="Q387" s="24"/>
      <c r="R387" s="24"/>
      <c r="S387" s="27"/>
      <c r="T387" s="24"/>
      <c r="U387" s="24"/>
      <c r="V387" s="24"/>
      <c r="W387" s="24"/>
      <c r="X387" s="209"/>
      <c r="Y387" s="216"/>
      <c r="Z387" s="216" t="str">
        <f t="shared" si="2"/>
        <v/>
      </c>
      <c r="AA387" s="250">
        <f>ORFEO2025!C386</f>
        <v>45777</v>
      </c>
      <c r="AB387" s="216" t="str">
        <f>ORFEO2025!H386</f>
        <v>SE CIERRA EL TRAMITE, TENIENDO EN CUENTA QUE SE RECIBE INFORME NO. 1 DEL CONTRATO 717 DE 2024 PARA REVISION POR PARTE DEL AREA DE INFRAESTRUCTURA</v>
      </c>
      <c r="AC387" s="216" t="str">
        <f>ORFEO2025!G386</f>
        <v>SANTIAGO VARGAS CAMACHO</v>
      </c>
      <c r="AD387" s="24"/>
      <c r="AE387" s="24"/>
      <c r="AF387" s="24"/>
      <c r="AG387" s="24"/>
      <c r="AH387" s="24"/>
      <c r="AI387" s="24"/>
      <c r="AJ387" s="24"/>
      <c r="AK387" s="24"/>
      <c r="AL387" s="209"/>
      <c r="AM387" s="24"/>
      <c r="AN387" s="24"/>
      <c r="AO387" s="223" t="str">
        <f t="shared" si="3"/>
        <v/>
      </c>
      <c r="AP387" s="223" t="str">
        <f>IFERROR(VLOOKUP(AM387,ORFEO2025!H:O,5,0),"")</f>
        <v/>
      </c>
      <c r="AQ387" s="223" t="str">
        <f>IFERROR(VLOOKUP(AM387,ORFEO2025!H:O,6,0),"")</f>
        <v/>
      </c>
      <c r="AR387" s="223" t="str">
        <f>IFERROR(VLOOKUP(AM387,ORFEO2025!H:O,7,0),"")</f>
        <v/>
      </c>
      <c r="AS387" s="223" t="str">
        <f>IFERROR(VLOOKUP(AM387,ORFEO2025!H:O,8,0),"")</f>
        <v/>
      </c>
      <c r="AT387" s="224" t="str">
        <f>IFERROR(VLOOKUP(AM387,ORFEO2025!H:O,9,0),"")</f>
        <v/>
      </c>
    </row>
    <row r="388">
      <c r="A388" s="261">
        <v>2.0255920213761E13</v>
      </c>
      <c r="B388" s="229"/>
      <c r="C388" s="28"/>
      <c r="D388" s="24"/>
      <c r="E388" s="227"/>
      <c r="F388" s="216" t="b">
        <v>1</v>
      </c>
      <c r="G388" s="24"/>
      <c r="H388" s="24"/>
      <c r="I388" s="209"/>
      <c r="J388" s="219" t="str">
        <f t="shared" si="6"/>
        <v/>
      </c>
      <c r="K388" s="24"/>
      <c r="L388" s="24"/>
      <c r="M388" s="24"/>
      <c r="N388" s="24"/>
      <c r="O388" s="24"/>
      <c r="P388" s="24"/>
      <c r="Q388" s="24"/>
      <c r="R388" s="24"/>
      <c r="S388" s="27"/>
      <c r="T388" s="24"/>
      <c r="U388" s="24"/>
      <c r="V388" s="24"/>
      <c r="W388" s="24"/>
      <c r="X388" s="209"/>
      <c r="Y388" s="216" t="s">
        <v>3771</v>
      </c>
      <c r="Z388" s="216" t="str">
        <f t="shared" si="2"/>
        <v/>
      </c>
      <c r="AA388" s="250">
        <f>ORFEO2025!C387</f>
        <v>45777</v>
      </c>
      <c r="AB388" s="253" t="str">
        <f>ORFEO2025!H387</f>
        <v>20255920176221</v>
      </c>
      <c r="AC388" s="216" t="str">
        <f>ORFEO2025!G387</f>
        <v>JOHN CORREDOR</v>
      </c>
      <c r="AD388" s="24"/>
      <c r="AE388" s="24"/>
      <c r="AF388" s="24"/>
      <c r="AG388" s="24"/>
      <c r="AH388" s="24"/>
      <c r="AI388" s="24"/>
      <c r="AJ388" s="24"/>
      <c r="AK388" s="24"/>
      <c r="AL388" s="209"/>
      <c r="AM388" s="24"/>
      <c r="AN388" s="24"/>
      <c r="AO388" s="223" t="str">
        <f t="shared" si="3"/>
        <v/>
      </c>
      <c r="AP388" s="223" t="str">
        <f>IFERROR(VLOOKUP(AM388,ORFEO2025!H:O,5,0),"")</f>
        <v/>
      </c>
      <c r="AQ388" s="223" t="str">
        <f>IFERROR(VLOOKUP(AM388,ORFEO2025!H:O,6,0),"")</f>
        <v/>
      </c>
      <c r="AR388" s="223" t="str">
        <f>IFERROR(VLOOKUP(AM388,ORFEO2025!H:O,7,0),"")</f>
        <v/>
      </c>
      <c r="AS388" s="223" t="str">
        <f>IFERROR(VLOOKUP(AM388,ORFEO2025!H:O,8,0),"")</f>
        <v/>
      </c>
      <c r="AT388" s="224" t="str">
        <f>IFERROR(VLOOKUP(AM388,ORFEO2025!H:O,9,0),"")</f>
        <v/>
      </c>
    </row>
    <row r="389">
      <c r="A389" s="261">
        <v>2.0255920213781E13</v>
      </c>
      <c r="B389" s="229"/>
      <c r="C389" s="28"/>
      <c r="D389" s="24"/>
      <c r="E389" s="227"/>
      <c r="F389" s="216" t="b">
        <v>1</v>
      </c>
      <c r="G389" s="24"/>
      <c r="H389" s="24"/>
      <c r="I389" s="209"/>
      <c r="J389" s="219" t="str">
        <f t="shared" si="6"/>
        <v/>
      </c>
      <c r="K389" s="24"/>
      <c r="L389" s="24"/>
      <c r="M389" s="24"/>
      <c r="N389" s="24"/>
      <c r="O389" s="24"/>
      <c r="P389" s="24"/>
      <c r="Q389" s="24"/>
      <c r="R389" s="24"/>
      <c r="S389" s="27"/>
      <c r="T389" s="24"/>
      <c r="U389" s="24"/>
      <c r="V389" s="24"/>
      <c r="W389" s="24"/>
      <c r="X389" s="209"/>
      <c r="Y389" s="216"/>
      <c r="Z389" s="216">
        <f t="shared" si="2"/>
        <v>20255920174271</v>
      </c>
      <c r="AA389" s="250">
        <f>ORFEO2025!C388</f>
        <v>45777</v>
      </c>
      <c r="AB389" s="216">
        <f>ORFEO2025!H388</f>
        <v>20255920174271</v>
      </c>
      <c r="AC389" s="216" t="str">
        <f>ORFEO2025!G388</f>
        <v>JOHN CORREDOR</v>
      </c>
      <c r="AD389" s="24"/>
      <c r="AE389" s="24"/>
      <c r="AF389" s="24"/>
      <c r="AG389" s="24"/>
      <c r="AH389" s="24"/>
      <c r="AI389" s="24"/>
      <c r="AJ389" s="24"/>
      <c r="AK389" s="24"/>
      <c r="AL389" s="209"/>
      <c r="AM389" s="24"/>
      <c r="AN389" s="24"/>
      <c r="AO389" s="223" t="str">
        <f t="shared" si="3"/>
        <v/>
      </c>
      <c r="AP389" s="223" t="str">
        <f>IFERROR(VLOOKUP(AM389,ORFEO2025!H:O,5,0),"")</f>
        <v/>
      </c>
      <c r="AQ389" s="223" t="str">
        <f>IFERROR(VLOOKUP(AM389,ORFEO2025!H:O,6,0),"")</f>
        <v/>
      </c>
      <c r="AR389" s="223" t="str">
        <f>IFERROR(VLOOKUP(AM389,ORFEO2025!H:O,7,0),"")</f>
        <v/>
      </c>
      <c r="AS389" s="223" t="str">
        <f>IFERROR(VLOOKUP(AM389,ORFEO2025!H:O,8,0),"")</f>
        <v/>
      </c>
      <c r="AT389" s="224" t="str">
        <f>IFERROR(VLOOKUP(AM389,ORFEO2025!H:O,9,0),"")</f>
        <v/>
      </c>
    </row>
    <row r="390">
      <c r="A390" s="261">
        <v>2.0255920213811E13</v>
      </c>
      <c r="B390" s="229"/>
      <c r="C390" s="28"/>
      <c r="D390" s="24"/>
      <c r="E390" s="227"/>
      <c r="F390" s="216" t="b">
        <v>1</v>
      </c>
      <c r="G390" s="24"/>
      <c r="H390" s="24"/>
      <c r="I390" s="209"/>
      <c r="J390" s="219" t="str">
        <f t="shared" si="6"/>
        <v/>
      </c>
      <c r="K390" s="24"/>
      <c r="L390" s="24"/>
      <c r="M390" s="24"/>
      <c r="N390" s="24"/>
      <c r="O390" s="24"/>
      <c r="P390" s="24"/>
      <c r="Q390" s="24"/>
      <c r="R390" s="24"/>
      <c r="S390" s="27"/>
      <c r="T390" s="24"/>
      <c r="U390" s="24"/>
      <c r="V390" s="24"/>
      <c r="W390" s="24"/>
      <c r="X390" s="209"/>
      <c r="Y390" s="216"/>
      <c r="Z390" s="216" t="str">
        <f t="shared" si="2"/>
        <v/>
      </c>
      <c r="AA390" s="250">
        <f>ORFEO2025!C389</f>
        <v>45777</v>
      </c>
      <c r="AB390" s="226" t="str">
        <f>ORFEO2025!H389</f>
        <v>20255920190411</v>
      </c>
      <c r="AC390" s="216" t="str">
        <f>ORFEO2025!G389</f>
        <v>CRISTIAN PEDROZA</v>
      </c>
      <c r="AD390" s="24"/>
      <c r="AE390" s="24"/>
      <c r="AF390" s="24"/>
      <c r="AG390" s="24"/>
      <c r="AH390" s="24"/>
      <c r="AI390" s="24"/>
      <c r="AJ390" s="24"/>
      <c r="AK390" s="24"/>
      <c r="AL390" s="209"/>
      <c r="AM390" s="24"/>
      <c r="AN390" s="24"/>
      <c r="AO390" s="223" t="str">
        <f t="shared" si="3"/>
        <v/>
      </c>
      <c r="AP390" s="223" t="str">
        <f>IFERROR(VLOOKUP(AM390,ORFEO2025!H:O,5,0),"")</f>
        <v/>
      </c>
      <c r="AQ390" s="223" t="str">
        <f>IFERROR(VLOOKUP(AM390,ORFEO2025!H:O,6,0),"")</f>
        <v/>
      </c>
      <c r="AR390" s="223" t="str">
        <f>IFERROR(VLOOKUP(AM390,ORFEO2025!H:O,7,0),"")</f>
        <v/>
      </c>
      <c r="AS390" s="223" t="str">
        <f>IFERROR(VLOOKUP(AM390,ORFEO2025!H:O,8,0),"")</f>
        <v/>
      </c>
      <c r="AT390" s="224" t="str">
        <f>IFERROR(VLOOKUP(AM390,ORFEO2025!H:O,9,0),"")</f>
        <v/>
      </c>
    </row>
    <row r="391">
      <c r="A391" s="261">
        <v>2.0255920214041E13</v>
      </c>
      <c r="B391" s="229"/>
      <c r="C391" s="28"/>
      <c r="D391" s="24"/>
      <c r="E391" s="227"/>
      <c r="F391" s="216" t="b">
        <v>1</v>
      </c>
      <c r="G391" s="24"/>
      <c r="H391" s="24"/>
      <c r="I391" s="209"/>
      <c r="J391" s="219" t="str">
        <f t="shared" si="6"/>
        <v/>
      </c>
      <c r="K391" s="24"/>
      <c r="L391" s="24"/>
      <c r="M391" s="24"/>
      <c r="N391" s="24"/>
      <c r="O391" s="24"/>
      <c r="P391" s="24"/>
      <c r="Q391" s="24"/>
      <c r="R391" s="24"/>
      <c r="S391" s="27"/>
      <c r="T391" s="24"/>
      <c r="U391" s="24"/>
      <c r="V391" s="24"/>
      <c r="W391" s="24"/>
      <c r="X391" s="209"/>
      <c r="Y391" s="216"/>
      <c r="Z391" s="216" t="str">
        <f t="shared" si="2"/>
        <v/>
      </c>
      <c r="AA391" s="250">
        <f>ORFEO2025!C390</f>
        <v>45777</v>
      </c>
      <c r="AB391" s="216">
        <f>ORFEO2025!H390</f>
        <v>20255920149831</v>
      </c>
      <c r="AC391" s="216" t="str">
        <f>ORFEO2025!G390</f>
        <v>EDUARDO ARREDONDO</v>
      </c>
      <c r="AD391" s="24"/>
      <c r="AE391" s="24"/>
      <c r="AF391" s="24"/>
      <c r="AG391" s="24"/>
      <c r="AH391" s="24"/>
      <c r="AI391" s="24"/>
      <c r="AJ391" s="24"/>
      <c r="AK391" s="24"/>
      <c r="AL391" s="209"/>
      <c r="AM391" s="24"/>
      <c r="AN391" s="24"/>
      <c r="AO391" s="223" t="str">
        <f t="shared" si="3"/>
        <v/>
      </c>
      <c r="AP391" s="223" t="str">
        <f>IFERROR(VLOOKUP(AM391,ORFEO2025!H:O,5,0),"")</f>
        <v/>
      </c>
      <c r="AQ391" s="223" t="str">
        <f>IFERROR(VLOOKUP(AM391,ORFEO2025!H:O,6,0),"")</f>
        <v/>
      </c>
      <c r="AR391" s="223" t="str">
        <f>IFERROR(VLOOKUP(AM391,ORFEO2025!H:O,7,0),"")</f>
        <v/>
      </c>
      <c r="AS391" s="223" t="str">
        <f>IFERROR(VLOOKUP(AM391,ORFEO2025!H:O,8,0),"")</f>
        <v/>
      </c>
      <c r="AT391" s="224" t="str">
        <f>IFERROR(VLOOKUP(AM391,ORFEO2025!H:O,9,0),"")</f>
        <v/>
      </c>
    </row>
    <row r="392">
      <c r="A392" s="261">
        <v>2.0255920214081E13</v>
      </c>
      <c r="B392" s="229"/>
      <c r="C392" s="28"/>
      <c r="D392" s="24"/>
      <c r="E392" s="227"/>
      <c r="F392" s="216" t="b">
        <v>1</v>
      </c>
      <c r="G392" s="24"/>
      <c r="H392" s="24"/>
      <c r="I392" s="209"/>
      <c r="J392" s="219" t="str">
        <f t="shared" si="6"/>
        <v/>
      </c>
      <c r="K392" s="24"/>
      <c r="L392" s="24"/>
      <c r="M392" s="24"/>
      <c r="N392" s="24"/>
      <c r="O392" s="24"/>
      <c r="P392" s="24"/>
      <c r="Q392" s="24"/>
      <c r="R392" s="24"/>
      <c r="S392" s="27"/>
      <c r="T392" s="24"/>
      <c r="U392" s="24"/>
      <c r="V392" s="24"/>
      <c r="W392" s="24"/>
      <c r="X392" s="209"/>
      <c r="Y392" s="226" t="s">
        <v>627</v>
      </c>
      <c r="Z392" s="216" t="str">
        <f t="shared" si="2"/>
        <v/>
      </c>
      <c r="AA392" s="226">
        <f>ORFEO2025!C391</f>
        <v>45726</v>
      </c>
      <c r="AB392" s="253" t="str">
        <f>ORFEO2025!H391</f>
        <v>20255920137761</v>
      </c>
      <c r="AC392" s="216" t="str">
        <f>ORFEO2025!G391</f>
        <v>JOHN CORREDOR</v>
      </c>
      <c r="AD392" s="24"/>
      <c r="AE392" s="24"/>
      <c r="AF392" s="24"/>
      <c r="AG392" s="24"/>
      <c r="AH392" s="24"/>
      <c r="AI392" s="24"/>
      <c r="AJ392" s="24"/>
      <c r="AK392" s="24"/>
      <c r="AL392" s="209"/>
      <c r="AM392" s="24"/>
      <c r="AN392" s="24"/>
      <c r="AO392" s="223" t="str">
        <f t="shared" si="3"/>
        <v/>
      </c>
      <c r="AP392" s="223" t="str">
        <f>IFERROR(VLOOKUP(AM392,ORFEO2025!H:O,5,0),"")</f>
        <v/>
      </c>
      <c r="AQ392" s="223" t="str">
        <f>IFERROR(VLOOKUP(AM392,ORFEO2025!H:O,6,0),"")</f>
        <v/>
      </c>
      <c r="AR392" s="223" t="str">
        <f>IFERROR(VLOOKUP(AM392,ORFEO2025!H:O,7,0),"")</f>
        <v/>
      </c>
      <c r="AS392" s="223" t="str">
        <f>IFERROR(VLOOKUP(AM392,ORFEO2025!H:O,8,0),"")</f>
        <v/>
      </c>
      <c r="AT392" s="224" t="str">
        <f>IFERROR(VLOOKUP(AM392,ORFEO2025!H:O,9,0),"")</f>
        <v/>
      </c>
    </row>
    <row r="393">
      <c r="A393" s="261">
        <v>2.0255920214101E13</v>
      </c>
      <c r="B393" s="229"/>
      <c r="C393" s="28"/>
      <c r="D393" s="24"/>
      <c r="E393" s="227"/>
      <c r="F393" s="216" t="b">
        <v>1</v>
      </c>
      <c r="G393" s="24"/>
      <c r="H393" s="24"/>
      <c r="I393" s="209"/>
      <c r="J393" s="219" t="str">
        <f t="shared" si="6"/>
        <v/>
      </c>
      <c r="K393" s="24"/>
      <c r="L393" s="24"/>
      <c r="M393" s="24"/>
      <c r="N393" s="24"/>
      <c r="O393" s="24"/>
      <c r="P393" s="24"/>
      <c r="Q393" s="24"/>
      <c r="R393" s="24"/>
      <c r="S393" s="27"/>
      <c r="T393" s="24"/>
      <c r="U393" s="24"/>
      <c r="V393" s="24"/>
      <c r="W393" s="24"/>
      <c r="X393" s="209"/>
      <c r="Y393" s="216"/>
      <c r="Z393" s="216">
        <f t="shared" si="2"/>
        <v>20255920215391</v>
      </c>
      <c r="AA393" s="226">
        <f>ORFEO2025!C392</f>
        <v>45779</v>
      </c>
      <c r="AB393" s="216">
        <f>ORFEO2025!H392</f>
        <v>20255920215391</v>
      </c>
      <c r="AC393" s="216" t="str">
        <f>ORFEO2025!G392</f>
        <v>EDUARDO ARREDONDO</v>
      </c>
      <c r="AD393" s="24"/>
      <c r="AE393" s="24"/>
      <c r="AF393" s="24"/>
      <c r="AG393" s="24"/>
      <c r="AH393" s="24"/>
      <c r="AI393" s="24"/>
      <c r="AJ393" s="24"/>
      <c r="AK393" s="24"/>
      <c r="AL393" s="209"/>
      <c r="AM393" s="24"/>
      <c r="AN393" s="24"/>
      <c r="AO393" s="223" t="str">
        <f t="shared" si="3"/>
        <v/>
      </c>
      <c r="AP393" s="223" t="str">
        <f>IFERROR(VLOOKUP(AM393,ORFEO2025!H:O,5,0),"")</f>
        <v/>
      </c>
      <c r="AQ393" s="223" t="str">
        <f>IFERROR(VLOOKUP(AM393,ORFEO2025!H:O,6,0),"")</f>
        <v/>
      </c>
      <c r="AR393" s="223" t="str">
        <f>IFERROR(VLOOKUP(AM393,ORFEO2025!H:O,7,0),"")</f>
        <v/>
      </c>
      <c r="AS393" s="223" t="str">
        <f>IFERROR(VLOOKUP(AM393,ORFEO2025!H:O,8,0),"")</f>
        <v/>
      </c>
      <c r="AT393" s="224" t="str">
        <f>IFERROR(VLOOKUP(AM393,ORFEO2025!H:O,9,0),"")</f>
        <v/>
      </c>
    </row>
    <row r="394">
      <c r="A394" s="261">
        <v>2.0255920214151E13</v>
      </c>
      <c r="B394" s="229"/>
      <c r="C394" s="28"/>
      <c r="D394" s="24"/>
      <c r="E394" s="227"/>
      <c r="F394" s="216" t="b">
        <v>1</v>
      </c>
      <c r="G394" s="24"/>
      <c r="H394" s="24"/>
      <c r="I394" s="209"/>
      <c r="J394" s="219" t="str">
        <f t="shared" si="6"/>
        <v/>
      </c>
      <c r="K394" s="24"/>
      <c r="L394" s="24"/>
      <c r="M394" s="24"/>
      <c r="N394" s="24"/>
      <c r="O394" s="24"/>
      <c r="P394" s="24"/>
      <c r="Q394" s="24"/>
      <c r="R394" s="24"/>
      <c r="S394" s="27"/>
      <c r="T394" s="24"/>
      <c r="U394" s="24"/>
      <c r="V394" s="24"/>
      <c r="W394" s="24"/>
      <c r="X394" s="209"/>
      <c r="Y394" s="216"/>
      <c r="Z394" s="216" t="str">
        <f t="shared" si="2"/>
        <v/>
      </c>
      <c r="AA394" s="226">
        <f>ORFEO2025!C393</f>
        <v>45779</v>
      </c>
      <c r="AB394" s="216" t="str">
        <f>ORFEO2025!H393</f>
        <v>Informado EAAB ESP, RECONSTRUCCIÓN Y REPARACIÓN ANDENES ZONA 3.</v>
      </c>
      <c r="AC394" s="216" t="str">
        <f>ORFEO2025!G393</f>
        <v>EDUARDO ARREDONDO</v>
      </c>
      <c r="AD394" s="24"/>
      <c r="AE394" s="24"/>
      <c r="AF394" s="24"/>
      <c r="AG394" s="24"/>
      <c r="AH394" s="24"/>
      <c r="AI394" s="24"/>
      <c r="AJ394" s="24"/>
      <c r="AK394" s="24"/>
      <c r="AL394" s="209"/>
      <c r="AM394" s="24"/>
      <c r="AN394" s="24"/>
      <c r="AO394" s="223" t="str">
        <f t="shared" si="3"/>
        <v/>
      </c>
      <c r="AP394" s="223" t="str">
        <f>IFERROR(VLOOKUP(AM394,ORFEO2025!H:O,5,0),"")</f>
        <v/>
      </c>
      <c r="AQ394" s="223" t="str">
        <f>IFERROR(VLOOKUP(AM394,ORFEO2025!H:O,6,0),"")</f>
        <v/>
      </c>
      <c r="AR394" s="223" t="str">
        <f>IFERROR(VLOOKUP(AM394,ORFEO2025!H:O,7,0),"")</f>
        <v/>
      </c>
      <c r="AS394" s="223" t="str">
        <f>IFERROR(VLOOKUP(AM394,ORFEO2025!H:O,8,0),"")</f>
        <v/>
      </c>
      <c r="AT394" s="224" t="str">
        <f>IFERROR(VLOOKUP(AM394,ORFEO2025!H:O,9,0),"")</f>
        <v/>
      </c>
    </row>
    <row r="395">
      <c r="A395" s="261">
        <v>2.0255920214201E13</v>
      </c>
      <c r="B395" s="229"/>
      <c r="C395" s="28"/>
      <c r="D395" s="24"/>
      <c r="E395" s="227"/>
      <c r="F395" s="216" t="b">
        <v>1</v>
      </c>
      <c r="G395" s="24"/>
      <c r="H395" s="24"/>
      <c r="I395" s="209"/>
      <c r="J395" s="219" t="str">
        <f t="shared" si="6"/>
        <v/>
      </c>
      <c r="K395" s="24"/>
      <c r="L395" s="24"/>
      <c r="M395" s="24"/>
      <c r="N395" s="24"/>
      <c r="O395" s="24"/>
      <c r="P395" s="24"/>
      <c r="Q395" s="24"/>
      <c r="R395" s="24"/>
      <c r="S395" s="27"/>
      <c r="T395" s="24"/>
      <c r="U395" s="24"/>
      <c r="V395" s="24"/>
      <c r="W395" s="24"/>
      <c r="X395" s="209"/>
      <c r="Y395" s="216"/>
      <c r="Z395" s="216" t="str">
        <f t="shared" si="2"/>
        <v/>
      </c>
      <c r="AA395" s="226">
        <f>ORFEO2025!C394</f>
        <v>45779</v>
      </c>
      <c r="AB395" s="226" t="str">
        <f>ORFEO2025!H394</f>
        <v>20255920171861</v>
      </c>
      <c r="AC395" s="216" t="str">
        <f>ORFEO2025!G394</f>
        <v>CARLOS LINARES</v>
      </c>
      <c r="AD395" s="24"/>
      <c r="AE395" s="24"/>
      <c r="AF395" s="24"/>
      <c r="AG395" s="24"/>
      <c r="AH395" s="24"/>
      <c r="AI395" s="24"/>
      <c r="AJ395" s="24"/>
      <c r="AK395" s="24"/>
      <c r="AL395" s="209"/>
      <c r="AM395" s="24"/>
      <c r="AN395" s="24"/>
      <c r="AO395" s="223" t="str">
        <f t="shared" si="3"/>
        <v/>
      </c>
      <c r="AP395" s="223" t="str">
        <f>IFERROR(VLOOKUP(AM395,ORFEO2025!H:O,5,0),"")</f>
        <v/>
      </c>
      <c r="AQ395" s="223" t="str">
        <f>IFERROR(VLOOKUP(AM395,ORFEO2025!H:O,6,0),"")</f>
        <v/>
      </c>
      <c r="AR395" s="223" t="str">
        <f>IFERROR(VLOOKUP(AM395,ORFEO2025!H:O,7,0),"")</f>
        <v/>
      </c>
      <c r="AS395" s="223" t="str">
        <f>IFERROR(VLOOKUP(AM395,ORFEO2025!H:O,8,0),"")</f>
        <v/>
      </c>
      <c r="AT395" s="224" t="str">
        <f>IFERROR(VLOOKUP(AM395,ORFEO2025!H:O,9,0),"")</f>
        <v/>
      </c>
    </row>
    <row r="396">
      <c r="A396" s="261">
        <v>2.0255920214531E13</v>
      </c>
      <c r="B396" s="229"/>
      <c r="C396" s="28"/>
      <c r="D396" s="24"/>
      <c r="E396" s="227"/>
      <c r="F396" s="216" t="b">
        <v>1</v>
      </c>
      <c r="G396" s="24"/>
      <c r="H396" s="24"/>
      <c r="I396" s="209"/>
      <c r="J396" s="219" t="str">
        <f t="shared" si="6"/>
        <v/>
      </c>
      <c r="K396" s="24"/>
      <c r="L396" s="24"/>
      <c r="M396" s="24"/>
      <c r="N396" s="24"/>
      <c r="O396" s="24"/>
      <c r="P396" s="24"/>
      <c r="Q396" s="24"/>
      <c r="R396" s="24"/>
      <c r="S396" s="27"/>
      <c r="T396" s="24"/>
      <c r="U396" s="24"/>
      <c r="V396" s="24"/>
      <c r="W396" s="24"/>
      <c r="X396" s="209"/>
      <c r="Y396" s="216"/>
      <c r="Z396" s="216" t="str">
        <f t="shared" si="2"/>
        <v/>
      </c>
      <c r="AA396" s="226">
        <f>ORFEO2025!C395</f>
        <v>45779</v>
      </c>
      <c r="AB396" s="226" t="str">
        <f>ORFEO2025!H395</f>
        <v>20255920141361</v>
      </c>
      <c r="AC396" s="216" t="str">
        <f>ORFEO2025!G395</f>
        <v>DIEGO PEÑA</v>
      </c>
      <c r="AD396" s="24"/>
      <c r="AE396" s="24"/>
      <c r="AF396" s="24"/>
      <c r="AG396" s="24"/>
      <c r="AH396" s="24"/>
      <c r="AI396" s="24"/>
      <c r="AJ396" s="24"/>
      <c r="AK396" s="24"/>
      <c r="AL396" s="209"/>
      <c r="AM396" s="24"/>
      <c r="AN396" s="24"/>
      <c r="AO396" s="223" t="str">
        <f t="shared" si="3"/>
        <v/>
      </c>
      <c r="AP396" s="223" t="str">
        <f>IFERROR(VLOOKUP(AM396,ORFEO2025!H:O,5,0),"")</f>
        <v/>
      </c>
      <c r="AQ396" s="223" t="str">
        <f>IFERROR(VLOOKUP(AM396,ORFEO2025!H:O,6,0),"")</f>
        <v/>
      </c>
      <c r="AR396" s="223" t="str">
        <f>IFERROR(VLOOKUP(AM396,ORFEO2025!H:O,7,0),"")</f>
        <v/>
      </c>
      <c r="AS396" s="223" t="str">
        <f>IFERROR(VLOOKUP(AM396,ORFEO2025!H:O,8,0),"")</f>
        <v/>
      </c>
      <c r="AT396" s="224" t="str">
        <f>IFERROR(VLOOKUP(AM396,ORFEO2025!H:O,9,0),"")</f>
        <v/>
      </c>
    </row>
    <row r="397">
      <c r="A397" s="261">
        <v>2.0255920214591E13</v>
      </c>
      <c r="B397" s="229"/>
      <c r="C397" s="28"/>
      <c r="D397" s="24"/>
      <c r="E397" s="227"/>
      <c r="F397" s="216" t="b">
        <v>1</v>
      </c>
      <c r="G397" s="248" t="s">
        <v>3772</v>
      </c>
      <c r="H397" s="24"/>
      <c r="I397" s="209"/>
      <c r="J397" s="219" t="str">
        <f t="shared" si="6"/>
        <v/>
      </c>
      <c r="K397" s="24"/>
      <c r="L397" s="24"/>
      <c r="M397" s="24"/>
      <c r="N397" s="24"/>
      <c r="O397" s="24"/>
      <c r="P397" s="24"/>
      <c r="Q397" s="24"/>
      <c r="R397" s="24"/>
      <c r="S397" s="27"/>
      <c r="T397" s="24"/>
      <c r="U397" s="24"/>
      <c r="V397" s="24"/>
      <c r="W397" s="24"/>
      <c r="X397" s="209"/>
      <c r="Y397" s="216"/>
      <c r="Z397" s="216" t="str">
        <f t="shared" si="2"/>
        <v/>
      </c>
      <c r="AA397" s="226">
        <f>ORFEO2025!C396</f>
        <v>45779</v>
      </c>
      <c r="AB397" s="226" t="str">
        <f>ORFEO2025!H396</f>
        <v>20255920141361</v>
      </c>
      <c r="AC397" s="216" t="str">
        <f>ORFEO2025!G396</f>
        <v>DIEGO PEÑA</v>
      </c>
      <c r="AD397" s="24"/>
      <c r="AE397" s="24"/>
      <c r="AF397" s="24"/>
      <c r="AG397" s="24"/>
      <c r="AH397" s="24"/>
      <c r="AI397" s="24"/>
      <c r="AJ397" s="24"/>
      <c r="AK397" s="24"/>
      <c r="AL397" s="209"/>
      <c r="AM397" s="24"/>
      <c r="AN397" s="24"/>
      <c r="AO397" s="223" t="str">
        <f t="shared" si="3"/>
        <v/>
      </c>
      <c r="AP397" s="223" t="str">
        <f>IFERROR(VLOOKUP(AM397,ORFEO2025!H:O,5,0),"")</f>
        <v/>
      </c>
      <c r="AQ397" s="223" t="str">
        <f>IFERROR(VLOOKUP(AM397,ORFEO2025!H:O,6,0),"")</f>
        <v/>
      </c>
      <c r="AR397" s="223" t="str">
        <f>IFERROR(VLOOKUP(AM397,ORFEO2025!H:O,7,0),"")</f>
        <v/>
      </c>
      <c r="AS397" s="223" t="str">
        <f>IFERROR(VLOOKUP(AM397,ORFEO2025!H:O,8,0),"")</f>
        <v/>
      </c>
      <c r="AT397" s="224" t="str">
        <f>IFERROR(VLOOKUP(AM397,ORFEO2025!H:O,9,0),"")</f>
        <v/>
      </c>
    </row>
    <row r="398">
      <c r="A398" s="261">
        <v>2.0255920170501E13</v>
      </c>
      <c r="B398" s="229"/>
      <c r="C398" s="28"/>
      <c r="D398" s="24"/>
      <c r="E398" s="227"/>
      <c r="F398" s="216" t="b">
        <v>1</v>
      </c>
      <c r="G398" s="24"/>
      <c r="H398" s="24"/>
      <c r="I398" s="209"/>
      <c r="J398" s="219" t="str">
        <f t="shared" si="6"/>
        <v/>
      </c>
      <c r="K398" s="24"/>
      <c r="L398" s="24"/>
      <c r="M398" s="24"/>
      <c r="N398" s="24"/>
      <c r="O398" s="24"/>
      <c r="P398" s="24"/>
      <c r="Q398" s="24"/>
      <c r="R398" s="24"/>
      <c r="S398" s="27"/>
      <c r="T398" s="24"/>
      <c r="U398" s="24"/>
      <c r="V398" s="24"/>
      <c r="W398" s="24"/>
      <c r="X398" s="209"/>
      <c r="Y398" s="216"/>
      <c r="Z398" s="216" t="str">
        <f t="shared" si="2"/>
        <v/>
      </c>
      <c r="AA398" s="226">
        <f>ORFEO2025!C397</f>
        <v>45779</v>
      </c>
      <c r="AB398" s="226" t="str">
        <f>ORFEO2025!H397</f>
        <v>20255920190391</v>
      </c>
      <c r="AC398" s="216" t="str">
        <f>ORFEO2025!G397</f>
        <v>CRISTIAN PEDROZA</v>
      </c>
      <c r="AD398" s="24"/>
      <c r="AE398" s="24"/>
      <c r="AF398" s="24"/>
      <c r="AG398" s="24"/>
      <c r="AH398" s="24"/>
      <c r="AI398" s="24"/>
      <c r="AJ398" s="24"/>
      <c r="AK398" s="24"/>
      <c r="AL398" s="209"/>
      <c r="AM398" s="24"/>
      <c r="AN398" s="24"/>
      <c r="AO398" s="223" t="str">
        <f t="shared" si="3"/>
        <v/>
      </c>
      <c r="AP398" s="223" t="str">
        <f>IFERROR(VLOOKUP(AM398,ORFEO2025!H:O,5,0),"")</f>
        <v/>
      </c>
      <c r="AQ398" s="223" t="str">
        <f>IFERROR(VLOOKUP(AM398,ORFEO2025!H:O,6,0),"")</f>
        <v/>
      </c>
      <c r="AR398" s="223" t="str">
        <f>IFERROR(VLOOKUP(AM398,ORFEO2025!H:O,7,0),"")</f>
        <v/>
      </c>
      <c r="AS398" s="223" t="str">
        <f>IFERROR(VLOOKUP(AM398,ORFEO2025!H:O,8,0),"")</f>
        <v/>
      </c>
      <c r="AT398" s="224" t="str">
        <f>IFERROR(VLOOKUP(AM398,ORFEO2025!H:O,9,0),"")</f>
        <v/>
      </c>
    </row>
    <row r="399">
      <c r="A399" s="261">
        <v>2.0255920008603E13</v>
      </c>
      <c r="B399" s="229"/>
      <c r="C399" s="28"/>
      <c r="D399" s="24"/>
      <c r="E399" s="227"/>
      <c r="F399" s="216" t="b">
        <v>1</v>
      </c>
      <c r="G399" s="248" t="s">
        <v>3772</v>
      </c>
      <c r="H399" s="24"/>
      <c r="I399" s="209"/>
      <c r="J399" s="219" t="str">
        <f t="shared" si="6"/>
        <v/>
      </c>
      <c r="K399" s="24"/>
      <c r="L399" s="24"/>
      <c r="M399" s="24"/>
      <c r="N399" s="24"/>
      <c r="O399" s="24"/>
      <c r="P399" s="24"/>
      <c r="Q399" s="24"/>
      <c r="R399" s="24"/>
      <c r="S399" s="27"/>
      <c r="T399" s="24"/>
      <c r="U399" s="24"/>
      <c r="V399" s="24"/>
      <c r="W399" s="24"/>
      <c r="X399" s="209"/>
      <c r="Y399" s="216"/>
      <c r="Z399" s="216" t="str">
        <f t="shared" si="2"/>
        <v/>
      </c>
      <c r="AA399" s="226">
        <f>ORFEO2025!C398</f>
        <v>45779</v>
      </c>
      <c r="AB399" s="226" t="str">
        <f>ORFEO2025!H398</f>
        <v>NO REQUIERE RESPUESTA </v>
      </c>
      <c r="AC399" s="216" t="str">
        <f>ORFEO2025!G398</f>
        <v>SEBASTIÁN RAMÍREZ</v>
      </c>
      <c r="AD399" s="24"/>
      <c r="AE399" s="24"/>
      <c r="AF399" s="24"/>
      <c r="AG399" s="24"/>
      <c r="AH399" s="24"/>
      <c r="AI399" s="24"/>
      <c r="AJ399" s="24"/>
      <c r="AK399" s="24"/>
      <c r="AL399" s="209"/>
      <c r="AM399" s="24"/>
      <c r="AN399" s="24"/>
      <c r="AO399" s="223" t="str">
        <f t="shared" si="3"/>
        <v/>
      </c>
      <c r="AP399" s="223" t="str">
        <f>IFERROR(VLOOKUP(AM399,ORFEO2025!H:O,5,0),"")</f>
        <v/>
      </c>
      <c r="AQ399" s="223" t="str">
        <f>IFERROR(VLOOKUP(AM399,ORFEO2025!H:O,6,0),"")</f>
        <v/>
      </c>
      <c r="AR399" s="223" t="str">
        <f>IFERROR(VLOOKUP(AM399,ORFEO2025!H:O,7,0),"")</f>
        <v/>
      </c>
      <c r="AS399" s="223" t="str">
        <f>IFERROR(VLOOKUP(AM399,ORFEO2025!H:O,8,0),"")</f>
        <v/>
      </c>
      <c r="AT399" s="224" t="str">
        <f>IFERROR(VLOOKUP(AM399,ORFEO2025!H:O,9,0),"")</f>
        <v/>
      </c>
    </row>
    <row r="400">
      <c r="A400" s="24"/>
      <c r="B400" s="229"/>
      <c r="C400" s="28"/>
      <c r="D400" s="24"/>
      <c r="E400" s="227"/>
      <c r="F400" s="216"/>
      <c r="G400" s="24"/>
      <c r="H400" s="24"/>
      <c r="I400" s="209"/>
      <c r="J400" s="219" t="str">
        <f t="shared" si="6"/>
        <v/>
      </c>
      <c r="K400" s="24"/>
      <c r="L400" s="24"/>
      <c r="M400" s="24"/>
      <c r="N400" s="24"/>
      <c r="O400" s="24"/>
      <c r="P400" s="24"/>
      <c r="Q400" s="24"/>
      <c r="R400" s="24"/>
      <c r="S400" s="27"/>
      <c r="T400" s="24"/>
      <c r="U400" s="24"/>
      <c r="V400" s="24"/>
      <c r="W400" s="24"/>
      <c r="X400" s="209"/>
      <c r="Y400" s="216"/>
      <c r="Z400" s="216" t="str">
        <f t="shared" si="2"/>
        <v/>
      </c>
      <c r="AA400" s="226">
        <f>ORFEO2025!C399</f>
        <v>45779</v>
      </c>
      <c r="AB400" s="216" t="str">
        <f>ORFEO2025!H399</f>
        <v>NO REQUIERE RESPUESTA</v>
      </c>
      <c r="AC400" s="216" t="str">
        <f>ORFEO2025!G399</f>
        <v>SEBASTIÁN RAMÍREZ</v>
      </c>
      <c r="AD400" s="24"/>
      <c r="AE400" s="24"/>
      <c r="AF400" s="24"/>
      <c r="AG400" s="24"/>
      <c r="AH400" s="24"/>
      <c r="AI400" s="24"/>
      <c r="AJ400" s="24"/>
      <c r="AK400" s="24"/>
      <c r="AL400" s="209"/>
      <c r="AM400" s="24"/>
      <c r="AN400" s="24"/>
      <c r="AO400" s="223" t="str">
        <f t="shared" si="3"/>
        <v/>
      </c>
      <c r="AP400" s="223" t="str">
        <f>IFERROR(VLOOKUP(AM400,ORFEO2025!H:O,5,0),"")</f>
        <v/>
      </c>
      <c r="AQ400" s="223" t="str">
        <f>IFERROR(VLOOKUP(AM400,ORFEO2025!H:O,6,0),"")</f>
        <v/>
      </c>
      <c r="AR400" s="223" t="str">
        <f>IFERROR(VLOOKUP(AM400,ORFEO2025!H:O,7,0),"")</f>
        <v/>
      </c>
      <c r="AS400" s="223" t="str">
        <f>IFERROR(VLOOKUP(AM400,ORFEO2025!H:O,8,0),"")</f>
        <v/>
      </c>
      <c r="AT400" s="224" t="str">
        <f>IFERROR(VLOOKUP(AM400,ORFEO2025!H:O,9,0),"")</f>
        <v/>
      </c>
    </row>
    <row r="401">
      <c r="A401" s="261">
        <v>2.0255920215041E13</v>
      </c>
      <c r="B401" s="217">
        <v>45807.0</v>
      </c>
      <c r="C401" s="230">
        <v>15.0</v>
      </c>
      <c r="D401" s="216">
        <v>2.025243612E9</v>
      </c>
      <c r="E401" s="26">
        <v>32.0</v>
      </c>
      <c r="F401" s="216" t="b">
        <v>1</v>
      </c>
      <c r="G401" s="24"/>
      <c r="H401" s="24"/>
      <c r="I401" s="209"/>
      <c r="J401" s="219" t="str">
        <f t="shared" si="6"/>
        <v/>
      </c>
      <c r="K401" s="24"/>
      <c r="L401" s="24"/>
      <c r="M401" s="24"/>
      <c r="N401" s="24"/>
      <c r="O401" s="24"/>
      <c r="P401" s="24"/>
      <c r="Q401" s="24"/>
      <c r="R401" s="24"/>
      <c r="S401" s="27"/>
      <c r="T401" s="24"/>
      <c r="U401" s="24"/>
      <c r="V401" s="24"/>
      <c r="W401" s="24"/>
      <c r="X401" s="209"/>
      <c r="Y401" s="216"/>
      <c r="Z401" s="216" t="str">
        <f t="shared" si="2"/>
        <v/>
      </c>
      <c r="AA401" s="226">
        <f>ORFEO2025!C400</f>
        <v>45779</v>
      </c>
      <c r="AB401" s="226" t="str">
        <f>ORFEO2025!H400</f>
        <v>20255920191011</v>
      </c>
      <c r="AC401" s="216" t="str">
        <f>ORFEO2025!G400</f>
        <v>SEBASTIÁN RAMÍREZ</v>
      </c>
      <c r="AD401" s="24"/>
      <c r="AE401" s="24"/>
      <c r="AF401" s="24"/>
      <c r="AG401" s="24"/>
      <c r="AH401" s="24"/>
      <c r="AI401" s="24"/>
      <c r="AJ401" s="24"/>
      <c r="AK401" s="24"/>
      <c r="AL401" s="209"/>
      <c r="AM401" s="24"/>
      <c r="AN401" s="24"/>
      <c r="AO401" s="223" t="str">
        <f t="shared" si="3"/>
        <v/>
      </c>
      <c r="AP401" s="223" t="str">
        <f>IFERROR(VLOOKUP(AM401,ORFEO2025!H:O,5,0),"")</f>
        <v/>
      </c>
      <c r="AQ401" s="223" t="str">
        <f>IFERROR(VLOOKUP(AM401,ORFEO2025!H:O,6,0),"")</f>
        <v/>
      </c>
      <c r="AR401" s="223" t="str">
        <f>IFERROR(VLOOKUP(AM401,ORFEO2025!H:O,7,0),"")</f>
        <v/>
      </c>
      <c r="AS401" s="223" t="str">
        <f>IFERROR(VLOOKUP(AM401,ORFEO2025!H:O,8,0),"")</f>
        <v/>
      </c>
      <c r="AT401" s="224" t="str">
        <f>IFERROR(VLOOKUP(AM401,ORFEO2025!H:O,9,0),"")</f>
        <v/>
      </c>
    </row>
    <row r="402">
      <c r="A402" s="261">
        <v>2.0255920215081E13</v>
      </c>
      <c r="B402" s="248"/>
      <c r="C402" s="28"/>
      <c r="D402" s="24"/>
      <c r="E402" s="227"/>
      <c r="F402" s="216" t="b">
        <v>1</v>
      </c>
      <c r="G402" s="24"/>
      <c r="H402" s="24"/>
      <c r="I402" s="209"/>
      <c r="J402" s="219" t="str">
        <f t="shared" si="6"/>
        <v/>
      </c>
      <c r="K402" s="24"/>
      <c r="L402" s="24"/>
      <c r="M402" s="24"/>
      <c r="N402" s="24"/>
      <c r="O402" s="24"/>
      <c r="P402" s="24"/>
      <c r="Q402" s="24"/>
      <c r="R402" s="24"/>
      <c r="S402" s="27"/>
      <c r="T402" s="24"/>
      <c r="U402" s="24"/>
      <c r="V402" s="24"/>
      <c r="W402" s="24"/>
      <c r="X402" s="209"/>
      <c r="Y402" s="216"/>
      <c r="Z402" s="216" t="str">
        <f t="shared" si="2"/>
        <v/>
      </c>
      <c r="AA402" s="226">
        <f>ORFEO2025!C401</f>
        <v>45779</v>
      </c>
      <c r="AB402" s="226" t="str">
        <f>ORFEO2025!H401</f>
        <v>NO REQUIERE RESPUESTA</v>
      </c>
      <c r="AC402" s="216" t="str">
        <f>ORFEO2025!G401</f>
        <v>DIEGO PEÑA</v>
      </c>
      <c r="AD402" s="24"/>
      <c r="AE402" s="24"/>
      <c r="AF402" s="24"/>
      <c r="AG402" s="24"/>
      <c r="AH402" s="24"/>
      <c r="AI402" s="24"/>
      <c r="AJ402" s="24"/>
      <c r="AK402" s="24"/>
      <c r="AL402" s="209"/>
      <c r="AM402" s="24"/>
      <c r="AN402" s="24"/>
      <c r="AO402" s="223" t="str">
        <f t="shared" si="3"/>
        <v/>
      </c>
      <c r="AP402" s="223" t="str">
        <f>IFERROR(VLOOKUP(AM402,ORFEO2025!H:O,5,0),"")</f>
        <v/>
      </c>
      <c r="AQ402" s="223" t="str">
        <f>IFERROR(VLOOKUP(AM402,ORFEO2025!H:O,6,0),"")</f>
        <v/>
      </c>
      <c r="AR402" s="223" t="str">
        <f>IFERROR(VLOOKUP(AM402,ORFEO2025!H:O,7,0),"")</f>
        <v/>
      </c>
      <c r="AS402" s="223" t="str">
        <f>IFERROR(VLOOKUP(AM402,ORFEO2025!H:O,8,0),"")</f>
        <v/>
      </c>
      <c r="AT402" s="224" t="str">
        <f>IFERROR(VLOOKUP(AM402,ORFEO2025!H:O,9,0),"")</f>
        <v/>
      </c>
    </row>
    <row r="403">
      <c r="A403" s="261">
        <v>2.0255920215191E13</v>
      </c>
      <c r="B403" s="248"/>
      <c r="C403" s="28"/>
      <c r="D403" s="24"/>
      <c r="E403" s="227"/>
      <c r="F403" s="216" t="b">
        <v>1</v>
      </c>
      <c r="G403" s="24"/>
      <c r="H403" s="24"/>
      <c r="I403" s="209"/>
      <c r="J403" s="219" t="str">
        <f t="shared" si="6"/>
        <v/>
      </c>
      <c r="K403" s="24"/>
      <c r="L403" s="24"/>
      <c r="M403" s="24"/>
      <c r="N403" s="24"/>
      <c r="O403" s="24"/>
      <c r="P403" s="24"/>
      <c r="Q403" s="24"/>
      <c r="R403" s="24"/>
      <c r="S403" s="27"/>
      <c r="T403" s="24"/>
      <c r="U403" s="24"/>
      <c r="V403" s="24"/>
      <c r="W403" s="24"/>
      <c r="X403" s="209"/>
      <c r="Y403" s="216"/>
      <c r="Z403" s="216" t="str">
        <f t="shared" si="2"/>
        <v/>
      </c>
      <c r="AA403" s="226">
        <f>ORFEO2025!C402</f>
        <v>45779</v>
      </c>
      <c r="AB403" s="216" t="str">
        <f>ORFEO2025!H402</f>
        <v>NO REQUIERE RESPUESTA</v>
      </c>
      <c r="AC403" s="216" t="str">
        <f>ORFEO2025!G402</f>
        <v>SEBASTIÁN RAMÍREZ</v>
      </c>
      <c r="AD403" s="24"/>
      <c r="AE403" s="24"/>
      <c r="AF403" s="24"/>
      <c r="AG403" s="24"/>
      <c r="AH403" s="24"/>
      <c r="AI403" s="24"/>
      <c r="AJ403" s="24"/>
      <c r="AK403" s="24"/>
      <c r="AL403" s="209"/>
      <c r="AM403" s="24"/>
      <c r="AN403" s="24"/>
      <c r="AO403" s="223" t="str">
        <f t="shared" si="3"/>
        <v/>
      </c>
      <c r="AP403" s="223" t="str">
        <f>IFERROR(VLOOKUP(AM403,ORFEO2025!H:O,5,0),"")</f>
        <v/>
      </c>
      <c r="AQ403" s="223" t="str">
        <f>IFERROR(VLOOKUP(AM403,ORFEO2025!H:O,6,0),"")</f>
        <v/>
      </c>
      <c r="AR403" s="223" t="str">
        <f>IFERROR(VLOOKUP(AM403,ORFEO2025!H:O,7,0),"")</f>
        <v/>
      </c>
      <c r="AS403" s="223" t="str">
        <f>IFERROR(VLOOKUP(AM403,ORFEO2025!H:O,8,0),"")</f>
        <v/>
      </c>
      <c r="AT403" s="224" t="str">
        <f>IFERROR(VLOOKUP(AM403,ORFEO2025!H:O,9,0),"")</f>
        <v/>
      </c>
    </row>
    <row r="404">
      <c r="A404" s="261">
        <v>2.0255920215281E13</v>
      </c>
      <c r="B404" s="248"/>
      <c r="C404" s="28"/>
      <c r="D404" s="24"/>
      <c r="E404" s="227"/>
      <c r="F404" s="216" t="b">
        <v>1</v>
      </c>
      <c r="G404" s="24"/>
      <c r="H404" s="24"/>
      <c r="I404" s="209"/>
      <c r="J404" s="219" t="str">
        <f t="shared" si="6"/>
        <v/>
      </c>
      <c r="K404" s="24"/>
      <c r="L404" s="24"/>
      <c r="M404" s="24"/>
      <c r="N404" s="24"/>
      <c r="O404" s="24"/>
      <c r="P404" s="24"/>
      <c r="Q404" s="24"/>
      <c r="R404" s="24"/>
      <c r="S404" s="27"/>
      <c r="T404" s="24"/>
      <c r="U404" s="24"/>
      <c r="V404" s="24"/>
      <c r="W404" s="24"/>
      <c r="X404" s="209"/>
      <c r="Y404" s="216"/>
      <c r="Z404" s="216" t="str">
        <f t="shared" si="2"/>
        <v/>
      </c>
      <c r="AA404" s="226">
        <f>ORFEO2025!C403</f>
        <v>45779</v>
      </c>
      <c r="AB404" s="226" t="str">
        <f>ORFEO2025!H403</f>
        <v>20255910190401</v>
      </c>
      <c r="AC404" s="216" t="str">
        <f>ORFEO2025!G403</f>
        <v>CRISTIAN PEDROZA</v>
      </c>
      <c r="AD404" s="24"/>
      <c r="AE404" s="24"/>
      <c r="AF404" s="24"/>
      <c r="AG404" s="24"/>
      <c r="AH404" s="24"/>
      <c r="AI404" s="24"/>
      <c r="AJ404" s="24"/>
      <c r="AK404" s="24"/>
      <c r="AL404" s="209"/>
      <c r="AM404" s="24"/>
      <c r="AN404" s="24"/>
      <c r="AO404" s="223" t="str">
        <f t="shared" si="3"/>
        <v/>
      </c>
      <c r="AP404" s="223" t="str">
        <f>IFERROR(VLOOKUP(AM404,ORFEO2025!H:O,5,0),"")</f>
        <v/>
      </c>
      <c r="AQ404" s="223" t="str">
        <f>IFERROR(VLOOKUP(AM404,ORFEO2025!H:O,6,0),"")</f>
        <v/>
      </c>
      <c r="AR404" s="223" t="str">
        <f>IFERROR(VLOOKUP(AM404,ORFEO2025!H:O,7,0),"")</f>
        <v/>
      </c>
      <c r="AS404" s="223" t="str">
        <f>IFERROR(VLOOKUP(AM404,ORFEO2025!H:O,8,0),"")</f>
        <v/>
      </c>
      <c r="AT404" s="224" t="str">
        <f>IFERROR(VLOOKUP(AM404,ORFEO2025!H:O,9,0),"")</f>
        <v/>
      </c>
    </row>
    <row r="405">
      <c r="A405" s="261">
        <v>2.0255920215391E13</v>
      </c>
      <c r="B405" s="248"/>
      <c r="C405" s="28"/>
      <c r="D405" s="24"/>
      <c r="E405" s="227"/>
      <c r="F405" s="216" t="b">
        <v>1</v>
      </c>
      <c r="G405" s="24"/>
      <c r="H405" s="24"/>
      <c r="I405" s="209"/>
      <c r="J405" s="219" t="str">
        <f t="shared" si="6"/>
        <v/>
      </c>
      <c r="K405" s="24"/>
      <c r="L405" s="24"/>
      <c r="M405" s="24"/>
      <c r="N405" s="24"/>
      <c r="O405" s="24"/>
      <c r="P405" s="24"/>
      <c r="Q405" s="24"/>
      <c r="R405" s="24"/>
      <c r="S405" s="27"/>
      <c r="T405" s="24"/>
      <c r="U405" s="24"/>
      <c r="V405" s="24"/>
      <c r="W405" s="24"/>
      <c r="X405" s="209"/>
      <c r="Y405" s="216"/>
      <c r="Z405" s="216" t="str">
        <f t="shared" si="2"/>
        <v/>
      </c>
      <c r="AA405" s="250">
        <f>ORFEO2025!C404</f>
        <v>45777</v>
      </c>
      <c r="AB405" s="226" t="str">
        <f>ORFEO2025!H404</f>
        <v>20255920196991</v>
      </c>
      <c r="AC405" s="216" t="str">
        <f>ORFEO2025!G404</f>
        <v>DIEGO PEÑA</v>
      </c>
      <c r="AD405" s="24"/>
      <c r="AE405" s="24"/>
      <c r="AF405" s="24"/>
      <c r="AG405" s="24"/>
      <c r="AH405" s="24"/>
      <c r="AI405" s="24"/>
      <c r="AJ405" s="24"/>
      <c r="AK405" s="24"/>
      <c r="AL405" s="209"/>
      <c r="AM405" s="24"/>
      <c r="AN405" s="24"/>
      <c r="AO405" s="223" t="str">
        <f t="shared" si="3"/>
        <v/>
      </c>
      <c r="AP405" s="223" t="str">
        <f>IFERROR(VLOOKUP(AM405,ORFEO2025!H:O,5,0),"")</f>
        <v/>
      </c>
      <c r="AQ405" s="223" t="str">
        <f>IFERROR(VLOOKUP(AM405,ORFEO2025!H:O,6,0),"")</f>
        <v/>
      </c>
      <c r="AR405" s="223" t="str">
        <f>IFERROR(VLOOKUP(AM405,ORFEO2025!H:O,7,0),"")</f>
        <v/>
      </c>
      <c r="AS405" s="223" t="str">
        <f>IFERROR(VLOOKUP(AM405,ORFEO2025!H:O,8,0),"")</f>
        <v/>
      </c>
      <c r="AT405" s="224" t="str">
        <f>IFERROR(VLOOKUP(AM405,ORFEO2025!H:O,9,0),"")</f>
        <v/>
      </c>
    </row>
    <row r="406">
      <c r="A406" s="261">
        <v>2.0255920215781E13</v>
      </c>
      <c r="B406" s="229"/>
      <c r="C406" s="28"/>
      <c r="D406" s="24"/>
      <c r="E406" s="227"/>
      <c r="F406" s="216" t="b">
        <v>1</v>
      </c>
      <c r="G406" s="24"/>
      <c r="H406" s="24"/>
      <c r="I406" s="209"/>
      <c r="J406" s="219" t="str">
        <f t="shared" si="6"/>
        <v/>
      </c>
      <c r="K406" s="24"/>
      <c r="L406" s="24"/>
      <c r="M406" s="24"/>
      <c r="N406" s="24"/>
      <c r="O406" s="24"/>
      <c r="P406" s="24"/>
      <c r="Q406" s="24"/>
      <c r="R406" s="24"/>
      <c r="S406" s="27"/>
      <c r="T406" s="24"/>
      <c r="U406" s="24"/>
      <c r="V406" s="24"/>
      <c r="W406" s="24"/>
      <c r="X406" s="209"/>
      <c r="Y406" s="216"/>
      <c r="Z406" s="216" t="str">
        <f t="shared" si="2"/>
        <v/>
      </c>
      <c r="AA406" s="250">
        <f>ORFEO2025!C405</f>
        <v>45777</v>
      </c>
      <c r="AB406" s="216" t="str">
        <f>ORFEO2025!H405</f>
        <v>SE ROBAN LA INFRAESTRUCTURA DE ETB en
ESPACIO PÚBLICO - (Cl 24 o
AvEsperanza entre Cr 67 y Av 68 ) tapa de caja redonda robada, tapas de cajas
INSEGURIDAD, TEMA DE SEGURIDAD.</v>
      </c>
      <c r="AC406" s="216" t="str">
        <f>ORFEO2025!G405</f>
        <v>EDGAR GRANADOS</v>
      </c>
      <c r="AD406" s="24"/>
      <c r="AE406" s="24"/>
      <c r="AF406" s="24"/>
      <c r="AG406" s="24"/>
      <c r="AH406" s="24"/>
      <c r="AI406" s="24"/>
      <c r="AJ406" s="24"/>
      <c r="AK406" s="24"/>
      <c r="AL406" s="209"/>
      <c r="AM406" s="24"/>
      <c r="AN406" s="24"/>
      <c r="AO406" s="223" t="str">
        <f t="shared" si="3"/>
        <v/>
      </c>
      <c r="AP406" s="223" t="str">
        <f>IFERROR(VLOOKUP(AM406,ORFEO2025!H:O,5,0),"")</f>
        <v/>
      </c>
      <c r="AQ406" s="223" t="str">
        <f>IFERROR(VLOOKUP(AM406,ORFEO2025!H:O,6,0),"")</f>
        <v/>
      </c>
      <c r="AR406" s="223" t="str">
        <f>IFERROR(VLOOKUP(AM406,ORFEO2025!H:O,7,0),"")</f>
        <v/>
      </c>
      <c r="AS406" s="223" t="str">
        <f>IFERROR(VLOOKUP(AM406,ORFEO2025!H:O,8,0),"")</f>
        <v/>
      </c>
      <c r="AT406" s="224" t="str">
        <f>IFERROR(VLOOKUP(AM406,ORFEO2025!H:O,9,0),"")</f>
        <v/>
      </c>
    </row>
    <row r="407">
      <c r="A407" s="261">
        <v>2.0255920216321E13</v>
      </c>
      <c r="B407" s="229"/>
      <c r="C407" s="28"/>
      <c r="D407" s="24"/>
      <c r="E407" s="227"/>
      <c r="F407" s="216" t="b">
        <v>1</v>
      </c>
      <c r="G407" s="24"/>
      <c r="H407" s="24"/>
      <c r="I407" s="209"/>
      <c r="J407" s="219" t="str">
        <f t="shared" si="6"/>
        <v/>
      </c>
      <c r="K407" s="24"/>
      <c r="L407" s="24"/>
      <c r="M407" s="24"/>
      <c r="N407" s="24"/>
      <c r="O407" s="24"/>
      <c r="P407" s="24"/>
      <c r="Q407" s="24"/>
      <c r="R407" s="24"/>
      <c r="S407" s="27"/>
      <c r="T407" s="24"/>
      <c r="U407" s="24"/>
      <c r="V407" s="24"/>
      <c r="W407" s="24"/>
      <c r="X407" s="209"/>
      <c r="Y407" s="216"/>
      <c r="Z407" s="216">
        <f t="shared" si="2"/>
        <v>20255920192861</v>
      </c>
      <c r="AA407" s="250">
        <f>ORFEO2025!C406</f>
        <v>45777</v>
      </c>
      <c r="AB407" s="216">
        <f>ORFEO2025!H406</f>
        <v>20255920192861</v>
      </c>
      <c r="AC407" s="216" t="str">
        <f>ORFEO2025!G406</f>
        <v>EDGAR GRANADOS</v>
      </c>
      <c r="AD407" s="24"/>
      <c r="AE407" s="24"/>
      <c r="AF407" s="24"/>
      <c r="AG407" s="24"/>
      <c r="AH407" s="24"/>
      <c r="AI407" s="24"/>
      <c r="AJ407" s="24"/>
      <c r="AK407" s="24"/>
      <c r="AL407" s="209"/>
      <c r="AM407" s="24"/>
      <c r="AN407" s="24"/>
      <c r="AO407" s="223" t="str">
        <f t="shared" si="3"/>
        <v/>
      </c>
      <c r="AP407" s="223" t="str">
        <f>IFERROR(VLOOKUP(AM407,ORFEO2025!H:O,5,0),"")</f>
        <v/>
      </c>
      <c r="AQ407" s="223" t="str">
        <f>IFERROR(VLOOKUP(AM407,ORFEO2025!H:O,6,0),"")</f>
        <v/>
      </c>
      <c r="AR407" s="223" t="str">
        <f>IFERROR(VLOOKUP(AM407,ORFEO2025!H:O,7,0),"")</f>
        <v/>
      </c>
      <c r="AS407" s="223" t="str">
        <f>IFERROR(VLOOKUP(AM407,ORFEO2025!H:O,8,0),"")</f>
        <v/>
      </c>
      <c r="AT407" s="224" t="str">
        <f>IFERROR(VLOOKUP(AM407,ORFEO2025!H:O,9,0),"")</f>
        <v/>
      </c>
    </row>
    <row r="408">
      <c r="A408" s="261">
        <v>2.0255920216381E13</v>
      </c>
      <c r="B408" s="229"/>
      <c r="C408" s="28"/>
      <c r="D408" s="24"/>
      <c r="E408" s="227"/>
      <c r="F408" s="216" t="b">
        <v>1</v>
      </c>
      <c r="G408" s="24"/>
      <c r="H408" s="24"/>
      <c r="I408" s="209"/>
      <c r="J408" s="219" t="str">
        <f t="shared" si="6"/>
        <v/>
      </c>
      <c r="K408" s="24"/>
      <c r="L408" s="24"/>
      <c r="M408" s="24"/>
      <c r="N408" s="24"/>
      <c r="O408" s="24"/>
      <c r="P408" s="24"/>
      <c r="Q408" s="24"/>
      <c r="R408" s="24"/>
      <c r="S408" s="27"/>
      <c r="T408" s="24"/>
      <c r="U408" s="24"/>
      <c r="V408" s="24"/>
      <c r="W408" s="24"/>
      <c r="X408" s="209"/>
      <c r="Y408" s="216"/>
      <c r="Z408" s="216">
        <f t="shared" si="2"/>
        <v>20255920215391</v>
      </c>
      <c r="AA408" s="250">
        <f>ORFEO2025!C407</f>
        <v>45776</v>
      </c>
      <c r="AB408" s="216">
        <f>ORFEO2025!H407</f>
        <v>20255920215391</v>
      </c>
      <c r="AC408" s="216" t="str">
        <f>ORFEO2025!G407</f>
        <v>EDUARDO ARREDONDO</v>
      </c>
      <c r="AD408" s="24"/>
      <c r="AE408" s="24"/>
      <c r="AF408" s="24"/>
      <c r="AG408" s="24"/>
      <c r="AH408" s="24"/>
      <c r="AI408" s="24"/>
      <c r="AJ408" s="24"/>
      <c r="AK408" s="24"/>
      <c r="AL408" s="209"/>
      <c r="AM408" s="24"/>
      <c r="AN408" s="24"/>
      <c r="AO408" s="223" t="str">
        <f t="shared" si="3"/>
        <v/>
      </c>
      <c r="AP408" s="223" t="str">
        <f>IFERROR(VLOOKUP(AM408,ORFEO2025!H:O,5,0),"")</f>
        <v/>
      </c>
      <c r="AQ408" s="223" t="str">
        <f>IFERROR(VLOOKUP(AM408,ORFEO2025!H:O,6,0),"")</f>
        <v/>
      </c>
      <c r="AR408" s="223" t="str">
        <f>IFERROR(VLOOKUP(AM408,ORFEO2025!H:O,7,0),"")</f>
        <v/>
      </c>
      <c r="AS408" s="223" t="str">
        <f>IFERROR(VLOOKUP(AM408,ORFEO2025!H:O,8,0),"")</f>
        <v/>
      </c>
      <c r="AT408" s="224" t="str">
        <f>IFERROR(VLOOKUP(AM408,ORFEO2025!H:O,9,0),"")</f>
        <v/>
      </c>
    </row>
    <row r="409">
      <c r="A409" s="261">
        <v>2.0255920216451E13</v>
      </c>
      <c r="B409" s="229"/>
      <c r="C409" s="28"/>
      <c r="D409" s="24"/>
      <c r="E409" s="227"/>
      <c r="F409" s="216" t="b">
        <v>1</v>
      </c>
      <c r="G409" s="24"/>
      <c r="H409" s="24"/>
      <c r="I409" s="209"/>
      <c r="J409" s="219" t="str">
        <f t="shared" si="6"/>
        <v/>
      </c>
      <c r="K409" s="24"/>
      <c r="L409" s="24"/>
      <c r="M409" s="24"/>
      <c r="N409" s="24"/>
      <c r="O409" s="24"/>
      <c r="P409" s="24"/>
      <c r="Q409" s="24"/>
      <c r="R409" s="24"/>
      <c r="S409" s="27"/>
      <c r="T409" s="24"/>
      <c r="U409" s="24"/>
      <c r="V409" s="24"/>
      <c r="W409" s="24"/>
      <c r="X409" s="209"/>
      <c r="Y409" s="216"/>
      <c r="Z409" s="216" t="str">
        <f t="shared" si="2"/>
        <v/>
      </c>
      <c r="AA409" s="250">
        <f>ORFEO2025!C408</f>
        <v>45775</v>
      </c>
      <c r="AB409" s="216"/>
      <c r="AC409" s="216" t="str">
        <f>ORFEO2025!G408</f>
        <v>CARLOS LINARES</v>
      </c>
      <c r="AD409" s="24"/>
      <c r="AE409" s="24"/>
      <c r="AF409" s="24"/>
      <c r="AG409" s="24"/>
      <c r="AH409" s="24"/>
      <c r="AI409" s="24"/>
      <c r="AJ409" s="24"/>
      <c r="AK409" s="24"/>
      <c r="AL409" s="209"/>
      <c r="AM409" s="24"/>
      <c r="AN409" s="24"/>
      <c r="AO409" s="223" t="str">
        <f t="shared" si="3"/>
        <v/>
      </c>
      <c r="AP409" s="223" t="str">
        <f>IFERROR(VLOOKUP(AM409,ORFEO2025!H:O,5,0),"")</f>
        <v/>
      </c>
      <c r="AQ409" s="223" t="str">
        <f>IFERROR(VLOOKUP(AM409,ORFEO2025!H:O,6,0),"")</f>
        <v/>
      </c>
      <c r="AR409" s="223" t="str">
        <f>IFERROR(VLOOKUP(AM409,ORFEO2025!H:O,7,0),"")</f>
        <v/>
      </c>
      <c r="AS409" s="223" t="str">
        <f>IFERROR(VLOOKUP(AM409,ORFEO2025!H:O,8,0),"")</f>
        <v/>
      </c>
      <c r="AT409" s="224" t="str">
        <f>IFERROR(VLOOKUP(AM409,ORFEO2025!H:O,9,0),"")</f>
        <v/>
      </c>
    </row>
    <row r="410">
      <c r="A410" s="261">
        <v>2.0255920216471E13</v>
      </c>
      <c r="B410" s="229"/>
      <c r="C410" s="28"/>
      <c r="D410" s="24"/>
      <c r="E410" s="227"/>
      <c r="F410" s="216" t="b">
        <v>1</v>
      </c>
      <c r="G410" s="24"/>
      <c r="H410" s="24"/>
      <c r="I410" s="209"/>
      <c r="J410" s="219" t="str">
        <f t="shared" si="6"/>
        <v/>
      </c>
      <c r="K410" s="24"/>
      <c r="L410" s="24"/>
      <c r="M410" s="24"/>
      <c r="N410" s="24"/>
      <c r="O410" s="24"/>
      <c r="P410" s="24"/>
      <c r="Q410" s="24"/>
      <c r="R410" s="24"/>
      <c r="S410" s="27"/>
      <c r="T410" s="24"/>
      <c r="U410" s="24"/>
      <c r="V410" s="24"/>
      <c r="W410" s="24"/>
      <c r="X410" s="209"/>
      <c r="Y410" s="216"/>
      <c r="Z410" s="216" t="str">
        <f t="shared" si="2"/>
        <v/>
      </c>
      <c r="AA410" s="250">
        <f>ORFEO2025!C409</f>
        <v>45775</v>
      </c>
      <c r="AB410" s="216"/>
      <c r="AC410" s="216" t="str">
        <f>ORFEO2025!G409</f>
        <v>EDUARDO ARREDONDO</v>
      </c>
      <c r="AD410" s="24"/>
      <c r="AE410" s="24"/>
      <c r="AF410" s="24"/>
      <c r="AG410" s="24"/>
      <c r="AH410" s="24"/>
      <c r="AI410" s="24"/>
      <c r="AJ410" s="24"/>
      <c r="AK410" s="24"/>
      <c r="AL410" s="209"/>
      <c r="AM410" s="24"/>
      <c r="AN410" s="24"/>
      <c r="AO410" s="223" t="str">
        <f t="shared" si="3"/>
        <v/>
      </c>
      <c r="AP410" s="223" t="str">
        <f>IFERROR(VLOOKUP(AM410,ORFEO2025!H:O,5,0),"")</f>
        <v/>
      </c>
      <c r="AQ410" s="223" t="str">
        <f>IFERROR(VLOOKUP(AM410,ORFEO2025!H:O,6,0),"")</f>
        <v/>
      </c>
      <c r="AR410" s="223" t="str">
        <f>IFERROR(VLOOKUP(AM410,ORFEO2025!H:O,7,0),"")</f>
        <v/>
      </c>
      <c r="AS410" s="223" t="str">
        <f>IFERROR(VLOOKUP(AM410,ORFEO2025!H:O,8,0),"")</f>
        <v/>
      </c>
      <c r="AT410" s="224" t="str">
        <f>IFERROR(VLOOKUP(AM410,ORFEO2025!H:O,9,0),"")</f>
        <v/>
      </c>
    </row>
    <row r="411">
      <c r="A411" s="261">
        <v>2.0255920216491E13</v>
      </c>
      <c r="B411" s="229"/>
      <c r="C411" s="28"/>
      <c r="D411" s="24"/>
      <c r="E411" s="227"/>
      <c r="F411" s="216" t="b">
        <v>1</v>
      </c>
      <c r="G411" s="24"/>
      <c r="H411" s="24"/>
      <c r="I411" s="209"/>
      <c r="J411" s="219" t="str">
        <f t="shared" si="6"/>
        <v/>
      </c>
      <c r="K411" s="24"/>
      <c r="L411" s="24"/>
      <c r="M411" s="24"/>
      <c r="N411" s="24"/>
      <c r="O411" s="24"/>
      <c r="P411" s="24"/>
      <c r="Q411" s="24"/>
      <c r="R411" s="24"/>
      <c r="S411" s="27"/>
      <c r="T411" s="24"/>
      <c r="U411" s="24"/>
      <c r="V411" s="24"/>
      <c r="W411" s="24"/>
      <c r="X411" s="209"/>
      <c r="Y411" s="216"/>
      <c r="Z411" s="216" t="str">
        <f t="shared" si="2"/>
        <v/>
      </c>
      <c r="AA411" s="250">
        <f>ORFEO2025!C410</f>
        <v>45772</v>
      </c>
      <c r="AB411" s="216"/>
      <c r="AC411" s="216" t="str">
        <f>ORFEO2025!G410</f>
        <v>EDGAR GRANADOS</v>
      </c>
      <c r="AD411" s="24"/>
      <c r="AE411" s="24"/>
      <c r="AF411" s="24"/>
      <c r="AG411" s="24"/>
      <c r="AH411" s="24"/>
      <c r="AI411" s="24"/>
      <c r="AJ411" s="24"/>
      <c r="AK411" s="24"/>
      <c r="AL411" s="209"/>
      <c r="AM411" s="24"/>
      <c r="AN411" s="24"/>
      <c r="AO411" s="223" t="str">
        <f t="shared" si="3"/>
        <v/>
      </c>
      <c r="AP411" s="223" t="str">
        <f>IFERROR(VLOOKUP(AM411,ORFEO2025!H:O,5,0),"")</f>
        <v/>
      </c>
      <c r="AQ411" s="223" t="str">
        <f>IFERROR(VLOOKUP(AM411,ORFEO2025!H:O,6,0),"")</f>
        <v/>
      </c>
      <c r="AR411" s="223" t="str">
        <f>IFERROR(VLOOKUP(AM411,ORFEO2025!H:O,7,0),"")</f>
        <v/>
      </c>
      <c r="AS411" s="223" t="str">
        <f>IFERROR(VLOOKUP(AM411,ORFEO2025!H:O,8,0),"")</f>
        <v/>
      </c>
      <c r="AT411" s="224" t="str">
        <f>IFERROR(VLOOKUP(AM411,ORFEO2025!H:O,9,0),"")</f>
        <v/>
      </c>
    </row>
    <row r="412">
      <c r="A412" s="261">
        <v>2.0255920216521E13</v>
      </c>
      <c r="B412" s="229"/>
      <c r="C412" s="28"/>
      <c r="D412" s="24"/>
      <c r="E412" s="227"/>
      <c r="F412" s="216" t="b">
        <v>1</v>
      </c>
      <c r="G412" s="24"/>
      <c r="H412" s="24"/>
      <c r="I412" s="209"/>
      <c r="J412" s="219" t="str">
        <f t="shared" si="6"/>
        <v/>
      </c>
      <c r="K412" s="24"/>
      <c r="L412" s="24"/>
      <c r="M412" s="24"/>
      <c r="N412" s="24"/>
      <c r="O412" s="24"/>
      <c r="P412" s="24"/>
      <c r="Q412" s="24"/>
      <c r="R412" s="24"/>
      <c r="S412" s="27"/>
      <c r="T412" s="24"/>
      <c r="U412" s="24"/>
      <c r="V412" s="24"/>
      <c r="W412" s="24"/>
      <c r="X412" s="209"/>
      <c r="Y412" s="216"/>
      <c r="Z412" s="216" t="str">
        <f t="shared" si="2"/>
        <v/>
      </c>
      <c r="AA412" s="250">
        <f>ORFEO2025!C411</f>
        <v>45783</v>
      </c>
      <c r="AB412" s="216"/>
      <c r="AC412" s="216" t="str">
        <f>ORFEO2025!G411</f>
        <v>JOHN CORREDOR</v>
      </c>
      <c r="AD412" s="24"/>
      <c r="AE412" s="24"/>
      <c r="AF412" s="24"/>
      <c r="AG412" s="24"/>
      <c r="AH412" s="24"/>
      <c r="AI412" s="24"/>
      <c r="AJ412" s="24"/>
      <c r="AK412" s="24"/>
      <c r="AL412" s="209"/>
      <c r="AM412" s="24"/>
      <c r="AN412" s="24"/>
      <c r="AO412" s="223" t="str">
        <f t="shared" si="3"/>
        <v/>
      </c>
      <c r="AP412" s="223" t="str">
        <f>IFERROR(VLOOKUP(AM412,ORFEO2025!H:O,5,0),"")</f>
        <v/>
      </c>
      <c r="AQ412" s="223" t="str">
        <f>IFERROR(VLOOKUP(AM412,ORFEO2025!H:O,6,0),"")</f>
        <v/>
      </c>
      <c r="AR412" s="223" t="str">
        <f>IFERROR(VLOOKUP(AM412,ORFEO2025!H:O,7,0),"")</f>
        <v/>
      </c>
      <c r="AS412" s="223" t="str">
        <f>IFERROR(VLOOKUP(AM412,ORFEO2025!H:O,8,0),"")</f>
        <v/>
      </c>
      <c r="AT412" s="224" t="str">
        <f>IFERROR(VLOOKUP(AM412,ORFEO2025!H:O,9,0),"")</f>
        <v/>
      </c>
    </row>
    <row r="413">
      <c r="A413" s="261">
        <v>2.0255920216561E13</v>
      </c>
      <c r="B413" s="229"/>
      <c r="C413" s="28"/>
      <c r="D413" s="24"/>
      <c r="E413" s="227"/>
      <c r="F413" s="216" t="b">
        <v>1</v>
      </c>
      <c r="G413" s="24"/>
      <c r="H413" s="24"/>
      <c r="I413" s="209"/>
      <c r="J413" s="219" t="str">
        <f t="shared" si="6"/>
        <v/>
      </c>
      <c r="K413" s="24"/>
      <c r="L413" s="24"/>
      <c r="M413" s="24"/>
      <c r="N413" s="24"/>
      <c r="O413" s="24"/>
      <c r="P413" s="24"/>
      <c r="Q413" s="24"/>
      <c r="R413" s="24"/>
      <c r="S413" s="27"/>
      <c r="T413" s="24"/>
      <c r="U413" s="24"/>
      <c r="V413" s="24"/>
      <c r="W413" s="24"/>
      <c r="X413" s="209"/>
      <c r="Y413" s="216"/>
      <c r="Z413" s="216" t="str">
        <f t="shared" si="2"/>
        <v/>
      </c>
      <c r="AA413" s="250">
        <f>ORFEO2025!C412</f>
        <v>45783</v>
      </c>
      <c r="AB413" s="216"/>
      <c r="AC413" s="216" t="str">
        <f>ORFEO2025!G412</f>
        <v>JOHN CORREDOR</v>
      </c>
      <c r="AD413" s="24"/>
      <c r="AE413" s="24"/>
      <c r="AF413" s="24"/>
      <c r="AG413" s="24"/>
      <c r="AH413" s="24"/>
      <c r="AI413" s="24"/>
      <c r="AJ413" s="24"/>
      <c r="AK413" s="24"/>
      <c r="AL413" s="209"/>
      <c r="AM413" s="24"/>
      <c r="AN413" s="24"/>
      <c r="AO413" s="223" t="str">
        <f t="shared" si="3"/>
        <v/>
      </c>
      <c r="AP413" s="223" t="str">
        <f>IFERROR(VLOOKUP(AM413,ORFEO2025!H:O,5,0),"")</f>
        <v/>
      </c>
      <c r="AQ413" s="223" t="str">
        <f>IFERROR(VLOOKUP(AM413,ORFEO2025!H:O,6,0),"")</f>
        <v/>
      </c>
      <c r="AR413" s="223" t="str">
        <f>IFERROR(VLOOKUP(AM413,ORFEO2025!H:O,7,0),"")</f>
        <v/>
      </c>
      <c r="AS413" s="223" t="str">
        <f>IFERROR(VLOOKUP(AM413,ORFEO2025!H:O,8,0),"")</f>
        <v/>
      </c>
      <c r="AT413" s="224" t="str">
        <f>IFERROR(VLOOKUP(AM413,ORFEO2025!H:O,9,0),"")</f>
        <v/>
      </c>
    </row>
    <row r="414">
      <c r="A414" s="261">
        <v>2.0255920216621E13</v>
      </c>
      <c r="B414" s="229"/>
      <c r="C414" s="28"/>
      <c r="D414" s="24"/>
      <c r="E414" s="227"/>
      <c r="F414" s="216" t="b">
        <v>1</v>
      </c>
      <c r="G414" s="24"/>
      <c r="H414" s="24"/>
      <c r="I414" s="209"/>
      <c r="J414" s="219" t="str">
        <f t="shared" si="6"/>
        <v/>
      </c>
      <c r="K414" s="24"/>
      <c r="L414" s="24"/>
      <c r="M414" s="24"/>
      <c r="N414" s="24"/>
      <c r="O414" s="24"/>
      <c r="P414" s="24"/>
      <c r="Q414" s="24"/>
      <c r="R414" s="24"/>
      <c r="S414" s="27"/>
      <c r="T414" s="24"/>
      <c r="U414" s="24"/>
      <c r="V414" s="24"/>
      <c r="W414" s="24"/>
      <c r="X414" s="209"/>
      <c r="Y414" s="216"/>
      <c r="Z414" s="216" t="str">
        <f t="shared" si="2"/>
        <v/>
      </c>
      <c r="AA414" s="250">
        <f>ORFEO2025!C413</f>
        <v>45783</v>
      </c>
      <c r="AB414" s="216"/>
      <c r="AC414" s="216" t="str">
        <f>ORFEO2025!G413</f>
        <v>OSCAR CASTAÑEDA</v>
      </c>
      <c r="AD414" s="24"/>
      <c r="AE414" s="24"/>
      <c r="AF414" s="24"/>
      <c r="AG414" s="24"/>
      <c r="AH414" s="24"/>
      <c r="AI414" s="24"/>
      <c r="AJ414" s="24"/>
      <c r="AK414" s="24"/>
      <c r="AL414" s="209"/>
      <c r="AM414" s="24"/>
      <c r="AN414" s="24"/>
      <c r="AO414" s="223" t="str">
        <f t="shared" si="3"/>
        <v/>
      </c>
      <c r="AP414" s="223" t="str">
        <f>IFERROR(VLOOKUP(AM414,ORFEO2025!H:O,5,0),"")</f>
        <v/>
      </c>
      <c r="AQ414" s="223" t="str">
        <f>IFERROR(VLOOKUP(AM414,ORFEO2025!H:O,6,0),"")</f>
        <v/>
      </c>
      <c r="AR414" s="223" t="str">
        <f>IFERROR(VLOOKUP(AM414,ORFEO2025!H:O,7,0),"")</f>
        <v/>
      </c>
      <c r="AS414" s="223" t="str">
        <f>IFERROR(VLOOKUP(AM414,ORFEO2025!H:O,8,0),"")</f>
        <v/>
      </c>
      <c r="AT414" s="224" t="str">
        <f>IFERROR(VLOOKUP(AM414,ORFEO2025!H:O,9,0),"")</f>
        <v/>
      </c>
    </row>
    <row r="415">
      <c r="A415" s="261">
        <v>2.0255920216681E13</v>
      </c>
      <c r="B415" s="229"/>
      <c r="C415" s="28"/>
      <c r="D415" s="24"/>
      <c r="E415" s="227"/>
      <c r="F415" s="216" t="b">
        <v>1</v>
      </c>
      <c r="G415" s="24"/>
      <c r="H415" s="24"/>
      <c r="I415" s="209"/>
      <c r="J415" s="219" t="str">
        <f t="shared" si="6"/>
        <v/>
      </c>
      <c r="K415" s="24"/>
      <c r="L415" s="24"/>
      <c r="M415" s="24"/>
      <c r="N415" s="24"/>
      <c r="O415" s="24"/>
      <c r="P415" s="24"/>
      <c r="Q415" s="24"/>
      <c r="R415" s="24"/>
      <c r="S415" s="27"/>
      <c r="T415" s="24"/>
      <c r="U415" s="24"/>
      <c r="V415" s="24"/>
      <c r="W415" s="24"/>
      <c r="X415" s="209"/>
      <c r="Y415" s="216"/>
      <c r="Z415" s="216" t="str">
        <f t="shared" si="2"/>
        <v/>
      </c>
      <c r="AA415" s="250">
        <f>ORFEO2025!C414</f>
        <v>45783</v>
      </c>
      <c r="AB415" s="216"/>
      <c r="AC415" s="216" t="str">
        <f>ORFEO2025!G414</f>
        <v>EDUARDO ARREDONDO</v>
      </c>
      <c r="AD415" s="24"/>
      <c r="AE415" s="24"/>
      <c r="AF415" s="24"/>
      <c r="AG415" s="24"/>
      <c r="AH415" s="24"/>
      <c r="AI415" s="24"/>
      <c r="AJ415" s="24"/>
      <c r="AK415" s="24"/>
      <c r="AL415" s="209"/>
      <c r="AM415" s="24"/>
      <c r="AN415" s="24"/>
      <c r="AO415" s="223" t="str">
        <f t="shared" si="3"/>
        <v/>
      </c>
      <c r="AP415" s="223" t="str">
        <f>IFERROR(VLOOKUP(AM415,ORFEO2025!H:O,5,0),"")</f>
        <v/>
      </c>
      <c r="AQ415" s="223" t="str">
        <f>IFERROR(VLOOKUP(AM415,ORFEO2025!H:O,6,0),"")</f>
        <v/>
      </c>
      <c r="AR415" s="223" t="str">
        <f>IFERROR(VLOOKUP(AM415,ORFEO2025!H:O,7,0),"")</f>
        <v/>
      </c>
      <c r="AS415" s="223" t="str">
        <f>IFERROR(VLOOKUP(AM415,ORFEO2025!H:O,8,0),"")</f>
        <v/>
      </c>
      <c r="AT415" s="224" t="str">
        <f>IFERROR(VLOOKUP(AM415,ORFEO2025!H:O,9,0),"")</f>
        <v/>
      </c>
    </row>
    <row r="416">
      <c r="A416" s="24"/>
      <c r="B416" s="229"/>
      <c r="C416" s="28"/>
      <c r="D416" s="24"/>
      <c r="E416" s="227"/>
      <c r="F416" s="216"/>
      <c r="G416" s="24"/>
      <c r="H416" s="24"/>
      <c r="I416" s="209"/>
      <c r="J416" s="219" t="str">
        <f t="shared" si="6"/>
        <v/>
      </c>
      <c r="K416" s="24"/>
      <c r="L416" s="24"/>
      <c r="M416" s="24"/>
      <c r="N416" s="24"/>
      <c r="O416" s="24"/>
      <c r="P416" s="24"/>
      <c r="Q416" s="24"/>
      <c r="R416" s="24"/>
      <c r="S416" s="27"/>
      <c r="T416" s="24"/>
      <c r="U416" s="24"/>
      <c r="V416" s="24"/>
      <c r="W416" s="24"/>
      <c r="X416" s="209"/>
      <c r="Y416" s="216"/>
      <c r="Z416" s="216" t="str">
        <f t="shared" si="2"/>
        <v/>
      </c>
      <c r="AA416" s="250">
        <f>ORFEO2025!C415</f>
        <v>45783</v>
      </c>
      <c r="AB416" s="226"/>
      <c r="AC416" s="216" t="str">
        <f>ORFEO2025!G415</f>
        <v>JOHN CORREDOR</v>
      </c>
      <c r="AD416" s="24"/>
      <c r="AE416" s="24"/>
      <c r="AF416" s="24"/>
      <c r="AG416" s="24"/>
      <c r="AH416" s="24"/>
      <c r="AI416" s="24"/>
      <c r="AJ416" s="24"/>
      <c r="AK416" s="24"/>
      <c r="AL416" s="209"/>
      <c r="AM416" s="24"/>
      <c r="AN416" s="24"/>
      <c r="AO416" s="223" t="str">
        <f t="shared" si="3"/>
        <v/>
      </c>
      <c r="AP416" s="223" t="str">
        <f>IFERROR(VLOOKUP(AM416,ORFEO2025!H:O,5,0),"")</f>
        <v/>
      </c>
      <c r="AQ416" s="223" t="str">
        <f>IFERROR(VLOOKUP(AM416,ORFEO2025!H:O,6,0),"")</f>
        <v/>
      </c>
      <c r="AR416" s="223" t="str">
        <f>IFERROR(VLOOKUP(AM416,ORFEO2025!H:O,7,0),"")</f>
        <v/>
      </c>
      <c r="AS416" s="223" t="str">
        <f>IFERROR(VLOOKUP(AM416,ORFEO2025!H:O,8,0),"")</f>
        <v/>
      </c>
      <c r="AT416" s="224" t="str">
        <f>IFERROR(VLOOKUP(AM416,ORFEO2025!H:O,9,0),"")</f>
        <v/>
      </c>
    </row>
    <row r="417">
      <c r="A417" s="216">
        <v>2.0255920211591E13</v>
      </c>
      <c r="B417" s="217">
        <v>45817.0</v>
      </c>
      <c r="C417" s="230">
        <v>35.0</v>
      </c>
      <c r="D417" s="216" t="s">
        <v>3776</v>
      </c>
      <c r="E417" s="26">
        <v>33.0</v>
      </c>
      <c r="F417" s="216" t="b">
        <v>1</v>
      </c>
      <c r="G417" s="24"/>
      <c r="H417" s="24"/>
      <c r="I417" s="209"/>
      <c r="J417" s="219" t="str">
        <f t="shared" si="6"/>
        <v/>
      </c>
      <c r="K417" s="24"/>
      <c r="L417" s="24"/>
      <c r="M417" s="24"/>
      <c r="N417" s="24"/>
      <c r="O417" s="24"/>
      <c r="P417" s="24"/>
      <c r="Q417" s="24"/>
      <c r="R417" s="24"/>
      <c r="S417" s="27"/>
      <c r="T417" s="24"/>
      <c r="U417" s="24"/>
      <c r="V417" s="24"/>
      <c r="W417" s="24"/>
      <c r="X417" s="209"/>
      <c r="Y417" s="216"/>
      <c r="Z417" s="216" t="str">
        <f t="shared" si="2"/>
        <v/>
      </c>
      <c r="AA417" s="250">
        <f>ORFEO2025!C416</f>
        <v>45783.50417</v>
      </c>
      <c r="AB417" s="216"/>
      <c r="AC417" s="216" t="str">
        <f>ORFEO2025!G416</f>
        <v>EDGAR GRANADOS</v>
      </c>
      <c r="AD417" s="24"/>
      <c r="AE417" s="24"/>
      <c r="AF417" s="24"/>
      <c r="AG417" s="24"/>
      <c r="AH417" s="24"/>
      <c r="AI417" s="24"/>
      <c r="AJ417" s="24"/>
      <c r="AK417" s="24"/>
      <c r="AL417" s="209"/>
      <c r="AM417" s="24"/>
      <c r="AN417" s="24"/>
      <c r="AO417" s="223" t="str">
        <f t="shared" si="3"/>
        <v/>
      </c>
      <c r="AP417" s="223" t="str">
        <f>IFERROR(VLOOKUP(AM417,ORFEO2025!H:O,5,0),"")</f>
        <v/>
      </c>
      <c r="AQ417" s="223" t="str">
        <f>IFERROR(VLOOKUP(AM417,ORFEO2025!H:O,6,0),"")</f>
        <v/>
      </c>
      <c r="AR417" s="223" t="str">
        <f>IFERROR(VLOOKUP(AM417,ORFEO2025!H:O,7,0),"")</f>
        <v/>
      </c>
      <c r="AS417" s="223" t="str">
        <f>IFERROR(VLOOKUP(AM417,ORFEO2025!H:O,8,0),"")</f>
        <v/>
      </c>
      <c r="AT417" s="224" t="str">
        <f>IFERROR(VLOOKUP(AM417,ORFEO2025!H:O,9,0),"")</f>
        <v/>
      </c>
    </row>
    <row r="418">
      <c r="A418" s="261">
        <v>2.0255920217541E13</v>
      </c>
      <c r="B418" s="229"/>
      <c r="C418" s="28"/>
      <c r="D418" s="24"/>
      <c r="E418" s="227"/>
      <c r="F418" s="216" t="b">
        <v>1</v>
      </c>
      <c r="G418" s="24"/>
      <c r="H418" s="24"/>
      <c r="I418" s="209"/>
      <c r="J418" s="219" t="str">
        <f t="shared" si="6"/>
        <v/>
      </c>
      <c r="K418" s="24"/>
      <c r="L418" s="24"/>
      <c r="M418" s="24"/>
      <c r="N418" s="24"/>
      <c r="O418" s="24"/>
      <c r="P418" s="24"/>
      <c r="Q418" s="24"/>
      <c r="R418" s="24"/>
      <c r="S418" s="27"/>
      <c r="T418" s="24"/>
      <c r="U418" s="24"/>
      <c r="V418" s="24"/>
      <c r="W418" s="24"/>
      <c r="X418" s="209"/>
      <c r="Y418" s="216"/>
      <c r="Z418" s="216">
        <f t="shared" si="2"/>
        <v>20255920186351</v>
      </c>
      <c r="AA418" s="250">
        <f>ORFEO2025!C417</f>
        <v>45783.49444</v>
      </c>
      <c r="AB418" s="216">
        <f>ORFEO2025!H417</f>
        <v>20255920186351</v>
      </c>
      <c r="AC418" s="216" t="str">
        <f>ORFEO2025!G417</f>
        <v>EDGAR GRANADOS</v>
      </c>
      <c r="AD418" s="24"/>
      <c r="AE418" s="24"/>
      <c r="AF418" s="24"/>
      <c r="AG418" s="24"/>
      <c r="AH418" s="24"/>
      <c r="AI418" s="24"/>
      <c r="AJ418" s="24"/>
      <c r="AK418" s="24"/>
      <c r="AL418" s="209"/>
      <c r="AM418" s="24"/>
      <c r="AN418" s="24"/>
      <c r="AO418" s="223" t="str">
        <f t="shared" si="3"/>
        <v/>
      </c>
      <c r="AP418" s="223" t="str">
        <f>IFERROR(VLOOKUP(AM418,ORFEO2025!H:O,5,0),"")</f>
        <v/>
      </c>
      <c r="AQ418" s="223" t="str">
        <f>IFERROR(VLOOKUP(AM418,ORFEO2025!H:O,6,0),"")</f>
        <v/>
      </c>
      <c r="AR418" s="223" t="str">
        <f>IFERROR(VLOOKUP(AM418,ORFEO2025!H:O,7,0),"")</f>
        <v/>
      </c>
      <c r="AS418" s="223" t="str">
        <f>IFERROR(VLOOKUP(AM418,ORFEO2025!H:O,8,0),"")</f>
        <v/>
      </c>
      <c r="AT418" s="224" t="str">
        <f>IFERROR(VLOOKUP(AM418,ORFEO2025!H:O,9,0),"")</f>
        <v/>
      </c>
    </row>
    <row r="419">
      <c r="A419" s="261">
        <v>2.0255920217801E13</v>
      </c>
      <c r="B419" s="248"/>
      <c r="C419" s="28"/>
      <c r="D419" s="24"/>
      <c r="E419" s="227"/>
      <c r="F419" s="216" t="b">
        <v>1</v>
      </c>
      <c r="G419" s="24"/>
      <c r="H419" s="24"/>
      <c r="I419" s="209"/>
      <c r="J419" s="219" t="str">
        <f t="shared" si="6"/>
        <v/>
      </c>
      <c r="K419" s="24"/>
      <c r="L419" s="24"/>
      <c r="M419" s="24"/>
      <c r="N419" s="24"/>
      <c r="O419" s="24"/>
      <c r="P419" s="24"/>
      <c r="Q419" s="24"/>
      <c r="R419" s="24"/>
      <c r="S419" s="27"/>
      <c r="T419" s="24"/>
      <c r="U419" s="24"/>
      <c r="V419" s="24"/>
      <c r="W419" s="24"/>
      <c r="X419" s="209"/>
      <c r="Y419" s="216"/>
      <c r="Z419" s="216" t="str">
        <f t="shared" si="2"/>
        <v/>
      </c>
      <c r="AA419" s="250">
        <f>ORFEO2025!C418</f>
        <v>45783.41111</v>
      </c>
      <c r="AB419" s="226" t="str">
        <f>ORFEO2025!H418</f>
        <v>20255920194091</v>
      </c>
      <c r="AC419" s="216" t="str">
        <f>ORFEO2025!G418</f>
        <v>JOHN CORREDOR</v>
      </c>
      <c r="AD419" s="24"/>
      <c r="AE419" s="24"/>
      <c r="AF419" s="24"/>
      <c r="AG419" s="24"/>
      <c r="AH419" s="24"/>
      <c r="AI419" s="24"/>
      <c r="AJ419" s="24"/>
      <c r="AK419" s="24"/>
      <c r="AL419" s="209"/>
      <c r="AM419" s="24"/>
      <c r="AN419" s="24"/>
      <c r="AO419" s="223" t="str">
        <f t="shared" si="3"/>
        <v/>
      </c>
      <c r="AP419" s="223" t="str">
        <f>IFERROR(VLOOKUP(AM419,ORFEO2025!H:O,5,0),"")</f>
        <v/>
      </c>
      <c r="AQ419" s="223" t="str">
        <f>IFERROR(VLOOKUP(AM419,ORFEO2025!H:O,6,0),"")</f>
        <v/>
      </c>
      <c r="AR419" s="223" t="str">
        <f>IFERROR(VLOOKUP(AM419,ORFEO2025!H:O,7,0),"")</f>
        <v/>
      </c>
      <c r="AS419" s="223" t="str">
        <f>IFERROR(VLOOKUP(AM419,ORFEO2025!H:O,8,0),"")</f>
        <v/>
      </c>
      <c r="AT419" s="224" t="str">
        <f>IFERROR(VLOOKUP(AM419,ORFEO2025!H:O,9,0),"")</f>
        <v/>
      </c>
    </row>
    <row r="420">
      <c r="A420" s="261">
        <v>2.0255920217811E13</v>
      </c>
      <c r="B420" s="229"/>
      <c r="C420" s="28"/>
      <c r="D420" s="24"/>
      <c r="E420" s="227"/>
      <c r="F420" s="216" t="b">
        <v>1</v>
      </c>
      <c r="G420" s="24"/>
      <c r="H420" s="24"/>
      <c r="I420" s="209"/>
      <c r="J420" s="219" t="str">
        <f t="shared" si="6"/>
        <v/>
      </c>
      <c r="K420" s="24"/>
      <c r="L420" s="24"/>
      <c r="M420" s="24"/>
      <c r="N420" s="24"/>
      <c r="O420" s="24"/>
      <c r="P420" s="24"/>
      <c r="Q420" s="24"/>
      <c r="R420" s="24"/>
      <c r="S420" s="27"/>
      <c r="T420" s="24"/>
      <c r="U420" s="24"/>
      <c r="V420" s="24"/>
      <c r="W420" s="24"/>
      <c r="X420" s="209"/>
      <c r="Y420" s="216"/>
      <c r="Z420" s="216">
        <f t="shared" si="2"/>
        <v>20255920190371</v>
      </c>
      <c r="AA420" s="250">
        <f>ORFEO2025!C419</f>
        <v>45782</v>
      </c>
      <c r="AB420" s="216">
        <f>ORFEO2025!H419</f>
        <v>20255920190371</v>
      </c>
      <c r="AC420" s="216" t="str">
        <f>ORFEO2025!G419</f>
        <v>OSCAR CASTAÑEDA</v>
      </c>
      <c r="AD420" s="24"/>
      <c r="AE420" s="24"/>
      <c r="AF420" s="24"/>
      <c r="AG420" s="24"/>
      <c r="AH420" s="24"/>
      <c r="AI420" s="24"/>
      <c r="AJ420" s="24"/>
      <c r="AK420" s="24"/>
      <c r="AL420" s="209"/>
      <c r="AM420" s="24"/>
      <c r="AN420" s="24"/>
      <c r="AO420" s="223" t="str">
        <f t="shared" si="3"/>
        <v/>
      </c>
      <c r="AP420" s="223" t="str">
        <f>IFERROR(VLOOKUP(AM420,ORFEO2025!H:O,5,0),"")</f>
        <v/>
      </c>
      <c r="AQ420" s="223" t="str">
        <f>IFERROR(VLOOKUP(AM420,ORFEO2025!H:O,6,0),"")</f>
        <v/>
      </c>
      <c r="AR420" s="223" t="str">
        <f>IFERROR(VLOOKUP(AM420,ORFEO2025!H:O,7,0),"")</f>
        <v/>
      </c>
      <c r="AS420" s="223" t="str">
        <f>IFERROR(VLOOKUP(AM420,ORFEO2025!H:O,8,0),"")</f>
        <v/>
      </c>
      <c r="AT420" s="224" t="str">
        <f>IFERROR(VLOOKUP(AM420,ORFEO2025!H:O,9,0),"")</f>
        <v/>
      </c>
    </row>
    <row r="421">
      <c r="A421" s="261">
        <v>2.0255920218091E13</v>
      </c>
      <c r="B421" s="248"/>
      <c r="C421" s="28"/>
      <c r="D421" s="24"/>
      <c r="E421" s="227"/>
      <c r="F421" s="216" t="b">
        <v>1</v>
      </c>
      <c r="G421" s="24"/>
      <c r="H421" s="24"/>
      <c r="I421" s="209"/>
      <c r="J421" s="219" t="str">
        <f t="shared" si="6"/>
        <v/>
      </c>
      <c r="K421" s="24"/>
      <c r="L421" s="24"/>
      <c r="M421" s="24"/>
      <c r="N421" s="24"/>
      <c r="O421" s="24"/>
      <c r="P421" s="24"/>
      <c r="Q421" s="24"/>
      <c r="R421" s="24"/>
      <c r="S421" s="27"/>
      <c r="T421" s="24"/>
      <c r="U421" s="24"/>
      <c r="V421" s="24"/>
      <c r="W421" s="24"/>
      <c r="X421" s="209"/>
      <c r="Y421" s="216"/>
      <c r="Z421" s="216" t="str">
        <f t="shared" si="2"/>
        <v/>
      </c>
      <c r="AA421" s="250">
        <f>ORFEO2025!C420</f>
        <v>45782</v>
      </c>
      <c r="AB421" s="216" t="str">
        <f t="shared" ref="AB421:AC421" si="7">#REF!</f>
        <v>#REF!</v>
      </c>
      <c r="AC421" s="216" t="str">
        <f t="shared" si="7"/>
        <v>#REF!</v>
      </c>
      <c r="AD421" s="24"/>
      <c r="AE421" s="24"/>
      <c r="AF421" s="24"/>
      <c r="AG421" s="24"/>
      <c r="AH421" s="24"/>
      <c r="AI421" s="24"/>
      <c r="AJ421" s="24"/>
      <c r="AK421" s="24"/>
      <c r="AL421" s="209"/>
      <c r="AM421" s="24"/>
      <c r="AN421" s="24"/>
      <c r="AO421" s="223" t="str">
        <f t="shared" si="3"/>
        <v/>
      </c>
      <c r="AP421" s="223" t="str">
        <f>IFERROR(VLOOKUP(AM421,ORFEO2025!H:O,5,0),"")</f>
        <v/>
      </c>
      <c r="AQ421" s="223" t="str">
        <f>IFERROR(VLOOKUP(AM421,ORFEO2025!H:O,6,0),"")</f>
        <v/>
      </c>
      <c r="AR421" s="223" t="str">
        <f>IFERROR(VLOOKUP(AM421,ORFEO2025!H:O,7,0),"")</f>
        <v/>
      </c>
      <c r="AS421" s="223" t="str">
        <f>IFERROR(VLOOKUP(AM421,ORFEO2025!H:O,8,0),"")</f>
        <v/>
      </c>
      <c r="AT421" s="224" t="str">
        <f>IFERROR(VLOOKUP(AM421,ORFEO2025!H:O,9,0),"")</f>
        <v/>
      </c>
    </row>
    <row r="422">
      <c r="A422" s="261">
        <v>2.0255920218101E13</v>
      </c>
      <c r="B422" s="229"/>
      <c r="C422" s="28"/>
      <c r="D422" s="24"/>
      <c r="E422" s="227"/>
      <c r="F422" s="216" t="b">
        <v>1</v>
      </c>
      <c r="G422" s="24"/>
      <c r="H422" s="24"/>
      <c r="I422" s="209"/>
      <c r="J422" s="219" t="str">
        <f t="shared" si="6"/>
        <v/>
      </c>
      <c r="K422" s="24"/>
      <c r="L422" s="24"/>
      <c r="M422" s="24"/>
      <c r="N422" s="24"/>
      <c r="O422" s="24"/>
      <c r="P422" s="24"/>
      <c r="Q422" s="24"/>
      <c r="R422" s="24"/>
      <c r="S422" s="27"/>
      <c r="T422" s="24"/>
      <c r="U422" s="24"/>
      <c r="V422" s="24"/>
      <c r="W422" s="24"/>
      <c r="X422" s="209"/>
      <c r="Y422" s="216"/>
      <c r="Z422" s="216" t="str">
        <f t="shared" si="2"/>
        <v/>
      </c>
      <c r="AA422" s="250">
        <f>ORFEO2025!C421</f>
        <v>45782</v>
      </c>
      <c r="AB422" s="216" t="str">
        <f t="shared" ref="AB422:AC422" si="8">#REF!</f>
        <v>#REF!</v>
      </c>
      <c r="AC422" s="216" t="str">
        <f t="shared" si="8"/>
        <v>#REF!</v>
      </c>
      <c r="AD422" s="24"/>
      <c r="AE422" s="24"/>
      <c r="AF422" s="24"/>
      <c r="AG422" s="24"/>
      <c r="AH422" s="24"/>
      <c r="AI422" s="24"/>
      <c r="AJ422" s="24"/>
      <c r="AK422" s="24"/>
      <c r="AL422" s="209"/>
      <c r="AM422" s="24"/>
      <c r="AN422" s="24"/>
      <c r="AO422" s="223" t="str">
        <f t="shared" si="3"/>
        <v/>
      </c>
      <c r="AP422" s="223" t="str">
        <f>IFERROR(VLOOKUP(AM422,ORFEO2025!H:O,5,0),"")</f>
        <v/>
      </c>
      <c r="AQ422" s="223" t="str">
        <f>IFERROR(VLOOKUP(AM422,ORFEO2025!H:O,6,0),"")</f>
        <v/>
      </c>
      <c r="AR422" s="223" t="str">
        <f>IFERROR(VLOOKUP(AM422,ORFEO2025!H:O,7,0),"")</f>
        <v/>
      </c>
      <c r="AS422" s="223" t="str">
        <f>IFERROR(VLOOKUP(AM422,ORFEO2025!H:O,8,0),"")</f>
        <v/>
      </c>
      <c r="AT422" s="224" t="str">
        <f>IFERROR(VLOOKUP(AM422,ORFEO2025!H:O,9,0),"")</f>
        <v/>
      </c>
    </row>
    <row r="423">
      <c r="A423" s="261">
        <v>2.0255920218111E13</v>
      </c>
      <c r="B423" s="229"/>
      <c r="C423" s="28"/>
      <c r="D423" s="24"/>
      <c r="E423" s="227"/>
      <c r="F423" s="216" t="b">
        <v>1</v>
      </c>
      <c r="G423" s="24"/>
      <c r="H423" s="24"/>
      <c r="I423" s="209"/>
      <c r="J423" s="219" t="str">
        <f t="shared" si="6"/>
        <v/>
      </c>
      <c r="K423" s="24"/>
      <c r="L423" s="24"/>
      <c r="M423" s="24"/>
      <c r="N423" s="24"/>
      <c r="O423" s="24"/>
      <c r="P423" s="24"/>
      <c r="Q423" s="24"/>
      <c r="R423" s="24"/>
      <c r="S423" s="27"/>
      <c r="T423" s="24"/>
      <c r="U423" s="24"/>
      <c r="V423" s="24"/>
      <c r="W423" s="24"/>
      <c r="X423" s="209"/>
      <c r="Y423" s="216"/>
      <c r="Z423" s="216">
        <f t="shared" si="2"/>
        <v>20255920190371</v>
      </c>
      <c r="AA423" s="250">
        <f>ORFEO2025!C422</f>
        <v>45782</v>
      </c>
      <c r="AB423" s="216">
        <f>ORFEO2025!H420</f>
        <v>20255920190371</v>
      </c>
      <c r="AC423" s="216" t="str">
        <f>ORFEO2025!G420</f>
        <v>OSCAR CASTAÑEDA</v>
      </c>
      <c r="AD423" s="24"/>
      <c r="AE423" s="24"/>
      <c r="AF423" s="24"/>
      <c r="AG423" s="24"/>
      <c r="AH423" s="24"/>
      <c r="AI423" s="24"/>
      <c r="AJ423" s="24"/>
      <c r="AK423" s="24"/>
      <c r="AL423" s="209"/>
      <c r="AM423" s="24"/>
      <c r="AN423" s="24"/>
      <c r="AO423" s="223" t="str">
        <f t="shared" si="3"/>
        <v/>
      </c>
      <c r="AP423" s="223" t="str">
        <f>IFERROR(VLOOKUP(AM423,ORFEO2025!H:O,5,0),"")</f>
        <v/>
      </c>
      <c r="AQ423" s="223" t="str">
        <f>IFERROR(VLOOKUP(AM423,ORFEO2025!H:O,6,0),"")</f>
        <v/>
      </c>
      <c r="AR423" s="223" t="str">
        <f>IFERROR(VLOOKUP(AM423,ORFEO2025!H:O,7,0),"")</f>
        <v/>
      </c>
      <c r="AS423" s="223" t="str">
        <f>IFERROR(VLOOKUP(AM423,ORFEO2025!H:O,8,0),"")</f>
        <v/>
      </c>
      <c r="AT423" s="224" t="str">
        <f>IFERROR(VLOOKUP(AM423,ORFEO2025!H:O,9,0),"")</f>
        <v/>
      </c>
    </row>
    <row r="424">
      <c r="A424" s="261">
        <v>2.0255920218121E13</v>
      </c>
      <c r="B424" s="229"/>
      <c r="C424" s="28"/>
      <c r="D424" s="24"/>
      <c r="E424" s="227"/>
      <c r="F424" s="216" t="b">
        <v>1</v>
      </c>
      <c r="G424" s="24"/>
      <c r="H424" s="24"/>
      <c r="I424" s="209"/>
      <c r="J424" s="219" t="str">
        <f t="shared" si="6"/>
        <v/>
      </c>
      <c r="K424" s="24"/>
      <c r="L424" s="24"/>
      <c r="M424" s="24"/>
      <c r="N424" s="24"/>
      <c r="O424" s="24"/>
      <c r="P424" s="24"/>
      <c r="Q424" s="24"/>
      <c r="R424" s="24"/>
      <c r="S424" s="27"/>
      <c r="T424" s="24"/>
      <c r="U424" s="24"/>
      <c r="V424" s="24"/>
      <c r="W424" s="24"/>
      <c r="X424" s="209"/>
      <c r="Y424" s="216"/>
      <c r="Z424" s="216">
        <f t="shared" si="2"/>
        <v>20255920189911</v>
      </c>
      <c r="AA424" s="250">
        <f>ORFEO2025!C423</f>
        <v>45782.50347</v>
      </c>
      <c r="AB424" s="216">
        <f>ORFEO2025!H421</f>
        <v>20255920189911</v>
      </c>
      <c r="AC424" s="216" t="str">
        <f>ORFEO2025!G421</f>
        <v>EDGAR GRANADOS</v>
      </c>
      <c r="AD424" s="24"/>
      <c r="AE424" s="24"/>
      <c r="AF424" s="24"/>
      <c r="AG424" s="24"/>
      <c r="AH424" s="24"/>
      <c r="AI424" s="24"/>
      <c r="AJ424" s="24"/>
      <c r="AK424" s="24"/>
      <c r="AL424" s="209"/>
      <c r="AM424" s="24"/>
      <c r="AN424" s="24"/>
      <c r="AO424" s="223" t="str">
        <f t="shared" si="3"/>
        <v/>
      </c>
      <c r="AP424" s="223" t="str">
        <f>IFERROR(VLOOKUP(AM424,ORFEO2025!H:O,5,0),"")</f>
        <v/>
      </c>
      <c r="AQ424" s="223" t="str">
        <f>IFERROR(VLOOKUP(AM424,ORFEO2025!H:O,6,0),"")</f>
        <v/>
      </c>
      <c r="AR424" s="223" t="str">
        <f>IFERROR(VLOOKUP(AM424,ORFEO2025!H:O,7,0),"")</f>
        <v/>
      </c>
      <c r="AS424" s="223" t="str">
        <f>IFERROR(VLOOKUP(AM424,ORFEO2025!H:O,8,0),"")</f>
        <v/>
      </c>
      <c r="AT424" s="224" t="str">
        <f>IFERROR(VLOOKUP(AM424,ORFEO2025!H:O,9,0),"")</f>
        <v/>
      </c>
    </row>
    <row r="425">
      <c r="A425" s="261">
        <v>2.0255920218131E13</v>
      </c>
      <c r="B425" s="229"/>
      <c r="C425" s="28"/>
      <c r="D425" s="24"/>
      <c r="E425" s="227"/>
      <c r="F425" s="216" t="b">
        <v>1</v>
      </c>
      <c r="G425" s="24"/>
      <c r="H425" s="24"/>
      <c r="I425" s="209"/>
      <c r="J425" s="219" t="str">
        <f t="shared" si="6"/>
        <v/>
      </c>
      <c r="K425" s="24"/>
      <c r="L425" s="24"/>
      <c r="M425" s="24"/>
      <c r="N425" s="24"/>
      <c r="O425" s="24"/>
      <c r="P425" s="24"/>
      <c r="Q425" s="24"/>
      <c r="R425" s="24"/>
      <c r="S425" s="27"/>
      <c r="T425" s="24"/>
      <c r="U425" s="24"/>
      <c r="V425" s="24"/>
      <c r="W425" s="24"/>
      <c r="X425" s="209"/>
      <c r="Y425" s="216"/>
      <c r="Z425" s="216">
        <f t="shared" si="2"/>
        <v>20255920189921</v>
      </c>
      <c r="AA425" s="250">
        <f>ORFEO2025!C424</f>
        <v>45782.475</v>
      </c>
      <c r="AB425" s="216">
        <f>ORFEO2025!H422</f>
        <v>20255920189921</v>
      </c>
      <c r="AC425" s="216" t="str">
        <f>ORFEO2025!G422</f>
        <v>EDGAR GRANADOS</v>
      </c>
      <c r="AD425" s="24"/>
      <c r="AE425" s="24"/>
      <c r="AF425" s="24"/>
      <c r="AG425" s="24"/>
      <c r="AH425" s="24"/>
      <c r="AI425" s="24"/>
      <c r="AJ425" s="24"/>
      <c r="AK425" s="24"/>
      <c r="AL425" s="209"/>
      <c r="AM425" s="24"/>
      <c r="AN425" s="24"/>
      <c r="AO425" s="223" t="str">
        <f t="shared" si="3"/>
        <v/>
      </c>
      <c r="AP425" s="223" t="str">
        <f>IFERROR(VLOOKUP(AM425,ORFEO2025!H:O,5,0),"")</f>
        <v/>
      </c>
      <c r="AQ425" s="223" t="str">
        <f>IFERROR(VLOOKUP(AM425,ORFEO2025!H:O,6,0),"")</f>
        <v/>
      </c>
      <c r="AR425" s="223" t="str">
        <f>IFERROR(VLOOKUP(AM425,ORFEO2025!H:O,7,0),"")</f>
        <v/>
      </c>
      <c r="AS425" s="223" t="str">
        <f>IFERROR(VLOOKUP(AM425,ORFEO2025!H:O,8,0),"")</f>
        <v/>
      </c>
      <c r="AT425" s="224" t="str">
        <f>IFERROR(VLOOKUP(AM425,ORFEO2025!H:O,9,0),"")</f>
        <v/>
      </c>
    </row>
    <row r="426">
      <c r="A426" s="261">
        <v>2.0255920218141E13</v>
      </c>
      <c r="B426" s="229"/>
      <c r="C426" s="28"/>
      <c r="D426" s="24"/>
      <c r="E426" s="227"/>
      <c r="F426" s="216" t="b">
        <v>1</v>
      </c>
      <c r="G426" s="24"/>
      <c r="H426" s="24"/>
      <c r="I426" s="209"/>
      <c r="J426" s="219" t="str">
        <f t="shared" si="6"/>
        <v/>
      </c>
      <c r="K426" s="24"/>
      <c r="L426" s="24"/>
      <c r="M426" s="24"/>
      <c r="N426" s="24"/>
      <c r="O426" s="24"/>
      <c r="P426" s="24"/>
      <c r="Q426" s="24"/>
      <c r="R426" s="24"/>
      <c r="S426" s="27"/>
      <c r="T426" s="24"/>
      <c r="U426" s="24"/>
      <c r="V426" s="24"/>
      <c r="W426" s="24"/>
      <c r="X426" s="209"/>
      <c r="Y426" s="216"/>
      <c r="Z426" s="216">
        <f t="shared" si="2"/>
        <v>20255920184991</v>
      </c>
      <c r="AA426" s="250">
        <f>ORFEO2025!C425</f>
        <v>45782.46944</v>
      </c>
      <c r="AB426" s="216">
        <f>ORFEO2025!H423</f>
        <v>20255920184991</v>
      </c>
      <c r="AC426" s="216" t="str">
        <f>ORFEO2025!G423</f>
        <v>EDGAR GRANADOS</v>
      </c>
      <c r="AD426" s="24"/>
      <c r="AE426" s="24"/>
      <c r="AF426" s="24"/>
      <c r="AG426" s="24"/>
      <c r="AH426" s="24"/>
      <c r="AI426" s="24"/>
      <c r="AJ426" s="24"/>
      <c r="AK426" s="24"/>
      <c r="AL426" s="209"/>
      <c r="AM426" s="24"/>
      <c r="AN426" s="24"/>
      <c r="AO426" s="223" t="str">
        <f t="shared" si="3"/>
        <v/>
      </c>
      <c r="AP426" s="223" t="str">
        <f>IFERROR(VLOOKUP(AM426,ORFEO2025!H:O,5,0),"")</f>
        <v/>
      </c>
      <c r="AQ426" s="223" t="str">
        <f>IFERROR(VLOOKUP(AM426,ORFEO2025!H:O,6,0),"")</f>
        <v/>
      </c>
      <c r="AR426" s="223" t="str">
        <f>IFERROR(VLOOKUP(AM426,ORFEO2025!H:O,7,0),"")</f>
        <v/>
      </c>
      <c r="AS426" s="223" t="str">
        <f>IFERROR(VLOOKUP(AM426,ORFEO2025!H:O,8,0),"")</f>
        <v/>
      </c>
      <c r="AT426" s="224" t="str">
        <f>IFERROR(VLOOKUP(AM426,ORFEO2025!H:O,9,0),"")</f>
        <v/>
      </c>
    </row>
    <row r="427">
      <c r="A427" s="261">
        <v>2.0255920218151E13</v>
      </c>
      <c r="B427" s="229"/>
      <c r="C427" s="28"/>
      <c r="D427" s="24"/>
      <c r="E427" s="227"/>
      <c r="F427" s="216" t="b">
        <v>1</v>
      </c>
      <c r="G427" s="24"/>
      <c r="H427" s="24"/>
      <c r="I427" s="209"/>
      <c r="J427" s="219" t="str">
        <f t="shared" si="6"/>
        <v/>
      </c>
      <c r="K427" s="24"/>
      <c r="L427" s="24"/>
      <c r="M427" s="24"/>
      <c r="N427" s="24"/>
      <c r="O427" s="24"/>
      <c r="P427" s="24"/>
      <c r="Q427" s="24"/>
      <c r="R427" s="24"/>
      <c r="S427" s="27"/>
      <c r="T427" s="24"/>
      <c r="U427" s="24"/>
      <c r="V427" s="24"/>
      <c r="W427" s="24"/>
      <c r="X427" s="209"/>
      <c r="Y427" s="216"/>
      <c r="Z427" s="216" t="str">
        <f t="shared" si="2"/>
        <v/>
      </c>
      <c r="AA427" s="250">
        <f>ORFEO2025!C426</f>
        <v>45782.46458</v>
      </c>
      <c r="AB427" s="216" t="str">
        <f>ORFEO2025!H424</f>
        <v>Construcción redes EAAB ESP, Barrio Villa Andrea, se reasigna al Ing. Santiago.</v>
      </c>
      <c r="AC427" s="216" t="str">
        <f>ORFEO2025!G424</f>
        <v>DIEGO PEÑA</v>
      </c>
      <c r="AD427" s="24"/>
      <c r="AE427" s="24"/>
      <c r="AF427" s="24"/>
      <c r="AG427" s="24"/>
      <c r="AH427" s="24"/>
      <c r="AI427" s="24"/>
      <c r="AJ427" s="24"/>
      <c r="AK427" s="24"/>
      <c r="AL427" s="209"/>
      <c r="AM427" s="24"/>
      <c r="AN427" s="24"/>
      <c r="AO427" s="223" t="str">
        <f t="shared" si="3"/>
        <v/>
      </c>
      <c r="AP427" s="223" t="str">
        <f>IFERROR(VLOOKUP(AM427,ORFEO2025!H:O,5,0),"")</f>
        <v/>
      </c>
      <c r="AQ427" s="223" t="str">
        <f>IFERROR(VLOOKUP(AM427,ORFEO2025!H:O,6,0),"")</f>
        <v/>
      </c>
      <c r="AR427" s="223" t="str">
        <f>IFERROR(VLOOKUP(AM427,ORFEO2025!H:O,7,0),"")</f>
        <v/>
      </c>
      <c r="AS427" s="223" t="str">
        <f>IFERROR(VLOOKUP(AM427,ORFEO2025!H:O,8,0),"")</f>
        <v/>
      </c>
      <c r="AT427" s="224" t="str">
        <f>IFERROR(VLOOKUP(AM427,ORFEO2025!H:O,9,0),"")</f>
        <v/>
      </c>
    </row>
    <row r="428">
      <c r="A428" s="261">
        <v>2.0255920218251E13</v>
      </c>
      <c r="B428" s="229"/>
      <c r="C428" s="28"/>
      <c r="D428" s="24"/>
      <c r="E428" s="227"/>
      <c r="F428" s="216" t="b">
        <v>1</v>
      </c>
      <c r="G428" s="24"/>
      <c r="H428" s="24"/>
      <c r="I428" s="209"/>
      <c r="J428" s="219" t="str">
        <f t="shared" si="6"/>
        <v/>
      </c>
      <c r="K428" s="24"/>
      <c r="L428" s="24"/>
      <c r="M428" s="24"/>
      <c r="N428" s="24"/>
      <c r="O428" s="24"/>
      <c r="P428" s="24"/>
      <c r="Q428" s="24"/>
      <c r="R428" s="24"/>
      <c r="S428" s="27"/>
      <c r="T428" s="24"/>
      <c r="U428" s="24"/>
      <c r="V428" s="24"/>
      <c r="W428" s="24"/>
      <c r="X428" s="209"/>
      <c r="Y428" s="216"/>
      <c r="Z428" s="216">
        <f t="shared" si="2"/>
        <v>20255920190421</v>
      </c>
      <c r="AA428" s="250">
        <f>ORFEO2025!C427</f>
        <v>45782.3875</v>
      </c>
      <c r="AB428" s="216">
        <f>ORFEO2025!H425</f>
        <v>20255920190421</v>
      </c>
      <c r="AC428" s="216" t="str">
        <f>ORFEO2025!G425</f>
        <v>CRISTIAN PEDROZA</v>
      </c>
      <c r="AD428" s="24"/>
      <c r="AE428" s="24"/>
      <c r="AF428" s="24"/>
      <c r="AG428" s="24"/>
      <c r="AH428" s="24"/>
      <c r="AI428" s="24"/>
      <c r="AJ428" s="24"/>
      <c r="AK428" s="24"/>
      <c r="AL428" s="209"/>
      <c r="AM428" s="24"/>
      <c r="AN428" s="24"/>
      <c r="AO428" s="223" t="str">
        <f t="shared" si="3"/>
        <v/>
      </c>
      <c r="AP428" s="223" t="str">
        <f>IFERROR(VLOOKUP(AM428,ORFEO2025!H:O,5,0),"")</f>
        <v/>
      </c>
      <c r="AQ428" s="223" t="str">
        <f>IFERROR(VLOOKUP(AM428,ORFEO2025!H:O,6,0),"")</f>
        <v/>
      </c>
      <c r="AR428" s="223" t="str">
        <f>IFERROR(VLOOKUP(AM428,ORFEO2025!H:O,7,0),"")</f>
        <v/>
      </c>
      <c r="AS428" s="223" t="str">
        <f>IFERROR(VLOOKUP(AM428,ORFEO2025!H:O,8,0),"")</f>
        <v/>
      </c>
      <c r="AT428" s="224" t="str">
        <f>IFERROR(VLOOKUP(AM428,ORFEO2025!H:O,9,0),"")</f>
        <v/>
      </c>
    </row>
    <row r="429">
      <c r="A429" s="261">
        <v>2.0255920218291E13</v>
      </c>
      <c r="B429" s="229"/>
      <c r="C429" s="28"/>
      <c r="D429" s="24"/>
      <c r="E429" s="227"/>
      <c r="F429" s="216" t="b">
        <v>1</v>
      </c>
      <c r="G429" s="24"/>
      <c r="H429" s="24"/>
      <c r="I429" s="209"/>
      <c r="J429" s="219" t="str">
        <f t="shared" si="6"/>
        <v/>
      </c>
      <c r="K429" s="24"/>
      <c r="L429" s="24"/>
      <c r="M429" s="24"/>
      <c r="N429" s="24"/>
      <c r="O429" s="24"/>
      <c r="P429" s="24"/>
      <c r="Q429" s="24"/>
      <c r="R429" s="24"/>
      <c r="S429" s="27"/>
      <c r="T429" s="24"/>
      <c r="U429" s="24"/>
      <c r="V429" s="24"/>
      <c r="W429" s="24"/>
      <c r="X429" s="209"/>
      <c r="Y429" s="216"/>
      <c r="Z429" s="216">
        <f t="shared" si="2"/>
        <v>20255920185011</v>
      </c>
      <c r="AA429" s="250">
        <f>ORFEO2025!C428</f>
        <v>45782.36875</v>
      </c>
      <c r="AB429" s="216">
        <f>ORFEO2025!H426</f>
        <v>20255920185011</v>
      </c>
      <c r="AC429" s="216" t="str">
        <f>ORFEO2025!G426</f>
        <v>EDGAR GRANADOS</v>
      </c>
      <c r="AD429" s="24"/>
      <c r="AE429" s="24"/>
      <c r="AF429" s="24"/>
      <c r="AG429" s="24"/>
      <c r="AH429" s="24"/>
      <c r="AI429" s="24"/>
      <c r="AJ429" s="24"/>
      <c r="AK429" s="24"/>
      <c r="AL429" s="209"/>
      <c r="AM429" s="24"/>
      <c r="AN429" s="24"/>
      <c r="AO429" s="223" t="str">
        <f t="shared" si="3"/>
        <v/>
      </c>
      <c r="AP429" s="223" t="str">
        <f>IFERROR(VLOOKUP(AM429,ORFEO2025!H:O,5,0),"")</f>
        <v/>
      </c>
      <c r="AQ429" s="223" t="str">
        <f>IFERROR(VLOOKUP(AM429,ORFEO2025!H:O,6,0),"")</f>
        <v/>
      </c>
      <c r="AR429" s="223" t="str">
        <f>IFERROR(VLOOKUP(AM429,ORFEO2025!H:O,7,0),"")</f>
        <v/>
      </c>
      <c r="AS429" s="223" t="str">
        <f>IFERROR(VLOOKUP(AM429,ORFEO2025!H:O,8,0),"")</f>
        <v/>
      </c>
      <c r="AT429" s="224" t="str">
        <f>IFERROR(VLOOKUP(AM429,ORFEO2025!H:O,9,0),"")</f>
        <v/>
      </c>
    </row>
    <row r="430">
      <c r="A430" s="261">
        <v>2.0255920218301E13</v>
      </c>
      <c r="B430" s="229"/>
      <c r="C430" s="28"/>
      <c r="D430" s="24"/>
      <c r="E430" s="227"/>
      <c r="F430" s="216" t="b">
        <v>1</v>
      </c>
      <c r="G430" s="24"/>
      <c r="H430" s="24"/>
      <c r="I430" s="209"/>
      <c r="J430" s="219" t="str">
        <f t="shared" si="6"/>
        <v/>
      </c>
      <c r="K430" s="24"/>
      <c r="L430" s="24"/>
      <c r="M430" s="24"/>
      <c r="N430" s="24"/>
      <c r="O430" s="24"/>
      <c r="P430" s="24"/>
      <c r="Q430" s="24"/>
      <c r="R430" s="24"/>
      <c r="S430" s="27"/>
      <c r="T430" s="24"/>
      <c r="U430" s="24"/>
      <c r="V430" s="24"/>
      <c r="W430" s="24"/>
      <c r="X430" s="209"/>
      <c r="Y430" s="216"/>
      <c r="Z430" s="216">
        <f t="shared" si="2"/>
        <v>20255920142841</v>
      </c>
      <c r="AA430" s="250">
        <f>ORFEO2025!C429</f>
        <v>45782.35486</v>
      </c>
      <c r="AB430" s="216">
        <f>ORFEO2025!H427</f>
        <v>20255920142841</v>
      </c>
      <c r="AC430" s="216" t="str">
        <f>ORFEO2025!G427</f>
        <v>EDGAR GRANADOS</v>
      </c>
      <c r="AD430" s="24"/>
      <c r="AE430" s="24"/>
      <c r="AF430" s="24"/>
      <c r="AG430" s="24"/>
      <c r="AH430" s="24"/>
      <c r="AI430" s="24"/>
      <c r="AJ430" s="24"/>
      <c r="AK430" s="24"/>
      <c r="AL430" s="209"/>
      <c r="AM430" s="24"/>
      <c r="AN430" s="24"/>
      <c r="AO430" s="223" t="str">
        <f t="shared" si="3"/>
        <v/>
      </c>
      <c r="AP430" s="223" t="str">
        <f>IFERROR(VLOOKUP(AM430,ORFEO2025!H:O,5,0),"")</f>
        <v/>
      </c>
      <c r="AQ430" s="223" t="str">
        <f>IFERROR(VLOOKUP(AM430,ORFEO2025!H:O,6,0),"")</f>
        <v/>
      </c>
      <c r="AR430" s="223" t="str">
        <f>IFERROR(VLOOKUP(AM430,ORFEO2025!H:O,7,0),"")</f>
        <v/>
      </c>
      <c r="AS430" s="223" t="str">
        <f>IFERROR(VLOOKUP(AM430,ORFEO2025!H:O,8,0),"")</f>
        <v/>
      </c>
      <c r="AT430" s="224" t="str">
        <f>IFERROR(VLOOKUP(AM430,ORFEO2025!H:O,9,0),"")</f>
        <v/>
      </c>
    </row>
    <row r="431">
      <c r="A431" s="261">
        <v>2.0255920218311E13</v>
      </c>
      <c r="B431" s="229"/>
      <c r="C431" s="28"/>
      <c r="D431" s="24"/>
      <c r="E431" s="227"/>
      <c r="F431" s="216" t="b">
        <v>1</v>
      </c>
      <c r="G431" s="24"/>
      <c r="H431" s="24"/>
      <c r="I431" s="209"/>
      <c r="J431" s="219" t="str">
        <f t="shared" si="6"/>
        <v/>
      </c>
      <c r="K431" s="24"/>
      <c r="L431" s="24"/>
      <c r="M431" s="24"/>
      <c r="N431" s="24"/>
      <c r="O431" s="24"/>
      <c r="P431" s="24"/>
      <c r="Q431" s="24"/>
      <c r="R431" s="24"/>
      <c r="S431" s="27"/>
      <c r="T431" s="24"/>
      <c r="U431" s="24"/>
      <c r="V431" s="24"/>
      <c r="W431" s="24"/>
      <c r="X431" s="209"/>
      <c r="Y431" s="216"/>
      <c r="Z431" s="216">
        <f t="shared" si="2"/>
        <v>20255920184921</v>
      </c>
      <c r="AA431" s="250">
        <f>ORFEO2025!C430</f>
        <v>45782.34444</v>
      </c>
      <c r="AB431" s="216">
        <f>ORFEO2025!H428</f>
        <v>20255920184921</v>
      </c>
      <c r="AC431" s="216" t="str">
        <f>ORFEO2025!G428</f>
        <v>EDGAR GRANADOS</v>
      </c>
      <c r="AD431" s="24"/>
      <c r="AE431" s="24"/>
      <c r="AF431" s="24"/>
      <c r="AG431" s="24"/>
      <c r="AH431" s="24"/>
      <c r="AI431" s="24"/>
      <c r="AJ431" s="24"/>
      <c r="AK431" s="24"/>
      <c r="AL431" s="209"/>
      <c r="AM431" s="24"/>
      <c r="AN431" s="24"/>
      <c r="AO431" s="223" t="str">
        <f t="shared" si="3"/>
        <v/>
      </c>
      <c r="AP431" s="223" t="str">
        <f>IFERROR(VLOOKUP(AM431,ORFEO2025!H:O,5,0),"")</f>
        <v/>
      </c>
      <c r="AQ431" s="223" t="str">
        <f>IFERROR(VLOOKUP(AM431,ORFEO2025!H:O,6,0),"")</f>
        <v/>
      </c>
      <c r="AR431" s="223" t="str">
        <f>IFERROR(VLOOKUP(AM431,ORFEO2025!H:O,7,0),"")</f>
        <v/>
      </c>
      <c r="AS431" s="223" t="str">
        <f>IFERROR(VLOOKUP(AM431,ORFEO2025!H:O,8,0),"")</f>
        <v/>
      </c>
      <c r="AT431" s="224" t="str">
        <f>IFERROR(VLOOKUP(AM431,ORFEO2025!H:O,9,0),"")</f>
        <v/>
      </c>
    </row>
    <row r="432">
      <c r="A432" s="261">
        <v>2.0255920218321E13</v>
      </c>
      <c r="B432" s="229"/>
      <c r="C432" s="28"/>
      <c r="D432" s="24"/>
      <c r="E432" s="227"/>
      <c r="F432" s="216" t="b">
        <v>1</v>
      </c>
      <c r="G432" s="24"/>
      <c r="H432" s="24"/>
      <c r="I432" s="209"/>
      <c r="J432" s="219" t="str">
        <f t="shared" si="6"/>
        <v/>
      </c>
      <c r="K432" s="24"/>
      <c r="L432" s="24"/>
      <c r="M432" s="24"/>
      <c r="N432" s="24"/>
      <c r="O432" s="24"/>
      <c r="P432" s="24"/>
      <c r="Q432" s="24"/>
      <c r="R432" s="24"/>
      <c r="S432" s="27"/>
      <c r="T432" s="24"/>
      <c r="U432" s="24"/>
      <c r="V432" s="24"/>
      <c r="W432" s="24"/>
      <c r="X432" s="209"/>
      <c r="Y432" s="216"/>
      <c r="Z432" s="216">
        <f t="shared" si="2"/>
        <v>20255920184641</v>
      </c>
      <c r="AA432" s="250">
        <f>ORFEO2025!C431</f>
        <v>45781.45972</v>
      </c>
      <c r="AB432" s="216">
        <f>ORFEO2025!H429</f>
        <v>20255920184641</v>
      </c>
      <c r="AC432" s="216" t="str">
        <f>ORFEO2025!G429</f>
        <v>EDGAR GRANADOS</v>
      </c>
      <c r="AD432" s="24"/>
      <c r="AE432" s="24"/>
      <c r="AF432" s="24"/>
      <c r="AG432" s="24"/>
      <c r="AH432" s="24"/>
      <c r="AI432" s="24"/>
      <c r="AJ432" s="24"/>
      <c r="AK432" s="24"/>
      <c r="AL432" s="209"/>
      <c r="AM432" s="24"/>
      <c r="AN432" s="24"/>
      <c r="AO432" s="223" t="str">
        <f t="shared" si="3"/>
        <v/>
      </c>
      <c r="AP432" s="223" t="str">
        <f>IFERROR(VLOOKUP(AM432,ORFEO2025!H:O,5,0),"")</f>
        <v/>
      </c>
      <c r="AQ432" s="223" t="str">
        <f>IFERROR(VLOOKUP(AM432,ORFEO2025!H:O,6,0),"")</f>
        <v/>
      </c>
      <c r="AR432" s="223" t="str">
        <f>IFERROR(VLOOKUP(AM432,ORFEO2025!H:O,7,0),"")</f>
        <v/>
      </c>
      <c r="AS432" s="223" t="str">
        <f>IFERROR(VLOOKUP(AM432,ORFEO2025!H:O,8,0),"")</f>
        <v/>
      </c>
      <c r="AT432" s="224" t="str">
        <f>IFERROR(VLOOKUP(AM432,ORFEO2025!H:O,9,0),"")</f>
        <v/>
      </c>
    </row>
    <row r="433">
      <c r="A433" s="261">
        <v>2.0255920218361E13</v>
      </c>
      <c r="B433" s="248"/>
      <c r="C433" s="28"/>
      <c r="D433" s="24"/>
      <c r="E433" s="227"/>
      <c r="F433" s="216" t="b">
        <v>1</v>
      </c>
      <c r="G433" s="24"/>
      <c r="H433" s="24"/>
      <c r="I433" s="209"/>
      <c r="J433" s="219" t="str">
        <f t="shared" si="6"/>
        <v/>
      </c>
      <c r="K433" s="24"/>
      <c r="L433" s="24"/>
      <c r="M433" s="24"/>
      <c r="N433" s="24"/>
      <c r="O433" s="24"/>
      <c r="P433" s="24"/>
      <c r="Q433" s="24"/>
      <c r="R433" s="24"/>
      <c r="S433" s="27"/>
      <c r="T433" s="24"/>
      <c r="U433" s="24"/>
      <c r="V433" s="24"/>
      <c r="W433" s="24"/>
      <c r="X433" s="209"/>
      <c r="Y433" s="216"/>
      <c r="Z433" s="216">
        <f t="shared" si="2"/>
        <v>20255920160811</v>
      </c>
      <c r="AA433" s="250">
        <f>ORFEO2025!C432</f>
        <v>45779</v>
      </c>
      <c r="AB433" s="216">
        <f>ORFEO2025!H430</f>
        <v>20255920160811</v>
      </c>
      <c r="AC433" s="216" t="str">
        <f>ORFEO2025!G430</f>
        <v>EDGAR GRANADOS</v>
      </c>
      <c r="AD433" s="24"/>
      <c r="AE433" s="24"/>
      <c r="AF433" s="24"/>
      <c r="AG433" s="24"/>
      <c r="AH433" s="24"/>
      <c r="AI433" s="24"/>
      <c r="AJ433" s="24"/>
      <c r="AK433" s="24"/>
      <c r="AL433" s="209"/>
      <c r="AM433" s="24"/>
      <c r="AN433" s="24"/>
      <c r="AO433" s="223" t="str">
        <f t="shared" si="3"/>
        <v/>
      </c>
      <c r="AP433" s="223" t="str">
        <f>IFERROR(VLOOKUP(AM433,ORFEO2025!H:O,5,0),"")</f>
        <v/>
      </c>
      <c r="AQ433" s="223" t="str">
        <f>IFERROR(VLOOKUP(AM433,ORFEO2025!H:O,6,0),"")</f>
        <v/>
      </c>
      <c r="AR433" s="223" t="str">
        <f>IFERROR(VLOOKUP(AM433,ORFEO2025!H:O,7,0),"")</f>
        <v/>
      </c>
      <c r="AS433" s="223" t="str">
        <f>IFERROR(VLOOKUP(AM433,ORFEO2025!H:O,8,0),"")</f>
        <v/>
      </c>
      <c r="AT433" s="224" t="str">
        <f>IFERROR(VLOOKUP(AM433,ORFEO2025!H:O,9,0),"")</f>
        <v/>
      </c>
    </row>
    <row r="434">
      <c r="A434" s="261">
        <v>2.0255920218371E13</v>
      </c>
      <c r="B434" s="248"/>
      <c r="C434" s="28"/>
      <c r="D434" s="24"/>
      <c r="E434" s="227"/>
      <c r="F434" s="216" t="b">
        <v>1</v>
      </c>
      <c r="G434" s="24"/>
      <c r="H434" s="24"/>
      <c r="I434" s="209"/>
      <c r="J434" s="219" t="str">
        <f t="shared" si="6"/>
        <v/>
      </c>
      <c r="K434" s="24"/>
      <c r="L434" s="24"/>
      <c r="M434" s="24"/>
      <c r="N434" s="24"/>
      <c r="O434" s="24"/>
      <c r="P434" s="24"/>
      <c r="Q434" s="24"/>
      <c r="R434" s="24"/>
      <c r="S434" s="27"/>
      <c r="T434" s="24"/>
      <c r="U434" s="24"/>
      <c r="V434" s="24"/>
      <c r="W434" s="24"/>
      <c r="X434" s="209"/>
      <c r="Y434" s="216"/>
      <c r="Z434" s="216">
        <f t="shared" si="2"/>
        <v>20255920184601</v>
      </c>
      <c r="AA434" s="250">
        <f>ORFEO2025!C433</f>
        <v>45779.38542</v>
      </c>
      <c r="AB434" s="216">
        <f>ORFEO2025!H431</f>
        <v>20255920184601</v>
      </c>
      <c r="AC434" s="216" t="str">
        <f>ORFEO2025!G431</f>
        <v>EDGAR GRANADOS</v>
      </c>
      <c r="AD434" s="24"/>
      <c r="AE434" s="24"/>
      <c r="AF434" s="24"/>
      <c r="AG434" s="24"/>
      <c r="AH434" s="24"/>
      <c r="AI434" s="24"/>
      <c r="AJ434" s="24"/>
      <c r="AK434" s="24"/>
      <c r="AL434" s="209"/>
      <c r="AM434" s="24"/>
      <c r="AN434" s="24"/>
      <c r="AO434" s="223" t="str">
        <f t="shared" si="3"/>
        <v/>
      </c>
      <c r="AP434" s="223" t="str">
        <f>IFERROR(VLOOKUP(AM434,ORFEO2025!H:O,5,0),"")</f>
        <v/>
      </c>
      <c r="AQ434" s="223" t="str">
        <f>IFERROR(VLOOKUP(AM434,ORFEO2025!H:O,6,0),"")</f>
        <v/>
      </c>
      <c r="AR434" s="223" t="str">
        <f>IFERROR(VLOOKUP(AM434,ORFEO2025!H:O,7,0),"")</f>
        <v/>
      </c>
      <c r="AS434" s="223" t="str">
        <f>IFERROR(VLOOKUP(AM434,ORFEO2025!H:O,8,0),"")</f>
        <v/>
      </c>
      <c r="AT434" s="224" t="str">
        <f>IFERROR(VLOOKUP(AM434,ORFEO2025!H:O,9,0),"")</f>
        <v/>
      </c>
    </row>
    <row r="435">
      <c r="A435" s="261">
        <v>2.0255920218381E13</v>
      </c>
      <c r="B435" s="229"/>
      <c r="C435" s="28"/>
      <c r="D435" s="24"/>
      <c r="E435" s="227"/>
      <c r="F435" s="216" t="b">
        <v>1</v>
      </c>
      <c r="G435" s="24"/>
      <c r="H435" s="24"/>
      <c r="I435" s="209"/>
      <c r="J435" s="219" t="str">
        <f t="shared" si="6"/>
        <v/>
      </c>
      <c r="K435" s="24"/>
      <c r="L435" s="24"/>
      <c r="M435" s="24"/>
      <c r="N435" s="24"/>
      <c r="O435" s="24"/>
      <c r="P435" s="24"/>
      <c r="Q435" s="24"/>
      <c r="R435" s="24"/>
      <c r="S435" s="27"/>
      <c r="T435" s="24"/>
      <c r="U435" s="24"/>
      <c r="V435" s="24"/>
      <c r="W435" s="24"/>
      <c r="X435" s="209"/>
      <c r="Y435" s="216"/>
      <c r="Z435" s="216">
        <f t="shared" si="2"/>
        <v>20255920187711</v>
      </c>
      <c r="AA435" s="250">
        <f>ORFEO2025!C434</f>
        <v>45777</v>
      </c>
      <c r="AB435" s="216">
        <f>ORFEO2025!H432</f>
        <v>20255920187711</v>
      </c>
      <c r="AC435" s="216" t="str">
        <f>ORFEO2025!G432</f>
        <v>EDGAR GRANADOS</v>
      </c>
      <c r="AD435" s="24"/>
      <c r="AE435" s="24"/>
      <c r="AF435" s="24"/>
      <c r="AG435" s="24"/>
      <c r="AH435" s="24"/>
      <c r="AI435" s="24"/>
      <c r="AJ435" s="24"/>
      <c r="AK435" s="24"/>
      <c r="AL435" s="209"/>
      <c r="AM435" s="24"/>
      <c r="AN435" s="24"/>
      <c r="AO435" s="223" t="str">
        <f t="shared" si="3"/>
        <v/>
      </c>
      <c r="AP435" s="223" t="str">
        <f>IFERROR(VLOOKUP(AM435,ORFEO2025!H:O,5,0),"")</f>
        <v/>
      </c>
      <c r="AQ435" s="223" t="str">
        <f>IFERROR(VLOOKUP(AM435,ORFEO2025!H:O,6,0),"")</f>
        <v/>
      </c>
      <c r="AR435" s="223" t="str">
        <f>IFERROR(VLOOKUP(AM435,ORFEO2025!H:O,7,0),"")</f>
        <v/>
      </c>
      <c r="AS435" s="223" t="str">
        <f>IFERROR(VLOOKUP(AM435,ORFEO2025!H:O,8,0),"")</f>
        <v/>
      </c>
      <c r="AT435" s="224" t="str">
        <f>IFERROR(VLOOKUP(AM435,ORFEO2025!H:O,9,0),"")</f>
        <v/>
      </c>
    </row>
    <row r="436">
      <c r="A436" s="261">
        <v>2.0255920218391E13</v>
      </c>
      <c r="B436" s="229"/>
      <c r="C436" s="28"/>
      <c r="D436" s="24"/>
      <c r="E436" s="227"/>
      <c r="F436" s="216" t="b">
        <v>1</v>
      </c>
      <c r="G436" s="24"/>
      <c r="H436" s="24"/>
      <c r="I436" s="209"/>
      <c r="J436" s="219" t="str">
        <f t="shared" si="6"/>
        <v/>
      </c>
      <c r="K436" s="24"/>
      <c r="L436" s="24"/>
      <c r="M436" s="24"/>
      <c r="N436" s="24"/>
      <c r="O436" s="24"/>
      <c r="P436" s="24"/>
      <c r="Q436" s="24"/>
      <c r="R436" s="24"/>
      <c r="S436" s="27"/>
      <c r="T436" s="24"/>
      <c r="U436" s="24"/>
      <c r="V436" s="24"/>
      <c r="W436" s="24"/>
      <c r="X436" s="209"/>
      <c r="Y436" s="216"/>
      <c r="Z436" s="216">
        <f t="shared" si="2"/>
        <v>20255920189901</v>
      </c>
      <c r="AA436" s="250">
        <f>ORFEO2025!C435</f>
        <v>45777.42708</v>
      </c>
      <c r="AB436" s="216">
        <f>ORFEO2025!H433</f>
        <v>20255920189901</v>
      </c>
      <c r="AC436" s="216" t="str">
        <f>ORFEO2025!G433</f>
        <v>EDGAR GRANADOS</v>
      </c>
      <c r="AD436" s="24"/>
      <c r="AE436" s="24"/>
      <c r="AF436" s="24"/>
      <c r="AG436" s="24"/>
      <c r="AH436" s="24"/>
      <c r="AI436" s="24"/>
      <c r="AJ436" s="24"/>
      <c r="AK436" s="24"/>
      <c r="AL436" s="209"/>
      <c r="AM436" s="24"/>
      <c r="AN436" s="24"/>
      <c r="AO436" s="223" t="str">
        <f t="shared" si="3"/>
        <v/>
      </c>
      <c r="AP436" s="223" t="str">
        <f>IFERROR(VLOOKUP(AM436,ORFEO2025!H:O,5,0),"")</f>
        <v/>
      </c>
      <c r="AQ436" s="223" t="str">
        <f>IFERROR(VLOOKUP(AM436,ORFEO2025!H:O,6,0),"")</f>
        <v/>
      </c>
      <c r="AR436" s="223" t="str">
        <f>IFERROR(VLOOKUP(AM436,ORFEO2025!H:O,7,0),"")</f>
        <v/>
      </c>
      <c r="AS436" s="223" t="str">
        <f>IFERROR(VLOOKUP(AM436,ORFEO2025!H:O,8,0),"")</f>
        <v/>
      </c>
      <c r="AT436" s="224" t="str">
        <f>IFERROR(VLOOKUP(AM436,ORFEO2025!H:O,9,0),"")</f>
        <v/>
      </c>
    </row>
    <row r="437">
      <c r="A437" s="261">
        <v>2.0255920218401E13</v>
      </c>
      <c r="B437" s="229"/>
      <c r="C437" s="28"/>
      <c r="D437" s="24"/>
      <c r="E437" s="227"/>
      <c r="F437" s="216" t="b">
        <v>1</v>
      </c>
      <c r="G437" s="24"/>
      <c r="H437" s="24"/>
      <c r="I437" s="209"/>
      <c r="J437" s="219" t="str">
        <f t="shared" si="6"/>
        <v/>
      </c>
      <c r="K437" s="24"/>
      <c r="L437" s="24"/>
      <c r="M437" s="24"/>
      <c r="N437" s="24"/>
      <c r="O437" s="24"/>
      <c r="P437" s="24"/>
      <c r="Q437" s="24"/>
      <c r="R437" s="24"/>
      <c r="S437" s="27"/>
      <c r="T437" s="24"/>
      <c r="U437" s="24"/>
      <c r="V437" s="24"/>
      <c r="W437" s="24"/>
      <c r="X437" s="209"/>
      <c r="Y437" s="216"/>
      <c r="Z437" s="216">
        <f t="shared" si="2"/>
        <v>20255920187741</v>
      </c>
      <c r="AA437" s="250">
        <f>ORFEO2025!C436</f>
        <v>45776</v>
      </c>
      <c r="AB437" s="216">
        <f>ORFEO2025!H434</f>
        <v>20255920187741</v>
      </c>
      <c r="AC437" s="216" t="str">
        <f>ORFEO2025!G434</f>
        <v>EDGAR GRANADOS</v>
      </c>
      <c r="AD437" s="24"/>
      <c r="AE437" s="24"/>
      <c r="AF437" s="24"/>
      <c r="AG437" s="24"/>
      <c r="AH437" s="24"/>
      <c r="AI437" s="24"/>
      <c r="AJ437" s="24"/>
      <c r="AK437" s="24"/>
      <c r="AL437" s="209"/>
      <c r="AM437" s="24"/>
      <c r="AN437" s="24"/>
      <c r="AO437" s="223" t="str">
        <f t="shared" si="3"/>
        <v/>
      </c>
      <c r="AP437" s="223" t="str">
        <f>IFERROR(VLOOKUP(AM437,ORFEO2025!H:O,5,0),"")</f>
        <v/>
      </c>
      <c r="AQ437" s="223" t="str">
        <f>IFERROR(VLOOKUP(AM437,ORFEO2025!H:O,6,0),"")</f>
        <v/>
      </c>
      <c r="AR437" s="223" t="str">
        <f>IFERROR(VLOOKUP(AM437,ORFEO2025!H:O,7,0),"")</f>
        <v/>
      </c>
      <c r="AS437" s="223" t="str">
        <f>IFERROR(VLOOKUP(AM437,ORFEO2025!H:O,8,0),"")</f>
        <v/>
      </c>
      <c r="AT437" s="224" t="str">
        <f>IFERROR(VLOOKUP(AM437,ORFEO2025!H:O,9,0),"")</f>
        <v/>
      </c>
    </row>
    <row r="438">
      <c r="A438" s="261">
        <v>2.0255920219481E13</v>
      </c>
      <c r="B438" s="229"/>
      <c r="C438" s="28"/>
      <c r="D438" s="24"/>
      <c r="E438" s="227"/>
      <c r="F438" s="216" t="b">
        <v>1</v>
      </c>
      <c r="G438" s="248" t="s">
        <v>3772</v>
      </c>
      <c r="H438" s="24"/>
      <c r="I438" s="209"/>
      <c r="J438" s="219" t="str">
        <f t="shared" si="6"/>
        <v/>
      </c>
      <c r="K438" s="24"/>
      <c r="L438" s="24"/>
      <c r="M438" s="24"/>
      <c r="N438" s="24"/>
      <c r="O438" s="24"/>
      <c r="P438" s="24"/>
      <c r="Q438" s="24"/>
      <c r="R438" s="24"/>
      <c r="S438" s="27"/>
      <c r="T438" s="24"/>
      <c r="U438" s="24"/>
      <c r="V438" s="24"/>
      <c r="W438" s="24"/>
      <c r="X438" s="209"/>
      <c r="Y438" s="216"/>
      <c r="Z438" s="216">
        <f t="shared" si="2"/>
        <v>20255920187571</v>
      </c>
      <c r="AA438" s="250">
        <f>ORFEO2025!C437</f>
        <v>45618</v>
      </c>
      <c r="AB438" s="216">
        <f>ORFEO2025!H435</f>
        <v>20255920187571</v>
      </c>
      <c r="AC438" s="216" t="str">
        <f>ORFEO2025!G435</f>
        <v>OSCAR CASTAÑEDA</v>
      </c>
      <c r="AD438" s="24"/>
      <c r="AE438" s="24"/>
      <c r="AF438" s="24"/>
      <c r="AG438" s="24"/>
      <c r="AH438" s="24"/>
      <c r="AI438" s="24"/>
      <c r="AJ438" s="24"/>
      <c r="AK438" s="24"/>
      <c r="AL438" s="209"/>
      <c r="AM438" s="24"/>
      <c r="AN438" s="24"/>
      <c r="AO438" s="223" t="str">
        <f t="shared" si="3"/>
        <v/>
      </c>
      <c r="AP438" s="223" t="str">
        <f>IFERROR(VLOOKUP(AM438,ORFEO2025!H:O,5,0),"")</f>
        <v/>
      </c>
      <c r="AQ438" s="223" t="str">
        <f>IFERROR(VLOOKUP(AM438,ORFEO2025!H:O,6,0),"")</f>
        <v/>
      </c>
      <c r="AR438" s="223" t="str">
        <f>IFERROR(VLOOKUP(AM438,ORFEO2025!H:O,7,0),"")</f>
        <v/>
      </c>
      <c r="AS438" s="223" t="str">
        <f>IFERROR(VLOOKUP(AM438,ORFEO2025!H:O,8,0),"")</f>
        <v/>
      </c>
      <c r="AT438" s="224" t="str">
        <f>IFERROR(VLOOKUP(AM438,ORFEO2025!H:O,9,0),"")</f>
        <v/>
      </c>
    </row>
    <row r="439">
      <c r="A439" s="261">
        <v>2.0255920220051E13</v>
      </c>
      <c r="B439" s="229"/>
      <c r="C439" s="28"/>
      <c r="D439" s="24"/>
      <c r="E439" s="227"/>
      <c r="F439" s="216" t="b">
        <v>1</v>
      </c>
      <c r="G439" s="24"/>
      <c r="H439" s="24"/>
      <c r="I439" s="209"/>
      <c r="J439" s="219" t="str">
        <f t="shared" si="6"/>
        <v/>
      </c>
      <c r="K439" s="24"/>
      <c r="L439" s="24"/>
      <c r="M439" s="24"/>
      <c r="N439" s="24"/>
      <c r="O439" s="24"/>
      <c r="P439" s="24"/>
      <c r="Q439" s="24"/>
      <c r="R439" s="24"/>
      <c r="S439" s="27"/>
      <c r="T439" s="24"/>
      <c r="U439" s="24"/>
      <c r="V439" s="24"/>
      <c r="W439" s="24"/>
      <c r="X439" s="209"/>
      <c r="Y439" s="216"/>
      <c r="Z439" s="216">
        <f t="shared" si="2"/>
        <v>20255920168701</v>
      </c>
      <c r="AA439" s="250">
        <f>ORFEO2025!C438</f>
        <v>45692</v>
      </c>
      <c r="AB439" s="216">
        <f>ORFEO2025!H436</f>
        <v>20255920168701</v>
      </c>
      <c r="AC439" s="216" t="str">
        <f>ORFEO2025!G436</f>
        <v>OSCAR CASTAÑEDA</v>
      </c>
      <c r="AD439" s="24"/>
      <c r="AE439" s="24"/>
      <c r="AF439" s="24"/>
      <c r="AG439" s="24"/>
      <c r="AH439" s="24"/>
      <c r="AI439" s="24"/>
      <c r="AJ439" s="24"/>
      <c r="AK439" s="24"/>
      <c r="AL439" s="209"/>
      <c r="AM439" s="24"/>
      <c r="AN439" s="24"/>
      <c r="AO439" s="223" t="str">
        <f t="shared" si="3"/>
        <v/>
      </c>
      <c r="AP439" s="223" t="str">
        <f>IFERROR(VLOOKUP(AM439,ORFEO2025!H:O,5,0),"")</f>
        <v/>
      </c>
      <c r="AQ439" s="223" t="str">
        <f>IFERROR(VLOOKUP(AM439,ORFEO2025!H:O,6,0),"")</f>
        <v/>
      </c>
      <c r="AR439" s="223" t="str">
        <f>IFERROR(VLOOKUP(AM439,ORFEO2025!H:O,7,0),"")</f>
        <v/>
      </c>
      <c r="AS439" s="223" t="str">
        <f>IFERROR(VLOOKUP(AM439,ORFEO2025!H:O,8,0),"")</f>
        <v/>
      </c>
      <c r="AT439" s="224" t="str">
        <f>IFERROR(VLOOKUP(AM439,ORFEO2025!H:O,9,0),"")</f>
        <v/>
      </c>
    </row>
    <row r="440">
      <c r="A440" s="261">
        <v>2.0255920220071E13</v>
      </c>
      <c r="B440" s="229"/>
      <c r="C440" s="28"/>
      <c r="D440" s="24"/>
      <c r="E440" s="227"/>
      <c r="F440" s="216" t="b">
        <v>1</v>
      </c>
      <c r="G440" s="248" t="s">
        <v>3772</v>
      </c>
      <c r="H440" s="24"/>
      <c r="I440" s="209"/>
      <c r="J440" s="219" t="str">
        <f t="shared" si="6"/>
        <v/>
      </c>
      <c r="K440" s="24"/>
      <c r="L440" s="24"/>
      <c r="M440" s="24"/>
      <c r="N440" s="24"/>
      <c r="O440" s="24"/>
      <c r="P440" s="24"/>
      <c r="Q440" s="24"/>
      <c r="R440" s="24"/>
      <c r="S440" s="27"/>
      <c r="T440" s="24"/>
      <c r="U440" s="24"/>
      <c r="V440" s="24"/>
      <c r="W440" s="24"/>
      <c r="X440" s="209"/>
      <c r="Y440" s="216"/>
      <c r="Z440" s="216" t="str">
        <f t="shared" si="2"/>
        <v/>
      </c>
      <c r="AA440" s="250">
        <f>ORFEO2025!C439</f>
        <v>45686</v>
      </c>
      <c r="AB440" s="216" t="str">
        <f>ORFEO2025!H437</f>
        <v>se  reasigna para sierre toda ves que es un comunicado de agosto del 2024 donde se asigno a un tercero para dar cumplimiento a la estabilidad del contrato 291 de 2018 y teniendo en cuenta que la aseguradora sura ya serro el caso se dasierre a este.</v>
      </c>
      <c r="AC440" s="216" t="str">
        <f>ORFEO2025!G437</f>
        <v>CARLOS LINARES</v>
      </c>
      <c r="AD440" s="24"/>
      <c r="AE440" s="24"/>
      <c r="AF440" s="24"/>
      <c r="AG440" s="24"/>
      <c r="AH440" s="24"/>
      <c r="AI440" s="24"/>
      <c r="AJ440" s="24"/>
      <c r="AK440" s="24"/>
      <c r="AL440" s="209"/>
      <c r="AM440" s="24"/>
      <c r="AN440" s="24"/>
      <c r="AO440" s="223" t="str">
        <f t="shared" si="3"/>
        <v/>
      </c>
      <c r="AP440" s="223" t="str">
        <f>IFERROR(VLOOKUP(AM440,ORFEO2025!H:O,5,0),"")</f>
        <v/>
      </c>
      <c r="AQ440" s="223" t="str">
        <f>IFERROR(VLOOKUP(AM440,ORFEO2025!H:O,6,0),"")</f>
        <v/>
      </c>
      <c r="AR440" s="223" t="str">
        <f>IFERROR(VLOOKUP(AM440,ORFEO2025!H:O,7,0),"")</f>
        <v/>
      </c>
      <c r="AS440" s="223" t="str">
        <f>IFERROR(VLOOKUP(AM440,ORFEO2025!H:O,8,0),"")</f>
        <v/>
      </c>
      <c r="AT440" s="224" t="str">
        <f>IFERROR(VLOOKUP(AM440,ORFEO2025!H:O,9,0),"")</f>
        <v/>
      </c>
    </row>
    <row r="441">
      <c r="A441" s="261">
        <v>2.0255920220081E13</v>
      </c>
      <c r="B441" s="229"/>
      <c r="C441" s="28"/>
      <c r="D441" s="24"/>
      <c r="E441" s="227"/>
      <c r="F441" s="216" t="b">
        <v>1</v>
      </c>
      <c r="G441" s="248" t="s">
        <v>3772</v>
      </c>
      <c r="H441" s="24"/>
      <c r="I441" s="209"/>
      <c r="J441" s="219" t="str">
        <f t="shared" si="6"/>
        <v/>
      </c>
      <c r="K441" s="24"/>
      <c r="L441" s="24"/>
      <c r="M441" s="24"/>
      <c r="N441" s="24"/>
      <c r="O441" s="24"/>
      <c r="P441" s="24"/>
      <c r="Q441" s="24"/>
      <c r="R441" s="24"/>
      <c r="S441" s="27"/>
      <c r="T441" s="24"/>
      <c r="U441" s="24"/>
      <c r="V441" s="24"/>
      <c r="W441" s="24"/>
      <c r="X441" s="209"/>
      <c r="Y441" s="216"/>
      <c r="Z441" s="216" t="str">
        <f t="shared" si="2"/>
        <v/>
      </c>
      <c r="AA441" s="250">
        <f>ORFEO2025!C440</f>
        <v>45686</v>
      </c>
      <c r="AB441" s="216" t="str">
        <f>ORFEO2025!H438</f>
        <v>NO REQUIERE RESPUESTA</v>
      </c>
      <c r="AC441" s="216" t="str">
        <f>ORFEO2025!G438</f>
        <v>SEBASTIÁN RAMÍREZ</v>
      </c>
      <c r="AD441" s="24"/>
      <c r="AE441" s="24"/>
      <c r="AF441" s="24"/>
      <c r="AG441" s="24"/>
      <c r="AH441" s="24"/>
      <c r="AI441" s="24"/>
      <c r="AJ441" s="24"/>
      <c r="AK441" s="24"/>
      <c r="AL441" s="209"/>
      <c r="AM441" s="24"/>
      <c r="AN441" s="24"/>
      <c r="AO441" s="223" t="str">
        <f t="shared" si="3"/>
        <v/>
      </c>
      <c r="AP441" s="223" t="str">
        <f>IFERROR(VLOOKUP(AM441,ORFEO2025!H:O,5,0),"")</f>
        <v/>
      </c>
      <c r="AQ441" s="223" t="str">
        <f>IFERROR(VLOOKUP(AM441,ORFEO2025!H:O,6,0),"")</f>
        <v/>
      </c>
      <c r="AR441" s="223" t="str">
        <f>IFERROR(VLOOKUP(AM441,ORFEO2025!H:O,7,0),"")</f>
        <v/>
      </c>
      <c r="AS441" s="223" t="str">
        <f>IFERROR(VLOOKUP(AM441,ORFEO2025!H:O,8,0),"")</f>
        <v/>
      </c>
      <c r="AT441" s="224" t="str">
        <f>IFERROR(VLOOKUP(AM441,ORFEO2025!H:O,9,0),"")</f>
        <v/>
      </c>
    </row>
    <row r="442">
      <c r="A442" s="261">
        <v>2.0255920222051E13</v>
      </c>
      <c r="B442" s="229"/>
      <c r="C442" s="28"/>
      <c r="D442" s="24"/>
      <c r="E442" s="227"/>
      <c r="F442" s="216" t="b">
        <v>1</v>
      </c>
      <c r="G442" s="24"/>
      <c r="H442" s="24"/>
      <c r="I442" s="209"/>
      <c r="J442" s="219" t="str">
        <f t="shared" si="6"/>
        <v/>
      </c>
      <c r="K442" s="24"/>
      <c r="L442" s="24"/>
      <c r="M442" s="24"/>
      <c r="N442" s="24"/>
      <c r="O442" s="24"/>
      <c r="P442" s="24"/>
      <c r="Q442" s="24"/>
      <c r="R442" s="24"/>
      <c r="S442" s="27"/>
      <c r="T442" s="24"/>
      <c r="U442" s="24"/>
      <c r="V442" s="24"/>
      <c r="W442" s="24"/>
      <c r="X442" s="209"/>
      <c r="Y442" s="216"/>
      <c r="Z442" s="216" t="str">
        <f t="shared" si="2"/>
        <v/>
      </c>
      <c r="AA442" s="250">
        <f>ORFEO2025!C441</f>
        <v>45687</v>
      </c>
      <c r="AB442" s="226" t="str">
        <f>ORFEO2025!H439</f>
        <v>NO REQUIERE RESPUESTA</v>
      </c>
      <c r="AC442" s="216" t="str">
        <f>ORFEO2025!G439</f>
        <v>OSCAR CASTAÑEDA</v>
      </c>
      <c r="AD442" s="24"/>
      <c r="AE442" s="24"/>
      <c r="AF442" s="24"/>
      <c r="AG442" s="24"/>
      <c r="AH442" s="24"/>
      <c r="AI442" s="24"/>
      <c r="AJ442" s="24"/>
      <c r="AK442" s="24"/>
      <c r="AL442" s="209"/>
      <c r="AM442" s="24"/>
      <c r="AN442" s="24"/>
      <c r="AO442" s="223" t="str">
        <f t="shared" si="3"/>
        <v/>
      </c>
      <c r="AP442" s="223" t="str">
        <f>IFERROR(VLOOKUP(AM442,ORFEO2025!H:O,5,0),"")</f>
        <v/>
      </c>
      <c r="AQ442" s="223" t="str">
        <f>IFERROR(VLOOKUP(AM442,ORFEO2025!H:O,6,0),"")</f>
        <v/>
      </c>
      <c r="AR442" s="223" t="str">
        <f>IFERROR(VLOOKUP(AM442,ORFEO2025!H:O,7,0),"")</f>
        <v/>
      </c>
      <c r="AS442" s="223" t="str">
        <f>IFERROR(VLOOKUP(AM442,ORFEO2025!H:O,8,0),"")</f>
        <v/>
      </c>
      <c r="AT442" s="224" t="str">
        <f>IFERROR(VLOOKUP(AM442,ORFEO2025!H:O,9,0),"")</f>
        <v/>
      </c>
    </row>
    <row r="443">
      <c r="A443" s="261">
        <v>2.0255920222061E13</v>
      </c>
      <c r="B443" s="229"/>
      <c r="C443" s="28"/>
      <c r="D443" s="24"/>
      <c r="E443" s="227"/>
      <c r="F443" s="216" t="b">
        <v>1</v>
      </c>
      <c r="G443" s="24"/>
      <c r="H443" s="24"/>
      <c r="I443" s="209"/>
      <c r="J443" s="219" t="str">
        <f t="shared" si="6"/>
        <v/>
      </c>
      <c r="K443" s="24"/>
      <c r="L443" s="24"/>
      <c r="M443" s="24"/>
      <c r="N443" s="24"/>
      <c r="O443" s="24"/>
      <c r="P443" s="24"/>
      <c r="Q443" s="24"/>
      <c r="R443" s="24"/>
      <c r="S443" s="27"/>
      <c r="T443" s="24"/>
      <c r="U443" s="24"/>
      <c r="V443" s="24"/>
      <c r="W443" s="24"/>
      <c r="X443" s="209"/>
      <c r="Y443" s="216"/>
      <c r="Z443" s="216" t="str">
        <f t="shared" si="2"/>
        <v/>
      </c>
      <c r="AA443" s="250">
        <f>ORFEO2025!C442</f>
        <v>45691</v>
      </c>
      <c r="AB443" s="226" t="str">
        <f>ORFEO2025!H440</f>
        <v>NO REQUIERE RESPUESTA</v>
      </c>
      <c r="AC443" s="216" t="str">
        <f>ORFEO2025!G440</f>
        <v>OSCAR CASTAÑEDA</v>
      </c>
      <c r="AD443" s="24"/>
      <c r="AE443" s="24"/>
      <c r="AF443" s="24"/>
      <c r="AG443" s="24"/>
      <c r="AH443" s="24"/>
      <c r="AI443" s="24"/>
      <c r="AJ443" s="24"/>
      <c r="AK443" s="24"/>
      <c r="AL443" s="209"/>
      <c r="AM443" s="24"/>
      <c r="AN443" s="24"/>
      <c r="AO443" s="223" t="str">
        <f t="shared" si="3"/>
        <v/>
      </c>
      <c r="AP443" s="223" t="str">
        <f>IFERROR(VLOOKUP(AM443,ORFEO2025!H:O,5,0),"")</f>
        <v/>
      </c>
      <c r="AQ443" s="223" t="str">
        <f>IFERROR(VLOOKUP(AM443,ORFEO2025!H:O,6,0),"")</f>
        <v/>
      </c>
      <c r="AR443" s="223" t="str">
        <f>IFERROR(VLOOKUP(AM443,ORFEO2025!H:O,7,0),"")</f>
        <v/>
      </c>
      <c r="AS443" s="223" t="str">
        <f>IFERROR(VLOOKUP(AM443,ORFEO2025!H:O,8,0),"")</f>
        <v/>
      </c>
      <c r="AT443" s="224" t="str">
        <f>IFERROR(VLOOKUP(AM443,ORFEO2025!H:O,9,0),"")</f>
        <v/>
      </c>
    </row>
    <row r="444">
      <c r="A444" s="261">
        <v>2.0255920222291E13</v>
      </c>
      <c r="B444" s="229"/>
      <c r="C444" s="28"/>
      <c r="D444" s="24"/>
      <c r="E444" s="227"/>
      <c r="F444" s="216" t="b">
        <v>1</v>
      </c>
      <c r="G444" s="24"/>
      <c r="H444" s="24"/>
      <c r="I444" s="209"/>
      <c r="J444" s="219" t="str">
        <f t="shared" si="6"/>
        <v/>
      </c>
      <c r="K444" s="24"/>
      <c r="L444" s="24"/>
      <c r="M444" s="24"/>
      <c r="N444" s="24"/>
      <c r="O444" s="24"/>
      <c r="P444" s="24"/>
      <c r="Q444" s="24"/>
      <c r="R444" s="24"/>
      <c r="S444" s="27"/>
      <c r="T444" s="24"/>
      <c r="U444" s="24"/>
      <c r="V444" s="24"/>
      <c r="W444" s="24"/>
      <c r="X444" s="209"/>
      <c r="Y444" s="216"/>
      <c r="Z444" s="216" t="str">
        <f t="shared" si="2"/>
        <v/>
      </c>
      <c r="AA444" s="250">
        <f>ORFEO2025!C443</f>
        <v>45785</v>
      </c>
      <c r="AB444" s="226" t="str">
        <f>ORFEO2025!H441</f>
        <v>NO REQUIERE RESPUESTA</v>
      </c>
      <c r="AC444" s="216" t="str">
        <f>ORFEO2025!G441</f>
        <v>OSCAR CASTAÑEDA</v>
      </c>
      <c r="AD444" s="24"/>
      <c r="AE444" s="24"/>
      <c r="AF444" s="24"/>
      <c r="AG444" s="24"/>
      <c r="AH444" s="24"/>
      <c r="AI444" s="24"/>
      <c r="AJ444" s="24"/>
      <c r="AK444" s="24"/>
      <c r="AL444" s="209"/>
      <c r="AM444" s="24"/>
      <c r="AN444" s="24"/>
      <c r="AO444" s="223" t="str">
        <f t="shared" si="3"/>
        <v/>
      </c>
      <c r="AP444" s="223" t="str">
        <f>IFERROR(VLOOKUP(AM444,ORFEO2025!H:O,5,0),"")</f>
        <v/>
      </c>
      <c r="AQ444" s="223" t="str">
        <f>IFERROR(VLOOKUP(AM444,ORFEO2025!H:O,6,0),"")</f>
        <v/>
      </c>
      <c r="AR444" s="223" t="str">
        <f>IFERROR(VLOOKUP(AM444,ORFEO2025!H:O,7,0),"")</f>
        <v/>
      </c>
      <c r="AS444" s="223" t="str">
        <f>IFERROR(VLOOKUP(AM444,ORFEO2025!H:O,8,0),"")</f>
        <v/>
      </c>
      <c r="AT444" s="224" t="str">
        <f>IFERROR(VLOOKUP(AM444,ORFEO2025!H:O,9,0),"")</f>
        <v/>
      </c>
    </row>
    <row r="445">
      <c r="A445" s="261">
        <v>2.0255920222301E13</v>
      </c>
      <c r="B445" s="229"/>
      <c r="C445" s="28"/>
      <c r="D445" s="24"/>
      <c r="E445" s="227"/>
      <c r="F445" s="216" t="b">
        <v>1</v>
      </c>
      <c r="G445" s="24"/>
      <c r="H445" s="24"/>
      <c r="I445" s="209"/>
      <c r="J445" s="219" t="str">
        <f t="shared" si="6"/>
        <v/>
      </c>
      <c r="K445" s="24"/>
      <c r="L445" s="24"/>
      <c r="M445" s="24"/>
      <c r="N445" s="24"/>
      <c r="O445" s="24"/>
      <c r="P445" s="24"/>
      <c r="Q445" s="24"/>
      <c r="R445" s="24"/>
      <c r="S445" s="27"/>
      <c r="T445" s="24"/>
      <c r="U445" s="24"/>
      <c r="V445" s="24"/>
      <c r="W445" s="24"/>
      <c r="X445" s="209"/>
      <c r="Y445" s="216"/>
      <c r="Z445" s="216">
        <f t="shared" si="2"/>
        <v>20255920218361</v>
      </c>
      <c r="AA445" s="250">
        <f>ORFEO2025!C444</f>
        <v>45785</v>
      </c>
      <c r="AB445" s="216">
        <f>ORFEO2025!H442</f>
        <v>20255920218361</v>
      </c>
      <c r="AC445" s="216" t="str">
        <f>ORFEO2025!G442</f>
        <v>EDUARDO ARREDONDO</v>
      </c>
      <c r="AD445" s="24"/>
      <c r="AE445" s="24"/>
      <c r="AF445" s="24"/>
      <c r="AG445" s="24"/>
      <c r="AH445" s="24"/>
      <c r="AI445" s="24"/>
      <c r="AJ445" s="24"/>
      <c r="AK445" s="24"/>
      <c r="AL445" s="209"/>
      <c r="AM445" s="24"/>
      <c r="AN445" s="24"/>
      <c r="AO445" s="223" t="str">
        <f t="shared" si="3"/>
        <v/>
      </c>
      <c r="AP445" s="223" t="str">
        <f>IFERROR(VLOOKUP(AM445,ORFEO2025!H:O,5,0),"")</f>
        <v/>
      </c>
      <c r="AQ445" s="223" t="str">
        <f>IFERROR(VLOOKUP(AM445,ORFEO2025!H:O,6,0),"")</f>
        <v/>
      </c>
      <c r="AR445" s="223" t="str">
        <f>IFERROR(VLOOKUP(AM445,ORFEO2025!H:O,7,0),"")</f>
        <v/>
      </c>
      <c r="AS445" s="223" t="str">
        <f>IFERROR(VLOOKUP(AM445,ORFEO2025!H:O,8,0),"")</f>
        <v/>
      </c>
      <c r="AT445" s="224" t="str">
        <f>IFERROR(VLOOKUP(AM445,ORFEO2025!H:O,9,0),"")</f>
        <v/>
      </c>
    </row>
    <row r="446">
      <c r="A446" s="261">
        <v>2.0255920223131E13</v>
      </c>
      <c r="B446" s="229"/>
      <c r="C446" s="28"/>
      <c r="D446" s="24"/>
      <c r="E446" s="227"/>
      <c r="F446" s="216" t="b">
        <v>1</v>
      </c>
      <c r="G446" s="24"/>
      <c r="H446" s="24"/>
      <c r="I446" s="209"/>
      <c r="J446" s="219" t="str">
        <f t="shared" si="6"/>
        <v/>
      </c>
      <c r="K446" s="24"/>
      <c r="L446" s="24"/>
      <c r="M446" s="216"/>
      <c r="N446" s="216"/>
      <c r="O446" s="24"/>
      <c r="P446" s="24"/>
      <c r="Q446" s="24"/>
      <c r="R446" s="24"/>
      <c r="S446" s="27"/>
      <c r="T446" s="24"/>
      <c r="U446" s="24"/>
      <c r="V446" s="24"/>
      <c r="W446" s="24"/>
      <c r="X446" s="209"/>
      <c r="Y446" s="216"/>
      <c r="Z446" s="216" t="str">
        <f t="shared" si="2"/>
        <v/>
      </c>
      <c r="AA446" s="250">
        <f>ORFEO2025!C445</f>
        <v>45785</v>
      </c>
      <c r="AB446" s="216" t="str">
        <f>ORFEO2025!H443</f>
        <v>DE SDA, MANTENIMIENTO DEL PARQUE HUMEDAL CANAL SAN ANTONIO UBICADO EN LA AVENIDA DE FERROCARRIL DE OCCDIENTE CON KRA 94, REALIZA LA SOLICITUD A LA ALCALDÍA LOCAL SOBRE USO INDEBIDO DEL ESPACIO PÚBLICO. FAVOR REASINAR AL ÁREA DE ESPACIO PÚBLICO Y AMBIENTE. GRACIAS.
ENVIADO A DIMELZA MENDOZA RUEDA</v>
      </c>
      <c r="AC446" s="216" t="str">
        <f>ORFEO2025!G443</f>
        <v>EDGAR GRANADOS</v>
      </c>
      <c r="AD446" s="24"/>
      <c r="AE446" s="24"/>
      <c r="AF446" s="24"/>
      <c r="AG446" s="24"/>
      <c r="AH446" s="24"/>
      <c r="AI446" s="24"/>
      <c r="AJ446" s="24"/>
      <c r="AK446" s="24"/>
      <c r="AL446" s="209"/>
      <c r="AM446" s="24"/>
      <c r="AN446" s="24"/>
      <c r="AO446" s="223" t="str">
        <f t="shared" si="3"/>
        <v/>
      </c>
      <c r="AP446" s="223" t="str">
        <f>IFERROR(VLOOKUP(AM446,ORFEO2025!H:O,5,0),"")</f>
        <v/>
      </c>
      <c r="AQ446" s="223" t="str">
        <f>IFERROR(VLOOKUP(AM446,ORFEO2025!H:O,6,0),"")</f>
        <v/>
      </c>
      <c r="AR446" s="223" t="str">
        <f>IFERROR(VLOOKUP(AM446,ORFEO2025!H:O,7,0),"")</f>
        <v/>
      </c>
      <c r="AS446" s="223" t="str">
        <f>IFERROR(VLOOKUP(AM446,ORFEO2025!H:O,8,0),"")</f>
        <v/>
      </c>
      <c r="AT446" s="224" t="str">
        <f>IFERROR(VLOOKUP(AM446,ORFEO2025!H:O,9,0),"")</f>
        <v/>
      </c>
    </row>
    <row r="447">
      <c r="A447" s="261">
        <v>2.0255920224381E13</v>
      </c>
      <c r="B447" s="229"/>
      <c r="C447" s="28"/>
      <c r="D447" s="24"/>
      <c r="E447" s="227"/>
      <c r="F447" s="216" t="b">
        <v>1</v>
      </c>
      <c r="G447" s="24"/>
      <c r="H447" s="24"/>
      <c r="I447" s="209"/>
      <c r="J447" s="219" t="str">
        <f t="shared" si="6"/>
        <v/>
      </c>
      <c r="K447" s="24"/>
      <c r="L447" s="24"/>
      <c r="M447" s="24"/>
      <c r="N447" s="24"/>
      <c r="O447" s="24"/>
      <c r="P447" s="24"/>
      <c r="Q447" s="24"/>
      <c r="R447" s="24"/>
      <c r="S447" s="27"/>
      <c r="T447" s="24"/>
      <c r="U447" s="24"/>
      <c r="V447" s="24"/>
      <c r="W447" s="24"/>
      <c r="X447" s="209"/>
      <c r="Y447" s="216"/>
      <c r="Z447" s="216">
        <f t="shared" si="2"/>
        <v>20255920190331</v>
      </c>
      <c r="AA447" s="250">
        <f>ORFEO2025!C446</f>
        <v>45784</v>
      </c>
      <c r="AB447" s="216">
        <f>ORFEO2025!H444</f>
        <v>20255920190331</v>
      </c>
      <c r="AC447" s="216" t="str">
        <f>ORFEO2025!G444</f>
        <v>EDGAR GRANADOS</v>
      </c>
      <c r="AD447" s="24"/>
      <c r="AE447" s="24"/>
      <c r="AF447" s="24"/>
      <c r="AG447" s="24"/>
      <c r="AH447" s="24"/>
      <c r="AI447" s="24"/>
      <c r="AJ447" s="24"/>
      <c r="AK447" s="24"/>
      <c r="AL447" s="209"/>
      <c r="AM447" s="24"/>
      <c r="AN447" s="24"/>
      <c r="AO447" s="223" t="str">
        <f t="shared" si="3"/>
        <v/>
      </c>
      <c r="AP447" s="223" t="str">
        <f>IFERROR(VLOOKUP(AM447,ORFEO2025!H:O,5,0),"")</f>
        <v/>
      </c>
      <c r="AQ447" s="223" t="str">
        <f>IFERROR(VLOOKUP(AM447,ORFEO2025!H:O,6,0),"")</f>
        <v/>
      </c>
      <c r="AR447" s="223" t="str">
        <f>IFERROR(VLOOKUP(AM447,ORFEO2025!H:O,7,0),"")</f>
        <v/>
      </c>
      <c r="AS447" s="223" t="str">
        <f>IFERROR(VLOOKUP(AM447,ORFEO2025!H:O,8,0),"")</f>
        <v/>
      </c>
      <c r="AT447" s="224" t="str">
        <f>IFERROR(VLOOKUP(AM447,ORFEO2025!H:O,9,0),"")</f>
        <v/>
      </c>
    </row>
    <row r="448">
      <c r="A448" s="261">
        <v>2.0255920224891E13</v>
      </c>
      <c r="B448" s="229"/>
      <c r="C448" s="28"/>
      <c r="D448" s="24"/>
      <c r="E448" s="227"/>
      <c r="F448" s="216" t="b">
        <v>1</v>
      </c>
      <c r="G448" s="24"/>
      <c r="H448" s="24"/>
      <c r="I448" s="209"/>
      <c r="J448" s="219" t="str">
        <f t="shared" si="6"/>
        <v/>
      </c>
      <c r="K448" s="24"/>
      <c r="L448" s="24"/>
      <c r="M448" s="24"/>
      <c r="N448" s="24"/>
      <c r="O448" s="24"/>
      <c r="P448" s="24"/>
      <c r="Q448" s="24"/>
      <c r="R448" s="24"/>
      <c r="S448" s="27"/>
      <c r="T448" s="24"/>
      <c r="U448" s="24"/>
      <c r="V448" s="24"/>
      <c r="W448" s="24"/>
      <c r="X448" s="209"/>
      <c r="Y448" s="216"/>
      <c r="Z448" s="216">
        <f t="shared" si="2"/>
        <v>20255920189841</v>
      </c>
      <c r="AA448" s="250">
        <f>ORFEO2025!C447</f>
        <v>45784</v>
      </c>
      <c r="AB448" s="216">
        <f>ORFEO2025!H445</f>
        <v>20255920189841</v>
      </c>
      <c r="AC448" s="216" t="str">
        <f>ORFEO2025!G445</f>
        <v>EDGAR GRANADOS</v>
      </c>
      <c r="AD448" s="24"/>
      <c r="AE448" s="24"/>
      <c r="AF448" s="24"/>
      <c r="AG448" s="24"/>
      <c r="AH448" s="24"/>
      <c r="AI448" s="24"/>
      <c r="AJ448" s="24"/>
      <c r="AK448" s="24"/>
      <c r="AL448" s="209"/>
      <c r="AM448" s="24"/>
      <c r="AN448" s="24"/>
      <c r="AO448" s="223" t="str">
        <f t="shared" si="3"/>
        <v/>
      </c>
      <c r="AP448" s="223" t="str">
        <f>IFERROR(VLOOKUP(AM448,ORFEO2025!H:O,5,0),"")</f>
        <v/>
      </c>
      <c r="AQ448" s="223" t="str">
        <f>IFERROR(VLOOKUP(AM448,ORFEO2025!H:O,6,0),"")</f>
        <v/>
      </c>
      <c r="AR448" s="223" t="str">
        <f>IFERROR(VLOOKUP(AM448,ORFEO2025!H:O,7,0),"")</f>
        <v/>
      </c>
      <c r="AS448" s="223" t="str">
        <f>IFERROR(VLOOKUP(AM448,ORFEO2025!H:O,8,0),"")</f>
        <v/>
      </c>
      <c r="AT448" s="224" t="str">
        <f>IFERROR(VLOOKUP(AM448,ORFEO2025!H:O,9,0),"")</f>
        <v/>
      </c>
    </row>
    <row r="449">
      <c r="A449" s="261">
        <v>2.0255920227041E13</v>
      </c>
      <c r="B449" s="229"/>
      <c r="C449" s="28"/>
      <c r="D449" s="24"/>
      <c r="E449" s="227"/>
      <c r="F449" s="216" t="b">
        <v>1</v>
      </c>
      <c r="G449" s="24"/>
      <c r="H449" s="24"/>
      <c r="I449" s="209"/>
      <c r="J449" s="219" t="str">
        <f t="shared" si="6"/>
        <v/>
      </c>
      <c r="K449" s="24"/>
      <c r="L449" s="24"/>
      <c r="M449" s="24"/>
      <c r="N449" s="24"/>
      <c r="O449" s="24"/>
      <c r="P449" s="24"/>
      <c r="Q449" s="24"/>
      <c r="R449" s="24"/>
      <c r="S449" s="27"/>
      <c r="T449" s="24"/>
      <c r="U449" s="24"/>
      <c r="V449" s="24"/>
      <c r="W449" s="24"/>
      <c r="X449" s="209"/>
      <c r="Y449" s="216"/>
      <c r="Z449" s="216">
        <f t="shared" si="2"/>
        <v>20255920189861</v>
      </c>
      <c r="AA449" s="250">
        <f>ORFEO2025!C448</f>
        <v>45784</v>
      </c>
      <c r="AB449" s="216">
        <f>ORFEO2025!H446</f>
        <v>20255920189861</v>
      </c>
      <c r="AC449" s="216" t="str">
        <f>ORFEO2025!G446</f>
        <v>EDGAR GRANADOS</v>
      </c>
      <c r="AD449" s="24"/>
      <c r="AE449" s="24"/>
      <c r="AF449" s="24"/>
      <c r="AG449" s="24"/>
      <c r="AH449" s="24"/>
      <c r="AI449" s="24"/>
      <c r="AJ449" s="24"/>
      <c r="AK449" s="24"/>
      <c r="AL449" s="209"/>
      <c r="AM449" s="24"/>
      <c r="AN449" s="24"/>
      <c r="AO449" s="223" t="str">
        <f t="shared" si="3"/>
        <v/>
      </c>
      <c r="AP449" s="223" t="str">
        <f>IFERROR(VLOOKUP(AM449,ORFEO2025!H:O,5,0),"")</f>
        <v/>
      </c>
      <c r="AQ449" s="223" t="str">
        <f>IFERROR(VLOOKUP(AM449,ORFEO2025!H:O,6,0),"")</f>
        <v/>
      </c>
      <c r="AR449" s="223" t="str">
        <f>IFERROR(VLOOKUP(AM449,ORFEO2025!H:O,7,0),"")</f>
        <v/>
      </c>
      <c r="AS449" s="223" t="str">
        <f>IFERROR(VLOOKUP(AM449,ORFEO2025!H:O,8,0),"")</f>
        <v/>
      </c>
      <c r="AT449" s="224" t="str">
        <f>IFERROR(VLOOKUP(AM449,ORFEO2025!H:O,9,0),"")</f>
        <v/>
      </c>
    </row>
    <row r="450">
      <c r="A450" s="261">
        <v>2.0255920227131E13</v>
      </c>
      <c r="B450" s="229"/>
      <c r="C450" s="28"/>
      <c r="D450" s="24"/>
      <c r="E450" s="227"/>
      <c r="F450" s="216" t="b">
        <v>1</v>
      </c>
      <c r="G450" s="24"/>
      <c r="H450" s="24"/>
      <c r="I450" s="209"/>
      <c r="J450" s="219" t="str">
        <f t="shared" si="6"/>
        <v/>
      </c>
      <c r="K450" s="24"/>
      <c r="L450" s="24"/>
      <c r="M450" s="24"/>
      <c r="N450" s="24"/>
      <c r="O450" s="24"/>
      <c r="P450" s="24"/>
      <c r="Q450" s="24"/>
      <c r="R450" s="24"/>
      <c r="S450" s="27"/>
      <c r="T450" s="24"/>
      <c r="U450" s="24"/>
      <c r="V450" s="24"/>
      <c r="W450" s="24"/>
      <c r="X450" s="209"/>
      <c r="Y450" s="216"/>
      <c r="Z450" s="216" t="str">
        <f t="shared" si="2"/>
        <v/>
      </c>
      <c r="AA450" s="250">
        <f>ORFEO2025!C449</f>
        <v>45784</v>
      </c>
      <c r="AB450" s="216" t="str">
        <f>ORFEO2025!H447</f>
        <v>INFORMADO CONSORCIO AVENIDA LONGITUDINAL DE OCCIDENTE ALO - ENTREGA 50 EJEMPLARES PARA SU DISTRIBUCIÓN.</v>
      </c>
      <c r="AC450" s="216" t="str">
        <f>ORFEO2025!G447</f>
        <v>EDGAR GRANADOS</v>
      </c>
      <c r="AD450" s="24"/>
      <c r="AE450" s="24"/>
      <c r="AF450" s="24"/>
      <c r="AG450" s="24"/>
      <c r="AH450" s="24"/>
      <c r="AI450" s="24"/>
      <c r="AJ450" s="24"/>
      <c r="AK450" s="24"/>
      <c r="AL450" s="209"/>
      <c r="AM450" s="24"/>
      <c r="AN450" s="24"/>
      <c r="AO450" s="223" t="str">
        <f t="shared" si="3"/>
        <v/>
      </c>
      <c r="AP450" s="223" t="str">
        <f>IFERROR(VLOOKUP(AM450,ORFEO2025!H:O,5,0),"")</f>
        <v/>
      </c>
      <c r="AQ450" s="223" t="str">
        <f>IFERROR(VLOOKUP(AM450,ORFEO2025!H:O,6,0),"")</f>
        <v/>
      </c>
      <c r="AR450" s="223" t="str">
        <f>IFERROR(VLOOKUP(AM450,ORFEO2025!H:O,7,0),"")</f>
        <v/>
      </c>
      <c r="AS450" s="223" t="str">
        <f>IFERROR(VLOOKUP(AM450,ORFEO2025!H:O,8,0),"")</f>
        <v/>
      </c>
      <c r="AT450" s="224" t="str">
        <f>IFERROR(VLOOKUP(AM450,ORFEO2025!H:O,9,0),"")</f>
        <v/>
      </c>
    </row>
    <row r="451">
      <c r="A451" s="261">
        <v>2.0255920227311E13</v>
      </c>
      <c r="B451" s="229"/>
      <c r="C451" s="28"/>
      <c r="D451" s="24"/>
      <c r="E451" s="227"/>
      <c r="F451" s="216" t="b">
        <v>1</v>
      </c>
      <c r="G451" s="24"/>
      <c r="H451" s="24"/>
      <c r="I451" s="209"/>
      <c r="J451" s="219" t="str">
        <f t="shared" si="6"/>
        <v/>
      </c>
      <c r="K451" s="24"/>
      <c r="L451" s="24"/>
      <c r="M451" s="24"/>
      <c r="N451" s="24"/>
      <c r="O451" s="24"/>
      <c r="P451" s="24"/>
      <c r="Q451" s="24"/>
      <c r="R451" s="24"/>
      <c r="S451" s="27"/>
      <c r="T451" s="24"/>
      <c r="U451" s="24"/>
      <c r="V451" s="24"/>
      <c r="W451" s="24"/>
      <c r="X451" s="209"/>
      <c r="Y451" s="216"/>
      <c r="Z451" s="216">
        <f t="shared" si="2"/>
        <v>20255920190341</v>
      </c>
      <c r="AA451" s="250">
        <f>ORFEO2025!C450</f>
        <v>45784</v>
      </c>
      <c r="AB451" s="216">
        <f>ORFEO2025!H448</f>
        <v>20255920190341</v>
      </c>
      <c r="AC451" s="216" t="str">
        <f>ORFEO2025!G448</f>
        <v>EDGAR GRANADOS</v>
      </c>
      <c r="AD451" s="24"/>
      <c r="AE451" s="24"/>
      <c r="AF451" s="24"/>
      <c r="AG451" s="24"/>
      <c r="AH451" s="24"/>
      <c r="AI451" s="24"/>
      <c r="AJ451" s="24"/>
      <c r="AK451" s="24"/>
      <c r="AL451" s="209"/>
      <c r="AM451" s="24"/>
      <c r="AN451" s="24"/>
      <c r="AO451" s="223" t="str">
        <f t="shared" si="3"/>
        <v/>
      </c>
      <c r="AP451" s="223" t="str">
        <f>IFERROR(VLOOKUP(AM451,ORFEO2025!H:O,5,0),"")</f>
        <v/>
      </c>
      <c r="AQ451" s="223" t="str">
        <f>IFERROR(VLOOKUP(AM451,ORFEO2025!H:O,6,0),"")</f>
        <v/>
      </c>
      <c r="AR451" s="223" t="str">
        <f>IFERROR(VLOOKUP(AM451,ORFEO2025!H:O,7,0),"")</f>
        <v/>
      </c>
      <c r="AS451" s="223" t="str">
        <f>IFERROR(VLOOKUP(AM451,ORFEO2025!H:O,8,0),"")</f>
        <v/>
      </c>
      <c r="AT451" s="224" t="str">
        <f>IFERROR(VLOOKUP(AM451,ORFEO2025!H:O,9,0),"")</f>
        <v/>
      </c>
    </row>
    <row r="452">
      <c r="A452" s="261">
        <v>2.0255920210361E13</v>
      </c>
      <c r="B452" s="229"/>
      <c r="C452" s="28"/>
      <c r="D452" s="24"/>
      <c r="E452" s="227"/>
      <c r="F452" s="216" t="b">
        <v>1</v>
      </c>
      <c r="G452" s="24"/>
      <c r="H452" s="24"/>
      <c r="I452" s="209"/>
      <c r="J452" s="219" t="str">
        <f t="shared" si="6"/>
        <v/>
      </c>
      <c r="K452" s="24"/>
      <c r="L452" s="24"/>
      <c r="M452" s="24"/>
      <c r="N452" s="24"/>
      <c r="O452" s="24"/>
      <c r="P452" s="24"/>
      <c r="Q452" s="24"/>
      <c r="R452" s="24"/>
      <c r="S452" s="27"/>
      <c r="T452" s="24"/>
      <c r="U452" s="24"/>
      <c r="V452" s="24"/>
      <c r="W452" s="24"/>
      <c r="X452" s="209"/>
      <c r="Y452" s="216"/>
      <c r="Z452" s="216">
        <f t="shared" si="2"/>
        <v>20255920190321</v>
      </c>
      <c r="AA452" s="250">
        <f>ORFEO2025!C451</f>
        <v>45784</v>
      </c>
      <c r="AB452" s="216">
        <f>ORFEO2025!H449</f>
        <v>20255920190321</v>
      </c>
      <c r="AC452" s="216" t="str">
        <f>ORFEO2025!G449</f>
        <v>EDGAR GRANADOS</v>
      </c>
      <c r="AD452" s="24"/>
      <c r="AE452" s="24"/>
      <c r="AF452" s="24"/>
      <c r="AG452" s="24"/>
      <c r="AH452" s="24"/>
      <c r="AI452" s="24"/>
      <c r="AJ452" s="24"/>
      <c r="AK452" s="24"/>
      <c r="AL452" s="209"/>
      <c r="AM452" s="24"/>
      <c r="AN452" s="24"/>
      <c r="AO452" s="223" t="str">
        <f t="shared" si="3"/>
        <v/>
      </c>
      <c r="AP452" s="223" t="str">
        <f>IFERROR(VLOOKUP(AM452,ORFEO2025!H:O,5,0),"")</f>
        <v/>
      </c>
      <c r="AQ452" s="223" t="str">
        <f>IFERROR(VLOOKUP(AM452,ORFEO2025!H:O,6,0),"")</f>
        <v/>
      </c>
      <c r="AR452" s="223" t="str">
        <f>IFERROR(VLOOKUP(AM452,ORFEO2025!H:O,7,0),"")</f>
        <v/>
      </c>
      <c r="AS452" s="223" t="str">
        <f>IFERROR(VLOOKUP(AM452,ORFEO2025!H:O,8,0),"")</f>
        <v/>
      </c>
      <c r="AT452" s="224" t="str">
        <f>IFERROR(VLOOKUP(AM452,ORFEO2025!H:O,9,0),"")</f>
        <v/>
      </c>
    </row>
    <row r="453">
      <c r="A453" s="24"/>
      <c r="B453" s="229"/>
      <c r="C453" s="28"/>
      <c r="D453" s="216"/>
      <c r="E453" s="227"/>
      <c r="F453" s="216"/>
      <c r="G453" s="24"/>
      <c r="H453" s="24"/>
      <c r="I453" s="209"/>
      <c r="J453" s="219" t="str">
        <f t="shared" si="6"/>
        <v/>
      </c>
      <c r="K453" s="24"/>
      <c r="L453" s="24"/>
      <c r="M453" s="24"/>
      <c r="N453" s="24"/>
      <c r="O453" s="24"/>
      <c r="P453" s="24"/>
      <c r="Q453" s="24"/>
      <c r="R453" s="24"/>
      <c r="S453" s="27"/>
      <c r="T453" s="24"/>
      <c r="U453" s="24"/>
      <c r="V453" s="24"/>
      <c r="W453" s="24"/>
      <c r="X453" s="209"/>
      <c r="Y453" s="216"/>
      <c r="Z453" s="216">
        <f t="shared" si="2"/>
        <v>20255920190351</v>
      </c>
      <c r="AA453" s="250">
        <f>ORFEO2025!C452</f>
        <v>45783</v>
      </c>
      <c r="AB453" s="216">
        <f>ORFEO2025!H450</f>
        <v>20255920190351</v>
      </c>
      <c r="AC453" s="216" t="str">
        <f>ORFEO2025!G450</f>
        <v>EDGAR GRANADOS</v>
      </c>
      <c r="AD453" s="24"/>
      <c r="AE453" s="24"/>
      <c r="AF453" s="24"/>
      <c r="AG453" s="24"/>
      <c r="AH453" s="24"/>
      <c r="AI453" s="24"/>
      <c r="AJ453" s="24"/>
      <c r="AK453" s="24"/>
      <c r="AL453" s="209"/>
      <c r="AM453" s="24"/>
      <c r="AN453" s="24"/>
      <c r="AO453" s="223" t="str">
        <f t="shared" si="3"/>
        <v/>
      </c>
      <c r="AP453" s="223" t="str">
        <f>IFERROR(VLOOKUP(AM453,ORFEO2025!H:O,5,0),"")</f>
        <v/>
      </c>
      <c r="AQ453" s="223" t="str">
        <f>IFERROR(VLOOKUP(AM453,ORFEO2025!H:O,6,0),"")</f>
        <v/>
      </c>
      <c r="AR453" s="223" t="str">
        <f>IFERROR(VLOOKUP(AM453,ORFEO2025!H:O,7,0),"")</f>
        <v/>
      </c>
      <c r="AS453" s="223" t="str">
        <f>IFERROR(VLOOKUP(AM453,ORFEO2025!H:O,8,0),"")</f>
        <v/>
      </c>
      <c r="AT453" s="224" t="str">
        <f>IFERROR(VLOOKUP(AM453,ORFEO2025!H:O,9,0),"")</f>
        <v/>
      </c>
    </row>
    <row r="454">
      <c r="A454" s="261">
        <v>2.0255920228081E13</v>
      </c>
      <c r="B454" s="217">
        <v>45825.0</v>
      </c>
      <c r="C454" s="230">
        <v>19.0</v>
      </c>
      <c r="D454" s="216" t="s">
        <v>3777</v>
      </c>
      <c r="E454" s="26">
        <v>34.0</v>
      </c>
      <c r="F454" s="216" t="b">
        <v>1</v>
      </c>
      <c r="G454" s="24"/>
      <c r="H454" s="24"/>
      <c r="I454" s="209"/>
      <c r="J454" s="219" t="str">
        <f t="shared" si="6"/>
        <v/>
      </c>
      <c r="K454" s="24"/>
      <c r="L454" s="24"/>
      <c r="M454" s="24"/>
      <c r="N454" s="24"/>
      <c r="O454" s="24"/>
      <c r="P454" s="24"/>
      <c r="Q454" s="24"/>
      <c r="R454" s="24"/>
      <c r="S454" s="27"/>
      <c r="T454" s="24"/>
      <c r="U454" s="24"/>
      <c r="V454" s="24"/>
      <c r="W454" s="24"/>
      <c r="X454" s="209"/>
      <c r="Y454" s="216"/>
      <c r="Z454" s="216">
        <f t="shared" si="2"/>
        <v>20255920170691</v>
      </c>
      <c r="AA454" s="250">
        <f>ORFEO2025!C453</f>
        <v>45785</v>
      </c>
      <c r="AB454" s="216">
        <f>ORFEO2025!H451</f>
        <v>20255920170691</v>
      </c>
      <c r="AC454" s="216" t="str">
        <f>ORFEO2025!G451</f>
        <v>EDGAR GRANADOS</v>
      </c>
      <c r="AD454" s="24"/>
      <c r="AE454" s="24"/>
      <c r="AF454" s="24"/>
      <c r="AG454" s="24"/>
      <c r="AH454" s="24"/>
      <c r="AI454" s="24"/>
      <c r="AJ454" s="24"/>
      <c r="AK454" s="24"/>
      <c r="AL454" s="209"/>
      <c r="AM454" s="24"/>
      <c r="AN454" s="24"/>
      <c r="AO454" s="223" t="str">
        <f t="shared" si="3"/>
        <v/>
      </c>
      <c r="AP454" s="223" t="str">
        <f>IFERROR(VLOOKUP(AM454,ORFEO2025!H:O,5,0),"")</f>
        <v/>
      </c>
      <c r="AQ454" s="223" t="str">
        <f>IFERROR(VLOOKUP(AM454,ORFEO2025!H:O,6,0),"")</f>
        <v/>
      </c>
      <c r="AR454" s="223" t="str">
        <f>IFERROR(VLOOKUP(AM454,ORFEO2025!H:O,7,0),"")</f>
        <v/>
      </c>
      <c r="AS454" s="223" t="str">
        <f>IFERROR(VLOOKUP(AM454,ORFEO2025!H:O,8,0),"")</f>
        <v/>
      </c>
      <c r="AT454" s="224" t="str">
        <f>IFERROR(VLOOKUP(AM454,ORFEO2025!H:O,9,0),"")</f>
        <v/>
      </c>
    </row>
    <row r="455">
      <c r="A455" s="261">
        <v>2.0255920228271E13</v>
      </c>
      <c r="B455" s="229"/>
      <c r="C455" s="28"/>
      <c r="D455" s="24"/>
      <c r="E455" s="227"/>
      <c r="F455" s="216" t="b">
        <v>1</v>
      </c>
      <c r="G455" s="248" t="s">
        <v>3772</v>
      </c>
      <c r="H455" s="24"/>
      <c r="I455" s="209"/>
      <c r="J455" s="219" t="str">
        <f t="shared" si="6"/>
        <v/>
      </c>
      <c r="K455" s="24"/>
      <c r="L455" s="24"/>
      <c r="M455" s="24"/>
      <c r="N455" s="24"/>
      <c r="O455" s="24"/>
      <c r="P455" s="24"/>
      <c r="Q455" s="24"/>
      <c r="R455" s="24"/>
      <c r="S455" s="27"/>
      <c r="T455" s="24"/>
      <c r="U455" s="24"/>
      <c r="V455" s="24"/>
      <c r="W455" s="24"/>
      <c r="X455" s="209"/>
      <c r="Y455" s="216"/>
      <c r="Z455" s="216">
        <f t="shared" si="2"/>
        <v>20255920190361</v>
      </c>
      <c r="AA455" s="250">
        <f>ORFEO2025!C454</f>
        <v>45785</v>
      </c>
      <c r="AB455" s="216">
        <f>ORFEO2025!H452</f>
        <v>20255920190361</v>
      </c>
      <c r="AC455" s="216" t="str">
        <f>ORFEO2025!G452</f>
        <v>EDGAR GRANADOS</v>
      </c>
      <c r="AD455" s="24"/>
      <c r="AE455" s="24"/>
      <c r="AF455" s="24"/>
      <c r="AG455" s="24"/>
      <c r="AH455" s="24"/>
      <c r="AI455" s="24"/>
      <c r="AJ455" s="24"/>
      <c r="AK455" s="24"/>
      <c r="AL455" s="209"/>
      <c r="AM455" s="24"/>
      <c r="AN455" s="24"/>
      <c r="AO455" s="223" t="str">
        <f t="shared" si="3"/>
        <v/>
      </c>
      <c r="AP455" s="223" t="str">
        <f>IFERROR(VLOOKUP(AM455,ORFEO2025!H:O,5,0),"")</f>
        <v/>
      </c>
      <c r="AQ455" s="223" t="str">
        <f>IFERROR(VLOOKUP(AM455,ORFEO2025!H:O,6,0),"")</f>
        <v/>
      </c>
      <c r="AR455" s="223" t="str">
        <f>IFERROR(VLOOKUP(AM455,ORFEO2025!H:O,7,0),"")</f>
        <v/>
      </c>
      <c r="AS455" s="223" t="str">
        <f>IFERROR(VLOOKUP(AM455,ORFEO2025!H:O,8,0),"")</f>
        <v/>
      </c>
      <c r="AT455" s="224" t="str">
        <f>IFERROR(VLOOKUP(AM455,ORFEO2025!H:O,9,0),"")</f>
        <v/>
      </c>
    </row>
    <row r="456">
      <c r="A456" s="261">
        <v>2.0255920228301E13</v>
      </c>
      <c r="B456" s="229"/>
      <c r="C456" s="28"/>
      <c r="D456" s="24"/>
      <c r="E456" s="227"/>
      <c r="F456" s="216" t="b">
        <v>1</v>
      </c>
      <c r="G456" s="248" t="s">
        <v>3772</v>
      </c>
      <c r="H456" s="24"/>
      <c r="I456" s="209"/>
      <c r="J456" s="219" t="str">
        <f t="shared" si="6"/>
        <v/>
      </c>
      <c r="K456" s="24"/>
      <c r="L456" s="24"/>
      <c r="M456" s="24"/>
      <c r="N456" s="24"/>
      <c r="O456" s="24"/>
      <c r="P456" s="24"/>
      <c r="Q456" s="24"/>
      <c r="R456" s="24"/>
      <c r="S456" s="27"/>
      <c r="T456" s="24"/>
      <c r="U456" s="24"/>
      <c r="V456" s="24"/>
      <c r="W456" s="24"/>
      <c r="X456" s="209"/>
      <c r="Y456" s="216"/>
      <c r="Z456" s="216">
        <f t="shared" si="2"/>
        <v>20255920189171</v>
      </c>
      <c r="AA456" s="250">
        <f>ORFEO2025!C455</f>
        <v>45751</v>
      </c>
      <c r="AB456" s="216">
        <f>ORFEO2025!H453</f>
        <v>20255920189171</v>
      </c>
      <c r="AC456" s="216" t="str">
        <f>ORFEO2025!G453</f>
        <v>JOHN CORREDOR</v>
      </c>
      <c r="AD456" s="24"/>
      <c r="AE456" s="24"/>
      <c r="AF456" s="24"/>
      <c r="AG456" s="24"/>
      <c r="AH456" s="24"/>
      <c r="AI456" s="24"/>
      <c r="AJ456" s="24"/>
      <c r="AK456" s="24"/>
      <c r="AL456" s="209"/>
      <c r="AM456" s="24"/>
      <c r="AN456" s="24"/>
      <c r="AO456" s="223" t="str">
        <f t="shared" si="3"/>
        <v/>
      </c>
      <c r="AP456" s="223" t="str">
        <f>IFERROR(VLOOKUP(AM456,ORFEO2025!H:O,5,0),"")</f>
        <v/>
      </c>
      <c r="AQ456" s="223" t="str">
        <f>IFERROR(VLOOKUP(AM456,ORFEO2025!H:O,6,0),"")</f>
        <v/>
      </c>
      <c r="AR456" s="223" t="str">
        <f>IFERROR(VLOOKUP(AM456,ORFEO2025!H:O,7,0),"")</f>
        <v/>
      </c>
      <c r="AS456" s="223" t="str">
        <f>IFERROR(VLOOKUP(AM456,ORFEO2025!H:O,8,0),"")</f>
        <v/>
      </c>
      <c r="AT456" s="224" t="str">
        <f>IFERROR(VLOOKUP(AM456,ORFEO2025!H:O,9,0),"")</f>
        <v/>
      </c>
    </row>
    <row r="457">
      <c r="A457" s="261">
        <v>2.0255920228351E13</v>
      </c>
      <c r="B457" s="248"/>
      <c r="C457" s="28"/>
      <c r="D457" s="24"/>
      <c r="E457" s="227"/>
      <c r="F457" s="216" t="b">
        <v>1</v>
      </c>
      <c r="G457" s="24"/>
      <c r="H457" s="24"/>
      <c r="I457" s="209"/>
      <c r="J457" s="219" t="str">
        <f t="shared" si="6"/>
        <v/>
      </c>
      <c r="K457" s="24"/>
      <c r="L457" s="24"/>
      <c r="M457" s="24"/>
      <c r="N457" s="24"/>
      <c r="O457" s="24"/>
      <c r="P457" s="24"/>
      <c r="Q457" s="24"/>
      <c r="R457" s="24"/>
      <c r="S457" s="27"/>
      <c r="T457" s="24"/>
      <c r="U457" s="24"/>
      <c r="V457" s="24"/>
      <c r="W457" s="24"/>
      <c r="X457" s="209"/>
      <c r="Y457" s="216"/>
      <c r="Z457" s="216">
        <f t="shared" si="2"/>
        <v>20255920190371</v>
      </c>
      <c r="AA457" s="250">
        <f>ORFEO2025!C456</f>
        <v>45784</v>
      </c>
      <c r="AB457" s="216">
        <f>ORFEO2025!H454</f>
        <v>20255920190371</v>
      </c>
      <c r="AC457" s="216" t="str">
        <f>ORFEO2025!G454</f>
        <v>EDGAR GRANADOS</v>
      </c>
      <c r="AD457" s="24"/>
      <c r="AE457" s="24"/>
      <c r="AF457" s="24"/>
      <c r="AG457" s="24"/>
      <c r="AH457" s="24"/>
      <c r="AI457" s="24"/>
      <c r="AJ457" s="24"/>
      <c r="AK457" s="24"/>
      <c r="AL457" s="209"/>
      <c r="AM457" s="24"/>
      <c r="AN457" s="24"/>
      <c r="AO457" s="223" t="str">
        <f t="shared" si="3"/>
        <v/>
      </c>
      <c r="AP457" s="223" t="str">
        <f>IFERROR(VLOOKUP(AM457,ORFEO2025!H:O,5,0),"")</f>
        <v/>
      </c>
      <c r="AQ457" s="223" t="str">
        <f>IFERROR(VLOOKUP(AM457,ORFEO2025!H:O,6,0),"")</f>
        <v/>
      </c>
      <c r="AR457" s="223" t="str">
        <f>IFERROR(VLOOKUP(AM457,ORFEO2025!H:O,7,0),"")</f>
        <v/>
      </c>
      <c r="AS457" s="223" t="str">
        <f>IFERROR(VLOOKUP(AM457,ORFEO2025!H:O,8,0),"")</f>
        <v/>
      </c>
      <c r="AT457" s="224" t="str">
        <f>IFERROR(VLOOKUP(AM457,ORFEO2025!H:O,9,0),"")</f>
        <v/>
      </c>
    </row>
    <row r="458">
      <c r="A458" s="261">
        <v>2.0255920228691E13</v>
      </c>
      <c r="B458" s="229"/>
      <c r="C458" s="28"/>
      <c r="D458" s="24"/>
      <c r="E458" s="227"/>
      <c r="F458" s="216" t="b">
        <v>1</v>
      </c>
      <c r="G458" s="24"/>
      <c r="H458" s="24"/>
      <c r="I458" s="209"/>
      <c r="J458" s="219" t="str">
        <f t="shared" si="6"/>
        <v/>
      </c>
      <c r="K458" s="24"/>
      <c r="L458" s="24"/>
      <c r="M458" s="24"/>
      <c r="N458" s="24"/>
      <c r="O458" s="24"/>
      <c r="P458" s="24"/>
      <c r="Q458" s="24"/>
      <c r="R458" s="24"/>
      <c r="S458" s="27"/>
      <c r="T458" s="24"/>
      <c r="U458" s="24"/>
      <c r="V458" s="24"/>
      <c r="W458" s="24"/>
      <c r="X458" s="209"/>
      <c r="Y458" s="216"/>
      <c r="Z458" s="216" t="str">
        <f t="shared" si="2"/>
        <v/>
      </c>
      <c r="AA458" s="250">
        <f>ORFEO2025!C457</f>
        <v>45784</v>
      </c>
      <c r="AB458" s="216" t="str">
        <f>ORFEO2025!H455</f>
        <v>INCUMPLIMIENTO PMT CALLE 16H ENTRE CARRERA 99 A CARRERA 100, OBRAS DE UN TERCERO, TEMA DE IVC. RTA: 	20255930036663.</v>
      </c>
      <c r="AC458" s="216" t="str">
        <f>ORFEO2025!G455</f>
        <v>EDGAR GRANADOS</v>
      </c>
      <c r="AD458" s="24"/>
      <c r="AE458" s="24"/>
      <c r="AF458" s="24"/>
      <c r="AG458" s="24"/>
      <c r="AH458" s="24"/>
      <c r="AI458" s="24"/>
      <c r="AJ458" s="24"/>
      <c r="AK458" s="24"/>
      <c r="AL458" s="209"/>
      <c r="AM458" s="24"/>
      <c r="AN458" s="24"/>
      <c r="AO458" s="223" t="str">
        <f t="shared" si="3"/>
        <v/>
      </c>
      <c r="AP458" s="223" t="str">
        <f>IFERROR(VLOOKUP(AM458,ORFEO2025!H:O,5,0),"")</f>
        <v/>
      </c>
      <c r="AQ458" s="223" t="str">
        <f>IFERROR(VLOOKUP(AM458,ORFEO2025!H:O,6,0),"")</f>
        <v/>
      </c>
      <c r="AR458" s="223" t="str">
        <f>IFERROR(VLOOKUP(AM458,ORFEO2025!H:O,7,0),"")</f>
        <v/>
      </c>
      <c r="AS458" s="223" t="str">
        <f>IFERROR(VLOOKUP(AM458,ORFEO2025!H:O,8,0),"")</f>
        <v/>
      </c>
      <c r="AT458" s="224" t="str">
        <f>IFERROR(VLOOKUP(AM458,ORFEO2025!H:O,9,0),"")</f>
        <v/>
      </c>
    </row>
    <row r="459">
      <c r="A459" s="261">
        <v>2.0255920229341E13</v>
      </c>
      <c r="B459" s="229"/>
      <c r="C459" s="28"/>
      <c r="D459" s="24"/>
      <c r="E459" s="227"/>
      <c r="F459" s="216" t="b">
        <v>1</v>
      </c>
      <c r="G459" s="24"/>
      <c r="H459" s="24"/>
      <c r="I459" s="209"/>
      <c r="J459" s="219" t="str">
        <f t="shared" si="6"/>
        <v/>
      </c>
      <c r="K459" s="24"/>
      <c r="L459" s="24"/>
      <c r="M459" s="24"/>
      <c r="N459" s="24"/>
      <c r="O459" s="24"/>
      <c r="P459" s="24"/>
      <c r="Q459" s="24"/>
      <c r="R459" s="24"/>
      <c r="S459" s="27"/>
      <c r="T459" s="24"/>
      <c r="U459" s="24"/>
      <c r="V459" s="24"/>
      <c r="W459" s="24"/>
      <c r="X459" s="209"/>
      <c r="Y459" s="216"/>
      <c r="Z459" s="216" t="str">
        <f t="shared" si="2"/>
        <v/>
      </c>
      <c r="AA459" s="250">
        <f>ORFEO2025!C458</f>
        <v>45695</v>
      </c>
      <c r="AB459" s="216" t="str">
        <f>ORFEO2025!H456</f>
        <v>Plazo máximo para la suscripción de convenios interadministrativos, entre la UAERMV y
los Fondos de Desarrollo Local. </v>
      </c>
      <c r="AC459" s="216" t="str">
        <f>ORFEO2025!G456</f>
        <v>EDGAR GRANADOS</v>
      </c>
      <c r="AD459" s="24"/>
      <c r="AE459" s="24"/>
      <c r="AF459" s="24"/>
      <c r="AG459" s="24"/>
      <c r="AH459" s="24"/>
      <c r="AI459" s="24"/>
      <c r="AJ459" s="24"/>
      <c r="AK459" s="24"/>
      <c r="AL459" s="209"/>
      <c r="AM459" s="24"/>
      <c r="AN459" s="24"/>
      <c r="AO459" s="223" t="str">
        <f t="shared" si="3"/>
        <v/>
      </c>
      <c r="AP459" s="223" t="str">
        <f>IFERROR(VLOOKUP(AM459,ORFEO2025!H:O,5,0),"")</f>
        <v/>
      </c>
      <c r="AQ459" s="223" t="str">
        <f>IFERROR(VLOOKUP(AM459,ORFEO2025!H:O,6,0),"")</f>
        <v/>
      </c>
      <c r="AR459" s="223" t="str">
        <f>IFERROR(VLOOKUP(AM459,ORFEO2025!H:O,7,0),"")</f>
        <v/>
      </c>
      <c r="AS459" s="223" t="str">
        <f>IFERROR(VLOOKUP(AM459,ORFEO2025!H:O,8,0),"")</f>
        <v/>
      </c>
      <c r="AT459" s="224" t="str">
        <f>IFERROR(VLOOKUP(AM459,ORFEO2025!H:O,9,0),"")</f>
        <v/>
      </c>
    </row>
    <row r="460">
      <c r="A460" s="261">
        <v>2.0255920231751E13</v>
      </c>
      <c r="B460" s="248"/>
      <c r="C460" s="28"/>
      <c r="D460" s="24"/>
      <c r="E460" s="227"/>
      <c r="F460" s="216" t="b">
        <v>1</v>
      </c>
      <c r="G460" s="24"/>
      <c r="H460" s="24"/>
      <c r="I460" s="209"/>
      <c r="J460" s="219" t="str">
        <f t="shared" si="6"/>
        <v/>
      </c>
      <c r="K460" s="24"/>
      <c r="L460" s="24"/>
      <c r="M460" s="24"/>
      <c r="N460" s="24"/>
      <c r="O460" s="24"/>
      <c r="P460" s="24"/>
      <c r="Q460" s="24"/>
      <c r="R460" s="24"/>
      <c r="S460" s="27"/>
      <c r="T460" s="24"/>
      <c r="U460" s="24"/>
      <c r="V460" s="24"/>
      <c r="W460" s="24"/>
      <c r="X460" s="209"/>
      <c r="Y460" s="216"/>
      <c r="Z460" s="216">
        <f t="shared" si="2"/>
        <v>20255920156641</v>
      </c>
      <c r="AA460" s="250">
        <f>ORFEO2025!C459</f>
        <v>45785</v>
      </c>
      <c r="AB460" s="216">
        <f>ORFEO2025!H457</f>
        <v>20255920156641</v>
      </c>
      <c r="AC460" s="216" t="str">
        <f>ORFEO2025!G457</f>
        <v>EDGAR GRANADOS</v>
      </c>
      <c r="AD460" s="24"/>
      <c r="AE460" s="24"/>
      <c r="AF460" s="24"/>
      <c r="AG460" s="24"/>
      <c r="AH460" s="24"/>
      <c r="AI460" s="24"/>
      <c r="AJ460" s="24"/>
      <c r="AK460" s="24"/>
      <c r="AL460" s="209"/>
      <c r="AM460" s="24"/>
      <c r="AN460" s="24"/>
      <c r="AO460" s="223" t="str">
        <f t="shared" si="3"/>
        <v/>
      </c>
      <c r="AP460" s="223" t="str">
        <f>IFERROR(VLOOKUP(AM460,ORFEO2025!H:O,5,0),"")</f>
        <v/>
      </c>
      <c r="AQ460" s="223" t="str">
        <f>IFERROR(VLOOKUP(AM460,ORFEO2025!H:O,6,0),"")</f>
        <v/>
      </c>
      <c r="AR460" s="223" t="str">
        <f>IFERROR(VLOOKUP(AM460,ORFEO2025!H:O,7,0),"")</f>
        <v/>
      </c>
      <c r="AS460" s="223" t="str">
        <f>IFERROR(VLOOKUP(AM460,ORFEO2025!H:O,8,0),"")</f>
        <v/>
      </c>
      <c r="AT460" s="224" t="str">
        <f>IFERROR(VLOOKUP(AM460,ORFEO2025!H:O,9,0),"")</f>
        <v/>
      </c>
    </row>
    <row r="461">
      <c r="A461" s="261">
        <v>2.0255920232861E13</v>
      </c>
      <c r="B461" s="229"/>
      <c r="C461" s="28"/>
      <c r="D461" s="24"/>
      <c r="E461" s="227"/>
      <c r="F461" s="216" t="b">
        <v>1</v>
      </c>
      <c r="G461" s="24"/>
      <c r="H461" s="24"/>
      <c r="I461" s="209"/>
      <c r="J461" s="219" t="str">
        <f t="shared" si="6"/>
        <v/>
      </c>
      <c r="K461" s="24"/>
      <c r="L461" s="24"/>
      <c r="M461" s="24"/>
      <c r="N461" s="24"/>
      <c r="O461" s="24"/>
      <c r="P461" s="24"/>
      <c r="Q461" s="24"/>
      <c r="R461" s="24"/>
      <c r="S461" s="27"/>
      <c r="T461" s="24"/>
      <c r="U461" s="24"/>
      <c r="V461" s="24"/>
      <c r="W461" s="24"/>
      <c r="X461" s="209"/>
      <c r="Y461" s="216"/>
      <c r="Z461" s="216">
        <f t="shared" si="2"/>
        <v>20255920156641</v>
      </c>
      <c r="AA461" s="250">
        <f>ORFEO2025!C460</f>
        <v>45782</v>
      </c>
      <c r="AB461" s="216">
        <f>ORFEO2025!H458</f>
        <v>20255920156641</v>
      </c>
      <c r="AC461" s="216" t="str">
        <f>ORFEO2025!G458</f>
        <v>DIEGO PEÑA</v>
      </c>
      <c r="AD461" s="24"/>
      <c r="AE461" s="24"/>
      <c r="AF461" s="24"/>
      <c r="AG461" s="24"/>
      <c r="AH461" s="24"/>
      <c r="AI461" s="24"/>
      <c r="AJ461" s="24"/>
      <c r="AK461" s="24"/>
      <c r="AL461" s="209"/>
      <c r="AM461" s="24"/>
      <c r="AN461" s="24"/>
      <c r="AO461" s="223" t="str">
        <f t="shared" si="3"/>
        <v/>
      </c>
      <c r="AP461" s="223" t="str">
        <f>IFERROR(VLOOKUP(AM461,ORFEO2025!H:O,5,0),"")</f>
        <v/>
      </c>
      <c r="AQ461" s="223" t="str">
        <f>IFERROR(VLOOKUP(AM461,ORFEO2025!H:O,6,0),"")</f>
        <v/>
      </c>
      <c r="AR461" s="223" t="str">
        <f>IFERROR(VLOOKUP(AM461,ORFEO2025!H:O,7,0),"")</f>
        <v/>
      </c>
      <c r="AS461" s="223" t="str">
        <f>IFERROR(VLOOKUP(AM461,ORFEO2025!H:O,8,0),"")</f>
        <v/>
      </c>
      <c r="AT461" s="224" t="str">
        <f>IFERROR(VLOOKUP(AM461,ORFEO2025!H:O,9,0),"")</f>
        <v/>
      </c>
    </row>
    <row r="462">
      <c r="A462" s="261">
        <v>2.0255920232941E13</v>
      </c>
      <c r="B462" s="229"/>
      <c r="C462" s="28"/>
      <c r="D462" s="24"/>
      <c r="E462" s="227"/>
      <c r="F462" s="216" t="b">
        <v>1</v>
      </c>
      <c r="G462" s="24"/>
      <c r="H462" s="24"/>
      <c r="I462" s="209"/>
      <c r="J462" s="219" t="str">
        <f t="shared" si="6"/>
        <v/>
      </c>
      <c r="K462" s="24"/>
      <c r="L462" s="24"/>
      <c r="M462" s="24"/>
      <c r="N462" s="24"/>
      <c r="O462" s="24"/>
      <c r="P462" s="24"/>
      <c r="Q462" s="24"/>
      <c r="R462" s="24"/>
      <c r="S462" s="27"/>
      <c r="T462" s="24"/>
      <c r="U462" s="24"/>
      <c r="V462" s="24"/>
      <c r="W462" s="24"/>
      <c r="X462" s="209"/>
      <c r="Y462" s="216"/>
      <c r="Z462" s="216">
        <f t="shared" si="2"/>
        <v>20255920190391</v>
      </c>
      <c r="AA462" s="250">
        <f>ORFEO2025!C461</f>
        <v>45789</v>
      </c>
      <c r="AB462" s="216">
        <f>ORFEO2025!H459</f>
        <v>20255920190391</v>
      </c>
      <c r="AC462" s="216" t="str">
        <f>ORFEO2025!G459</f>
        <v>EDGAR GRANADOS</v>
      </c>
      <c r="AD462" s="24"/>
      <c r="AE462" s="24"/>
      <c r="AF462" s="24"/>
      <c r="AG462" s="24"/>
      <c r="AH462" s="24"/>
      <c r="AI462" s="24"/>
      <c r="AJ462" s="24"/>
      <c r="AK462" s="24"/>
      <c r="AL462" s="209"/>
      <c r="AM462" s="24"/>
      <c r="AN462" s="24"/>
      <c r="AO462" s="223" t="str">
        <f t="shared" si="3"/>
        <v/>
      </c>
      <c r="AP462" s="223" t="str">
        <f>IFERROR(VLOOKUP(AM462,ORFEO2025!H:O,5,0),"")</f>
        <v/>
      </c>
      <c r="AQ462" s="223" t="str">
        <f>IFERROR(VLOOKUP(AM462,ORFEO2025!H:O,6,0),"")</f>
        <v/>
      </c>
      <c r="AR462" s="223" t="str">
        <f>IFERROR(VLOOKUP(AM462,ORFEO2025!H:O,7,0),"")</f>
        <v/>
      </c>
      <c r="AS462" s="223" t="str">
        <f>IFERROR(VLOOKUP(AM462,ORFEO2025!H:O,8,0),"")</f>
        <v/>
      </c>
      <c r="AT462" s="224" t="str">
        <f>IFERROR(VLOOKUP(AM462,ORFEO2025!H:O,9,0),"")</f>
        <v/>
      </c>
    </row>
    <row r="463">
      <c r="A463" s="261">
        <v>2.0255920233321E13</v>
      </c>
      <c r="B463" s="229"/>
      <c r="C463" s="28"/>
      <c r="D463" s="24"/>
      <c r="E463" s="227"/>
      <c r="F463" s="216" t="b">
        <v>1</v>
      </c>
      <c r="G463" s="24"/>
      <c r="H463" s="24"/>
      <c r="I463" s="209"/>
      <c r="J463" s="219" t="str">
        <f t="shared" si="6"/>
        <v/>
      </c>
      <c r="K463" s="24"/>
      <c r="L463" s="24"/>
      <c r="M463" s="24"/>
      <c r="N463" s="24"/>
      <c r="O463" s="24"/>
      <c r="P463" s="24"/>
      <c r="Q463" s="24"/>
      <c r="R463" s="24"/>
      <c r="S463" s="27"/>
      <c r="T463" s="24"/>
      <c r="U463" s="24"/>
      <c r="V463" s="24"/>
      <c r="W463" s="24"/>
      <c r="X463" s="209"/>
      <c r="Y463" s="216"/>
      <c r="Z463" s="216" t="str">
        <f t="shared" si="2"/>
        <v/>
      </c>
      <c r="AA463" s="250">
        <f>ORFEO2025!C462</f>
        <v>45789</v>
      </c>
      <c r="AB463" s="216" t="str">
        <f>ORFEO2025!H460</f>
        <v>Se reasigno a seguridad por ser tema de su competencia.
realizar la limpieza, poda,
eliminación de ventas, reciclaje, habitantes de calle de las líneas férreas.</v>
      </c>
      <c r="AC463" s="216" t="str">
        <f>ORFEO2025!G460</f>
        <v>EDGAR GRANADOS</v>
      </c>
      <c r="AD463" s="24"/>
      <c r="AE463" s="24"/>
      <c r="AF463" s="24"/>
      <c r="AG463" s="24"/>
      <c r="AH463" s="24"/>
      <c r="AI463" s="24"/>
      <c r="AJ463" s="24"/>
      <c r="AK463" s="24"/>
      <c r="AL463" s="209"/>
      <c r="AM463" s="24"/>
      <c r="AN463" s="24"/>
      <c r="AO463" s="223" t="str">
        <f t="shared" si="3"/>
        <v/>
      </c>
      <c r="AP463" s="223" t="str">
        <f>IFERROR(VLOOKUP(AM463,ORFEO2025!H:O,5,0),"")</f>
        <v/>
      </c>
      <c r="AQ463" s="223" t="str">
        <f>IFERROR(VLOOKUP(AM463,ORFEO2025!H:O,6,0),"")</f>
        <v/>
      </c>
      <c r="AR463" s="223" t="str">
        <f>IFERROR(VLOOKUP(AM463,ORFEO2025!H:O,7,0),"")</f>
        <v/>
      </c>
      <c r="AS463" s="223" t="str">
        <f>IFERROR(VLOOKUP(AM463,ORFEO2025!H:O,8,0),"")</f>
        <v/>
      </c>
      <c r="AT463" s="224" t="str">
        <f>IFERROR(VLOOKUP(AM463,ORFEO2025!H:O,9,0),"")</f>
        <v/>
      </c>
    </row>
    <row r="464">
      <c r="A464" s="261">
        <v>2.0255920234771E13</v>
      </c>
      <c r="B464" s="229"/>
      <c r="C464" s="28"/>
      <c r="D464" s="24"/>
      <c r="E464" s="227"/>
      <c r="F464" s="216" t="b">
        <v>1</v>
      </c>
      <c r="G464" s="24"/>
      <c r="H464" s="24"/>
      <c r="I464" s="209"/>
      <c r="J464" s="219" t="str">
        <f t="shared" si="6"/>
        <v/>
      </c>
      <c r="K464" s="24"/>
      <c r="L464" s="24"/>
      <c r="M464" s="24"/>
      <c r="N464" s="24"/>
      <c r="O464" s="24"/>
      <c r="P464" s="24"/>
      <c r="Q464" s="24"/>
      <c r="R464" s="24"/>
      <c r="S464" s="27"/>
      <c r="T464" s="24"/>
      <c r="U464" s="24"/>
      <c r="V464" s="24"/>
      <c r="W464" s="24"/>
      <c r="X464" s="209"/>
      <c r="Y464" s="216"/>
      <c r="Z464" s="216" t="str">
        <f t="shared" si="2"/>
        <v/>
      </c>
      <c r="AA464" s="250">
        <f>ORFEO2025!C463</f>
        <v>45786</v>
      </c>
      <c r="AB464" s="226" t="str">
        <f>ORFEO2025!H461</f>
        <v>20255920200841</v>
      </c>
      <c r="AC464" s="216" t="str">
        <f>ORFEO2025!G461</f>
        <v>OSCAR CASTAÑEDA</v>
      </c>
      <c r="AD464" s="24"/>
      <c r="AE464" s="24"/>
      <c r="AF464" s="24"/>
      <c r="AG464" s="24"/>
      <c r="AH464" s="24"/>
      <c r="AI464" s="24"/>
      <c r="AJ464" s="24"/>
      <c r="AK464" s="24"/>
      <c r="AL464" s="209"/>
      <c r="AM464" s="24"/>
      <c r="AN464" s="24"/>
      <c r="AO464" s="223" t="str">
        <f t="shared" si="3"/>
        <v/>
      </c>
      <c r="AP464" s="223" t="str">
        <f>IFERROR(VLOOKUP(AM464,ORFEO2025!H:O,5,0),"")</f>
        <v/>
      </c>
      <c r="AQ464" s="223" t="str">
        <f>IFERROR(VLOOKUP(AM464,ORFEO2025!H:O,6,0),"")</f>
        <v/>
      </c>
      <c r="AR464" s="223" t="str">
        <f>IFERROR(VLOOKUP(AM464,ORFEO2025!H:O,7,0),"")</f>
        <v/>
      </c>
      <c r="AS464" s="223" t="str">
        <f>IFERROR(VLOOKUP(AM464,ORFEO2025!H:O,8,0),"")</f>
        <v/>
      </c>
      <c r="AT464" s="224" t="str">
        <f>IFERROR(VLOOKUP(AM464,ORFEO2025!H:O,9,0),"")</f>
        <v/>
      </c>
    </row>
    <row r="465">
      <c r="A465" s="261">
        <v>2.0255920234801E13</v>
      </c>
      <c r="B465" s="229"/>
      <c r="C465" s="28"/>
      <c r="D465" s="24"/>
      <c r="E465" s="227"/>
      <c r="F465" s="216" t="b">
        <v>1</v>
      </c>
      <c r="G465" s="24"/>
      <c r="H465" s="24"/>
      <c r="I465" s="209"/>
      <c r="J465" s="219" t="str">
        <f t="shared" si="6"/>
        <v/>
      </c>
      <c r="K465" s="24"/>
      <c r="L465" s="24"/>
      <c r="M465" s="24"/>
      <c r="N465" s="24"/>
      <c r="O465" s="24"/>
      <c r="P465" s="24"/>
      <c r="Q465" s="24"/>
      <c r="R465" s="24"/>
      <c r="S465" s="27"/>
      <c r="T465" s="24"/>
      <c r="U465" s="24"/>
      <c r="V465" s="24"/>
      <c r="W465" s="24"/>
      <c r="X465" s="209"/>
      <c r="Y465" s="216"/>
      <c r="Z465" s="216">
        <f t="shared" si="2"/>
        <v>20255920192191</v>
      </c>
      <c r="AA465" s="250">
        <f>ORFEO2025!C464</f>
        <v>45786</v>
      </c>
      <c r="AB465" s="216">
        <f>ORFEO2025!H462</f>
        <v>20255920192191</v>
      </c>
      <c r="AC465" s="216" t="str">
        <f>ORFEO2025!G462</f>
        <v>EDGAR GRANADOS</v>
      </c>
      <c r="AD465" s="24"/>
      <c r="AE465" s="24"/>
      <c r="AF465" s="24"/>
      <c r="AG465" s="24"/>
      <c r="AH465" s="24"/>
      <c r="AI465" s="24"/>
      <c r="AJ465" s="24"/>
      <c r="AK465" s="24"/>
      <c r="AL465" s="209"/>
      <c r="AM465" s="24"/>
      <c r="AN465" s="24"/>
      <c r="AO465" s="223" t="str">
        <f t="shared" si="3"/>
        <v/>
      </c>
      <c r="AP465" s="223" t="str">
        <f>IFERROR(VLOOKUP(AM465,ORFEO2025!H:O,5,0),"")</f>
        <v/>
      </c>
      <c r="AQ465" s="223" t="str">
        <f>IFERROR(VLOOKUP(AM465,ORFEO2025!H:O,6,0),"")</f>
        <v/>
      </c>
      <c r="AR465" s="223" t="str">
        <f>IFERROR(VLOOKUP(AM465,ORFEO2025!H:O,7,0),"")</f>
        <v/>
      </c>
      <c r="AS465" s="223" t="str">
        <f>IFERROR(VLOOKUP(AM465,ORFEO2025!H:O,8,0),"")</f>
        <v/>
      </c>
      <c r="AT465" s="224" t="str">
        <f>IFERROR(VLOOKUP(AM465,ORFEO2025!H:O,9,0),"")</f>
        <v/>
      </c>
    </row>
    <row r="466">
      <c r="A466" s="261">
        <v>2.0255920234821E13</v>
      </c>
      <c r="B466" s="229"/>
      <c r="C466" s="28"/>
      <c r="D466" s="24"/>
      <c r="E466" s="227"/>
      <c r="F466" s="216" t="b">
        <v>1</v>
      </c>
      <c r="G466" s="24"/>
      <c r="H466" s="24"/>
      <c r="I466" s="209"/>
      <c r="J466" s="219" t="str">
        <f t="shared" si="6"/>
        <v/>
      </c>
      <c r="K466" s="24"/>
      <c r="L466" s="24"/>
      <c r="M466" s="24"/>
      <c r="N466" s="24"/>
      <c r="O466" s="24"/>
      <c r="P466" s="24"/>
      <c r="Q466" s="24"/>
      <c r="R466" s="24"/>
      <c r="S466" s="27"/>
      <c r="T466" s="24"/>
      <c r="U466" s="24"/>
      <c r="V466" s="24"/>
      <c r="W466" s="24"/>
      <c r="X466" s="209"/>
      <c r="Y466" s="216"/>
      <c r="Z466" s="216">
        <f t="shared" si="2"/>
        <v>20255920191891</v>
      </c>
      <c r="AA466" s="250">
        <f>ORFEO2025!C465</f>
        <v>45786</v>
      </c>
      <c r="AB466" s="216">
        <f>ORFEO2025!H463</f>
        <v>20255920191891</v>
      </c>
      <c r="AC466" s="216" t="str">
        <f>ORFEO2025!G463</f>
        <v>EDGAR GRANADOS</v>
      </c>
      <c r="AD466" s="24"/>
      <c r="AE466" s="24"/>
      <c r="AF466" s="24"/>
      <c r="AG466" s="24"/>
      <c r="AH466" s="24"/>
      <c r="AI466" s="24"/>
      <c r="AJ466" s="24"/>
      <c r="AK466" s="24"/>
      <c r="AL466" s="209"/>
      <c r="AM466" s="24"/>
      <c r="AN466" s="24"/>
      <c r="AO466" s="223" t="str">
        <f t="shared" si="3"/>
        <v/>
      </c>
      <c r="AP466" s="223" t="str">
        <f>IFERROR(VLOOKUP(AM466,ORFEO2025!H:O,5,0),"")</f>
        <v/>
      </c>
      <c r="AQ466" s="223" t="str">
        <f>IFERROR(VLOOKUP(AM466,ORFEO2025!H:O,6,0),"")</f>
        <v/>
      </c>
      <c r="AR466" s="223" t="str">
        <f>IFERROR(VLOOKUP(AM466,ORFEO2025!H:O,7,0),"")</f>
        <v/>
      </c>
      <c r="AS466" s="223" t="str">
        <f>IFERROR(VLOOKUP(AM466,ORFEO2025!H:O,8,0),"")</f>
        <v/>
      </c>
      <c r="AT466" s="224" t="str">
        <f>IFERROR(VLOOKUP(AM466,ORFEO2025!H:O,9,0),"")</f>
        <v/>
      </c>
    </row>
    <row r="467">
      <c r="A467" s="261">
        <v>2.0255920234841E13</v>
      </c>
      <c r="B467" s="229"/>
      <c r="C467" s="28"/>
      <c r="D467" s="24"/>
      <c r="E467" s="227"/>
      <c r="F467" s="216" t="b">
        <v>1</v>
      </c>
      <c r="G467" s="24"/>
      <c r="H467" s="24"/>
      <c r="I467" s="209"/>
      <c r="J467" s="219" t="str">
        <f t="shared" si="6"/>
        <v/>
      </c>
      <c r="K467" s="24"/>
      <c r="L467" s="24"/>
      <c r="M467" s="24"/>
      <c r="N467" s="24"/>
      <c r="O467" s="24"/>
      <c r="P467" s="24"/>
      <c r="Q467" s="24"/>
      <c r="R467" s="24"/>
      <c r="S467" s="27"/>
      <c r="T467" s="24"/>
      <c r="U467" s="24"/>
      <c r="V467" s="24"/>
      <c r="W467" s="24"/>
      <c r="X467" s="209"/>
      <c r="Y467" s="216"/>
      <c r="Z467" s="216" t="str">
        <f t="shared" si="2"/>
        <v/>
      </c>
      <c r="AA467" s="250">
        <f>ORFEO2025!C466</f>
        <v>45786</v>
      </c>
      <c r="AB467" s="226" t="str">
        <f>ORFEO2025!H464</f>
        <v>20255920205031</v>
      </c>
      <c r="AC467" s="216" t="str">
        <f>ORFEO2025!G464</f>
        <v>EDGAR GRANADOS</v>
      </c>
      <c r="AD467" s="24"/>
      <c r="AE467" s="24"/>
      <c r="AF467" s="24"/>
      <c r="AG467" s="24"/>
      <c r="AH467" s="24"/>
      <c r="AI467" s="24"/>
      <c r="AJ467" s="24"/>
      <c r="AK467" s="24"/>
      <c r="AL467" s="209"/>
      <c r="AM467" s="24"/>
      <c r="AN467" s="24"/>
      <c r="AO467" s="223" t="str">
        <f t="shared" si="3"/>
        <v/>
      </c>
      <c r="AP467" s="223" t="str">
        <f>IFERROR(VLOOKUP(AM467,ORFEO2025!H:O,5,0),"")</f>
        <v/>
      </c>
      <c r="AQ467" s="223" t="str">
        <f>IFERROR(VLOOKUP(AM467,ORFEO2025!H:O,6,0),"")</f>
        <v/>
      </c>
      <c r="AR467" s="223" t="str">
        <f>IFERROR(VLOOKUP(AM467,ORFEO2025!H:O,7,0),"")</f>
        <v/>
      </c>
      <c r="AS467" s="223" t="str">
        <f>IFERROR(VLOOKUP(AM467,ORFEO2025!H:O,8,0),"")</f>
        <v/>
      </c>
      <c r="AT467" s="224" t="str">
        <f>IFERROR(VLOOKUP(AM467,ORFEO2025!H:O,9,0),"")</f>
        <v/>
      </c>
    </row>
    <row r="468">
      <c r="A468" s="261">
        <v>2.0255920234861E13</v>
      </c>
      <c r="B468" s="229"/>
      <c r="C468" s="28"/>
      <c r="D468" s="24"/>
      <c r="E468" s="227"/>
      <c r="F468" s="216" t="b">
        <v>1</v>
      </c>
      <c r="G468" s="24"/>
      <c r="H468" s="24"/>
      <c r="I468" s="209"/>
      <c r="J468" s="219" t="str">
        <f t="shared" si="6"/>
        <v/>
      </c>
      <c r="K468" s="24"/>
      <c r="L468" s="24"/>
      <c r="M468" s="24"/>
      <c r="N468" s="24"/>
      <c r="O468" s="24"/>
      <c r="P468" s="24"/>
      <c r="Q468" s="24"/>
      <c r="R468" s="24"/>
      <c r="S468" s="27"/>
      <c r="T468" s="24"/>
      <c r="U468" s="24"/>
      <c r="V468" s="24"/>
      <c r="W468" s="24"/>
      <c r="X468" s="209"/>
      <c r="Y468" s="216"/>
      <c r="Z468" s="216" t="str">
        <f t="shared" si="2"/>
        <v/>
      </c>
      <c r="AA468" s="250">
        <f>ORFEO2025!C467</f>
        <v>45786</v>
      </c>
      <c r="AB468" s="216" t="str">
        <f>ORFEO2025!H465</f>
        <v>PLAZO MÁXIMO PARA LA SUSCRIPCIÓN DE CONVENIOS INTERADMINISTRATIVOS - UAERMV Y FONDOS DE DESARROLLO LOCAL</v>
      </c>
      <c r="AC468" s="216" t="str">
        <f>ORFEO2025!G465</f>
        <v>EDGAR GRANADOS</v>
      </c>
      <c r="AD468" s="24"/>
      <c r="AE468" s="24"/>
      <c r="AF468" s="24"/>
      <c r="AG468" s="24"/>
      <c r="AH468" s="24"/>
      <c r="AI468" s="24"/>
      <c r="AJ468" s="24"/>
      <c r="AK468" s="24"/>
      <c r="AL468" s="209"/>
      <c r="AM468" s="24"/>
      <c r="AN468" s="24"/>
      <c r="AO468" s="223" t="str">
        <f t="shared" si="3"/>
        <v/>
      </c>
      <c r="AP468" s="223" t="str">
        <f>IFERROR(VLOOKUP(AM468,ORFEO2025!H:O,5,0),"")</f>
        <v/>
      </c>
      <c r="AQ468" s="223" t="str">
        <f>IFERROR(VLOOKUP(AM468,ORFEO2025!H:O,6,0),"")</f>
        <v/>
      </c>
      <c r="AR468" s="223" t="str">
        <f>IFERROR(VLOOKUP(AM468,ORFEO2025!H:O,7,0),"")</f>
        <v/>
      </c>
      <c r="AS468" s="223" t="str">
        <f>IFERROR(VLOOKUP(AM468,ORFEO2025!H:O,8,0),"")</f>
        <v/>
      </c>
      <c r="AT468" s="224" t="str">
        <f>IFERROR(VLOOKUP(AM468,ORFEO2025!H:O,9,0),"")</f>
        <v/>
      </c>
    </row>
    <row r="469">
      <c r="A469" s="261">
        <v>2.0255920234871E13</v>
      </c>
      <c r="B469" s="229"/>
      <c r="C469" s="28"/>
      <c r="D469" s="24"/>
      <c r="E469" s="227"/>
      <c r="F469" s="216" t="b">
        <v>1</v>
      </c>
      <c r="G469" s="24"/>
      <c r="H469" s="24"/>
      <c r="I469" s="209"/>
      <c r="J469" s="219" t="str">
        <f t="shared" si="6"/>
        <v/>
      </c>
      <c r="K469" s="24"/>
      <c r="L469" s="24"/>
      <c r="M469" s="24"/>
      <c r="N469" s="24"/>
      <c r="O469" s="24"/>
      <c r="P469" s="24"/>
      <c r="Q469" s="24"/>
      <c r="R469" s="24"/>
      <c r="S469" s="27"/>
      <c r="T469" s="24"/>
      <c r="U469" s="24"/>
      <c r="V469" s="24"/>
      <c r="W469" s="24"/>
      <c r="X469" s="209"/>
      <c r="Y469" s="216"/>
      <c r="Z469" s="216">
        <f t="shared" si="2"/>
        <v>20255920192051</v>
      </c>
      <c r="AA469" s="226">
        <f>ORFEO2025!C468</f>
        <v>45786</v>
      </c>
      <c r="AB469" s="216">
        <f>ORFEO2025!H466</f>
        <v>20255920192051</v>
      </c>
      <c r="AC469" s="216" t="str">
        <f>ORFEO2025!G466</f>
        <v>EDGAR GRANADOS</v>
      </c>
      <c r="AD469" s="24"/>
      <c r="AE469" s="24"/>
      <c r="AF469" s="24"/>
      <c r="AG469" s="24"/>
      <c r="AH469" s="24"/>
      <c r="AI469" s="24"/>
      <c r="AJ469" s="24"/>
      <c r="AK469" s="24"/>
      <c r="AL469" s="209"/>
      <c r="AM469" s="24"/>
      <c r="AN469" s="24"/>
      <c r="AO469" s="223" t="str">
        <f t="shared" si="3"/>
        <v/>
      </c>
      <c r="AP469" s="223" t="str">
        <f>IFERROR(VLOOKUP(AM469,ORFEO2025!H:O,5,0),"")</f>
        <v/>
      </c>
      <c r="AQ469" s="223" t="str">
        <f>IFERROR(VLOOKUP(AM469,ORFEO2025!H:O,6,0),"")</f>
        <v/>
      </c>
      <c r="AR469" s="223" t="str">
        <f>IFERROR(VLOOKUP(AM469,ORFEO2025!H:O,7,0),"")</f>
        <v/>
      </c>
      <c r="AS469" s="223" t="str">
        <f>IFERROR(VLOOKUP(AM469,ORFEO2025!H:O,8,0),"")</f>
        <v/>
      </c>
      <c r="AT469" s="224" t="str">
        <f>IFERROR(VLOOKUP(AM469,ORFEO2025!H:O,9,0),"")</f>
        <v/>
      </c>
    </row>
    <row r="470">
      <c r="A470" s="261">
        <v>2.0255920234881E13</v>
      </c>
      <c r="B470" s="229"/>
      <c r="C470" s="28"/>
      <c r="D470" s="24"/>
      <c r="E470" s="227"/>
      <c r="F470" s="216" t="b">
        <v>1</v>
      </c>
      <c r="G470" s="24"/>
      <c r="H470" s="24"/>
      <c r="I470" s="209"/>
      <c r="J470" s="219" t="str">
        <f t="shared" si="6"/>
        <v/>
      </c>
      <c r="K470" s="24"/>
      <c r="L470" s="24"/>
      <c r="M470" s="24"/>
      <c r="N470" s="24"/>
      <c r="O470" s="24"/>
      <c r="P470" s="24"/>
      <c r="Q470" s="24"/>
      <c r="R470" s="24"/>
      <c r="S470" s="27"/>
      <c r="T470" s="24"/>
      <c r="U470" s="24"/>
      <c r="V470" s="24"/>
      <c r="W470" s="24"/>
      <c r="X470" s="209"/>
      <c r="Y470" s="216"/>
      <c r="Z470" s="216">
        <f t="shared" si="2"/>
        <v>20255920191841</v>
      </c>
      <c r="AA470" s="226">
        <f>ORFEO2025!C469</f>
        <v>45786</v>
      </c>
      <c r="AB470" s="216">
        <f>ORFEO2025!H467</f>
        <v>20255920191841</v>
      </c>
      <c r="AC470" s="216" t="str">
        <f>ORFEO2025!G467</f>
        <v>EDGAR GRANADOS</v>
      </c>
      <c r="AD470" s="24"/>
      <c r="AE470" s="24"/>
      <c r="AF470" s="24"/>
      <c r="AG470" s="24"/>
      <c r="AH470" s="24"/>
      <c r="AI470" s="24"/>
      <c r="AJ470" s="24"/>
      <c r="AK470" s="24"/>
      <c r="AL470" s="209"/>
      <c r="AM470" s="24"/>
      <c r="AN470" s="24"/>
      <c r="AO470" s="223" t="str">
        <f t="shared" si="3"/>
        <v/>
      </c>
      <c r="AP470" s="223" t="str">
        <f>IFERROR(VLOOKUP(AM470,ORFEO2025!H:O,5,0),"")</f>
        <v/>
      </c>
      <c r="AQ470" s="223" t="str">
        <f>IFERROR(VLOOKUP(AM470,ORFEO2025!H:O,6,0),"")</f>
        <v/>
      </c>
      <c r="AR470" s="223" t="str">
        <f>IFERROR(VLOOKUP(AM470,ORFEO2025!H:O,7,0),"")</f>
        <v/>
      </c>
      <c r="AS470" s="223" t="str">
        <f>IFERROR(VLOOKUP(AM470,ORFEO2025!H:O,8,0),"")</f>
        <v/>
      </c>
      <c r="AT470" s="224" t="str">
        <f>IFERROR(VLOOKUP(AM470,ORFEO2025!H:O,9,0),"")</f>
        <v/>
      </c>
    </row>
    <row r="471">
      <c r="A471" s="261">
        <v>2.0255920234891E13</v>
      </c>
      <c r="B471" s="229"/>
      <c r="C471" s="28"/>
      <c r="D471" s="24"/>
      <c r="E471" s="227"/>
      <c r="F471" s="216" t="b">
        <v>1</v>
      </c>
      <c r="G471" s="24"/>
      <c r="H471" s="24"/>
      <c r="I471" s="209"/>
      <c r="J471" s="219" t="str">
        <f t="shared" si="6"/>
        <v/>
      </c>
      <c r="K471" s="24"/>
      <c r="L471" s="24"/>
      <c r="M471" s="24"/>
      <c r="N471" s="24"/>
      <c r="O471" s="24"/>
      <c r="P471" s="24"/>
      <c r="Q471" s="24"/>
      <c r="R471" s="24"/>
      <c r="S471" s="27"/>
      <c r="T471" s="24"/>
      <c r="U471" s="24"/>
      <c r="V471" s="24"/>
      <c r="W471" s="24"/>
      <c r="X471" s="209"/>
      <c r="Y471" s="216"/>
      <c r="Z471" s="216">
        <f t="shared" si="2"/>
        <v>20255920197811</v>
      </c>
      <c r="AA471" s="226">
        <f>ORFEO2025!C470</f>
        <v>45786</v>
      </c>
      <c r="AB471" s="216">
        <f>ORFEO2025!H468</f>
        <v>20255920197811</v>
      </c>
      <c r="AC471" s="216" t="str">
        <f>ORFEO2025!G468</f>
        <v>JOHN CORREDOR</v>
      </c>
      <c r="AD471" s="24"/>
      <c r="AE471" s="24"/>
      <c r="AF471" s="24"/>
      <c r="AG471" s="24"/>
      <c r="AH471" s="24"/>
      <c r="AI471" s="24"/>
      <c r="AJ471" s="24"/>
      <c r="AK471" s="24"/>
      <c r="AL471" s="209"/>
      <c r="AM471" s="24"/>
      <c r="AN471" s="24"/>
      <c r="AO471" s="223" t="str">
        <f t="shared" si="3"/>
        <v/>
      </c>
      <c r="AP471" s="223" t="str">
        <f>IFERROR(VLOOKUP(AM471,ORFEO2025!H:O,5,0),"")</f>
        <v/>
      </c>
      <c r="AQ471" s="223" t="str">
        <f>IFERROR(VLOOKUP(AM471,ORFEO2025!H:O,6,0),"")</f>
        <v/>
      </c>
      <c r="AR471" s="223" t="str">
        <f>IFERROR(VLOOKUP(AM471,ORFEO2025!H:O,7,0),"")</f>
        <v/>
      </c>
      <c r="AS471" s="223" t="str">
        <f>IFERROR(VLOOKUP(AM471,ORFEO2025!H:O,8,0),"")</f>
        <v/>
      </c>
      <c r="AT471" s="224" t="str">
        <f>IFERROR(VLOOKUP(AM471,ORFEO2025!H:O,9,0),"")</f>
        <v/>
      </c>
    </row>
    <row r="472">
      <c r="A472" s="261">
        <v>2.0255920237441E13</v>
      </c>
      <c r="B472" s="248"/>
      <c r="C472" s="28"/>
      <c r="D472" s="24"/>
      <c r="E472" s="227"/>
      <c r="F472" s="216" t="b">
        <v>1</v>
      </c>
      <c r="G472" s="24"/>
      <c r="H472" s="24"/>
      <c r="I472" s="209"/>
      <c r="J472" s="219" t="str">
        <f t="shared" si="6"/>
        <v/>
      </c>
      <c r="K472" s="24"/>
      <c r="L472" s="24"/>
      <c r="M472" s="24"/>
      <c r="N472" s="24"/>
      <c r="O472" s="24"/>
      <c r="P472" s="24"/>
      <c r="Q472" s="24"/>
      <c r="R472" s="24"/>
      <c r="S472" s="27"/>
      <c r="T472" s="24"/>
      <c r="U472" s="24"/>
      <c r="V472" s="24"/>
      <c r="W472" s="24"/>
      <c r="X472" s="209"/>
      <c r="Y472" s="216"/>
      <c r="Z472" s="216" t="str">
        <f t="shared" si="2"/>
        <v/>
      </c>
      <c r="AA472" s="226">
        <f>ORFEO2025!C471</f>
        <v>45786</v>
      </c>
      <c r="AB472" s="226" t="str">
        <f>ORFEO2025!H469</f>
        <v>20255920197751</v>
      </c>
      <c r="AC472" s="216" t="str">
        <f>ORFEO2025!G469</f>
        <v>JOHN CORREDOR</v>
      </c>
      <c r="AD472" s="24"/>
      <c r="AE472" s="24"/>
      <c r="AF472" s="24"/>
      <c r="AG472" s="24"/>
      <c r="AH472" s="24"/>
      <c r="AI472" s="24"/>
      <c r="AJ472" s="24"/>
      <c r="AK472" s="24"/>
      <c r="AL472" s="209"/>
      <c r="AM472" s="24"/>
      <c r="AN472" s="24"/>
      <c r="AO472" s="223" t="str">
        <f t="shared" si="3"/>
        <v/>
      </c>
      <c r="AP472" s="223" t="str">
        <f>IFERROR(VLOOKUP(AM472,ORFEO2025!H:O,5,0),"")</f>
        <v/>
      </c>
      <c r="AQ472" s="223" t="str">
        <f>IFERROR(VLOOKUP(AM472,ORFEO2025!H:O,6,0),"")</f>
        <v/>
      </c>
      <c r="AR472" s="223" t="str">
        <f>IFERROR(VLOOKUP(AM472,ORFEO2025!H:O,7,0),"")</f>
        <v/>
      </c>
      <c r="AS472" s="223" t="str">
        <f>IFERROR(VLOOKUP(AM472,ORFEO2025!H:O,8,0),"")</f>
        <v/>
      </c>
      <c r="AT472" s="224" t="str">
        <f>IFERROR(VLOOKUP(AM472,ORFEO2025!H:O,9,0),"")</f>
        <v/>
      </c>
    </row>
    <row r="473">
      <c r="A473" s="248"/>
      <c r="B473" s="229"/>
      <c r="C473" s="28"/>
      <c r="D473" s="24"/>
      <c r="E473" s="227"/>
      <c r="F473" s="216"/>
      <c r="G473" s="24"/>
      <c r="H473" s="24"/>
      <c r="I473" s="209"/>
      <c r="J473" s="219" t="str">
        <f t="shared" si="6"/>
        <v/>
      </c>
      <c r="K473" s="24"/>
      <c r="L473" s="24"/>
      <c r="M473" s="24"/>
      <c r="N473" s="24"/>
      <c r="O473" s="24"/>
      <c r="P473" s="24"/>
      <c r="Q473" s="24"/>
      <c r="R473" s="24"/>
      <c r="S473" s="27"/>
      <c r="T473" s="24"/>
      <c r="U473" s="24"/>
      <c r="V473" s="24"/>
      <c r="W473" s="24"/>
      <c r="X473" s="209"/>
      <c r="Y473" s="216"/>
      <c r="Z473" s="216">
        <f t="shared" si="2"/>
        <v>20255920194581</v>
      </c>
      <c r="AA473" s="226">
        <f>ORFEO2025!C472</f>
        <v>45786</v>
      </c>
      <c r="AB473" s="216">
        <f>ORFEO2025!H470</f>
        <v>20255920194581</v>
      </c>
      <c r="AC473" s="216" t="str">
        <f>ORFEO2025!G470</f>
        <v>EDGAR GRANADOS</v>
      </c>
      <c r="AD473" s="24"/>
      <c r="AE473" s="24"/>
      <c r="AF473" s="24"/>
      <c r="AG473" s="24"/>
      <c r="AH473" s="24"/>
      <c r="AI473" s="24"/>
      <c r="AJ473" s="24"/>
      <c r="AK473" s="24"/>
      <c r="AL473" s="209"/>
      <c r="AM473" s="24"/>
      <c r="AN473" s="24"/>
      <c r="AO473" s="223" t="str">
        <f t="shared" si="3"/>
        <v/>
      </c>
      <c r="AP473" s="223" t="str">
        <f>IFERROR(VLOOKUP(AM473,ORFEO2025!H:O,5,0),"")</f>
        <v/>
      </c>
      <c r="AQ473" s="223" t="str">
        <f>IFERROR(VLOOKUP(AM473,ORFEO2025!H:O,6,0),"")</f>
        <v/>
      </c>
      <c r="AR473" s="223" t="str">
        <f>IFERROR(VLOOKUP(AM473,ORFEO2025!H:O,7,0),"")</f>
        <v/>
      </c>
      <c r="AS473" s="223" t="str">
        <f>IFERROR(VLOOKUP(AM473,ORFEO2025!H:O,8,0),"")</f>
        <v/>
      </c>
      <c r="AT473" s="224" t="str">
        <f>IFERROR(VLOOKUP(AM473,ORFEO2025!H:O,9,0),"")</f>
        <v/>
      </c>
    </row>
    <row r="474">
      <c r="A474" s="261">
        <v>2.0255920212431E13</v>
      </c>
      <c r="B474" s="217">
        <v>45832.0</v>
      </c>
      <c r="C474" s="230">
        <v>43.0</v>
      </c>
      <c r="D474" s="216">
        <v>2.025284532E9</v>
      </c>
      <c r="E474" s="26">
        <v>35.0</v>
      </c>
      <c r="F474" s="216" t="b">
        <v>1</v>
      </c>
      <c r="G474" s="24"/>
      <c r="H474" s="24"/>
      <c r="I474" s="209"/>
      <c r="J474" s="219" t="str">
        <f t="shared" si="6"/>
        <v/>
      </c>
      <c r="K474" s="24"/>
      <c r="L474" s="24"/>
      <c r="M474" s="24"/>
      <c r="N474" s="24"/>
      <c r="O474" s="24"/>
      <c r="P474" s="24"/>
      <c r="Q474" s="24"/>
      <c r="R474" s="24"/>
      <c r="S474" s="27"/>
      <c r="T474" s="24"/>
      <c r="U474" s="24"/>
      <c r="V474" s="24"/>
      <c r="W474" s="24"/>
      <c r="X474" s="209"/>
      <c r="Y474" s="216"/>
      <c r="Z474" s="216">
        <f t="shared" si="2"/>
        <v>20255920194591</v>
      </c>
      <c r="AA474" s="226">
        <f>ORFEO2025!C473</f>
        <v>45786</v>
      </c>
      <c r="AB474" s="216">
        <f>ORFEO2025!H471</f>
        <v>20255920194591</v>
      </c>
      <c r="AC474" s="216" t="str">
        <f>ORFEO2025!G471</f>
        <v>EDGAR GRANADOS</v>
      </c>
      <c r="AD474" s="24"/>
      <c r="AE474" s="24"/>
      <c r="AF474" s="24"/>
      <c r="AG474" s="24"/>
      <c r="AH474" s="24"/>
      <c r="AI474" s="24"/>
      <c r="AJ474" s="24"/>
      <c r="AK474" s="24"/>
      <c r="AL474" s="209"/>
      <c r="AM474" s="24"/>
      <c r="AN474" s="24"/>
      <c r="AO474" s="223" t="str">
        <f t="shared" si="3"/>
        <v/>
      </c>
      <c r="AP474" s="223" t="str">
        <f>IFERROR(VLOOKUP(AM474,ORFEO2025!H:O,5,0),"")</f>
        <v/>
      </c>
      <c r="AQ474" s="223" t="str">
        <f>IFERROR(VLOOKUP(AM474,ORFEO2025!H:O,6,0),"")</f>
        <v/>
      </c>
      <c r="AR474" s="223" t="str">
        <f>IFERROR(VLOOKUP(AM474,ORFEO2025!H:O,7,0),"")</f>
        <v/>
      </c>
      <c r="AS474" s="223" t="str">
        <f>IFERROR(VLOOKUP(AM474,ORFEO2025!H:O,8,0),"")</f>
        <v/>
      </c>
      <c r="AT474" s="224" t="str">
        <f>IFERROR(VLOOKUP(AM474,ORFEO2025!H:O,9,0),"")</f>
        <v/>
      </c>
    </row>
    <row r="475">
      <c r="A475" s="261">
        <v>2.0255920224891E13</v>
      </c>
      <c r="B475" s="229"/>
      <c r="C475" s="28"/>
      <c r="D475" s="24"/>
      <c r="E475" s="227"/>
      <c r="F475" s="216" t="b">
        <v>1</v>
      </c>
      <c r="G475" s="24"/>
      <c r="H475" s="24"/>
      <c r="I475" s="209"/>
      <c r="J475" s="219" t="str">
        <f t="shared" si="6"/>
        <v/>
      </c>
      <c r="K475" s="24"/>
      <c r="L475" s="24"/>
      <c r="M475" s="24"/>
      <c r="N475" s="24"/>
      <c r="O475" s="24"/>
      <c r="P475" s="24"/>
      <c r="Q475" s="24"/>
      <c r="R475" s="24"/>
      <c r="S475" s="27"/>
      <c r="T475" s="24"/>
      <c r="U475" s="24"/>
      <c r="V475" s="24"/>
      <c r="W475" s="24"/>
      <c r="X475" s="209"/>
      <c r="Y475" s="216"/>
      <c r="Z475" s="216">
        <f t="shared" si="2"/>
        <v>20255920187711</v>
      </c>
      <c r="AA475" s="250">
        <f>ORFEO2025!C474</f>
        <v>45790</v>
      </c>
      <c r="AB475" s="216">
        <f>ORFEO2025!H472</f>
        <v>20255920187711</v>
      </c>
      <c r="AC475" s="216" t="str">
        <f>ORFEO2025!G472</f>
        <v>OSCAR CASTAÑEDA</v>
      </c>
      <c r="AD475" s="24"/>
      <c r="AE475" s="24"/>
      <c r="AF475" s="24"/>
      <c r="AG475" s="24"/>
      <c r="AH475" s="24"/>
      <c r="AI475" s="24"/>
      <c r="AJ475" s="24"/>
      <c r="AK475" s="24"/>
      <c r="AL475" s="209"/>
      <c r="AM475" s="24"/>
      <c r="AN475" s="24"/>
      <c r="AO475" s="223" t="str">
        <f t="shared" si="3"/>
        <v/>
      </c>
      <c r="AP475" s="223" t="str">
        <f>IFERROR(VLOOKUP(AM475,ORFEO2025!H:O,5,0),"")</f>
        <v/>
      </c>
      <c r="AQ475" s="223" t="str">
        <f>IFERROR(VLOOKUP(AM475,ORFEO2025!H:O,6,0),"")</f>
        <v/>
      </c>
      <c r="AR475" s="223" t="str">
        <f>IFERROR(VLOOKUP(AM475,ORFEO2025!H:O,7,0),"")</f>
        <v/>
      </c>
      <c r="AS475" s="223" t="str">
        <f>IFERROR(VLOOKUP(AM475,ORFEO2025!H:O,8,0),"")</f>
        <v/>
      </c>
      <c r="AT475" s="224" t="str">
        <f>IFERROR(VLOOKUP(AM475,ORFEO2025!H:O,9,0),"")</f>
        <v/>
      </c>
    </row>
    <row r="476">
      <c r="A476" s="261">
        <v>2.0255920235141E13</v>
      </c>
      <c r="B476" s="248"/>
      <c r="C476" s="28"/>
      <c r="D476" s="24"/>
      <c r="E476" s="227"/>
      <c r="F476" s="216" t="b">
        <v>1</v>
      </c>
      <c r="G476" s="24"/>
      <c r="H476" s="24"/>
      <c r="I476" s="209"/>
      <c r="J476" s="219" t="str">
        <f t="shared" si="6"/>
        <v/>
      </c>
      <c r="K476" s="24"/>
      <c r="L476" s="24"/>
      <c r="M476" s="24"/>
      <c r="N476" s="24"/>
      <c r="O476" s="24"/>
      <c r="P476" s="24"/>
      <c r="Q476" s="24"/>
      <c r="R476" s="24"/>
      <c r="S476" s="27"/>
      <c r="T476" s="24"/>
      <c r="U476" s="24"/>
      <c r="V476" s="24"/>
      <c r="W476" s="24"/>
      <c r="X476" s="209"/>
      <c r="Y476" s="216"/>
      <c r="Z476" s="216">
        <f t="shared" si="2"/>
        <v>20255920195191</v>
      </c>
      <c r="AA476" s="250">
        <f>ORFEO2025!C475</f>
        <v>45790</v>
      </c>
      <c r="AB476" s="216">
        <f>ORFEO2025!H473</f>
        <v>20255920195191</v>
      </c>
      <c r="AC476" s="216" t="str">
        <f>ORFEO2025!G473</f>
        <v>EDGAR GRANADOS</v>
      </c>
      <c r="AD476" s="24"/>
      <c r="AE476" s="24"/>
      <c r="AF476" s="24"/>
      <c r="AG476" s="24"/>
      <c r="AH476" s="24"/>
      <c r="AI476" s="24"/>
      <c r="AJ476" s="24"/>
      <c r="AK476" s="24"/>
      <c r="AL476" s="209"/>
      <c r="AM476" s="24"/>
      <c r="AN476" s="24"/>
      <c r="AO476" s="223" t="str">
        <f t="shared" si="3"/>
        <v/>
      </c>
      <c r="AP476" s="223" t="str">
        <f>IFERROR(VLOOKUP(AM476,ORFEO2025!H:O,5,0),"")</f>
        <v/>
      </c>
      <c r="AQ476" s="223" t="str">
        <f>IFERROR(VLOOKUP(AM476,ORFEO2025!H:O,6,0),"")</f>
        <v/>
      </c>
      <c r="AR476" s="223" t="str">
        <f>IFERROR(VLOOKUP(AM476,ORFEO2025!H:O,7,0),"")</f>
        <v/>
      </c>
      <c r="AS476" s="223" t="str">
        <f>IFERROR(VLOOKUP(AM476,ORFEO2025!H:O,8,0),"")</f>
        <v/>
      </c>
      <c r="AT476" s="224" t="str">
        <f>IFERROR(VLOOKUP(AM476,ORFEO2025!H:O,9,0),"")</f>
        <v/>
      </c>
    </row>
    <row r="477">
      <c r="A477" s="261">
        <v>2.0255920235181E13</v>
      </c>
      <c r="B477" s="248"/>
      <c r="C477" s="28"/>
      <c r="D477" s="24"/>
      <c r="E477" s="227"/>
      <c r="F477" s="216" t="b">
        <v>1</v>
      </c>
      <c r="G477" s="216" t="s">
        <v>3772</v>
      </c>
      <c r="H477" s="24"/>
      <c r="I477" s="209"/>
      <c r="J477" s="219" t="str">
        <f t="shared" si="6"/>
        <v/>
      </c>
      <c r="K477" s="24"/>
      <c r="L477" s="24"/>
      <c r="M477" s="24"/>
      <c r="N477" s="24"/>
      <c r="O477" s="24"/>
      <c r="P477" s="24"/>
      <c r="Q477" s="24"/>
      <c r="R477" s="24"/>
      <c r="S477" s="27"/>
      <c r="T477" s="24"/>
      <c r="U477" s="24"/>
      <c r="V477" s="24"/>
      <c r="W477" s="24"/>
      <c r="X477" s="209"/>
      <c r="Y477" s="216"/>
      <c r="Z477" s="216">
        <f t="shared" si="2"/>
        <v>20255920155191</v>
      </c>
      <c r="AA477" s="250">
        <f>ORFEO2025!C476</f>
        <v>45790</v>
      </c>
      <c r="AB477" s="216">
        <f>ORFEO2025!H474</f>
        <v>20255920155191</v>
      </c>
      <c r="AC477" s="216" t="str">
        <f>ORFEO2025!G474</f>
        <v>EDGAR GRANADOS</v>
      </c>
      <c r="AD477" s="24"/>
      <c r="AE477" s="24"/>
      <c r="AF477" s="24"/>
      <c r="AG477" s="24"/>
      <c r="AH477" s="24"/>
      <c r="AI477" s="24"/>
      <c r="AJ477" s="24"/>
      <c r="AK477" s="24"/>
      <c r="AL477" s="209"/>
      <c r="AM477" s="24"/>
      <c r="AN477" s="24"/>
      <c r="AO477" s="223" t="str">
        <f t="shared" si="3"/>
        <v/>
      </c>
      <c r="AP477" s="223" t="str">
        <f>IFERROR(VLOOKUP(AM477,ORFEO2025!H:O,5,0),"")</f>
        <v/>
      </c>
      <c r="AQ477" s="223" t="str">
        <f>IFERROR(VLOOKUP(AM477,ORFEO2025!H:O,6,0),"")</f>
        <v/>
      </c>
      <c r="AR477" s="223" t="str">
        <f>IFERROR(VLOOKUP(AM477,ORFEO2025!H:O,7,0),"")</f>
        <v/>
      </c>
      <c r="AS477" s="223" t="str">
        <f>IFERROR(VLOOKUP(AM477,ORFEO2025!H:O,8,0),"")</f>
        <v/>
      </c>
      <c r="AT477" s="224" t="str">
        <f>IFERROR(VLOOKUP(AM477,ORFEO2025!H:O,9,0),"")</f>
        <v/>
      </c>
    </row>
    <row r="478">
      <c r="A478" s="261">
        <v>2.0255920235351E13</v>
      </c>
      <c r="B478" s="229"/>
      <c r="C478" s="28"/>
      <c r="D478" s="24"/>
      <c r="E478" s="227"/>
      <c r="F478" s="216" t="b">
        <v>1</v>
      </c>
      <c r="G478" s="24"/>
      <c r="H478" s="24"/>
      <c r="I478" s="209"/>
      <c r="J478" s="219" t="str">
        <f t="shared" si="6"/>
        <v/>
      </c>
      <c r="K478" s="24"/>
      <c r="L478" s="24"/>
      <c r="M478" s="24"/>
      <c r="N478" s="24"/>
      <c r="O478" s="24"/>
      <c r="P478" s="24"/>
      <c r="Q478" s="24"/>
      <c r="R478" s="24"/>
      <c r="S478" s="27"/>
      <c r="T478" s="24"/>
      <c r="U478" s="24"/>
      <c r="V478" s="24"/>
      <c r="W478" s="24"/>
      <c r="X478" s="209"/>
      <c r="Y478" s="216"/>
      <c r="Z478" s="216" t="str">
        <f t="shared" si="2"/>
        <v/>
      </c>
      <c r="AA478" s="250">
        <f>ORFEO2025!C477</f>
        <v>45790</v>
      </c>
      <c r="AB478" s="216" t="str">
        <f>ORFEO2025!H475</f>
        <v>COMUNICACIÓN INFORMATIVA, LA SDM LE RESPONDE AL PETICIONARIO MEDIANTE RADICADO 202532206785731, SE COPIA AL FDLF COMO INFORMATIVO</v>
      </c>
      <c r="AC478" s="216" t="str">
        <f>ORFEO2025!G475</f>
        <v>JOHN CORREDOR</v>
      </c>
      <c r="AD478" s="24"/>
      <c r="AE478" s="24"/>
      <c r="AF478" s="24"/>
      <c r="AG478" s="24"/>
      <c r="AH478" s="24"/>
      <c r="AI478" s="24"/>
      <c r="AJ478" s="24"/>
      <c r="AK478" s="24"/>
      <c r="AL478" s="209"/>
      <c r="AM478" s="24"/>
      <c r="AN478" s="24"/>
      <c r="AO478" s="223" t="str">
        <f t="shared" si="3"/>
        <v/>
      </c>
      <c r="AP478" s="223" t="str">
        <f>IFERROR(VLOOKUP(AM478,ORFEO2025!H:O,5,0),"")</f>
        <v/>
      </c>
      <c r="AQ478" s="223" t="str">
        <f>IFERROR(VLOOKUP(AM478,ORFEO2025!H:O,6,0),"")</f>
        <v/>
      </c>
      <c r="AR478" s="223" t="str">
        <f>IFERROR(VLOOKUP(AM478,ORFEO2025!H:O,7,0),"")</f>
        <v/>
      </c>
      <c r="AS478" s="223" t="str">
        <f>IFERROR(VLOOKUP(AM478,ORFEO2025!H:O,8,0),"")</f>
        <v/>
      </c>
      <c r="AT478" s="224" t="str">
        <f>IFERROR(VLOOKUP(AM478,ORFEO2025!H:O,9,0),"")</f>
        <v/>
      </c>
    </row>
    <row r="479">
      <c r="A479" s="261">
        <v>2.0255920235371E13</v>
      </c>
      <c r="B479" s="229"/>
      <c r="C479" s="28"/>
      <c r="D479" s="24"/>
      <c r="E479" s="227"/>
      <c r="F479" s="216" t="b">
        <v>1</v>
      </c>
      <c r="G479" s="24"/>
      <c r="H479" s="24"/>
      <c r="I479" s="209"/>
      <c r="J479" s="219" t="str">
        <f t="shared" si="6"/>
        <v/>
      </c>
      <c r="K479" s="24"/>
      <c r="L479" s="24"/>
      <c r="M479" s="24"/>
      <c r="N479" s="24"/>
      <c r="O479" s="24"/>
      <c r="P479" s="24"/>
      <c r="Q479" s="24"/>
      <c r="R479" s="24"/>
      <c r="S479" s="27"/>
      <c r="T479" s="24"/>
      <c r="U479" s="24"/>
      <c r="V479" s="24"/>
      <c r="W479" s="24"/>
      <c r="X479" s="209"/>
      <c r="Y479" s="216"/>
      <c r="Z479" s="216" t="str">
        <f t="shared" si="2"/>
        <v/>
      </c>
      <c r="AA479" s="250">
        <f>ORFEO2025!C478</f>
        <v>45790</v>
      </c>
      <c r="AB479" s="216">
        <f>ORFEO2025!H476</f>
        <v>20255910051932</v>
      </c>
      <c r="AC479" s="216" t="str">
        <f>ORFEO2025!G476</f>
        <v>EDGAR GRANADOS</v>
      </c>
      <c r="AD479" s="24"/>
      <c r="AE479" s="24"/>
      <c r="AF479" s="24"/>
      <c r="AG479" s="24"/>
      <c r="AH479" s="24"/>
      <c r="AI479" s="24"/>
      <c r="AJ479" s="24"/>
      <c r="AK479" s="24"/>
      <c r="AL479" s="209"/>
      <c r="AM479" s="24"/>
      <c r="AN479" s="24"/>
      <c r="AO479" s="223" t="str">
        <f t="shared" si="3"/>
        <v/>
      </c>
      <c r="AP479" s="223" t="str">
        <f>IFERROR(VLOOKUP(AM479,ORFEO2025!H:O,5,0),"")</f>
        <v/>
      </c>
      <c r="AQ479" s="223" t="str">
        <f>IFERROR(VLOOKUP(AM479,ORFEO2025!H:O,6,0),"")</f>
        <v/>
      </c>
      <c r="AR479" s="223" t="str">
        <f>IFERROR(VLOOKUP(AM479,ORFEO2025!H:O,7,0),"")</f>
        <v/>
      </c>
      <c r="AS479" s="223" t="str">
        <f>IFERROR(VLOOKUP(AM479,ORFEO2025!H:O,8,0),"")</f>
        <v/>
      </c>
      <c r="AT479" s="224" t="str">
        <f>IFERROR(VLOOKUP(AM479,ORFEO2025!H:O,9,0),"")</f>
        <v/>
      </c>
    </row>
    <row r="480">
      <c r="A480" s="261">
        <v>2.0255920235421E13</v>
      </c>
      <c r="B480" s="229"/>
      <c r="C480" s="28"/>
      <c r="D480" s="24"/>
      <c r="E480" s="227"/>
      <c r="F480" s="216" t="b">
        <v>1</v>
      </c>
      <c r="G480" s="24"/>
      <c r="H480" s="24"/>
      <c r="I480" s="209"/>
      <c r="J480" s="219" t="str">
        <f t="shared" si="6"/>
        <v/>
      </c>
      <c r="K480" s="24"/>
      <c r="L480" s="24"/>
      <c r="M480" s="24"/>
      <c r="N480" s="24"/>
      <c r="O480" s="24"/>
      <c r="P480" s="24"/>
      <c r="Q480" s="24"/>
      <c r="R480" s="24"/>
      <c r="S480" s="27"/>
      <c r="T480" s="24"/>
      <c r="U480" s="24"/>
      <c r="V480" s="24"/>
      <c r="W480" s="24"/>
      <c r="X480" s="209"/>
      <c r="Y480" s="216"/>
      <c r="Z480" s="216" t="str">
        <f t="shared" si="2"/>
        <v/>
      </c>
      <c r="AA480" s="250">
        <f>ORFEO2025!C479</f>
        <v>45790</v>
      </c>
      <c r="AB480" s="216">
        <f>ORFEO2025!H477</f>
        <v>20255910051902</v>
      </c>
      <c r="AC480" s="216" t="str">
        <f>ORFEO2025!G477</f>
        <v>EDGAR GRANADOS</v>
      </c>
      <c r="AD480" s="24"/>
      <c r="AE480" s="24"/>
      <c r="AF480" s="24"/>
      <c r="AG480" s="24"/>
      <c r="AH480" s="24"/>
      <c r="AI480" s="24"/>
      <c r="AJ480" s="24"/>
      <c r="AK480" s="24"/>
      <c r="AL480" s="209"/>
      <c r="AM480" s="24"/>
      <c r="AN480" s="24"/>
      <c r="AO480" s="223" t="str">
        <f t="shared" si="3"/>
        <v/>
      </c>
      <c r="AP480" s="223" t="str">
        <f>IFERROR(VLOOKUP(AM480,ORFEO2025!H:O,5,0),"")</f>
        <v/>
      </c>
      <c r="AQ480" s="223" t="str">
        <f>IFERROR(VLOOKUP(AM480,ORFEO2025!H:O,6,0),"")</f>
        <v/>
      </c>
      <c r="AR480" s="223" t="str">
        <f>IFERROR(VLOOKUP(AM480,ORFEO2025!H:O,7,0),"")</f>
        <v/>
      </c>
      <c r="AS480" s="223" t="str">
        <f>IFERROR(VLOOKUP(AM480,ORFEO2025!H:O,8,0),"")</f>
        <v/>
      </c>
      <c r="AT480" s="224" t="str">
        <f>IFERROR(VLOOKUP(AM480,ORFEO2025!H:O,9,0),"")</f>
        <v/>
      </c>
    </row>
    <row r="481">
      <c r="A481" s="261">
        <v>2.0255920235461E13</v>
      </c>
      <c r="B481" s="229"/>
      <c r="C481" s="28"/>
      <c r="D481" s="24"/>
      <c r="E481" s="227"/>
      <c r="F481" s="216" t="b">
        <v>1</v>
      </c>
      <c r="G481" s="24"/>
      <c r="H481" s="24"/>
      <c r="I481" s="209"/>
      <c r="J481" s="219" t="str">
        <f t="shared" si="6"/>
        <v/>
      </c>
      <c r="K481" s="24"/>
      <c r="L481" s="24"/>
      <c r="M481" s="24"/>
      <c r="N481" s="24"/>
      <c r="O481" s="24"/>
      <c r="P481" s="24"/>
      <c r="Q481" s="24"/>
      <c r="R481" s="24"/>
      <c r="S481" s="27"/>
      <c r="T481" s="24"/>
      <c r="U481" s="24"/>
      <c r="V481" s="24"/>
      <c r="W481" s="24"/>
      <c r="X481" s="209"/>
      <c r="Y481" s="216"/>
      <c r="Z481" s="216">
        <f t="shared" si="2"/>
        <v>20255920210641</v>
      </c>
      <c r="AA481" s="226">
        <f>ORFEO2025!C480</f>
        <v>45758</v>
      </c>
      <c r="AB481" s="216">
        <f>ORFEO2025!H478</f>
        <v>20255920210641</v>
      </c>
      <c r="AC481" s="216" t="str">
        <f>ORFEO2025!G478</f>
        <v>SEBASTIÁN RAMÍREZ</v>
      </c>
      <c r="AD481" s="24"/>
      <c r="AE481" s="24"/>
      <c r="AF481" s="24"/>
      <c r="AG481" s="24"/>
      <c r="AH481" s="24"/>
      <c r="AI481" s="24"/>
      <c r="AJ481" s="24"/>
      <c r="AK481" s="24"/>
      <c r="AL481" s="209"/>
      <c r="AM481" s="24"/>
      <c r="AN481" s="24"/>
      <c r="AO481" s="223" t="str">
        <f t="shared" si="3"/>
        <v/>
      </c>
      <c r="AP481" s="223" t="str">
        <f>IFERROR(VLOOKUP(AM481,ORFEO2025!H:O,5,0),"")</f>
        <v/>
      </c>
      <c r="AQ481" s="223" t="str">
        <f>IFERROR(VLOOKUP(AM481,ORFEO2025!H:O,6,0),"")</f>
        <v/>
      </c>
      <c r="AR481" s="223" t="str">
        <f>IFERROR(VLOOKUP(AM481,ORFEO2025!H:O,7,0),"")</f>
        <v/>
      </c>
      <c r="AS481" s="223" t="str">
        <f>IFERROR(VLOOKUP(AM481,ORFEO2025!H:O,8,0),"")</f>
        <v/>
      </c>
      <c r="AT481" s="224" t="str">
        <f>IFERROR(VLOOKUP(AM481,ORFEO2025!H:O,9,0),"")</f>
        <v/>
      </c>
    </row>
    <row r="482">
      <c r="A482" s="261">
        <v>2.0255920236011E13</v>
      </c>
      <c r="B482" s="229"/>
      <c r="C482" s="28"/>
      <c r="D482" s="24"/>
      <c r="E482" s="227"/>
      <c r="F482" s="216" t="b">
        <v>1</v>
      </c>
      <c r="G482" s="24"/>
      <c r="H482" s="24"/>
      <c r="I482" s="209"/>
      <c r="J482" s="219" t="str">
        <f t="shared" si="6"/>
        <v/>
      </c>
      <c r="K482" s="24"/>
      <c r="L482" s="24"/>
      <c r="M482" s="24"/>
      <c r="N482" s="24"/>
      <c r="O482" s="24"/>
      <c r="P482" s="24"/>
      <c r="Q482" s="24"/>
      <c r="R482" s="24"/>
      <c r="S482" s="27"/>
      <c r="T482" s="24"/>
      <c r="U482" s="24"/>
      <c r="V482" s="24"/>
      <c r="W482" s="24"/>
      <c r="X482" s="209"/>
      <c r="Y482" s="216"/>
      <c r="Z482" s="216">
        <f t="shared" si="2"/>
        <v>20255920169791</v>
      </c>
      <c r="AA482" s="250">
        <f>ORFEO2025!C481</f>
        <v>45791</v>
      </c>
      <c r="AB482" s="216">
        <f>ORFEO2025!H479</f>
        <v>20255920169791</v>
      </c>
      <c r="AC482" s="216" t="str">
        <f>ORFEO2025!G479</f>
        <v>EDGAR GRANADOS</v>
      </c>
      <c r="AD482" s="24"/>
      <c r="AE482" s="24"/>
      <c r="AF482" s="24"/>
      <c r="AG482" s="24"/>
      <c r="AH482" s="24"/>
      <c r="AI482" s="24"/>
      <c r="AJ482" s="24"/>
      <c r="AK482" s="24"/>
      <c r="AL482" s="209"/>
      <c r="AM482" s="24"/>
      <c r="AN482" s="24"/>
      <c r="AO482" s="223" t="str">
        <f t="shared" si="3"/>
        <v/>
      </c>
      <c r="AP482" s="223" t="str">
        <f>IFERROR(VLOOKUP(AM482,ORFEO2025!H:O,5,0),"")</f>
        <v/>
      </c>
      <c r="AQ482" s="223" t="str">
        <f>IFERROR(VLOOKUP(AM482,ORFEO2025!H:O,6,0),"")</f>
        <v/>
      </c>
      <c r="AR482" s="223" t="str">
        <f>IFERROR(VLOOKUP(AM482,ORFEO2025!H:O,7,0),"")</f>
        <v/>
      </c>
      <c r="AS482" s="223" t="str">
        <f>IFERROR(VLOOKUP(AM482,ORFEO2025!H:O,8,0),"")</f>
        <v/>
      </c>
      <c r="AT482" s="224" t="str">
        <f>IFERROR(VLOOKUP(AM482,ORFEO2025!H:O,9,0),"")</f>
        <v/>
      </c>
    </row>
    <row r="483">
      <c r="A483" s="261">
        <v>2.0255920236031E13</v>
      </c>
      <c r="B483" s="229"/>
      <c r="C483" s="28"/>
      <c r="D483" s="24"/>
      <c r="E483" s="227"/>
      <c r="F483" s="216" t="b">
        <v>1</v>
      </c>
      <c r="G483" s="24"/>
      <c r="H483" s="24"/>
      <c r="I483" s="209"/>
      <c r="J483" s="219" t="str">
        <f t="shared" si="6"/>
        <v/>
      </c>
      <c r="K483" s="24"/>
      <c r="L483" s="24"/>
      <c r="M483" s="24"/>
      <c r="N483" s="24"/>
      <c r="O483" s="24"/>
      <c r="P483" s="24"/>
      <c r="Q483" s="24"/>
      <c r="R483" s="24"/>
      <c r="S483" s="27"/>
      <c r="T483" s="24"/>
      <c r="U483" s="24"/>
      <c r="V483" s="24"/>
      <c r="W483" s="24"/>
      <c r="X483" s="209"/>
      <c r="Y483" s="216"/>
      <c r="Z483" s="216">
        <f t="shared" si="2"/>
        <v>20255920184381</v>
      </c>
      <c r="AA483" s="250">
        <f>ORFEO2025!C482</f>
        <v>45790</v>
      </c>
      <c r="AB483" s="216">
        <f>ORFEO2025!H480</f>
        <v>20255920184381</v>
      </c>
      <c r="AC483" s="216" t="str">
        <f>ORFEO2025!G480</f>
        <v>EDGAR GRANADOS</v>
      </c>
      <c r="AD483" s="24"/>
      <c r="AE483" s="24"/>
      <c r="AF483" s="24"/>
      <c r="AG483" s="24"/>
      <c r="AH483" s="24"/>
      <c r="AI483" s="24"/>
      <c r="AJ483" s="24"/>
      <c r="AK483" s="24"/>
      <c r="AL483" s="209"/>
      <c r="AM483" s="24"/>
      <c r="AN483" s="24"/>
      <c r="AO483" s="223" t="str">
        <f t="shared" si="3"/>
        <v/>
      </c>
      <c r="AP483" s="223" t="str">
        <f>IFERROR(VLOOKUP(AM483,ORFEO2025!H:O,5,0),"")</f>
        <v/>
      </c>
      <c r="AQ483" s="223" t="str">
        <f>IFERROR(VLOOKUP(AM483,ORFEO2025!H:O,6,0),"")</f>
        <v/>
      </c>
      <c r="AR483" s="223" t="str">
        <f>IFERROR(VLOOKUP(AM483,ORFEO2025!H:O,7,0),"")</f>
        <v/>
      </c>
      <c r="AS483" s="223" t="str">
        <f>IFERROR(VLOOKUP(AM483,ORFEO2025!H:O,8,0),"")</f>
        <v/>
      </c>
      <c r="AT483" s="224" t="str">
        <f>IFERROR(VLOOKUP(AM483,ORFEO2025!H:O,9,0),"")</f>
        <v/>
      </c>
    </row>
    <row r="484">
      <c r="A484" s="261">
        <v>2.0255920236041E13</v>
      </c>
      <c r="B484" s="229"/>
      <c r="C484" s="28"/>
      <c r="D484" s="24"/>
      <c r="E484" s="227"/>
      <c r="F484" s="216" t="b">
        <v>1</v>
      </c>
      <c r="G484" s="24"/>
      <c r="H484" s="24"/>
      <c r="I484" s="209"/>
      <c r="J484" s="219" t="str">
        <f t="shared" si="6"/>
        <v/>
      </c>
      <c r="K484" s="24"/>
      <c r="L484" s="24"/>
      <c r="M484" s="24"/>
      <c r="N484" s="24"/>
      <c r="O484" s="24"/>
      <c r="P484" s="24"/>
      <c r="Q484" s="24"/>
      <c r="R484" s="24"/>
      <c r="S484" s="27"/>
      <c r="T484" s="24"/>
      <c r="U484" s="24"/>
      <c r="V484" s="24"/>
      <c r="W484" s="24"/>
      <c r="X484" s="209"/>
      <c r="Y484" s="216"/>
      <c r="Z484" s="216">
        <f t="shared" si="2"/>
        <v>20255920218101</v>
      </c>
      <c r="AA484" s="250">
        <f>ORFEO2025!C483</f>
        <v>45790</v>
      </c>
      <c r="AB484" s="216">
        <f>ORFEO2025!H481</f>
        <v>20255920218101</v>
      </c>
      <c r="AC484" s="216" t="str">
        <f>ORFEO2025!G481</f>
        <v>EDGAR GRANADOS</v>
      </c>
      <c r="AD484" s="24"/>
      <c r="AE484" s="24"/>
      <c r="AF484" s="24"/>
      <c r="AG484" s="24"/>
      <c r="AH484" s="24"/>
      <c r="AI484" s="24"/>
      <c r="AJ484" s="24"/>
      <c r="AK484" s="24"/>
      <c r="AL484" s="209"/>
      <c r="AM484" s="24"/>
      <c r="AN484" s="24"/>
      <c r="AO484" s="223" t="str">
        <f t="shared" si="3"/>
        <v/>
      </c>
      <c r="AP484" s="223" t="str">
        <f>IFERROR(VLOOKUP(AM484,ORFEO2025!H:O,5,0),"")</f>
        <v/>
      </c>
      <c r="AQ484" s="223" t="str">
        <f>IFERROR(VLOOKUP(AM484,ORFEO2025!H:O,6,0),"")</f>
        <v/>
      </c>
      <c r="AR484" s="223" t="str">
        <f>IFERROR(VLOOKUP(AM484,ORFEO2025!H:O,7,0),"")</f>
        <v/>
      </c>
      <c r="AS484" s="223" t="str">
        <f>IFERROR(VLOOKUP(AM484,ORFEO2025!H:O,8,0),"")</f>
        <v/>
      </c>
      <c r="AT484" s="224" t="str">
        <f>IFERROR(VLOOKUP(AM484,ORFEO2025!H:O,9,0),"")</f>
        <v/>
      </c>
    </row>
    <row r="485">
      <c r="A485" s="261">
        <v>2.0255920237041E13</v>
      </c>
      <c r="B485" s="229"/>
      <c r="C485" s="28"/>
      <c r="D485" s="24"/>
      <c r="E485" s="227"/>
      <c r="F485" s="216" t="b">
        <v>1</v>
      </c>
      <c r="G485" s="24"/>
      <c r="H485" s="24"/>
      <c r="I485" s="209"/>
      <c r="J485" s="219" t="str">
        <f t="shared" si="6"/>
        <v/>
      </c>
      <c r="K485" s="24"/>
      <c r="L485" s="24"/>
      <c r="M485" s="24"/>
      <c r="N485" s="24"/>
      <c r="O485" s="24"/>
      <c r="P485" s="24"/>
      <c r="Q485" s="24"/>
      <c r="R485" s="24"/>
      <c r="S485" s="27"/>
      <c r="T485" s="24"/>
      <c r="U485" s="24"/>
      <c r="V485" s="24"/>
      <c r="W485" s="24"/>
      <c r="X485" s="209"/>
      <c r="Y485" s="216"/>
      <c r="Z485" s="216" t="str">
        <f t="shared" si="2"/>
        <v/>
      </c>
      <c r="AA485" s="250">
        <f>ORFEO2025!C484</f>
        <v>45789</v>
      </c>
      <c r="AB485" s="226" t="str">
        <f>ORFEO2025!H482</f>
        <v>20255920196991</v>
      </c>
      <c r="AC485" s="216" t="str">
        <f>ORFEO2025!G482</f>
        <v>EDGAR GRANADOS</v>
      </c>
      <c r="AD485" s="24"/>
      <c r="AE485" s="24"/>
      <c r="AF485" s="24"/>
      <c r="AG485" s="24"/>
      <c r="AH485" s="24"/>
      <c r="AI485" s="24"/>
      <c r="AJ485" s="24"/>
      <c r="AK485" s="24"/>
      <c r="AL485" s="209"/>
      <c r="AM485" s="24"/>
      <c r="AN485" s="24"/>
      <c r="AO485" s="223" t="str">
        <f t="shared" si="3"/>
        <v/>
      </c>
      <c r="AP485" s="223" t="str">
        <f>IFERROR(VLOOKUP(AM485,ORFEO2025!H:O,5,0),"")</f>
        <v/>
      </c>
      <c r="AQ485" s="223" t="str">
        <f>IFERROR(VLOOKUP(AM485,ORFEO2025!H:O,6,0),"")</f>
        <v/>
      </c>
      <c r="AR485" s="223" t="str">
        <f>IFERROR(VLOOKUP(AM485,ORFEO2025!H:O,7,0),"")</f>
        <v/>
      </c>
      <c r="AS485" s="223" t="str">
        <f>IFERROR(VLOOKUP(AM485,ORFEO2025!H:O,8,0),"")</f>
        <v/>
      </c>
      <c r="AT485" s="224" t="str">
        <f>IFERROR(VLOOKUP(AM485,ORFEO2025!H:O,9,0),"")</f>
        <v/>
      </c>
    </row>
    <row r="486">
      <c r="A486" s="261">
        <v>2.0255920237141E13</v>
      </c>
      <c r="B486" s="248"/>
      <c r="C486" s="28"/>
      <c r="D486" s="24"/>
      <c r="E486" s="227"/>
      <c r="F486" s="216" t="b">
        <v>1</v>
      </c>
      <c r="G486" s="24"/>
      <c r="H486" s="24"/>
      <c r="I486" s="209"/>
      <c r="J486" s="219" t="str">
        <f t="shared" si="6"/>
        <v/>
      </c>
      <c r="K486" s="24"/>
      <c r="L486" s="24"/>
      <c r="M486" s="24"/>
      <c r="N486" s="24"/>
      <c r="O486" s="24"/>
      <c r="P486" s="24"/>
      <c r="Q486" s="24"/>
      <c r="R486" s="24"/>
      <c r="S486" s="27"/>
      <c r="T486" s="24"/>
      <c r="U486" s="24"/>
      <c r="V486" s="24"/>
      <c r="W486" s="24"/>
      <c r="X486" s="209"/>
      <c r="Y486" s="216"/>
      <c r="Z486" s="216">
        <f t="shared" si="2"/>
        <v>20255920197011</v>
      </c>
      <c r="AA486" s="250">
        <f>ORFEO2025!C485</f>
        <v>45789</v>
      </c>
      <c r="AB486" s="216">
        <f>ORFEO2025!H483</f>
        <v>20255920197011</v>
      </c>
      <c r="AC486" s="216" t="str">
        <f>ORFEO2025!G483</f>
        <v>EDGAR GRANADOS</v>
      </c>
      <c r="AD486" s="24"/>
      <c r="AE486" s="24"/>
      <c r="AF486" s="24"/>
      <c r="AG486" s="24"/>
      <c r="AH486" s="24"/>
      <c r="AI486" s="24"/>
      <c r="AJ486" s="24"/>
      <c r="AK486" s="24"/>
      <c r="AL486" s="209"/>
      <c r="AM486" s="24"/>
      <c r="AN486" s="24"/>
      <c r="AO486" s="223" t="str">
        <f t="shared" si="3"/>
        <v/>
      </c>
      <c r="AP486" s="223" t="str">
        <f>IFERROR(VLOOKUP(AM486,ORFEO2025!H:O,5,0),"")</f>
        <v/>
      </c>
      <c r="AQ486" s="223" t="str">
        <f>IFERROR(VLOOKUP(AM486,ORFEO2025!H:O,6,0),"")</f>
        <v/>
      </c>
      <c r="AR486" s="223" t="str">
        <f>IFERROR(VLOOKUP(AM486,ORFEO2025!H:O,7,0),"")</f>
        <v/>
      </c>
      <c r="AS486" s="223" t="str">
        <f>IFERROR(VLOOKUP(AM486,ORFEO2025!H:O,8,0),"")</f>
        <v/>
      </c>
      <c r="AT486" s="224" t="str">
        <f>IFERROR(VLOOKUP(AM486,ORFEO2025!H:O,9,0),"")</f>
        <v/>
      </c>
    </row>
    <row r="487">
      <c r="A487" s="261">
        <v>2.0255920237651E13</v>
      </c>
      <c r="B487" s="248"/>
      <c r="C487" s="28"/>
      <c r="D487" s="24"/>
      <c r="E487" s="227"/>
      <c r="F487" s="216" t="b">
        <v>1</v>
      </c>
      <c r="G487" s="24"/>
      <c r="H487" s="24"/>
      <c r="I487" s="209"/>
      <c r="J487" s="219" t="str">
        <f t="shared" si="6"/>
        <v/>
      </c>
      <c r="K487" s="24"/>
      <c r="L487" s="24"/>
      <c r="M487" s="24"/>
      <c r="N487" s="24"/>
      <c r="O487" s="24"/>
      <c r="P487" s="24"/>
      <c r="Q487" s="24"/>
      <c r="R487" s="24"/>
      <c r="S487" s="27"/>
      <c r="T487" s="24"/>
      <c r="U487" s="24"/>
      <c r="V487" s="24"/>
      <c r="W487" s="24"/>
      <c r="X487" s="209"/>
      <c r="Y487" s="216"/>
      <c r="Z487" s="216">
        <f t="shared" si="2"/>
        <v>20255920210581</v>
      </c>
      <c r="AA487" s="250">
        <f>ORFEO2025!C486</f>
        <v>45789</v>
      </c>
      <c r="AB487" s="216">
        <f>ORFEO2025!H484</f>
        <v>20255920210581</v>
      </c>
      <c r="AC487" s="216" t="str">
        <f>ORFEO2025!G484</f>
        <v>OSCAR CASTAÑEDA</v>
      </c>
      <c r="AD487" s="24"/>
      <c r="AE487" s="24"/>
      <c r="AF487" s="24"/>
      <c r="AG487" s="24"/>
      <c r="AH487" s="24"/>
      <c r="AI487" s="24"/>
      <c r="AJ487" s="24"/>
      <c r="AK487" s="24"/>
      <c r="AL487" s="209"/>
      <c r="AM487" s="24"/>
      <c r="AN487" s="24"/>
      <c r="AO487" s="223" t="str">
        <f t="shared" si="3"/>
        <v/>
      </c>
      <c r="AP487" s="223" t="str">
        <f>IFERROR(VLOOKUP(AM487,ORFEO2025!H:O,5,0),"")</f>
        <v/>
      </c>
      <c r="AQ487" s="223" t="str">
        <f>IFERROR(VLOOKUP(AM487,ORFEO2025!H:O,6,0),"")</f>
        <v/>
      </c>
      <c r="AR487" s="223" t="str">
        <f>IFERROR(VLOOKUP(AM487,ORFEO2025!H:O,7,0),"")</f>
        <v/>
      </c>
      <c r="AS487" s="223" t="str">
        <f>IFERROR(VLOOKUP(AM487,ORFEO2025!H:O,8,0),"")</f>
        <v/>
      </c>
      <c r="AT487" s="224" t="str">
        <f>IFERROR(VLOOKUP(AM487,ORFEO2025!H:O,9,0),"")</f>
        <v/>
      </c>
    </row>
    <row r="488">
      <c r="A488" s="261">
        <v>2.0255920237851E13</v>
      </c>
      <c r="B488" s="229"/>
      <c r="C488" s="28"/>
      <c r="D488" s="24"/>
      <c r="E488" s="227"/>
      <c r="F488" s="216" t="b">
        <v>1</v>
      </c>
      <c r="G488" s="24"/>
      <c r="H488" s="24"/>
      <c r="I488" s="209"/>
      <c r="J488" s="219" t="str">
        <f t="shared" si="6"/>
        <v/>
      </c>
      <c r="K488" s="24"/>
      <c r="L488" s="24"/>
      <c r="M488" s="24"/>
      <c r="N488" s="24"/>
      <c r="O488" s="24"/>
      <c r="P488" s="24"/>
      <c r="Q488" s="24"/>
      <c r="R488" s="24"/>
      <c r="S488" s="27"/>
      <c r="T488" s="24"/>
      <c r="U488" s="24"/>
      <c r="V488" s="24"/>
      <c r="W488" s="24"/>
      <c r="X488" s="209"/>
      <c r="Y488" s="216"/>
      <c r="Z488" s="216" t="str">
        <f t="shared" si="2"/>
        <v/>
      </c>
      <c r="AA488" s="250">
        <f>ORFEO2025!C487</f>
        <v>45789</v>
      </c>
      <c r="AB488" s="226" t="str">
        <f>ORFEO2025!H485</f>
        <v>20255920117971</v>
      </c>
      <c r="AC488" s="216" t="str">
        <f>ORFEO2025!G485</f>
        <v>EDGAR GRANADOS</v>
      </c>
      <c r="AD488" s="24"/>
      <c r="AE488" s="24"/>
      <c r="AF488" s="24"/>
      <c r="AG488" s="24"/>
      <c r="AH488" s="24"/>
      <c r="AI488" s="24"/>
      <c r="AJ488" s="24"/>
      <c r="AK488" s="24"/>
      <c r="AL488" s="209"/>
      <c r="AM488" s="24"/>
      <c r="AN488" s="24"/>
      <c r="AO488" s="223" t="str">
        <f t="shared" si="3"/>
        <v/>
      </c>
      <c r="AP488" s="223" t="str">
        <f>IFERROR(VLOOKUP(AM488,ORFEO2025!H:O,5,0),"")</f>
        <v/>
      </c>
      <c r="AQ488" s="223" t="str">
        <f>IFERROR(VLOOKUP(AM488,ORFEO2025!H:O,6,0),"")</f>
        <v/>
      </c>
      <c r="AR488" s="223" t="str">
        <f>IFERROR(VLOOKUP(AM488,ORFEO2025!H:O,7,0),"")</f>
        <v/>
      </c>
      <c r="AS488" s="223" t="str">
        <f>IFERROR(VLOOKUP(AM488,ORFEO2025!H:O,8,0),"")</f>
        <v/>
      </c>
      <c r="AT488" s="224" t="str">
        <f>IFERROR(VLOOKUP(AM488,ORFEO2025!H:O,9,0),"")</f>
        <v/>
      </c>
    </row>
    <row r="489">
      <c r="A489" s="261">
        <v>2.0255920237911E13</v>
      </c>
      <c r="B489" s="229"/>
      <c r="C489" s="28"/>
      <c r="D489" s="24"/>
      <c r="E489" s="227"/>
      <c r="F489" s="216" t="b">
        <v>1</v>
      </c>
      <c r="G489" s="24"/>
      <c r="H489" s="24"/>
      <c r="I489" s="209"/>
      <c r="J489" s="219" t="str">
        <f t="shared" si="6"/>
        <v/>
      </c>
      <c r="K489" s="24"/>
      <c r="L489" s="24"/>
      <c r="M489" s="24"/>
      <c r="N489" s="24"/>
      <c r="O489" s="24"/>
      <c r="P489" s="24"/>
      <c r="Q489" s="24"/>
      <c r="R489" s="24"/>
      <c r="S489" s="27"/>
      <c r="T489" s="24"/>
      <c r="U489" s="24"/>
      <c r="V489" s="24"/>
      <c r="W489" s="24"/>
      <c r="X489" s="209"/>
      <c r="Y489" s="216"/>
      <c r="Z489" s="216" t="str">
        <f t="shared" si="2"/>
        <v/>
      </c>
      <c r="AA489" s="250">
        <f>ORFEO2025!C488</f>
        <v>45772</v>
      </c>
      <c r="AB489" s="216" t="str">
        <f>ORFEO2025!H486</f>
        <v>NO REQUIERE RESPUESTA</v>
      </c>
      <c r="AC489" s="216" t="str">
        <f>ORFEO2025!G486</f>
        <v>SEBASTIÁN RAMÍREZ</v>
      </c>
      <c r="AD489" s="24"/>
      <c r="AE489" s="24"/>
      <c r="AF489" s="24"/>
      <c r="AG489" s="24"/>
      <c r="AH489" s="24"/>
      <c r="AI489" s="24"/>
      <c r="AJ489" s="24"/>
      <c r="AK489" s="24"/>
      <c r="AL489" s="209"/>
      <c r="AM489" s="24"/>
      <c r="AN489" s="24"/>
      <c r="AO489" s="223" t="str">
        <f t="shared" si="3"/>
        <v/>
      </c>
      <c r="AP489" s="223" t="str">
        <f>IFERROR(VLOOKUP(AM489,ORFEO2025!H:O,5,0),"")</f>
        <v/>
      </c>
      <c r="AQ489" s="223" t="str">
        <f>IFERROR(VLOOKUP(AM489,ORFEO2025!H:O,6,0),"")</f>
        <v/>
      </c>
      <c r="AR489" s="223" t="str">
        <f>IFERROR(VLOOKUP(AM489,ORFEO2025!H:O,7,0),"")</f>
        <v/>
      </c>
      <c r="AS489" s="223" t="str">
        <f>IFERROR(VLOOKUP(AM489,ORFEO2025!H:O,8,0),"")</f>
        <v/>
      </c>
      <c r="AT489" s="224" t="str">
        <f>IFERROR(VLOOKUP(AM489,ORFEO2025!H:O,9,0),"")</f>
        <v/>
      </c>
    </row>
    <row r="490">
      <c r="A490" s="261">
        <v>2.0255920239341E13</v>
      </c>
      <c r="B490" s="229"/>
      <c r="C490" s="28"/>
      <c r="D490" s="24"/>
      <c r="E490" s="227"/>
      <c r="F490" s="216" t="b">
        <v>1</v>
      </c>
      <c r="G490" s="24"/>
      <c r="H490" s="24"/>
      <c r="I490" s="209"/>
      <c r="J490" s="219" t="str">
        <f t="shared" si="6"/>
        <v/>
      </c>
      <c r="K490" s="24"/>
      <c r="L490" s="24"/>
      <c r="M490" s="24"/>
      <c r="N490" s="24"/>
      <c r="O490" s="24"/>
      <c r="P490" s="24"/>
      <c r="Q490" s="24"/>
      <c r="R490" s="24"/>
      <c r="S490" s="27"/>
      <c r="T490" s="24"/>
      <c r="U490" s="24"/>
      <c r="V490" s="24"/>
      <c r="W490" s="24"/>
      <c r="X490" s="209"/>
      <c r="Y490" s="216"/>
      <c r="Z490" s="216">
        <f t="shared" si="2"/>
        <v>20255920196881</v>
      </c>
      <c r="AA490" s="250">
        <f>ORFEO2025!C489</f>
        <v>45789.48056</v>
      </c>
      <c r="AB490" s="216">
        <f>ORFEO2025!H487</f>
        <v>20255920196881</v>
      </c>
      <c r="AC490" s="216" t="str">
        <f>ORFEO2025!G487</f>
        <v>EDGAR GRANADOS</v>
      </c>
      <c r="AD490" s="24"/>
      <c r="AE490" s="24"/>
      <c r="AF490" s="24"/>
      <c r="AG490" s="24"/>
      <c r="AH490" s="24"/>
      <c r="AI490" s="24"/>
      <c r="AJ490" s="24"/>
      <c r="AK490" s="24"/>
      <c r="AL490" s="209"/>
      <c r="AM490" s="24"/>
      <c r="AN490" s="24"/>
      <c r="AO490" s="223" t="str">
        <f t="shared" si="3"/>
        <v/>
      </c>
      <c r="AP490" s="223" t="str">
        <f>IFERROR(VLOOKUP(AM490,ORFEO2025!H:O,5,0),"")</f>
        <v/>
      </c>
      <c r="AQ490" s="223" t="str">
        <f>IFERROR(VLOOKUP(AM490,ORFEO2025!H:O,6,0),"")</f>
        <v/>
      </c>
      <c r="AR490" s="223" t="str">
        <f>IFERROR(VLOOKUP(AM490,ORFEO2025!H:O,7,0),"")</f>
        <v/>
      </c>
      <c r="AS490" s="223" t="str">
        <f>IFERROR(VLOOKUP(AM490,ORFEO2025!H:O,8,0),"")</f>
        <v/>
      </c>
      <c r="AT490" s="224" t="str">
        <f>IFERROR(VLOOKUP(AM490,ORFEO2025!H:O,9,0),"")</f>
        <v/>
      </c>
    </row>
    <row r="491">
      <c r="A491" s="261">
        <v>2.0255920239351E13</v>
      </c>
      <c r="B491" s="229"/>
      <c r="C491" s="28"/>
      <c r="D491" s="24"/>
      <c r="E491" s="227"/>
      <c r="F491" s="216" t="b">
        <v>1</v>
      </c>
      <c r="G491" s="24"/>
      <c r="H491" s="24"/>
      <c r="I491" s="209"/>
      <c r="J491" s="219" t="str">
        <f t="shared" si="6"/>
        <v/>
      </c>
      <c r="K491" s="24"/>
      <c r="L491" s="24"/>
      <c r="M491" s="24"/>
      <c r="N491" s="24"/>
      <c r="O491" s="24"/>
      <c r="P491" s="24"/>
      <c r="Q491" s="24"/>
      <c r="R491" s="24"/>
      <c r="S491" s="27"/>
      <c r="T491" s="24"/>
      <c r="U491" s="24"/>
      <c r="V491" s="24"/>
      <c r="W491" s="24"/>
      <c r="X491" s="209"/>
      <c r="Y491" s="216"/>
      <c r="Z491" s="216" t="str">
        <f t="shared" si="2"/>
        <v/>
      </c>
      <c r="AA491" s="250">
        <f>ORFEO2025!C490</f>
        <v>45789.30694</v>
      </c>
      <c r="AB491" s="216" t="str">
        <f>ORFEO2025!H488</f>
        <v>SE CIERRA TENIENDO EN CUENTA QUE NOS ESTAN INFORMANDO DE LA VISITA TECNICA REALIZADA POR EL IDIGER</v>
      </c>
      <c r="AC491" s="216" t="str">
        <f>ORFEO2025!G488</f>
        <v>SANTIAGO VARGAS CAMACHO</v>
      </c>
      <c r="AD491" s="24"/>
      <c r="AE491" s="24"/>
      <c r="AF491" s="24"/>
      <c r="AG491" s="24"/>
      <c r="AH491" s="24"/>
      <c r="AI491" s="24"/>
      <c r="AJ491" s="24"/>
      <c r="AK491" s="24"/>
      <c r="AL491" s="209"/>
      <c r="AM491" s="24"/>
      <c r="AN491" s="24"/>
      <c r="AO491" s="223" t="str">
        <f t="shared" si="3"/>
        <v/>
      </c>
      <c r="AP491" s="223" t="str">
        <f>IFERROR(VLOOKUP(AM491,ORFEO2025!H:O,5,0),"")</f>
        <v/>
      </c>
      <c r="AQ491" s="223" t="str">
        <f>IFERROR(VLOOKUP(AM491,ORFEO2025!H:O,6,0),"")</f>
        <v/>
      </c>
      <c r="AR491" s="223" t="str">
        <f>IFERROR(VLOOKUP(AM491,ORFEO2025!H:O,7,0),"")</f>
        <v/>
      </c>
      <c r="AS491" s="223" t="str">
        <f>IFERROR(VLOOKUP(AM491,ORFEO2025!H:O,8,0),"")</f>
        <v/>
      </c>
      <c r="AT491" s="224" t="str">
        <f>IFERROR(VLOOKUP(AM491,ORFEO2025!H:O,9,0),"")</f>
        <v/>
      </c>
    </row>
    <row r="492">
      <c r="A492" s="261">
        <v>2.0255920239421E13</v>
      </c>
      <c r="B492" s="229"/>
      <c r="C492" s="28"/>
      <c r="D492" s="24"/>
      <c r="E492" s="227"/>
      <c r="F492" s="216" t="b">
        <v>1</v>
      </c>
      <c r="G492" s="24"/>
      <c r="H492" s="24"/>
      <c r="I492" s="209"/>
      <c r="J492" s="219" t="str">
        <f t="shared" si="6"/>
        <v/>
      </c>
      <c r="K492" s="24"/>
      <c r="L492" s="24"/>
      <c r="M492" s="24"/>
      <c r="N492" s="24"/>
      <c r="O492" s="24"/>
      <c r="P492" s="24"/>
      <c r="Q492" s="24"/>
      <c r="R492" s="24"/>
      <c r="S492" s="27"/>
      <c r="T492" s="24"/>
      <c r="U492" s="24"/>
      <c r="V492" s="24"/>
      <c r="W492" s="24"/>
      <c r="X492" s="209"/>
      <c r="Y492" s="216"/>
      <c r="Z492" s="216" t="str">
        <f t="shared" si="2"/>
        <v/>
      </c>
      <c r="AA492" s="250">
        <f>ORFEO2025!C491</f>
        <v>45786</v>
      </c>
      <c r="AB492" s="226" t="str">
        <f>ORFEO2025!H489</f>
        <v>20255920200841</v>
      </c>
      <c r="AC492" s="216" t="str">
        <f>ORFEO2025!G489</f>
        <v>EDGAR GRANADOS</v>
      </c>
      <c r="AD492" s="24"/>
      <c r="AE492" s="24"/>
      <c r="AF492" s="24"/>
      <c r="AG492" s="24"/>
      <c r="AH492" s="24"/>
      <c r="AI492" s="24"/>
      <c r="AJ492" s="24"/>
      <c r="AK492" s="24"/>
      <c r="AL492" s="209"/>
      <c r="AM492" s="24"/>
      <c r="AN492" s="24"/>
      <c r="AO492" s="223" t="str">
        <f t="shared" si="3"/>
        <v/>
      </c>
      <c r="AP492" s="223" t="str">
        <f>IFERROR(VLOOKUP(AM492,ORFEO2025!H:O,5,0),"")</f>
        <v/>
      </c>
      <c r="AQ492" s="223" t="str">
        <f>IFERROR(VLOOKUP(AM492,ORFEO2025!H:O,6,0),"")</f>
        <v/>
      </c>
      <c r="AR492" s="223" t="str">
        <f>IFERROR(VLOOKUP(AM492,ORFEO2025!H:O,7,0),"")</f>
        <v/>
      </c>
      <c r="AS492" s="223" t="str">
        <f>IFERROR(VLOOKUP(AM492,ORFEO2025!H:O,8,0),"")</f>
        <v/>
      </c>
      <c r="AT492" s="224" t="str">
        <f>IFERROR(VLOOKUP(AM492,ORFEO2025!H:O,9,0),"")</f>
        <v/>
      </c>
    </row>
    <row r="493">
      <c r="A493" s="261">
        <v>2.0255920239461E13</v>
      </c>
      <c r="B493" s="229"/>
      <c r="C493" s="28"/>
      <c r="D493" s="24"/>
      <c r="E493" s="227"/>
      <c r="F493" s="216" t="b">
        <v>1</v>
      </c>
      <c r="G493" s="24"/>
      <c r="H493" s="24"/>
      <c r="I493" s="209"/>
      <c r="J493" s="219" t="str">
        <f t="shared" si="6"/>
        <v/>
      </c>
      <c r="K493" s="24"/>
      <c r="L493" s="24"/>
      <c r="M493" s="24"/>
      <c r="N493" s="24"/>
      <c r="O493" s="24"/>
      <c r="P493" s="24"/>
      <c r="Q493" s="24"/>
      <c r="R493" s="24"/>
      <c r="S493" s="27"/>
      <c r="T493" s="24"/>
      <c r="U493" s="24"/>
      <c r="V493" s="24"/>
      <c r="W493" s="24"/>
      <c r="X493" s="209"/>
      <c r="Y493" s="216"/>
      <c r="Z493" s="216">
        <f t="shared" si="2"/>
        <v>20255920205001</v>
      </c>
      <c r="AA493" s="250">
        <f>ORFEO2025!C492</f>
        <v>45783.52569</v>
      </c>
      <c r="AB493" s="216">
        <f>ORFEO2025!H490</f>
        <v>20255920205001</v>
      </c>
      <c r="AC493" s="216" t="str">
        <f>ORFEO2025!G490</f>
        <v>EDGAR GRANADOS</v>
      </c>
      <c r="AD493" s="24"/>
      <c r="AE493" s="24"/>
      <c r="AF493" s="24"/>
      <c r="AG493" s="24"/>
      <c r="AH493" s="24"/>
      <c r="AI493" s="24"/>
      <c r="AJ493" s="24"/>
      <c r="AK493" s="24"/>
      <c r="AL493" s="209"/>
      <c r="AM493" s="24"/>
      <c r="AN493" s="24"/>
      <c r="AO493" s="223" t="str">
        <f t="shared" si="3"/>
        <v/>
      </c>
      <c r="AP493" s="223" t="str">
        <f>IFERROR(VLOOKUP(AM493,ORFEO2025!H:O,5,0),"")</f>
        <v/>
      </c>
      <c r="AQ493" s="223" t="str">
        <f>IFERROR(VLOOKUP(AM493,ORFEO2025!H:O,6,0),"")</f>
        <v/>
      </c>
      <c r="AR493" s="223" t="str">
        <f>IFERROR(VLOOKUP(AM493,ORFEO2025!H:O,7,0),"")</f>
        <v/>
      </c>
      <c r="AS493" s="223" t="str">
        <f>IFERROR(VLOOKUP(AM493,ORFEO2025!H:O,8,0),"")</f>
        <v/>
      </c>
      <c r="AT493" s="224" t="str">
        <f>IFERROR(VLOOKUP(AM493,ORFEO2025!H:O,9,0),"")</f>
        <v/>
      </c>
    </row>
    <row r="494">
      <c r="A494" s="261">
        <v>2.0255920239471E13</v>
      </c>
      <c r="B494" s="229"/>
      <c r="C494" s="28"/>
      <c r="D494" s="24"/>
      <c r="E494" s="227"/>
      <c r="F494" s="216" t="b">
        <v>1</v>
      </c>
      <c r="G494" s="24"/>
      <c r="H494" s="24"/>
      <c r="I494" s="209"/>
      <c r="J494" s="219" t="str">
        <f t="shared" si="6"/>
        <v/>
      </c>
      <c r="K494" s="24"/>
      <c r="L494" s="24"/>
      <c r="M494" s="24"/>
      <c r="N494" s="24"/>
      <c r="O494" s="24"/>
      <c r="P494" s="24"/>
      <c r="Q494" s="24"/>
      <c r="R494" s="24"/>
      <c r="S494" s="27"/>
      <c r="T494" s="24"/>
      <c r="U494" s="24"/>
      <c r="V494" s="24"/>
      <c r="W494" s="24"/>
      <c r="X494" s="209"/>
      <c r="Y494" s="216"/>
      <c r="Z494" s="216">
        <f t="shared" si="2"/>
        <v>20255920216471</v>
      </c>
      <c r="AA494" s="216" t="str">
        <f t="shared" ref="AA494:AA515" si="9">#REF!</f>
        <v>#REF!</v>
      </c>
      <c r="AB494" s="216">
        <f>ORFEO2025!H491</f>
        <v>20255920216471</v>
      </c>
      <c r="AC494" s="216" t="str">
        <f>ORFEO2025!G491</f>
        <v>OSCAR CASTAÑEDA</v>
      </c>
      <c r="AD494" s="24"/>
      <c r="AE494" s="24"/>
      <c r="AF494" s="24"/>
      <c r="AG494" s="24"/>
      <c r="AH494" s="24"/>
      <c r="AI494" s="24"/>
      <c r="AJ494" s="24"/>
      <c r="AK494" s="24"/>
      <c r="AL494" s="209"/>
      <c r="AM494" s="24"/>
      <c r="AN494" s="24"/>
      <c r="AO494" s="223" t="str">
        <f t="shared" si="3"/>
        <v/>
      </c>
      <c r="AP494" s="223" t="str">
        <f>IFERROR(VLOOKUP(AM494,ORFEO2025!H:O,5,0),"")</f>
        <v/>
      </c>
      <c r="AQ494" s="223" t="str">
        <f>IFERROR(VLOOKUP(AM494,ORFEO2025!H:O,6,0),"")</f>
        <v/>
      </c>
      <c r="AR494" s="223" t="str">
        <f>IFERROR(VLOOKUP(AM494,ORFEO2025!H:O,7,0),"")</f>
        <v/>
      </c>
      <c r="AS494" s="223" t="str">
        <f>IFERROR(VLOOKUP(AM494,ORFEO2025!H:O,8,0),"")</f>
        <v/>
      </c>
      <c r="AT494" s="224" t="str">
        <f>IFERROR(VLOOKUP(AM494,ORFEO2025!H:O,9,0),"")</f>
        <v/>
      </c>
    </row>
    <row r="495">
      <c r="A495" s="261">
        <v>2.0255920239501E13</v>
      </c>
      <c r="B495" s="229"/>
      <c r="C495" s="28"/>
      <c r="D495" s="24"/>
      <c r="E495" s="227"/>
      <c r="F495" s="216" t="b">
        <v>1</v>
      </c>
      <c r="G495" s="24"/>
      <c r="H495" s="24"/>
      <c r="I495" s="209"/>
      <c r="J495" s="219" t="str">
        <f t="shared" si="6"/>
        <v/>
      </c>
      <c r="K495" s="24"/>
      <c r="L495" s="24"/>
      <c r="M495" s="24"/>
      <c r="N495" s="24"/>
      <c r="O495" s="24"/>
      <c r="P495" s="24"/>
      <c r="Q495" s="24"/>
      <c r="R495" s="24"/>
      <c r="S495" s="27"/>
      <c r="T495" s="24"/>
      <c r="U495" s="24"/>
      <c r="V495" s="24"/>
      <c r="W495" s="24"/>
      <c r="X495" s="209"/>
      <c r="Y495" s="216"/>
      <c r="Z495" s="216" t="str">
        <f t="shared" si="2"/>
        <v/>
      </c>
      <c r="AA495" s="216" t="str">
        <f t="shared" si="9"/>
        <v>#REF!</v>
      </c>
      <c r="AB495" s="216" t="str">
        <f>ORFEO2025!H492</f>
        <v>SE REASIGNA ORFEO A DIMELZA MENDOZA RUEDA 
RADICADO DEVUELTO PQR BUZON, NO ES DE ESTA ÁREA.</v>
      </c>
      <c r="AC495" s="216" t="str">
        <f>ORFEO2025!G492</f>
        <v>EDGAR GRANADOS</v>
      </c>
      <c r="AD495" s="24"/>
      <c r="AE495" s="24"/>
      <c r="AF495" s="24"/>
      <c r="AG495" s="24"/>
      <c r="AH495" s="24"/>
      <c r="AI495" s="24"/>
      <c r="AJ495" s="24"/>
      <c r="AK495" s="24"/>
      <c r="AL495" s="209"/>
      <c r="AM495" s="24"/>
      <c r="AN495" s="24"/>
      <c r="AO495" s="223" t="str">
        <f t="shared" si="3"/>
        <v/>
      </c>
      <c r="AP495" s="223" t="str">
        <f>IFERROR(VLOOKUP(AM495,ORFEO2025!H:O,5,0),"")</f>
        <v/>
      </c>
      <c r="AQ495" s="223" t="str">
        <f>IFERROR(VLOOKUP(AM495,ORFEO2025!H:O,6,0),"")</f>
        <v/>
      </c>
      <c r="AR495" s="223" t="str">
        <f>IFERROR(VLOOKUP(AM495,ORFEO2025!H:O,7,0),"")</f>
        <v/>
      </c>
      <c r="AS495" s="223" t="str">
        <f>IFERROR(VLOOKUP(AM495,ORFEO2025!H:O,8,0),"")</f>
        <v/>
      </c>
      <c r="AT495" s="224" t="str">
        <f>IFERROR(VLOOKUP(AM495,ORFEO2025!H:O,9,0),"")</f>
        <v/>
      </c>
    </row>
    <row r="496">
      <c r="A496" s="261">
        <v>2.0255920239511E13</v>
      </c>
      <c r="B496" s="229"/>
      <c r="C496" s="28"/>
      <c r="D496" s="24"/>
      <c r="E496" s="227"/>
      <c r="F496" s="216" t="b">
        <v>1</v>
      </c>
      <c r="G496" s="24"/>
      <c r="H496" s="24"/>
      <c r="I496" s="209"/>
      <c r="J496" s="219" t="str">
        <f t="shared" si="6"/>
        <v/>
      </c>
      <c r="K496" s="24"/>
      <c r="L496" s="24"/>
      <c r="M496" s="24"/>
      <c r="N496" s="24"/>
      <c r="O496" s="24"/>
      <c r="P496" s="24"/>
      <c r="Q496" s="24"/>
      <c r="R496" s="24"/>
      <c r="S496" s="27"/>
      <c r="T496" s="24"/>
      <c r="U496" s="24"/>
      <c r="V496" s="24"/>
      <c r="W496" s="24"/>
      <c r="X496" s="209"/>
      <c r="Y496" s="216"/>
      <c r="Z496" s="216" t="str">
        <f t="shared" si="2"/>
        <v/>
      </c>
      <c r="AA496" s="216" t="str">
        <f t="shared" si="9"/>
        <v>#REF!</v>
      </c>
      <c r="AB496" s="226" t="str">
        <f>ORFEO2025!H493</f>
        <v>20255920200871</v>
      </c>
      <c r="AC496" s="216" t="str">
        <f>ORFEO2025!G493</f>
        <v>EDGAR GRANADOS</v>
      </c>
      <c r="AD496" s="24"/>
      <c r="AE496" s="24"/>
      <c r="AF496" s="24"/>
      <c r="AG496" s="24"/>
      <c r="AH496" s="24"/>
      <c r="AI496" s="24"/>
      <c r="AJ496" s="24"/>
      <c r="AK496" s="24"/>
      <c r="AL496" s="209"/>
      <c r="AM496" s="24"/>
      <c r="AN496" s="24"/>
      <c r="AO496" s="223" t="str">
        <f t="shared" si="3"/>
        <v/>
      </c>
      <c r="AP496" s="223" t="str">
        <f>IFERROR(VLOOKUP(AM496,ORFEO2025!H:O,5,0),"")</f>
        <v/>
      </c>
      <c r="AQ496" s="223" t="str">
        <f>IFERROR(VLOOKUP(AM496,ORFEO2025!H:O,6,0),"")</f>
        <v/>
      </c>
      <c r="AR496" s="223" t="str">
        <f>IFERROR(VLOOKUP(AM496,ORFEO2025!H:O,7,0),"")</f>
        <v/>
      </c>
      <c r="AS496" s="223" t="str">
        <f>IFERROR(VLOOKUP(AM496,ORFEO2025!H:O,8,0),"")</f>
        <v/>
      </c>
      <c r="AT496" s="224" t="str">
        <f>IFERROR(VLOOKUP(AM496,ORFEO2025!H:O,9,0),"")</f>
        <v/>
      </c>
    </row>
    <row r="497">
      <c r="A497" s="261">
        <v>2.0255920240981E13</v>
      </c>
      <c r="B497" s="248"/>
      <c r="C497" s="28"/>
      <c r="D497" s="24"/>
      <c r="E497" s="227"/>
      <c r="F497" s="216" t="b">
        <v>1</v>
      </c>
      <c r="G497" s="24"/>
      <c r="H497" s="24"/>
      <c r="I497" s="209"/>
      <c r="J497" s="219" t="str">
        <f t="shared" si="6"/>
        <v/>
      </c>
      <c r="K497" s="24"/>
      <c r="L497" s="24"/>
      <c r="M497" s="24"/>
      <c r="N497" s="24"/>
      <c r="O497" s="24"/>
      <c r="P497" s="24"/>
      <c r="Q497" s="24"/>
      <c r="R497" s="24"/>
      <c r="S497" s="27"/>
      <c r="T497" s="24"/>
      <c r="U497" s="24"/>
      <c r="V497" s="24"/>
      <c r="W497" s="24"/>
      <c r="X497" s="209"/>
      <c r="Y497" s="216"/>
      <c r="Z497" s="216" t="str">
        <f t="shared" si="2"/>
        <v/>
      </c>
      <c r="AA497" s="216" t="str">
        <f t="shared" si="9"/>
        <v>#REF!</v>
      </c>
      <c r="AB497" s="226" t="str">
        <f>ORFEO2025!H494</f>
        <v>20255920200881</v>
      </c>
      <c r="AC497" s="216" t="str">
        <f>ORFEO2025!G494</f>
        <v>EDGAR GRANADOS</v>
      </c>
      <c r="AD497" s="24"/>
      <c r="AE497" s="24"/>
      <c r="AF497" s="24"/>
      <c r="AG497" s="24"/>
      <c r="AH497" s="24"/>
      <c r="AI497" s="24"/>
      <c r="AJ497" s="24"/>
      <c r="AK497" s="24"/>
      <c r="AL497" s="209"/>
      <c r="AM497" s="24"/>
      <c r="AN497" s="24"/>
      <c r="AO497" s="223" t="str">
        <f t="shared" si="3"/>
        <v/>
      </c>
      <c r="AP497" s="223" t="str">
        <f>IFERROR(VLOOKUP(AM497,ORFEO2025!H:O,5,0),"")</f>
        <v/>
      </c>
      <c r="AQ497" s="223" t="str">
        <f>IFERROR(VLOOKUP(AM497,ORFEO2025!H:O,6,0),"")</f>
        <v/>
      </c>
      <c r="AR497" s="223" t="str">
        <f>IFERROR(VLOOKUP(AM497,ORFEO2025!H:O,7,0),"")</f>
        <v/>
      </c>
      <c r="AS497" s="223" t="str">
        <f>IFERROR(VLOOKUP(AM497,ORFEO2025!H:O,8,0),"")</f>
        <v/>
      </c>
      <c r="AT497" s="224" t="str">
        <f>IFERROR(VLOOKUP(AM497,ORFEO2025!H:O,9,0),"")</f>
        <v/>
      </c>
    </row>
    <row r="498">
      <c r="A498" s="261">
        <v>2.0255920241021E13</v>
      </c>
      <c r="B498" s="229"/>
      <c r="C498" s="28"/>
      <c r="D498" s="24"/>
      <c r="E498" s="227"/>
      <c r="F498" s="216" t="b">
        <v>1</v>
      </c>
      <c r="G498" s="24"/>
      <c r="H498" s="24"/>
      <c r="I498" s="209"/>
      <c r="J498" s="219" t="str">
        <f t="shared" si="6"/>
        <v/>
      </c>
      <c r="K498" s="24"/>
      <c r="L498" s="24"/>
      <c r="M498" s="24"/>
      <c r="N498" s="24"/>
      <c r="O498" s="24"/>
      <c r="P498" s="24"/>
      <c r="Q498" s="24"/>
      <c r="R498" s="24"/>
      <c r="S498" s="27"/>
      <c r="T498" s="24"/>
      <c r="U498" s="24"/>
      <c r="V498" s="24"/>
      <c r="W498" s="24"/>
      <c r="X498" s="209"/>
      <c r="Y498" s="216"/>
      <c r="Z498" s="216" t="str">
        <f t="shared" si="2"/>
        <v/>
      </c>
      <c r="AA498" s="216" t="str">
        <f t="shared" si="9"/>
        <v>#REF!</v>
      </c>
      <c r="AB498" s="226" t="str">
        <f>ORFEO2025!H495</f>
        <v>20255920200911</v>
      </c>
      <c r="AC498" s="216" t="str">
        <f>ORFEO2025!G495</f>
        <v>EDGAR GRANADOS</v>
      </c>
      <c r="AD498" s="24"/>
      <c r="AE498" s="24"/>
      <c r="AF498" s="24"/>
      <c r="AG498" s="24"/>
      <c r="AH498" s="24"/>
      <c r="AI498" s="24"/>
      <c r="AJ498" s="24"/>
      <c r="AK498" s="24"/>
      <c r="AL498" s="209"/>
      <c r="AM498" s="24"/>
      <c r="AN498" s="24"/>
      <c r="AO498" s="223" t="str">
        <f t="shared" si="3"/>
        <v/>
      </c>
      <c r="AP498" s="223" t="str">
        <f>IFERROR(VLOOKUP(AM498,ORFEO2025!H:O,5,0),"")</f>
        <v/>
      </c>
      <c r="AQ498" s="223" t="str">
        <f>IFERROR(VLOOKUP(AM498,ORFEO2025!H:O,6,0),"")</f>
        <v/>
      </c>
      <c r="AR498" s="223" t="str">
        <f>IFERROR(VLOOKUP(AM498,ORFEO2025!H:O,7,0),"")</f>
        <v/>
      </c>
      <c r="AS498" s="223" t="str">
        <f>IFERROR(VLOOKUP(AM498,ORFEO2025!H:O,8,0),"")</f>
        <v/>
      </c>
      <c r="AT498" s="224" t="str">
        <f>IFERROR(VLOOKUP(AM498,ORFEO2025!H:O,9,0),"")</f>
        <v/>
      </c>
    </row>
    <row r="499">
      <c r="A499" s="261">
        <v>2.0255920243301E13</v>
      </c>
      <c r="B499" s="229"/>
      <c r="C499" s="28"/>
      <c r="D499" s="24"/>
      <c r="E499" s="227"/>
      <c r="F499" s="216" t="b">
        <v>1</v>
      </c>
      <c r="G499" s="24"/>
      <c r="H499" s="24"/>
      <c r="I499" s="209"/>
      <c r="J499" s="219" t="str">
        <f t="shared" si="6"/>
        <v/>
      </c>
      <c r="K499" s="24"/>
      <c r="L499" s="24"/>
      <c r="M499" s="24"/>
      <c r="N499" s="24"/>
      <c r="O499" s="24"/>
      <c r="P499" s="24"/>
      <c r="Q499" s="24"/>
      <c r="R499" s="24"/>
      <c r="S499" s="27"/>
      <c r="T499" s="24"/>
      <c r="U499" s="24"/>
      <c r="V499" s="24"/>
      <c r="W499" s="24"/>
      <c r="X499" s="209"/>
      <c r="Y499" s="216"/>
      <c r="Z499" s="216" t="str">
        <f t="shared" si="2"/>
        <v/>
      </c>
      <c r="AA499" s="216" t="str">
        <f t="shared" si="9"/>
        <v>#REF!</v>
      </c>
      <c r="AB499" s="226" t="str">
        <f>ORFEO2025!H496</f>
        <v>20255920200891</v>
      </c>
      <c r="AC499" s="216" t="str">
        <f>ORFEO2025!G496</f>
        <v>EDGAR GRANADOS</v>
      </c>
      <c r="AD499" s="24"/>
      <c r="AE499" s="24"/>
      <c r="AF499" s="24"/>
      <c r="AG499" s="24"/>
      <c r="AH499" s="24"/>
      <c r="AI499" s="24"/>
      <c r="AJ499" s="24"/>
      <c r="AK499" s="24"/>
      <c r="AL499" s="209"/>
      <c r="AM499" s="24"/>
      <c r="AN499" s="24"/>
      <c r="AO499" s="223" t="str">
        <f t="shared" si="3"/>
        <v/>
      </c>
      <c r="AP499" s="223" t="str">
        <f>IFERROR(VLOOKUP(AM499,ORFEO2025!H:O,5,0),"")</f>
        <v/>
      </c>
      <c r="AQ499" s="223" t="str">
        <f>IFERROR(VLOOKUP(AM499,ORFEO2025!H:O,6,0),"")</f>
        <v/>
      </c>
      <c r="AR499" s="223" t="str">
        <f>IFERROR(VLOOKUP(AM499,ORFEO2025!H:O,7,0),"")</f>
        <v/>
      </c>
      <c r="AS499" s="223" t="str">
        <f>IFERROR(VLOOKUP(AM499,ORFEO2025!H:O,8,0),"")</f>
        <v/>
      </c>
      <c r="AT499" s="224" t="str">
        <f>IFERROR(VLOOKUP(AM499,ORFEO2025!H:O,9,0),"")</f>
        <v/>
      </c>
    </row>
    <row r="500">
      <c r="A500" s="261">
        <v>2.0255920243321E13</v>
      </c>
      <c r="B500" s="229"/>
      <c r="C500" s="28"/>
      <c r="D500" s="24"/>
      <c r="E500" s="227"/>
      <c r="F500" s="216" t="b">
        <v>1</v>
      </c>
      <c r="G500" s="24"/>
      <c r="H500" s="24"/>
      <c r="I500" s="209"/>
      <c r="J500" s="219" t="str">
        <f t="shared" si="6"/>
        <v/>
      </c>
      <c r="K500" s="24"/>
      <c r="L500" s="24"/>
      <c r="M500" s="24"/>
      <c r="N500" s="24"/>
      <c r="O500" s="24"/>
      <c r="P500" s="24"/>
      <c r="Q500" s="24"/>
      <c r="R500" s="24"/>
      <c r="S500" s="27"/>
      <c r="T500" s="24"/>
      <c r="U500" s="24"/>
      <c r="V500" s="24"/>
      <c r="W500" s="24"/>
      <c r="X500" s="209"/>
      <c r="Y500" s="216"/>
      <c r="Z500" s="216">
        <f t="shared" si="2"/>
        <v>20255920201811</v>
      </c>
      <c r="AA500" s="216" t="str">
        <f t="shared" si="9"/>
        <v>#REF!</v>
      </c>
      <c r="AB500" s="216">
        <f>ORFEO2025!H497</f>
        <v>20255920201811</v>
      </c>
      <c r="AC500" s="216" t="str">
        <f>ORFEO2025!G497</f>
        <v>EDGAR GRANADOS</v>
      </c>
      <c r="AD500" s="24"/>
      <c r="AE500" s="24"/>
      <c r="AF500" s="24"/>
      <c r="AG500" s="24"/>
      <c r="AH500" s="24"/>
      <c r="AI500" s="24"/>
      <c r="AJ500" s="24"/>
      <c r="AK500" s="24"/>
      <c r="AL500" s="209"/>
      <c r="AM500" s="24"/>
      <c r="AN500" s="24"/>
      <c r="AO500" s="223" t="str">
        <f t="shared" si="3"/>
        <v/>
      </c>
      <c r="AP500" s="223" t="str">
        <f>IFERROR(VLOOKUP(AM500,ORFEO2025!H:O,5,0),"")</f>
        <v/>
      </c>
      <c r="AQ500" s="223" t="str">
        <f>IFERROR(VLOOKUP(AM500,ORFEO2025!H:O,6,0),"")</f>
        <v/>
      </c>
      <c r="AR500" s="223" t="str">
        <f>IFERROR(VLOOKUP(AM500,ORFEO2025!H:O,7,0),"")</f>
        <v/>
      </c>
      <c r="AS500" s="223" t="str">
        <f>IFERROR(VLOOKUP(AM500,ORFEO2025!H:O,8,0),"")</f>
        <v/>
      </c>
      <c r="AT500" s="224" t="str">
        <f>IFERROR(VLOOKUP(AM500,ORFEO2025!H:O,9,0),"")</f>
        <v/>
      </c>
    </row>
    <row r="501">
      <c r="A501" s="261">
        <v>2.0255920243331E13</v>
      </c>
      <c r="B501" s="229"/>
      <c r="C501" s="28"/>
      <c r="D501" s="24"/>
      <c r="E501" s="227"/>
      <c r="F501" s="216" t="b">
        <v>1</v>
      </c>
      <c r="G501" s="24"/>
      <c r="H501" s="24"/>
      <c r="I501" s="209"/>
      <c r="J501" s="219" t="str">
        <f t="shared" si="6"/>
        <v/>
      </c>
      <c r="K501" s="24"/>
      <c r="L501" s="24"/>
      <c r="M501" s="24"/>
      <c r="N501" s="24"/>
      <c r="O501" s="24"/>
      <c r="P501" s="24"/>
      <c r="Q501" s="24"/>
      <c r="R501" s="24"/>
      <c r="S501" s="27"/>
      <c r="T501" s="24"/>
      <c r="U501" s="24"/>
      <c r="V501" s="24"/>
      <c r="W501" s="24"/>
      <c r="X501" s="209"/>
      <c r="Y501" s="216"/>
      <c r="Z501" s="216">
        <f t="shared" si="2"/>
        <v>20255920211281</v>
      </c>
      <c r="AA501" s="216" t="str">
        <f t="shared" si="9"/>
        <v>#REF!</v>
      </c>
      <c r="AB501" s="216">
        <f>ORFEO2025!H498</f>
        <v>20255920211281</v>
      </c>
      <c r="AC501" s="216" t="str">
        <f>ORFEO2025!G498</f>
        <v>EDUARDO ARREDONDO</v>
      </c>
      <c r="AD501" s="24"/>
      <c r="AE501" s="24"/>
      <c r="AF501" s="24"/>
      <c r="AG501" s="24"/>
      <c r="AH501" s="24"/>
      <c r="AI501" s="24"/>
      <c r="AJ501" s="24"/>
      <c r="AK501" s="24"/>
      <c r="AL501" s="209"/>
      <c r="AM501" s="24"/>
      <c r="AN501" s="24"/>
      <c r="AO501" s="223" t="str">
        <f t="shared" si="3"/>
        <v/>
      </c>
      <c r="AP501" s="223" t="str">
        <f>IFERROR(VLOOKUP(AM501,ORFEO2025!H:O,5,0),"")</f>
        <v/>
      </c>
      <c r="AQ501" s="223" t="str">
        <f>IFERROR(VLOOKUP(AM501,ORFEO2025!H:O,6,0),"")</f>
        <v/>
      </c>
      <c r="AR501" s="223" t="str">
        <f>IFERROR(VLOOKUP(AM501,ORFEO2025!H:O,7,0),"")</f>
        <v/>
      </c>
      <c r="AS501" s="223" t="str">
        <f>IFERROR(VLOOKUP(AM501,ORFEO2025!H:O,8,0),"")</f>
        <v/>
      </c>
      <c r="AT501" s="224" t="str">
        <f>IFERROR(VLOOKUP(AM501,ORFEO2025!H:O,9,0),"")</f>
        <v/>
      </c>
    </row>
    <row r="502">
      <c r="A502" s="261">
        <v>2.0255920243341E13</v>
      </c>
      <c r="B502" s="229"/>
      <c r="C502" s="28"/>
      <c r="D502" s="24"/>
      <c r="E502" s="227"/>
      <c r="F502" s="216" t="b">
        <v>1</v>
      </c>
      <c r="G502" s="24"/>
      <c r="H502" s="24"/>
      <c r="I502" s="209"/>
      <c r="J502" s="219" t="str">
        <f t="shared" si="6"/>
        <v/>
      </c>
      <c r="K502" s="24"/>
      <c r="L502" s="24"/>
      <c r="M502" s="24"/>
      <c r="N502" s="24"/>
      <c r="O502" s="24"/>
      <c r="P502" s="24"/>
      <c r="Q502" s="24"/>
      <c r="R502" s="24"/>
      <c r="S502" s="27"/>
      <c r="T502" s="24"/>
      <c r="U502" s="24"/>
      <c r="V502" s="24"/>
      <c r="W502" s="24"/>
      <c r="X502" s="209"/>
      <c r="Y502" s="216"/>
      <c r="Z502" s="216">
        <f t="shared" si="2"/>
        <v>20255920156721</v>
      </c>
      <c r="AA502" s="216" t="str">
        <f t="shared" si="9"/>
        <v>#REF!</v>
      </c>
      <c r="AB502" s="216">
        <f>ORFEO2025!H499</f>
        <v>20255920156721</v>
      </c>
      <c r="AC502" s="216" t="str">
        <f>ORFEO2025!G499</f>
        <v>EDGAR GRANADOS</v>
      </c>
      <c r="AD502" s="24"/>
      <c r="AE502" s="24"/>
      <c r="AF502" s="24"/>
      <c r="AG502" s="24"/>
      <c r="AH502" s="24"/>
      <c r="AI502" s="24"/>
      <c r="AJ502" s="24"/>
      <c r="AK502" s="24"/>
      <c r="AL502" s="209"/>
      <c r="AM502" s="24"/>
      <c r="AN502" s="24"/>
      <c r="AO502" s="223" t="str">
        <f t="shared" si="3"/>
        <v/>
      </c>
      <c r="AP502" s="223" t="str">
        <f>IFERROR(VLOOKUP(AM502,ORFEO2025!H:O,5,0),"")</f>
        <v/>
      </c>
      <c r="AQ502" s="223" t="str">
        <f>IFERROR(VLOOKUP(AM502,ORFEO2025!H:O,6,0),"")</f>
        <v/>
      </c>
      <c r="AR502" s="223" t="str">
        <f>IFERROR(VLOOKUP(AM502,ORFEO2025!H:O,7,0),"")</f>
        <v/>
      </c>
      <c r="AS502" s="223" t="str">
        <f>IFERROR(VLOOKUP(AM502,ORFEO2025!H:O,8,0),"")</f>
        <v/>
      </c>
      <c r="AT502" s="224" t="str">
        <f>IFERROR(VLOOKUP(AM502,ORFEO2025!H:O,9,0),"")</f>
        <v/>
      </c>
    </row>
    <row r="503">
      <c r="A503" s="261">
        <v>2.0255920243651E13</v>
      </c>
      <c r="B503" s="248"/>
      <c r="C503" s="28"/>
      <c r="D503" s="24"/>
      <c r="E503" s="227"/>
      <c r="F503" s="216" t="b">
        <v>1</v>
      </c>
      <c r="G503" s="24"/>
      <c r="H503" s="24"/>
      <c r="I503" s="209"/>
      <c r="J503" s="219" t="str">
        <f t="shared" si="6"/>
        <v/>
      </c>
      <c r="K503" s="24"/>
      <c r="L503" s="24"/>
      <c r="M503" s="24"/>
      <c r="N503" s="24"/>
      <c r="O503" s="24"/>
      <c r="P503" s="24"/>
      <c r="Q503" s="24"/>
      <c r="R503" s="24"/>
      <c r="S503" s="27"/>
      <c r="T503" s="24"/>
      <c r="U503" s="24"/>
      <c r="V503" s="24"/>
      <c r="W503" s="24"/>
      <c r="X503" s="209"/>
      <c r="Y503" s="216"/>
      <c r="Z503" s="216" t="str">
        <f t="shared" si="2"/>
        <v/>
      </c>
      <c r="AA503" s="216" t="str">
        <f t="shared" si="9"/>
        <v>#REF!</v>
      </c>
      <c r="AB503" s="226" t="str">
        <f>ORFEO2025!H500</f>
        <v>20255920208521</v>
      </c>
      <c r="AC503" s="216" t="str">
        <f>ORFEO2025!G500</f>
        <v>SEBASTIÁN RAMÍREZ</v>
      </c>
      <c r="AD503" s="24"/>
      <c r="AE503" s="24"/>
      <c r="AF503" s="24"/>
      <c r="AG503" s="24"/>
      <c r="AH503" s="24"/>
      <c r="AI503" s="24"/>
      <c r="AJ503" s="24"/>
      <c r="AK503" s="24"/>
      <c r="AL503" s="209"/>
      <c r="AM503" s="24"/>
      <c r="AN503" s="24"/>
      <c r="AO503" s="223" t="str">
        <f t="shared" si="3"/>
        <v/>
      </c>
      <c r="AP503" s="223" t="str">
        <f>IFERROR(VLOOKUP(AM503,ORFEO2025!H:O,5,0),"")</f>
        <v/>
      </c>
      <c r="AQ503" s="223" t="str">
        <f>IFERROR(VLOOKUP(AM503,ORFEO2025!H:O,6,0),"")</f>
        <v/>
      </c>
      <c r="AR503" s="223" t="str">
        <f>IFERROR(VLOOKUP(AM503,ORFEO2025!H:O,7,0),"")</f>
        <v/>
      </c>
      <c r="AS503" s="223" t="str">
        <f>IFERROR(VLOOKUP(AM503,ORFEO2025!H:O,8,0),"")</f>
        <v/>
      </c>
      <c r="AT503" s="224" t="str">
        <f>IFERROR(VLOOKUP(AM503,ORFEO2025!H:O,9,0),"")</f>
        <v/>
      </c>
    </row>
    <row r="504">
      <c r="A504" s="261">
        <v>2.0255920243731E13</v>
      </c>
      <c r="B504" s="248"/>
      <c r="C504" s="28"/>
      <c r="D504" s="24"/>
      <c r="E504" s="227"/>
      <c r="F504" s="216" t="b">
        <v>1</v>
      </c>
      <c r="G504" s="248" t="s">
        <v>3772</v>
      </c>
      <c r="H504" s="24"/>
      <c r="I504" s="209"/>
      <c r="J504" s="219" t="str">
        <f t="shared" si="6"/>
        <v/>
      </c>
      <c r="K504" s="24"/>
      <c r="L504" s="24"/>
      <c r="M504" s="24"/>
      <c r="N504" s="24"/>
      <c r="O504" s="24"/>
      <c r="P504" s="24"/>
      <c r="Q504" s="24"/>
      <c r="R504" s="24"/>
      <c r="S504" s="27"/>
      <c r="T504" s="24"/>
      <c r="U504" s="24"/>
      <c r="V504" s="24"/>
      <c r="W504" s="24"/>
      <c r="X504" s="209"/>
      <c r="Y504" s="216"/>
      <c r="Z504" s="216">
        <f t="shared" si="2"/>
        <v>20255920207301</v>
      </c>
      <c r="AA504" s="216" t="str">
        <f t="shared" si="9"/>
        <v>#REF!</v>
      </c>
      <c r="AB504" s="216">
        <f>ORFEO2025!H501</f>
        <v>20255920207301</v>
      </c>
      <c r="AC504" s="216" t="str">
        <f>ORFEO2025!G501</f>
        <v>JOHN CORREDOR</v>
      </c>
      <c r="AD504" s="24"/>
      <c r="AE504" s="24"/>
      <c r="AF504" s="24"/>
      <c r="AG504" s="24"/>
      <c r="AH504" s="24"/>
      <c r="AI504" s="24"/>
      <c r="AJ504" s="24"/>
      <c r="AK504" s="24"/>
      <c r="AL504" s="209"/>
      <c r="AM504" s="24"/>
      <c r="AN504" s="24"/>
      <c r="AO504" s="223" t="str">
        <f t="shared" si="3"/>
        <v/>
      </c>
      <c r="AP504" s="223" t="str">
        <f>IFERROR(VLOOKUP(AM504,ORFEO2025!H:O,5,0),"")</f>
        <v/>
      </c>
      <c r="AQ504" s="223" t="str">
        <f>IFERROR(VLOOKUP(AM504,ORFEO2025!H:O,6,0),"")</f>
        <v/>
      </c>
      <c r="AR504" s="223" t="str">
        <f>IFERROR(VLOOKUP(AM504,ORFEO2025!H:O,7,0),"")</f>
        <v/>
      </c>
      <c r="AS504" s="223" t="str">
        <f>IFERROR(VLOOKUP(AM504,ORFEO2025!H:O,8,0),"")</f>
        <v/>
      </c>
      <c r="AT504" s="224" t="str">
        <f>IFERROR(VLOOKUP(AM504,ORFEO2025!H:O,9,0),"")</f>
        <v/>
      </c>
    </row>
    <row r="505">
      <c r="A505" s="261">
        <v>2.0255920245041E13</v>
      </c>
      <c r="B505" s="248"/>
      <c r="C505" s="28"/>
      <c r="D505" s="24"/>
      <c r="E505" s="227"/>
      <c r="F505" s="216" t="b">
        <v>1</v>
      </c>
      <c r="G505" s="24"/>
      <c r="H505" s="24"/>
      <c r="I505" s="209"/>
      <c r="J505" s="219" t="str">
        <f t="shared" si="6"/>
        <v/>
      </c>
      <c r="K505" s="24"/>
      <c r="L505" s="24"/>
      <c r="M505" s="24"/>
      <c r="N505" s="24"/>
      <c r="O505" s="24"/>
      <c r="P505" s="24"/>
      <c r="Q505" s="24"/>
      <c r="R505" s="24"/>
      <c r="S505" s="27"/>
      <c r="T505" s="24"/>
      <c r="U505" s="24"/>
      <c r="V505" s="24"/>
      <c r="W505" s="24"/>
      <c r="X505" s="209"/>
      <c r="Y505" s="216"/>
      <c r="Z505" s="216" t="str">
        <f t="shared" si="2"/>
        <v/>
      </c>
      <c r="AA505" s="216" t="str">
        <f t="shared" si="9"/>
        <v>#REF!</v>
      </c>
      <c r="AB505" s="216" t="str">
        <f>ORFEO2025!H502</f>
        <v>SE REASIGNO
REASIGNA A SANTIAGO VARGAS - DE SDM, INSTRUCCIÓN PMT EMERGENCIA CIERRE EN LA AK 116 ENTRE CL 17F Y XXM.</v>
      </c>
      <c r="AC505" s="216" t="str">
        <f>ORFEO2025!G502</f>
        <v>OSCAR CASTAÑEDA</v>
      </c>
      <c r="AD505" s="24"/>
      <c r="AE505" s="24"/>
      <c r="AF505" s="24"/>
      <c r="AG505" s="24"/>
      <c r="AH505" s="24"/>
      <c r="AI505" s="24"/>
      <c r="AJ505" s="24"/>
      <c r="AK505" s="24"/>
      <c r="AL505" s="209"/>
      <c r="AM505" s="24"/>
      <c r="AN505" s="24"/>
      <c r="AO505" s="223" t="str">
        <f t="shared" si="3"/>
        <v/>
      </c>
      <c r="AP505" s="223" t="str">
        <f>IFERROR(VLOOKUP(AM505,ORFEO2025!H:O,5,0),"")</f>
        <v/>
      </c>
      <c r="AQ505" s="223" t="str">
        <f>IFERROR(VLOOKUP(AM505,ORFEO2025!H:O,6,0),"")</f>
        <v/>
      </c>
      <c r="AR505" s="223" t="str">
        <f>IFERROR(VLOOKUP(AM505,ORFEO2025!H:O,7,0),"")</f>
        <v/>
      </c>
      <c r="AS505" s="223" t="str">
        <f>IFERROR(VLOOKUP(AM505,ORFEO2025!H:O,8,0),"")</f>
        <v/>
      </c>
      <c r="AT505" s="224" t="str">
        <f>IFERROR(VLOOKUP(AM505,ORFEO2025!H:O,9,0),"")</f>
        <v/>
      </c>
    </row>
    <row r="506">
      <c r="A506" s="261">
        <v>2.0255920245421E13</v>
      </c>
      <c r="B506" s="248"/>
      <c r="C506" s="28"/>
      <c r="D506" s="24"/>
      <c r="E506" s="227"/>
      <c r="F506" s="216" t="b">
        <v>1</v>
      </c>
      <c r="G506" s="24"/>
      <c r="H506" s="24"/>
      <c r="I506" s="209"/>
      <c r="J506" s="219" t="str">
        <f t="shared" si="6"/>
        <v/>
      </c>
      <c r="K506" s="24"/>
      <c r="L506" s="24"/>
      <c r="M506" s="24"/>
      <c r="N506" s="24"/>
      <c r="O506" s="24"/>
      <c r="P506" s="24"/>
      <c r="Q506" s="24"/>
      <c r="R506" s="24"/>
      <c r="S506" s="27"/>
      <c r="T506" s="24"/>
      <c r="U506" s="24"/>
      <c r="V506" s="24"/>
      <c r="W506" s="24"/>
      <c r="X506" s="209"/>
      <c r="Y506" s="216"/>
      <c r="Z506" s="216" t="str">
        <f t="shared" si="2"/>
        <v/>
      </c>
      <c r="AA506" s="216" t="str">
        <f t="shared" si="9"/>
        <v>#REF!</v>
      </c>
      <c r="AB506" s="216">
        <f>ORFEO2025!H503</f>
        <v>2025592020740</v>
      </c>
      <c r="AC506" s="216" t="str">
        <f>ORFEO2025!G503</f>
        <v>JOHN CORREDOR</v>
      </c>
      <c r="AD506" s="24"/>
      <c r="AE506" s="24"/>
      <c r="AF506" s="24"/>
      <c r="AG506" s="24"/>
      <c r="AH506" s="24"/>
      <c r="AI506" s="24"/>
      <c r="AJ506" s="24"/>
      <c r="AK506" s="24"/>
      <c r="AL506" s="209"/>
      <c r="AM506" s="24"/>
      <c r="AN506" s="24"/>
      <c r="AO506" s="223" t="str">
        <f t="shared" si="3"/>
        <v/>
      </c>
      <c r="AP506" s="223" t="str">
        <f>IFERROR(VLOOKUP(AM506,ORFEO2025!H:O,5,0),"")</f>
        <v/>
      </c>
      <c r="AQ506" s="223" t="str">
        <f>IFERROR(VLOOKUP(AM506,ORFEO2025!H:O,6,0),"")</f>
        <v/>
      </c>
      <c r="AR506" s="223" t="str">
        <f>IFERROR(VLOOKUP(AM506,ORFEO2025!H:O,7,0),"")</f>
        <v/>
      </c>
      <c r="AS506" s="223" t="str">
        <f>IFERROR(VLOOKUP(AM506,ORFEO2025!H:O,8,0),"")</f>
        <v/>
      </c>
      <c r="AT506" s="224" t="str">
        <f>IFERROR(VLOOKUP(AM506,ORFEO2025!H:O,9,0),"")</f>
        <v/>
      </c>
    </row>
    <row r="507">
      <c r="A507" s="261">
        <v>2.0255920245441E13</v>
      </c>
      <c r="B507" s="248"/>
      <c r="C507" s="28"/>
      <c r="D507" s="24"/>
      <c r="E507" s="227"/>
      <c r="F507" s="216" t="b">
        <v>1</v>
      </c>
      <c r="G507" s="24"/>
      <c r="H507" s="24"/>
      <c r="I507" s="209"/>
      <c r="J507" s="219" t="str">
        <f t="shared" si="6"/>
        <v/>
      </c>
      <c r="K507" s="24"/>
      <c r="L507" s="24"/>
      <c r="M507" s="24"/>
      <c r="N507" s="24"/>
      <c r="O507" s="24"/>
      <c r="P507" s="24"/>
      <c r="Q507" s="24"/>
      <c r="R507" s="24"/>
      <c r="S507" s="27"/>
      <c r="T507" s="24"/>
      <c r="U507" s="24"/>
      <c r="V507" s="24"/>
      <c r="W507" s="24"/>
      <c r="X507" s="209"/>
      <c r="Y507" s="216"/>
      <c r="Z507" s="216">
        <f t="shared" si="2"/>
        <v>20255920211261</v>
      </c>
      <c r="AA507" s="216" t="str">
        <f t="shared" si="9"/>
        <v>#REF!</v>
      </c>
      <c r="AB507" s="216">
        <f>ORFEO2025!H504</f>
        <v>20255920211261</v>
      </c>
      <c r="AC507" s="216" t="str">
        <f>ORFEO2025!G504</f>
        <v>EDUARDO ARREDONDO</v>
      </c>
      <c r="AD507" s="24"/>
      <c r="AE507" s="24"/>
      <c r="AF507" s="24"/>
      <c r="AG507" s="24"/>
      <c r="AH507" s="24"/>
      <c r="AI507" s="24"/>
      <c r="AJ507" s="24"/>
      <c r="AK507" s="24"/>
      <c r="AL507" s="209"/>
      <c r="AM507" s="24"/>
      <c r="AN507" s="24"/>
      <c r="AO507" s="223" t="str">
        <f t="shared" si="3"/>
        <v/>
      </c>
      <c r="AP507" s="223" t="str">
        <f>IFERROR(VLOOKUP(AM507,ORFEO2025!H:O,5,0),"")</f>
        <v/>
      </c>
      <c r="AQ507" s="223" t="str">
        <f>IFERROR(VLOOKUP(AM507,ORFEO2025!H:O,6,0),"")</f>
        <v/>
      </c>
      <c r="AR507" s="223" t="str">
        <f>IFERROR(VLOOKUP(AM507,ORFEO2025!H:O,7,0),"")</f>
        <v/>
      </c>
      <c r="AS507" s="223" t="str">
        <f>IFERROR(VLOOKUP(AM507,ORFEO2025!H:O,8,0),"")</f>
        <v/>
      </c>
      <c r="AT507" s="224" t="str">
        <f>IFERROR(VLOOKUP(AM507,ORFEO2025!H:O,9,0),"")</f>
        <v/>
      </c>
    </row>
    <row r="508">
      <c r="A508" s="261">
        <v>2.0255920245501E13</v>
      </c>
      <c r="B508" s="229"/>
      <c r="C508" s="28"/>
      <c r="D508" s="24"/>
      <c r="E508" s="227"/>
      <c r="F508" s="216" t="b">
        <v>1</v>
      </c>
      <c r="G508" s="24"/>
      <c r="H508" s="24"/>
      <c r="I508" s="209"/>
      <c r="J508" s="219" t="str">
        <f t="shared" si="6"/>
        <v/>
      </c>
      <c r="K508" s="24"/>
      <c r="L508" s="24"/>
      <c r="M508" s="24"/>
      <c r="N508" s="24"/>
      <c r="O508" s="24"/>
      <c r="P508" s="24"/>
      <c r="Q508" s="24"/>
      <c r="R508" s="24"/>
      <c r="S508" s="27"/>
      <c r="T508" s="24"/>
      <c r="U508" s="24"/>
      <c r="V508" s="24"/>
      <c r="W508" s="24"/>
      <c r="X508" s="209"/>
      <c r="Y508" s="216"/>
      <c r="Z508" s="216">
        <f t="shared" si="2"/>
        <v>20255920195191</v>
      </c>
      <c r="AA508" s="216" t="str">
        <f t="shared" si="9"/>
        <v>#REF!</v>
      </c>
      <c r="AB508" s="216">
        <f>ORFEO2025!H505</f>
        <v>20255920195191</v>
      </c>
      <c r="AC508" s="216" t="str">
        <f>ORFEO2025!G505</f>
        <v>EDGAR GRANADOS</v>
      </c>
      <c r="AD508" s="24"/>
      <c r="AE508" s="24"/>
      <c r="AF508" s="24"/>
      <c r="AG508" s="24"/>
      <c r="AH508" s="24"/>
      <c r="AI508" s="24"/>
      <c r="AJ508" s="24"/>
      <c r="AK508" s="24"/>
      <c r="AL508" s="209"/>
      <c r="AM508" s="24"/>
      <c r="AN508" s="24"/>
      <c r="AO508" s="223" t="str">
        <f t="shared" si="3"/>
        <v/>
      </c>
      <c r="AP508" s="223" t="str">
        <f>IFERROR(VLOOKUP(AM508,ORFEO2025!H:O,5,0),"")</f>
        <v/>
      </c>
      <c r="AQ508" s="223" t="str">
        <f>IFERROR(VLOOKUP(AM508,ORFEO2025!H:O,6,0),"")</f>
        <v/>
      </c>
      <c r="AR508" s="223" t="str">
        <f>IFERROR(VLOOKUP(AM508,ORFEO2025!H:O,7,0),"")</f>
        <v/>
      </c>
      <c r="AS508" s="223" t="str">
        <f>IFERROR(VLOOKUP(AM508,ORFEO2025!H:O,8,0),"")</f>
        <v/>
      </c>
      <c r="AT508" s="224" t="str">
        <f>IFERROR(VLOOKUP(AM508,ORFEO2025!H:O,9,0),"")</f>
        <v/>
      </c>
    </row>
    <row r="509">
      <c r="A509" s="261">
        <v>2.0255920245521E13</v>
      </c>
      <c r="B509" s="229"/>
      <c r="C509" s="28"/>
      <c r="D509" s="24"/>
      <c r="E509" s="227"/>
      <c r="F509" s="216" t="b">
        <v>1</v>
      </c>
      <c r="G509" s="24"/>
      <c r="H509" s="24"/>
      <c r="I509" s="209"/>
      <c r="J509" s="219" t="str">
        <f t="shared" si="6"/>
        <v/>
      </c>
      <c r="K509" s="24"/>
      <c r="L509" s="24"/>
      <c r="M509" s="24"/>
      <c r="N509" s="24"/>
      <c r="O509" s="24"/>
      <c r="P509" s="24"/>
      <c r="Q509" s="24"/>
      <c r="R509" s="24"/>
      <c r="S509" s="27"/>
      <c r="T509" s="24"/>
      <c r="U509" s="24"/>
      <c r="V509" s="24"/>
      <c r="W509" s="24"/>
      <c r="X509" s="209"/>
      <c r="Y509" s="216"/>
      <c r="Z509" s="216" t="str">
        <f t="shared" si="2"/>
        <v/>
      </c>
      <c r="AA509" s="216" t="str">
        <f t="shared" si="9"/>
        <v>#REF!</v>
      </c>
      <c r="AB509" s="226" t="str">
        <f>ORFEO2025!H506</f>
        <v>20255920203921</v>
      </c>
      <c r="AC509" s="216" t="str">
        <f>ORFEO2025!G506</f>
        <v>CRISTIAN PEDROZA</v>
      </c>
      <c r="AD509" s="24"/>
      <c r="AE509" s="24"/>
      <c r="AF509" s="24"/>
      <c r="AG509" s="24"/>
      <c r="AH509" s="24"/>
      <c r="AI509" s="24"/>
      <c r="AJ509" s="24"/>
      <c r="AK509" s="24"/>
      <c r="AL509" s="209"/>
      <c r="AM509" s="24"/>
      <c r="AN509" s="24"/>
      <c r="AO509" s="223" t="str">
        <f t="shared" si="3"/>
        <v/>
      </c>
      <c r="AP509" s="223" t="str">
        <f>IFERROR(VLOOKUP(AM509,ORFEO2025!H:O,5,0),"")</f>
        <v/>
      </c>
      <c r="AQ509" s="223" t="str">
        <f>IFERROR(VLOOKUP(AM509,ORFEO2025!H:O,6,0),"")</f>
        <v/>
      </c>
      <c r="AR509" s="223" t="str">
        <f>IFERROR(VLOOKUP(AM509,ORFEO2025!H:O,7,0),"")</f>
        <v/>
      </c>
      <c r="AS509" s="223" t="str">
        <f>IFERROR(VLOOKUP(AM509,ORFEO2025!H:O,8,0),"")</f>
        <v/>
      </c>
      <c r="AT509" s="224" t="str">
        <f>IFERROR(VLOOKUP(AM509,ORFEO2025!H:O,9,0),"")</f>
        <v/>
      </c>
    </row>
    <row r="510">
      <c r="A510" s="261">
        <v>2.0255920245531E13</v>
      </c>
      <c r="B510" s="229"/>
      <c r="C510" s="28"/>
      <c r="D510" s="24"/>
      <c r="E510" s="227"/>
      <c r="F510" s="216" t="b">
        <v>1</v>
      </c>
      <c r="G510" s="24"/>
      <c r="H510" s="24"/>
      <c r="I510" s="209"/>
      <c r="J510" s="219" t="str">
        <f t="shared" si="6"/>
        <v/>
      </c>
      <c r="K510" s="24"/>
      <c r="L510" s="24"/>
      <c r="M510" s="24"/>
      <c r="N510" s="24"/>
      <c r="O510" s="24"/>
      <c r="P510" s="24"/>
      <c r="Q510" s="24"/>
      <c r="R510" s="24"/>
      <c r="S510" s="27"/>
      <c r="T510" s="24"/>
      <c r="U510" s="24"/>
      <c r="V510" s="24"/>
      <c r="W510" s="24"/>
      <c r="X510" s="209"/>
      <c r="Y510" s="216"/>
      <c r="Z510" s="216">
        <f t="shared" si="2"/>
        <v>20255920184641</v>
      </c>
      <c r="AA510" s="216" t="str">
        <f t="shared" si="9"/>
        <v>#REF!</v>
      </c>
      <c r="AB510" s="216">
        <f>ORFEO2025!H507</f>
        <v>20255920184641</v>
      </c>
      <c r="AC510" s="216" t="str">
        <f>ORFEO2025!G507</f>
        <v>EDGAR GRANADOS</v>
      </c>
      <c r="AD510" s="24"/>
      <c r="AE510" s="24"/>
      <c r="AF510" s="24"/>
      <c r="AG510" s="24"/>
      <c r="AH510" s="24"/>
      <c r="AI510" s="24"/>
      <c r="AJ510" s="24"/>
      <c r="AK510" s="24"/>
      <c r="AL510" s="209"/>
      <c r="AM510" s="24"/>
      <c r="AN510" s="24"/>
      <c r="AO510" s="223" t="str">
        <f t="shared" si="3"/>
        <v/>
      </c>
      <c r="AP510" s="223" t="str">
        <f>IFERROR(VLOOKUP(AM510,ORFEO2025!H:O,5,0),"")</f>
        <v/>
      </c>
      <c r="AQ510" s="223" t="str">
        <f>IFERROR(VLOOKUP(AM510,ORFEO2025!H:O,6,0),"")</f>
        <v/>
      </c>
      <c r="AR510" s="223" t="str">
        <f>IFERROR(VLOOKUP(AM510,ORFEO2025!H:O,7,0),"")</f>
        <v/>
      </c>
      <c r="AS510" s="223" t="str">
        <f>IFERROR(VLOOKUP(AM510,ORFEO2025!H:O,8,0),"")</f>
        <v/>
      </c>
      <c r="AT510" s="224" t="str">
        <f>IFERROR(VLOOKUP(AM510,ORFEO2025!H:O,9,0),"")</f>
        <v/>
      </c>
    </row>
    <row r="511">
      <c r="A511" s="261">
        <v>2.0255920245561E13</v>
      </c>
      <c r="B511" s="248"/>
      <c r="C511" s="28"/>
      <c r="D511" s="24"/>
      <c r="E511" s="227"/>
      <c r="F511" s="216" t="b">
        <v>1</v>
      </c>
      <c r="G511" s="24"/>
      <c r="H511" s="24"/>
      <c r="I511" s="209"/>
      <c r="J511" s="219" t="str">
        <f t="shared" si="6"/>
        <v/>
      </c>
      <c r="K511" s="24"/>
      <c r="L511" s="24"/>
      <c r="M511" s="24"/>
      <c r="N511" s="24"/>
      <c r="O511" s="24"/>
      <c r="P511" s="24"/>
      <c r="Q511" s="24"/>
      <c r="R511" s="24"/>
      <c r="S511" s="27"/>
      <c r="T511" s="24"/>
      <c r="U511" s="24"/>
      <c r="V511" s="24"/>
      <c r="W511" s="24"/>
      <c r="X511" s="209"/>
      <c r="Y511" s="216"/>
      <c r="Z511" s="216" t="str">
        <f t="shared" si="2"/>
        <v/>
      </c>
      <c r="AA511" s="216" t="str">
        <f t="shared" si="9"/>
        <v>#REF!</v>
      </c>
      <c r="AB511" s="226" t="str">
        <f>ORFEO2025!H508</f>
        <v>20255920187741</v>
      </c>
      <c r="AC511" s="216" t="str">
        <f>ORFEO2025!G508</f>
        <v>DIEGO PEÑA</v>
      </c>
      <c r="AD511" s="24"/>
      <c r="AE511" s="24"/>
      <c r="AF511" s="24"/>
      <c r="AG511" s="24"/>
      <c r="AH511" s="24"/>
      <c r="AI511" s="24"/>
      <c r="AJ511" s="24"/>
      <c r="AK511" s="24"/>
      <c r="AL511" s="209"/>
      <c r="AM511" s="24"/>
      <c r="AN511" s="24"/>
      <c r="AO511" s="223" t="str">
        <f t="shared" si="3"/>
        <v/>
      </c>
      <c r="AP511" s="223" t="str">
        <f>IFERROR(VLOOKUP(AM511,ORFEO2025!H:O,5,0),"")</f>
        <v/>
      </c>
      <c r="AQ511" s="223" t="str">
        <f>IFERROR(VLOOKUP(AM511,ORFEO2025!H:O,6,0),"")</f>
        <v/>
      </c>
      <c r="AR511" s="223" t="str">
        <f>IFERROR(VLOOKUP(AM511,ORFEO2025!H:O,7,0),"")</f>
        <v/>
      </c>
      <c r="AS511" s="223" t="str">
        <f>IFERROR(VLOOKUP(AM511,ORFEO2025!H:O,8,0),"")</f>
        <v/>
      </c>
      <c r="AT511" s="224" t="str">
        <f>IFERROR(VLOOKUP(AM511,ORFEO2025!H:O,9,0),"")</f>
        <v/>
      </c>
    </row>
    <row r="512">
      <c r="A512" s="261">
        <v>2.0255920245581E13</v>
      </c>
      <c r="B512" s="229"/>
      <c r="C512" s="28"/>
      <c r="D512" s="24"/>
      <c r="E512" s="227"/>
      <c r="F512" s="216" t="b">
        <v>1</v>
      </c>
      <c r="G512" s="24"/>
      <c r="H512" s="24"/>
      <c r="I512" s="209"/>
      <c r="J512" s="219" t="str">
        <f t="shared" si="6"/>
        <v/>
      </c>
      <c r="K512" s="24"/>
      <c r="L512" s="24"/>
      <c r="M512" s="24"/>
      <c r="N512" s="24"/>
      <c r="O512" s="24"/>
      <c r="P512" s="24"/>
      <c r="Q512" s="24"/>
      <c r="R512" s="24"/>
      <c r="S512" s="27"/>
      <c r="T512" s="24"/>
      <c r="U512" s="24"/>
      <c r="V512" s="24"/>
      <c r="W512" s="24"/>
      <c r="X512" s="209"/>
      <c r="Y512" s="216"/>
      <c r="Z512" s="216" t="str">
        <f t="shared" si="2"/>
        <v/>
      </c>
      <c r="AA512" s="216" t="str">
        <f t="shared" si="9"/>
        <v>#REF!</v>
      </c>
      <c r="AB512" s="216" t="str">
        <f>ORFEO2025!H509</f>
        <v>Informado: Plazo maximo 31 de mayo suscrioción de convenios entre la UMV y el FDLF.</v>
      </c>
      <c r="AC512" s="216" t="str">
        <f>ORFEO2025!G509</f>
        <v>EDGAR GRANADOS</v>
      </c>
      <c r="AD512" s="24"/>
      <c r="AE512" s="24"/>
      <c r="AF512" s="24"/>
      <c r="AG512" s="24"/>
      <c r="AH512" s="24"/>
      <c r="AI512" s="24"/>
      <c r="AJ512" s="24"/>
      <c r="AK512" s="24"/>
      <c r="AL512" s="209"/>
      <c r="AM512" s="24"/>
      <c r="AN512" s="24"/>
      <c r="AO512" s="223" t="str">
        <f t="shared" si="3"/>
        <v/>
      </c>
      <c r="AP512" s="223" t="str">
        <f>IFERROR(VLOOKUP(AM512,ORFEO2025!H:O,5,0),"")</f>
        <v/>
      </c>
      <c r="AQ512" s="223" t="str">
        <f>IFERROR(VLOOKUP(AM512,ORFEO2025!H:O,6,0),"")</f>
        <v/>
      </c>
      <c r="AR512" s="223" t="str">
        <f>IFERROR(VLOOKUP(AM512,ORFEO2025!H:O,7,0),"")</f>
        <v/>
      </c>
      <c r="AS512" s="223" t="str">
        <f>IFERROR(VLOOKUP(AM512,ORFEO2025!H:O,8,0),"")</f>
        <v/>
      </c>
      <c r="AT512" s="224" t="str">
        <f>IFERROR(VLOOKUP(AM512,ORFEO2025!H:O,9,0),"")</f>
        <v/>
      </c>
    </row>
    <row r="513">
      <c r="A513" s="261">
        <v>2.0255920245601E13</v>
      </c>
      <c r="B513" s="248"/>
      <c r="C513" s="28"/>
      <c r="D513" s="24"/>
      <c r="E513" s="227"/>
      <c r="F513" s="216" t="b">
        <v>1</v>
      </c>
      <c r="G513" s="24"/>
      <c r="H513" s="24"/>
      <c r="I513" s="209"/>
      <c r="J513" s="219" t="str">
        <f t="shared" si="6"/>
        <v/>
      </c>
      <c r="K513" s="24"/>
      <c r="L513" s="24"/>
      <c r="M513" s="24"/>
      <c r="N513" s="24"/>
      <c r="O513" s="24"/>
      <c r="P513" s="24"/>
      <c r="Q513" s="24"/>
      <c r="R513" s="24"/>
      <c r="S513" s="27"/>
      <c r="T513" s="24"/>
      <c r="U513" s="24"/>
      <c r="V513" s="24"/>
      <c r="W513" s="24"/>
      <c r="X513" s="209"/>
      <c r="Y513" s="216"/>
      <c r="Z513" s="216" t="str">
        <f t="shared" si="2"/>
        <v/>
      </c>
      <c r="AA513" s="216" t="str">
        <f t="shared" si="9"/>
        <v>#REF!</v>
      </c>
      <c r="AB513" s="226" t="str">
        <f>ORFEO2025!H510</f>
        <v>20255920202921</v>
      </c>
      <c r="AC513" s="216" t="str">
        <f>ORFEO2025!G510</f>
        <v>EDGAR GRANADOS</v>
      </c>
      <c r="AD513" s="24"/>
      <c r="AE513" s="24"/>
      <c r="AF513" s="24"/>
      <c r="AG513" s="24"/>
      <c r="AH513" s="24"/>
      <c r="AI513" s="24"/>
      <c r="AJ513" s="24"/>
      <c r="AK513" s="24"/>
      <c r="AL513" s="209"/>
      <c r="AM513" s="24"/>
      <c r="AN513" s="24"/>
      <c r="AO513" s="223" t="str">
        <f t="shared" si="3"/>
        <v/>
      </c>
      <c r="AP513" s="223" t="str">
        <f>IFERROR(VLOOKUP(AM513,ORFEO2025!H:O,5,0),"")</f>
        <v/>
      </c>
      <c r="AQ513" s="223" t="str">
        <f>IFERROR(VLOOKUP(AM513,ORFEO2025!H:O,6,0),"")</f>
        <v/>
      </c>
      <c r="AR513" s="223" t="str">
        <f>IFERROR(VLOOKUP(AM513,ORFEO2025!H:O,7,0),"")</f>
        <v/>
      </c>
      <c r="AS513" s="223" t="str">
        <f>IFERROR(VLOOKUP(AM513,ORFEO2025!H:O,8,0),"")</f>
        <v/>
      </c>
      <c r="AT513" s="224" t="str">
        <f>IFERROR(VLOOKUP(AM513,ORFEO2025!H:O,9,0),"")</f>
        <v/>
      </c>
    </row>
    <row r="514">
      <c r="A514" s="261">
        <v>2.0255920245611E13</v>
      </c>
      <c r="B514" s="248"/>
      <c r="C514" s="28"/>
      <c r="D514" s="24"/>
      <c r="E514" s="227"/>
      <c r="F514" s="216" t="b">
        <v>1</v>
      </c>
      <c r="G514" s="24"/>
      <c r="H514" s="24"/>
      <c r="I514" s="209"/>
      <c r="J514" s="219" t="str">
        <f t="shared" si="6"/>
        <v/>
      </c>
      <c r="K514" s="24"/>
      <c r="L514" s="24"/>
      <c r="M514" s="24"/>
      <c r="N514" s="24"/>
      <c r="O514" s="24"/>
      <c r="P514" s="24"/>
      <c r="Q514" s="24"/>
      <c r="R514" s="24"/>
      <c r="S514" s="27"/>
      <c r="T514" s="24"/>
      <c r="U514" s="24"/>
      <c r="V514" s="24"/>
      <c r="W514" s="24"/>
      <c r="X514" s="209"/>
      <c r="Y514" s="216"/>
      <c r="Z514" s="216">
        <f t="shared" si="2"/>
        <v>20255920203991</v>
      </c>
      <c r="AA514" s="216" t="str">
        <f t="shared" si="9"/>
        <v>#REF!</v>
      </c>
      <c r="AB514" s="216">
        <f>ORFEO2025!H511</f>
        <v>20255920203991</v>
      </c>
      <c r="AC514" s="216" t="str">
        <f>ORFEO2025!G511</f>
        <v>JOHN CORREDOR</v>
      </c>
      <c r="AD514" s="24"/>
      <c r="AE514" s="24"/>
      <c r="AF514" s="24"/>
      <c r="AG514" s="24"/>
      <c r="AH514" s="24"/>
      <c r="AI514" s="24"/>
      <c r="AJ514" s="24"/>
      <c r="AK514" s="24"/>
      <c r="AL514" s="209"/>
      <c r="AM514" s="24"/>
      <c r="AN514" s="24"/>
      <c r="AO514" s="223" t="str">
        <f t="shared" si="3"/>
        <v/>
      </c>
      <c r="AP514" s="223" t="str">
        <f>IFERROR(VLOOKUP(AM514,ORFEO2025!H:O,5,0),"")</f>
        <v/>
      </c>
      <c r="AQ514" s="223" t="str">
        <f>IFERROR(VLOOKUP(AM514,ORFEO2025!H:O,6,0),"")</f>
        <v/>
      </c>
      <c r="AR514" s="223" t="str">
        <f>IFERROR(VLOOKUP(AM514,ORFEO2025!H:O,7,0),"")</f>
        <v/>
      </c>
      <c r="AS514" s="223" t="str">
        <f>IFERROR(VLOOKUP(AM514,ORFEO2025!H:O,8,0),"")</f>
        <v/>
      </c>
      <c r="AT514" s="224" t="str">
        <f>IFERROR(VLOOKUP(AM514,ORFEO2025!H:O,9,0),"")</f>
        <v/>
      </c>
    </row>
    <row r="515">
      <c r="A515" s="261">
        <v>2.0255920245681E13</v>
      </c>
      <c r="B515" s="248"/>
      <c r="C515" s="28"/>
      <c r="D515" s="24"/>
      <c r="E515" s="227"/>
      <c r="F515" s="216" t="b">
        <v>1</v>
      </c>
      <c r="G515" s="24"/>
      <c r="H515" s="24"/>
      <c r="I515" s="209"/>
      <c r="J515" s="219" t="str">
        <f t="shared" si="6"/>
        <v/>
      </c>
      <c r="K515" s="24"/>
      <c r="L515" s="24"/>
      <c r="M515" s="24"/>
      <c r="N515" s="24"/>
      <c r="O515" s="24"/>
      <c r="P515" s="24"/>
      <c r="Q515" s="24"/>
      <c r="R515" s="24"/>
      <c r="S515" s="27"/>
      <c r="T515" s="24"/>
      <c r="U515" s="24"/>
      <c r="V515" s="24"/>
      <c r="W515" s="24"/>
      <c r="X515" s="209"/>
      <c r="Y515" s="216"/>
      <c r="Z515" s="216" t="str">
        <f t="shared" si="2"/>
        <v/>
      </c>
      <c r="AA515" s="216" t="str">
        <f t="shared" si="9"/>
        <v>#REF!</v>
      </c>
      <c r="AB515" s="226" t="str">
        <f>ORFEO2025!H512</f>
        <v>20255920189911</v>
      </c>
      <c r="AC515" s="216" t="str">
        <f>ORFEO2025!G512</f>
        <v>EDGAR GRANADOS</v>
      </c>
      <c r="AD515" s="24"/>
      <c r="AE515" s="24"/>
      <c r="AF515" s="24"/>
      <c r="AG515" s="24"/>
      <c r="AH515" s="24"/>
      <c r="AI515" s="24"/>
      <c r="AJ515" s="24"/>
      <c r="AK515" s="24"/>
      <c r="AL515" s="209"/>
      <c r="AM515" s="24"/>
      <c r="AN515" s="24"/>
      <c r="AO515" s="223" t="str">
        <f t="shared" si="3"/>
        <v/>
      </c>
      <c r="AP515" s="223" t="str">
        <f>IFERROR(VLOOKUP(AM515,ORFEO2025!H:O,5,0),"")</f>
        <v/>
      </c>
      <c r="AQ515" s="223" t="str">
        <f>IFERROR(VLOOKUP(AM515,ORFEO2025!H:O,6,0),"")</f>
        <v/>
      </c>
      <c r="AR515" s="223" t="str">
        <f>IFERROR(VLOOKUP(AM515,ORFEO2025!H:O,7,0),"")</f>
        <v/>
      </c>
      <c r="AS515" s="223" t="str">
        <f>IFERROR(VLOOKUP(AM515,ORFEO2025!H:O,8,0),"")</f>
        <v/>
      </c>
      <c r="AT515" s="224" t="str">
        <f>IFERROR(VLOOKUP(AM515,ORFEO2025!H:O,9,0),"")</f>
        <v/>
      </c>
    </row>
    <row r="516">
      <c r="A516" s="261">
        <v>2.0255920245781E13</v>
      </c>
      <c r="B516" s="229"/>
      <c r="C516" s="28"/>
      <c r="D516" s="24"/>
      <c r="E516" s="227"/>
      <c r="F516" s="216" t="b">
        <v>1</v>
      </c>
      <c r="G516" s="24"/>
      <c r="H516" s="24"/>
      <c r="I516" s="209"/>
      <c r="J516" s="219" t="str">
        <f t="shared" si="6"/>
        <v/>
      </c>
      <c r="K516" s="24"/>
      <c r="L516" s="24"/>
      <c r="M516" s="24"/>
      <c r="N516" s="24"/>
      <c r="O516" s="24"/>
      <c r="P516" s="24"/>
      <c r="Q516" s="24"/>
      <c r="R516" s="24"/>
      <c r="S516" s="27"/>
      <c r="T516" s="24"/>
      <c r="U516" s="24"/>
      <c r="V516" s="24"/>
      <c r="W516" s="24"/>
      <c r="X516" s="209"/>
      <c r="Y516" s="216"/>
      <c r="Z516" s="216" t="str">
        <f t="shared" si="2"/>
        <v/>
      </c>
      <c r="AA516" s="250">
        <f>ORFEO2025!C493</f>
        <v>45792</v>
      </c>
      <c r="AB516" s="216" t="str">
        <f>ORFEO2025!H513</f>
        <v>SE CIERRA TRAMITE TENIENDO EN CUENTA QUE ES INFORMATIVO</v>
      </c>
      <c r="AC516" s="216" t="str">
        <f>ORFEO2025!G513</f>
        <v>SANTIAGO VARGAS CAMACHO</v>
      </c>
      <c r="AD516" s="24"/>
      <c r="AE516" s="24"/>
      <c r="AF516" s="24"/>
      <c r="AG516" s="24"/>
      <c r="AH516" s="24"/>
      <c r="AI516" s="24"/>
      <c r="AJ516" s="24"/>
      <c r="AK516" s="24"/>
      <c r="AL516" s="209"/>
      <c r="AM516" s="24"/>
      <c r="AN516" s="24"/>
      <c r="AO516" s="223" t="str">
        <f t="shared" si="3"/>
        <v/>
      </c>
      <c r="AP516" s="223" t="str">
        <f>IFERROR(VLOOKUP(AM516,ORFEO2025!H:O,5,0),"")</f>
        <v/>
      </c>
      <c r="AQ516" s="223" t="str">
        <f>IFERROR(VLOOKUP(AM516,ORFEO2025!H:O,6,0),"")</f>
        <v/>
      </c>
      <c r="AR516" s="223" t="str">
        <f>IFERROR(VLOOKUP(AM516,ORFEO2025!H:O,7,0),"")</f>
        <v/>
      </c>
      <c r="AS516" s="223" t="str">
        <f>IFERROR(VLOOKUP(AM516,ORFEO2025!H:O,8,0),"")</f>
        <v/>
      </c>
      <c r="AT516" s="224" t="str">
        <f>IFERROR(VLOOKUP(AM516,ORFEO2025!H:O,9,0),"")</f>
        <v/>
      </c>
    </row>
    <row r="517">
      <c r="A517" s="261">
        <v>2.0255920245841E13</v>
      </c>
      <c r="B517" s="229"/>
      <c r="C517" s="28"/>
      <c r="D517" s="24"/>
      <c r="E517" s="227"/>
      <c r="F517" s="216" t="b">
        <v>1</v>
      </c>
      <c r="G517" s="24"/>
      <c r="H517" s="24"/>
      <c r="I517" s="209"/>
      <c r="J517" s="219" t="str">
        <f t="shared" si="6"/>
        <v/>
      </c>
      <c r="K517" s="24"/>
      <c r="L517" s="24"/>
      <c r="M517" s="24"/>
      <c r="N517" s="24"/>
      <c r="O517" s="24"/>
      <c r="P517" s="24"/>
      <c r="Q517" s="24"/>
      <c r="R517" s="24"/>
      <c r="S517" s="27"/>
      <c r="T517" s="24"/>
      <c r="U517" s="24"/>
      <c r="V517" s="24"/>
      <c r="W517" s="24"/>
      <c r="X517" s="209"/>
      <c r="Y517" s="216"/>
      <c r="Z517" s="216">
        <f t="shared" si="2"/>
        <v>20255920171771</v>
      </c>
      <c r="AA517" s="250">
        <f>ORFEO2025!C494</f>
        <v>45792</v>
      </c>
      <c r="AB517" s="216">
        <f>ORFEO2025!H514</f>
        <v>20255920171771</v>
      </c>
      <c r="AC517" s="216" t="str">
        <f>ORFEO2025!G514</f>
        <v>EDGAR GRANADOS</v>
      </c>
      <c r="AD517" s="24"/>
      <c r="AE517" s="24"/>
      <c r="AF517" s="24"/>
      <c r="AG517" s="24"/>
      <c r="AH517" s="24"/>
      <c r="AI517" s="24"/>
      <c r="AJ517" s="24"/>
      <c r="AK517" s="24"/>
      <c r="AL517" s="209"/>
      <c r="AM517" s="24"/>
      <c r="AN517" s="24"/>
      <c r="AO517" s="223" t="str">
        <f t="shared" si="3"/>
        <v/>
      </c>
      <c r="AP517" s="223" t="str">
        <f>IFERROR(VLOOKUP(AM517,ORFEO2025!H:O,5,0),"")</f>
        <v/>
      </c>
      <c r="AQ517" s="223" t="str">
        <f>IFERROR(VLOOKUP(AM517,ORFEO2025!H:O,6,0),"")</f>
        <v/>
      </c>
      <c r="AR517" s="223" t="str">
        <f>IFERROR(VLOOKUP(AM517,ORFEO2025!H:O,7,0),"")</f>
        <v/>
      </c>
      <c r="AS517" s="223" t="str">
        <f>IFERROR(VLOOKUP(AM517,ORFEO2025!H:O,8,0),"")</f>
        <v/>
      </c>
      <c r="AT517" s="224" t="str">
        <f>IFERROR(VLOOKUP(AM517,ORFEO2025!H:O,9,0),"")</f>
        <v/>
      </c>
    </row>
    <row r="518">
      <c r="A518" s="24"/>
      <c r="B518" s="229"/>
      <c r="C518" s="28"/>
      <c r="D518" s="24"/>
      <c r="E518" s="227"/>
      <c r="F518" s="216"/>
      <c r="G518" s="24"/>
      <c r="H518" s="24"/>
      <c r="I518" s="209"/>
      <c r="J518" s="219" t="str">
        <f t="shared" si="6"/>
        <v/>
      </c>
      <c r="K518" s="24"/>
      <c r="L518" s="24"/>
      <c r="M518" s="24"/>
      <c r="N518" s="24"/>
      <c r="O518" s="24"/>
      <c r="P518" s="24"/>
      <c r="Q518" s="24"/>
      <c r="R518" s="24"/>
      <c r="S518" s="27"/>
      <c r="T518" s="24"/>
      <c r="U518" s="24"/>
      <c r="V518" s="24"/>
      <c r="W518" s="24"/>
      <c r="X518" s="209"/>
      <c r="Y518" s="216"/>
      <c r="Z518" s="216">
        <f t="shared" si="2"/>
        <v>20255920201811</v>
      </c>
      <c r="AA518" s="250">
        <f>ORFEO2025!C495</f>
        <v>45792</v>
      </c>
      <c r="AB518" s="216">
        <f>ORFEO2025!H515</f>
        <v>20255920201811</v>
      </c>
      <c r="AC518" s="216" t="str">
        <f>ORFEO2025!G515</f>
        <v>EDGAR GRANADOS</v>
      </c>
      <c r="AD518" s="24"/>
      <c r="AE518" s="24"/>
      <c r="AF518" s="24"/>
      <c r="AG518" s="24"/>
      <c r="AH518" s="24"/>
      <c r="AI518" s="24"/>
      <c r="AJ518" s="24"/>
      <c r="AK518" s="24"/>
      <c r="AL518" s="209"/>
      <c r="AM518" s="24"/>
      <c r="AN518" s="24"/>
      <c r="AO518" s="223" t="str">
        <f t="shared" si="3"/>
        <v/>
      </c>
      <c r="AP518" s="223" t="str">
        <f>IFERROR(VLOOKUP(AM518,ORFEO2025!H:O,5,0),"")</f>
        <v/>
      </c>
      <c r="AQ518" s="223" t="str">
        <f>IFERROR(VLOOKUP(AM518,ORFEO2025!H:O,6,0),"")</f>
        <v/>
      </c>
      <c r="AR518" s="223" t="str">
        <f>IFERROR(VLOOKUP(AM518,ORFEO2025!H:O,7,0),"")</f>
        <v/>
      </c>
      <c r="AS518" s="223" t="str">
        <f>IFERROR(VLOOKUP(AM518,ORFEO2025!H:O,8,0),"")</f>
        <v/>
      </c>
      <c r="AT518" s="224" t="str">
        <f>IFERROR(VLOOKUP(AM518,ORFEO2025!H:O,9,0),"")</f>
        <v/>
      </c>
    </row>
    <row r="519">
      <c r="A519" s="261">
        <v>2.0255920249861E13</v>
      </c>
      <c r="B519" s="217">
        <v>45834.0</v>
      </c>
      <c r="C519" s="230">
        <v>8.0</v>
      </c>
      <c r="D519" s="216">
        <v>2.025288503E9</v>
      </c>
      <c r="E519" s="26">
        <v>36.0</v>
      </c>
      <c r="F519" s="216" t="b">
        <v>1</v>
      </c>
      <c r="G519" s="24"/>
      <c r="H519" s="24"/>
      <c r="I519" s="209"/>
      <c r="J519" s="219" t="str">
        <f t="shared" si="6"/>
        <v/>
      </c>
      <c r="K519" s="24"/>
      <c r="L519" s="24"/>
      <c r="M519" s="24"/>
      <c r="N519" s="24"/>
      <c r="O519" s="24"/>
      <c r="P519" s="24"/>
      <c r="Q519" s="24"/>
      <c r="R519" s="24"/>
      <c r="S519" s="27"/>
      <c r="T519" s="24"/>
      <c r="U519" s="24"/>
      <c r="V519" s="24"/>
      <c r="W519" s="24"/>
      <c r="X519" s="209"/>
      <c r="Y519" s="216"/>
      <c r="Z519" s="216" t="str">
        <f t="shared" si="2"/>
        <v/>
      </c>
      <c r="AA519" s="250">
        <f>ORFEO2025!C496</f>
        <v>45791</v>
      </c>
      <c r="AB519" s="216" t="str">
        <f>ORFEO2025!H516</f>
        <v>INFORMADO
DIAGNOSTICO DEL ESTADO DE LA MALLA VIAL DE LA LOCALIDAD DE FONTIBÓN
20255920168861</v>
      </c>
      <c r="AC519" s="216" t="str">
        <f>ORFEO2025!G516</f>
        <v>SANTIAGO VARGAS CAMACHO</v>
      </c>
      <c r="AD519" s="24"/>
      <c r="AE519" s="24"/>
      <c r="AF519" s="24"/>
      <c r="AG519" s="24"/>
      <c r="AH519" s="24"/>
      <c r="AI519" s="24"/>
      <c r="AJ519" s="24"/>
      <c r="AK519" s="24"/>
      <c r="AL519" s="209"/>
      <c r="AM519" s="24"/>
      <c r="AN519" s="24"/>
      <c r="AO519" s="223" t="str">
        <f t="shared" si="3"/>
        <v/>
      </c>
      <c r="AP519" s="223" t="str">
        <f>IFERROR(VLOOKUP(AM519,ORFEO2025!H:O,5,0),"")</f>
        <v/>
      </c>
      <c r="AQ519" s="223" t="str">
        <f>IFERROR(VLOOKUP(AM519,ORFEO2025!H:O,6,0),"")</f>
        <v/>
      </c>
      <c r="AR519" s="223" t="str">
        <f>IFERROR(VLOOKUP(AM519,ORFEO2025!H:O,7,0),"")</f>
        <v/>
      </c>
      <c r="AS519" s="223" t="str">
        <f>IFERROR(VLOOKUP(AM519,ORFEO2025!H:O,8,0),"")</f>
        <v/>
      </c>
      <c r="AT519" s="224" t="str">
        <f>IFERROR(VLOOKUP(AM519,ORFEO2025!H:O,9,0),"")</f>
        <v/>
      </c>
    </row>
    <row r="520">
      <c r="A520" s="261">
        <v>2.0255920250081E13</v>
      </c>
      <c r="B520" s="229"/>
      <c r="C520" s="28"/>
      <c r="D520" s="24"/>
      <c r="E520" s="227"/>
      <c r="F520" s="216" t="b">
        <v>1</v>
      </c>
      <c r="G520" s="24"/>
      <c r="H520" s="24"/>
      <c r="I520" s="209"/>
      <c r="J520" s="219" t="str">
        <f t="shared" si="6"/>
        <v/>
      </c>
      <c r="K520" s="24"/>
      <c r="L520" s="24"/>
      <c r="M520" s="24"/>
      <c r="N520" s="24"/>
      <c r="O520" s="24"/>
      <c r="P520" s="24"/>
      <c r="Q520" s="24"/>
      <c r="R520" s="24"/>
      <c r="S520" s="27"/>
      <c r="T520" s="24"/>
      <c r="U520" s="24"/>
      <c r="V520" s="24"/>
      <c r="W520" s="24"/>
      <c r="X520" s="209"/>
      <c r="Y520" s="216"/>
      <c r="Z520" s="216">
        <f t="shared" si="2"/>
        <v>20255920190391</v>
      </c>
      <c r="AA520" s="250">
        <f>ORFEO2025!C497</f>
        <v>45791.45833</v>
      </c>
      <c r="AB520" s="216">
        <f>ORFEO2025!H517</f>
        <v>20255920190391</v>
      </c>
      <c r="AC520" s="216" t="str">
        <f>ORFEO2025!G517</f>
        <v>EDGAR GRANADOS</v>
      </c>
      <c r="AD520" s="24"/>
      <c r="AE520" s="24"/>
      <c r="AF520" s="24"/>
      <c r="AG520" s="24"/>
      <c r="AH520" s="24"/>
      <c r="AI520" s="24"/>
      <c r="AJ520" s="24"/>
      <c r="AK520" s="24"/>
      <c r="AL520" s="209"/>
      <c r="AM520" s="24"/>
      <c r="AN520" s="24"/>
      <c r="AO520" s="223" t="str">
        <f t="shared" si="3"/>
        <v/>
      </c>
      <c r="AP520" s="223" t="str">
        <f>IFERROR(VLOOKUP(AM520,ORFEO2025!H:O,5,0),"")</f>
        <v/>
      </c>
      <c r="AQ520" s="223" t="str">
        <f>IFERROR(VLOOKUP(AM520,ORFEO2025!H:O,6,0),"")</f>
        <v/>
      </c>
      <c r="AR520" s="223" t="str">
        <f>IFERROR(VLOOKUP(AM520,ORFEO2025!H:O,7,0),"")</f>
        <v/>
      </c>
      <c r="AS520" s="223" t="str">
        <f>IFERROR(VLOOKUP(AM520,ORFEO2025!H:O,8,0),"")</f>
        <v/>
      </c>
      <c r="AT520" s="224" t="str">
        <f>IFERROR(VLOOKUP(AM520,ORFEO2025!H:O,9,0),"")</f>
        <v/>
      </c>
    </row>
    <row r="521">
      <c r="A521" s="261">
        <v>2.0255920250131E13</v>
      </c>
      <c r="B521" s="229"/>
      <c r="C521" s="28"/>
      <c r="D521" s="24"/>
      <c r="E521" s="227"/>
      <c r="F521" s="216" t="b">
        <v>1</v>
      </c>
      <c r="G521" s="24"/>
      <c r="H521" s="24"/>
      <c r="I521" s="209"/>
      <c r="J521" s="219" t="str">
        <f t="shared" si="6"/>
        <v/>
      </c>
      <c r="K521" s="24"/>
      <c r="L521" s="24"/>
      <c r="M521" s="24"/>
      <c r="N521" s="24"/>
      <c r="O521" s="24"/>
      <c r="P521" s="24"/>
      <c r="Q521" s="24"/>
      <c r="R521" s="24"/>
      <c r="S521" s="27"/>
      <c r="T521" s="24"/>
      <c r="U521" s="24"/>
      <c r="V521" s="24"/>
      <c r="W521" s="24"/>
      <c r="X521" s="209"/>
      <c r="Y521" s="216"/>
      <c r="Z521" s="216">
        <f t="shared" si="2"/>
        <v>20255920215281</v>
      </c>
      <c r="AA521" s="250">
        <f>ORFEO2025!C498</f>
        <v>45791.44653</v>
      </c>
      <c r="AB521" s="216">
        <f>ORFEO2025!H518</f>
        <v>20255920215281</v>
      </c>
      <c r="AC521" s="216" t="str">
        <f>ORFEO2025!G518</f>
        <v>EDUARDO ARREDONDO</v>
      </c>
      <c r="AD521" s="24"/>
      <c r="AE521" s="24"/>
      <c r="AF521" s="24"/>
      <c r="AG521" s="24"/>
      <c r="AH521" s="24"/>
      <c r="AI521" s="24"/>
      <c r="AJ521" s="24"/>
      <c r="AK521" s="24"/>
      <c r="AL521" s="209"/>
      <c r="AM521" s="24"/>
      <c r="AN521" s="24"/>
      <c r="AO521" s="223" t="str">
        <f t="shared" si="3"/>
        <v/>
      </c>
      <c r="AP521" s="223" t="str">
        <f>IFERROR(VLOOKUP(AM521,ORFEO2025!H:O,5,0),"")</f>
        <v/>
      </c>
      <c r="AQ521" s="223" t="str">
        <f>IFERROR(VLOOKUP(AM521,ORFEO2025!H:O,6,0),"")</f>
        <v/>
      </c>
      <c r="AR521" s="223" t="str">
        <f>IFERROR(VLOOKUP(AM521,ORFEO2025!H:O,7,0),"")</f>
        <v/>
      </c>
      <c r="AS521" s="223" t="str">
        <f>IFERROR(VLOOKUP(AM521,ORFEO2025!H:O,8,0),"")</f>
        <v/>
      </c>
      <c r="AT521" s="224" t="str">
        <f>IFERROR(VLOOKUP(AM521,ORFEO2025!H:O,9,0),"")</f>
        <v/>
      </c>
    </row>
    <row r="522">
      <c r="A522" s="261">
        <v>2.0255920249911E13</v>
      </c>
      <c r="B522" s="229"/>
      <c r="C522" s="28"/>
      <c r="D522" s="24"/>
      <c r="E522" s="227"/>
      <c r="F522" s="216" t="b">
        <v>1</v>
      </c>
      <c r="G522" s="24"/>
      <c r="H522" s="24"/>
      <c r="I522" s="209"/>
      <c r="J522" s="219" t="str">
        <f t="shared" si="6"/>
        <v/>
      </c>
      <c r="K522" s="24"/>
      <c r="L522" s="24"/>
      <c r="M522" s="24"/>
      <c r="N522" s="24"/>
      <c r="O522" s="24"/>
      <c r="P522" s="24"/>
      <c r="Q522" s="24"/>
      <c r="R522" s="24"/>
      <c r="S522" s="27"/>
      <c r="T522" s="24"/>
      <c r="U522" s="24"/>
      <c r="V522" s="24"/>
      <c r="W522" s="24"/>
      <c r="X522" s="209"/>
      <c r="Y522" s="216"/>
      <c r="Z522" s="216">
        <f t="shared" si="2"/>
        <v>20255920204841</v>
      </c>
      <c r="AA522" s="250">
        <f>ORFEO2025!C499</f>
        <v>45791.43264</v>
      </c>
      <c r="AB522" s="216">
        <f>ORFEO2025!H519</f>
        <v>20255920204841</v>
      </c>
      <c r="AC522" s="216" t="str">
        <f>ORFEO2025!G519</f>
        <v>EDGAR GRANADOS</v>
      </c>
      <c r="AD522" s="24"/>
      <c r="AE522" s="24"/>
      <c r="AF522" s="24"/>
      <c r="AG522" s="24"/>
      <c r="AH522" s="24"/>
      <c r="AI522" s="24"/>
      <c r="AJ522" s="24"/>
      <c r="AK522" s="24"/>
      <c r="AL522" s="209"/>
      <c r="AM522" s="24"/>
      <c r="AN522" s="24"/>
      <c r="AO522" s="223" t="str">
        <f t="shared" si="3"/>
        <v/>
      </c>
      <c r="AP522" s="223" t="str">
        <f>IFERROR(VLOOKUP(AM522,ORFEO2025!H:O,5,0),"")</f>
        <v/>
      </c>
      <c r="AQ522" s="223" t="str">
        <f>IFERROR(VLOOKUP(AM522,ORFEO2025!H:O,6,0),"")</f>
        <v/>
      </c>
      <c r="AR522" s="223" t="str">
        <f>IFERROR(VLOOKUP(AM522,ORFEO2025!H:O,7,0),"")</f>
        <v/>
      </c>
      <c r="AS522" s="223" t="str">
        <f>IFERROR(VLOOKUP(AM522,ORFEO2025!H:O,8,0),"")</f>
        <v/>
      </c>
      <c r="AT522" s="224" t="str">
        <f>IFERROR(VLOOKUP(AM522,ORFEO2025!H:O,9,0),"")</f>
        <v/>
      </c>
    </row>
    <row r="523">
      <c r="A523" s="261">
        <v>2.0255920249991E13</v>
      </c>
      <c r="B523" s="229"/>
      <c r="C523" s="28"/>
      <c r="D523" s="24"/>
      <c r="E523" s="227"/>
      <c r="F523" s="216" t="b">
        <v>1</v>
      </c>
      <c r="G523" s="24"/>
      <c r="H523" s="24"/>
      <c r="I523" s="209"/>
      <c r="J523" s="219" t="str">
        <f t="shared" si="6"/>
        <v/>
      </c>
      <c r="K523" s="24"/>
      <c r="L523" s="24"/>
      <c r="M523" s="24"/>
      <c r="N523" s="24"/>
      <c r="O523" s="24"/>
      <c r="P523" s="24"/>
      <c r="Q523" s="24"/>
      <c r="R523" s="24"/>
      <c r="S523" s="27"/>
      <c r="T523" s="24"/>
      <c r="U523" s="24"/>
      <c r="V523" s="24"/>
      <c r="W523" s="24"/>
      <c r="X523" s="209"/>
      <c r="Y523" s="216"/>
      <c r="Z523" s="216">
        <f t="shared" si="2"/>
        <v>20255920210661</v>
      </c>
      <c r="AA523" s="250">
        <f>ORFEO2025!C500</f>
        <v>45791.42847</v>
      </c>
      <c r="AB523" s="216">
        <f>ORFEO2025!H520</f>
        <v>20255920210661</v>
      </c>
      <c r="AC523" s="216" t="str">
        <f>ORFEO2025!G520</f>
        <v>SEBASTIÁN RAMÍREZ</v>
      </c>
      <c r="AD523" s="24"/>
      <c r="AE523" s="24"/>
      <c r="AF523" s="24"/>
      <c r="AG523" s="24"/>
      <c r="AH523" s="24"/>
      <c r="AI523" s="24"/>
      <c r="AJ523" s="24"/>
      <c r="AK523" s="24"/>
      <c r="AL523" s="209"/>
      <c r="AM523" s="24"/>
      <c r="AN523" s="24"/>
      <c r="AO523" s="223" t="str">
        <f t="shared" si="3"/>
        <v/>
      </c>
      <c r="AP523" s="223" t="str">
        <f>IFERROR(VLOOKUP(AM523,ORFEO2025!H:O,5,0),"")</f>
        <v/>
      </c>
      <c r="AQ523" s="223" t="str">
        <f>IFERROR(VLOOKUP(AM523,ORFEO2025!H:O,6,0),"")</f>
        <v/>
      </c>
      <c r="AR523" s="223" t="str">
        <f>IFERROR(VLOOKUP(AM523,ORFEO2025!H:O,7,0),"")</f>
        <v/>
      </c>
      <c r="AS523" s="223" t="str">
        <f>IFERROR(VLOOKUP(AM523,ORFEO2025!H:O,8,0),"")</f>
        <v/>
      </c>
      <c r="AT523" s="224" t="str">
        <f>IFERROR(VLOOKUP(AM523,ORFEO2025!H:O,9,0),"")</f>
        <v/>
      </c>
    </row>
    <row r="524">
      <c r="A524" s="261">
        <v>2.0255920243681E13</v>
      </c>
      <c r="B524" s="248"/>
      <c r="C524" s="28"/>
      <c r="D524" s="24"/>
      <c r="E524" s="227"/>
      <c r="F524" s="216" t="b">
        <v>1</v>
      </c>
      <c r="G524" s="24"/>
      <c r="H524" s="24"/>
      <c r="I524" s="209"/>
      <c r="J524" s="219" t="str">
        <f t="shared" si="6"/>
        <v/>
      </c>
      <c r="K524" s="24"/>
      <c r="L524" s="24"/>
      <c r="M524" s="24"/>
      <c r="N524" s="24"/>
      <c r="O524" s="24"/>
      <c r="P524" s="24"/>
      <c r="Q524" s="24"/>
      <c r="R524" s="24"/>
      <c r="S524" s="27"/>
      <c r="T524" s="24"/>
      <c r="U524" s="24"/>
      <c r="V524" s="24"/>
      <c r="W524" s="24"/>
      <c r="X524" s="209"/>
      <c r="Y524" s="216"/>
      <c r="Z524" s="216">
        <f t="shared" si="2"/>
        <v>20255920170511</v>
      </c>
      <c r="AA524" s="216" t="str">
        <f>#REF!</f>
        <v>#REF!</v>
      </c>
      <c r="AB524" s="216">
        <f>ORFEO2025!H521</f>
        <v>20255920170511</v>
      </c>
      <c r="AC524" s="216" t="str">
        <f>ORFEO2025!G521</f>
        <v>EDGAR GRANADOS</v>
      </c>
      <c r="AD524" s="24"/>
      <c r="AE524" s="24"/>
      <c r="AF524" s="24"/>
      <c r="AG524" s="24"/>
      <c r="AH524" s="24"/>
      <c r="AI524" s="24"/>
      <c r="AJ524" s="24"/>
      <c r="AK524" s="24"/>
      <c r="AL524" s="209"/>
      <c r="AM524" s="24"/>
      <c r="AN524" s="24"/>
      <c r="AO524" s="223" t="str">
        <f t="shared" si="3"/>
        <v/>
      </c>
      <c r="AP524" s="223" t="str">
        <f>IFERROR(VLOOKUP(AM524,ORFEO2025!H:O,5,0),"")</f>
        <v/>
      </c>
      <c r="AQ524" s="223" t="str">
        <f>IFERROR(VLOOKUP(AM524,ORFEO2025!H:O,6,0),"")</f>
        <v/>
      </c>
      <c r="AR524" s="223" t="str">
        <f>IFERROR(VLOOKUP(AM524,ORFEO2025!H:O,7,0),"")</f>
        <v/>
      </c>
      <c r="AS524" s="223" t="str">
        <f>IFERROR(VLOOKUP(AM524,ORFEO2025!H:O,8,0),"")</f>
        <v/>
      </c>
      <c r="AT524" s="224" t="str">
        <f>IFERROR(VLOOKUP(AM524,ORFEO2025!H:O,9,0),"")</f>
        <v/>
      </c>
    </row>
    <row r="525">
      <c r="A525" s="261">
        <v>2.0255920249941E13</v>
      </c>
      <c r="B525" s="229"/>
      <c r="C525" s="28"/>
      <c r="D525" s="24"/>
      <c r="E525" s="227"/>
      <c r="F525" s="216" t="b">
        <v>1</v>
      </c>
      <c r="G525" s="24"/>
      <c r="H525" s="24"/>
      <c r="I525" s="209"/>
      <c r="J525" s="219" t="str">
        <f t="shared" si="6"/>
        <v/>
      </c>
      <c r="K525" s="24"/>
      <c r="L525" s="24"/>
      <c r="M525" s="24"/>
      <c r="N525" s="24"/>
      <c r="O525" s="24"/>
      <c r="P525" s="24"/>
      <c r="Q525" s="24"/>
      <c r="R525" s="24"/>
      <c r="S525" s="27"/>
      <c r="T525" s="24"/>
      <c r="U525" s="24"/>
      <c r="V525" s="24"/>
      <c r="W525" s="24"/>
      <c r="X525" s="209"/>
      <c r="Y525" s="216"/>
      <c r="Z525" s="216" t="str">
        <f t="shared" si="2"/>
        <v/>
      </c>
      <c r="AA525" s="250">
        <f>ORFEO2025!C502</f>
        <v>45791.36389</v>
      </c>
      <c r="AB525" s="226" t="str">
        <f>ORFEO2025!H522</f>
        <v>20255920211121</v>
      </c>
      <c r="AC525" s="216" t="str">
        <f>ORFEO2025!G522</f>
        <v>OSCAR CASTAÑEDA</v>
      </c>
      <c r="AD525" s="24"/>
      <c r="AE525" s="24"/>
      <c r="AF525" s="24"/>
      <c r="AG525" s="24"/>
      <c r="AH525" s="24"/>
      <c r="AI525" s="24"/>
      <c r="AJ525" s="24"/>
      <c r="AK525" s="24"/>
      <c r="AL525" s="209"/>
      <c r="AM525" s="24"/>
      <c r="AN525" s="24"/>
      <c r="AO525" s="223" t="str">
        <f t="shared" si="3"/>
        <v/>
      </c>
      <c r="AP525" s="223" t="str">
        <f>IFERROR(VLOOKUP(AM525,ORFEO2025!H:O,5,0),"")</f>
        <v/>
      </c>
      <c r="AQ525" s="223" t="str">
        <f>IFERROR(VLOOKUP(AM525,ORFEO2025!H:O,6,0),"")</f>
        <v/>
      </c>
      <c r="AR525" s="223" t="str">
        <f>IFERROR(VLOOKUP(AM525,ORFEO2025!H:O,7,0),"")</f>
        <v/>
      </c>
      <c r="AS525" s="223" t="str">
        <f>IFERROR(VLOOKUP(AM525,ORFEO2025!H:O,8,0),"")</f>
        <v/>
      </c>
      <c r="AT525" s="224" t="str">
        <f>IFERROR(VLOOKUP(AM525,ORFEO2025!H:O,9,0),"")</f>
        <v/>
      </c>
    </row>
    <row r="526">
      <c r="A526" s="261">
        <v>2.0255920250041E13</v>
      </c>
      <c r="B526" s="229"/>
      <c r="C526" s="28"/>
      <c r="D526" s="24"/>
      <c r="E526" s="227"/>
      <c r="F526" s="216" t="b">
        <v>1</v>
      </c>
      <c r="G526" s="24"/>
      <c r="H526" s="24"/>
      <c r="I526" s="209"/>
      <c r="J526" s="219" t="str">
        <f t="shared" si="6"/>
        <v/>
      </c>
      <c r="K526" s="24"/>
      <c r="L526" s="24"/>
      <c r="M526" s="24"/>
      <c r="N526" s="24"/>
      <c r="O526" s="24"/>
      <c r="P526" s="24"/>
      <c r="Q526" s="24"/>
      <c r="R526" s="24"/>
      <c r="S526" s="27"/>
      <c r="T526" s="24"/>
      <c r="U526" s="24"/>
      <c r="V526" s="24"/>
      <c r="W526" s="24"/>
      <c r="X526" s="209"/>
      <c r="Y526" s="216"/>
      <c r="Z526" s="216" t="str">
        <f t="shared" si="2"/>
        <v/>
      </c>
      <c r="AA526" s="250">
        <f>ORFEO2025!C503</f>
        <v>45791.36042</v>
      </c>
      <c r="AB526" s="226" t="str">
        <f>ORFEO2025!H523</f>
        <v>20255920201331</v>
      </c>
      <c r="AC526" s="216" t="str">
        <f>ORFEO2025!G523</f>
        <v>JOHN CORREDOR</v>
      </c>
      <c r="AD526" s="24"/>
      <c r="AE526" s="24"/>
      <c r="AF526" s="24"/>
      <c r="AG526" s="24"/>
      <c r="AH526" s="24"/>
      <c r="AI526" s="24"/>
      <c r="AJ526" s="24"/>
      <c r="AK526" s="24"/>
      <c r="AL526" s="209"/>
      <c r="AM526" s="24"/>
      <c r="AN526" s="24"/>
      <c r="AO526" s="223" t="str">
        <f t="shared" si="3"/>
        <v/>
      </c>
      <c r="AP526" s="223" t="str">
        <f>IFERROR(VLOOKUP(AM526,ORFEO2025!H:O,5,0),"")</f>
        <v/>
      </c>
      <c r="AQ526" s="223" t="str">
        <f>IFERROR(VLOOKUP(AM526,ORFEO2025!H:O,6,0),"")</f>
        <v/>
      </c>
      <c r="AR526" s="223" t="str">
        <f>IFERROR(VLOOKUP(AM526,ORFEO2025!H:O,7,0),"")</f>
        <v/>
      </c>
      <c r="AS526" s="223" t="str">
        <f>IFERROR(VLOOKUP(AM526,ORFEO2025!H:O,8,0),"")</f>
        <v/>
      </c>
      <c r="AT526" s="224" t="str">
        <f>IFERROR(VLOOKUP(AM526,ORFEO2025!H:O,9,0),"")</f>
        <v/>
      </c>
    </row>
    <row r="527">
      <c r="A527" s="24"/>
      <c r="B527" s="229"/>
      <c r="C527" s="28"/>
      <c r="D527" s="24"/>
      <c r="E527" s="227"/>
      <c r="F527" s="216"/>
      <c r="G527" s="24"/>
      <c r="H527" s="24"/>
      <c r="I527" s="209"/>
      <c r="J527" s="219" t="str">
        <f t="shared" si="6"/>
        <v/>
      </c>
      <c r="K527" s="24"/>
      <c r="L527" s="24"/>
      <c r="M527" s="24"/>
      <c r="N527" s="24"/>
      <c r="O527" s="24"/>
      <c r="P527" s="24"/>
      <c r="Q527" s="24"/>
      <c r="R527" s="24"/>
      <c r="S527" s="27"/>
      <c r="T527" s="24"/>
      <c r="U527" s="24"/>
      <c r="V527" s="24"/>
      <c r="W527" s="24"/>
      <c r="X527" s="209"/>
      <c r="Y527" s="216"/>
      <c r="Z527" s="216">
        <f t="shared" si="2"/>
        <v>20255920190341</v>
      </c>
      <c r="AA527" s="250">
        <f>ORFEO2025!C504</f>
        <v>45791.34306</v>
      </c>
      <c r="AB527" s="226">
        <f>ORFEO2025!H524</f>
        <v>20255920190341</v>
      </c>
      <c r="AC527" s="216" t="str">
        <f>ORFEO2025!G524</f>
        <v>CRISTIAN PEDROZA</v>
      </c>
      <c r="AD527" s="24"/>
      <c r="AE527" s="24"/>
      <c r="AF527" s="24"/>
      <c r="AG527" s="24"/>
      <c r="AH527" s="24"/>
      <c r="AI527" s="24"/>
      <c r="AJ527" s="24"/>
      <c r="AK527" s="24"/>
      <c r="AL527" s="209"/>
      <c r="AM527" s="24"/>
      <c r="AN527" s="24"/>
      <c r="AO527" s="223" t="str">
        <f t="shared" si="3"/>
        <v/>
      </c>
      <c r="AP527" s="223" t="str">
        <f>IFERROR(VLOOKUP(AM527,ORFEO2025!H:O,5,0),"")</f>
        <v/>
      </c>
      <c r="AQ527" s="223" t="str">
        <f>IFERROR(VLOOKUP(AM527,ORFEO2025!H:O,6,0),"")</f>
        <v/>
      </c>
      <c r="AR527" s="223" t="str">
        <f>IFERROR(VLOOKUP(AM527,ORFEO2025!H:O,7,0),"")</f>
        <v/>
      </c>
      <c r="AS527" s="223" t="str">
        <f>IFERROR(VLOOKUP(AM527,ORFEO2025!H:O,8,0),"")</f>
        <v/>
      </c>
      <c r="AT527" s="224" t="str">
        <f>IFERROR(VLOOKUP(AM527,ORFEO2025!H:O,9,0),"")</f>
        <v/>
      </c>
    </row>
    <row r="528">
      <c r="A528" s="261">
        <v>2.0255920250771E13</v>
      </c>
      <c r="B528" s="217">
        <v>45834.0</v>
      </c>
      <c r="C528" s="230">
        <v>1.0</v>
      </c>
      <c r="D528" s="216">
        <v>2.025288507E9</v>
      </c>
      <c r="E528" s="26">
        <v>37.0</v>
      </c>
      <c r="F528" s="216" t="b">
        <v>1</v>
      </c>
      <c r="G528" s="24"/>
      <c r="H528" s="24"/>
      <c r="I528" s="209"/>
      <c r="J528" s="219" t="str">
        <f t="shared" si="6"/>
        <v/>
      </c>
      <c r="K528" s="24"/>
      <c r="L528" s="24"/>
      <c r="M528" s="24"/>
      <c r="N528" s="24"/>
      <c r="O528" s="24"/>
      <c r="P528" s="24"/>
      <c r="Q528" s="24"/>
      <c r="R528" s="24"/>
      <c r="S528" s="27"/>
      <c r="T528" s="24"/>
      <c r="U528" s="24"/>
      <c r="V528" s="24"/>
      <c r="W528" s="24"/>
      <c r="X528" s="209"/>
      <c r="Y528" s="216"/>
      <c r="Z528" s="216">
        <f t="shared" si="2"/>
        <v>20255920207341</v>
      </c>
      <c r="AA528" s="216" t="str">
        <f>#REF!</f>
        <v>#REF!</v>
      </c>
      <c r="AB528" s="216">
        <f>ORFEO2025!H525</f>
        <v>20255920207341</v>
      </c>
      <c r="AC528" s="216" t="str">
        <f>ORFEO2025!G525</f>
        <v>JOHN CORREDOR</v>
      </c>
      <c r="AD528" s="24"/>
      <c r="AE528" s="24"/>
      <c r="AF528" s="24"/>
      <c r="AG528" s="24"/>
      <c r="AH528" s="24"/>
      <c r="AI528" s="24"/>
      <c r="AJ528" s="24"/>
      <c r="AK528" s="24"/>
      <c r="AL528" s="209"/>
      <c r="AM528" s="24"/>
      <c r="AN528" s="24"/>
      <c r="AO528" s="223" t="str">
        <f t="shared" si="3"/>
        <v/>
      </c>
      <c r="AP528" s="223" t="str">
        <f>IFERROR(VLOOKUP(AM528,ORFEO2025!H:O,5,0),"")</f>
        <v/>
      </c>
      <c r="AQ528" s="223" t="str">
        <f>IFERROR(VLOOKUP(AM528,ORFEO2025!H:O,6,0),"")</f>
        <v/>
      </c>
      <c r="AR528" s="223" t="str">
        <f>IFERROR(VLOOKUP(AM528,ORFEO2025!H:O,7,0),"")</f>
        <v/>
      </c>
      <c r="AS528" s="223" t="str">
        <f>IFERROR(VLOOKUP(AM528,ORFEO2025!H:O,8,0),"")</f>
        <v/>
      </c>
      <c r="AT528" s="224" t="str">
        <f>IFERROR(VLOOKUP(AM528,ORFEO2025!H:O,9,0),"")</f>
        <v/>
      </c>
    </row>
    <row r="529">
      <c r="A529" s="24"/>
      <c r="B529" s="229"/>
      <c r="C529" s="28"/>
      <c r="D529" s="24"/>
      <c r="E529" s="227"/>
      <c r="F529" s="216"/>
      <c r="G529" s="24"/>
      <c r="H529" s="24"/>
      <c r="I529" s="209"/>
      <c r="J529" s="219" t="str">
        <f t="shared" si="6"/>
        <v/>
      </c>
      <c r="K529" s="24"/>
      <c r="L529" s="24"/>
      <c r="M529" s="24"/>
      <c r="N529" s="24"/>
      <c r="O529" s="24"/>
      <c r="P529" s="24"/>
      <c r="Q529" s="24"/>
      <c r="R529" s="24"/>
      <c r="S529" s="27"/>
      <c r="T529" s="24"/>
      <c r="U529" s="24"/>
      <c r="V529" s="24"/>
      <c r="W529" s="24"/>
      <c r="X529" s="209"/>
      <c r="Y529" s="216"/>
      <c r="Z529" s="216">
        <f t="shared" si="2"/>
        <v>20255920211121</v>
      </c>
      <c r="AA529" s="250">
        <f>ORFEO2025!C506</f>
        <v>45790</v>
      </c>
      <c r="AB529" s="216">
        <f>ORFEO2025!H526</f>
        <v>20255920211121</v>
      </c>
      <c r="AC529" s="216" t="str">
        <f>ORFEO2025!G526</f>
        <v>EDGAR GRANADOS</v>
      </c>
      <c r="AD529" s="24"/>
      <c r="AE529" s="24"/>
      <c r="AF529" s="24"/>
      <c r="AG529" s="24"/>
      <c r="AH529" s="24"/>
      <c r="AI529" s="24"/>
      <c r="AJ529" s="24"/>
      <c r="AK529" s="24"/>
      <c r="AL529" s="209"/>
      <c r="AM529" s="24"/>
      <c r="AN529" s="24"/>
      <c r="AO529" s="223" t="str">
        <f t="shared" si="3"/>
        <v/>
      </c>
      <c r="AP529" s="223" t="str">
        <f>IFERROR(VLOOKUP(AM529,ORFEO2025!H:O,5,0),"")</f>
        <v/>
      </c>
      <c r="AQ529" s="223" t="str">
        <f>IFERROR(VLOOKUP(AM529,ORFEO2025!H:O,6,0),"")</f>
        <v/>
      </c>
      <c r="AR529" s="223" t="str">
        <f>IFERROR(VLOOKUP(AM529,ORFEO2025!H:O,7,0),"")</f>
        <v/>
      </c>
      <c r="AS529" s="223" t="str">
        <f>IFERROR(VLOOKUP(AM529,ORFEO2025!H:O,8,0),"")</f>
        <v/>
      </c>
      <c r="AT529" s="224" t="str">
        <f>IFERROR(VLOOKUP(AM529,ORFEO2025!H:O,9,0),"")</f>
        <v/>
      </c>
    </row>
    <row r="530">
      <c r="A530" s="261">
        <v>2.0255920237701E13</v>
      </c>
      <c r="B530" s="217">
        <v>45835.0</v>
      </c>
      <c r="C530" s="230">
        <v>6.0</v>
      </c>
      <c r="D530" s="216">
        <v>2.025290015E9</v>
      </c>
      <c r="E530" s="26">
        <v>38.0</v>
      </c>
      <c r="F530" s="216" t="b">
        <v>1</v>
      </c>
      <c r="G530" s="24"/>
      <c r="H530" s="24"/>
      <c r="I530" s="209"/>
      <c r="J530" s="219" t="str">
        <f t="shared" si="6"/>
        <v/>
      </c>
      <c r="K530" s="24"/>
      <c r="L530" s="24"/>
      <c r="M530" s="24"/>
      <c r="N530" s="24"/>
      <c r="O530" s="24"/>
      <c r="P530" s="24"/>
      <c r="Q530" s="24"/>
      <c r="R530" s="24"/>
      <c r="S530" s="27"/>
      <c r="T530" s="24"/>
      <c r="U530" s="24"/>
      <c r="V530" s="24"/>
      <c r="W530" s="24"/>
      <c r="X530" s="209"/>
      <c r="Y530" s="216"/>
      <c r="Z530" s="216">
        <f t="shared" si="2"/>
        <v>20255920098371</v>
      </c>
      <c r="AA530" s="216" t="str">
        <f t="shared" ref="AA530:AA536" si="10">#REF!</f>
        <v>#REF!</v>
      </c>
      <c r="AB530" s="216">
        <f>ORFEO2025!H527</f>
        <v>20255920098371</v>
      </c>
      <c r="AC530" s="216" t="str">
        <f>ORFEO2025!G527</f>
        <v>EDGAR GRANADOS</v>
      </c>
      <c r="AD530" s="24"/>
      <c r="AE530" s="24"/>
      <c r="AF530" s="24"/>
      <c r="AG530" s="24"/>
      <c r="AH530" s="24"/>
      <c r="AI530" s="24"/>
      <c r="AJ530" s="24"/>
      <c r="AK530" s="24"/>
      <c r="AL530" s="209"/>
      <c r="AM530" s="24"/>
      <c r="AN530" s="24"/>
      <c r="AO530" s="223" t="str">
        <f t="shared" si="3"/>
        <v/>
      </c>
      <c r="AP530" s="223" t="str">
        <f>IFERROR(VLOOKUP(AM530,ORFEO2025!H:O,5,0),"")</f>
        <v/>
      </c>
      <c r="AQ530" s="223" t="str">
        <f>IFERROR(VLOOKUP(AM530,ORFEO2025!H:O,6,0),"")</f>
        <v/>
      </c>
      <c r="AR530" s="223" t="str">
        <f>IFERROR(VLOOKUP(AM530,ORFEO2025!H:O,7,0),"")</f>
        <v/>
      </c>
      <c r="AS530" s="223" t="str">
        <f>IFERROR(VLOOKUP(AM530,ORFEO2025!H:O,8,0),"")</f>
        <v/>
      </c>
      <c r="AT530" s="224" t="str">
        <f>IFERROR(VLOOKUP(AM530,ORFEO2025!H:O,9,0),"")</f>
        <v/>
      </c>
    </row>
    <row r="531">
      <c r="A531" s="261">
        <v>2.0255920237781E13</v>
      </c>
      <c r="B531" s="229"/>
      <c r="C531" s="28"/>
      <c r="D531" s="24"/>
      <c r="E531" s="227"/>
      <c r="F531" s="216" t="b">
        <v>1</v>
      </c>
      <c r="G531" s="24"/>
      <c r="H531" s="24"/>
      <c r="I531" s="209"/>
      <c r="J531" s="219" t="str">
        <f t="shared" si="6"/>
        <v/>
      </c>
      <c r="K531" s="24"/>
      <c r="L531" s="24"/>
      <c r="M531" s="24"/>
      <c r="N531" s="24"/>
      <c r="O531" s="24"/>
      <c r="P531" s="24"/>
      <c r="Q531" s="24"/>
      <c r="R531" s="24"/>
      <c r="S531" s="27"/>
      <c r="T531" s="24"/>
      <c r="U531" s="24"/>
      <c r="V531" s="24"/>
      <c r="W531" s="24"/>
      <c r="X531" s="209"/>
      <c r="Y531" s="216"/>
      <c r="Z531" s="216" t="str">
        <f t="shared" si="2"/>
        <v/>
      </c>
      <c r="AA531" s="216" t="str">
        <f t="shared" si="10"/>
        <v>#REF!</v>
      </c>
      <c r="AB531" s="226" t="str">
        <f>ORFEO2025!H528</f>
        <v>SE REASIGNO
SE DEVOLVIO SOLICITUD, CORRESPONDE A LOCALIDAD DE SAN CRISTOBAL</v>
      </c>
      <c r="AC531" s="216" t="str">
        <f>ORFEO2025!G528</f>
        <v>OSCAR CASTAÑEDA</v>
      </c>
      <c r="AD531" s="24"/>
      <c r="AE531" s="24"/>
      <c r="AF531" s="24"/>
      <c r="AG531" s="24"/>
      <c r="AH531" s="24"/>
      <c r="AI531" s="24"/>
      <c r="AJ531" s="24"/>
      <c r="AK531" s="24"/>
      <c r="AL531" s="209"/>
      <c r="AM531" s="24"/>
      <c r="AN531" s="24"/>
      <c r="AO531" s="223" t="str">
        <f t="shared" si="3"/>
        <v/>
      </c>
      <c r="AP531" s="223" t="str">
        <f>IFERROR(VLOOKUP(AM531,ORFEO2025!H:O,5,0),"")</f>
        <v/>
      </c>
      <c r="AQ531" s="223" t="str">
        <f>IFERROR(VLOOKUP(AM531,ORFEO2025!H:O,6,0),"")</f>
        <v/>
      </c>
      <c r="AR531" s="223" t="str">
        <f>IFERROR(VLOOKUP(AM531,ORFEO2025!H:O,7,0),"")</f>
        <v/>
      </c>
      <c r="AS531" s="223" t="str">
        <f>IFERROR(VLOOKUP(AM531,ORFEO2025!H:O,8,0),"")</f>
        <v/>
      </c>
      <c r="AT531" s="224" t="str">
        <f>IFERROR(VLOOKUP(AM531,ORFEO2025!H:O,9,0),"")</f>
        <v/>
      </c>
    </row>
    <row r="532">
      <c r="A532" s="261">
        <v>2.0255920241051E13</v>
      </c>
      <c r="B532" s="229"/>
      <c r="C532" s="28"/>
      <c r="D532" s="24"/>
      <c r="E532" s="227"/>
      <c r="F532" s="216" t="b">
        <v>1</v>
      </c>
      <c r="G532" s="24"/>
      <c r="H532" s="24"/>
      <c r="I532" s="209"/>
      <c r="J532" s="219" t="str">
        <f t="shared" si="6"/>
        <v/>
      </c>
      <c r="K532" s="24"/>
      <c r="L532" s="24"/>
      <c r="M532" s="24"/>
      <c r="N532" s="24"/>
      <c r="O532" s="24"/>
      <c r="P532" s="24"/>
      <c r="Q532" s="24"/>
      <c r="R532" s="24"/>
      <c r="S532" s="27"/>
      <c r="T532" s="24"/>
      <c r="U532" s="24"/>
      <c r="V532" s="24"/>
      <c r="W532" s="24"/>
      <c r="X532" s="209"/>
      <c r="Y532" s="216"/>
      <c r="Z532" s="216">
        <f t="shared" si="2"/>
        <v>20255920190361</v>
      </c>
      <c r="AA532" s="216" t="str">
        <f t="shared" si="10"/>
        <v>#REF!</v>
      </c>
      <c r="AB532" s="216">
        <f>ORFEO2025!H529</f>
        <v>20255920190361</v>
      </c>
      <c r="AC532" s="216" t="str">
        <f>ORFEO2025!G529</f>
        <v>EDGAR GRANADOS</v>
      </c>
      <c r="AD532" s="24"/>
      <c r="AE532" s="24"/>
      <c r="AF532" s="24"/>
      <c r="AG532" s="24"/>
      <c r="AH532" s="24"/>
      <c r="AI532" s="24"/>
      <c r="AJ532" s="24"/>
      <c r="AK532" s="24"/>
      <c r="AL532" s="209"/>
      <c r="AM532" s="24"/>
      <c r="AN532" s="24"/>
      <c r="AO532" s="223" t="str">
        <f t="shared" si="3"/>
        <v/>
      </c>
      <c r="AP532" s="223" t="str">
        <f>IFERROR(VLOOKUP(AM532,ORFEO2025!H:O,5,0),"")</f>
        <v/>
      </c>
      <c r="AQ532" s="223" t="str">
        <f>IFERROR(VLOOKUP(AM532,ORFEO2025!H:O,6,0),"")</f>
        <v/>
      </c>
      <c r="AR532" s="223" t="str">
        <f>IFERROR(VLOOKUP(AM532,ORFEO2025!H:O,7,0),"")</f>
        <v/>
      </c>
      <c r="AS532" s="223" t="str">
        <f>IFERROR(VLOOKUP(AM532,ORFEO2025!H:O,8,0),"")</f>
        <v/>
      </c>
      <c r="AT532" s="224" t="str">
        <f>IFERROR(VLOOKUP(AM532,ORFEO2025!H:O,9,0),"")</f>
        <v/>
      </c>
    </row>
    <row r="533">
      <c r="A533" s="261">
        <v>2.0255920244981E13</v>
      </c>
      <c r="B533" s="229"/>
      <c r="C533" s="28"/>
      <c r="D533" s="24"/>
      <c r="E533" s="227"/>
      <c r="F533" s="216" t="b">
        <v>1</v>
      </c>
      <c r="G533" s="24"/>
      <c r="H533" s="24"/>
      <c r="I533" s="209"/>
      <c r="J533" s="219" t="str">
        <f t="shared" si="6"/>
        <v/>
      </c>
      <c r="K533" s="24"/>
      <c r="L533" s="24"/>
      <c r="M533" s="24"/>
      <c r="N533" s="24"/>
      <c r="O533" s="24"/>
      <c r="P533" s="24"/>
      <c r="Q533" s="24"/>
      <c r="R533" s="24"/>
      <c r="S533" s="27"/>
      <c r="T533" s="24"/>
      <c r="U533" s="24"/>
      <c r="V533" s="24"/>
      <c r="W533" s="24"/>
      <c r="X533" s="209"/>
      <c r="Y533" s="216"/>
      <c r="Z533" s="216">
        <f t="shared" si="2"/>
        <v>20255920210571</v>
      </c>
      <c r="AA533" s="216" t="str">
        <f t="shared" si="10"/>
        <v>#REF!</v>
      </c>
      <c r="AB533" s="216">
        <f>ORFEO2025!H530</f>
        <v>20255920210571</v>
      </c>
      <c r="AC533" s="216" t="str">
        <f>ORFEO2025!G530</f>
        <v>OSCAR CASTAÑEDA</v>
      </c>
      <c r="AD533" s="24"/>
      <c r="AE533" s="24"/>
      <c r="AF533" s="24"/>
      <c r="AG533" s="24"/>
      <c r="AH533" s="24"/>
      <c r="AI533" s="24"/>
      <c r="AJ533" s="24"/>
      <c r="AK533" s="24"/>
      <c r="AL533" s="209"/>
      <c r="AM533" s="24"/>
      <c r="AN533" s="24"/>
      <c r="AO533" s="223" t="str">
        <f t="shared" si="3"/>
        <v/>
      </c>
      <c r="AP533" s="223" t="str">
        <f>IFERROR(VLOOKUP(AM533,ORFEO2025!H:O,5,0),"")</f>
        <v/>
      </c>
      <c r="AQ533" s="223" t="str">
        <f>IFERROR(VLOOKUP(AM533,ORFEO2025!H:O,6,0),"")</f>
        <v/>
      </c>
      <c r="AR533" s="223" t="str">
        <f>IFERROR(VLOOKUP(AM533,ORFEO2025!H:O,7,0),"")</f>
        <v/>
      </c>
      <c r="AS533" s="223" t="str">
        <f>IFERROR(VLOOKUP(AM533,ORFEO2025!H:O,8,0),"")</f>
        <v/>
      </c>
      <c r="AT533" s="224" t="str">
        <f>IFERROR(VLOOKUP(AM533,ORFEO2025!H:O,9,0),"")</f>
        <v/>
      </c>
    </row>
    <row r="534">
      <c r="A534" s="261">
        <v>2.0255920245661E13</v>
      </c>
      <c r="B534" s="229"/>
      <c r="C534" s="28"/>
      <c r="D534" s="24"/>
      <c r="E534" s="227"/>
      <c r="F534" s="216" t="b">
        <v>1</v>
      </c>
      <c r="G534" s="24"/>
      <c r="H534" s="24"/>
      <c r="I534" s="209"/>
      <c r="J534" s="219" t="str">
        <f t="shared" si="6"/>
        <v/>
      </c>
      <c r="K534" s="24"/>
      <c r="L534" s="24"/>
      <c r="M534" s="24"/>
      <c r="N534" s="24"/>
      <c r="O534" s="24"/>
      <c r="P534" s="24"/>
      <c r="Q534" s="24"/>
      <c r="R534" s="24"/>
      <c r="S534" s="27"/>
      <c r="T534" s="24"/>
      <c r="U534" s="24"/>
      <c r="V534" s="24"/>
      <c r="W534" s="24"/>
      <c r="X534" s="209"/>
      <c r="Y534" s="216"/>
      <c r="Z534" s="216">
        <f t="shared" si="2"/>
        <v>20255920184641</v>
      </c>
      <c r="AA534" s="216" t="str">
        <f t="shared" si="10"/>
        <v>#REF!</v>
      </c>
      <c r="AB534" s="216">
        <f>ORFEO2025!H531</f>
        <v>20255920184641</v>
      </c>
      <c r="AC534" s="216" t="str">
        <f>ORFEO2025!G531</f>
        <v>EDGAR GRANADOS</v>
      </c>
      <c r="AD534" s="24"/>
      <c r="AE534" s="24"/>
      <c r="AF534" s="24"/>
      <c r="AG534" s="24"/>
      <c r="AH534" s="24"/>
      <c r="AI534" s="24"/>
      <c r="AJ534" s="24"/>
      <c r="AK534" s="24"/>
      <c r="AL534" s="209"/>
      <c r="AM534" s="24"/>
      <c r="AN534" s="24"/>
      <c r="AO534" s="223" t="str">
        <f t="shared" si="3"/>
        <v/>
      </c>
      <c r="AP534" s="223" t="str">
        <f>IFERROR(VLOOKUP(AM534,ORFEO2025!H:O,5,0),"")</f>
        <v/>
      </c>
      <c r="AQ534" s="223" t="str">
        <f>IFERROR(VLOOKUP(AM534,ORFEO2025!H:O,6,0),"")</f>
        <v/>
      </c>
      <c r="AR534" s="223" t="str">
        <f>IFERROR(VLOOKUP(AM534,ORFEO2025!H:O,7,0),"")</f>
        <v/>
      </c>
      <c r="AS534" s="223" t="str">
        <f>IFERROR(VLOOKUP(AM534,ORFEO2025!H:O,8,0),"")</f>
        <v/>
      </c>
      <c r="AT534" s="224" t="str">
        <f>IFERROR(VLOOKUP(AM534,ORFEO2025!H:O,9,0),"")</f>
        <v/>
      </c>
    </row>
    <row r="535">
      <c r="A535" s="261">
        <v>2.0255920236001E13</v>
      </c>
      <c r="B535" s="229"/>
      <c r="C535" s="28"/>
      <c r="D535" s="24"/>
      <c r="E535" s="227"/>
      <c r="F535" s="216" t="b">
        <v>1</v>
      </c>
      <c r="G535" s="24"/>
      <c r="H535" s="24"/>
      <c r="I535" s="209"/>
      <c r="J535" s="219" t="str">
        <f t="shared" si="6"/>
        <v/>
      </c>
      <c r="K535" s="24"/>
      <c r="L535" s="24"/>
      <c r="M535" s="24"/>
      <c r="N535" s="24"/>
      <c r="O535" s="24"/>
      <c r="P535" s="24"/>
      <c r="Q535" s="24"/>
      <c r="R535" s="24"/>
      <c r="S535" s="27"/>
      <c r="T535" s="24"/>
      <c r="U535" s="24"/>
      <c r="V535" s="24"/>
      <c r="W535" s="24"/>
      <c r="X535" s="209"/>
      <c r="Y535" s="216"/>
      <c r="Z535" s="216" t="str">
        <f t="shared" si="2"/>
        <v/>
      </c>
      <c r="AA535" s="216" t="str">
        <f t="shared" si="10"/>
        <v>#REF!</v>
      </c>
      <c r="AB535" s="226" t="str">
        <f>ORFEO2025!H532</f>
        <v>20255920170851</v>
      </c>
      <c r="AC535" s="216" t="str">
        <f>ORFEO2025!G532</f>
        <v>EDGAR GRANADOS</v>
      </c>
      <c r="AD535" s="24"/>
      <c r="AE535" s="24"/>
      <c r="AF535" s="24"/>
      <c r="AG535" s="24"/>
      <c r="AH535" s="24"/>
      <c r="AI535" s="24"/>
      <c r="AJ535" s="24"/>
      <c r="AK535" s="24"/>
      <c r="AL535" s="209"/>
      <c r="AM535" s="24"/>
      <c r="AN535" s="24"/>
      <c r="AO535" s="223" t="str">
        <f t="shared" si="3"/>
        <v/>
      </c>
      <c r="AP535" s="223" t="str">
        <f>IFERROR(VLOOKUP(AM535,ORFEO2025!H:O,5,0),"")</f>
        <v/>
      </c>
      <c r="AQ535" s="223" t="str">
        <f>IFERROR(VLOOKUP(AM535,ORFEO2025!H:O,6,0),"")</f>
        <v/>
      </c>
      <c r="AR535" s="223" t="str">
        <f>IFERROR(VLOOKUP(AM535,ORFEO2025!H:O,7,0),"")</f>
        <v/>
      </c>
      <c r="AS535" s="223" t="str">
        <f>IFERROR(VLOOKUP(AM535,ORFEO2025!H:O,8,0),"")</f>
        <v/>
      </c>
      <c r="AT535" s="224" t="str">
        <f>IFERROR(VLOOKUP(AM535,ORFEO2025!H:O,9,0),"")</f>
        <v/>
      </c>
    </row>
    <row r="536">
      <c r="A536" s="24"/>
      <c r="B536" s="229"/>
      <c r="C536" s="28"/>
      <c r="D536" s="24"/>
      <c r="E536" s="227"/>
      <c r="F536" s="216"/>
      <c r="G536" s="24"/>
      <c r="H536" s="24"/>
      <c r="I536" s="209"/>
      <c r="J536" s="219" t="str">
        <f t="shared" si="6"/>
        <v/>
      </c>
      <c r="K536" s="24"/>
      <c r="L536" s="24"/>
      <c r="M536" s="24"/>
      <c r="N536" s="24"/>
      <c r="O536" s="24"/>
      <c r="P536" s="24"/>
      <c r="Q536" s="24"/>
      <c r="R536" s="24"/>
      <c r="S536" s="27"/>
      <c r="T536" s="24"/>
      <c r="U536" s="24"/>
      <c r="V536" s="24"/>
      <c r="W536" s="24"/>
      <c r="X536" s="209"/>
      <c r="Y536" s="216"/>
      <c r="Z536" s="216">
        <f t="shared" si="2"/>
        <v>20255920211941</v>
      </c>
      <c r="AA536" s="216" t="str">
        <f t="shared" si="10"/>
        <v>#REF!</v>
      </c>
      <c r="AB536" s="216">
        <f>ORFEO2025!H533</f>
        <v>20255920211941</v>
      </c>
      <c r="AC536" s="216" t="str">
        <f>ORFEO2025!G533</f>
        <v>EDGAR GRANADOS</v>
      </c>
      <c r="AD536" s="24"/>
      <c r="AE536" s="24"/>
      <c r="AF536" s="24"/>
      <c r="AG536" s="24"/>
      <c r="AH536" s="24"/>
      <c r="AI536" s="24"/>
      <c r="AJ536" s="24"/>
      <c r="AK536" s="24"/>
      <c r="AL536" s="209"/>
      <c r="AM536" s="24"/>
      <c r="AN536" s="24"/>
      <c r="AO536" s="223" t="str">
        <f t="shared" si="3"/>
        <v/>
      </c>
      <c r="AP536" s="223" t="str">
        <f>IFERROR(VLOOKUP(AM536,ORFEO2025!H:O,5,0),"")</f>
        <v/>
      </c>
      <c r="AQ536" s="223" t="str">
        <f>IFERROR(VLOOKUP(AM536,ORFEO2025!H:O,6,0),"")</f>
        <v/>
      </c>
      <c r="AR536" s="223" t="str">
        <f>IFERROR(VLOOKUP(AM536,ORFEO2025!H:O,7,0),"")</f>
        <v/>
      </c>
      <c r="AS536" s="223" t="str">
        <f>IFERROR(VLOOKUP(AM536,ORFEO2025!H:O,8,0),"")</f>
        <v/>
      </c>
      <c r="AT536" s="224" t="str">
        <f>IFERROR(VLOOKUP(AM536,ORFEO2025!H:O,9,0),"")</f>
        <v/>
      </c>
    </row>
    <row r="537">
      <c r="A537" s="261">
        <v>2.0255920252491E13</v>
      </c>
      <c r="B537" s="217">
        <v>45842.0</v>
      </c>
      <c r="C537" s="230">
        <v>10.0</v>
      </c>
      <c r="D537" s="216">
        <v>2.025300664E9</v>
      </c>
      <c r="E537" s="26">
        <v>39.0</v>
      </c>
      <c r="F537" s="216" t="b">
        <v>1</v>
      </c>
      <c r="G537" s="24"/>
      <c r="H537" s="24"/>
      <c r="I537" s="209"/>
      <c r="J537" s="219" t="str">
        <f t="shared" si="6"/>
        <v/>
      </c>
      <c r="K537" s="24"/>
      <c r="L537" s="24"/>
      <c r="M537" s="24"/>
      <c r="N537" s="24"/>
      <c r="O537" s="24"/>
      <c r="P537" s="24"/>
      <c r="Q537" s="24"/>
      <c r="R537" s="24"/>
      <c r="S537" s="27"/>
      <c r="T537" s="24"/>
      <c r="U537" s="24"/>
      <c r="V537" s="24"/>
      <c r="W537" s="24"/>
      <c r="X537" s="209"/>
      <c r="Y537" s="216"/>
      <c r="Z537" s="216" t="str">
        <f t="shared" si="2"/>
        <v/>
      </c>
      <c r="AA537" s="250">
        <f>ORFEO2025!C521</f>
        <v>45790.37986</v>
      </c>
      <c r="AB537" s="226" t="str">
        <f>ORFEO2025!H534</f>
        <v>SE REASIGNO
REASIGNA A SANTIAGO VARGAS ENTERADO PARA CIERRE - MANUAL AMBIENTAL DE OBRA DEL CONTRATO FDLF - 711-2024</v>
      </c>
      <c r="AC537" s="216" t="str">
        <f>ORFEO2025!G534</f>
        <v>OSCAR CASTAÑEDA</v>
      </c>
      <c r="AD537" s="24"/>
      <c r="AE537" s="24"/>
      <c r="AF537" s="24"/>
      <c r="AG537" s="24"/>
      <c r="AH537" s="24"/>
      <c r="AI537" s="24"/>
      <c r="AJ537" s="24"/>
      <c r="AK537" s="24"/>
      <c r="AL537" s="209"/>
      <c r="AM537" s="24"/>
      <c r="AN537" s="24"/>
      <c r="AO537" s="223" t="str">
        <f t="shared" si="3"/>
        <v/>
      </c>
      <c r="AP537" s="223" t="str">
        <f>IFERROR(VLOOKUP(AM537,ORFEO2025!H:O,5,0),"")</f>
        <v/>
      </c>
      <c r="AQ537" s="223" t="str">
        <f>IFERROR(VLOOKUP(AM537,ORFEO2025!H:O,6,0),"")</f>
        <v/>
      </c>
      <c r="AR537" s="223" t="str">
        <f>IFERROR(VLOOKUP(AM537,ORFEO2025!H:O,7,0),"")</f>
        <v/>
      </c>
      <c r="AS537" s="223" t="str">
        <f>IFERROR(VLOOKUP(AM537,ORFEO2025!H:O,8,0),"")</f>
        <v/>
      </c>
      <c r="AT537" s="224" t="str">
        <f>IFERROR(VLOOKUP(AM537,ORFEO2025!H:O,9,0),"")</f>
        <v/>
      </c>
    </row>
    <row r="538">
      <c r="A538" s="261">
        <v>2.0255920254591E13</v>
      </c>
      <c r="B538" s="229"/>
      <c r="C538" s="28"/>
      <c r="D538" s="24"/>
      <c r="E538" s="227"/>
      <c r="F538" s="216" t="b">
        <v>1</v>
      </c>
      <c r="G538" s="24"/>
      <c r="H538" s="24"/>
      <c r="I538" s="209"/>
      <c r="J538" s="219" t="str">
        <f t="shared" si="6"/>
        <v/>
      </c>
      <c r="K538" s="24"/>
      <c r="L538" s="24"/>
      <c r="M538" s="24"/>
      <c r="N538" s="24"/>
      <c r="O538" s="24"/>
      <c r="P538" s="24"/>
      <c r="Q538" s="24"/>
      <c r="R538" s="24"/>
      <c r="S538" s="27"/>
      <c r="T538" s="24"/>
      <c r="U538" s="24"/>
      <c r="V538" s="24"/>
      <c r="W538" s="24"/>
      <c r="X538" s="209"/>
      <c r="Y538" s="216"/>
      <c r="Z538" s="216" t="str">
        <f t="shared" si="2"/>
        <v/>
      </c>
      <c r="AA538" s="216" t="str">
        <f>#REF!</f>
        <v>#REF!</v>
      </c>
      <c r="AB538" s="226" t="str">
        <f>ORFEO2025!H535</f>
        <v>CIERRE DE TRAMITE :
EL DOCUMENTO ES INFORMATIVO: AMABLEMENTE LE COMUNICO QUE POR PARTE DEL INSTITUTO DE DESARROLLO URBANO –IDU, ASISTIRÁ EL PROFESIONAL CARLOS ALBERTO GARZÓN ESPINEL, DE LA OFICINA DE RELACIONAMIENTO Y SERVICIO A LA CIUDADANÍA, CORREO ELECTRÓNICO: CARLOS.GARZON@IDU.GOV.CO.</v>
      </c>
      <c r="AC538" s="216" t="str">
        <f>ORFEO2025!G535</f>
        <v>JOHN CORREDOR</v>
      </c>
      <c r="AD538" s="24"/>
      <c r="AE538" s="24"/>
      <c r="AF538" s="24"/>
      <c r="AG538" s="24"/>
      <c r="AH538" s="24"/>
      <c r="AI538" s="24"/>
      <c r="AJ538" s="24"/>
      <c r="AK538" s="24"/>
      <c r="AL538" s="209"/>
      <c r="AM538" s="24"/>
      <c r="AN538" s="24"/>
      <c r="AO538" s="223" t="str">
        <f t="shared" si="3"/>
        <v/>
      </c>
      <c r="AP538" s="223" t="str">
        <f>IFERROR(VLOOKUP(AM538,ORFEO2025!H:O,5,0),"")</f>
        <v/>
      </c>
      <c r="AQ538" s="223" t="str">
        <f>IFERROR(VLOOKUP(AM538,ORFEO2025!H:O,6,0),"")</f>
        <v/>
      </c>
      <c r="AR538" s="223" t="str">
        <f>IFERROR(VLOOKUP(AM538,ORFEO2025!H:O,7,0),"")</f>
        <v/>
      </c>
      <c r="AS538" s="223" t="str">
        <f>IFERROR(VLOOKUP(AM538,ORFEO2025!H:O,8,0),"")</f>
        <v/>
      </c>
      <c r="AT538" s="224" t="str">
        <f>IFERROR(VLOOKUP(AM538,ORFEO2025!H:O,9,0),"")</f>
        <v/>
      </c>
    </row>
    <row r="539">
      <c r="A539" s="261">
        <v>2.0255920254571E13</v>
      </c>
      <c r="B539" s="229"/>
      <c r="C539" s="28"/>
      <c r="D539" s="24"/>
      <c r="E539" s="227"/>
      <c r="F539" s="216" t="b">
        <v>1</v>
      </c>
      <c r="G539" s="24"/>
      <c r="H539" s="24"/>
      <c r="I539" s="209"/>
      <c r="J539" s="219" t="str">
        <f t="shared" si="6"/>
        <v/>
      </c>
      <c r="K539" s="24"/>
      <c r="L539" s="24"/>
      <c r="M539" s="24"/>
      <c r="N539" s="24"/>
      <c r="O539" s="24"/>
      <c r="P539" s="24"/>
      <c r="Q539" s="24"/>
      <c r="R539" s="24"/>
      <c r="S539" s="27"/>
      <c r="T539" s="24"/>
      <c r="U539" s="24"/>
      <c r="V539" s="24"/>
      <c r="W539" s="24"/>
      <c r="X539" s="209"/>
      <c r="Y539" s="216"/>
      <c r="Z539" s="216" t="str">
        <f t="shared" si="2"/>
        <v/>
      </c>
      <c r="AA539" s="250">
        <f>ORFEO2025!C523</f>
        <v>45789</v>
      </c>
      <c r="AB539" s="226" t="str">
        <f>ORFEO2025!H536</f>
        <v>20255920203821</v>
      </c>
      <c r="AC539" s="216" t="str">
        <f>ORFEO2025!G536</f>
        <v>JOHN CORREDOR</v>
      </c>
      <c r="AD539" s="24"/>
      <c r="AE539" s="24"/>
      <c r="AF539" s="24"/>
      <c r="AG539" s="24"/>
      <c r="AH539" s="24"/>
      <c r="AI539" s="24"/>
      <c r="AJ539" s="24"/>
      <c r="AK539" s="24"/>
      <c r="AL539" s="209"/>
      <c r="AM539" s="24"/>
      <c r="AN539" s="24"/>
      <c r="AO539" s="223" t="str">
        <f t="shared" si="3"/>
        <v/>
      </c>
      <c r="AP539" s="223" t="str">
        <f>IFERROR(VLOOKUP(AM539,ORFEO2025!H:O,5,0),"")</f>
        <v/>
      </c>
      <c r="AQ539" s="223" t="str">
        <f>IFERROR(VLOOKUP(AM539,ORFEO2025!H:O,6,0),"")</f>
        <v/>
      </c>
      <c r="AR539" s="223" t="str">
        <f>IFERROR(VLOOKUP(AM539,ORFEO2025!H:O,7,0),"")</f>
        <v/>
      </c>
      <c r="AS539" s="223" t="str">
        <f>IFERROR(VLOOKUP(AM539,ORFEO2025!H:O,8,0),"")</f>
        <v/>
      </c>
      <c r="AT539" s="224" t="str">
        <f>IFERROR(VLOOKUP(AM539,ORFEO2025!H:O,9,0),"")</f>
        <v/>
      </c>
    </row>
    <row r="540">
      <c r="A540" s="261">
        <v>2.0255920252421E13</v>
      </c>
      <c r="B540" s="229"/>
      <c r="C540" s="28"/>
      <c r="D540" s="24"/>
      <c r="E540" s="227"/>
      <c r="F540" s="216" t="b">
        <v>1</v>
      </c>
      <c r="G540" s="24"/>
      <c r="H540" s="24"/>
      <c r="I540" s="209"/>
      <c r="J540" s="219" t="str">
        <f t="shared" si="6"/>
        <v/>
      </c>
      <c r="K540" s="24"/>
      <c r="L540" s="24"/>
      <c r="M540" s="24"/>
      <c r="N540" s="24"/>
      <c r="O540" s="24"/>
      <c r="P540" s="24"/>
      <c r="Q540" s="24"/>
      <c r="R540" s="24"/>
      <c r="S540" s="27"/>
      <c r="T540" s="24"/>
      <c r="U540" s="24"/>
      <c r="V540" s="24"/>
      <c r="W540" s="24"/>
      <c r="X540" s="209"/>
      <c r="Y540" s="216"/>
      <c r="Z540" s="216">
        <f t="shared" si="2"/>
        <v>20255920201301</v>
      </c>
      <c r="AA540" s="250">
        <f>ORFEO2025!C524</f>
        <v>45789</v>
      </c>
      <c r="AB540" s="216">
        <f>ORFEO2025!H537</f>
        <v>20255920201301</v>
      </c>
      <c r="AC540" s="216" t="str">
        <f>ORFEO2025!G537</f>
        <v>JOHN CORREDOR</v>
      </c>
      <c r="AD540" s="24"/>
      <c r="AE540" s="24"/>
      <c r="AF540" s="24"/>
      <c r="AG540" s="24"/>
      <c r="AH540" s="24"/>
      <c r="AI540" s="24"/>
      <c r="AJ540" s="24"/>
      <c r="AK540" s="24"/>
      <c r="AL540" s="209"/>
      <c r="AM540" s="24"/>
      <c r="AN540" s="24"/>
      <c r="AO540" s="223" t="str">
        <f t="shared" si="3"/>
        <v/>
      </c>
      <c r="AP540" s="223" t="str">
        <f>IFERROR(VLOOKUP(AM540,ORFEO2025!H:O,5,0),"")</f>
        <v/>
      </c>
      <c r="AQ540" s="223" t="str">
        <f>IFERROR(VLOOKUP(AM540,ORFEO2025!H:O,6,0),"")</f>
        <v/>
      </c>
      <c r="AR540" s="223" t="str">
        <f>IFERROR(VLOOKUP(AM540,ORFEO2025!H:O,7,0),"")</f>
        <v/>
      </c>
      <c r="AS540" s="223" t="str">
        <f>IFERROR(VLOOKUP(AM540,ORFEO2025!H:O,8,0),"")</f>
        <v/>
      </c>
      <c r="AT540" s="224" t="str">
        <f>IFERROR(VLOOKUP(AM540,ORFEO2025!H:O,9,0),"")</f>
        <v/>
      </c>
    </row>
    <row r="541">
      <c r="A541" s="261">
        <v>2.0255920254611E13</v>
      </c>
      <c r="B541" s="229"/>
      <c r="C541" s="28"/>
      <c r="D541" s="24"/>
      <c r="E541" s="227"/>
      <c r="F541" s="216" t="b">
        <v>1</v>
      </c>
      <c r="G541" s="24"/>
      <c r="H541" s="24"/>
      <c r="I541" s="209"/>
      <c r="J541" s="219" t="str">
        <f t="shared" si="6"/>
        <v/>
      </c>
      <c r="K541" s="24"/>
      <c r="L541" s="24"/>
      <c r="M541" s="24"/>
      <c r="N541" s="24"/>
      <c r="O541" s="24"/>
      <c r="P541" s="24"/>
      <c r="Q541" s="24"/>
      <c r="R541" s="24"/>
      <c r="S541" s="27"/>
      <c r="T541" s="24"/>
      <c r="U541" s="24"/>
      <c r="V541" s="24"/>
      <c r="W541" s="24"/>
      <c r="X541" s="209"/>
      <c r="Y541" s="216"/>
      <c r="Z541" s="216" t="str">
        <f t="shared" si="2"/>
        <v/>
      </c>
      <c r="AA541" s="250">
        <f>ORFEO2025!C525</f>
        <v>45789</v>
      </c>
      <c r="AB541" s="226" t="str">
        <f>ORFEO2025!H538</f>
        <v>INFORMADO IDU COP 1660-2024 VÍA ARTERIAL AV. CALLE 22 ENTRE LA CARRERA 100 A LA CARRERA 104A.</v>
      </c>
      <c r="AC541" s="216" t="str">
        <f>ORFEO2025!G538</f>
        <v>EDGAR GRANADOS</v>
      </c>
      <c r="AD541" s="24"/>
      <c r="AE541" s="24"/>
      <c r="AF541" s="24"/>
      <c r="AG541" s="24"/>
      <c r="AH541" s="24"/>
      <c r="AI541" s="24"/>
      <c r="AJ541" s="24"/>
      <c r="AK541" s="24"/>
      <c r="AL541" s="209"/>
      <c r="AM541" s="24"/>
      <c r="AN541" s="24"/>
      <c r="AO541" s="223" t="str">
        <f t="shared" si="3"/>
        <v/>
      </c>
      <c r="AP541" s="223" t="str">
        <f>IFERROR(VLOOKUP(AM541,ORFEO2025!H:O,5,0),"")</f>
        <v/>
      </c>
      <c r="AQ541" s="223" t="str">
        <f>IFERROR(VLOOKUP(AM541,ORFEO2025!H:O,6,0),"")</f>
        <v/>
      </c>
      <c r="AR541" s="223" t="str">
        <f>IFERROR(VLOOKUP(AM541,ORFEO2025!H:O,7,0),"")</f>
        <v/>
      </c>
      <c r="AS541" s="223" t="str">
        <f>IFERROR(VLOOKUP(AM541,ORFEO2025!H:O,8,0),"")</f>
        <v/>
      </c>
      <c r="AT541" s="224" t="str">
        <f>IFERROR(VLOOKUP(AM541,ORFEO2025!H:O,9,0),"")</f>
        <v/>
      </c>
    </row>
    <row r="542">
      <c r="A542" s="261">
        <v>2.0255920254491E13</v>
      </c>
      <c r="B542" s="229"/>
      <c r="C542" s="28"/>
      <c r="D542" s="24"/>
      <c r="E542" s="227"/>
      <c r="F542" s="216" t="b">
        <v>1</v>
      </c>
      <c r="G542" s="24"/>
      <c r="H542" s="24"/>
      <c r="I542" s="209"/>
      <c r="J542" s="219" t="str">
        <f t="shared" si="6"/>
        <v/>
      </c>
      <c r="K542" s="24"/>
      <c r="L542" s="24"/>
      <c r="M542" s="24"/>
      <c r="N542" s="24"/>
      <c r="O542" s="24"/>
      <c r="P542" s="24"/>
      <c r="Q542" s="24"/>
      <c r="R542" s="24"/>
      <c r="S542" s="27"/>
      <c r="T542" s="24"/>
      <c r="U542" s="24"/>
      <c r="V542" s="24"/>
      <c r="W542" s="24"/>
      <c r="X542" s="209"/>
      <c r="Y542" s="216"/>
      <c r="Z542" s="216">
        <f t="shared" si="2"/>
        <v>20255920098371</v>
      </c>
      <c r="AA542" s="250">
        <f>ORFEO2025!C505</f>
        <v>45789</v>
      </c>
      <c r="AB542" s="216">
        <f>ORFEO2025!H539</f>
        <v>20255920098371</v>
      </c>
      <c r="AC542" s="216" t="str">
        <f>ORFEO2025!G539</f>
        <v>EDGAR GRANADOS</v>
      </c>
      <c r="AD542" s="24"/>
      <c r="AE542" s="24"/>
      <c r="AF542" s="24"/>
      <c r="AG542" s="24"/>
      <c r="AH542" s="24"/>
      <c r="AI542" s="24"/>
      <c r="AJ542" s="24"/>
      <c r="AK542" s="24"/>
      <c r="AL542" s="209"/>
      <c r="AM542" s="24"/>
      <c r="AN542" s="24"/>
      <c r="AO542" s="223" t="str">
        <f t="shared" si="3"/>
        <v/>
      </c>
      <c r="AP542" s="223" t="str">
        <f>IFERROR(VLOOKUP(AM542,ORFEO2025!H:O,5,0),"")</f>
        <v/>
      </c>
      <c r="AQ542" s="223" t="str">
        <f>IFERROR(VLOOKUP(AM542,ORFEO2025!H:O,6,0),"")</f>
        <v/>
      </c>
      <c r="AR542" s="223" t="str">
        <f>IFERROR(VLOOKUP(AM542,ORFEO2025!H:O,7,0),"")</f>
        <v/>
      </c>
      <c r="AS542" s="223" t="str">
        <f>IFERROR(VLOOKUP(AM542,ORFEO2025!H:O,8,0),"")</f>
        <v/>
      </c>
      <c r="AT542" s="224" t="str">
        <f>IFERROR(VLOOKUP(AM542,ORFEO2025!H:O,9,0),"")</f>
        <v/>
      </c>
    </row>
    <row r="543">
      <c r="A543" s="261">
        <v>2.0255920256891E13</v>
      </c>
      <c r="B543" s="229"/>
      <c r="C543" s="28"/>
      <c r="D543" s="24"/>
      <c r="E543" s="227"/>
      <c r="F543" s="216" t="b">
        <v>1</v>
      </c>
      <c r="G543" s="24"/>
      <c r="H543" s="24"/>
      <c r="I543" s="209"/>
      <c r="J543" s="219" t="str">
        <f t="shared" si="6"/>
        <v/>
      </c>
      <c r="K543" s="24"/>
      <c r="L543" s="24"/>
      <c r="M543" s="24"/>
      <c r="N543" s="24"/>
      <c r="O543" s="24"/>
      <c r="P543" s="24"/>
      <c r="Q543" s="24"/>
      <c r="R543" s="24"/>
      <c r="S543" s="27"/>
      <c r="T543" s="24"/>
      <c r="U543" s="24"/>
      <c r="V543" s="24"/>
      <c r="W543" s="24"/>
      <c r="X543" s="209"/>
      <c r="Y543" s="216"/>
      <c r="Z543" s="216">
        <f t="shared" si="2"/>
        <v>20255920153401</v>
      </c>
      <c r="AA543" s="250">
        <f>ORFEO2025!C501</f>
        <v>45789</v>
      </c>
      <c r="AB543" s="216">
        <f>ORFEO2025!H540</f>
        <v>20255920153401</v>
      </c>
      <c r="AC543" s="216" t="str">
        <f>ORFEO2025!G540</f>
        <v>EDGAR GRANADOS</v>
      </c>
      <c r="AD543" s="24"/>
      <c r="AE543" s="24"/>
      <c r="AF543" s="24"/>
      <c r="AG543" s="24"/>
      <c r="AH543" s="24"/>
      <c r="AI543" s="24"/>
      <c r="AJ543" s="24"/>
      <c r="AK543" s="24"/>
      <c r="AL543" s="209"/>
      <c r="AM543" s="24"/>
      <c r="AN543" s="24"/>
      <c r="AO543" s="223" t="str">
        <f t="shared" si="3"/>
        <v/>
      </c>
      <c r="AP543" s="223" t="str">
        <f>IFERROR(VLOOKUP(AM543,ORFEO2025!H:O,5,0),"")</f>
        <v/>
      </c>
      <c r="AQ543" s="223" t="str">
        <f>IFERROR(VLOOKUP(AM543,ORFEO2025!H:O,6,0),"")</f>
        <v/>
      </c>
      <c r="AR543" s="223" t="str">
        <f>IFERROR(VLOOKUP(AM543,ORFEO2025!H:O,7,0),"")</f>
        <v/>
      </c>
      <c r="AS543" s="223" t="str">
        <f>IFERROR(VLOOKUP(AM543,ORFEO2025!H:O,8,0),"")</f>
        <v/>
      </c>
      <c r="AT543" s="224" t="str">
        <f>IFERROR(VLOOKUP(AM543,ORFEO2025!H:O,9,0),"")</f>
        <v/>
      </c>
    </row>
    <row r="544">
      <c r="A544" s="261">
        <v>2.0255920258171E13</v>
      </c>
      <c r="B544" s="229"/>
      <c r="C544" s="28"/>
      <c r="D544" s="24"/>
      <c r="E544" s="227"/>
      <c r="F544" s="216" t="b">
        <v>1</v>
      </c>
      <c r="G544" s="24"/>
      <c r="H544" s="24"/>
      <c r="I544" s="209"/>
      <c r="J544" s="219" t="str">
        <f t="shared" si="6"/>
        <v/>
      </c>
      <c r="K544" s="24"/>
      <c r="L544" s="24"/>
      <c r="M544" s="24"/>
      <c r="N544" s="24"/>
      <c r="O544" s="24"/>
      <c r="P544" s="24"/>
      <c r="Q544" s="24"/>
      <c r="R544" s="24"/>
      <c r="S544" s="27"/>
      <c r="T544" s="24"/>
      <c r="U544" s="24"/>
      <c r="V544" s="24"/>
      <c r="W544" s="24"/>
      <c r="X544" s="209"/>
      <c r="Y544" s="216"/>
      <c r="Z544" s="216" t="str">
        <f t="shared" si="2"/>
        <v/>
      </c>
      <c r="AA544" s="250">
        <f>ORFEO2025!C559</f>
        <v>45793</v>
      </c>
      <c r="AB544" s="226" t="str">
        <f>ORFEO2025!H541</f>
        <v>SE REASIGNO PARA CIERRE
SE REASIGNA PARA CIERRE, DADO QUE ES UNA INVITACION PARA LA SOLCIALIZACION EL INICIO DE OBRA PROYECTO VIAL "ALO-TRAMO SUR" POR PARTE DE LA EMPRESA "ALO SUR SAS", DELEGADOS DEL EQUIPO DE INFRAESTRUCTUTA FUERON DESIGNADOS PARA PARTICIPAR DE LA SOCIALIZACION EL SABADO 24 DE MAYO</v>
      </c>
      <c r="AC544" s="216" t="str">
        <f>ORFEO2025!G541</f>
        <v>OSCAR CASTAÑEDA</v>
      </c>
      <c r="AD544" s="24"/>
      <c r="AE544" s="24"/>
      <c r="AF544" s="24"/>
      <c r="AG544" s="24"/>
      <c r="AH544" s="24"/>
      <c r="AI544" s="24"/>
      <c r="AJ544" s="24"/>
      <c r="AK544" s="24"/>
      <c r="AL544" s="209"/>
      <c r="AM544" s="24"/>
      <c r="AN544" s="24"/>
      <c r="AO544" s="223" t="str">
        <f t="shared" si="3"/>
        <v/>
      </c>
      <c r="AP544" s="223" t="str">
        <f>IFERROR(VLOOKUP(AM544,ORFEO2025!H:O,5,0),"")</f>
        <v/>
      </c>
      <c r="AQ544" s="223" t="str">
        <f>IFERROR(VLOOKUP(AM544,ORFEO2025!H:O,6,0),"")</f>
        <v/>
      </c>
      <c r="AR544" s="223" t="str">
        <f>IFERROR(VLOOKUP(AM544,ORFEO2025!H:O,7,0),"")</f>
        <v/>
      </c>
      <c r="AS544" s="223" t="str">
        <f>IFERROR(VLOOKUP(AM544,ORFEO2025!H:O,8,0),"")</f>
        <v/>
      </c>
      <c r="AT544" s="224" t="str">
        <f>IFERROR(VLOOKUP(AM544,ORFEO2025!H:O,9,0),"")</f>
        <v/>
      </c>
    </row>
    <row r="545">
      <c r="A545" s="261">
        <v>2.0255920258131E13</v>
      </c>
      <c r="B545" s="229"/>
      <c r="C545" s="28"/>
      <c r="D545" s="24"/>
      <c r="E545" s="227"/>
      <c r="F545" s="216" t="b">
        <v>1</v>
      </c>
      <c r="G545" s="24"/>
      <c r="H545" s="24"/>
      <c r="I545" s="209"/>
      <c r="J545" s="219" t="str">
        <f t="shared" si="6"/>
        <v/>
      </c>
      <c r="K545" s="24"/>
      <c r="L545" s="24"/>
      <c r="M545" s="24"/>
      <c r="N545" s="24"/>
      <c r="O545" s="24"/>
      <c r="P545" s="24"/>
      <c r="Q545" s="24"/>
      <c r="R545" s="24"/>
      <c r="S545" s="27"/>
      <c r="T545" s="24"/>
      <c r="U545" s="24"/>
      <c r="V545" s="24"/>
      <c r="W545" s="24"/>
      <c r="X545" s="209"/>
      <c r="Y545" s="216"/>
      <c r="Z545" s="216">
        <f t="shared" si="2"/>
        <v>20255920201321</v>
      </c>
      <c r="AA545" s="250">
        <f>ORFEO2025!C560</f>
        <v>45793</v>
      </c>
      <c r="AB545" s="216">
        <f>ORFEO2025!H542</f>
        <v>20255920201321</v>
      </c>
      <c r="AC545" s="216" t="str">
        <f>ORFEO2025!G542</f>
        <v>JOHN CORREDOR</v>
      </c>
      <c r="AD545" s="24"/>
      <c r="AE545" s="24"/>
      <c r="AF545" s="24"/>
      <c r="AG545" s="24"/>
      <c r="AH545" s="24"/>
      <c r="AI545" s="24"/>
      <c r="AJ545" s="24"/>
      <c r="AK545" s="24"/>
      <c r="AL545" s="209"/>
      <c r="AM545" s="24"/>
      <c r="AN545" s="24"/>
      <c r="AO545" s="223" t="str">
        <f t="shared" si="3"/>
        <v/>
      </c>
      <c r="AP545" s="223" t="str">
        <f>IFERROR(VLOOKUP(AM545,ORFEO2025!H:O,5,0),"")</f>
        <v/>
      </c>
      <c r="AQ545" s="223" t="str">
        <f>IFERROR(VLOOKUP(AM545,ORFEO2025!H:O,6,0),"")</f>
        <v/>
      </c>
      <c r="AR545" s="223" t="str">
        <f>IFERROR(VLOOKUP(AM545,ORFEO2025!H:O,7,0),"")</f>
        <v/>
      </c>
      <c r="AS545" s="223" t="str">
        <f>IFERROR(VLOOKUP(AM545,ORFEO2025!H:O,8,0),"")</f>
        <v/>
      </c>
      <c r="AT545" s="224" t="str">
        <f>IFERROR(VLOOKUP(AM545,ORFEO2025!H:O,9,0),"")</f>
        <v/>
      </c>
    </row>
    <row r="546">
      <c r="A546" s="261">
        <v>2.0255920259891E13</v>
      </c>
      <c r="B546" s="248"/>
      <c r="C546" s="28"/>
      <c r="D546" s="24"/>
      <c r="E546" s="227"/>
      <c r="F546" s="216" t="b">
        <v>1</v>
      </c>
      <c r="G546" s="24"/>
      <c r="H546" s="24"/>
      <c r="I546" s="209"/>
      <c r="J546" s="219" t="str">
        <f t="shared" si="6"/>
        <v/>
      </c>
      <c r="K546" s="24"/>
      <c r="L546" s="24"/>
      <c r="M546" s="24"/>
      <c r="N546" s="24"/>
      <c r="O546" s="24"/>
      <c r="P546" s="24"/>
      <c r="Q546" s="24"/>
      <c r="R546" s="24"/>
      <c r="S546" s="27"/>
      <c r="T546" s="24"/>
      <c r="U546" s="24"/>
      <c r="V546" s="24"/>
      <c r="W546" s="24"/>
      <c r="X546" s="209"/>
      <c r="Y546" s="216"/>
      <c r="Z546" s="216" t="str">
        <f t="shared" si="2"/>
        <v/>
      </c>
      <c r="AA546" s="250">
        <f>ORFEO2025!C522</f>
        <v>45789</v>
      </c>
      <c r="AB546" s="226" t="str">
        <f>ORFEO2025!H543</f>
        <v>SE REASIGNA ORFEO A DIMELZA MENDOZA RUEDA  POR SER UNA CONSTRUCCIÓN DE UNA VIVIENDA EN UN ANDEN, DEBE SER ACTUACIÓN POLICIVA.</v>
      </c>
      <c r="AC546" s="216" t="str">
        <f>ORFEO2025!G543</f>
        <v>JOHN CORREDOR</v>
      </c>
      <c r="AD546" s="24"/>
      <c r="AE546" s="24"/>
      <c r="AF546" s="24"/>
      <c r="AG546" s="24"/>
      <c r="AH546" s="24"/>
      <c r="AI546" s="24"/>
      <c r="AJ546" s="24"/>
      <c r="AK546" s="24"/>
      <c r="AL546" s="209"/>
      <c r="AM546" s="24"/>
      <c r="AN546" s="24"/>
      <c r="AO546" s="223" t="str">
        <f t="shared" si="3"/>
        <v/>
      </c>
      <c r="AP546" s="223" t="str">
        <f>IFERROR(VLOOKUP(AM546,ORFEO2025!H:O,5,0),"")</f>
        <v/>
      </c>
      <c r="AQ546" s="223" t="str">
        <f>IFERROR(VLOOKUP(AM546,ORFEO2025!H:O,6,0),"")</f>
        <v/>
      </c>
      <c r="AR546" s="223" t="str">
        <f>IFERROR(VLOOKUP(AM546,ORFEO2025!H:O,7,0),"")</f>
        <v/>
      </c>
      <c r="AS546" s="223" t="str">
        <f>IFERROR(VLOOKUP(AM546,ORFEO2025!H:O,8,0),"")</f>
        <v/>
      </c>
      <c r="AT546" s="224" t="str">
        <f>IFERROR(VLOOKUP(AM546,ORFEO2025!H:O,9,0),"")</f>
        <v/>
      </c>
    </row>
    <row r="547">
      <c r="A547" s="24"/>
      <c r="B547" s="229"/>
      <c r="C547" s="28"/>
      <c r="D547" s="24"/>
      <c r="E547" s="227"/>
      <c r="F547" s="216"/>
      <c r="G547" s="24"/>
      <c r="H547" s="24"/>
      <c r="I547" s="209"/>
      <c r="J547" s="219" t="str">
        <f t="shared" si="6"/>
        <v/>
      </c>
      <c r="K547" s="24"/>
      <c r="L547" s="24"/>
      <c r="M547" s="24"/>
      <c r="N547" s="24"/>
      <c r="O547" s="24"/>
      <c r="P547" s="24"/>
      <c r="Q547" s="24"/>
      <c r="R547" s="24"/>
      <c r="S547" s="27"/>
      <c r="T547" s="24"/>
      <c r="U547" s="24"/>
      <c r="V547" s="24"/>
      <c r="W547" s="24"/>
      <c r="X547" s="209"/>
      <c r="Y547" s="216"/>
      <c r="Z547" s="216" t="str">
        <f t="shared" si="2"/>
        <v/>
      </c>
      <c r="AA547" s="216" t="str">
        <f t="shared" ref="AA547:AA548" si="11">#REF!</f>
        <v>#REF!</v>
      </c>
      <c r="AB547" s="216" t="str">
        <f>ORFEO2025!H544</f>
        <v>NO REQUIERE RESPUESTA</v>
      </c>
      <c r="AC547" s="216" t="str">
        <f>ORFEO2025!G544</f>
        <v>SEBASTIÁN RAMÍREZ</v>
      </c>
      <c r="AD547" s="24"/>
      <c r="AE547" s="24"/>
      <c r="AF547" s="24"/>
      <c r="AG547" s="24"/>
      <c r="AH547" s="24"/>
      <c r="AI547" s="24"/>
      <c r="AJ547" s="24"/>
      <c r="AK547" s="24"/>
      <c r="AL547" s="209"/>
      <c r="AM547" s="24"/>
      <c r="AN547" s="24"/>
      <c r="AO547" s="223" t="str">
        <f t="shared" si="3"/>
        <v/>
      </c>
      <c r="AP547" s="223" t="str">
        <f>IFERROR(VLOOKUP(AM547,ORFEO2025!H:O,5,0),"")</f>
        <v/>
      </c>
      <c r="AQ547" s="223" t="str">
        <f>IFERROR(VLOOKUP(AM547,ORFEO2025!H:O,6,0),"")</f>
        <v/>
      </c>
      <c r="AR547" s="223" t="str">
        <f>IFERROR(VLOOKUP(AM547,ORFEO2025!H:O,7,0),"")</f>
        <v/>
      </c>
      <c r="AS547" s="223" t="str">
        <f>IFERROR(VLOOKUP(AM547,ORFEO2025!H:O,8,0),"")</f>
        <v/>
      </c>
      <c r="AT547" s="224" t="str">
        <f>IFERROR(VLOOKUP(AM547,ORFEO2025!H:O,9,0),"")</f>
        <v/>
      </c>
    </row>
    <row r="548">
      <c r="A548" s="261">
        <v>2.0255920262501E13</v>
      </c>
      <c r="B548" s="217">
        <v>45845.0</v>
      </c>
      <c r="C548" s="230">
        <v>32.0</v>
      </c>
      <c r="D548" s="216">
        <v>2.025301901E9</v>
      </c>
      <c r="E548" s="26">
        <v>40.0</v>
      </c>
      <c r="F548" s="216" t="b">
        <v>1</v>
      </c>
      <c r="G548" s="24"/>
      <c r="H548" s="24"/>
      <c r="I548" s="209"/>
      <c r="J548" s="219" t="str">
        <f t="shared" si="6"/>
        <v/>
      </c>
      <c r="K548" s="24"/>
      <c r="L548" s="24"/>
      <c r="M548" s="24"/>
      <c r="N548" s="24"/>
      <c r="O548" s="24"/>
      <c r="P548" s="24"/>
      <c r="Q548" s="24"/>
      <c r="R548" s="24"/>
      <c r="S548" s="27"/>
      <c r="T548" s="24"/>
      <c r="U548" s="24"/>
      <c r="V548" s="24"/>
      <c r="W548" s="24"/>
      <c r="X548" s="209"/>
      <c r="Y548" s="216"/>
      <c r="Z548" s="216" t="str">
        <f t="shared" si="2"/>
        <v/>
      </c>
      <c r="AA548" s="216" t="str">
        <f t="shared" si="11"/>
        <v>#REF!</v>
      </c>
      <c r="AB548" s="216" t="str">
        <f>ORFEO2025!H545</f>
        <v>NO REQUIERE RESPUESTA</v>
      </c>
      <c r="AC548" s="216" t="str">
        <f>ORFEO2025!G545</f>
        <v>SEBASTIÁN RAMÍREZ</v>
      </c>
      <c r="AD548" s="24"/>
      <c r="AE548" s="24"/>
      <c r="AF548" s="24"/>
      <c r="AG548" s="24"/>
      <c r="AH548" s="24"/>
      <c r="AI548" s="24"/>
      <c r="AJ548" s="24"/>
      <c r="AK548" s="24"/>
      <c r="AL548" s="209"/>
      <c r="AM548" s="24"/>
      <c r="AN548" s="24"/>
      <c r="AO548" s="223" t="str">
        <f t="shared" si="3"/>
        <v/>
      </c>
      <c r="AP548" s="223" t="str">
        <f>IFERROR(VLOOKUP(AM548,ORFEO2025!H:O,5,0),"")</f>
        <v/>
      </c>
      <c r="AQ548" s="223" t="str">
        <f>IFERROR(VLOOKUP(AM548,ORFEO2025!H:O,6,0),"")</f>
        <v/>
      </c>
      <c r="AR548" s="223" t="str">
        <f>IFERROR(VLOOKUP(AM548,ORFEO2025!H:O,7,0),"")</f>
        <v/>
      </c>
      <c r="AS548" s="223" t="str">
        <f>IFERROR(VLOOKUP(AM548,ORFEO2025!H:O,8,0),"")</f>
        <v/>
      </c>
      <c r="AT548" s="224" t="str">
        <f>IFERROR(VLOOKUP(AM548,ORFEO2025!H:O,9,0),"")</f>
        <v/>
      </c>
    </row>
    <row r="549">
      <c r="A549" s="261">
        <v>2.0255920259941E13</v>
      </c>
      <c r="B549" s="248"/>
      <c r="C549" s="28"/>
      <c r="D549" s="24"/>
      <c r="E549" s="227"/>
      <c r="F549" s="216" t="b">
        <v>1</v>
      </c>
      <c r="G549" s="24"/>
      <c r="H549" s="24"/>
      <c r="I549" s="209"/>
      <c r="J549" s="219" t="str">
        <f t="shared" si="6"/>
        <v/>
      </c>
      <c r="K549" s="24"/>
      <c r="L549" s="24"/>
      <c r="M549" s="24"/>
      <c r="N549" s="24"/>
      <c r="O549" s="24"/>
      <c r="P549" s="24"/>
      <c r="Q549" s="24"/>
      <c r="R549" s="24"/>
      <c r="S549" s="27"/>
      <c r="T549" s="24"/>
      <c r="U549" s="24"/>
      <c r="V549" s="24"/>
      <c r="W549" s="24"/>
      <c r="X549" s="209"/>
      <c r="Y549" s="216"/>
      <c r="Z549" s="216" t="str">
        <f t="shared" si="2"/>
        <v/>
      </c>
      <c r="AA549" s="250">
        <f>ORFEO2025!C516</f>
        <v>45789.38542</v>
      </c>
      <c r="AB549" s="216" t="str">
        <f>ORFEO2025!H546</f>
        <v>NO REQUIERE RESPUESTA</v>
      </c>
      <c r="AC549" s="216" t="str">
        <f>ORFEO2025!G546</f>
        <v>SEBASTIÁN RAMÍREZ</v>
      </c>
      <c r="AD549" s="24"/>
      <c r="AE549" s="24"/>
      <c r="AF549" s="24"/>
      <c r="AG549" s="24"/>
      <c r="AH549" s="24"/>
      <c r="AI549" s="24"/>
      <c r="AJ549" s="24"/>
      <c r="AK549" s="24"/>
      <c r="AL549" s="209"/>
      <c r="AM549" s="24"/>
      <c r="AN549" s="24"/>
      <c r="AO549" s="223" t="str">
        <f t="shared" si="3"/>
        <v/>
      </c>
      <c r="AP549" s="223" t="str">
        <f>IFERROR(VLOOKUP(AM549,ORFEO2025!H:O,5,0),"")</f>
        <v/>
      </c>
      <c r="AQ549" s="223" t="str">
        <f>IFERROR(VLOOKUP(AM549,ORFEO2025!H:O,6,0),"")</f>
        <v/>
      </c>
      <c r="AR549" s="223" t="str">
        <f>IFERROR(VLOOKUP(AM549,ORFEO2025!H:O,7,0),"")</f>
        <v/>
      </c>
      <c r="AS549" s="223" t="str">
        <f>IFERROR(VLOOKUP(AM549,ORFEO2025!H:O,8,0),"")</f>
        <v/>
      </c>
      <c r="AT549" s="224" t="str">
        <f>IFERROR(VLOOKUP(AM549,ORFEO2025!H:O,9,0),"")</f>
        <v/>
      </c>
    </row>
    <row r="550">
      <c r="A550" s="261">
        <v>2.0255920261851E13</v>
      </c>
      <c r="B550" s="248"/>
      <c r="C550" s="28"/>
      <c r="D550" s="24"/>
      <c r="E550" s="227"/>
      <c r="F550" s="216" t="b">
        <v>1</v>
      </c>
      <c r="G550" s="24"/>
      <c r="H550" s="24"/>
      <c r="I550" s="209"/>
      <c r="J550" s="219" t="str">
        <f t="shared" si="6"/>
        <v/>
      </c>
      <c r="K550" s="24"/>
      <c r="L550" s="24"/>
      <c r="M550" s="24"/>
      <c r="N550" s="24"/>
      <c r="O550" s="24"/>
      <c r="P550" s="24"/>
      <c r="Q550" s="24"/>
      <c r="R550" s="24"/>
      <c r="S550" s="27"/>
      <c r="T550" s="24"/>
      <c r="U550" s="24"/>
      <c r="V550" s="24"/>
      <c r="W550" s="24"/>
      <c r="X550" s="209"/>
      <c r="Y550" s="216"/>
      <c r="Z550" s="216">
        <f t="shared" si="2"/>
        <v>20255920218301</v>
      </c>
      <c r="AA550" s="250">
        <f>ORFEO2025!C517</f>
        <v>45789.37708</v>
      </c>
      <c r="AB550" s="216">
        <f>ORFEO2025!H547</f>
        <v>20255920218301</v>
      </c>
      <c r="AC550" s="216" t="str">
        <f>ORFEO2025!G547</f>
        <v>JOHN CORREDOR</v>
      </c>
      <c r="AD550" s="24"/>
      <c r="AE550" s="24"/>
      <c r="AF550" s="24"/>
      <c r="AG550" s="24"/>
      <c r="AH550" s="24"/>
      <c r="AI550" s="24"/>
      <c r="AJ550" s="24"/>
      <c r="AK550" s="24"/>
      <c r="AL550" s="209"/>
      <c r="AM550" s="24"/>
      <c r="AN550" s="24"/>
      <c r="AO550" s="223" t="str">
        <f t="shared" si="3"/>
        <v/>
      </c>
      <c r="AP550" s="223" t="str">
        <f>IFERROR(VLOOKUP(AM550,ORFEO2025!H:O,5,0),"")</f>
        <v/>
      </c>
      <c r="AQ550" s="223" t="str">
        <f>IFERROR(VLOOKUP(AM550,ORFEO2025!H:O,6,0),"")</f>
        <v/>
      </c>
      <c r="AR550" s="223" t="str">
        <f>IFERROR(VLOOKUP(AM550,ORFEO2025!H:O,7,0),"")</f>
        <v/>
      </c>
      <c r="AS550" s="223" t="str">
        <f>IFERROR(VLOOKUP(AM550,ORFEO2025!H:O,8,0),"")</f>
        <v/>
      </c>
      <c r="AT550" s="224" t="str">
        <f>IFERROR(VLOOKUP(AM550,ORFEO2025!H:O,9,0),"")</f>
        <v/>
      </c>
    </row>
    <row r="551">
      <c r="A551" s="261">
        <v>2.0255920259921E13</v>
      </c>
      <c r="B551" s="248"/>
      <c r="C551" s="28"/>
      <c r="D551" s="24"/>
      <c r="E551" s="227"/>
      <c r="F551" s="216" t="b">
        <v>1</v>
      </c>
      <c r="G551" s="24"/>
      <c r="H551" s="24"/>
      <c r="I551" s="209"/>
      <c r="J551" s="219" t="str">
        <f t="shared" si="6"/>
        <v/>
      </c>
      <c r="K551" s="24"/>
      <c r="L551" s="24"/>
      <c r="M551" s="24"/>
      <c r="N551" s="24"/>
      <c r="O551" s="24"/>
      <c r="P551" s="24"/>
      <c r="Q551" s="24"/>
      <c r="R551" s="24"/>
      <c r="S551" s="27"/>
      <c r="T551" s="24"/>
      <c r="U551" s="24"/>
      <c r="V551" s="24"/>
      <c r="W551" s="24"/>
      <c r="X551" s="209"/>
      <c r="Y551" s="216"/>
      <c r="Z551" s="216">
        <f t="shared" si="2"/>
        <v>20255920218291</v>
      </c>
      <c r="AA551" s="250">
        <f>ORFEO2025!C518</f>
        <v>45789.37014</v>
      </c>
      <c r="AB551" s="216">
        <f>ORFEO2025!H548</f>
        <v>20255920218291</v>
      </c>
      <c r="AC551" s="216" t="str">
        <f>ORFEO2025!G548</f>
        <v>JOHN CORREDOR</v>
      </c>
      <c r="AD551" s="24"/>
      <c r="AE551" s="24"/>
      <c r="AF551" s="24"/>
      <c r="AG551" s="24"/>
      <c r="AH551" s="24"/>
      <c r="AI551" s="24"/>
      <c r="AJ551" s="24"/>
      <c r="AK551" s="24"/>
      <c r="AL551" s="209"/>
      <c r="AM551" s="24"/>
      <c r="AN551" s="24"/>
      <c r="AO551" s="223" t="str">
        <f t="shared" si="3"/>
        <v/>
      </c>
      <c r="AP551" s="223" t="str">
        <f>IFERROR(VLOOKUP(AM551,ORFEO2025!H:O,5,0),"")</f>
        <v/>
      </c>
      <c r="AQ551" s="223" t="str">
        <f>IFERROR(VLOOKUP(AM551,ORFEO2025!H:O,6,0),"")</f>
        <v/>
      </c>
      <c r="AR551" s="223" t="str">
        <f>IFERROR(VLOOKUP(AM551,ORFEO2025!H:O,7,0),"")</f>
        <v/>
      </c>
      <c r="AS551" s="223" t="str">
        <f>IFERROR(VLOOKUP(AM551,ORFEO2025!H:O,8,0),"")</f>
        <v/>
      </c>
      <c r="AT551" s="224" t="str">
        <f>IFERROR(VLOOKUP(AM551,ORFEO2025!H:O,9,0),"")</f>
        <v/>
      </c>
    </row>
    <row r="552">
      <c r="A552" s="261">
        <v>2.0255920258521E13</v>
      </c>
      <c r="B552" s="248"/>
      <c r="C552" s="28"/>
      <c r="D552" s="24"/>
      <c r="E552" s="227"/>
      <c r="F552" s="216" t="b">
        <v>1</v>
      </c>
      <c r="G552" s="24"/>
      <c r="H552" s="24"/>
      <c r="I552" s="209"/>
      <c r="J552" s="219" t="str">
        <f t="shared" si="6"/>
        <v/>
      </c>
      <c r="K552" s="24"/>
      <c r="L552" s="24"/>
      <c r="M552" s="24"/>
      <c r="N552" s="24"/>
      <c r="O552" s="24"/>
      <c r="P552" s="24"/>
      <c r="Q552" s="24"/>
      <c r="R552" s="24"/>
      <c r="S552" s="27"/>
      <c r="T552" s="24"/>
      <c r="U552" s="24"/>
      <c r="V552" s="24"/>
      <c r="W552" s="24"/>
      <c r="X552" s="209"/>
      <c r="Y552" s="216"/>
      <c r="Z552" s="216" t="str">
        <f t="shared" si="2"/>
        <v/>
      </c>
      <c r="AA552" s="250">
        <f>ORFEO2025!C519</f>
        <v>45789.35556</v>
      </c>
      <c r="AB552" s="216">
        <f>ORFEO2025!H549</f>
        <v>20255920156811</v>
      </c>
      <c r="AC552" s="216" t="str">
        <f>ORFEO2025!G549</f>
        <v>EDGAR GRANADOS</v>
      </c>
      <c r="AD552" s="24"/>
      <c r="AE552" s="24"/>
      <c r="AF552" s="24"/>
      <c r="AG552" s="24"/>
      <c r="AH552" s="24"/>
      <c r="AI552" s="24"/>
      <c r="AJ552" s="24"/>
      <c r="AK552" s="24"/>
      <c r="AL552" s="209"/>
      <c r="AM552" s="24"/>
      <c r="AN552" s="24"/>
      <c r="AO552" s="223" t="str">
        <f t="shared" si="3"/>
        <v/>
      </c>
      <c r="AP552" s="223" t="str">
        <f>IFERROR(VLOOKUP(AM552,ORFEO2025!H:O,5,0),"")</f>
        <v/>
      </c>
      <c r="AQ552" s="223" t="str">
        <f>IFERROR(VLOOKUP(AM552,ORFEO2025!H:O,6,0),"")</f>
        <v/>
      </c>
      <c r="AR552" s="223" t="str">
        <f>IFERROR(VLOOKUP(AM552,ORFEO2025!H:O,7,0),"")</f>
        <v/>
      </c>
      <c r="AS552" s="223" t="str">
        <f>IFERROR(VLOOKUP(AM552,ORFEO2025!H:O,8,0),"")</f>
        <v/>
      </c>
      <c r="AT552" s="224" t="str">
        <f>IFERROR(VLOOKUP(AM552,ORFEO2025!H:O,9,0),"")</f>
        <v/>
      </c>
    </row>
    <row r="553">
      <c r="A553" s="261">
        <v>2.0255920258421E13</v>
      </c>
      <c r="B553" s="229"/>
      <c r="C553" s="28"/>
      <c r="D553" s="24"/>
      <c r="E553" s="227"/>
      <c r="F553" s="216" t="b">
        <v>1</v>
      </c>
      <c r="G553" s="24"/>
      <c r="H553" s="24"/>
      <c r="I553" s="209"/>
      <c r="J553" s="219" t="str">
        <f t="shared" si="6"/>
        <v/>
      </c>
      <c r="K553" s="24"/>
      <c r="L553" s="24"/>
      <c r="M553" s="24"/>
      <c r="N553" s="24"/>
      <c r="O553" s="24"/>
      <c r="P553" s="24"/>
      <c r="Q553" s="24"/>
      <c r="R553" s="24"/>
      <c r="S553" s="27"/>
      <c r="T553" s="24"/>
      <c r="U553" s="24"/>
      <c r="V553" s="24"/>
      <c r="W553" s="24"/>
      <c r="X553" s="209"/>
      <c r="Y553" s="216"/>
      <c r="Z553" s="216" t="str">
        <f t="shared" si="2"/>
        <v/>
      </c>
      <c r="AA553" s="250">
        <f>ORFEO2025!C520</f>
        <v>45789.34167</v>
      </c>
      <c r="AB553" s="226" t="str">
        <f>ORFEO2025!H550</f>
        <v>LA COMUNICACIÓN SE CLASIFICA COMO INFORMATIVA
A LA JAL AISTIRAN LOS ING. FERNANDA CHEVES Y EL ING. SANTIAGO VARGAS 
MAYO 23 DE 2025
HORA 9:00 AM</v>
      </c>
      <c r="AC553" s="216" t="str">
        <f>ORFEO2025!G550</f>
        <v>JOHN CORREDOR</v>
      </c>
      <c r="AD553" s="24"/>
      <c r="AE553" s="24"/>
      <c r="AF553" s="24"/>
      <c r="AG553" s="24"/>
      <c r="AH553" s="24"/>
      <c r="AI553" s="24"/>
      <c r="AJ553" s="24"/>
      <c r="AK553" s="24"/>
      <c r="AL553" s="209"/>
      <c r="AM553" s="24"/>
      <c r="AN553" s="24"/>
      <c r="AO553" s="223" t="str">
        <f t="shared" si="3"/>
        <v/>
      </c>
      <c r="AP553" s="223" t="str">
        <f>IFERROR(VLOOKUP(AM553,ORFEO2025!H:O,5,0),"")</f>
        <v/>
      </c>
      <c r="AQ553" s="223" t="str">
        <f>IFERROR(VLOOKUP(AM553,ORFEO2025!H:O,6,0),"")</f>
        <v/>
      </c>
      <c r="AR553" s="223" t="str">
        <f>IFERROR(VLOOKUP(AM553,ORFEO2025!H:O,7,0),"")</f>
        <v/>
      </c>
      <c r="AS553" s="223" t="str">
        <f>IFERROR(VLOOKUP(AM553,ORFEO2025!H:O,8,0),"")</f>
        <v/>
      </c>
      <c r="AT553" s="224" t="str">
        <f>IFERROR(VLOOKUP(AM553,ORFEO2025!H:O,9,0),"")</f>
        <v/>
      </c>
    </row>
    <row r="554">
      <c r="A554" s="261">
        <v>2.0255920258061E13</v>
      </c>
      <c r="B554" s="229"/>
      <c r="C554" s="28"/>
      <c r="D554" s="24"/>
      <c r="E554" s="227"/>
      <c r="F554" s="216" t="b">
        <v>1</v>
      </c>
      <c r="G554" s="24"/>
      <c r="H554" s="24"/>
      <c r="I554" s="209"/>
      <c r="J554" s="219" t="str">
        <f t="shared" si="6"/>
        <v/>
      </c>
      <c r="K554" s="24"/>
      <c r="L554" s="24"/>
      <c r="M554" s="24"/>
      <c r="N554" s="24"/>
      <c r="O554" s="24"/>
      <c r="P554" s="24"/>
      <c r="Q554" s="24"/>
      <c r="R554" s="24"/>
      <c r="S554" s="27"/>
      <c r="T554" s="24"/>
      <c r="U554" s="24"/>
      <c r="V554" s="24"/>
      <c r="W554" s="24"/>
      <c r="X554" s="209"/>
      <c r="Y554" s="216"/>
      <c r="Z554" s="216">
        <f t="shared" si="2"/>
        <v>20255920244981</v>
      </c>
      <c r="AA554" s="250">
        <f>ORFEO2025!C545</f>
        <v>45796</v>
      </c>
      <c r="AB554" s="216">
        <f>ORFEO2025!H551</f>
        <v>20255920244981</v>
      </c>
      <c r="AC554" s="216" t="str">
        <f>ORFEO2025!G551</f>
        <v>SEBASTIÁN RAMÍREZ</v>
      </c>
      <c r="AD554" s="24"/>
      <c r="AE554" s="24"/>
      <c r="AF554" s="24"/>
      <c r="AG554" s="24"/>
      <c r="AH554" s="24"/>
      <c r="AI554" s="24"/>
      <c r="AJ554" s="24"/>
      <c r="AK554" s="24"/>
      <c r="AL554" s="209"/>
      <c r="AM554" s="24"/>
      <c r="AN554" s="24"/>
      <c r="AO554" s="223" t="str">
        <f t="shared" si="3"/>
        <v/>
      </c>
      <c r="AP554" s="223" t="str">
        <f>IFERROR(VLOOKUP(AM554,ORFEO2025!H:O,5,0),"")</f>
        <v/>
      </c>
      <c r="AQ554" s="223" t="str">
        <f>IFERROR(VLOOKUP(AM554,ORFEO2025!H:O,6,0),"")</f>
        <v/>
      </c>
      <c r="AR554" s="223" t="str">
        <f>IFERROR(VLOOKUP(AM554,ORFEO2025!H:O,7,0),"")</f>
        <v/>
      </c>
      <c r="AS554" s="223" t="str">
        <f>IFERROR(VLOOKUP(AM554,ORFEO2025!H:O,8,0),"")</f>
        <v/>
      </c>
      <c r="AT554" s="224" t="str">
        <f>IFERROR(VLOOKUP(AM554,ORFEO2025!H:O,9,0),"")</f>
        <v/>
      </c>
    </row>
    <row r="555">
      <c r="A555" s="261">
        <v>2.0255920255821E13</v>
      </c>
      <c r="B555" s="229"/>
      <c r="C555" s="28"/>
      <c r="D555" s="24"/>
      <c r="E555" s="227"/>
      <c r="F555" s="216" t="b">
        <v>1</v>
      </c>
      <c r="G555" s="24"/>
      <c r="H555" s="24"/>
      <c r="I555" s="209"/>
      <c r="J555" s="219" t="str">
        <f t="shared" si="6"/>
        <v/>
      </c>
      <c r="K555" s="24"/>
      <c r="L555" s="24"/>
      <c r="M555" s="24"/>
      <c r="N555" s="24"/>
      <c r="O555" s="24"/>
      <c r="P555" s="24"/>
      <c r="Q555" s="24"/>
      <c r="R555" s="24"/>
      <c r="S555" s="27"/>
      <c r="T555" s="24"/>
      <c r="U555" s="24"/>
      <c r="V555" s="24"/>
      <c r="W555" s="24"/>
      <c r="X555" s="209"/>
      <c r="Y555" s="216"/>
      <c r="Z555" s="216" t="str">
        <f t="shared" si="2"/>
        <v/>
      </c>
      <c r="AA555" s="216" t="str">
        <f t="shared" ref="AA555:AA561" si="12">#REF!</f>
        <v>#REF!</v>
      </c>
      <c r="AB555" s="226" t="str">
        <f>ORFEO2025!H552</f>
        <v>20255920210561</v>
      </c>
      <c r="AC555" s="216" t="str">
        <f>ORFEO2025!G552</f>
        <v>OSCAR CASTAÑEDA</v>
      </c>
      <c r="AD555" s="24"/>
      <c r="AE555" s="24"/>
      <c r="AF555" s="24"/>
      <c r="AG555" s="24"/>
      <c r="AH555" s="24"/>
      <c r="AI555" s="24"/>
      <c r="AJ555" s="24"/>
      <c r="AK555" s="24"/>
      <c r="AL555" s="209"/>
      <c r="AM555" s="24"/>
      <c r="AN555" s="24"/>
      <c r="AO555" s="223" t="str">
        <f t="shared" si="3"/>
        <v/>
      </c>
      <c r="AP555" s="223" t="str">
        <f>IFERROR(VLOOKUP(AM555,ORFEO2025!H:O,5,0),"")</f>
        <v/>
      </c>
      <c r="AQ555" s="223" t="str">
        <f>IFERROR(VLOOKUP(AM555,ORFEO2025!H:O,6,0),"")</f>
        <v/>
      </c>
      <c r="AR555" s="223" t="str">
        <f>IFERROR(VLOOKUP(AM555,ORFEO2025!H:O,7,0),"")</f>
        <v/>
      </c>
      <c r="AS555" s="223" t="str">
        <f>IFERROR(VLOOKUP(AM555,ORFEO2025!H:O,8,0),"")</f>
        <v/>
      </c>
      <c r="AT555" s="224" t="str">
        <f>IFERROR(VLOOKUP(AM555,ORFEO2025!H:O,9,0),"")</f>
        <v/>
      </c>
    </row>
    <row r="556">
      <c r="A556" s="261">
        <v>2.0255920256441E13</v>
      </c>
      <c r="B556" s="248"/>
      <c r="C556" s="28"/>
      <c r="D556" s="24"/>
      <c r="E556" s="227"/>
      <c r="F556" s="216" t="b">
        <v>1</v>
      </c>
      <c r="G556" s="24"/>
      <c r="H556" s="24"/>
      <c r="I556" s="209"/>
      <c r="J556" s="219" t="str">
        <f t="shared" si="6"/>
        <v/>
      </c>
      <c r="K556" s="24"/>
      <c r="L556" s="24"/>
      <c r="M556" s="24"/>
      <c r="N556" s="24"/>
      <c r="O556" s="24"/>
      <c r="P556" s="24"/>
      <c r="Q556" s="24"/>
      <c r="R556" s="24"/>
      <c r="S556" s="27"/>
      <c r="T556" s="24"/>
      <c r="U556" s="24"/>
      <c r="V556" s="24"/>
      <c r="W556" s="24"/>
      <c r="X556" s="209"/>
      <c r="Y556" s="216"/>
      <c r="Z556" s="216" t="str">
        <f t="shared" si="2"/>
        <v/>
      </c>
      <c r="AA556" s="216" t="str">
        <f t="shared" si="12"/>
        <v>#REF!</v>
      </c>
      <c r="AB556" s="216" t="str">
        <f>ORFEO2025!H553</f>
        <v>	REMISION SOLICITUD DE INFORMACIÓN ESTADO ACTUAL DEL SALÓN COMUNAL DEL BARRIO EL RUBÍ</v>
      </c>
      <c r="AC556" s="216" t="str">
        <f>ORFEO2025!G553</f>
        <v>DIEGO PEÑA</v>
      </c>
      <c r="AD556" s="24"/>
      <c r="AE556" s="24"/>
      <c r="AF556" s="24"/>
      <c r="AG556" s="24"/>
      <c r="AH556" s="24"/>
      <c r="AI556" s="24"/>
      <c r="AJ556" s="24"/>
      <c r="AK556" s="24"/>
      <c r="AL556" s="209"/>
      <c r="AM556" s="24"/>
      <c r="AN556" s="24"/>
      <c r="AO556" s="223" t="str">
        <f t="shared" si="3"/>
        <v/>
      </c>
      <c r="AP556" s="223" t="str">
        <f>IFERROR(VLOOKUP(AM556,ORFEO2025!H:O,5,0),"")</f>
        <v/>
      </c>
      <c r="AQ556" s="223" t="str">
        <f>IFERROR(VLOOKUP(AM556,ORFEO2025!H:O,6,0),"")</f>
        <v/>
      </c>
      <c r="AR556" s="223" t="str">
        <f>IFERROR(VLOOKUP(AM556,ORFEO2025!H:O,7,0),"")</f>
        <v/>
      </c>
      <c r="AS556" s="223" t="str">
        <f>IFERROR(VLOOKUP(AM556,ORFEO2025!H:O,8,0),"")</f>
        <v/>
      </c>
      <c r="AT556" s="224" t="str">
        <f>IFERROR(VLOOKUP(AM556,ORFEO2025!H:O,9,0),"")</f>
        <v/>
      </c>
    </row>
    <row r="557">
      <c r="A557" s="261">
        <v>2.0255920255891E13</v>
      </c>
      <c r="B557" s="229"/>
      <c r="C557" s="28"/>
      <c r="D557" s="24"/>
      <c r="E557" s="227"/>
      <c r="F557" s="216" t="b">
        <v>1</v>
      </c>
      <c r="G557" s="24"/>
      <c r="H557" s="24"/>
      <c r="I557" s="209"/>
      <c r="J557" s="219" t="str">
        <f t="shared" si="6"/>
        <v/>
      </c>
      <c r="K557" s="24"/>
      <c r="L557" s="24"/>
      <c r="M557" s="24"/>
      <c r="N557" s="24"/>
      <c r="O557" s="24"/>
      <c r="P557" s="24"/>
      <c r="Q557" s="24"/>
      <c r="R557" s="24"/>
      <c r="S557" s="27"/>
      <c r="T557" s="24"/>
      <c r="U557" s="24"/>
      <c r="V557" s="24"/>
      <c r="W557" s="24"/>
      <c r="X557" s="209"/>
      <c r="Y557" s="216"/>
      <c r="Z557" s="216" t="str">
        <f t="shared" si="2"/>
        <v/>
      </c>
      <c r="AA557" s="216" t="str">
        <f t="shared" si="12"/>
        <v>#REF!</v>
      </c>
      <c r="AB557" s="216" t="str">
        <f>ORFEO2025!H554</f>
        <v>Radicado devuelto a la localidad de Bosa</v>
      </c>
      <c r="AC557" s="216" t="str">
        <f>ORFEO2025!G554</f>
        <v>EDGAR GRANADOS</v>
      </c>
      <c r="AD557" s="24"/>
      <c r="AE557" s="24"/>
      <c r="AF557" s="24"/>
      <c r="AG557" s="24"/>
      <c r="AH557" s="24"/>
      <c r="AI557" s="24"/>
      <c r="AJ557" s="24"/>
      <c r="AK557" s="24"/>
      <c r="AL557" s="209"/>
      <c r="AM557" s="24"/>
      <c r="AN557" s="24"/>
      <c r="AO557" s="223" t="str">
        <f t="shared" si="3"/>
        <v/>
      </c>
      <c r="AP557" s="223" t="str">
        <f>IFERROR(VLOOKUP(AM557,ORFEO2025!H:O,5,0),"")</f>
        <v/>
      </c>
      <c r="AQ557" s="223" t="str">
        <f>IFERROR(VLOOKUP(AM557,ORFEO2025!H:O,6,0),"")</f>
        <v/>
      </c>
      <c r="AR557" s="223" t="str">
        <f>IFERROR(VLOOKUP(AM557,ORFEO2025!H:O,7,0),"")</f>
        <v/>
      </c>
      <c r="AS557" s="223" t="str">
        <f>IFERROR(VLOOKUP(AM557,ORFEO2025!H:O,8,0),"")</f>
        <v/>
      </c>
      <c r="AT557" s="224" t="str">
        <f>IFERROR(VLOOKUP(AM557,ORFEO2025!H:O,9,0),"")</f>
        <v/>
      </c>
    </row>
    <row r="558">
      <c r="A558" s="261">
        <v>2.0255920255721E13</v>
      </c>
      <c r="B558" s="229"/>
      <c r="C558" s="28"/>
      <c r="D558" s="24"/>
      <c r="E558" s="227"/>
      <c r="F558" s="216" t="b">
        <v>1</v>
      </c>
      <c r="G558" s="24"/>
      <c r="H558" s="24"/>
      <c r="I558" s="209"/>
      <c r="J558" s="219" t="str">
        <f t="shared" si="6"/>
        <v/>
      </c>
      <c r="K558" s="24"/>
      <c r="L558" s="24"/>
      <c r="M558" s="24"/>
      <c r="N558" s="24"/>
      <c r="O558" s="24"/>
      <c r="P558" s="24"/>
      <c r="Q558" s="24"/>
      <c r="R558" s="24"/>
      <c r="S558" s="27"/>
      <c r="T558" s="24"/>
      <c r="U558" s="24"/>
      <c r="V558" s="24"/>
      <c r="W558" s="24"/>
      <c r="X558" s="209"/>
      <c r="Y558" s="216"/>
      <c r="Z558" s="216">
        <f t="shared" si="2"/>
        <v>20255920218311</v>
      </c>
      <c r="AA558" s="216" t="str">
        <f t="shared" si="12"/>
        <v>#REF!</v>
      </c>
      <c r="AB558" s="216">
        <f>ORFEO2025!H555</f>
        <v>20255920218311</v>
      </c>
      <c r="AC558" s="216" t="str">
        <f>ORFEO2025!G555</f>
        <v>JOHN CORREDOR</v>
      </c>
      <c r="AD558" s="24"/>
      <c r="AE558" s="24"/>
      <c r="AF558" s="24"/>
      <c r="AG558" s="24"/>
      <c r="AH558" s="24"/>
      <c r="AI558" s="24"/>
      <c r="AJ558" s="24"/>
      <c r="AK558" s="24"/>
      <c r="AL558" s="209"/>
      <c r="AM558" s="24"/>
      <c r="AN558" s="24"/>
      <c r="AO558" s="223" t="str">
        <f t="shared" si="3"/>
        <v/>
      </c>
      <c r="AP558" s="223" t="str">
        <f>IFERROR(VLOOKUP(AM558,ORFEO2025!H:O,5,0),"")</f>
        <v/>
      </c>
      <c r="AQ558" s="223" t="str">
        <f>IFERROR(VLOOKUP(AM558,ORFEO2025!H:O,6,0),"")</f>
        <v/>
      </c>
      <c r="AR558" s="223" t="str">
        <f>IFERROR(VLOOKUP(AM558,ORFEO2025!H:O,7,0),"")</f>
        <v/>
      </c>
      <c r="AS558" s="223" t="str">
        <f>IFERROR(VLOOKUP(AM558,ORFEO2025!H:O,8,0),"")</f>
        <v/>
      </c>
      <c r="AT558" s="224" t="str">
        <f>IFERROR(VLOOKUP(AM558,ORFEO2025!H:O,9,0),"")</f>
        <v/>
      </c>
    </row>
    <row r="559">
      <c r="A559" s="261">
        <v>2.0255920254651E13</v>
      </c>
      <c r="B559" s="248"/>
      <c r="C559" s="28"/>
      <c r="D559" s="24"/>
      <c r="E559" s="227"/>
      <c r="F559" s="216" t="b">
        <v>1</v>
      </c>
      <c r="G559" s="24"/>
      <c r="H559" s="24"/>
      <c r="I559" s="209"/>
      <c r="J559" s="219" t="str">
        <f t="shared" si="6"/>
        <v/>
      </c>
      <c r="K559" s="24"/>
      <c r="L559" s="24"/>
      <c r="M559" s="24"/>
      <c r="N559" s="24"/>
      <c r="O559" s="24"/>
      <c r="P559" s="24"/>
      <c r="Q559" s="24"/>
      <c r="R559" s="24"/>
      <c r="S559" s="27"/>
      <c r="T559" s="24"/>
      <c r="U559" s="24"/>
      <c r="V559" s="24"/>
      <c r="W559" s="24"/>
      <c r="X559" s="209"/>
      <c r="Y559" s="216"/>
      <c r="Z559" s="216" t="str">
        <f t="shared" si="2"/>
        <v/>
      </c>
      <c r="AA559" s="216" t="str">
        <f t="shared" si="12"/>
        <v>#REF!</v>
      </c>
      <c r="AB559" s="216" t="str">
        <f>ORFEO2025!H556</f>
        <v>SE CIERRA TRÁMITE TENIENDO EN CUENTA QUE ES INFORMATIVO	</v>
      </c>
      <c r="AC559" s="216" t="str">
        <f>ORFEO2025!G556</f>
        <v>SANTIAGO VARGAS CAMACHO</v>
      </c>
      <c r="AD559" s="24"/>
      <c r="AE559" s="24"/>
      <c r="AF559" s="24"/>
      <c r="AG559" s="24"/>
      <c r="AH559" s="24"/>
      <c r="AI559" s="24"/>
      <c r="AJ559" s="24"/>
      <c r="AK559" s="24"/>
      <c r="AL559" s="209"/>
      <c r="AM559" s="24"/>
      <c r="AN559" s="24"/>
      <c r="AO559" s="223" t="str">
        <f t="shared" si="3"/>
        <v/>
      </c>
      <c r="AP559" s="223" t="str">
        <f>IFERROR(VLOOKUP(AM559,ORFEO2025!H:O,5,0),"")</f>
        <v/>
      </c>
      <c r="AQ559" s="223" t="str">
        <f>IFERROR(VLOOKUP(AM559,ORFEO2025!H:O,6,0),"")</f>
        <v/>
      </c>
      <c r="AR559" s="223" t="str">
        <f>IFERROR(VLOOKUP(AM559,ORFEO2025!H:O,7,0),"")</f>
        <v/>
      </c>
      <c r="AS559" s="223" t="str">
        <f>IFERROR(VLOOKUP(AM559,ORFEO2025!H:O,8,0),"")</f>
        <v/>
      </c>
      <c r="AT559" s="224" t="str">
        <f>IFERROR(VLOOKUP(AM559,ORFEO2025!H:O,9,0),"")</f>
        <v/>
      </c>
    </row>
    <row r="560">
      <c r="A560" s="261">
        <v>2.0255920255541E13</v>
      </c>
      <c r="B560" s="248"/>
      <c r="C560" s="28"/>
      <c r="D560" s="24"/>
      <c r="E560" s="227"/>
      <c r="F560" s="216" t="b">
        <v>1</v>
      </c>
      <c r="G560" s="24"/>
      <c r="H560" s="24"/>
      <c r="I560" s="209"/>
      <c r="J560" s="219" t="str">
        <f t="shared" si="6"/>
        <v/>
      </c>
      <c r="K560" s="24"/>
      <c r="L560" s="24"/>
      <c r="M560" s="24"/>
      <c r="N560" s="24"/>
      <c r="O560" s="24"/>
      <c r="P560" s="24"/>
      <c r="Q560" s="24"/>
      <c r="R560" s="24"/>
      <c r="S560" s="27"/>
      <c r="T560" s="24"/>
      <c r="U560" s="24"/>
      <c r="V560" s="24"/>
      <c r="W560" s="24"/>
      <c r="X560" s="209"/>
      <c r="Y560" s="216"/>
      <c r="Z560" s="216">
        <f t="shared" si="2"/>
        <v>20255920211921</v>
      </c>
      <c r="AA560" s="216" t="str">
        <f t="shared" si="12"/>
        <v>#REF!</v>
      </c>
      <c r="AB560" s="216">
        <f>ORFEO2025!H557</f>
        <v>20255920211921</v>
      </c>
      <c r="AC560" s="216" t="str">
        <f>ORFEO2025!G557</f>
        <v>EDGAR GRANADOS</v>
      </c>
      <c r="AD560" s="24"/>
      <c r="AE560" s="24"/>
      <c r="AF560" s="24"/>
      <c r="AG560" s="24"/>
      <c r="AH560" s="24"/>
      <c r="AI560" s="24"/>
      <c r="AJ560" s="24"/>
      <c r="AK560" s="24"/>
      <c r="AL560" s="209"/>
      <c r="AM560" s="24"/>
      <c r="AN560" s="24"/>
      <c r="AO560" s="223" t="str">
        <f t="shared" si="3"/>
        <v/>
      </c>
      <c r="AP560" s="223" t="str">
        <f>IFERROR(VLOOKUP(AM560,ORFEO2025!H:O,5,0),"")</f>
        <v/>
      </c>
      <c r="AQ560" s="223" t="str">
        <f>IFERROR(VLOOKUP(AM560,ORFEO2025!H:O,6,0),"")</f>
        <v/>
      </c>
      <c r="AR560" s="223" t="str">
        <f>IFERROR(VLOOKUP(AM560,ORFEO2025!H:O,7,0),"")</f>
        <v/>
      </c>
      <c r="AS560" s="223" t="str">
        <f>IFERROR(VLOOKUP(AM560,ORFEO2025!H:O,8,0),"")</f>
        <v/>
      </c>
      <c r="AT560" s="224" t="str">
        <f>IFERROR(VLOOKUP(AM560,ORFEO2025!H:O,9,0),"")</f>
        <v/>
      </c>
    </row>
    <row r="561">
      <c r="A561" s="261">
        <v>2.0255920254641E13</v>
      </c>
      <c r="B561" s="248"/>
      <c r="C561" s="28"/>
      <c r="D561" s="24"/>
      <c r="E561" s="227"/>
      <c r="F561" s="216" t="b">
        <v>1</v>
      </c>
      <c r="G561" s="24"/>
      <c r="H561" s="24"/>
      <c r="I561" s="209"/>
      <c r="J561" s="219" t="str">
        <f t="shared" si="6"/>
        <v/>
      </c>
      <c r="K561" s="24"/>
      <c r="L561" s="24"/>
      <c r="M561" s="24"/>
      <c r="N561" s="24"/>
      <c r="O561" s="24"/>
      <c r="P561" s="24"/>
      <c r="Q561" s="24"/>
      <c r="R561" s="24"/>
      <c r="S561" s="27"/>
      <c r="T561" s="24"/>
      <c r="U561" s="24"/>
      <c r="V561" s="24"/>
      <c r="W561" s="24"/>
      <c r="X561" s="209"/>
      <c r="Y561" s="216"/>
      <c r="Z561" s="216">
        <f t="shared" si="2"/>
        <v>20255920244981</v>
      </c>
      <c r="AA561" s="216" t="str">
        <f t="shared" si="12"/>
        <v>#REF!</v>
      </c>
      <c r="AB561" s="216">
        <f>ORFEO2025!H558</f>
        <v>20255920244981</v>
      </c>
      <c r="AC561" s="216" t="str">
        <f>ORFEO2025!G558</f>
        <v>SEBASTIÁN RAMÍREZ</v>
      </c>
      <c r="AD561" s="24"/>
      <c r="AE561" s="24"/>
      <c r="AF561" s="24"/>
      <c r="AG561" s="24"/>
      <c r="AH561" s="24"/>
      <c r="AI561" s="24"/>
      <c r="AJ561" s="24"/>
      <c r="AK561" s="24"/>
      <c r="AL561" s="209"/>
      <c r="AM561" s="24"/>
      <c r="AN561" s="24"/>
      <c r="AO561" s="223" t="str">
        <f t="shared" si="3"/>
        <v/>
      </c>
      <c r="AP561" s="223" t="str">
        <f>IFERROR(VLOOKUP(AM561,ORFEO2025!H:O,5,0),"")</f>
        <v/>
      </c>
      <c r="AQ561" s="223" t="str">
        <f>IFERROR(VLOOKUP(AM561,ORFEO2025!H:O,6,0),"")</f>
        <v/>
      </c>
      <c r="AR561" s="223" t="str">
        <f>IFERROR(VLOOKUP(AM561,ORFEO2025!H:O,7,0),"")</f>
        <v/>
      </c>
      <c r="AS561" s="223" t="str">
        <f>IFERROR(VLOOKUP(AM561,ORFEO2025!H:O,8,0),"")</f>
        <v/>
      </c>
      <c r="AT561" s="224" t="str">
        <f>IFERROR(VLOOKUP(AM561,ORFEO2025!H:O,9,0),"")</f>
        <v/>
      </c>
    </row>
    <row r="562">
      <c r="A562" s="261">
        <v>2.0255920254601E13</v>
      </c>
      <c r="B562" s="229"/>
      <c r="C562" s="28"/>
      <c r="D562" s="24"/>
      <c r="E562" s="227"/>
      <c r="F562" s="216" t="b">
        <v>1</v>
      </c>
      <c r="G562" s="24"/>
      <c r="H562" s="24"/>
      <c r="I562" s="209"/>
      <c r="J562" s="219" t="str">
        <f t="shared" si="6"/>
        <v/>
      </c>
      <c r="K562" s="24"/>
      <c r="L562" s="24"/>
      <c r="M562" s="24"/>
      <c r="N562" s="24"/>
      <c r="O562" s="24"/>
      <c r="P562" s="24"/>
      <c r="Q562" s="24"/>
      <c r="R562" s="24"/>
      <c r="S562" s="27"/>
      <c r="T562" s="24"/>
      <c r="U562" s="24"/>
      <c r="V562" s="24"/>
      <c r="W562" s="24"/>
      <c r="X562" s="209"/>
      <c r="Y562" s="216"/>
      <c r="Z562" s="216">
        <f t="shared" si="2"/>
        <v>20255920211871</v>
      </c>
      <c r="AA562" s="250">
        <f>ORFEO2025!C561</f>
        <v>45798</v>
      </c>
      <c r="AB562" s="216">
        <f>ORFEO2025!H559</f>
        <v>20255920211871</v>
      </c>
      <c r="AC562" s="216" t="str">
        <f>ORFEO2025!G559</f>
        <v>EDGAR GRANADOS</v>
      </c>
      <c r="AD562" s="24"/>
      <c r="AE562" s="24"/>
      <c r="AF562" s="24"/>
      <c r="AG562" s="24"/>
      <c r="AH562" s="24"/>
      <c r="AI562" s="24"/>
      <c r="AJ562" s="24"/>
      <c r="AK562" s="24"/>
      <c r="AL562" s="209"/>
      <c r="AM562" s="24"/>
      <c r="AN562" s="24"/>
      <c r="AO562" s="223" t="str">
        <f t="shared" si="3"/>
        <v/>
      </c>
      <c r="AP562" s="223" t="str">
        <f>IFERROR(VLOOKUP(AM562,ORFEO2025!H:O,5,0),"")</f>
        <v/>
      </c>
      <c r="AQ562" s="223" t="str">
        <f>IFERROR(VLOOKUP(AM562,ORFEO2025!H:O,6,0),"")</f>
        <v/>
      </c>
      <c r="AR562" s="223" t="str">
        <f>IFERROR(VLOOKUP(AM562,ORFEO2025!H:O,7,0),"")</f>
        <v/>
      </c>
      <c r="AS562" s="223" t="str">
        <f>IFERROR(VLOOKUP(AM562,ORFEO2025!H:O,8,0),"")</f>
        <v/>
      </c>
      <c r="AT562" s="224" t="str">
        <f>IFERROR(VLOOKUP(AM562,ORFEO2025!H:O,9,0),"")</f>
        <v/>
      </c>
    </row>
    <row r="563">
      <c r="A563" s="261">
        <v>2.0255920254581E13</v>
      </c>
      <c r="B563" s="248"/>
      <c r="C563" s="28"/>
      <c r="D563" s="24"/>
      <c r="E563" s="227"/>
      <c r="F563" s="216" t="b">
        <v>1</v>
      </c>
      <c r="G563" s="24"/>
      <c r="H563" s="24"/>
      <c r="I563" s="209"/>
      <c r="J563" s="219" t="str">
        <f t="shared" si="6"/>
        <v/>
      </c>
      <c r="K563" s="24"/>
      <c r="L563" s="24"/>
      <c r="M563" s="24"/>
      <c r="N563" s="24"/>
      <c r="O563" s="24"/>
      <c r="P563" s="24"/>
      <c r="Q563" s="24"/>
      <c r="R563" s="24"/>
      <c r="S563" s="27"/>
      <c r="T563" s="24"/>
      <c r="U563" s="24"/>
      <c r="V563" s="24"/>
      <c r="W563" s="24"/>
      <c r="X563" s="209"/>
      <c r="Y563" s="216"/>
      <c r="Z563" s="216" t="str">
        <f t="shared" si="2"/>
        <v/>
      </c>
      <c r="AA563" s="250">
        <f>ORFEO2025!C511</f>
        <v>45785.38403</v>
      </c>
      <c r="AB563" s="216" t="str">
        <f>ORFEO2025!H560</f>
        <v>Reunión COP IDU 1660-2024.</v>
      </c>
      <c r="AC563" s="216" t="str">
        <f>ORFEO2025!G560</f>
        <v>EDUARDO ARREDONDO</v>
      </c>
      <c r="AD563" s="24"/>
      <c r="AE563" s="24"/>
      <c r="AF563" s="24"/>
      <c r="AG563" s="24"/>
      <c r="AH563" s="24"/>
      <c r="AI563" s="24"/>
      <c r="AJ563" s="24"/>
      <c r="AK563" s="24"/>
      <c r="AL563" s="209"/>
      <c r="AM563" s="24"/>
      <c r="AN563" s="24"/>
      <c r="AO563" s="223" t="str">
        <f t="shared" si="3"/>
        <v/>
      </c>
      <c r="AP563" s="223" t="str">
        <f>IFERROR(VLOOKUP(AM563,ORFEO2025!H:O,5,0),"")</f>
        <v/>
      </c>
      <c r="AQ563" s="223" t="str">
        <f>IFERROR(VLOOKUP(AM563,ORFEO2025!H:O,6,0),"")</f>
        <v/>
      </c>
      <c r="AR563" s="223" t="str">
        <f>IFERROR(VLOOKUP(AM563,ORFEO2025!H:O,7,0),"")</f>
        <v/>
      </c>
      <c r="AS563" s="223" t="str">
        <f>IFERROR(VLOOKUP(AM563,ORFEO2025!H:O,8,0),"")</f>
        <v/>
      </c>
      <c r="AT563" s="224" t="str">
        <f>IFERROR(VLOOKUP(AM563,ORFEO2025!H:O,9,0),"")</f>
        <v/>
      </c>
    </row>
    <row r="564">
      <c r="A564" s="261">
        <v>2.0255920254551E13</v>
      </c>
      <c r="B564" s="248"/>
      <c r="C564" s="28"/>
      <c r="D564" s="24"/>
      <c r="E564" s="227"/>
      <c r="F564" s="216" t="b">
        <v>1</v>
      </c>
      <c r="G564" s="24"/>
      <c r="H564" s="24"/>
      <c r="I564" s="209"/>
      <c r="J564" s="219" t="str">
        <f t="shared" si="6"/>
        <v/>
      </c>
      <c r="K564" s="24"/>
      <c r="L564" s="24"/>
      <c r="M564" s="24"/>
      <c r="N564" s="24"/>
      <c r="O564" s="24"/>
      <c r="P564" s="24"/>
      <c r="Q564" s="24"/>
      <c r="R564" s="24"/>
      <c r="S564" s="27"/>
      <c r="T564" s="24"/>
      <c r="U564" s="24"/>
      <c r="V564" s="24"/>
      <c r="W564" s="24"/>
      <c r="X564" s="209"/>
      <c r="Y564" s="216"/>
      <c r="Z564" s="216">
        <f t="shared" si="2"/>
        <v>20255920208871</v>
      </c>
      <c r="AA564" s="250">
        <f>ORFEO2025!C512</f>
        <v>45785.32917</v>
      </c>
      <c r="AB564" s="216">
        <f>ORFEO2025!H561</f>
        <v>20255920208871</v>
      </c>
      <c r="AC564" s="216" t="str">
        <f>ORFEO2025!G561</f>
        <v>EDGAR GRANADOS</v>
      </c>
      <c r="AD564" s="24"/>
      <c r="AE564" s="24"/>
      <c r="AF564" s="24"/>
      <c r="AG564" s="24"/>
      <c r="AH564" s="24"/>
      <c r="AI564" s="24"/>
      <c r="AJ564" s="24"/>
      <c r="AK564" s="24"/>
      <c r="AL564" s="209"/>
      <c r="AM564" s="24"/>
      <c r="AN564" s="24"/>
      <c r="AO564" s="223" t="str">
        <f t="shared" si="3"/>
        <v/>
      </c>
      <c r="AP564" s="223" t="str">
        <f>IFERROR(VLOOKUP(AM564,ORFEO2025!H:O,5,0),"")</f>
        <v/>
      </c>
      <c r="AQ564" s="223" t="str">
        <f>IFERROR(VLOOKUP(AM564,ORFEO2025!H:O,6,0),"")</f>
        <v/>
      </c>
      <c r="AR564" s="223" t="str">
        <f>IFERROR(VLOOKUP(AM564,ORFEO2025!H:O,7,0),"")</f>
        <v/>
      </c>
      <c r="AS564" s="223" t="str">
        <f>IFERROR(VLOOKUP(AM564,ORFEO2025!H:O,8,0),"")</f>
        <v/>
      </c>
      <c r="AT564" s="224" t="str">
        <f>IFERROR(VLOOKUP(AM564,ORFEO2025!H:O,9,0),"")</f>
        <v/>
      </c>
    </row>
    <row r="565">
      <c r="A565" s="261">
        <v>2.0255920254541E13</v>
      </c>
      <c r="B565" s="229"/>
      <c r="C565" s="28"/>
      <c r="D565" s="24"/>
      <c r="E565" s="227"/>
      <c r="F565" s="216" t="b">
        <v>1</v>
      </c>
      <c r="G565" s="24"/>
      <c r="H565" s="24"/>
      <c r="I565" s="209"/>
      <c r="J565" s="219" t="str">
        <f t="shared" si="6"/>
        <v/>
      </c>
      <c r="K565" s="24"/>
      <c r="L565" s="24"/>
      <c r="M565" s="24"/>
      <c r="N565" s="24"/>
      <c r="O565" s="24"/>
      <c r="P565" s="24"/>
      <c r="Q565" s="24"/>
      <c r="R565" s="24"/>
      <c r="S565" s="27"/>
      <c r="T565" s="24"/>
      <c r="U565" s="24"/>
      <c r="V565" s="24"/>
      <c r="W565" s="24"/>
      <c r="X565" s="209"/>
      <c r="Y565" s="216"/>
      <c r="Z565" s="216">
        <f t="shared" si="2"/>
        <v>20255920211971</v>
      </c>
      <c r="AA565" s="250">
        <f>ORFEO2025!C507</f>
        <v>45784</v>
      </c>
      <c r="AB565" s="216">
        <f>ORFEO2025!H562</f>
        <v>20255920211971</v>
      </c>
      <c r="AC565" s="216" t="str">
        <f>ORFEO2025!G562</f>
        <v>EDGAR GRANADOS</v>
      </c>
      <c r="AD565" s="24"/>
      <c r="AE565" s="24"/>
      <c r="AF565" s="24"/>
      <c r="AG565" s="24"/>
      <c r="AH565" s="24"/>
      <c r="AI565" s="24"/>
      <c r="AJ565" s="24"/>
      <c r="AK565" s="24"/>
      <c r="AL565" s="209"/>
      <c r="AM565" s="24"/>
      <c r="AN565" s="24"/>
      <c r="AO565" s="223" t="str">
        <f t="shared" si="3"/>
        <v/>
      </c>
      <c r="AP565" s="223" t="str">
        <f>IFERROR(VLOOKUP(AM565,ORFEO2025!H:O,5,0),"")</f>
        <v/>
      </c>
      <c r="AQ565" s="223" t="str">
        <f>IFERROR(VLOOKUP(AM565,ORFEO2025!H:O,6,0),"")</f>
        <v/>
      </c>
      <c r="AR565" s="223" t="str">
        <f>IFERROR(VLOOKUP(AM565,ORFEO2025!H:O,7,0),"")</f>
        <v/>
      </c>
      <c r="AS565" s="223" t="str">
        <f>IFERROR(VLOOKUP(AM565,ORFEO2025!H:O,8,0),"")</f>
        <v/>
      </c>
      <c r="AT565" s="224" t="str">
        <f>IFERROR(VLOOKUP(AM565,ORFEO2025!H:O,9,0),"")</f>
        <v/>
      </c>
    </row>
    <row r="566">
      <c r="A566" s="261">
        <v>2.0255920254561E13</v>
      </c>
      <c r="B566" s="229"/>
      <c r="C566" s="28"/>
      <c r="D566" s="24"/>
      <c r="E566" s="227"/>
      <c r="F566" s="216" t="b">
        <v>1</v>
      </c>
      <c r="G566" s="24"/>
      <c r="H566" s="24"/>
      <c r="I566" s="209"/>
      <c r="J566" s="219" t="str">
        <f t="shared" si="6"/>
        <v/>
      </c>
      <c r="K566" s="24"/>
      <c r="L566" s="24"/>
      <c r="M566" s="24"/>
      <c r="N566" s="24"/>
      <c r="O566" s="24"/>
      <c r="P566" s="24"/>
      <c r="Q566" s="24"/>
      <c r="R566" s="24"/>
      <c r="S566" s="27"/>
      <c r="T566" s="24"/>
      <c r="U566" s="24"/>
      <c r="V566" s="24"/>
      <c r="W566" s="24"/>
      <c r="X566" s="209"/>
      <c r="Y566" s="216"/>
      <c r="Z566" s="216" t="str">
        <f t="shared" si="2"/>
        <v/>
      </c>
      <c r="AA566" s="250">
        <f>ORFEO2025!C508</f>
        <v>45784</v>
      </c>
      <c r="AB566" s="216" t="str">
        <f>ORFEO2025!H563</f>
        <v>REASIGNADO
PARA EDUARDO JOSE ARREDONDO, PARA SU REVISIÓN Y RESPECTIVO TRÁMITE</v>
      </c>
      <c r="AC566" s="216" t="str">
        <f>ORFEO2025!G563</f>
        <v>OSCAR CASTAÑEDA</v>
      </c>
      <c r="AD566" s="24"/>
      <c r="AE566" s="24"/>
      <c r="AF566" s="24"/>
      <c r="AG566" s="24"/>
      <c r="AH566" s="24"/>
      <c r="AI566" s="24"/>
      <c r="AJ566" s="24"/>
      <c r="AK566" s="24"/>
      <c r="AL566" s="209"/>
      <c r="AM566" s="24"/>
      <c r="AN566" s="24"/>
      <c r="AO566" s="223" t="str">
        <f t="shared" si="3"/>
        <v/>
      </c>
      <c r="AP566" s="223" t="str">
        <f>IFERROR(VLOOKUP(AM566,ORFEO2025!H:O,5,0),"")</f>
        <v/>
      </c>
      <c r="AQ566" s="223" t="str">
        <f>IFERROR(VLOOKUP(AM566,ORFEO2025!H:O,6,0),"")</f>
        <v/>
      </c>
      <c r="AR566" s="223" t="str">
        <f>IFERROR(VLOOKUP(AM566,ORFEO2025!H:O,7,0),"")</f>
        <v/>
      </c>
      <c r="AS566" s="223" t="str">
        <f>IFERROR(VLOOKUP(AM566,ORFEO2025!H:O,8,0),"")</f>
        <v/>
      </c>
      <c r="AT566" s="224" t="str">
        <f>IFERROR(VLOOKUP(AM566,ORFEO2025!H:O,9,0),"")</f>
        <v/>
      </c>
    </row>
    <row r="567">
      <c r="A567" s="261">
        <v>2.0255920254191E13</v>
      </c>
      <c r="B567" s="229"/>
      <c r="C567" s="28"/>
      <c r="D567" s="24"/>
      <c r="E567" s="227"/>
      <c r="F567" s="216" t="b">
        <v>1</v>
      </c>
      <c r="G567" s="24"/>
      <c r="H567" s="24"/>
      <c r="I567" s="209"/>
      <c r="J567" s="219" t="str">
        <f t="shared" si="6"/>
        <v/>
      </c>
      <c r="K567" s="24"/>
      <c r="L567" s="24"/>
      <c r="M567" s="24"/>
      <c r="N567" s="24"/>
      <c r="O567" s="24"/>
      <c r="P567" s="24"/>
      <c r="Q567" s="24"/>
      <c r="R567" s="24"/>
      <c r="S567" s="27"/>
      <c r="T567" s="24"/>
      <c r="U567" s="24"/>
      <c r="V567" s="24"/>
      <c r="W567" s="24"/>
      <c r="X567" s="209"/>
      <c r="Y567" s="216"/>
      <c r="Z567" s="216">
        <f t="shared" si="2"/>
        <v>20255920165211</v>
      </c>
      <c r="AA567" s="250">
        <f>ORFEO2025!C509</f>
        <v>45784</v>
      </c>
      <c r="AB567" s="216">
        <f>ORFEO2025!H564</f>
        <v>20255920165211</v>
      </c>
      <c r="AC567" s="216" t="str">
        <f>ORFEO2025!G564</f>
        <v>EDGAR GRANADOS</v>
      </c>
      <c r="AD567" s="24"/>
      <c r="AE567" s="24"/>
      <c r="AF567" s="24"/>
      <c r="AG567" s="24"/>
      <c r="AH567" s="24"/>
      <c r="AI567" s="24"/>
      <c r="AJ567" s="24"/>
      <c r="AK567" s="24"/>
      <c r="AL567" s="209"/>
      <c r="AM567" s="24"/>
      <c r="AN567" s="24"/>
      <c r="AO567" s="223" t="str">
        <f t="shared" si="3"/>
        <v/>
      </c>
      <c r="AP567" s="223" t="str">
        <f>IFERROR(VLOOKUP(AM567,ORFEO2025!H:O,5,0),"")</f>
        <v/>
      </c>
      <c r="AQ567" s="223" t="str">
        <f>IFERROR(VLOOKUP(AM567,ORFEO2025!H:O,6,0),"")</f>
        <v/>
      </c>
      <c r="AR567" s="223" t="str">
        <f>IFERROR(VLOOKUP(AM567,ORFEO2025!H:O,7,0),"")</f>
        <v/>
      </c>
      <c r="AS567" s="223" t="str">
        <f>IFERROR(VLOOKUP(AM567,ORFEO2025!H:O,8,0),"")</f>
        <v/>
      </c>
      <c r="AT567" s="224" t="str">
        <f>IFERROR(VLOOKUP(AM567,ORFEO2025!H:O,9,0),"")</f>
        <v/>
      </c>
    </row>
    <row r="568">
      <c r="A568" s="261">
        <v>2.0255920254151E13</v>
      </c>
      <c r="B568" s="229"/>
      <c r="C568" s="28"/>
      <c r="D568" s="24"/>
      <c r="E568" s="227"/>
      <c r="F568" s="216" t="b">
        <v>1</v>
      </c>
      <c r="G568" s="24"/>
      <c r="H568" s="24"/>
      <c r="I568" s="209"/>
      <c r="J568" s="219" t="str">
        <f t="shared" si="6"/>
        <v/>
      </c>
      <c r="K568" s="24"/>
      <c r="L568" s="24"/>
      <c r="M568" s="24"/>
      <c r="N568" s="24"/>
      <c r="O568" s="24"/>
      <c r="P568" s="24"/>
      <c r="Q568" s="24"/>
      <c r="R568" s="24"/>
      <c r="S568" s="27"/>
      <c r="T568" s="24"/>
      <c r="U568" s="24"/>
      <c r="V568" s="24"/>
      <c r="W568" s="24"/>
      <c r="X568" s="209"/>
      <c r="Y568" s="216"/>
      <c r="Z568" s="216">
        <f t="shared" si="2"/>
        <v>20255920210461</v>
      </c>
      <c r="AA568" s="250">
        <f>ORFEO2025!C510</f>
        <v>45784.33333</v>
      </c>
      <c r="AB568" s="216">
        <f>ORFEO2025!H565</f>
        <v>20255920210461</v>
      </c>
      <c r="AC568" s="216" t="str">
        <f>ORFEO2025!G565</f>
        <v>EDGAR GRANADOS</v>
      </c>
      <c r="AD568" s="24"/>
      <c r="AE568" s="24"/>
      <c r="AF568" s="24"/>
      <c r="AG568" s="24"/>
      <c r="AH568" s="24"/>
      <c r="AI568" s="24"/>
      <c r="AJ568" s="24"/>
      <c r="AK568" s="24"/>
      <c r="AL568" s="209"/>
      <c r="AM568" s="24"/>
      <c r="AN568" s="24"/>
      <c r="AO568" s="223" t="str">
        <f t="shared" si="3"/>
        <v/>
      </c>
      <c r="AP568" s="223" t="str">
        <f>IFERROR(VLOOKUP(AM568,ORFEO2025!H:O,5,0),"")</f>
        <v/>
      </c>
      <c r="AQ568" s="223" t="str">
        <f>IFERROR(VLOOKUP(AM568,ORFEO2025!H:O,6,0),"")</f>
        <v/>
      </c>
      <c r="AR568" s="223" t="str">
        <f>IFERROR(VLOOKUP(AM568,ORFEO2025!H:O,7,0),"")</f>
        <v/>
      </c>
      <c r="AS568" s="223" t="str">
        <f>IFERROR(VLOOKUP(AM568,ORFEO2025!H:O,8,0),"")</f>
        <v/>
      </c>
      <c r="AT568" s="224" t="str">
        <f>IFERROR(VLOOKUP(AM568,ORFEO2025!H:O,9,0),"")</f>
        <v/>
      </c>
    </row>
    <row r="569">
      <c r="A569" s="261">
        <v>2.0255920253931E13</v>
      </c>
      <c r="B569" s="248"/>
      <c r="C569" s="28"/>
      <c r="D569" s="24"/>
      <c r="E569" s="227"/>
      <c r="F569" s="216" t="b">
        <v>1</v>
      </c>
      <c r="G569" s="24"/>
      <c r="H569" s="24"/>
      <c r="I569" s="209"/>
      <c r="J569" s="219" t="str">
        <f t="shared" si="6"/>
        <v/>
      </c>
      <c r="K569" s="24"/>
      <c r="L569" s="24"/>
      <c r="M569" s="24"/>
      <c r="N569" s="24"/>
      <c r="O569" s="24"/>
      <c r="P569" s="24"/>
      <c r="Q569" s="24"/>
      <c r="R569" s="24"/>
      <c r="S569" s="27"/>
      <c r="T569" s="24"/>
      <c r="U569" s="24"/>
      <c r="V569" s="24"/>
      <c r="W569" s="24"/>
      <c r="X569" s="209"/>
      <c r="Y569" s="216"/>
      <c r="Z569" s="216" t="str">
        <f t="shared" si="2"/>
        <v/>
      </c>
      <c r="AA569" s="216" t="str">
        <f t="shared" ref="AA569:AA570" si="13">#REF!</f>
        <v>#REF!</v>
      </c>
      <c r="AB569" s="216" t="str">
        <f>ORFEO2025!H566</f>
        <v>SE REASIGNA A DIMELZA TENIENDO EN CUENTA QUE EL CONVENIO CON EN TERRITORIO NO ESTA A CARGO DE INFRAESTRUCTURA        </v>
      </c>
      <c r="AC569" s="216" t="str">
        <f>ORFEO2025!G566</f>
        <v>SANTIAGO VARGAS CAMACHO</v>
      </c>
      <c r="AD569" s="24"/>
      <c r="AE569" s="24"/>
      <c r="AF569" s="24"/>
      <c r="AG569" s="24"/>
      <c r="AH569" s="24"/>
      <c r="AI569" s="24"/>
      <c r="AJ569" s="24"/>
      <c r="AK569" s="24"/>
      <c r="AL569" s="209"/>
      <c r="AM569" s="24"/>
      <c r="AN569" s="24"/>
      <c r="AO569" s="223" t="str">
        <f t="shared" si="3"/>
        <v/>
      </c>
      <c r="AP569" s="223" t="str">
        <f>IFERROR(VLOOKUP(AM569,ORFEO2025!H:O,5,0),"")</f>
        <v/>
      </c>
      <c r="AQ569" s="223" t="str">
        <f>IFERROR(VLOOKUP(AM569,ORFEO2025!H:O,6,0),"")</f>
        <v/>
      </c>
      <c r="AR569" s="223" t="str">
        <f>IFERROR(VLOOKUP(AM569,ORFEO2025!H:O,7,0),"")</f>
        <v/>
      </c>
      <c r="AS569" s="223" t="str">
        <f>IFERROR(VLOOKUP(AM569,ORFEO2025!H:O,8,0),"")</f>
        <v/>
      </c>
      <c r="AT569" s="224" t="str">
        <f>IFERROR(VLOOKUP(AM569,ORFEO2025!H:O,9,0),"")</f>
        <v/>
      </c>
    </row>
    <row r="570">
      <c r="A570" s="261">
        <v>2.0255920253871E13</v>
      </c>
      <c r="B570" s="248"/>
      <c r="C570" s="28"/>
      <c r="D570" s="24"/>
      <c r="E570" s="227"/>
      <c r="F570" s="216" t="b">
        <v>1</v>
      </c>
      <c r="G570" s="24"/>
      <c r="H570" s="24"/>
      <c r="I570" s="209"/>
      <c r="J570" s="219" t="str">
        <f t="shared" si="6"/>
        <v/>
      </c>
      <c r="K570" s="24"/>
      <c r="L570" s="24"/>
      <c r="M570" s="24"/>
      <c r="N570" s="24"/>
      <c r="O570" s="24"/>
      <c r="P570" s="24"/>
      <c r="Q570" s="24"/>
      <c r="R570" s="24"/>
      <c r="S570" s="27"/>
      <c r="T570" s="24"/>
      <c r="U570" s="24"/>
      <c r="V570" s="24"/>
      <c r="W570" s="24"/>
      <c r="X570" s="209"/>
      <c r="Y570" s="216"/>
      <c r="Z570" s="216">
        <f t="shared" si="2"/>
        <v>20255920218321</v>
      </c>
      <c r="AA570" s="216" t="str">
        <f t="shared" si="13"/>
        <v>#REF!</v>
      </c>
      <c r="AB570" s="216">
        <f>ORFEO2025!H567</f>
        <v>20255920218321</v>
      </c>
      <c r="AC570" s="216" t="str">
        <f>ORFEO2025!G567</f>
        <v>JOHN CORREDOR</v>
      </c>
      <c r="AD570" s="24"/>
      <c r="AE570" s="24"/>
      <c r="AF570" s="24"/>
      <c r="AG570" s="24"/>
      <c r="AH570" s="24"/>
      <c r="AI570" s="24"/>
      <c r="AJ570" s="24"/>
      <c r="AK570" s="24"/>
      <c r="AL570" s="209"/>
      <c r="AM570" s="24"/>
      <c r="AN570" s="24"/>
      <c r="AO570" s="223" t="str">
        <f t="shared" si="3"/>
        <v/>
      </c>
      <c r="AP570" s="223" t="str">
        <f>IFERROR(VLOOKUP(AM570,ORFEO2025!H:O,5,0),"")</f>
        <v/>
      </c>
      <c r="AQ570" s="223" t="str">
        <f>IFERROR(VLOOKUP(AM570,ORFEO2025!H:O,6,0),"")</f>
        <v/>
      </c>
      <c r="AR570" s="223" t="str">
        <f>IFERROR(VLOOKUP(AM570,ORFEO2025!H:O,7,0),"")</f>
        <v/>
      </c>
      <c r="AS570" s="223" t="str">
        <f>IFERROR(VLOOKUP(AM570,ORFEO2025!H:O,8,0),"")</f>
        <v/>
      </c>
      <c r="AT570" s="224" t="str">
        <f>IFERROR(VLOOKUP(AM570,ORFEO2025!H:O,9,0),"")</f>
        <v/>
      </c>
    </row>
    <row r="571">
      <c r="A571" s="261">
        <v>2.0255920253811E13</v>
      </c>
      <c r="B571" s="248"/>
      <c r="C571" s="28"/>
      <c r="D571" s="24"/>
      <c r="E571" s="227"/>
      <c r="F571" s="216" t="b">
        <v>1</v>
      </c>
      <c r="G571" s="24"/>
      <c r="H571" s="24"/>
      <c r="I571" s="209"/>
      <c r="J571" s="219" t="str">
        <f t="shared" si="6"/>
        <v/>
      </c>
      <c r="K571" s="24"/>
      <c r="L571" s="24"/>
      <c r="M571" s="24"/>
      <c r="N571" s="24"/>
      <c r="O571" s="24"/>
      <c r="P571" s="24"/>
      <c r="Q571" s="24"/>
      <c r="R571" s="24"/>
      <c r="S571" s="27"/>
      <c r="T571" s="24"/>
      <c r="U571" s="24"/>
      <c r="V571" s="24"/>
      <c r="W571" s="24"/>
      <c r="X571" s="209"/>
      <c r="Y571" s="216"/>
      <c r="Z571" s="216">
        <f t="shared" si="2"/>
        <v>20255920222291</v>
      </c>
      <c r="AA571" s="250">
        <f>ORFEO2025!C513</f>
        <v>45783.40972</v>
      </c>
      <c r="AB571" s="216">
        <f>ORFEO2025!H568</f>
        <v>20255920222291</v>
      </c>
      <c r="AC571" s="216" t="str">
        <f>ORFEO2025!G568</f>
        <v>JOHN CORREDOR</v>
      </c>
      <c r="AD571" s="24"/>
      <c r="AE571" s="24"/>
      <c r="AF571" s="24"/>
      <c r="AG571" s="24"/>
      <c r="AH571" s="24"/>
      <c r="AI571" s="24"/>
      <c r="AJ571" s="24"/>
      <c r="AK571" s="24"/>
      <c r="AL571" s="209"/>
      <c r="AM571" s="24"/>
      <c r="AN571" s="24"/>
      <c r="AO571" s="223" t="str">
        <f t="shared" si="3"/>
        <v/>
      </c>
      <c r="AP571" s="223" t="str">
        <f>IFERROR(VLOOKUP(AM571,ORFEO2025!H:O,5,0),"")</f>
        <v/>
      </c>
      <c r="AQ571" s="223" t="str">
        <f>IFERROR(VLOOKUP(AM571,ORFEO2025!H:O,6,0),"")</f>
        <v/>
      </c>
      <c r="AR571" s="223" t="str">
        <f>IFERROR(VLOOKUP(AM571,ORFEO2025!H:O,7,0),"")</f>
        <v/>
      </c>
      <c r="AS571" s="223" t="str">
        <f>IFERROR(VLOOKUP(AM571,ORFEO2025!H:O,8,0),"")</f>
        <v/>
      </c>
      <c r="AT571" s="224" t="str">
        <f>IFERROR(VLOOKUP(AM571,ORFEO2025!H:O,9,0),"")</f>
        <v/>
      </c>
    </row>
    <row r="572">
      <c r="A572" s="261">
        <v>2.0255920252511E13</v>
      </c>
      <c r="B572" s="229"/>
      <c r="C572" s="28"/>
      <c r="D572" s="24"/>
      <c r="E572" s="227"/>
      <c r="F572" s="216" t="b">
        <v>1</v>
      </c>
      <c r="G572" s="24"/>
      <c r="H572" s="24"/>
      <c r="I572" s="209"/>
      <c r="J572" s="219" t="str">
        <f t="shared" si="6"/>
        <v/>
      </c>
      <c r="K572" s="24"/>
      <c r="L572" s="24"/>
      <c r="M572" s="24"/>
      <c r="N572" s="24"/>
      <c r="O572" s="24"/>
      <c r="P572" s="24"/>
      <c r="Q572" s="24"/>
      <c r="R572" s="24"/>
      <c r="S572" s="27"/>
      <c r="T572" s="24"/>
      <c r="U572" s="24"/>
      <c r="V572" s="24"/>
      <c r="W572" s="24"/>
      <c r="X572" s="209"/>
      <c r="Y572" s="216"/>
      <c r="Z572" s="216" t="str">
        <f t="shared" si="2"/>
        <v/>
      </c>
      <c r="AA572" s="250">
        <f>ORFEO2025!C514</f>
        <v>45782.37153</v>
      </c>
      <c r="AB572" s="216" t="str">
        <f>ORFEO2025!H569</f>
        <v>SE REASIGNA A DIMELZA TENIENDO EN CUENTA QUE EL CONVENIO CON EN TERRITORIO NO ESTA A CARGO DE INFRAESTRUCTURA        </v>
      </c>
      <c r="AC572" s="216" t="str">
        <f>ORFEO2025!G569</f>
        <v>SANTIAGO VARGAS CAMACHO</v>
      </c>
      <c r="AD572" s="24"/>
      <c r="AE572" s="24"/>
      <c r="AF572" s="24"/>
      <c r="AG572" s="24"/>
      <c r="AH572" s="24"/>
      <c r="AI572" s="24"/>
      <c r="AJ572" s="24"/>
      <c r="AK572" s="24"/>
      <c r="AL572" s="209"/>
      <c r="AM572" s="24"/>
      <c r="AN572" s="24"/>
      <c r="AO572" s="223" t="str">
        <f t="shared" si="3"/>
        <v/>
      </c>
      <c r="AP572" s="223" t="str">
        <f>IFERROR(VLOOKUP(AM572,ORFEO2025!H:O,5,0),"")</f>
        <v/>
      </c>
      <c r="AQ572" s="223" t="str">
        <f>IFERROR(VLOOKUP(AM572,ORFEO2025!H:O,6,0),"")</f>
        <v/>
      </c>
      <c r="AR572" s="223" t="str">
        <f>IFERROR(VLOOKUP(AM572,ORFEO2025!H:O,7,0),"")</f>
        <v/>
      </c>
      <c r="AS572" s="223" t="str">
        <f>IFERROR(VLOOKUP(AM572,ORFEO2025!H:O,8,0),"")</f>
        <v/>
      </c>
      <c r="AT572" s="224" t="str">
        <f>IFERROR(VLOOKUP(AM572,ORFEO2025!H:O,9,0),"")</f>
        <v/>
      </c>
    </row>
    <row r="573">
      <c r="A573" s="261">
        <v>2.0255920250601E13</v>
      </c>
      <c r="B573" s="248"/>
      <c r="C573" s="28"/>
      <c r="D573" s="24"/>
      <c r="E573" s="227"/>
      <c r="F573" s="216" t="b">
        <v>1</v>
      </c>
      <c r="G573" s="24"/>
      <c r="H573" s="24"/>
      <c r="I573" s="209"/>
      <c r="J573" s="219" t="str">
        <f t="shared" si="6"/>
        <v/>
      </c>
      <c r="K573" s="24"/>
      <c r="L573" s="24"/>
      <c r="M573" s="24"/>
      <c r="N573" s="24"/>
      <c r="O573" s="24"/>
      <c r="P573" s="24"/>
      <c r="Q573" s="24"/>
      <c r="R573" s="24"/>
      <c r="S573" s="27"/>
      <c r="T573" s="24"/>
      <c r="U573" s="24"/>
      <c r="V573" s="24"/>
      <c r="W573" s="24"/>
      <c r="X573" s="209"/>
      <c r="Y573" s="216"/>
      <c r="Z573" s="216">
        <f t="shared" si="2"/>
        <v>20255920160971</v>
      </c>
      <c r="AA573" s="250">
        <f>ORFEO2025!C515</f>
        <v>45779</v>
      </c>
      <c r="AB573" s="216">
        <f>ORFEO2025!H570</f>
        <v>20255920160971</v>
      </c>
      <c r="AC573" s="216" t="str">
        <f>ORFEO2025!G570</f>
        <v>EDGAR GRANADOS</v>
      </c>
      <c r="AD573" s="24"/>
      <c r="AE573" s="24"/>
      <c r="AF573" s="24"/>
      <c r="AG573" s="24"/>
      <c r="AH573" s="24"/>
      <c r="AI573" s="24"/>
      <c r="AJ573" s="24"/>
      <c r="AK573" s="24"/>
      <c r="AL573" s="209"/>
      <c r="AM573" s="24"/>
      <c r="AN573" s="24"/>
      <c r="AO573" s="223" t="str">
        <f t="shared" si="3"/>
        <v/>
      </c>
      <c r="AP573" s="223" t="str">
        <f>IFERROR(VLOOKUP(AM573,ORFEO2025!H:O,5,0),"")</f>
        <v/>
      </c>
      <c r="AQ573" s="223" t="str">
        <f>IFERROR(VLOOKUP(AM573,ORFEO2025!H:O,6,0),"")</f>
        <v/>
      </c>
      <c r="AR573" s="223" t="str">
        <f>IFERROR(VLOOKUP(AM573,ORFEO2025!H:O,7,0),"")</f>
        <v/>
      </c>
      <c r="AS573" s="223" t="str">
        <f>IFERROR(VLOOKUP(AM573,ORFEO2025!H:O,8,0),"")</f>
        <v/>
      </c>
      <c r="AT573" s="224" t="str">
        <f>IFERROR(VLOOKUP(AM573,ORFEO2025!H:O,9,0),"")</f>
        <v/>
      </c>
    </row>
    <row r="574">
      <c r="A574" s="261">
        <v>2.0255920250551E13</v>
      </c>
      <c r="B574" s="248"/>
      <c r="C574" s="28"/>
      <c r="D574" s="24"/>
      <c r="E574" s="227"/>
      <c r="F574" s="216" t="b">
        <v>1</v>
      </c>
      <c r="G574" s="24"/>
      <c r="H574" s="24"/>
      <c r="I574" s="209"/>
      <c r="J574" s="219" t="str">
        <f t="shared" si="6"/>
        <v/>
      </c>
      <c r="K574" s="24"/>
      <c r="L574" s="24"/>
      <c r="M574" s="24"/>
      <c r="N574" s="24"/>
      <c r="O574" s="24"/>
      <c r="P574" s="24"/>
      <c r="Q574" s="24"/>
      <c r="R574" s="24"/>
      <c r="S574" s="27"/>
      <c r="T574" s="24"/>
      <c r="U574" s="24"/>
      <c r="V574" s="24"/>
      <c r="W574" s="24"/>
      <c r="X574" s="209"/>
      <c r="Y574" s="216"/>
      <c r="Z574" s="216">
        <f t="shared" si="2"/>
        <v>20255920184381</v>
      </c>
      <c r="AA574" s="216" t="str">
        <f t="shared" ref="AA574:AA601" si="14">#REF!</f>
        <v>#REF!</v>
      </c>
      <c r="AB574" s="216">
        <f>ORFEO2025!H571</f>
        <v>20255920184381</v>
      </c>
      <c r="AC574" s="216" t="str">
        <f>ORFEO2025!G571</f>
        <v>EDGAR GRANADOS</v>
      </c>
      <c r="AD574" s="24"/>
      <c r="AE574" s="24"/>
      <c r="AF574" s="24"/>
      <c r="AG574" s="24"/>
      <c r="AH574" s="24"/>
      <c r="AI574" s="24"/>
      <c r="AJ574" s="24"/>
      <c r="AK574" s="24"/>
      <c r="AL574" s="209"/>
      <c r="AM574" s="24"/>
      <c r="AN574" s="24"/>
      <c r="AO574" s="223" t="str">
        <f t="shared" si="3"/>
        <v/>
      </c>
      <c r="AP574" s="223" t="str">
        <f>IFERROR(VLOOKUP(AM574,ORFEO2025!H:O,5,0),"")</f>
        <v/>
      </c>
      <c r="AQ574" s="223" t="str">
        <f>IFERROR(VLOOKUP(AM574,ORFEO2025!H:O,6,0),"")</f>
        <v/>
      </c>
      <c r="AR574" s="223" t="str">
        <f>IFERROR(VLOOKUP(AM574,ORFEO2025!H:O,7,0),"")</f>
        <v/>
      </c>
      <c r="AS574" s="223" t="str">
        <f>IFERROR(VLOOKUP(AM574,ORFEO2025!H:O,8,0),"")</f>
        <v/>
      </c>
      <c r="AT574" s="224" t="str">
        <f>IFERROR(VLOOKUP(AM574,ORFEO2025!H:O,9,0),"")</f>
        <v/>
      </c>
    </row>
    <row r="575">
      <c r="A575" s="261">
        <v>2.0255920250361E13</v>
      </c>
      <c r="B575" s="229"/>
      <c r="C575" s="28"/>
      <c r="D575" s="24"/>
      <c r="E575" s="227"/>
      <c r="F575" s="216" t="b">
        <v>1</v>
      </c>
      <c r="G575" s="24"/>
      <c r="H575" s="24"/>
      <c r="I575" s="209"/>
      <c r="J575" s="219" t="str">
        <f t="shared" si="6"/>
        <v/>
      </c>
      <c r="K575" s="24"/>
      <c r="L575" s="24"/>
      <c r="M575" s="24"/>
      <c r="N575" s="24"/>
      <c r="O575" s="24"/>
      <c r="P575" s="24"/>
      <c r="Q575" s="24"/>
      <c r="R575" s="24"/>
      <c r="S575" s="27"/>
      <c r="T575" s="24"/>
      <c r="U575" s="24"/>
      <c r="V575" s="24"/>
      <c r="W575" s="24"/>
      <c r="X575" s="209"/>
      <c r="Y575" s="216"/>
      <c r="Z575" s="216" t="str">
        <f t="shared" si="2"/>
        <v/>
      </c>
      <c r="AA575" s="216" t="str">
        <f t="shared" si="14"/>
        <v>#REF!</v>
      </c>
      <c r="AB575" s="226" t="str">
        <f>ORFEO2025!H572</f>
        <v/>
      </c>
      <c r="AC575" s="216" t="str">
        <f>ORFEO2025!G572</f>
        <v>DIEGO PEÑA</v>
      </c>
      <c r="AD575" s="24"/>
      <c r="AE575" s="24"/>
      <c r="AF575" s="24"/>
      <c r="AG575" s="24"/>
      <c r="AH575" s="24"/>
      <c r="AI575" s="24"/>
      <c r="AJ575" s="24"/>
      <c r="AK575" s="24"/>
      <c r="AL575" s="209"/>
      <c r="AM575" s="24"/>
      <c r="AN575" s="24"/>
      <c r="AO575" s="223" t="str">
        <f t="shared" si="3"/>
        <v/>
      </c>
      <c r="AP575" s="223" t="str">
        <f>IFERROR(VLOOKUP(AM575,ORFEO2025!H:O,5,0),"")</f>
        <v/>
      </c>
      <c r="AQ575" s="223" t="str">
        <f>IFERROR(VLOOKUP(AM575,ORFEO2025!H:O,6,0),"")</f>
        <v/>
      </c>
      <c r="AR575" s="223" t="str">
        <f>IFERROR(VLOOKUP(AM575,ORFEO2025!H:O,7,0),"")</f>
        <v/>
      </c>
      <c r="AS575" s="223" t="str">
        <f>IFERROR(VLOOKUP(AM575,ORFEO2025!H:O,8,0),"")</f>
        <v/>
      </c>
      <c r="AT575" s="224" t="str">
        <f>IFERROR(VLOOKUP(AM575,ORFEO2025!H:O,9,0),"")</f>
        <v/>
      </c>
    </row>
    <row r="576">
      <c r="A576" s="261">
        <v>2.0255920260491E13</v>
      </c>
      <c r="B576" s="229"/>
      <c r="C576" s="28"/>
      <c r="D576" s="24"/>
      <c r="E576" s="227"/>
      <c r="F576" s="216" t="b">
        <v>1</v>
      </c>
      <c r="G576" s="24"/>
      <c r="H576" s="24"/>
      <c r="I576" s="209"/>
      <c r="J576" s="219" t="str">
        <f t="shared" si="6"/>
        <v/>
      </c>
      <c r="K576" s="24"/>
      <c r="L576" s="24"/>
      <c r="M576" s="24"/>
      <c r="N576" s="24"/>
      <c r="O576" s="24"/>
      <c r="P576" s="24"/>
      <c r="Q576" s="24"/>
      <c r="R576" s="24"/>
      <c r="S576" s="27"/>
      <c r="T576" s="24"/>
      <c r="U576" s="24"/>
      <c r="V576" s="24"/>
      <c r="W576" s="24"/>
      <c r="X576" s="209"/>
      <c r="Y576" s="216"/>
      <c r="Z576" s="216">
        <f t="shared" si="2"/>
        <v>20255920212431</v>
      </c>
      <c r="AA576" s="216" t="str">
        <f t="shared" si="14"/>
        <v>#REF!</v>
      </c>
      <c r="AB576" s="216">
        <f>ORFEO2025!H573</f>
        <v>20255920212431</v>
      </c>
      <c r="AC576" s="216" t="str">
        <f>ORFEO2025!G573</f>
        <v>DIEGO PEÑA</v>
      </c>
      <c r="AD576" s="24"/>
      <c r="AE576" s="24"/>
      <c r="AF576" s="24"/>
      <c r="AG576" s="24"/>
      <c r="AH576" s="24"/>
      <c r="AI576" s="24"/>
      <c r="AJ576" s="24"/>
      <c r="AK576" s="24"/>
      <c r="AL576" s="209"/>
      <c r="AM576" s="24"/>
      <c r="AN576" s="24"/>
      <c r="AO576" s="223" t="str">
        <f t="shared" si="3"/>
        <v/>
      </c>
      <c r="AP576" s="223" t="str">
        <f>IFERROR(VLOOKUP(AM576,ORFEO2025!H:O,5,0),"")</f>
        <v/>
      </c>
      <c r="AQ576" s="223" t="str">
        <f>IFERROR(VLOOKUP(AM576,ORFEO2025!H:O,6,0),"")</f>
        <v/>
      </c>
      <c r="AR576" s="223" t="str">
        <f>IFERROR(VLOOKUP(AM576,ORFEO2025!H:O,7,0),"")</f>
        <v/>
      </c>
      <c r="AS576" s="223" t="str">
        <f>IFERROR(VLOOKUP(AM576,ORFEO2025!H:O,8,0),"")</f>
        <v/>
      </c>
      <c r="AT576" s="224" t="str">
        <f>IFERROR(VLOOKUP(AM576,ORFEO2025!H:O,9,0),"")</f>
        <v/>
      </c>
    </row>
    <row r="577">
      <c r="A577" s="261">
        <v>2.0255920259431E13</v>
      </c>
      <c r="B577" s="248"/>
      <c r="C577" s="28"/>
      <c r="D577" s="24"/>
      <c r="E577" s="227"/>
      <c r="F577" s="216" t="b">
        <v>1</v>
      </c>
      <c r="G577" s="24"/>
      <c r="H577" s="24"/>
      <c r="I577" s="209"/>
      <c r="J577" s="219" t="str">
        <f t="shared" si="6"/>
        <v/>
      </c>
      <c r="K577" s="24"/>
      <c r="L577" s="24"/>
      <c r="M577" s="24"/>
      <c r="N577" s="24"/>
      <c r="O577" s="24"/>
      <c r="P577" s="24"/>
      <c r="Q577" s="24"/>
      <c r="R577" s="24"/>
      <c r="S577" s="27"/>
      <c r="T577" s="24"/>
      <c r="U577" s="24"/>
      <c r="V577" s="24"/>
      <c r="W577" s="24"/>
      <c r="X577" s="209"/>
      <c r="Y577" s="216"/>
      <c r="Z577" s="216">
        <f t="shared" si="2"/>
        <v>20255920169791</v>
      </c>
      <c r="AA577" s="216" t="str">
        <f t="shared" si="14"/>
        <v>#REF!</v>
      </c>
      <c r="AB577" s="216">
        <f>ORFEO2025!H574</f>
        <v>20255920169791</v>
      </c>
      <c r="AC577" s="216" t="str">
        <f>ORFEO2025!G574</f>
        <v>EDGAR GRANADOS</v>
      </c>
      <c r="AD577" s="24"/>
      <c r="AE577" s="24"/>
      <c r="AF577" s="24"/>
      <c r="AG577" s="24"/>
      <c r="AH577" s="24"/>
      <c r="AI577" s="24"/>
      <c r="AJ577" s="24"/>
      <c r="AK577" s="24"/>
      <c r="AL577" s="209"/>
      <c r="AM577" s="24"/>
      <c r="AN577" s="24"/>
      <c r="AO577" s="223" t="str">
        <f t="shared" si="3"/>
        <v/>
      </c>
      <c r="AP577" s="223" t="str">
        <f>IFERROR(VLOOKUP(AM577,ORFEO2025!H:O,5,0),"")</f>
        <v/>
      </c>
      <c r="AQ577" s="223" t="str">
        <f>IFERROR(VLOOKUP(AM577,ORFEO2025!H:O,6,0),"")</f>
        <v/>
      </c>
      <c r="AR577" s="223" t="str">
        <f>IFERROR(VLOOKUP(AM577,ORFEO2025!H:O,7,0),"")</f>
        <v/>
      </c>
      <c r="AS577" s="223" t="str">
        <f>IFERROR(VLOOKUP(AM577,ORFEO2025!H:O,8,0),"")</f>
        <v/>
      </c>
      <c r="AT577" s="224" t="str">
        <f>IFERROR(VLOOKUP(AM577,ORFEO2025!H:O,9,0),"")</f>
        <v/>
      </c>
    </row>
    <row r="578">
      <c r="A578" s="261">
        <v>2.0255920262531E13</v>
      </c>
      <c r="B578" s="229"/>
      <c r="C578" s="28"/>
      <c r="D578" s="24"/>
      <c r="E578" s="227"/>
      <c r="F578" s="216" t="b">
        <v>1</v>
      </c>
      <c r="G578" s="24"/>
      <c r="H578" s="24"/>
      <c r="I578" s="209"/>
      <c r="J578" s="219" t="str">
        <f t="shared" si="6"/>
        <v/>
      </c>
      <c r="K578" s="24"/>
      <c r="L578" s="24"/>
      <c r="M578" s="24"/>
      <c r="N578" s="24"/>
      <c r="O578" s="24"/>
      <c r="P578" s="24"/>
      <c r="Q578" s="24"/>
      <c r="R578" s="24"/>
      <c r="S578" s="27"/>
      <c r="T578" s="24"/>
      <c r="U578" s="24"/>
      <c r="V578" s="24"/>
      <c r="W578" s="24"/>
      <c r="X578" s="209"/>
      <c r="Y578" s="216"/>
      <c r="Z578" s="216" t="str">
        <f t="shared" si="2"/>
        <v/>
      </c>
      <c r="AA578" s="216" t="str">
        <f t="shared" si="14"/>
        <v>#REF!</v>
      </c>
      <c r="AB578" s="216" t="str">
        <f>ORFEO2025!H575</f>
        <v>SE REASIGNA A DIMELZA TENIENDO EN CUENTA QUE EL CONVENIO CON EN TERRITORIO NO ESTA A CARGO DE INFRAESTRUCTURA        </v>
      </c>
      <c r="AC578" s="216" t="str">
        <f>ORFEO2025!G575</f>
        <v>SANTIAGO VARGAS CAMACHO</v>
      </c>
      <c r="AD578" s="24"/>
      <c r="AE578" s="24"/>
      <c r="AF578" s="24"/>
      <c r="AG578" s="24"/>
      <c r="AH578" s="24"/>
      <c r="AI578" s="24"/>
      <c r="AJ578" s="24"/>
      <c r="AK578" s="24"/>
      <c r="AL578" s="209"/>
      <c r="AM578" s="24"/>
      <c r="AN578" s="24"/>
      <c r="AO578" s="223" t="str">
        <f t="shared" si="3"/>
        <v/>
      </c>
      <c r="AP578" s="223" t="str">
        <f>IFERROR(VLOOKUP(AM578,ORFEO2025!H:O,5,0),"")</f>
        <v/>
      </c>
      <c r="AQ578" s="223" t="str">
        <f>IFERROR(VLOOKUP(AM578,ORFEO2025!H:O,6,0),"")</f>
        <v/>
      </c>
      <c r="AR578" s="223" t="str">
        <f>IFERROR(VLOOKUP(AM578,ORFEO2025!H:O,7,0),"")</f>
        <v/>
      </c>
      <c r="AS578" s="223" t="str">
        <f>IFERROR(VLOOKUP(AM578,ORFEO2025!H:O,8,0),"")</f>
        <v/>
      </c>
      <c r="AT578" s="224" t="str">
        <f>IFERROR(VLOOKUP(AM578,ORFEO2025!H:O,9,0),"")</f>
        <v/>
      </c>
    </row>
    <row r="579">
      <c r="A579" s="261">
        <v>2.0255920259881E13</v>
      </c>
      <c r="B579" s="248"/>
      <c r="C579" s="28"/>
      <c r="D579" s="24"/>
      <c r="E579" s="227"/>
      <c r="F579" s="216" t="b">
        <v>1</v>
      </c>
      <c r="G579" s="24"/>
      <c r="H579" s="24"/>
      <c r="I579" s="209"/>
      <c r="J579" s="219" t="str">
        <f t="shared" si="6"/>
        <v/>
      </c>
      <c r="K579" s="24"/>
      <c r="L579" s="24"/>
      <c r="M579" s="24"/>
      <c r="N579" s="24"/>
      <c r="O579" s="24"/>
      <c r="P579" s="24"/>
      <c r="Q579" s="24"/>
      <c r="R579" s="24"/>
      <c r="S579" s="27"/>
      <c r="T579" s="24"/>
      <c r="U579" s="24"/>
      <c r="V579" s="24"/>
      <c r="W579" s="24"/>
      <c r="X579" s="209"/>
      <c r="Y579" s="216"/>
      <c r="Z579" s="216">
        <f t="shared" si="2"/>
        <v>20255920210631</v>
      </c>
      <c r="AA579" s="216" t="str">
        <f t="shared" si="14"/>
        <v>#REF!</v>
      </c>
      <c r="AB579" s="216">
        <f>ORFEO2025!H576</f>
        <v>20255920210631</v>
      </c>
      <c r="AC579" s="216" t="str">
        <f>ORFEO2025!G576</f>
        <v>EDGAR GRANADOS</v>
      </c>
      <c r="AD579" s="24"/>
      <c r="AE579" s="24"/>
      <c r="AF579" s="24"/>
      <c r="AG579" s="24"/>
      <c r="AH579" s="24"/>
      <c r="AI579" s="24"/>
      <c r="AJ579" s="24"/>
      <c r="AK579" s="24"/>
      <c r="AL579" s="209"/>
      <c r="AM579" s="24"/>
      <c r="AN579" s="24"/>
      <c r="AO579" s="223" t="str">
        <f t="shared" si="3"/>
        <v/>
      </c>
      <c r="AP579" s="223" t="str">
        <f>IFERROR(VLOOKUP(AM579,ORFEO2025!H:O,5,0),"")</f>
        <v/>
      </c>
      <c r="AQ579" s="223" t="str">
        <f>IFERROR(VLOOKUP(AM579,ORFEO2025!H:O,6,0),"")</f>
        <v/>
      </c>
      <c r="AR579" s="223" t="str">
        <f>IFERROR(VLOOKUP(AM579,ORFEO2025!H:O,7,0),"")</f>
        <v/>
      </c>
      <c r="AS579" s="223" t="str">
        <f>IFERROR(VLOOKUP(AM579,ORFEO2025!H:O,8,0),"")</f>
        <v/>
      </c>
      <c r="AT579" s="224" t="str">
        <f>IFERROR(VLOOKUP(AM579,ORFEO2025!H:O,9,0),"")</f>
        <v/>
      </c>
    </row>
    <row r="580">
      <c r="A580" s="24"/>
      <c r="B580" s="229"/>
      <c r="C580" s="28"/>
      <c r="D580" s="24"/>
      <c r="E580" s="227"/>
      <c r="F580" s="216"/>
      <c r="G580" s="24"/>
      <c r="H580" s="24"/>
      <c r="I580" s="209"/>
      <c r="J580" s="219" t="str">
        <f t="shared" si="6"/>
        <v/>
      </c>
      <c r="K580" s="24"/>
      <c r="L580" s="24"/>
      <c r="M580" s="24"/>
      <c r="N580" s="24"/>
      <c r="O580" s="24"/>
      <c r="P580" s="24"/>
      <c r="Q580" s="24"/>
      <c r="R580" s="24"/>
      <c r="S580" s="27"/>
      <c r="T580" s="24"/>
      <c r="U580" s="24"/>
      <c r="V580" s="24"/>
      <c r="W580" s="24"/>
      <c r="X580" s="209"/>
      <c r="Y580" s="216"/>
      <c r="Z580" s="216">
        <f t="shared" si="2"/>
        <v>20255920213761</v>
      </c>
      <c r="AA580" s="216" t="str">
        <f t="shared" si="14"/>
        <v>#REF!</v>
      </c>
      <c r="AB580" s="216">
        <f>ORFEO2025!H577</f>
        <v>20255920213761</v>
      </c>
      <c r="AC580" s="216" t="str">
        <f>ORFEO2025!G577</f>
        <v>EDGAR GRANADOS</v>
      </c>
      <c r="AD580" s="24"/>
      <c r="AE580" s="24"/>
      <c r="AF580" s="24"/>
      <c r="AG580" s="24"/>
      <c r="AH580" s="24"/>
      <c r="AI580" s="24"/>
      <c r="AJ580" s="24"/>
      <c r="AK580" s="24"/>
      <c r="AL580" s="209"/>
      <c r="AM580" s="24"/>
      <c r="AN580" s="24"/>
      <c r="AO580" s="223" t="str">
        <f t="shared" si="3"/>
        <v/>
      </c>
      <c r="AP580" s="223" t="str">
        <f>IFERROR(VLOOKUP(AM580,ORFEO2025!H:O,5,0),"")</f>
        <v/>
      </c>
      <c r="AQ580" s="223" t="str">
        <f>IFERROR(VLOOKUP(AM580,ORFEO2025!H:O,6,0),"")</f>
        <v/>
      </c>
      <c r="AR580" s="223" t="str">
        <f>IFERROR(VLOOKUP(AM580,ORFEO2025!H:O,7,0),"")</f>
        <v/>
      </c>
      <c r="AS580" s="223" t="str">
        <f>IFERROR(VLOOKUP(AM580,ORFEO2025!H:O,8,0),"")</f>
        <v/>
      </c>
      <c r="AT580" s="224" t="str">
        <f>IFERROR(VLOOKUP(AM580,ORFEO2025!H:O,9,0),"")</f>
        <v/>
      </c>
    </row>
    <row r="581">
      <c r="A581" s="261">
        <v>2.0255920269371E13</v>
      </c>
      <c r="B581" s="217">
        <v>45849.0</v>
      </c>
      <c r="C581" s="230">
        <v>25.0</v>
      </c>
      <c r="D581" s="216">
        <v>2.025312328E9</v>
      </c>
      <c r="E581" s="26">
        <v>41.0</v>
      </c>
      <c r="F581" s="216" t="b">
        <v>1</v>
      </c>
      <c r="G581" s="24"/>
      <c r="H581" s="24"/>
      <c r="I581" s="209"/>
      <c r="J581" s="219" t="str">
        <f t="shared" si="6"/>
        <v/>
      </c>
      <c r="K581" s="24"/>
      <c r="L581" s="24"/>
      <c r="M581" s="24"/>
      <c r="N581" s="24"/>
      <c r="O581" s="24"/>
      <c r="P581" s="24"/>
      <c r="Q581" s="24"/>
      <c r="R581" s="24"/>
      <c r="S581" s="27"/>
      <c r="T581" s="24"/>
      <c r="U581" s="24"/>
      <c r="V581" s="24"/>
      <c r="W581" s="24"/>
      <c r="X581" s="209"/>
      <c r="Y581" s="216"/>
      <c r="Z581" s="216">
        <f t="shared" si="2"/>
        <v>20255920207161</v>
      </c>
      <c r="AA581" s="216" t="str">
        <f t="shared" si="14"/>
        <v>#REF!</v>
      </c>
      <c r="AB581" s="216">
        <f>ORFEO2025!H578</f>
        <v>20255920207161</v>
      </c>
      <c r="AC581" s="216" t="str">
        <f>ORFEO2025!G578</f>
        <v>EDGAR GRANADOS</v>
      </c>
      <c r="AD581" s="24"/>
      <c r="AE581" s="24"/>
      <c r="AF581" s="24"/>
      <c r="AG581" s="24"/>
      <c r="AH581" s="24"/>
      <c r="AI581" s="24"/>
      <c r="AJ581" s="24"/>
      <c r="AK581" s="24"/>
      <c r="AL581" s="209"/>
      <c r="AM581" s="24"/>
      <c r="AN581" s="24"/>
      <c r="AO581" s="223" t="str">
        <f t="shared" si="3"/>
        <v/>
      </c>
      <c r="AP581" s="223" t="str">
        <f>IFERROR(VLOOKUP(AM581,ORFEO2025!H:O,5,0),"")</f>
        <v/>
      </c>
      <c r="AQ581" s="223" t="str">
        <f>IFERROR(VLOOKUP(AM581,ORFEO2025!H:O,6,0),"")</f>
        <v/>
      </c>
      <c r="AR581" s="223" t="str">
        <f>IFERROR(VLOOKUP(AM581,ORFEO2025!H:O,7,0),"")</f>
        <v/>
      </c>
      <c r="AS581" s="223" t="str">
        <f>IFERROR(VLOOKUP(AM581,ORFEO2025!H:O,8,0),"")</f>
        <v/>
      </c>
      <c r="AT581" s="224" t="str">
        <f>IFERROR(VLOOKUP(AM581,ORFEO2025!H:O,9,0),"")</f>
        <v/>
      </c>
    </row>
    <row r="582">
      <c r="A582" s="261">
        <v>2.0255920269441E13</v>
      </c>
      <c r="B582" s="248"/>
      <c r="C582" s="28"/>
      <c r="D582" s="24"/>
      <c r="E582" s="227"/>
      <c r="F582" s="216" t="b">
        <v>1</v>
      </c>
      <c r="G582" s="24"/>
      <c r="H582" s="24"/>
      <c r="I582" s="209"/>
      <c r="J582" s="219" t="str">
        <f t="shared" si="6"/>
        <v/>
      </c>
      <c r="K582" s="24"/>
      <c r="L582" s="24"/>
      <c r="M582" s="24"/>
      <c r="N582" s="24"/>
      <c r="O582" s="24"/>
      <c r="P582" s="24"/>
      <c r="Q582" s="24"/>
      <c r="R582" s="24"/>
      <c r="S582" s="27"/>
      <c r="T582" s="24"/>
      <c r="U582" s="24"/>
      <c r="V582" s="24"/>
      <c r="W582" s="24"/>
      <c r="X582" s="209"/>
      <c r="Y582" s="216"/>
      <c r="Z582" s="216" t="str">
        <f t="shared" si="2"/>
        <v/>
      </c>
      <c r="AA582" s="216" t="str">
        <f t="shared" si="14"/>
        <v>#REF!</v>
      </c>
      <c r="AB582" s="216" t="str">
        <f>ORFEO2025!H579</f>
        <v>SE CIERRA TRAMITE TENIENDO EN CUENTA QUE ES INFORMADO	</v>
      </c>
      <c r="AC582" s="216" t="str">
        <f>ORFEO2025!G579</f>
        <v>SANTIAGO VARGAS CAMACHO</v>
      </c>
      <c r="AD582" s="24"/>
      <c r="AE582" s="24"/>
      <c r="AF582" s="24"/>
      <c r="AG582" s="24"/>
      <c r="AH582" s="24"/>
      <c r="AI582" s="24"/>
      <c r="AJ582" s="24"/>
      <c r="AK582" s="24"/>
      <c r="AL582" s="209"/>
      <c r="AM582" s="24"/>
      <c r="AN582" s="24"/>
      <c r="AO582" s="223" t="str">
        <f t="shared" si="3"/>
        <v/>
      </c>
      <c r="AP582" s="223" t="str">
        <f>IFERROR(VLOOKUP(AM582,ORFEO2025!H:O,5,0),"")</f>
        <v/>
      </c>
      <c r="AQ582" s="223" t="str">
        <f>IFERROR(VLOOKUP(AM582,ORFEO2025!H:O,6,0),"")</f>
        <v/>
      </c>
      <c r="AR582" s="223" t="str">
        <f>IFERROR(VLOOKUP(AM582,ORFEO2025!H:O,7,0),"")</f>
        <v/>
      </c>
      <c r="AS582" s="223" t="str">
        <f>IFERROR(VLOOKUP(AM582,ORFEO2025!H:O,8,0),"")</f>
        <v/>
      </c>
      <c r="AT582" s="224" t="str">
        <f>IFERROR(VLOOKUP(AM582,ORFEO2025!H:O,9,0),"")</f>
        <v/>
      </c>
    </row>
    <row r="583">
      <c r="A583" s="261">
        <v>2.0255920269471E13</v>
      </c>
      <c r="B583" s="248"/>
      <c r="C583" s="28"/>
      <c r="D583" s="24"/>
      <c r="E583" s="227"/>
      <c r="F583" s="216" t="b">
        <v>1</v>
      </c>
      <c r="G583" s="24"/>
      <c r="H583" s="24"/>
      <c r="I583" s="209"/>
      <c r="J583" s="219" t="str">
        <f t="shared" si="6"/>
        <v/>
      </c>
      <c r="K583" s="24"/>
      <c r="L583" s="24"/>
      <c r="M583" s="24"/>
      <c r="N583" s="24"/>
      <c r="O583" s="24"/>
      <c r="P583" s="24"/>
      <c r="Q583" s="24"/>
      <c r="R583" s="24"/>
      <c r="S583" s="27"/>
      <c r="T583" s="24"/>
      <c r="U583" s="24"/>
      <c r="V583" s="24"/>
      <c r="W583" s="24"/>
      <c r="X583" s="209"/>
      <c r="Y583" s="216"/>
      <c r="Z583" s="216" t="str">
        <f t="shared" si="2"/>
        <v/>
      </c>
      <c r="AA583" s="216" t="str">
        <f t="shared" si="14"/>
        <v>#REF!</v>
      </c>
      <c r="AB583" s="226" t="str">
        <f>ORFEO2025!H580</f>
        <v>ORFEO INFORMATIVO, PARA CIERRE TODA VEZ QUE, LA EMPRESA DE ACUEDUCTO Y ALCANTARILLADO DE BOGOTÁ LE DA RESPUESTA AL PETICIONARIO. GRACIAS</v>
      </c>
      <c r="AC583" s="216" t="str">
        <f>ORFEO2025!G580</f>
        <v>JOHN CORREDOR</v>
      </c>
      <c r="AD583" s="24"/>
      <c r="AE583" s="24"/>
      <c r="AF583" s="24"/>
      <c r="AG583" s="24"/>
      <c r="AH583" s="24"/>
      <c r="AI583" s="24"/>
      <c r="AJ583" s="24"/>
      <c r="AK583" s="24"/>
      <c r="AL583" s="209"/>
      <c r="AM583" s="24"/>
      <c r="AN583" s="24"/>
      <c r="AO583" s="223" t="str">
        <f t="shared" si="3"/>
        <v/>
      </c>
      <c r="AP583" s="223" t="str">
        <f>IFERROR(VLOOKUP(AM583,ORFEO2025!H:O,5,0),"")</f>
        <v/>
      </c>
      <c r="AQ583" s="223" t="str">
        <f>IFERROR(VLOOKUP(AM583,ORFEO2025!H:O,6,0),"")</f>
        <v/>
      </c>
      <c r="AR583" s="223" t="str">
        <f>IFERROR(VLOOKUP(AM583,ORFEO2025!H:O,7,0),"")</f>
        <v/>
      </c>
      <c r="AS583" s="223" t="str">
        <f>IFERROR(VLOOKUP(AM583,ORFEO2025!H:O,8,0),"")</f>
        <v/>
      </c>
      <c r="AT583" s="224" t="str">
        <f>IFERROR(VLOOKUP(AM583,ORFEO2025!H:O,9,0),"")</f>
        <v/>
      </c>
    </row>
    <row r="584">
      <c r="A584" s="261">
        <v>2.0255920269721E13</v>
      </c>
      <c r="B584" s="229"/>
      <c r="C584" s="28"/>
      <c r="D584" s="24"/>
      <c r="E584" s="227"/>
      <c r="F584" s="216" t="b">
        <v>1</v>
      </c>
      <c r="G584" s="24"/>
      <c r="H584" s="24"/>
      <c r="I584" s="209"/>
      <c r="J584" s="219" t="str">
        <f t="shared" si="6"/>
        <v/>
      </c>
      <c r="K584" s="24"/>
      <c r="L584" s="24"/>
      <c r="M584" s="24"/>
      <c r="N584" s="24"/>
      <c r="O584" s="24"/>
      <c r="P584" s="24"/>
      <c r="Q584" s="24"/>
      <c r="R584" s="24"/>
      <c r="S584" s="27"/>
      <c r="T584" s="24"/>
      <c r="U584" s="24"/>
      <c r="V584" s="24"/>
      <c r="W584" s="24"/>
      <c r="X584" s="209"/>
      <c r="Y584" s="216"/>
      <c r="Z584" s="216">
        <f t="shared" si="2"/>
        <v>20255920210591</v>
      </c>
      <c r="AA584" s="216" t="str">
        <f t="shared" si="14"/>
        <v>#REF!</v>
      </c>
      <c r="AB584" s="216">
        <f>ORFEO2025!H581</f>
        <v>20255920210591</v>
      </c>
      <c r="AC584" s="216" t="str">
        <f>ORFEO2025!G581</f>
        <v>SEBASTIÁN RAMÍREZ</v>
      </c>
      <c r="AD584" s="24"/>
      <c r="AE584" s="24"/>
      <c r="AF584" s="24"/>
      <c r="AG584" s="24"/>
      <c r="AH584" s="24"/>
      <c r="AI584" s="24"/>
      <c r="AJ584" s="24"/>
      <c r="AK584" s="24"/>
      <c r="AL584" s="209"/>
      <c r="AM584" s="24"/>
      <c r="AN584" s="24"/>
      <c r="AO584" s="223" t="str">
        <f t="shared" si="3"/>
        <v/>
      </c>
      <c r="AP584" s="223" t="str">
        <f>IFERROR(VLOOKUP(AM584,ORFEO2025!H:O,5,0),"")</f>
        <v/>
      </c>
      <c r="AQ584" s="223" t="str">
        <f>IFERROR(VLOOKUP(AM584,ORFEO2025!H:O,6,0),"")</f>
        <v/>
      </c>
      <c r="AR584" s="223" t="str">
        <f>IFERROR(VLOOKUP(AM584,ORFEO2025!H:O,7,0),"")</f>
        <v/>
      </c>
      <c r="AS584" s="223" t="str">
        <f>IFERROR(VLOOKUP(AM584,ORFEO2025!H:O,8,0),"")</f>
        <v/>
      </c>
      <c r="AT584" s="224" t="str">
        <f>IFERROR(VLOOKUP(AM584,ORFEO2025!H:O,9,0),"")</f>
        <v/>
      </c>
    </row>
    <row r="585">
      <c r="A585" s="261">
        <v>2.0255920269891E13</v>
      </c>
      <c r="B585" s="229"/>
      <c r="C585" s="28"/>
      <c r="D585" s="24"/>
      <c r="E585" s="227"/>
      <c r="F585" s="216" t="b">
        <v>1</v>
      </c>
      <c r="G585" s="24"/>
      <c r="H585" s="24"/>
      <c r="I585" s="209"/>
      <c r="J585" s="219" t="str">
        <f t="shared" si="6"/>
        <v/>
      </c>
      <c r="K585" s="24"/>
      <c r="L585" s="24"/>
      <c r="M585" s="24"/>
      <c r="N585" s="24"/>
      <c r="O585" s="24"/>
      <c r="P585" s="24"/>
      <c r="Q585" s="24"/>
      <c r="R585" s="24"/>
      <c r="S585" s="27"/>
      <c r="T585" s="24"/>
      <c r="U585" s="24"/>
      <c r="V585" s="24"/>
      <c r="W585" s="24"/>
      <c r="X585" s="209"/>
      <c r="Y585" s="216"/>
      <c r="Z585" s="216" t="str">
        <f t="shared" si="2"/>
        <v/>
      </c>
      <c r="AA585" s="216" t="str">
        <f t="shared" si="14"/>
        <v>#REF!</v>
      </c>
      <c r="AB585" s="226" t="str">
        <f>ORFEO2025!H582</f>
        <v>SE CIERRA TRÁMITE TENIENDO EN CUENTA QUE ES INFORMATIVO	</v>
      </c>
      <c r="AC585" s="216" t="str">
        <f>ORFEO2025!G582</f>
        <v>OSCAR CASTAÑEDA</v>
      </c>
      <c r="AD585" s="24"/>
      <c r="AE585" s="24"/>
      <c r="AF585" s="24"/>
      <c r="AG585" s="24"/>
      <c r="AH585" s="24"/>
      <c r="AI585" s="24"/>
      <c r="AJ585" s="24"/>
      <c r="AK585" s="24"/>
      <c r="AL585" s="209"/>
      <c r="AM585" s="24"/>
      <c r="AN585" s="24"/>
      <c r="AO585" s="223" t="str">
        <f t="shared" si="3"/>
        <v/>
      </c>
      <c r="AP585" s="223" t="str">
        <f>IFERROR(VLOOKUP(AM585,ORFEO2025!H:O,5,0),"")</f>
        <v/>
      </c>
      <c r="AQ585" s="223" t="str">
        <f>IFERROR(VLOOKUP(AM585,ORFEO2025!H:O,6,0),"")</f>
        <v/>
      </c>
      <c r="AR585" s="223" t="str">
        <f>IFERROR(VLOOKUP(AM585,ORFEO2025!H:O,7,0),"")</f>
        <v/>
      </c>
      <c r="AS585" s="223" t="str">
        <f>IFERROR(VLOOKUP(AM585,ORFEO2025!H:O,8,0),"")</f>
        <v/>
      </c>
      <c r="AT585" s="224" t="str">
        <f>IFERROR(VLOOKUP(AM585,ORFEO2025!H:O,9,0),"")</f>
        <v/>
      </c>
    </row>
    <row r="586">
      <c r="A586" s="261">
        <v>2.0255920266781E13</v>
      </c>
      <c r="B586" s="229"/>
      <c r="C586" s="28"/>
      <c r="D586" s="24"/>
      <c r="E586" s="227"/>
      <c r="F586" s="216" t="b">
        <v>1</v>
      </c>
      <c r="G586" s="24"/>
      <c r="H586" s="24"/>
      <c r="I586" s="209"/>
      <c r="J586" s="219" t="str">
        <f t="shared" si="6"/>
        <v/>
      </c>
      <c r="K586" s="24"/>
      <c r="L586" s="24"/>
      <c r="M586" s="24"/>
      <c r="N586" s="24"/>
      <c r="O586" s="24"/>
      <c r="P586" s="24"/>
      <c r="Q586" s="24"/>
      <c r="R586" s="24"/>
      <c r="S586" s="27"/>
      <c r="T586" s="24"/>
      <c r="U586" s="24"/>
      <c r="V586" s="24"/>
      <c r="W586" s="24"/>
      <c r="X586" s="209"/>
      <c r="Y586" s="216"/>
      <c r="Z586" s="216">
        <f t="shared" si="2"/>
        <v>20255920214081</v>
      </c>
      <c r="AA586" s="216" t="str">
        <f t="shared" si="14"/>
        <v>#REF!</v>
      </c>
      <c r="AB586" s="216">
        <f>ORFEO2025!H583</f>
        <v>20255920214081</v>
      </c>
      <c r="AC586" s="216" t="str">
        <f>ORFEO2025!G583</f>
        <v>EDGAR GRANADOS</v>
      </c>
      <c r="AD586" s="24"/>
      <c r="AE586" s="24"/>
      <c r="AF586" s="24"/>
      <c r="AG586" s="24"/>
      <c r="AH586" s="24"/>
      <c r="AI586" s="24"/>
      <c r="AJ586" s="24"/>
      <c r="AK586" s="24"/>
      <c r="AL586" s="209"/>
      <c r="AM586" s="24"/>
      <c r="AN586" s="24"/>
      <c r="AO586" s="223" t="str">
        <f t="shared" si="3"/>
        <v/>
      </c>
      <c r="AP586" s="223" t="str">
        <f>IFERROR(VLOOKUP(AM586,ORFEO2025!H:O,5,0),"")</f>
        <v/>
      </c>
      <c r="AQ586" s="223" t="str">
        <f>IFERROR(VLOOKUP(AM586,ORFEO2025!H:O,6,0),"")</f>
        <v/>
      </c>
      <c r="AR586" s="223" t="str">
        <f>IFERROR(VLOOKUP(AM586,ORFEO2025!H:O,7,0),"")</f>
        <v/>
      </c>
      <c r="AS586" s="223" t="str">
        <f>IFERROR(VLOOKUP(AM586,ORFEO2025!H:O,8,0),"")</f>
        <v/>
      </c>
      <c r="AT586" s="224" t="str">
        <f>IFERROR(VLOOKUP(AM586,ORFEO2025!H:O,9,0),"")</f>
        <v/>
      </c>
    </row>
    <row r="587">
      <c r="A587" s="261">
        <v>2.0255920268841E13</v>
      </c>
      <c r="B587" s="229"/>
      <c r="C587" s="28"/>
      <c r="D587" s="24"/>
      <c r="E587" s="227"/>
      <c r="F587" s="216" t="b">
        <v>1</v>
      </c>
      <c r="G587" s="24"/>
      <c r="H587" s="24"/>
      <c r="I587" s="209"/>
      <c r="J587" s="219" t="str">
        <f t="shared" si="6"/>
        <v/>
      </c>
      <c r="K587" s="24"/>
      <c r="L587" s="24"/>
      <c r="M587" s="24"/>
      <c r="N587" s="24"/>
      <c r="O587" s="24"/>
      <c r="P587" s="24"/>
      <c r="Q587" s="24"/>
      <c r="R587" s="24"/>
      <c r="S587" s="27"/>
      <c r="T587" s="24"/>
      <c r="U587" s="24"/>
      <c r="V587" s="24"/>
      <c r="W587" s="24"/>
      <c r="X587" s="209"/>
      <c r="Y587" s="216"/>
      <c r="Z587" s="216">
        <f t="shared" si="2"/>
        <v>20255920214041</v>
      </c>
      <c r="AA587" s="216" t="str">
        <f t="shared" si="14"/>
        <v>#REF!</v>
      </c>
      <c r="AB587" s="216">
        <f>ORFEO2025!H584</f>
        <v>20255920214041</v>
      </c>
      <c r="AC587" s="216" t="str">
        <f>ORFEO2025!G584</f>
        <v>EDGAR GRANADOS</v>
      </c>
      <c r="AD587" s="24"/>
      <c r="AE587" s="24"/>
      <c r="AF587" s="24"/>
      <c r="AG587" s="24"/>
      <c r="AH587" s="24"/>
      <c r="AI587" s="24"/>
      <c r="AJ587" s="24"/>
      <c r="AK587" s="24"/>
      <c r="AL587" s="209"/>
      <c r="AM587" s="24"/>
      <c r="AN587" s="24"/>
      <c r="AO587" s="223" t="str">
        <f t="shared" si="3"/>
        <v/>
      </c>
      <c r="AP587" s="223" t="str">
        <f>IFERROR(VLOOKUP(AM587,ORFEO2025!H:O,5,0),"")</f>
        <v/>
      </c>
      <c r="AQ587" s="223" t="str">
        <f>IFERROR(VLOOKUP(AM587,ORFEO2025!H:O,6,0),"")</f>
        <v/>
      </c>
      <c r="AR587" s="223" t="str">
        <f>IFERROR(VLOOKUP(AM587,ORFEO2025!H:O,7,0),"")</f>
        <v/>
      </c>
      <c r="AS587" s="223" t="str">
        <f>IFERROR(VLOOKUP(AM587,ORFEO2025!H:O,8,0),"")</f>
        <v/>
      </c>
      <c r="AT587" s="224" t="str">
        <f>IFERROR(VLOOKUP(AM587,ORFEO2025!H:O,9,0),"")</f>
        <v/>
      </c>
    </row>
    <row r="588">
      <c r="A588" s="261">
        <v>2.0255920268641E13</v>
      </c>
      <c r="B588" s="229"/>
      <c r="C588" s="28"/>
      <c r="D588" s="24"/>
      <c r="E588" s="227"/>
      <c r="F588" s="216" t="b">
        <v>1</v>
      </c>
      <c r="G588" s="24"/>
      <c r="H588" s="24"/>
      <c r="I588" s="209"/>
      <c r="J588" s="219" t="str">
        <f t="shared" si="6"/>
        <v/>
      </c>
      <c r="K588" s="24"/>
      <c r="L588" s="24"/>
      <c r="M588" s="24"/>
      <c r="N588" s="24"/>
      <c r="O588" s="24"/>
      <c r="P588" s="24"/>
      <c r="Q588" s="24"/>
      <c r="R588" s="24"/>
      <c r="S588" s="27"/>
      <c r="T588" s="24"/>
      <c r="U588" s="24"/>
      <c r="V588" s="24"/>
      <c r="W588" s="24"/>
      <c r="X588" s="209"/>
      <c r="Y588" s="216"/>
      <c r="Z588" s="216">
        <f t="shared" si="2"/>
        <v>20255920213811</v>
      </c>
      <c r="AA588" s="216" t="str">
        <f t="shared" si="14"/>
        <v>#REF!</v>
      </c>
      <c r="AB588" s="216">
        <f>ORFEO2025!H585</f>
        <v>20255920213811</v>
      </c>
      <c r="AC588" s="216" t="str">
        <f>ORFEO2025!G585</f>
        <v>EDGAR GRANADOS</v>
      </c>
      <c r="AD588" s="24"/>
      <c r="AE588" s="24"/>
      <c r="AF588" s="24"/>
      <c r="AG588" s="24"/>
      <c r="AH588" s="24"/>
      <c r="AI588" s="24"/>
      <c r="AJ588" s="24"/>
      <c r="AK588" s="24"/>
      <c r="AL588" s="209"/>
      <c r="AM588" s="24"/>
      <c r="AN588" s="24"/>
      <c r="AO588" s="223" t="str">
        <f t="shared" si="3"/>
        <v/>
      </c>
      <c r="AP588" s="223" t="str">
        <f>IFERROR(VLOOKUP(AM588,ORFEO2025!H:O,5,0),"")</f>
        <v/>
      </c>
      <c r="AQ588" s="223" t="str">
        <f>IFERROR(VLOOKUP(AM588,ORFEO2025!H:O,6,0),"")</f>
        <v/>
      </c>
      <c r="AR588" s="223" t="str">
        <f>IFERROR(VLOOKUP(AM588,ORFEO2025!H:O,7,0),"")</f>
        <v/>
      </c>
      <c r="AS588" s="223" t="str">
        <f>IFERROR(VLOOKUP(AM588,ORFEO2025!H:O,8,0),"")</f>
        <v/>
      </c>
      <c r="AT588" s="224" t="str">
        <f>IFERROR(VLOOKUP(AM588,ORFEO2025!H:O,9,0),"")</f>
        <v/>
      </c>
    </row>
    <row r="589">
      <c r="A589" s="261">
        <v>2.0255920268761E13</v>
      </c>
      <c r="B589" s="229"/>
      <c r="C589" s="28"/>
      <c r="D589" s="24"/>
      <c r="E589" s="227"/>
      <c r="F589" s="216" t="b">
        <v>1</v>
      </c>
      <c r="G589" s="24"/>
      <c r="H589" s="24"/>
      <c r="I589" s="209"/>
      <c r="J589" s="219" t="str">
        <f t="shared" si="6"/>
        <v/>
      </c>
      <c r="K589" s="24"/>
      <c r="L589" s="24"/>
      <c r="M589" s="24"/>
      <c r="N589" s="24"/>
      <c r="O589" s="24"/>
      <c r="P589" s="24"/>
      <c r="Q589" s="24"/>
      <c r="R589" s="24"/>
      <c r="S589" s="27"/>
      <c r="T589" s="24"/>
      <c r="U589" s="24"/>
      <c r="V589" s="24"/>
      <c r="W589" s="24"/>
      <c r="X589" s="209"/>
      <c r="Y589" s="216"/>
      <c r="Z589" s="216">
        <f t="shared" si="2"/>
        <v>20255920213781</v>
      </c>
      <c r="AA589" s="216" t="str">
        <f t="shared" si="14"/>
        <v>#REF!</v>
      </c>
      <c r="AB589" s="216">
        <f>ORFEO2025!H586</f>
        <v>20255920213781</v>
      </c>
      <c r="AC589" s="216" t="str">
        <f>ORFEO2025!G586</f>
        <v>EDGAR GRANADOS</v>
      </c>
      <c r="AD589" s="24"/>
      <c r="AE589" s="24"/>
      <c r="AF589" s="24"/>
      <c r="AG589" s="24"/>
      <c r="AH589" s="24"/>
      <c r="AI589" s="24"/>
      <c r="AJ589" s="24"/>
      <c r="AK589" s="24"/>
      <c r="AL589" s="209"/>
      <c r="AM589" s="24"/>
      <c r="AN589" s="24"/>
      <c r="AO589" s="223" t="str">
        <f t="shared" si="3"/>
        <v/>
      </c>
      <c r="AP589" s="223" t="str">
        <f>IFERROR(VLOOKUP(AM589,ORFEO2025!H:O,5,0),"")</f>
        <v/>
      </c>
      <c r="AQ589" s="223" t="str">
        <f>IFERROR(VLOOKUP(AM589,ORFEO2025!H:O,6,0),"")</f>
        <v/>
      </c>
      <c r="AR589" s="223" t="str">
        <f>IFERROR(VLOOKUP(AM589,ORFEO2025!H:O,7,0),"")</f>
        <v/>
      </c>
      <c r="AS589" s="223" t="str">
        <f>IFERROR(VLOOKUP(AM589,ORFEO2025!H:O,8,0),"")</f>
        <v/>
      </c>
      <c r="AT589" s="224" t="str">
        <f>IFERROR(VLOOKUP(AM589,ORFEO2025!H:O,9,0),"")</f>
        <v/>
      </c>
    </row>
    <row r="590">
      <c r="A590" s="261">
        <v>2.0255920266701E13</v>
      </c>
      <c r="B590" s="229"/>
      <c r="C590" s="28"/>
      <c r="D590" s="24"/>
      <c r="E590" s="227"/>
      <c r="F590" s="216" t="b">
        <v>1</v>
      </c>
      <c r="G590" s="24"/>
      <c r="H590" s="24"/>
      <c r="I590" s="209"/>
      <c r="J590" s="219" t="str">
        <f t="shared" si="6"/>
        <v/>
      </c>
      <c r="K590" s="24"/>
      <c r="L590" s="24"/>
      <c r="M590" s="24"/>
      <c r="N590" s="24"/>
      <c r="O590" s="24"/>
      <c r="P590" s="24"/>
      <c r="Q590" s="24"/>
      <c r="R590" s="24"/>
      <c r="S590" s="27"/>
      <c r="T590" s="24"/>
      <c r="U590" s="24"/>
      <c r="V590" s="24"/>
      <c r="W590" s="24"/>
      <c r="X590" s="209"/>
      <c r="Y590" s="216"/>
      <c r="Z590" s="216" t="str">
        <f t="shared" si="2"/>
        <v/>
      </c>
      <c r="AA590" s="216" t="str">
        <f t="shared" si="14"/>
        <v>#REF!</v>
      </c>
      <c r="AB590" s="216" t="str">
        <f t="shared" ref="AB590:AC590" si="15">#REF!</f>
        <v>#REF!</v>
      </c>
      <c r="AC590" s="216" t="str">
        <f t="shared" si="15"/>
        <v>#REF!</v>
      </c>
      <c r="AD590" s="24"/>
      <c r="AE590" s="24"/>
      <c r="AF590" s="24"/>
      <c r="AG590" s="24"/>
      <c r="AH590" s="24"/>
      <c r="AI590" s="24"/>
      <c r="AJ590" s="24"/>
      <c r="AK590" s="24"/>
      <c r="AL590" s="209"/>
      <c r="AM590" s="24"/>
      <c r="AN590" s="24"/>
      <c r="AO590" s="223" t="str">
        <f t="shared" si="3"/>
        <v/>
      </c>
      <c r="AP590" s="223" t="str">
        <f>IFERROR(VLOOKUP(AM590,ORFEO2025!H:O,5,0),"")</f>
        <v/>
      </c>
      <c r="AQ590" s="223" t="str">
        <f>IFERROR(VLOOKUP(AM590,ORFEO2025!H:O,6,0),"")</f>
        <v/>
      </c>
      <c r="AR590" s="223" t="str">
        <f>IFERROR(VLOOKUP(AM590,ORFEO2025!H:O,7,0),"")</f>
        <v/>
      </c>
      <c r="AS590" s="223" t="str">
        <f>IFERROR(VLOOKUP(AM590,ORFEO2025!H:O,8,0),"")</f>
        <v/>
      </c>
      <c r="AT590" s="224" t="str">
        <f>IFERROR(VLOOKUP(AM590,ORFEO2025!H:O,9,0),"")</f>
        <v/>
      </c>
    </row>
    <row r="591">
      <c r="A591" s="261">
        <v>2.0255920266721E13</v>
      </c>
      <c r="B591" s="229"/>
      <c r="C591" s="28"/>
      <c r="D591" s="24"/>
      <c r="E591" s="227"/>
      <c r="F591" s="216" t="b">
        <v>1</v>
      </c>
      <c r="G591" s="24"/>
      <c r="H591" s="24"/>
      <c r="I591" s="209"/>
      <c r="J591" s="219" t="str">
        <f t="shared" si="6"/>
        <v/>
      </c>
      <c r="K591" s="24"/>
      <c r="L591" s="24"/>
      <c r="M591" s="24"/>
      <c r="N591" s="24"/>
      <c r="O591" s="24"/>
      <c r="P591" s="24"/>
      <c r="Q591" s="24"/>
      <c r="R591" s="24"/>
      <c r="S591" s="27"/>
      <c r="T591" s="24"/>
      <c r="U591" s="24"/>
      <c r="V591" s="24"/>
      <c r="W591" s="24"/>
      <c r="X591" s="209"/>
      <c r="Y591" s="216"/>
      <c r="Z591" s="216" t="str">
        <f t="shared" si="2"/>
        <v/>
      </c>
      <c r="AA591" s="216" t="str">
        <f t="shared" si="14"/>
        <v>#REF!</v>
      </c>
      <c r="AB591" s="216" t="str">
        <f t="shared" ref="AB591:AC591" si="16">#REF!</f>
        <v>#REF!</v>
      </c>
      <c r="AC591" s="216" t="str">
        <f t="shared" si="16"/>
        <v>#REF!</v>
      </c>
      <c r="AD591" s="24"/>
      <c r="AE591" s="24"/>
      <c r="AF591" s="24"/>
      <c r="AG591" s="24"/>
      <c r="AH591" s="24"/>
      <c r="AI591" s="24"/>
      <c r="AJ591" s="24"/>
      <c r="AK591" s="24"/>
      <c r="AL591" s="209"/>
      <c r="AM591" s="24"/>
      <c r="AN591" s="24"/>
      <c r="AO591" s="223" t="str">
        <f t="shared" si="3"/>
        <v/>
      </c>
      <c r="AP591" s="223" t="str">
        <f>IFERROR(VLOOKUP(AM591,ORFEO2025!H:O,5,0),"")</f>
        <v/>
      </c>
      <c r="AQ591" s="223" t="str">
        <f>IFERROR(VLOOKUP(AM591,ORFEO2025!H:O,6,0),"")</f>
        <v/>
      </c>
      <c r="AR591" s="223" t="str">
        <f>IFERROR(VLOOKUP(AM591,ORFEO2025!H:O,7,0),"")</f>
        <v/>
      </c>
      <c r="AS591" s="223" t="str">
        <f>IFERROR(VLOOKUP(AM591,ORFEO2025!H:O,8,0),"")</f>
        <v/>
      </c>
      <c r="AT591" s="224" t="str">
        <f>IFERROR(VLOOKUP(AM591,ORFEO2025!H:O,9,0),"")</f>
        <v/>
      </c>
    </row>
    <row r="592">
      <c r="A592" s="261">
        <v>2.0255920266141E13</v>
      </c>
      <c r="B592" s="229"/>
      <c r="C592" s="28"/>
      <c r="D592" s="24"/>
      <c r="E592" s="227"/>
      <c r="F592" s="216" t="b">
        <v>1</v>
      </c>
      <c r="G592" s="24"/>
      <c r="H592" s="24"/>
      <c r="I592" s="209"/>
      <c r="J592" s="219" t="str">
        <f t="shared" si="6"/>
        <v/>
      </c>
      <c r="K592" s="24"/>
      <c r="L592" s="24"/>
      <c r="M592" s="24"/>
      <c r="N592" s="24"/>
      <c r="O592" s="24"/>
      <c r="P592" s="24"/>
      <c r="Q592" s="24"/>
      <c r="R592" s="24"/>
      <c r="S592" s="27"/>
      <c r="T592" s="24"/>
      <c r="U592" s="24"/>
      <c r="V592" s="24"/>
      <c r="W592" s="24"/>
      <c r="X592" s="209"/>
      <c r="Y592" s="216"/>
      <c r="Z592" s="216" t="str">
        <f t="shared" si="2"/>
        <v/>
      </c>
      <c r="AA592" s="216" t="str">
        <f t="shared" si="14"/>
        <v>#REF!</v>
      </c>
      <c r="AB592" s="216" t="str">
        <f t="shared" ref="AB592:AC592" si="17">#REF!</f>
        <v>#REF!</v>
      </c>
      <c r="AC592" s="216" t="str">
        <f t="shared" si="17"/>
        <v>#REF!</v>
      </c>
      <c r="AD592" s="24"/>
      <c r="AE592" s="24"/>
      <c r="AF592" s="24"/>
      <c r="AG592" s="24"/>
      <c r="AH592" s="24"/>
      <c r="AI592" s="24"/>
      <c r="AJ592" s="24"/>
      <c r="AK592" s="24"/>
      <c r="AL592" s="209"/>
      <c r="AM592" s="24"/>
      <c r="AN592" s="24"/>
      <c r="AO592" s="223" t="str">
        <f t="shared" si="3"/>
        <v/>
      </c>
      <c r="AP592" s="223" t="str">
        <f>IFERROR(VLOOKUP(AM592,ORFEO2025!H:O,5,0),"")</f>
        <v/>
      </c>
      <c r="AQ592" s="223" t="str">
        <f>IFERROR(VLOOKUP(AM592,ORFEO2025!H:O,6,0),"")</f>
        <v/>
      </c>
      <c r="AR592" s="223" t="str">
        <f>IFERROR(VLOOKUP(AM592,ORFEO2025!H:O,7,0),"")</f>
        <v/>
      </c>
      <c r="AS592" s="223" t="str">
        <f>IFERROR(VLOOKUP(AM592,ORFEO2025!H:O,8,0),"")</f>
        <v/>
      </c>
      <c r="AT592" s="224" t="str">
        <f>IFERROR(VLOOKUP(AM592,ORFEO2025!H:O,9,0),"")</f>
        <v/>
      </c>
    </row>
    <row r="593">
      <c r="A593" s="261">
        <v>2.0255920266031E13</v>
      </c>
      <c r="B593" s="229"/>
      <c r="C593" s="28"/>
      <c r="D593" s="24"/>
      <c r="E593" s="227"/>
      <c r="F593" s="216" t="b">
        <v>1</v>
      </c>
      <c r="G593" s="24"/>
      <c r="H593" s="24"/>
      <c r="I593" s="209"/>
      <c r="J593" s="219" t="str">
        <f t="shared" si="6"/>
        <v/>
      </c>
      <c r="K593" s="24"/>
      <c r="L593" s="24"/>
      <c r="M593" s="24"/>
      <c r="N593" s="24"/>
      <c r="O593" s="24"/>
      <c r="P593" s="24"/>
      <c r="Q593" s="24"/>
      <c r="R593" s="24"/>
      <c r="S593" s="27"/>
      <c r="T593" s="24"/>
      <c r="U593" s="24"/>
      <c r="V593" s="24"/>
      <c r="W593" s="24"/>
      <c r="X593" s="209"/>
      <c r="Y593" s="216"/>
      <c r="Z593" s="216" t="str">
        <f t="shared" si="2"/>
        <v/>
      </c>
      <c r="AA593" s="216" t="str">
        <f t="shared" si="14"/>
        <v>#REF!</v>
      </c>
      <c r="AB593" s="216" t="str">
        <f t="shared" ref="AB593:AC593" si="18">#REF!</f>
        <v>#REF!</v>
      </c>
      <c r="AC593" s="216" t="str">
        <f t="shared" si="18"/>
        <v>#REF!</v>
      </c>
      <c r="AD593" s="24"/>
      <c r="AE593" s="24"/>
      <c r="AF593" s="24"/>
      <c r="AG593" s="24"/>
      <c r="AH593" s="24"/>
      <c r="AI593" s="24"/>
      <c r="AJ593" s="24"/>
      <c r="AK593" s="24"/>
      <c r="AL593" s="209"/>
      <c r="AM593" s="24"/>
      <c r="AN593" s="24"/>
      <c r="AO593" s="223" t="str">
        <f t="shared" si="3"/>
        <v/>
      </c>
      <c r="AP593" s="223" t="str">
        <f>IFERROR(VLOOKUP(AM593,ORFEO2025!H:O,5,0),"")</f>
        <v/>
      </c>
      <c r="AQ593" s="223" t="str">
        <f>IFERROR(VLOOKUP(AM593,ORFEO2025!H:O,6,0),"")</f>
        <v/>
      </c>
      <c r="AR593" s="223" t="str">
        <f>IFERROR(VLOOKUP(AM593,ORFEO2025!H:O,7,0),"")</f>
        <v/>
      </c>
      <c r="AS593" s="223" t="str">
        <f>IFERROR(VLOOKUP(AM593,ORFEO2025!H:O,8,0),"")</f>
        <v/>
      </c>
      <c r="AT593" s="224" t="str">
        <f>IFERROR(VLOOKUP(AM593,ORFEO2025!H:O,9,0),"")</f>
        <v/>
      </c>
    </row>
    <row r="594">
      <c r="A594" s="261">
        <v>2.0255920266011E13</v>
      </c>
      <c r="B594" s="229"/>
      <c r="C594" s="28"/>
      <c r="D594" s="24"/>
      <c r="E594" s="227"/>
      <c r="F594" s="216" t="b">
        <v>1</v>
      </c>
      <c r="G594" s="24"/>
      <c r="H594" s="24"/>
      <c r="I594" s="209"/>
      <c r="J594" s="219" t="str">
        <f t="shared" si="6"/>
        <v/>
      </c>
      <c r="K594" s="24"/>
      <c r="L594" s="24"/>
      <c r="M594" s="24"/>
      <c r="N594" s="24"/>
      <c r="O594" s="24"/>
      <c r="P594" s="24"/>
      <c r="Q594" s="24"/>
      <c r="R594" s="24"/>
      <c r="S594" s="27"/>
      <c r="T594" s="24"/>
      <c r="U594" s="24"/>
      <c r="V594" s="24"/>
      <c r="W594" s="24"/>
      <c r="X594" s="209"/>
      <c r="Y594" s="216"/>
      <c r="Z594" s="216" t="str">
        <f t="shared" si="2"/>
        <v/>
      </c>
      <c r="AA594" s="216" t="str">
        <f t="shared" si="14"/>
        <v>#REF!</v>
      </c>
      <c r="AB594" s="216" t="str">
        <f t="shared" ref="AB594:AC594" si="19">#REF!</f>
        <v>#REF!</v>
      </c>
      <c r="AC594" s="216" t="str">
        <f t="shared" si="19"/>
        <v>#REF!</v>
      </c>
      <c r="AD594" s="24"/>
      <c r="AE594" s="24"/>
      <c r="AF594" s="24"/>
      <c r="AG594" s="24"/>
      <c r="AH594" s="24"/>
      <c r="AI594" s="24"/>
      <c r="AJ594" s="24"/>
      <c r="AK594" s="24"/>
      <c r="AL594" s="209"/>
      <c r="AM594" s="24"/>
      <c r="AN594" s="24"/>
      <c r="AO594" s="223" t="str">
        <f t="shared" si="3"/>
        <v/>
      </c>
      <c r="AP594" s="223" t="str">
        <f>IFERROR(VLOOKUP(AM594,ORFEO2025!H:O,5,0),"")</f>
        <v/>
      </c>
      <c r="AQ594" s="223" t="str">
        <f>IFERROR(VLOOKUP(AM594,ORFEO2025!H:O,6,0),"")</f>
        <v/>
      </c>
      <c r="AR594" s="223" t="str">
        <f>IFERROR(VLOOKUP(AM594,ORFEO2025!H:O,7,0),"")</f>
        <v/>
      </c>
      <c r="AS594" s="223" t="str">
        <f>IFERROR(VLOOKUP(AM594,ORFEO2025!H:O,8,0),"")</f>
        <v/>
      </c>
      <c r="AT594" s="224" t="str">
        <f>IFERROR(VLOOKUP(AM594,ORFEO2025!H:O,9,0),"")</f>
        <v/>
      </c>
    </row>
    <row r="595">
      <c r="A595" s="261">
        <v>2.0255920265991E13</v>
      </c>
      <c r="B595" s="229"/>
      <c r="C595" s="28"/>
      <c r="D595" s="24"/>
      <c r="E595" s="227"/>
      <c r="F595" s="216" t="b">
        <v>1</v>
      </c>
      <c r="G595" s="24"/>
      <c r="H595" s="24"/>
      <c r="I595" s="209"/>
      <c r="J595" s="219" t="str">
        <f t="shared" si="6"/>
        <v/>
      </c>
      <c r="K595" s="24"/>
      <c r="L595" s="24"/>
      <c r="M595" s="24"/>
      <c r="N595" s="24"/>
      <c r="O595" s="24"/>
      <c r="P595" s="24"/>
      <c r="Q595" s="24"/>
      <c r="R595" s="24"/>
      <c r="S595" s="27"/>
      <c r="T595" s="24"/>
      <c r="U595" s="24"/>
      <c r="V595" s="24"/>
      <c r="W595" s="24"/>
      <c r="X595" s="209"/>
      <c r="Y595" s="216"/>
      <c r="Z595" s="216" t="str">
        <f t="shared" si="2"/>
        <v/>
      </c>
      <c r="AA595" s="216" t="str">
        <f t="shared" si="14"/>
        <v>#REF!</v>
      </c>
      <c r="AB595" s="216" t="str">
        <f t="shared" ref="AB595:AC595" si="20">#REF!</f>
        <v>#REF!</v>
      </c>
      <c r="AC595" s="216" t="str">
        <f t="shared" si="20"/>
        <v>#REF!</v>
      </c>
      <c r="AD595" s="24"/>
      <c r="AE595" s="24"/>
      <c r="AF595" s="24"/>
      <c r="AG595" s="24"/>
      <c r="AH595" s="24"/>
      <c r="AI595" s="24"/>
      <c r="AJ595" s="24"/>
      <c r="AK595" s="24"/>
      <c r="AL595" s="209"/>
      <c r="AM595" s="24"/>
      <c r="AN595" s="24"/>
      <c r="AO595" s="223" t="str">
        <f t="shared" si="3"/>
        <v/>
      </c>
      <c r="AP595" s="223" t="str">
        <f>IFERROR(VLOOKUP(AM595,ORFEO2025!H:O,5,0),"")</f>
        <v/>
      </c>
      <c r="AQ595" s="223" t="str">
        <f>IFERROR(VLOOKUP(AM595,ORFEO2025!H:O,6,0),"")</f>
        <v/>
      </c>
      <c r="AR595" s="223" t="str">
        <f>IFERROR(VLOOKUP(AM595,ORFEO2025!H:O,7,0),"")</f>
        <v/>
      </c>
      <c r="AS595" s="223" t="str">
        <f>IFERROR(VLOOKUP(AM595,ORFEO2025!H:O,8,0),"")</f>
        <v/>
      </c>
      <c r="AT595" s="224" t="str">
        <f>IFERROR(VLOOKUP(AM595,ORFEO2025!H:O,9,0),"")</f>
        <v/>
      </c>
    </row>
    <row r="596">
      <c r="A596" s="261">
        <v>2.0255920265971E13</v>
      </c>
      <c r="B596" s="229"/>
      <c r="C596" s="28"/>
      <c r="D596" s="24"/>
      <c r="E596" s="227"/>
      <c r="F596" s="216" t="b">
        <v>1</v>
      </c>
      <c r="G596" s="24"/>
      <c r="H596" s="24"/>
      <c r="I596" s="209"/>
      <c r="J596" s="219" t="str">
        <f t="shared" si="6"/>
        <v/>
      </c>
      <c r="K596" s="24"/>
      <c r="L596" s="24"/>
      <c r="M596" s="24"/>
      <c r="N596" s="24"/>
      <c r="O596" s="24"/>
      <c r="P596" s="24"/>
      <c r="Q596" s="24"/>
      <c r="R596" s="24"/>
      <c r="S596" s="27"/>
      <c r="T596" s="24"/>
      <c r="U596" s="24"/>
      <c r="V596" s="24"/>
      <c r="W596" s="24"/>
      <c r="X596" s="209"/>
      <c r="Y596" s="216"/>
      <c r="Z596" s="216" t="str">
        <f t="shared" si="2"/>
        <v/>
      </c>
      <c r="AA596" s="216" t="str">
        <f t="shared" si="14"/>
        <v>#REF!</v>
      </c>
      <c r="AB596" s="216" t="str">
        <f t="shared" ref="AB596:AC596" si="21">#REF!</f>
        <v>#REF!</v>
      </c>
      <c r="AC596" s="216" t="str">
        <f t="shared" si="21"/>
        <v>#REF!</v>
      </c>
      <c r="AD596" s="24"/>
      <c r="AE596" s="24"/>
      <c r="AF596" s="24"/>
      <c r="AG596" s="24"/>
      <c r="AH596" s="24"/>
      <c r="AI596" s="24"/>
      <c r="AJ596" s="24"/>
      <c r="AK596" s="24"/>
      <c r="AL596" s="209"/>
      <c r="AM596" s="24"/>
      <c r="AN596" s="24"/>
      <c r="AO596" s="223" t="str">
        <f t="shared" si="3"/>
        <v/>
      </c>
      <c r="AP596" s="223" t="str">
        <f>IFERROR(VLOOKUP(AM596,ORFEO2025!H:O,5,0),"")</f>
        <v/>
      </c>
      <c r="AQ596" s="223" t="str">
        <f>IFERROR(VLOOKUP(AM596,ORFEO2025!H:O,6,0),"")</f>
        <v/>
      </c>
      <c r="AR596" s="223" t="str">
        <f>IFERROR(VLOOKUP(AM596,ORFEO2025!H:O,7,0),"")</f>
        <v/>
      </c>
      <c r="AS596" s="223" t="str">
        <f>IFERROR(VLOOKUP(AM596,ORFEO2025!H:O,8,0),"")</f>
        <v/>
      </c>
      <c r="AT596" s="224" t="str">
        <f>IFERROR(VLOOKUP(AM596,ORFEO2025!H:O,9,0),"")</f>
        <v/>
      </c>
    </row>
    <row r="597">
      <c r="A597" s="261">
        <v>2.0255920265301E13</v>
      </c>
      <c r="B597" s="229"/>
      <c r="C597" s="28"/>
      <c r="D597" s="24"/>
      <c r="E597" s="227"/>
      <c r="F597" s="216" t="b">
        <v>1</v>
      </c>
      <c r="G597" s="24"/>
      <c r="H597" s="24"/>
      <c r="I597" s="209"/>
      <c r="J597" s="219" t="str">
        <f t="shared" si="6"/>
        <v/>
      </c>
      <c r="K597" s="24"/>
      <c r="L597" s="24"/>
      <c r="M597" s="24"/>
      <c r="N597" s="24"/>
      <c r="O597" s="24"/>
      <c r="P597" s="24"/>
      <c r="Q597" s="24"/>
      <c r="R597" s="24"/>
      <c r="S597" s="27"/>
      <c r="T597" s="24"/>
      <c r="U597" s="24"/>
      <c r="V597" s="24"/>
      <c r="W597" s="24"/>
      <c r="X597" s="209"/>
      <c r="Y597" s="216"/>
      <c r="Z597" s="216" t="str">
        <f t="shared" si="2"/>
        <v/>
      </c>
      <c r="AA597" s="216" t="str">
        <f t="shared" si="14"/>
        <v>#REF!</v>
      </c>
      <c r="AB597" s="216" t="str">
        <f t="shared" ref="AB597:AC597" si="22">#REF!</f>
        <v>#REF!</v>
      </c>
      <c r="AC597" s="216" t="str">
        <f t="shared" si="22"/>
        <v>#REF!</v>
      </c>
      <c r="AD597" s="24"/>
      <c r="AE597" s="24"/>
      <c r="AF597" s="24"/>
      <c r="AG597" s="24"/>
      <c r="AH597" s="24"/>
      <c r="AI597" s="24"/>
      <c r="AJ597" s="24"/>
      <c r="AK597" s="24"/>
      <c r="AL597" s="209"/>
      <c r="AM597" s="24"/>
      <c r="AN597" s="24"/>
      <c r="AO597" s="223" t="str">
        <f t="shared" si="3"/>
        <v/>
      </c>
      <c r="AP597" s="223" t="str">
        <f>IFERROR(VLOOKUP(AM597,ORFEO2025!H:O,5,0),"")</f>
        <v/>
      </c>
      <c r="AQ597" s="223" t="str">
        <f>IFERROR(VLOOKUP(AM597,ORFEO2025!H:O,6,0),"")</f>
        <v/>
      </c>
      <c r="AR597" s="223" t="str">
        <f>IFERROR(VLOOKUP(AM597,ORFEO2025!H:O,7,0),"")</f>
        <v/>
      </c>
      <c r="AS597" s="223" t="str">
        <f>IFERROR(VLOOKUP(AM597,ORFEO2025!H:O,8,0),"")</f>
        <v/>
      </c>
      <c r="AT597" s="224" t="str">
        <f>IFERROR(VLOOKUP(AM597,ORFEO2025!H:O,9,0),"")</f>
        <v/>
      </c>
    </row>
    <row r="598">
      <c r="A598" s="261">
        <v>2.0255920265581E13</v>
      </c>
      <c r="B598" s="229"/>
      <c r="C598" s="28"/>
      <c r="D598" s="24"/>
      <c r="E598" s="227"/>
      <c r="F598" s="216" t="b">
        <v>1</v>
      </c>
      <c r="G598" s="24"/>
      <c r="H598" s="24"/>
      <c r="I598" s="209"/>
      <c r="J598" s="219" t="str">
        <f t="shared" si="6"/>
        <v/>
      </c>
      <c r="K598" s="24"/>
      <c r="L598" s="24"/>
      <c r="M598" s="24"/>
      <c r="N598" s="24"/>
      <c r="O598" s="24"/>
      <c r="P598" s="24"/>
      <c r="Q598" s="24"/>
      <c r="R598" s="24"/>
      <c r="S598" s="27"/>
      <c r="T598" s="24"/>
      <c r="U598" s="24"/>
      <c r="V598" s="24"/>
      <c r="W598" s="24"/>
      <c r="X598" s="209"/>
      <c r="Y598" s="216"/>
      <c r="Z598" s="216" t="str">
        <f t="shared" si="2"/>
        <v/>
      </c>
      <c r="AA598" s="216" t="str">
        <f t="shared" si="14"/>
        <v>#REF!</v>
      </c>
      <c r="AB598" s="216" t="str">
        <f t="shared" ref="AB598:AC598" si="23">#REF!</f>
        <v>#REF!</v>
      </c>
      <c r="AC598" s="216" t="str">
        <f t="shared" si="23"/>
        <v>#REF!</v>
      </c>
      <c r="AD598" s="24"/>
      <c r="AE598" s="24"/>
      <c r="AF598" s="24"/>
      <c r="AG598" s="24"/>
      <c r="AH598" s="24"/>
      <c r="AI598" s="24"/>
      <c r="AJ598" s="24"/>
      <c r="AK598" s="24"/>
      <c r="AL598" s="209"/>
      <c r="AM598" s="24"/>
      <c r="AN598" s="24"/>
      <c r="AO598" s="223" t="str">
        <f t="shared" si="3"/>
        <v/>
      </c>
      <c r="AP598" s="223" t="str">
        <f>IFERROR(VLOOKUP(AM598,ORFEO2025!H:O,5,0),"")</f>
        <v/>
      </c>
      <c r="AQ598" s="223" t="str">
        <f>IFERROR(VLOOKUP(AM598,ORFEO2025!H:O,6,0),"")</f>
        <v/>
      </c>
      <c r="AR598" s="223" t="str">
        <f>IFERROR(VLOOKUP(AM598,ORFEO2025!H:O,7,0),"")</f>
        <v/>
      </c>
      <c r="AS598" s="223" t="str">
        <f>IFERROR(VLOOKUP(AM598,ORFEO2025!H:O,8,0),"")</f>
        <v/>
      </c>
      <c r="AT598" s="224" t="str">
        <f>IFERROR(VLOOKUP(AM598,ORFEO2025!H:O,9,0),"")</f>
        <v/>
      </c>
    </row>
    <row r="599">
      <c r="A599" s="261">
        <v>2.0255920265871E13</v>
      </c>
      <c r="B599" s="229"/>
      <c r="C599" s="28"/>
      <c r="D599" s="24"/>
      <c r="E599" s="227"/>
      <c r="F599" s="216" t="b">
        <v>1</v>
      </c>
      <c r="G599" s="24"/>
      <c r="H599" s="24"/>
      <c r="I599" s="209"/>
      <c r="J599" s="219" t="str">
        <f t="shared" si="6"/>
        <v/>
      </c>
      <c r="K599" s="24"/>
      <c r="L599" s="24"/>
      <c r="M599" s="24"/>
      <c r="N599" s="24"/>
      <c r="O599" s="24"/>
      <c r="P599" s="24"/>
      <c r="Q599" s="24"/>
      <c r="R599" s="24"/>
      <c r="S599" s="27"/>
      <c r="T599" s="24"/>
      <c r="U599" s="24"/>
      <c r="V599" s="24"/>
      <c r="W599" s="24"/>
      <c r="X599" s="209"/>
      <c r="Y599" s="216"/>
      <c r="Z599" s="216" t="str">
        <f t="shared" si="2"/>
        <v/>
      </c>
      <c r="AA599" s="216" t="str">
        <f t="shared" si="14"/>
        <v>#REF!</v>
      </c>
      <c r="AB599" s="216" t="str">
        <f t="shared" ref="AB599:AC599" si="24">#REF!</f>
        <v>#REF!</v>
      </c>
      <c r="AC599" s="216" t="str">
        <f t="shared" si="24"/>
        <v>#REF!</v>
      </c>
      <c r="AD599" s="24"/>
      <c r="AE599" s="24"/>
      <c r="AF599" s="24"/>
      <c r="AG599" s="24"/>
      <c r="AH599" s="24"/>
      <c r="AI599" s="24"/>
      <c r="AJ599" s="24"/>
      <c r="AK599" s="24"/>
      <c r="AL599" s="209"/>
      <c r="AM599" s="24"/>
      <c r="AN599" s="24"/>
      <c r="AO599" s="223" t="str">
        <f t="shared" si="3"/>
        <v/>
      </c>
      <c r="AP599" s="223" t="str">
        <f>IFERROR(VLOOKUP(AM599,ORFEO2025!H:O,5,0),"")</f>
        <v/>
      </c>
      <c r="AQ599" s="223" t="str">
        <f>IFERROR(VLOOKUP(AM599,ORFEO2025!H:O,6,0),"")</f>
        <v/>
      </c>
      <c r="AR599" s="223" t="str">
        <f>IFERROR(VLOOKUP(AM599,ORFEO2025!H:O,7,0),"")</f>
        <v/>
      </c>
      <c r="AS599" s="223" t="str">
        <f>IFERROR(VLOOKUP(AM599,ORFEO2025!H:O,8,0),"")</f>
        <v/>
      </c>
      <c r="AT599" s="224" t="str">
        <f>IFERROR(VLOOKUP(AM599,ORFEO2025!H:O,9,0),"")</f>
        <v/>
      </c>
    </row>
    <row r="600">
      <c r="A600" s="261">
        <v>2.0255920265291E13</v>
      </c>
      <c r="B600" s="248"/>
      <c r="C600" s="28"/>
      <c r="D600" s="24"/>
      <c r="E600" s="227"/>
      <c r="F600" s="216" t="b">
        <v>1</v>
      </c>
      <c r="G600" s="24"/>
      <c r="H600" s="24"/>
      <c r="I600" s="209"/>
      <c r="J600" s="219" t="str">
        <f t="shared" si="6"/>
        <v/>
      </c>
      <c r="K600" s="24"/>
      <c r="L600" s="24"/>
      <c r="M600" s="24"/>
      <c r="N600" s="24"/>
      <c r="O600" s="24"/>
      <c r="P600" s="24"/>
      <c r="Q600" s="24"/>
      <c r="R600" s="24"/>
      <c r="S600" s="27"/>
      <c r="T600" s="24"/>
      <c r="U600" s="24"/>
      <c r="V600" s="24"/>
      <c r="W600" s="24"/>
      <c r="X600" s="209"/>
      <c r="Y600" s="216"/>
      <c r="Z600" s="216" t="str">
        <f t="shared" si="2"/>
        <v/>
      </c>
      <c r="AA600" s="216" t="str">
        <f t="shared" si="14"/>
        <v>#REF!</v>
      </c>
      <c r="AB600" s="216" t="str">
        <f t="shared" ref="AB600:AC600" si="25">#REF!</f>
        <v>#REF!</v>
      </c>
      <c r="AC600" s="216" t="str">
        <f t="shared" si="25"/>
        <v>#REF!</v>
      </c>
      <c r="AD600" s="24"/>
      <c r="AE600" s="24"/>
      <c r="AF600" s="24"/>
      <c r="AG600" s="24"/>
      <c r="AH600" s="24"/>
      <c r="AI600" s="24"/>
      <c r="AJ600" s="24"/>
      <c r="AK600" s="24"/>
      <c r="AL600" s="209"/>
      <c r="AM600" s="262">
        <v>2.0250010499231E13</v>
      </c>
      <c r="AN600" s="24"/>
      <c r="AO600" s="223">
        <f t="shared" si="3"/>
        <v>20250010499231</v>
      </c>
      <c r="AP600" s="223" t="str">
        <f>IFERROR(VLOOKUP(AM600,ORFEO2025!H:O,5,0),"")</f>
        <v/>
      </c>
      <c r="AQ600" s="223" t="str">
        <f>IFERROR(VLOOKUP(AM600,ORFEO2025!H:O,6,0),"")</f>
        <v/>
      </c>
      <c r="AR600" s="223" t="str">
        <f>IFERROR(VLOOKUP(AM600,ORFEO2025!H:O,7,0),"")</f>
        <v/>
      </c>
      <c r="AS600" s="223" t="str">
        <f>IFERROR(VLOOKUP(AM600,ORFEO2025!H:O,8,0),"")</f>
        <v/>
      </c>
      <c r="AT600" s="224" t="str">
        <f>IFERROR(VLOOKUP(AM600,ORFEO2025!H:O,9,0),"")</f>
        <v/>
      </c>
    </row>
    <row r="601">
      <c r="A601" s="261">
        <v>2.0255920265281E13</v>
      </c>
      <c r="B601" s="229"/>
      <c r="C601" s="28"/>
      <c r="D601" s="24"/>
      <c r="E601" s="227"/>
      <c r="F601" s="216" t="b">
        <v>1</v>
      </c>
      <c r="G601" s="24"/>
      <c r="H601" s="24"/>
      <c r="I601" s="209"/>
      <c r="J601" s="219" t="str">
        <f t="shared" si="6"/>
        <v/>
      </c>
      <c r="K601" s="24"/>
      <c r="L601" s="24"/>
      <c r="M601" s="24"/>
      <c r="N601" s="24"/>
      <c r="O601" s="24"/>
      <c r="P601" s="24"/>
      <c r="Q601" s="24"/>
      <c r="R601" s="24"/>
      <c r="S601" s="27"/>
      <c r="T601" s="24"/>
      <c r="U601" s="24"/>
      <c r="V601" s="24"/>
      <c r="W601" s="24"/>
      <c r="X601" s="209"/>
      <c r="Y601" s="216"/>
      <c r="Z601" s="216" t="str">
        <f t="shared" si="2"/>
        <v/>
      </c>
      <c r="AA601" s="216" t="str">
        <f t="shared" si="14"/>
        <v>#REF!</v>
      </c>
      <c r="AB601" s="216" t="str">
        <f t="shared" ref="AB601:AC601" si="26">#REF!</f>
        <v>#REF!</v>
      </c>
      <c r="AC601" s="216" t="str">
        <f t="shared" si="26"/>
        <v>#REF!</v>
      </c>
      <c r="AD601" s="24"/>
      <c r="AE601" s="24"/>
      <c r="AF601" s="24"/>
      <c r="AG601" s="24"/>
      <c r="AH601" s="24"/>
      <c r="AI601" s="24"/>
      <c r="AJ601" s="24"/>
      <c r="AK601" s="24"/>
      <c r="AL601" s="209"/>
      <c r="AM601" s="262">
        <v>2.0250010522831E13</v>
      </c>
      <c r="AN601" s="24"/>
      <c r="AO601" s="223">
        <f t="shared" si="3"/>
        <v>20250010522831</v>
      </c>
      <c r="AP601" s="223" t="str">
        <f>IFERROR(VLOOKUP(AM601,ORFEO2025!H:O,5,0),"")</f>
        <v/>
      </c>
      <c r="AQ601" s="223" t="str">
        <f>IFERROR(VLOOKUP(AM601,ORFEO2025!H:O,6,0),"")</f>
        <v/>
      </c>
      <c r="AR601" s="223" t="str">
        <f>IFERROR(VLOOKUP(AM601,ORFEO2025!H:O,7,0),"")</f>
        <v/>
      </c>
      <c r="AS601" s="223" t="str">
        <f>IFERROR(VLOOKUP(AM601,ORFEO2025!H:O,8,0),"")</f>
        <v/>
      </c>
      <c r="AT601" s="224" t="str">
        <f>IFERROR(VLOOKUP(AM601,ORFEO2025!H:O,9,0),"")</f>
        <v/>
      </c>
    </row>
    <row r="602">
      <c r="A602" s="261">
        <v>2.0255920265241E13</v>
      </c>
      <c r="B602" s="229"/>
      <c r="C602" s="28"/>
      <c r="D602" s="24"/>
      <c r="E602" s="227"/>
      <c r="F602" s="216" t="b">
        <v>1</v>
      </c>
      <c r="G602" s="24"/>
      <c r="H602" s="24"/>
      <c r="I602" s="209"/>
      <c r="J602" s="219" t="str">
        <f t="shared" si="6"/>
        <v/>
      </c>
      <c r="K602" s="24"/>
      <c r="L602" s="24"/>
      <c r="M602" s="24"/>
      <c r="N602" s="24"/>
      <c r="O602" s="24"/>
      <c r="P602" s="24"/>
      <c r="Q602" s="24"/>
      <c r="R602" s="24"/>
      <c r="S602" s="27"/>
      <c r="T602" s="24"/>
      <c r="U602" s="24"/>
      <c r="V602" s="24"/>
      <c r="W602" s="24"/>
      <c r="X602" s="209"/>
      <c r="Y602" s="216"/>
      <c r="Z602" s="216" t="str">
        <f t="shared" si="2"/>
        <v/>
      </c>
      <c r="AA602" s="250">
        <f>ORFEO2025!C587</f>
        <v>45803</v>
      </c>
      <c r="AB602" s="216" t="str">
        <f t="shared" ref="AB602:AC602" si="27">#REF!</f>
        <v>#REF!</v>
      </c>
      <c r="AC602" s="216" t="str">
        <f t="shared" si="27"/>
        <v>#REF!</v>
      </c>
      <c r="AD602" s="24"/>
      <c r="AE602" s="24"/>
      <c r="AF602" s="24"/>
      <c r="AG602" s="24"/>
      <c r="AH602" s="24"/>
      <c r="AI602" s="24"/>
      <c r="AJ602" s="24"/>
      <c r="AK602" s="24"/>
      <c r="AL602" s="209"/>
      <c r="AM602" s="262">
        <v>2.0255920005431E13</v>
      </c>
      <c r="AN602" s="24"/>
      <c r="AO602" s="223">
        <f t="shared" si="3"/>
        <v>20255920005431</v>
      </c>
      <c r="AP602" s="223" t="str">
        <f>IFERROR(VLOOKUP(AM602,ORFEO2025!H:O,5,0),"")</f>
        <v/>
      </c>
      <c r="AQ602" s="223" t="str">
        <f>IFERROR(VLOOKUP(AM602,ORFEO2025!H:O,6,0),"")</f>
        <v/>
      </c>
      <c r="AR602" s="223" t="str">
        <f>IFERROR(VLOOKUP(AM602,ORFEO2025!H:O,7,0),"")</f>
        <v/>
      </c>
      <c r="AS602" s="223" t="str">
        <f>IFERROR(VLOOKUP(AM602,ORFEO2025!H:O,8,0),"")</f>
        <v/>
      </c>
      <c r="AT602" s="224" t="str">
        <f>IFERROR(VLOOKUP(AM602,ORFEO2025!H:O,9,0),"")</f>
        <v/>
      </c>
    </row>
    <row r="603">
      <c r="A603" s="261">
        <v>2.0255920265271E13</v>
      </c>
      <c r="B603" s="248"/>
      <c r="C603" s="28"/>
      <c r="D603" s="24"/>
      <c r="E603" s="227"/>
      <c r="F603" s="216" t="b">
        <v>1</v>
      </c>
      <c r="G603" s="24"/>
      <c r="H603" s="24"/>
      <c r="I603" s="209"/>
      <c r="J603" s="219" t="str">
        <f t="shared" si="6"/>
        <v/>
      </c>
      <c r="K603" s="24"/>
      <c r="L603" s="24"/>
      <c r="M603" s="24"/>
      <c r="N603" s="24"/>
      <c r="O603" s="24"/>
      <c r="P603" s="24"/>
      <c r="Q603" s="24"/>
      <c r="R603" s="24"/>
      <c r="S603" s="27"/>
      <c r="T603" s="24"/>
      <c r="U603" s="24"/>
      <c r="V603" s="24"/>
      <c r="W603" s="24"/>
      <c r="X603" s="209"/>
      <c r="Y603" s="216"/>
      <c r="Z603" s="216" t="str">
        <f t="shared" si="2"/>
        <v/>
      </c>
      <c r="AA603" s="250">
        <f>ORFEO2025!C588</f>
        <v>45803</v>
      </c>
      <c r="AB603" s="216" t="str">
        <f t="shared" ref="AB603:AC603" si="28">#REF!</f>
        <v>#REF!</v>
      </c>
      <c r="AC603" s="216" t="str">
        <f t="shared" si="28"/>
        <v>#REF!</v>
      </c>
      <c r="AD603" s="24"/>
      <c r="AE603" s="24"/>
      <c r="AF603" s="24"/>
      <c r="AG603" s="24"/>
      <c r="AH603" s="24"/>
      <c r="AI603" s="24"/>
      <c r="AJ603" s="24"/>
      <c r="AK603" s="24"/>
      <c r="AL603" s="209"/>
      <c r="AM603" s="262">
        <v>2.0255920030331E13</v>
      </c>
      <c r="AN603" s="24"/>
      <c r="AO603" s="223">
        <f t="shared" si="3"/>
        <v>20255920030331</v>
      </c>
      <c r="AP603" s="223" t="str">
        <f>IFERROR(VLOOKUP(AM603,ORFEO2025!H:O,5,0),"")</f>
        <v/>
      </c>
      <c r="AQ603" s="223" t="str">
        <f>IFERROR(VLOOKUP(AM603,ORFEO2025!H:O,6,0),"")</f>
        <v/>
      </c>
      <c r="AR603" s="223" t="str">
        <f>IFERROR(VLOOKUP(AM603,ORFEO2025!H:O,7,0),"")</f>
        <v/>
      </c>
      <c r="AS603" s="223" t="str">
        <f>IFERROR(VLOOKUP(AM603,ORFEO2025!H:O,8,0),"")</f>
        <v/>
      </c>
      <c r="AT603" s="224" t="str">
        <f>IFERROR(VLOOKUP(AM603,ORFEO2025!H:O,9,0),"")</f>
        <v/>
      </c>
    </row>
    <row r="604">
      <c r="A604" s="261">
        <v>2.0255920262501E13</v>
      </c>
      <c r="B604" s="248"/>
      <c r="C604" s="28"/>
      <c r="D604" s="24"/>
      <c r="E604" s="227"/>
      <c r="F604" s="216" t="b">
        <v>1</v>
      </c>
      <c r="G604" s="24"/>
      <c r="H604" s="24"/>
      <c r="I604" s="209"/>
      <c r="J604" s="219" t="str">
        <f t="shared" si="6"/>
        <v/>
      </c>
      <c r="K604" s="24"/>
      <c r="L604" s="24"/>
      <c r="M604" s="24"/>
      <c r="N604" s="24"/>
      <c r="O604" s="24"/>
      <c r="P604" s="24"/>
      <c r="Q604" s="24"/>
      <c r="R604" s="24"/>
      <c r="S604" s="27"/>
      <c r="T604" s="24"/>
      <c r="U604" s="24"/>
      <c r="V604" s="24"/>
      <c r="W604" s="24"/>
      <c r="X604" s="209"/>
      <c r="Y604" s="216"/>
      <c r="Z604" s="216">
        <f t="shared" si="2"/>
        <v>20255920211941</v>
      </c>
      <c r="AA604" s="250">
        <f>ORFEO2025!C589</f>
        <v>45803</v>
      </c>
      <c r="AB604" s="216">
        <f>ORFEO2025!H587</f>
        <v>20255920211941</v>
      </c>
      <c r="AC604" s="216" t="str">
        <f>ORFEO2025!G587</f>
        <v>EDGAR GRANADOS</v>
      </c>
      <c r="AD604" s="24"/>
      <c r="AE604" s="24"/>
      <c r="AF604" s="24"/>
      <c r="AG604" s="24"/>
      <c r="AH604" s="24"/>
      <c r="AI604" s="24"/>
      <c r="AJ604" s="24"/>
      <c r="AK604" s="24"/>
      <c r="AL604" s="209"/>
      <c r="AM604" s="262">
        <v>2.0255920030691E13</v>
      </c>
      <c r="AN604" s="24"/>
      <c r="AO604" s="223">
        <f t="shared" si="3"/>
        <v>20255920030691</v>
      </c>
      <c r="AP604" s="223" t="str">
        <f>IFERROR(VLOOKUP(AM604,ORFEO2025!H:O,5,0),"")</f>
        <v/>
      </c>
      <c r="AQ604" s="223" t="str">
        <f>IFERROR(VLOOKUP(AM604,ORFEO2025!H:O,6,0),"")</f>
        <v/>
      </c>
      <c r="AR604" s="223" t="str">
        <f>IFERROR(VLOOKUP(AM604,ORFEO2025!H:O,7,0),"")</f>
        <v/>
      </c>
      <c r="AS604" s="223" t="str">
        <f>IFERROR(VLOOKUP(AM604,ORFEO2025!H:O,8,0),"")</f>
        <v/>
      </c>
      <c r="AT604" s="224" t="str">
        <f>IFERROR(VLOOKUP(AM604,ORFEO2025!H:O,9,0),"")</f>
        <v/>
      </c>
    </row>
    <row r="605">
      <c r="A605" s="261">
        <v>2.0255920265221E13</v>
      </c>
      <c r="B605" s="248"/>
      <c r="C605" s="28"/>
      <c r="D605" s="24"/>
      <c r="E605" s="227"/>
      <c r="F605" s="216" t="b">
        <v>1</v>
      </c>
      <c r="G605" s="24"/>
      <c r="H605" s="24"/>
      <c r="I605" s="209"/>
      <c r="J605" s="219" t="str">
        <f t="shared" si="6"/>
        <v/>
      </c>
      <c r="K605" s="24"/>
      <c r="L605" s="24"/>
      <c r="M605" s="24"/>
      <c r="N605" s="24"/>
      <c r="O605" s="24"/>
      <c r="P605" s="24"/>
      <c r="Q605" s="24"/>
      <c r="R605" s="24"/>
      <c r="S605" s="27"/>
      <c r="T605" s="24"/>
      <c r="U605" s="24"/>
      <c r="V605" s="24"/>
      <c r="W605" s="24"/>
      <c r="X605" s="209"/>
      <c r="Y605" s="216"/>
      <c r="Z605" s="216" t="str">
        <f t="shared" si="2"/>
        <v/>
      </c>
      <c r="AA605" s="250">
        <f>ORFEO2025!C590</f>
        <v>45803</v>
      </c>
      <c r="AB605" s="216" t="str">
        <f>ORFEO2025!H588</f>
        <v>REUNIÓN VIRTUAL - CERRA COMO INFORMATIVO POR  FAVOR</v>
      </c>
      <c r="AC605" s="216" t="str">
        <f>ORFEO2025!G588</f>
        <v>EDUARDO ARREDONDO</v>
      </c>
      <c r="AD605" s="24"/>
      <c r="AE605" s="24"/>
      <c r="AF605" s="24"/>
      <c r="AG605" s="24"/>
      <c r="AH605" s="24"/>
      <c r="AI605" s="24"/>
      <c r="AJ605" s="24"/>
      <c r="AK605" s="24"/>
      <c r="AL605" s="209"/>
      <c r="AM605" s="262">
        <v>2.0255920030731E13</v>
      </c>
      <c r="AN605" s="24"/>
      <c r="AO605" s="223">
        <f t="shared" si="3"/>
        <v>20255920030731</v>
      </c>
      <c r="AP605" s="223" t="str">
        <f>IFERROR(VLOOKUP(AM605,ORFEO2025!H:O,5,0),"")</f>
        <v/>
      </c>
      <c r="AQ605" s="223" t="str">
        <f>IFERROR(VLOOKUP(AM605,ORFEO2025!H:O,6,0),"")</f>
        <v/>
      </c>
      <c r="AR605" s="223" t="str">
        <f>IFERROR(VLOOKUP(AM605,ORFEO2025!H:O,7,0),"")</f>
        <v/>
      </c>
      <c r="AS605" s="223" t="str">
        <f>IFERROR(VLOOKUP(AM605,ORFEO2025!H:O,8,0),"")</f>
        <v/>
      </c>
      <c r="AT605" s="224" t="str">
        <f>IFERROR(VLOOKUP(AM605,ORFEO2025!H:O,9,0),"")</f>
        <v/>
      </c>
    </row>
    <row r="606">
      <c r="A606" s="24"/>
      <c r="B606" s="229"/>
      <c r="C606" s="28"/>
      <c r="D606" s="24"/>
      <c r="E606" s="227"/>
      <c r="F606" s="216"/>
      <c r="G606" s="24"/>
      <c r="H606" s="24"/>
      <c r="I606" s="209"/>
      <c r="J606" s="219" t="str">
        <f t="shared" si="6"/>
        <v/>
      </c>
      <c r="K606" s="24"/>
      <c r="L606" s="24"/>
      <c r="M606" s="24"/>
      <c r="N606" s="24"/>
      <c r="O606" s="24"/>
      <c r="P606" s="24"/>
      <c r="Q606" s="24"/>
      <c r="R606" s="24"/>
      <c r="S606" s="27"/>
      <c r="T606" s="24"/>
      <c r="U606" s="24"/>
      <c r="V606" s="24"/>
      <c r="W606" s="24"/>
      <c r="X606" s="209"/>
      <c r="Y606" s="216"/>
      <c r="Z606" s="216">
        <f t="shared" si="2"/>
        <v>20255920202921</v>
      </c>
      <c r="AA606" s="250">
        <f>ORFEO2025!C591</f>
        <v>45803</v>
      </c>
      <c r="AB606" s="216">
        <f>ORFEO2025!H589</f>
        <v>20255920202921</v>
      </c>
      <c r="AC606" s="216" t="str">
        <f>ORFEO2025!G589</f>
        <v>OSCAR CASTAÑEDA</v>
      </c>
      <c r="AD606" s="24"/>
      <c r="AE606" s="24"/>
      <c r="AF606" s="24"/>
      <c r="AG606" s="24"/>
      <c r="AH606" s="24"/>
      <c r="AI606" s="24"/>
      <c r="AJ606" s="24"/>
      <c r="AK606" s="24"/>
      <c r="AL606" s="209"/>
      <c r="AM606" s="262">
        <v>2.0255920031301E13</v>
      </c>
      <c r="AN606" s="24"/>
      <c r="AO606" s="223">
        <f t="shared" si="3"/>
        <v>20255920031301</v>
      </c>
      <c r="AP606" s="223" t="str">
        <f>IFERROR(VLOOKUP(AM606,ORFEO2025!H:O,5,0),"")</f>
        <v/>
      </c>
      <c r="AQ606" s="223" t="str">
        <f>IFERROR(VLOOKUP(AM606,ORFEO2025!H:O,6,0),"")</f>
        <v/>
      </c>
      <c r="AR606" s="223" t="str">
        <f>IFERROR(VLOOKUP(AM606,ORFEO2025!H:O,7,0),"")</f>
        <v/>
      </c>
      <c r="AS606" s="223" t="str">
        <f>IFERROR(VLOOKUP(AM606,ORFEO2025!H:O,8,0),"")</f>
        <v/>
      </c>
      <c r="AT606" s="224" t="str">
        <f>IFERROR(VLOOKUP(AM606,ORFEO2025!H:O,9,0),"")</f>
        <v/>
      </c>
    </row>
    <row r="607">
      <c r="A607" s="261">
        <v>2.0255920271221E13</v>
      </c>
      <c r="B607" s="217">
        <v>45855.0</v>
      </c>
      <c r="C607" s="230">
        <v>11.0</v>
      </c>
      <c r="D607" s="216">
        <v>2.025323154E9</v>
      </c>
      <c r="E607" s="26">
        <v>42.0</v>
      </c>
      <c r="F607" s="216" t="b">
        <v>1</v>
      </c>
      <c r="G607" s="24"/>
      <c r="H607" s="24"/>
      <c r="I607" s="209"/>
      <c r="J607" s="219" t="str">
        <f t="shared" si="6"/>
        <v/>
      </c>
      <c r="K607" s="24"/>
      <c r="L607" s="24"/>
      <c r="M607" s="24"/>
      <c r="N607" s="24"/>
      <c r="O607" s="24"/>
      <c r="P607" s="24"/>
      <c r="Q607" s="24"/>
      <c r="R607" s="24"/>
      <c r="S607" s="27"/>
      <c r="T607" s="24"/>
      <c r="U607" s="24"/>
      <c r="V607" s="24"/>
      <c r="W607" s="24"/>
      <c r="X607" s="209"/>
      <c r="Y607" s="216"/>
      <c r="Z607" s="216">
        <f t="shared" si="2"/>
        <v>20255920233321</v>
      </c>
      <c r="AA607" s="250">
        <f>ORFEO2025!C592</f>
        <v>45803</v>
      </c>
      <c r="AB607" s="216">
        <f>ORFEO2025!H590</f>
        <v>20255920233321</v>
      </c>
      <c r="AC607" s="216" t="str">
        <f>ORFEO2025!G590</f>
        <v>JOHN CORREDOR</v>
      </c>
      <c r="AD607" s="24"/>
      <c r="AE607" s="24"/>
      <c r="AF607" s="24"/>
      <c r="AG607" s="24"/>
      <c r="AH607" s="24"/>
      <c r="AI607" s="24"/>
      <c r="AJ607" s="24"/>
      <c r="AK607" s="24"/>
      <c r="AL607" s="209"/>
      <c r="AM607" s="262">
        <v>2.0255920037481E13</v>
      </c>
      <c r="AN607" s="24"/>
      <c r="AO607" s="223">
        <f t="shared" si="3"/>
        <v>20255920037481</v>
      </c>
      <c r="AP607" s="223" t="str">
        <f>IFERROR(VLOOKUP(AM607,ORFEO2025!H:O,5,0),"")</f>
        <v/>
      </c>
      <c r="AQ607" s="223" t="str">
        <f>IFERROR(VLOOKUP(AM607,ORFEO2025!H:O,6,0),"")</f>
        <v/>
      </c>
      <c r="AR607" s="223" t="str">
        <f>IFERROR(VLOOKUP(AM607,ORFEO2025!H:O,7,0),"")</f>
        <v/>
      </c>
      <c r="AS607" s="223" t="str">
        <f>IFERROR(VLOOKUP(AM607,ORFEO2025!H:O,8,0),"")</f>
        <v/>
      </c>
      <c r="AT607" s="224" t="str">
        <f>IFERROR(VLOOKUP(AM607,ORFEO2025!H:O,9,0),"")</f>
        <v/>
      </c>
    </row>
    <row r="608">
      <c r="A608" s="261">
        <v>2.0255920271231E13</v>
      </c>
      <c r="B608" s="248"/>
      <c r="C608" s="28"/>
      <c r="D608" s="24"/>
      <c r="E608" s="227"/>
      <c r="F608" s="216" t="b">
        <v>1</v>
      </c>
      <c r="G608" s="24"/>
      <c r="H608" s="24"/>
      <c r="I608" s="209"/>
      <c r="J608" s="219" t="str">
        <f t="shared" si="6"/>
        <v/>
      </c>
      <c r="K608" s="24"/>
      <c r="L608" s="24"/>
      <c r="M608" s="24"/>
      <c r="N608" s="24"/>
      <c r="O608" s="24"/>
      <c r="P608" s="24"/>
      <c r="Q608" s="24"/>
      <c r="R608" s="24"/>
      <c r="S608" s="27"/>
      <c r="T608" s="24"/>
      <c r="U608" s="24"/>
      <c r="V608" s="24"/>
      <c r="W608" s="24"/>
      <c r="X608" s="209"/>
      <c r="Y608" s="216"/>
      <c r="Z608" s="216">
        <f t="shared" si="2"/>
        <v>20255920234771</v>
      </c>
      <c r="AA608" s="250">
        <f>ORFEO2025!C593</f>
        <v>45803</v>
      </c>
      <c r="AB608" s="216">
        <f>ORFEO2025!H591</f>
        <v>20255920234771</v>
      </c>
      <c r="AC608" s="216" t="str">
        <f>ORFEO2025!G591</f>
        <v>JOHN CORREDOR</v>
      </c>
      <c r="AD608" s="24"/>
      <c r="AE608" s="24"/>
      <c r="AF608" s="24"/>
      <c r="AG608" s="24"/>
      <c r="AH608" s="24"/>
      <c r="AI608" s="24"/>
      <c r="AJ608" s="24"/>
      <c r="AK608" s="24"/>
      <c r="AL608" s="209"/>
      <c r="AM608" s="262">
        <v>2.0255920038601E13</v>
      </c>
      <c r="AN608" s="24"/>
      <c r="AO608" s="223">
        <f t="shared" si="3"/>
        <v>20255920038601</v>
      </c>
      <c r="AP608" s="223" t="str">
        <f>IFERROR(VLOOKUP(AM608,ORFEO2025!H:O,5,0),"")</f>
        <v/>
      </c>
      <c r="AQ608" s="223" t="str">
        <f>IFERROR(VLOOKUP(AM608,ORFEO2025!H:O,6,0),"")</f>
        <v/>
      </c>
      <c r="AR608" s="223" t="str">
        <f>IFERROR(VLOOKUP(AM608,ORFEO2025!H:O,7,0),"")</f>
        <v/>
      </c>
      <c r="AS608" s="223" t="str">
        <f>IFERROR(VLOOKUP(AM608,ORFEO2025!H:O,8,0),"")</f>
        <v/>
      </c>
      <c r="AT608" s="224" t="str">
        <f>IFERROR(VLOOKUP(AM608,ORFEO2025!H:O,9,0),"")</f>
        <v/>
      </c>
    </row>
    <row r="609">
      <c r="A609" s="261">
        <v>2.0255920271251E13</v>
      </c>
      <c r="B609" s="248"/>
      <c r="C609" s="28"/>
      <c r="D609" s="24"/>
      <c r="E609" s="227"/>
      <c r="F609" s="216" t="b">
        <v>1</v>
      </c>
      <c r="G609" s="24"/>
      <c r="H609" s="24"/>
      <c r="I609" s="209"/>
      <c r="J609" s="219" t="str">
        <f t="shared" si="6"/>
        <v/>
      </c>
      <c r="K609" s="24"/>
      <c r="L609" s="24"/>
      <c r="M609" s="24"/>
      <c r="N609" s="24"/>
      <c r="O609" s="24"/>
      <c r="P609" s="24"/>
      <c r="Q609" s="24"/>
      <c r="R609" s="24"/>
      <c r="S609" s="27"/>
      <c r="T609" s="24"/>
      <c r="U609" s="24"/>
      <c r="V609" s="24"/>
      <c r="W609" s="24"/>
      <c r="X609" s="209"/>
      <c r="Y609" s="216"/>
      <c r="Z609" s="216">
        <f t="shared" si="2"/>
        <v>20255920218111</v>
      </c>
      <c r="AA609" s="250">
        <f>ORFEO2025!C594</f>
        <v>45803</v>
      </c>
      <c r="AB609" s="216">
        <f>ORFEO2025!H592</f>
        <v>20255920218111</v>
      </c>
      <c r="AC609" s="216" t="str">
        <f>ORFEO2025!G592</f>
        <v>EDGAR GRANADOS</v>
      </c>
      <c r="AD609" s="24"/>
      <c r="AE609" s="24"/>
      <c r="AF609" s="24"/>
      <c r="AG609" s="24"/>
      <c r="AH609" s="24"/>
      <c r="AI609" s="24"/>
      <c r="AJ609" s="24"/>
      <c r="AK609" s="24"/>
      <c r="AL609" s="209"/>
      <c r="AM609" s="262">
        <v>2.0255920039151E13</v>
      </c>
      <c r="AN609" s="24"/>
      <c r="AO609" s="223">
        <f t="shared" si="3"/>
        <v>20255920039151</v>
      </c>
      <c r="AP609" s="223" t="str">
        <f>IFERROR(VLOOKUP(AM609,ORFEO2025!H:O,5,0),"")</f>
        <v/>
      </c>
      <c r="AQ609" s="223" t="str">
        <f>IFERROR(VLOOKUP(AM609,ORFEO2025!H:O,6,0),"")</f>
        <v/>
      </c>
      <c r="AR609" s="223" t="str">
        <f>IFERROR(VLOOKUP(AM609,ORFEO2025!H:O,7,0),"")</f>
        <v/>
      </c>
      <c r="AS609" s="223" t="str">
        <f>IFERROR(VLOOKUP(AM609,ORFEO2025!H:O,8,0),"")</f>
        <v/>
      </c>
      <c r="AT609" s="224" t="str">
        <f>IFERROR(VLOOKUP(AM609,ORFEO2025!H:O,9,0),"")</f>
        <v/>
      </c>
    </row>
    <row r="610">
      <c r="A610" s="261">
        <v>2.0255920271261E13</v>
      </c>
      <c r="B610" s="248"/>
      <c r="C610" s="28"/>
      <c r="D610" s="24"/>
      <c r="E610" s="227"/>
      <c r="F610" s="216" t="b">
        <v>1</v>
      </c>
      <c r="G610" s="24"/>
      <c r="H610" s="24"/>
      <c r="I610" s="209"/>
      <c r="J610" s="219" t="str">
        <f t="shared" si="6"/>
        <v/>
      </c>
      <c r="K610" s="24"/>
      <c r="L610" s="24"/>
      <c r="M610" s="24"/>
      <c r="N610" s="24"/>
      <c r="O610" s="24"/>
      <c r="P610" s="24"/>
      <c r="Q610" s="24"/>
      <c r="R610" s="24"/>
      <c r="S610" s="27"/>
      <c r="T610" s="24"/>
      <c r="U610" s="24"/>
      <c r="V610" s="24"/>
      <c r="W610" s="24"/>
      <c r="X610" s="209"/>
      <c r="Y610" s="216"/>
      <c r="Z610" s="216">
        <f t="shared" si="2"/>
        <v>20255920234801</v>
      </c>
      <c r="AA610" s="216" t="str">
        <f>#REF!</f>
        <v>#REF!</v>
      </c>
      <c r="AB610" s="216">
        <f>ORFEO2025!H593</f>
        <v>20255920234801</v>
      </c>
      <c r="AC610" s="216" t="str">
        <f>ORFEO2025!G593</f>
        <v>JOHN CORREDOR</v>
      </c>
      <c r="AD610" s="24"/>
      <c r="AE610" s="24"/>
      <c r="AF610" s="24"/>
      <c r="AG610" s="24"/>
      <c r="AH610" s="24"/>
      <c r="AI610" s="24"/>
      <c r="AJ610" s="24"/>
      <c r="AK610" s="24"/>
      <c r="AL610" s="209"/>
      <c r="AM610" s="262">
        <v>2.0255920039191E13</v>
      </c>
      <c r="AN610" s="24"/>
      <c r="AO610" s="223">
        <f t="shared" si="3"/>
        <v>20255920039191</v>
      </c>
      <c r="AP610" s="223" t="str">
        <f>IFERROR(VLOOKUP(AM610,ORFEO2025!H:O,5,0),"")</f>
        <v/>
      </c>
      <c r="AQ610" s="223" t="str">
        <f>IFERROR(VLOOKUP(AM610,ORFEO2025!H:O,6,0),"")</f>
        <v/>
      </c>
      <c r="AR610" s="223" t="str">
        <f>IFERROR(VLOOKUP(AM610,ORFEO2025!H:O,7,0),"")</f>
        <v/>
      </c>
      <c r="AS610" s="223" t="str">
        <f>IFERROR(VLOOKUP(AM610,ORFEO2025!H:O,8,0),"")</f>
        <v/>
      </c>
      <c r="AT610" s="224" t="str">
        <f>IFERROR(VLOOKUP(AM610,ORFEO2025!H:O,9,0),"")</f>
        <v/>
      </c>
    </row>
    <row r="611">
      <c r="A611" s="261">
        <v>2.0255920272441E13</v>
      </c>
      <c r="B611" s="248"/>
      <c r="C611" s="28"/>
      <c r="D611" s="24"/>
      <c r="E611" s="227"/>
      <c r="F611" s="216" t="b">
        <v>1</v>
      </c>
      <c r="G611" s="24"/>
      <c r="H611" s="24"/>
      <c r="I611" s="209"/>
      <c r="J611" s="219" t="str">
        <f t="shared" si="6"/>
        <v/>
      </c>
      <c r="K611" s="24"/>
      <c r="L611" s="24"/>
      <c r="M611" s="24"/>
      <c r="N611" s="24"/>
      <c r="O611" s="24"/>
      <c r="P611" s="24"/>
      <c r="Q611" s="24"/>
      <c r="R611" s="24"/>
      <c r="S611" s="27"/>
      <c r="T611" s="24"/>
      <c r="U611" s="24"/>
      <c r="V611" s="24"/>
      <c r="W611" s="24"/>
      <c r="X611" s="209"/>
      <c r="Y611" s="216"/>
      <c r="Z611" s="216">
        <f t="shared" si="2"/>
        <v>20255920222301</v>
      </c>
      <c r="AA611" s="250">
        <f>ORFEO2025!C596</f>
        <v>45803</v>
      </c>
      <c r="AB611" s="216">
        <f>ORFEO2025!H594</f>
        <v>20255920222301</v>
      </c>
      <c r="AC611" s="216" t="str">
        <f>ORFEO2025!G594</f>
        <v>JOHN CORREDOR</v>
      </c>
      <c r="AD611" s="24"/>
      <c r="AE611" s="24"/>
      <c r="AF611" s="24"/>
      <c r="AG611" s="24"/>
      <c r="AH611" s="24"/>
      <c r="AI611" s="24"/>
      <c r="AJ611" s="24"/>
      <c r="AK611" s="24"/>
      <c r="AL611" s="209"/>
      <c r="AM611" s="262">
        <v>2.0255920039261E13</v>
      </c>
      <c r="AN611" s="24"/>
      <c r="AO611" s="223">
        <f t="shared" si="3"/>
        <v>20255920039261</v>
      </c>
      <c r="AP611" s="223" t="str">
        <f>IFERROR(VLOOKUP(AM611,ORFEO2025!H:O,5,0),"")</f>
        <v/>
      </c>
      <c r="AQ611" s="223" t="str">
        <f>IFERROR(VLOOKUP(AM611,ORFEO2025!H:O,6,0),"")</f>
        <v/>
      </c>
      <c r="AR611" s="223" t="str">
        <f>IFERROR(VLOOKUP(AM611,ORFEO2025!H:O,7,0),"")</f>
        <v/>
      </c>
      <c r="AS611" s="223" t="str">
        <f>IFERROR(VLOOKUP(AM611,ORFEO2025!H:O,8,0),"")</f>
        <v/>
      </c>
      <c r="AT611" s="224" t="str">
        <f>IFERROR(VLOOKUP(AM611,ORFEO2025!H:O,9,0),"")</f>
        <v/>
      </c>
    </row>
    <row r="612">
      <c r="A612" s="261">
        <v>2.0255920272461E13</v>
      </c>
      <c r="B612" s="229"/>
      <c r="C612" s="28"/>
      <c r="D612" s="24"/>
      <c r="E612" s="227"/>
      <c r="F612" s="216" t="b">
        <v>1</v>
      </c>
      <c r="G612" s="24"/>
      <c r="H612" s="24"/>
      <c r="I612" s="209"/>
      <c r="J612" s="219" t="str">
        <f t="shared" si="6"/>
        <v/>
      </c>
      <c r="K612" s="24"/>
      <c r="L612" s="24"/>
      <c r="M612" s="24"/>
      <c r="N612" s="24"/>
      <c r="O612" s="24"/>
      <c r="P612" s="24"/>
      <c r="Q612" s="24"/>
      <c r="R612" s="24"/>
      <c r="S612" s="27"/>
      <c r="T612" s="24"/>
      <c r="U612" s="24"/>
      <c r="V612" s="24"/>
      <c r="W612" s="24"/>
      <c r="X612" s="209"/>
      <c r="Y612" s="216"/>
      <c r="Z612" s="216">
        <f t="shared" si="2"/>
        <v>20255920213161</v>
      </c>
      <c r="AA612" s="250">
        <f>ORFEO2025!C597</f>
        <v>45803</v>
      </c>
      <c r="AB612" s="216">
        <f>ORFEO2025!H595</f>
        <v>20255920213161</v>
      </c>
      <c r="AC612" s="216" t="str">
        <f>ORFEO2025!G595</f>
        <v>JOHN CORREDOR</v>
      </c>
      <c r="AD612" s="24"/>
      <c r="AE612" s="24"/>
      <c r="AF612" s="24"/>
      <c r="AG612" s="24"/>
      <c r="AH612" s="24"/>
      <c r="AI612" s="24"/>
      <c r="AJ612" s="24"/>
      <c r="AK612" s="24"/>
      <c r="AL612" s="209"/>
      <c r="AM612" s="262">
        <v>2.0255920039271E13</v>
      </c>
      <c r="AN612" s="24"/>
      <c r="AO612" s="223">
        <f t="shared" si="3"/>
        <v>20255920039271</v>
      </c>
      <c r="AP612" s="223" t="str">
        <f>IFERROR(VLOOKUP(AM612,ORFEO2025!H:O,5,0),"")</f>
        <v/>
      </c>
      <c r="AQ612" s="223" t="str">
        <f>IFERROR(VLOOKUP(AM612,ORFEO2025!H:O,6,0),"")</f>
        <v/>
      </c>
      <c r="AR612" s="223" t="str">
        <f>IFERROR(VLOOKUP(AM612,ORFEO2025!H:O,7,0),"")</f>
        <v/>
      </c>
      <c r="AS612" s="223" t="str">
        <f>IFERROR(VLOOKUP(AM612,ORFEO2025!H:O,8,0),"")</f>
        <v/>
      </c>
      <c r="AT612" s="224" t="str">
        <f>IFERROR(VLOOKUP(AM612,ORFEO2025!H:O,9,0),"")</f>
        <v/>
      </c>
    </row>
    <row r="613">
      <c r="A613" s="261">
        <v>2.0255920272531E13</v>
      </c>
      <c r="B613" s="248"/>
      <c r="C613" s="28"/>
      <c r="D613" s="24"/>
      <c r="E613" s="227"/>
      <c r="F613" s="216" t="b">
        <v>1</v>
      </c>
      <c r="G613" s="24"/>
      <c r="H613" s="24"/>
      <c r="I613" s="209"/>
      <c r="J613" s="219" t="str">
        <f t="shared" si="6"/>
        <v/>
      </c>
      <c r="K613" s="24"/>
      <c r="L613" s="24"/>
      <c r="M613" s="24"/>
      <c r="N613" s="24"/>
      <c r="O613" s="24"/>
      <c r="P613" s="24"/>
      <c r="Q613" s="24"/>
      <c r="R613" s="24"/>
      <c r="S613" s="27"/>
      <c r="T613" s="24"/>
      <c r="U613" s="24"/>
      <c r="V613" s="24"/>
      <c r="W613" s="24"/>
      <c r="X613" s="209"/>
      <c r="Y613" s="216"/>
      <c r="Z613" s="216">
        <f t="shared" si="2"/>
        <v>20255920190371</v>
      </c>
      <c r="AA613" s="250">
        <f>ORFEO2025!C598</f>
        <v>45803</v>
      </c>
      <c r="AB613" s="216">
        <f>ORFEO2025!H596</f>
        <v>20255920190371</v>
      </c>
      <c r="AC613" s="216" t="str">
        <f>ORFEO2025!G596</f>
        <v>EDGAR GRANADOS</v>
      </c>
      <c r="AD613" s="24"/>
      <c r="AE613" s="24"/>
      <c r="AF613" s="24"/>
      <c r="AG613" s="24"/>
      <c r="AH613" s="24"/>
      <c r="AI613" s="24"/>
      <c r="AJ613" s="24"/>
      <c r="AK613" s="24"/>
      <c r="AL613" s="209"/>
      <c r="AM613" s="262">
        <v>2.0255920040001E13</v>
      </c>
      <c r="AN613" s="24"/>
      <c r="AO613" s="223">
        <f t="shared" si="3"/>
        <v>20255920040001</v>
      </c>
      <c r="AP613" s="223" t="str">
        <f>IFERROR(VLOOKUP(AM613,ORFEO2025!H:O,5,0),"")</f>
        <v/>
      </c>
      <c r="AQ613" s="223" t="str">
        <f>IFERROR(VLOOKUP(AM613,ORFEO2025!H:O,6,0),"")</f>
        <v/>
      </c>
      <c r="AR613" s="223" t="str">
        <f>IFERROR(VLOOKUP(AM613,ORFEO2025!H:O,7,0),"")</f>
        <v/>
      </c>
      <c r="AS613" s="223" t="str">
        <f>IFERROR(VLOOKUP(AM613,ORFEO2025!H:O,8,0),"")</f>
        <v/>
      </c>
      <c r="AT613" s="224" t="str">
        <f>IFERROR(VLOOKUP(AM613,ORFEO2025!H:O,9,0),"")</f>
        <v/>
      </c>
    </row>
    <row r="614">
      <c r="A614" s="261">
        <v>2.0255920273051E13</v>
      </c>
      <c r="B614" s="248"/>
      <c r="C614" s="28"/>
      <c r="D614" s="24"/>
      <c r="E614" s="227"/>
      <c r="F614" s="216" t="b">
        <v>1</v>
      </c>
      <c r="G614" s="24"/>
      <c r="H614" s="24"/>
      <c r="I614" s="209"/>
      <c r="J614" s="219" t="str">
        <f t="shared" si="6"/>
        <v/>
      </c>
      <c r="K614" s="24"/>
      <c r="L614" s="24"/>
      <c r="M614" s="24"/>
      <c r="N614" s="24"/>
      <c r="O614" s="24"/>
      <c r="P614" s="24"/>
      <c r="Q614" s="24"/>
      <c r="R614" s="24"/>
      <c r="S614" s="27"/>
      <c r="T614" s="24"/>
      <c r="U614" s="24"/>
      <c r="V614" s="24"/>
      <c r="W614" s="24"/>
      <c r="X614" s="209"/>
      <c r="Y614" s="216"/>
      <c r="Z614" s="216">
        <f t="shared" si="2"/>
        <v>20255920190371</v>
      </c>
      <c r="AA614" s="250">
        <f>ORFEO2025!C599</f>
        <v>45803</v>
      </c>
      <c r="AB614" s="216">
        <f>ORFEO2025!H597</f>
        <v>20255920190371</v>
      </c>
      <c r="AC614" s="216" t="str">
        <f>ORFEO2025!G597</f>
        <v>EDGAR GRANADOS</v>
      </c>
      <c r="AD614" s="24"/>
      <c r="AE614" s="24"/>
      <c r="AF614" s="24"/>
      <c r="AG614" s="24"/>
      <c r="AH614" s="24"/>
      <c r="AI614" s="24"/>
      <c r="AJ614" s="24"/>
      <c r="AK614" s="24"/>
      <c r="AL614" s="209"/>
      <c r="AM614" s="262">
        <v>2.0255920044631E13</v>
      </c>
      <c r="AN614" s="24"/>
      <c r="AO614" s="223">
        <f t="shared" si="3"/>
        <v>20255920044631</v>
      </c>
      <c r="AP614" s="223" t="str">
        <f>IFERROR(VLOOKUP(AM614,ORFEO2025!H:O,5,0),"")</f>
        <v/>
      </c>
      <c r="AQ614" s="223" t="str">
        <f>IFERROR(VLOOKUP(AM614,ORFEO2025!H:O,6,0),"")</f>
        <v/>
      </c>
      <c r="AR614" s="223" t="str">
        <f>IFERROR(VLOOKUP(AM614,ORFEO2025!H:O,7,0),"")</f>
        <v/>
      </c>
      <c r="AS614" s="223" t="str">
        <f>IFERROR(VLOOKUP(AM614,ORFEO2025!H:O,8,0),"")</f>
        <v/>
      </c>
      <c r="AT614" s="224" t="str">
        <f>IFERROR(VLOOKUP(AM614,ORFEO2025!H:O,9,0),"")</f>
        <v/>
      </c>
    </row>
    <row r="615">
      <c r="A615" s="261">
        <v>2.0255920273281E13</v>
      </c>
      <c r="B615" s="248"/>
      <c r="C615" s="28"/>
      <c r="D615" s="24"/>
      <c r="E615" s="227"/>
      <c r="F615" s="216" t="b">
        <v>1</v>
      </c>
      <c r="G615" s="24"/>
      <c r="H615" s="24"/>
      <c r="I615" s="209"/>
      <c r="J615" s="219" t="str">
        <f t="shared" si="6"/>
        <v/>
      </c>
      <c r="K615" s="24"/>
      <c r="L615" s="24"/>
      <c r="M615" s="24"/>
      <c r="N615" s="24"/>
      <c r="O615" s="24"/>
      <c r="P615" s="24"/>
      <c r="Q615" s="24"/>
      <c r="R615" s="24"/>
      <c r="S615" s="27"/>
      <c r="T615" s="24"/>
      <c r="U615" s="24"/>
      <c r="V615" s="24"/>
      <c r="W615" s="24"/>
      <c r="X615" s="209"/>
      <c r="Y615" s="216"/>
      <c r="Z615" s="216" t="str">
        <f t="shared" si="2"/>
        <v/>
      </c>
      <c r="AA615" s="250">
        <f>ORFEO2025!C600</f>
        <v>45803</v>
      </c>
      <c r="AB615" s="216" t="str">
        <f>ORFEO2025!H598</f>
        <v>ORFEO INFORMATIVO, PARA CIERRE TODA VEZ QUE RELACIONAN LOS PROFESIONAL QUE ASISTE DEL IDU A LA RENUNIÓN CONVOCADA POR LA EDIL ANDRY MAYERLY LOZANO PUENTE PEATONAL DE CARLOS LLERAS</v>
      </c>
      <c r="AC615" s="216" t="str">
        <f>ORFEO2025!G598</f>
        <v>SANTIAGO VARGAS CAMACHO</v>
      </c>
      <c r="AD615" s="24"/>
      <c r="AE615" s="24"/>
      <c r="AF615" s="24"/>
      <c r="AG615" s="24"/>
      <c r="AH615" s="24"/>
      <c r="AI615" s="24"/>
      <c r="AJ615" s="24"/>
      <c r="AK615" s="24"/>
      <c r="AL615" s="209"/>
      <c r="AM615" s="262">
        <v>2.0255920046401E13</v>
      </c>
      <c r="AN615" s="24"/>
      <c r="AO615" s="223">
        <f t="shared" si="3"/>
        <v>20255920046401</v>
      </c>
      <c r="AP615" s="223" t="str">
        <f>IFERROR(VLOOKUP(AM615,ORFEO2025!H:O,5,0),"")</f>
        <v/>
      </c>
      <c r="AQ615" s="223" t="str">
        <f>IFERROR(VLOOKUP(AM615,ORFEO2025!H:O,6,0),"")</f>
        <v/>
      </c>
      <c r="AR615" s="223" t="str">
        <f>IFERROR(VLOOKUP(AM615,ORFEO2025!H:O,7,0),"")</f>
        <v/>
      </c>
      <c r="AS615" s="223" t="str">
        <f>IFERROR(VLOOKUP(AM615,ORFEO2025!H:O,8,0),"")</f>
        <v/>
      </c>
      <c r="AT615" s="224" t="str">
        <f>IFERROR(VLOOKUP(AM615,ORFEO2025!H:O,9,0),"")</f>
        <v/>
      </c>
    </row>
    <row r="616">
      <c r="A616" s="261">
        <v>2.0255920273631E13</v>
      </c>
      <c r="B616" s="248"/>
      <c r="C616" s="28"/>
      <c r="D616" s="24"/>
      <c r="E616" s="227"/>
      <c r="F616" s="216" t="b">
        <v>1</v>
      </c>
      <c r="G616" s="24"/>
      <c r="H616" s="24"/>
      <c r="I616" s="209"/>
      <c r="J616" s="219" t="str">
        <f t="shared" si="6"/>
        <v/>
      </c>
      <c r="K616" s="24"/>
      <c r="L616" s="24"/>
      <c r="M616" s="24"/>
      <c r="N616" s="24"/>
      <c r="O616" s="24"/>
      <c r="P616" s="24"/>
      <c r="Q616" s="24"/>
      <c r="R616" s="24"/>
      <c r="S616" s="27"/>
      <c r="T616" s="24"/>
      <c r="U616" s="24"/>
      <c r="V616" s="24"/>
      <c r="W616" s="24"/>
      <c r="X616" s="209"/>
      <c r="Y616" s="216"/>
      <c r="Z616" s="216">
        <f t="shared" si="2"/>
        <v>20255920218381</v>
      </c>
      <c r="AA616" s="216" t="str">
        <f t="shared" ref="AA616:AA618" si="29">#REF!</f>
        <v>#REF!</v>
      </c>
      <c r="AB616" s="216">
        <f>ORFEO2025!H599</f>
        <v>20255920218381</v>
      </c>
      <c r="AC616" s="216" t="str">
        <f>ORFEO2025!G599</f>
        <v>OSCAR CASTAÑEDA</v>
      </c>
      <c r="AD616" s="24"/>
      <c r="AE616" s="24"/>
      <c r="AF616" s="24"/>
      <c r="AG616" s="24"/>
      <c r="AH616" s="24"/>
      <c r="AI616" s="24"/>
      <c r="AJ616" s="24"/>
      <c r="AK616" s="24"/>
      <c r="AL616" s="209"/>
      <c r="AM616" s="262">
        <v>2.0255920046411E13</v>
      </c>
      <c r="AN616" s="24"/>
      <c r="AO616" s="223">
        <f t="shared" si="3"/>
        <v>20255920046411</v>
      </c>
      <c r="AP616" s="223" t="str">
        <f>IFERROR(VLOOKUP(AM616,ORFEO2025!H:O,5,0),"")</f>
        <v/>
      </c>
      <c r="AQ616" s="223" t="str">
        <f>IFERROR(VLOOKUP(AM616,ORFEO2025!H:O,6,0),"")</f>
        <v/>
      </c>
      <c r="AR616" s="223" t="str">
        <f>IFERROR(VLOOKUP(AM616,ORFEO2025!H:O,7,0),"")</f>
        <v/>
      </c>
      <c r="AS616" s="223" t="str">
        <f>IFERROR(VLOOKUP(AM616,ORFEO2025!H:O,8,0),"")</f>
        <v/>
      </c>
      <c r="AT616" s="224" t="str">
        <f>IFERROR(VLOOKUP(AM616,ORFEO2025!H:O,9,0),"")</f>
        <v/>
      </c>
    </row>
    <row r="617">
      <c r="A617" s="261">
        <v>2.0255920275951E13</v>
      </c>
      <c r="B617" s="248"/>
      <c r="C617" s="28"/>
      <c r="D617" s="24"/>
      <c r="E617" s="227"/>
      <c r="F617" s="216" t="b">
        <v>1</v>
      </c>
      <c r="G617" s="248" t="s">
        <v>3772</v>
      </c>
      <c r="H617" s="24"/>
      <c r="I617" s="209"/>
      <c r="J617" s="219" t="str">
        <f t="shared" si="6"/>
        <v/>
      </c>
      <c r="K617" s="24"/>
      <c r="L617" s="24"/>
      <c r="M617" s="24"/>
      <c r="N617" s="24"/>
      <c r="O617" s="24"/>
      <c r="P617" s="24"/>
      <c r="Q617" s="24"/>
      <c r="R617" s="24"/>
      <c r="S617" s="27"/>
      <c r="T617" s="24"/>
      <c r="U617" s="24"/>
      <c r="V617" s="24"/>
      <c r="W617" s="24"/>
      <c r="X617" s="209"/>
      <c r="Y617" s="216"/>
      <c r="Z617" s="216">
        <f t="shared" si="2"/>
        <v>20255920216521</v>
      </c>
      <c r="AA617" s="216" t="str">
        <f t="shared" si="29"/>
        <v>#REF!</v>
      </c>
      <c r="AB617" s="216">
        <f>ORFEO2025!H600</f>
        <v>20255920216521</v>
      </c>
      <c r="AC617" s="216" t="str">
        <f>ORFEO2025!G600</f>
        <v>OSCAR CASTAÑEDA</v>
      </c>
      <c r="AD617" s="24"/>
      <c r="AE617" s="24"/>
      <c r="AF617" s="24"/>
      <c r="AG617" s="24"/>
      <c r="AH617" s="24"/>
      <c r="AI617" s="24"/>
      <c r="AJ617" s="24"/>
      <c r="AK617" s="24"/>
      <c r="AL617" s="209"/>
      <c r="AM617" s="262">
        <v>2.0255920072851E13</v>
      </c>
      <c r="AN617" s="24"/>
      <c r="AO617" s="223">
        <f t="shared" si="3"/>
        <v>20255920072851</v>
      </c>
      <c r="AP617" s="223" t="str">
        <f>IFERROR(VLOOKUP(AM617,ORFEO2025!H:O,5,0),"")</f>
        <v/>
      </c>
      <c r="AQ617" s="223" t="str">
        <f>IFERROR(VLOOKUP(AM617,ORFEO2025!H:O,6,0),"")</f>
        <v/>
      </c>
      <c r="AR617" s="223" t="str">
        <f>IFERROR(VLOOKUP(AM617,ORFEO2025!H:O,7,0),"")</f>
        <v/>
      </c>
      <c r="AS617" s="223" t="str">
        <f>IFERROR(VLOOKUP(AM617,ORFEO2025!H:O,8,0),"")</f>
        <v/>
      </c>
      <c r="AT617" s="224" t="str">
        <f>IFERROR(VLOOKUP(AM617,ORFEO2025!H:O,9,0),"")</f>
        <v/>
      </c>
    </row>
    <row r="618">
      <c r="A618" s="24"/>
      <c r="B618" s="229"/>
      <c r="C618" s="28"/>
      <c r="D618" s="24"/>
      <c r="E618" s="227"/>
      <c r="F618" s="216"/>
      <c r="G618" s="24"/>
      <c r="H618" s="24"/>
      <c r="I618" s="209"/>
      <c r="J618" s="219" t="str">
        <f t="shared" si="6"/>
        <v/>
      </c>
      <c r="K618" s="24"/>
      <c r="L618" s="24"/>
      <c r="M618" s="24"/>
      <c r="N618" s="24"/>
      <c r="O618" s="24"/>
      <c r="P618" s="24"/>
      <c r="Q618" s="24"/>
      <c r="R618" s="24"/>
      <c r="S618" s="27"/>
      <c r="T618" s="24"/>
      <c r="U618" s="24"/>
      <c r="V618" s="24"/>
      <c r="W618" s="24"/>
      <c r="X618" s="209"/>
      <c r="Y618" s="216"/>
      <c r="Z618" s="216">
        <f t="shared" si="2"/>
        <v>20255920214531</v>
      </c>
      <c r="AA618" s="216" t="str">
        <f t="shared" si="29"/>
        <v>#REF!</v>
      </c>
      <c r="AB618" s="216">
        <f>ORFEO2025!H601</f>
        <v>20255920214531</v>
      </c>
      <c r="AC618" s="216" t="str">
        <f>ORFEO2025!G601</f>
        <v>OSCAR CASTAÑEDA</v>
      </c>
      <c r="AD618" s="24"/>
      <c r="AE618" s="24"/>
      <c r="AF618" s="24"/>
      <c r="AG618" s="24"/>
      <c r="AH618" s="24"/>
      <c r="AI618" s="24"/>
      <c r="AJ618" s="24"/>
      <c r="AK618" s="24"/>
      <c r="AL618" s="209"/>
      <c r="AM618" s="262">
        <v>2.0255920073011E13</v>
      </c>
      <c r="AN618" s="24"/>
      <c r="AO618" s="223">
        <f t="shared" si="3"/>
        <v>20255920073011</v>
      </c>
      <c r="AP618" s="223" t="str">
        <f>IFERROR(VLOOKUP(AM618,ORFEO2025!H:O,5,0),"")</f>
        <v/>
      </c>
      <c r="AQ618" s="223" t="str">
        <f>IFERROR(VLOOKUP(AM618,ORFEO2025!H:O,6,0),"")</f>
        <v/>
      </c>
      <c r="AR618" s="223" t="str">
        <f>IFERROR(VLOOKUP(AM618,ORFEO2025!H:O,7,0),"")</f>
        <v/>
      </c>
      <c r="AS618" s="223" t="str">
        <f>IFERROR(VLOOKUP(AM618,ORFEO2025!H:O,8,0),"")</f>
        <v/>
      </c>
      <c r="AT618" s="224" t="str">
        <f>IFERROR(VLOOKUP(AM618,ORFEO2025!H:O,9,0),"")</f>
        <v/>
      </c>
    </row>
    <row r="619">
      <c r="A619" s="261">
        <v>2.0255920281441E13</v>
      </c>
      <c r="B619" s="217">
        <v>45856.0</v>
      </c>
      <c r="C619" s="230">
        <v>1.0</v>
      </c>
      <c r="D619" s="216">
        <v>2.025326832E9</v>
      </c>
      <c r="E619" s="26">
        <v>43.0</v>
      </c>
      <c r="F619" s="216" t="b">
        <v>1</v>
      </c>
      <c r="G619" s="24"/>
      <c r="H619" s="24"/>
      <c r="I619" s="209"/>
      <c r="J619" s="219" t="str">
        <f t="shared" si="6"/>
        <v/>
      </c>
      <c r="K619" s="24"/>
      <c r="L619" s="24"/>
      <c r="M619" s="24"/>
      <c r="N619" s="24"/>
      <c r="O619" s="24"/>
      <c r="P619" s="24"/>
      <c r="Q619" s="24"/>
      <c r="R619" s="24"/>
      <c r="S619" s="27"/>
      <c r="T619" s="24"/>
      <c r="U619" s="24"/>
      <c r="V619" s="24"/>
      <c r="W619" s="24"/>
      <c r="X619" s="209"/>
      <c r="Y619" s="216"/>
      <c r="Z619" s="216">
        <f t="shared" si="2"/>
        <v>20255920213341</v>
      </c>
      <c r="AA619" s="250">
        <f>ORFEO2025!C604</f>
        <v>45800</v>
      </c>
      <c r="AB619" s="216">
        <f>ORFEO2025!H602</f>
        <v>20255920213341</v>
      </c>
      <c r="AC619" s="216" t="str">
        <f>ORFEO2025!G602</f>
        <v>JOHN CORREDOR</v>
      </c>
      <c r="AD619" s="24"/>
      <c r="AE619" s="24"/>
      <c r="AF619" s="24"/>
      <c r="AG619" s="24"/>
      <c r="AH619" s="24"/>
      <c r="AI619" s="24"/>
      <c r="AJ619" s="24"/>
      <c r="AK619" s="24"/>
      <c r="AL619" s="209"/>
      <c r="AM619" s="262">
        <v>2.0255920073081E13</v>
      </c>
      <c r="AN619" s="24"/>
      <c r="AO619" s="223">
        <f t="shared" si="3"/>
        <v>20255920073081</v>
      </c>
      <c r="AP619" s="223" t="str">
        <f>IFERROR(VLOOKUP(AM619,ORFEO2025!H:O,5,0),"")</f>
        <v/>
      </c>
      <c r="AQ619" s="223" t="str">
        <f>IFERROR(VLOOKUP(AM619,ORFEO2025!H:O,6,0),"")</f>
        <v/>
      </c>
      <c r="AR619" s="223" t="str">
        <f>IFERROR(VLOOKUP(AM619,ORFEO2025!H:O,7,0),"")</f>
        <v/>
      </c>
      <c r="AS619" s="223" t="str">
        <f>IFERROR(VLOOKUP(AM619,ORFEO2025!H:O,8,0),"")</f>
        <v/>
      </c>
      <c r="AT619" s="224" t="str">
        <f>IFERROR(VLOOKUP(AM619,ORFEO2025!H:O,9,0),"")</f>
        <v/>
      </c>
    </row>
    <row r="620">
      <c r="A620" s="24"/>
      <c r="B620" s="229"/>
      <c r="C620" s="28"/>
      <c r="D620" s="24"/>
      <c r="E620" s="227"/>
      <c r="F620" s="216"/>
      <c r="G620" s="24"/>
      <c r="H620" s="24"/>
      <c r="I620" s="209"/>
      <c r="J620" s="219" t="str">
        <f t="shared" si="6"/>
        <v/>
      </c>
      <c r="K620" s="24"/>
      <c r="L620" s="24"/>
      <c r="M620" s="24"/>
      <c r="N620" s="24"/>
      <c r="O620" s="24"/>
      <c r="P620" s="24"/>
      <c r="Q620" s="24"/>
      <c r="R620" s="24"/>
      <c r="S620" s="27"/>
      <c r="T620" s="24"/>
      <c r="U620" s="24"/>
      <c r="V620" s="24"/>
      <c r="W620" s="24"/>
      <c r="X620" s="209"/>
      <c r="Y620" s="216"/>
      <c r="Z620" s="216">
        <f t="shared" si="2"/>
        <v>20255920168721</v>
      </c>
      <c r="AA620" s="250">
        <f>ORFEO2025!C605</f>
        <v>45800</v>
      </c>
      <c r="AB620" s="216">
        <f>ORFEO2025!H603</f>
        <v>20255920168721</v>
      </c>
      <c r="AC620" s="216" t="str">
        <f>ORFEO2025!G603</f>
        <v>EDGAR GRANADOS</v>
      </c>
      <c r="AD620" s="24"/>
      <c r="AE620" s="24"/>
      <c r="AF620" s="24"/>
      <c r="AG620" s="24"/>
      <c r="AH620" s="24"/>
      <c r="AI620" s="24"/>
      <c r="AJ620" s="24"/>
      <c r="AK620" s="24"/>
      <c r="AL620" s="209"/>
      <c r="AM620" s="262">
        <v>2.0255920073211E13</v>
      </c>
      <c r="AN620" s="24"/>
      <c r="AO620" s="223">
        <f t="shared" si="3"/>
        <v>20255920073211</v>
      </c>
      <c r="AP620" s="223" t="str">
        <f>IFERROR(VLOOKUP(AM620,ORFEO2025!H:O,5,0),"")</f>
        <v/>
      </c>
      <c r="AQ620" s="223" t="str">
        <f>IFERROR(VLOOKUP(AM620,ORFEO2025!H:O,6,0),"")</f>
        <v/>
      </c>
      <c r="AR620" s="223" t="str">
        <f>IFERROR(VLOOKUP(AM620,ORFEO2025!H:O,7,0),"")</f>
        <v/>
      </c>
      <c r="AS620" s="223" t="str">
        <f>IFERROR(VLOOKUP(AM620,ORFEO2025!H:O,8,0),"")</f>
        <v/>
      </c>
      <c r="AT620" s="224" t="str">
        <f>IFERROR(VLOOKUP(AM620,ORFEO2025!H:O,9,0),"")</f>
        <v/>
      </c>
    </row>
    <row r="621">
      <c r="A621" s="261">
        <v>2.0255920010823E13</v>
      </c>
      <c r="B621" s="217">
        <v>45856.0</v>
      </c>
      <c r="C621" s="230">
        <v>2.0</v>
      </c>
      <c r="D621" s="216">
        <v>2.025328343E9</v>
      </c>
      <c r="E621" s="26">
        <v>44.0</v>
      </c>
      <c r="F621" s="216" t="b">
        <v>1</v>
      </c>
      <c r="G621" s="24"/>
      <c r="H621" s="24"/>
      <c r="I621" s="209"/>
      <c r="J621" s="219" t="str">
        <f t="shared" si="6"/>
        <v/>
      </c>
      <c r="K621" s="24"/>
      <c r="L621" s="24"/>
      <c r="M621" s="24"/>
      <c r="N621" s="24"/>
      <c r="O621" s="24"/>
      <c r="P621" s="24"/>
      <c r="Q621" s="24"/>
      <c r="R621" s="24"/>
      <c r="S621" s="27"/>
      <c r="T621" s="24"/>
      <c r="U621" s="24"/>
      <c r="V621" s="24"/>
      <c r="W621" s="24"/>
      <c r="X621" s="209"/>
      <c r="Y621" s="216"/>
      <c r="Z621" s="216">
        <f t="shared" si="2"/>
        <v>20255920218151</v>
      </c>
      <c r="AA621" s="250">
        <f>ORFEO2025!C606</f>
        <v>45800</v>
      </c>
      <c r="AB621" s="216">
        <f>ORFEO2025!H604</f>
        <v>20255920218151</v>
      </c>
      <c r="AC621" s="216" t="str">
        <f>ORFEO2025!G604</f>
        <v>EDGAR GRANADOS</v>
      </c>
      <c r="AD621" s="24"/>
      <c r="AE621" s="24"/>
      <c r="AF621" s="24"/>
      <c r="AG621" s="24"/>
      <c r="AH621" s="24"/>
      <c r="AI621" s="24"/>
      <c r="AJ621" s="24"/>
      <c r="AK621" s="24"/>
      <c r="AL621" s="209"/>
      <c r="AM621" s="262">
        <v>2.0255920073321E13</v>
      </c>
      <c r="AN621" s="24"/>
      <c r="AO621" s="223">
        <f t="shared" si="3"/>
        <v>20255920073321</v>
      </c>
      <c r="AP621" s="223" t="str">
        <f>IFERROR(VLOOKUP(AM621,ORFEO2025!H:O,5,0),"")</f>
        <v/>
      </c>
      <c r="AQ621" s="223" t="str">
        <f>IFERROR(VLOOKUP(AM621,ORFEO2025!H:O,6,0),"")</f>
        <v/>
      </c>
      <c r="AR621" s="223" t="str">
        <f>IFERROR(VLOOKUP(AM621,ORFEO2025!H:O,7,0),"")</f>
        <v/>
      </c>
      <c r="AS621" s="223" t="str">
        <f>IFERROR(VLOOKUP(AM621,ORFEO2025!H:O,8,0),"")</f>
        <v/>
      </c>
      <c r="AT621" s="224" t="str">
        <f>IFERROR(VLOOKUP(AM621,ORFEO2025!H:O,9,0),"")</f>
        <v/>
      </c>
    </row>
    <row r="622">
      <c r="A622" s="261">
        <v>2.0255922001773E13</v>
      </c>
      <c r="B622" s="229"/>
      <c r="C622" s="28"/>
      <c r="D622" s="24"/>
      <c r="E622" s="227"/>
      <c r="F622" s="216" t="b">
        <v>1</v>
      </c>
      <c r="G622" s="24"/>
      <c r="H622" s="24"/>
      <c r="I622" s="209"/>
      <c r="J622" s="219" t="str">
        <f t="shared" si="6"/>
        <v/>
      </c>
      <c r="K622" s="24"/>
      <c r="L622" s="24"/>
      <c r="M622" s="24"/>
      <c r="N622" s="24"/>
      <c r="O622" s="24"/>
      <c r="P622" s="24"/>
      <c r="Q622" s="24"/>
      <c r="R622" s="24"/>
      <c r="S622" s="27"/>
      <c r="T622" s="24"/>
      <c r="U622" s="24"/>
      <c r="V622" s="24"/>
      <c r="W622" s="24"/>
      <c r="X622" s="209"/>
      <c r="Y622" s="216"/>
      <c r="Z622" s="216">
        <f t="shared" si="2"/>
        <v>20255920194091</v>
      </c>
      <c r="AA622" s="250">
        <f>ORFEO2025!C607</f>
        <v>45800</v>
      </c>
      <c r="AB622" s="216">
        <f>ORFEO2025!H605</f>
        <v>20255920194091</v>
      </c>
      <c r="AC622" s="216" t="str">
        <f>ORFEO2025!G605</f>
        <v>EDGAR GRANADOS</v>
      </c>
      <c r="AD622" s="24"/>
      <c r="AE622" s="24"/>
      <c r="AF622" s="24"/>
      <c r="AG622" s="24"/>
      <c r="AH622" s="24"/>
      <c r="AI622" s="24"/>
      <c r="AJ622" s="24"/>
      <c r="AK622" s="24"/>
      <c r="AL622" s="209"/>
      <c r="AM622" s="262">
        <v>2.0255920076591E13</v>
      </c>
      <c r="AN622" s="24"/>
      <c r="AO622" s="223">
        <f t="shared" si="3"/>
        <v>20255920076591</v>
      </c>
      <c r="AP622" s="223" t="str">
        <f>IFERROR(VLOOKUP(AM622,ORFEO2025!H:O,5,0),"")</f>
        <v/>
      </c>
      <c r="AQ622" s="223" t="str">
        <f>IFERROR(VLOOKUP(AM622,ORFEO2025!H:O,6,0),"")</f>
        <v/>
      </c>
      <c r="AR622" s="223" t="str">
        <f>IFERROR(VLOOKUP(AM622,ORFEO2025!H:O,7,0),"")</f>
        <v/>
      </c>
      <c r="AS622" s="223" t="str">
        <f>IFERROR(VLOOKUP(AM622,ORFEO2025!H:O,8,0),"")</f>
        <v/>
      </c>
      <c r="AT622" s="224" t="str">
        <f>IFERROR(VLOOKUP(AM622,ORFEO2025!H:O,9,0),"")</f>
        <v/>
      </c>
    </row>
    <row r="623">
      <c r="A623" s="24"/>
      <c r="B623" s="229"/>
      <c r="C623" s="28"/>
      <c r="D623" s="24"/>
      <c r="E623" s="227"/>
      <c r="F623" s="216"/>
      <c r="G623" s="24"/>
      <c r="H623" s="24"/>
      <c r="I623" s="209"/>
      <c r="J623" s="219" t="str">
        <f t="shared" si="6"/>
        <v/>
      </c>
      <c r="K623" s="24"/>
      <c r="L623" s="24"/>
      <c r="M623" s="24"/>
      <c r="N623" s="24"/>
      <c r="O623" s="24"/>
      <c r="P623" s="24"/>
      <c r="Q623" s="24"/>
      <c r="R623" s="24"/>
      <c r="S623" s="27"/>
      <c r="T623" s="24"/>
      <c r="U623" s="24"/>
      <c r="V623" s="24"/>
      <c r="W623" s="24"/>
      <c r="X623" s="209"/>
      <c r="Y623" s="216"/>
      <c r="Z623" s="216" t="str">
        <f t="shared" si="2"/>
        <v/>
      </c>
      <c r="AA623" s="250">
        <f>ORFEO2025!C608</f>
        <v>45800</v>
      </c>
      <c r="AB623" s="216" t="str">
        <f>ORFEO2025!H606</f>
        <v>REUNIÓN VIRTUAL - CERRA COMO INFORMATIVO POR  FAVOR</v>
      </c>
      <c r="AC623" s="216" t="str">
        <f>ORFEO2025!G606</f>
        <v>EDUARDO ARREDONDO</v>
      </c>
      <c r="AD623" s="24"/>
      <c r="AE623" s="24"/>
      <c r="AF623" s="24"/>
      <c r="AG623" s="24"/>
      <c r="AH623" s="24"/>
      <c r="AI623" s="24"/>
      <c r="AJ623" s="24"/>
      <c r="AK623" s="24"/>
      <c r="AL623" s="209"/>
      <c r="AM623" s="262">
        <v>2.0255920077121E13</v>
      </c>
      <c r="AN623" s="24"/>
      <c r="AO623" s="223">
        <f t="shared" si="3"/>
        <v>20255920077121</v>
      </c>
      <c r="AP623" s="223">
        <f>IFERROR(VLOOKUP(AM623,ORFEO2025!H:O,5,0),"")</f>
        <v>45734</v>
      </c>
      <c r="AQ623" s="223">
        <f>IFERROR(VLOOKUP(AM623,ORFEO2025!H:O,6,0),"")</f>
        <v>45734</v>
      </c>
      <c r="AR623" s="223">
        <f>IFERROR(VLOOKUP(AM623,ORFEO2025!H:O,7,0),"")</f>
        <v>45734</v>
      </c>
      <c r="AS623" s="223">
        <f>IFERROR(VLOOKUP(AM623,ORFEO2025!H:O,8,0),"")</f>
        <v>45734</v>
      </c>
      <c r="AT623" s="224" t="str">
        <f>IFERROR(VLOOKUP(AM623,ORFEO2025!H:O,9,0),"")</f>
        <v/>
      </c>
    </row>
    <row r="624">
      <c r="A624" s="261">
        <v>2.0255920284291E13</v>
      </c>
      <c r="B624" s="217">
        <v>45857.0</v>
      </c>
      <c r="C624" s="230">
        <v>3.0</v>
      </c>
      <c r="D624" s="24"/>
      <c r="E624" s="26">
        <v>45.0</v>
      </c>
      <c r="F624" s="216" t="b">
        <v>1</v>
      </c>
      <c r="G624" s="24"/>
      <c r="H624" s="24"/>
      <c r="I624" s="209"/>
      <c r="J624" s="219" t="str">
        <f t="shared" si="6"/>
        <v/>
      </c>
      <c r="K624" s="24"/>
      <c r="L624" s="24"/>
      <c r="M624" s="24"/>
      <c r="N624" s="24"/>
      <c r="O624" s="24"/>
      <c r="P624" s="24"/>
      <c r="Q624" s="24"/>
      <c r="R624" s="24"/>
      <c r="S624" s="27"/>
      <c r="T624" s="24"/>
      <c r="U624" s="24"/>
      <c r="V624" s="24"/>
      <c r="W624" s="24"/>
      <c r="X624" s="209"/>
      <c r="Y624" s="216"/>
      <c r="Z624" s="216">
        <f t="shared" si="2"/>
        <v>20255920194091</v>
      </c>
      <c r="AA624" s="250">
        <f>ORFEO2025!C609</f>
        <v>45800</v>
      </c>
      <c r="AB624" s="216">
        <f>ORFEO2025!H607</f>
        <v>20255920194091</v>
      </c>
      <c r="AC624" s="216" t="str">
        <f>ORFEO2025!G607</f>
        <v>EDGAR GRANADOS</v>
      </c>
      <c r="AD624" s="24"/>
      <c r="AE624" s="24"/>
      <c r="AF624" s="24"/>
      <c r="AG624" s="24"/>
      <c r="AH624" s="24"/>
      <c r="AI624" s="24"/>
      <c r="AJ624" s="24"/>
      <c r="AK624" s="24"/>
      <c r="AL624" s="209"/>
      <c r="AM624" s="262">
        <v>2.0255920077261E13</v>
      </c>
      <c r="AN624" s="24"/>
      <c r="AO624" s="223">
        <f t="shared" si="3"/>
        <v>20255920077261</v>
      </c>
      <c r="AP624" s="223">
        <f>IFERROR(VLOOKUP(AM624,ORFEO2025!H:O,5,0),"")</f>
        <v>45721</v>
      </c>
      <c r="AQ624" s="223">
        <f>IFERROR(VLOOKUP(AM624,ORFEO2025!H:O,6,0),"")</f>
        <v>45721</v>
      </c>
      <c r="AR624" s="223">
        <f>IFERROR(VLOOKUP(AM624,ORFEO2025!H:O,7,0),"")</f>
        <v>45721</v>
      </c>
      <c r="AS624" s="223">
        <f>IFERROR(VLOOKUP(AM624,ORFEO2025!H:O,8,0),"")</f>
        <v>45721</v>
      </c>
      <c r="AT624" s="224" t="str">
        <f>IFERROR(VLOOKUP(AM624,ORFEO2025!H:O,9,0),"")</f>
        <v/>
      </c>
    </row>
    <row r="625">
      <c r="A625" s="261">
        <v>2.0255920277531E13</v>
      </c>
      <c r="B625" s="229"/>
      <c r="C625" s="28"/>
      <c r="D625" s="24"/>
      <c r="E625" s="227"/>
      <c r="F625" s="216" t="b">
        <v>1</v>
      </c>
      <c r="G625" s="24"/>
      <c r="H625" s="24"/>
      <c r="I625" s="209"/>
      <c r="J625" s="219" t="str">
        <f t="shared" si="6"/>
        <v/>
      </c>
      <c r="K625" s="24"/>
      <c r="L625" s="24"/>
      <c r="M625" s="24"/>
      <c r="N625" s="24"/>
      <c r="O625" s="24"/>
      <c r="P625" s="24"/>
      <c r="Q625" s="24"/>
      <c r="R625" s="24"/>
      <c r="S625" s="27"/>
      <c r="T625" s="24"/>
      <c r="U625" s="24"/>
      <c r="V625" s="24"/>
      <c r="W625" s="24"/>
      <c r="X625" s="209"/>
      <c r="Y625" s="216"/>
      <c r="Z625" s="216">
        <f t="shared" si="2"/>
        <v>20255920165231</v>
      </c>
      <c r="AA625" s="250">
        <f>ORFEO2025!C610</f>
        <v>45800</v>
      </c>
      <c r="AB625" s="216">
        <f>ORFEO2025!H608</f>
        <v>20255920165231</v>
      </c>
      <c r="AC625" s="216" t="str">
        <f>ORFEO2025!G608</f>
        <v>EDGAR GRANADOS</v>
      </c>
      <c r="AD625" s="24"/>
      <c r="AE625" s="24"/>
      <c r="AF625" s="24"/>
      <c r="AG625" s="24"/>
      <c r="AH625" s="24"/>
      <c r="AI625" s="24"/>
      <c r="AJ625" s="24"/>
      <c r="AK625" s="24"/>
      <c r="AL625" s="209"/>
      <c r="AM625" s="262">
        <v>2.0255920077331E13</v>
      </c>
      <c r="AN625" s="24"/>
      <c r="AO625" s="223">
        <f t="shared" si="3"/>
        <v>20255920077331</v>
      </c>
      <c r="AP625" s="223" t="str">
        <f>IFERROR(VLOOKUP(AM625,ORFEO2025!H:O,5,0),"")</f>
        <v/>
      </c>
      <c r="AQ625" s="223" t="str">
        <f>IFERROR(VLOOKUP(AM625,ORFEO2025!H:O,6,0),"")</f>
        <v/>
      </c>
      <c r="AR625" s="223" t="str">
        <f>IFERROR(VLOOKUP(AM625,ORFEO2025!H:O,7,0),"")</f>
        <v/>
      </c>
      <c r="AS625" s="223" t="str">
        <f>IFERROR(VLOOKUP(AM625,ORFEO2025!H:O,8,0),"")</f>
        <v/>
      </c>
      <c r="AT625" s="224" t="str">
        <f>IFERROR(VLOOKUP(AM625,ORFEO2025!H:O,9,0),"")</f>
        <v/>
      </c>
    </row>
    <row r="626">
      <c r="A626" s="261">
        <v>2.0255920279071E13</v>
      </c>
      <c r="B626" s="229"/>
      <c r="C626" s="28"/>
      <c r="D626" s="24"/>
      <c r="E626" s="227"/>
      <c r="F626" s="216" t="b">
        <v>1</v>
      </c>
      <c r="G626" s="24"/>
      <c r="H626" s="24"/>
      <c r="I626" s="209"/>
      <c r="J626" s="219" t="str">
        <f t="shared" si="6"/>
        <v/>
      </c>
      <c r="K626" s="24"/>
      <c r="L626" s="24"/>
      <c r="M626" s="24"/>
      <c r="N626" s="24"/>
      <c r="O626" s="24"/>
      <c r="P626" s="24"/>
      <c r="Q626" s="24"/>
      <c r="R626" s="24"/>
      <c r="S626" s="27"/>
      <c r="T626" s="24"/>
      <c r="U626" s="24"/>
      <c r="V626" s="24"/>
      <c r="W626" s="24"/>
      <c r="X626" s="209"/>
      <c r="Y626" s="216"/>
      <c r="Z626" s="216" t="str">
        <f t="shared" si="2"/>
        <v/>
      </c>
      <c r="AA626" s="250">
        <f>ORFEO2025!C611</f>
        <v>45800</v>
      </c>
      <c r="AB626" s="226" t="str">
        <f>ORFEO2025!H609</f>
        <v>SE CIERRA TRÁMITE TENIENDO EN CUENTA QUE ES INFORMATIVO	</v>
      </c>
      <c r="AC626" s="216" t="str">
        <f>ORFEO2025!G609</f>
        <v>SEBASTIÁN RAMÍREZ</v>
      </c>
      <c r="AD626" s="24"/>
      <c r="AE626" s="24"/>
      <c r="AF626" s="24"/>
      <c r="AG626" s="24"/>
      <c r="AH626" s="24"/>
      <c r="AI626" s="24"/>
      <c r="AJ626" s="24"/>
      <c r="AK626" s="24"/>
      <c r="AL626" s="209"/>
      <c r="AM626" s="262">
        <v>2.0255920077391E13</v>
      </c>
      <c r="AN626" s="24"/>
      <c r="AO626" s="223">
        <f t="shared" si="3"/>
        <v>20255920077391</v>
      </c>
      <c r="AP626" s="223" t="str">
        <f>IFERROR(VLOOKUP(AM626,ORFEO2025!H:O,5,0),"")</f>
        <v/>
      </c>
      <c r="AQ626" s="223" t="str">
        <f>IFERROR(VLOOKUP(AM626,ORFEO2025!H:O,6,0),"")</f>
        <v/>
      </c>
      <c r="AR626" s="223" t="str">
        <f>IFERROR(VLOOKUP(AM626,ORFEO2025!H:O,7,0),"")</f>
        <v/>
      </c>
      <c r="AS626" s="223" t="str">
        <f>IFERROR(VLOOKUP(AM626,ORFEO2025!H:O,8,0),"")</f>
        <v/>
      </c>
      <c r="AT626" s="224" t="str">
        <f>IFERROR(VLOOKUP(AM626,ORFEO2025!H:O,9,0),"")</f>
        <v/>
      </c>
    </row>
    <row r="627">
      <c r="A627" s="24"/>
      <c r="B627" s="229"/>
      <c r="C627" s="28"/>
      <c r="D627" s="24"/>
      <c r="E627" s="227"/>
      <c r="F627" s="216"/>
      <c r="G627" s="24"/>
      <c r="H627" s="24"/>
      <c r="I627" s="209"/>
      <c r="J627" s="219" t="str">
        <f t="shared" si="6"/>
        <v/>
      </c>
      <c r="K627" s="24"/>
      <c r="L627" s="24"/>
      <c r="M627" s="24"/>
      <c r="N627" s="24"/>
      <c r="O627" s="24"/>
      <c r="P627" s="24"/>
      <c r="Q627" s="24"/>
      <c r="R627" s="24"/>
      <c r="S627" s="27"/>
      <c r="T627" s="24"/>
      <c r="U627" s="24"/>
      <c r="V627" s="24"/>
      <c r="W627" s="24"/>
      <c r="X627" s="209"/>
      <c r="Y627" s="216"/>
      <c r="Z627" s="216">
        <f t="shared" si="2"/>
        <v>20255920218481</v>
      </c>
      <c r="AA627" s="250">
        <f>ORFEO2025!C612</f>
        <v>45800</v>
      </c>
      <c r="AB627" s="216">
        <f>ORFEO2025!H610</f>
        <v>20255920218481</v>
      </c>
      <c r="AC627" s="216" t="str">
        <f>ORFEO2025!G610</f>
        <v>EDGAR GRANADOS</v>
      </c>
      <c r="AD627" s="24"/>
      <c r="AE627" s="24"/>
      <c r="AF627" s="24"/>
      <c r="AG627" s="24"/>
      <c r="AH627" s="24"/>
      <c r="AI627" s="24"/>
      <c r="AJ627" s="24"/>
      <c r="AK627" s="24"/>
      <c r="AL627" s="209"/>
      <c r="AM627" s="262">
        <v>2.0255920077541E13</v>
      </c>
      <c r="AN627" s="24"/>
      <c r="AO627" s="223">
        <f t="shared" si="3"/>
        <v>20255920077541</v>
      </c>
      <c r="AP627" s="223" t="str">
        <f>IFERROR(VLOOKUP(AM627,ORFEO2025!H:O,5,0),"")</f>
        <v/>
      </c>
      <c r="AQ627" s="223" t="str">
        <f>IFERROR(VLOOKUP(AM627,ORFEO2025!H:O,6,0),"")</f>
        <v/>
      </c>
      <c r="AR627" s="223" t="str">
        <f>IFERROR(VLOOKUP(AM627,ORFEO2025!H:O,7,0),"")</f>
        <v/>
      </c>
      <c r="AS627" s="223" t="str">
        <f>IFERROR(VLOOKUP(AM627,ORFEO2025!H:O,8,0),"")</f>
        <v/>
      </c>
      <c r="AT627" s="224" t="str">
        <f>IFERROR(VLOOKUP(AM627,ORFEO2025!H:O,9,0),"")</f>
        <v/>
      </c>
    </row>
    <row r="628">
      <c r="A628" s="261">
        <v>2.0255920282081E13</v>
      </c>
      <c r="B628" s="217">
        <v>45863.0</v>
      </c>
      <c r="C628" s="230">
        <v>5.0</v>
      </c>
      <c r="D628" s="216">
        <v>2.02534157E9</v>
      </c>
      <c r="E628" s="26">
        <v>46.0</v>
      </c>
      <c r="F628" s="216" t="b">
        <v>1</v>
      </c>
      <c r="G628" s="24"/>
      <c r="H628" s="24"/>
      <c r="I628" s="209"/>
      <c r="J628" s="219" t="str">
        <f t="shared" si="6"/>
        <v/>
      </c>
      <c r="K628" s="24"/>
      <c r="L628" s="24"/>
      <c r="M628" s="24"/>
      <c r="N628" s="24"/>
      <c r="O628" s="24"/>
      <c r="P628" s="24"/>
      <c r="Q628" s="24"/>
      <c r="R628" s="24"/>
      <c r="S628" s="27"/>
      <c r="T628" s="24"/>
      <c r="U628" s="24"/>
      <c r="V628" s="24"/>
      <c r="W628" s="24"/>
      <c r="X628" s="209"/>
      <c r="Y628" s="216"/>
      <c r="Z628" s="216">
        <f t="shared" si="2"/>
        <v>20255920218141</v>
      </c>
      <c r="AA628" s="250">
        <f>ORFEO2025!C613</f>
        <v>45800</v>
      </c>
      <c r="AB628" s="216">
        <f>ORFEO2025!H611</f>
        <v>20255920218141</v>
      </c>
      <c r="AC628" s="216" t="str">
        <f>ORFEO2025!G611</f>
        <v>EDGAR GRANADOS</v>
      </c>
      <c r="AD628" s="24"/>
      <c r="AE628" s="24"/>
      <c r="AF628" s="24"/>
      <c r="AG628" s="24"/>
      <c r="AH628" s="24"/>
      <c r="AI628" s="24"/>
      <c r="AJ628" s="24"/>
      <c r="AK628" s="24"/>
      <c r="AL628" s="209"/>
      <c r="AM628" s="262">
        <v>2.0255920078021E13</v>
      </c>
      <c r="AN628" s="24"/>
      <c r="AO628" s="223">
        <f t="shared" si="3"/>
        <v>20255920078021</v>
      </c>
      <c r="AP628" s="223" t="str">
        <f>IFERROR(VLOOKUP(AM628,ORFEO2025!H:O,5,0),"")</f>
        <v/>
      </c>
      <c r="AQ628" s="223" t="str">
        <f>IFERROR(VLOOKUP(AM628,ORFEO2025!H:O,6,0),"")</f>
        <v/>
      </c>
      <c r="AR628" s="223" t="str">
        <f>IFERROR(VLOOKUP(AM628,ORFEO2025!H:O,7,0),"")</f>
        <v/>
      </c>
      <c r="AS628" s="223" t="str">
        <f>IFERROR(VLOOKUP(AM628,ORFEO2025!H:O,8,0),"")</f>
        <v/>
      </c>
      <c r="AT628" s="224" t="str">
        <f>IFERROR(VLOOKUP(AM628,ORFEO2025!H:O,9,0),"")</f>
        <v/>
      </c>
    </row>
    <row r="629">
      <c r="A629" s="261">
        <v>2.0255920282141E13</v>
      </c>
      <c r="B629" s="229"/>
      <c r="C629" s="28"/>
      <c r="D629" s="24"/>
      <c r="E629" s="227"/>
      <c r="F629" s="216" t="b">
        <v>1</v>
      </c>
      <c r="G629" s="24"/>
      <c r="H629" s="24"/>
      <c r="I629" s="209"/>
      <c r="J629" s="219" t="str">
        <f t="shared" si="6"/>
        <v/>
      </c>
      <c r="K629" s="24"/>
      <c r="L629" s="24"/>
      <c r="M629" s="24"/>
      <c r="N629" s="24"/>
      <c r="O629" s="24"/>
      <c r="P629" s="24"/>
      <c r="Q629" s="24"/>
      <c r="R629" s="24"/>
      <c r="S629" s="27"/>
      <c r="T629" s="24"/>
      <c r="U629" s="24"/>
      <c r="V629" s="24"/>
      <c r="W629" s="24"/>
      <c r="X629" s="209"/>
      <c r="Y629" s="216"/>
      <c r="Z629" s="216">
        <f t="shared" si="2"/>
        <v>20255920210361</v>
      </c>
      <c r="AA629" s="250">
        <f>ORFEO2025!C614</f>
        <v>45800</v>
      </c>
      <c r="AB629" s="216">
        <f>ORFEO2025!H612</f>
        <v>20255920210361</v>
      </c>
      <c r="AC629" s="216" t="str">
        <f>ORFEO2025!G612</f>
        <v>EDGAR GRANADOS</v>
      </c>
      <c r="AD629" s="24"/>
      <c r="AE629" s="24"/>
      <c r="AF629" s="24"/>
      <c r="AG629" s="24"/>
      <c r="AH629" s="24"/>
      <c r="AI629" s="24"/>
      <c r="AJ629" s="24"/>
      <c r="AK629" s="24"/>
      <c r="AL629" s="209"/>
      <c r="AM629" s="262">
        <v>2.0255920080371E13</v>
      </c>
      <c r="AN629" s="24"/>
      <c r="AO629" s="223">
        <f t="shared" si="3"/>
        <v>20255920080371</v>
      </c>
      <c r="AP629" s="223" t="str">
        <f>IFERROR(VLOOKUP(AM629,ORFEO2025!H:O,5,0),"")</f>
        <v/>
      </c>
      <c r="AQ629" s="223" t="str">
        <f>IFERROR(VLOOKUP(AM629,ORFEO2025!H:O,6,0),"")</f>
        <v/>
      </c>
      <c r="AR629" s="223" t="str">
        <f>IFERROR(VLOOKUP(AM629,ORFEO2025!H:O,7,0),"")</f>
        <v/>
      </c>
      <c r="AS629" s="223" t="str">
        <f>IFERROR(VLOOKUP(AM629,ORFEO2025!H:O,8,0),"")</f>
        <v/>
      </c>
      <c r="AT629" s="224" t="str">
        <f>IFERROR(VLOOKUP(AM629,ORFEO2025!H:O,9,0),"")</f>
        <v/>
      </c>
    </row>
    <row r="630">
      <c r="A630" s="261">
        <v>2.0255920282201E13</v>
      </c>
      <c r="B630" s="229"/>
      <c r="C630" s="28"/>
      <c r="D630" s="24"/>
      <c r="E630" s="227"/>
      <c r="F630" s="216" t="b">
        <v>1</v>
      </c>
      <c r="G630" s="24"/>
      <c r="H630" s="24"/>
      <c r="I630" s="209"/>
      <c r="J630" s="219" t="str">
        <f t="shared" si="6"/>
        <v/>
      </c>
      <c r="K630" s="24"/>
      <c r="L630" s="24"/>
      <c r="M630" s="24"/>
      <c r="N630" s="24"/>
      <c r="O630" s="24"/>
      <c r="P630" s="24"/>
      <c r="Q630" s="24"/>
      <c r="R630" s="24"/>
      <c r="S630" s="27"/>
      <c r="T630" s="24"/>
      <c r="U630" s="24"/>
      <c r="V630" s="24"/>
      <c r="W630" s="24"/>
      <c r="X630" s="209"/>
      <c r="Y630" s="216"/>
      <c r="Z630" s="216">
        <f t="shared" si="2"/>
        <v>20255920218091</v>
      </c>
      <c r="AA630" s="250">
        <f>ORFEO2025!C615</f>
        <v>45799</v>
      </c>
      <c r="AB630" s="216">
        <f>ORFEO2025!H613</f>
        <v>20255920218091</v>
      </c>
      <c r="AC630" s="216" t="str">
        <f>ORFEO2025!G613</f>
        <v>EDGAR GRANADOS</v>
      </c>
      <c r="AD630" s="24"/>
      <c r="AE630" s="24"/>
      <c r="AF630" s="24"/>
      <c r="AG630" s="24"/>
      <c r="AH630" s="24"/>
      <c r="AI630" s="24"/>
      <c r="AJ630" s="24"/>
      <c r="AK630" s="24"/>
      <c r="AL630" s="209"/>
      <c r="AM630" s="262">
        <v>2.0255920080411E13</v>
      </c>
      <c r="AN630" s="24"/>
      <c r="AO630" s="223">
        <f t="shared" si="3"/>
        <v>20255920080411</v>
      </c>
      <c r="AP630" s="223" t="str">
        <f>IFERROR(VLOOKUP(AM630,ORFEO2025!H:O,5,0),"")</f>
        <v/>
      </c>
      <c r="AQ630" s="223" t="str">
        <f>IFERROR(VLOOKUP(AM630,ORFEO2025!H:O,6,0),"")</f>
        <v/>
      </c>
      <c r="AR630" s="223" t="str">
        <f>IFERROR(VLOOKUP(AM630,ORFEO2025!H:O,7,0),"")</f>
        <v/>
      </c>
      <c r="AS630" s="223" t="str">
        <f>IFERROR(VLOOKUP(AM630,ORFEO2025!H:O,8,0),"")</f>
        <v/>
      </c>
      <c r="AT630" s="224" t="str">
        <f>IFERROR(VLOOKUP(AM630,ORFEO2025!H:O,9,0),"")</f>
        <v/>
      </c>
    </row>
    <row r="631">
      <c r="A631" s="261">
        <v>2.0255920284941E13</v>
      </c>
      <c r="B631" s="229"/>
      <c r="C631" s="28"/>
      <c r="D631" s="24"/>
      <c r="E631" s="227"/>
      <c r="F631" s="216" t="b">
        <v>1</v>
      </c>
      <c r="G631" s="24"/>
      <c r="H631" s="24"/>
      <c r="I631" s="209"/>
      <c r="J631" s="219" t="str">
        <f t="shared" si="6"/>
        <v/>
      </c>
      <c r="K631" s="24"/>
      <c r="L631" s="24"/>
      <c r="M631" s="24"/>
      <c r="N631" s="24"/>
      <c r="O631" s="24"/>
      <c r="P631" s="24"/>
      <c r="Q631" s="24"/>
      <c r="R631" s="24"/>
      <c r="S631" s="27"/>
      <c r="T631" s="24"/>
      <c r="U631" s="24"/>
      <c r="V631" s="24"/>
      <c r="W631" s="24"/>
      <c r="X631" s="209"/>
      <c r="Y631" s="216"/>
      <c r="Z631" s="216">
        <f t="shared" si="2"/>
        <v>20255920187711</v>
      </c>
      <c r="AA631" s="250">
        <f>ORFEO2025!C616</f>
        <v>45799</v>
      </c>
      <c r="AB631" s="216">
        <f>ORFEO2025!H614</f>
        <v>20255920187711</v>
      </c>
      <c r="AC631" s="216" t="str">
        <f>ORFEO2025!G614</f>
        <v>EDGAR GRANADOS</v>
      </c>
      <c r="AD631" s="24"/>
      <c r="AE631" s="24"/>
      <c r="AF631" s="24"/>
      <c r="AG631" s="24"/>
      <c r="AH631" s="24"/>
      <c r="AI631" s="24"/>
      <c r="AJ631" s="24"/>
      <c r="AK631" s="24"/>
      <c r="AL631" s="209"/>
      <c r="AM631" s="262">
        <v>2.0255920081671E13</v>
      </c>
      <c r="AN631" s="24"/>
      <c r="AO631" s="223">
        <f t="shared" si="3"/>
        <v>20255920081671</v>
      </c>
      <c r="AP631" s="223" t="str">
        <f>IFERROR(VLOOKUP(AM631,ORFEO2025!H:O,5,0),"")</f>
        <v/>
      </c>
      <c r="AQ631" s="223" t="str">
        <f>IFERROR(VLOOKUP(AM631,ORFEO2025!H:O,6,0),"")</f>
        <v/>
      </c>
      <c r="AR631" s="223" t="str">
        <f>IFERROR(VLOOKUP(AM631,ORFEO2025!H:O,7,0),"")</f>
        <v/>
      </c>
      <c r="AS631" s="223" t="str">
        <f>IFERROR(VLOOKUP(AM631,ORFEO2025!H:O,8,0),"")</f>
        <v/>
      </c>
      <c r="AT631" s="224" t="str">
        <f>IFERROR(VLOOKUP(AM631,ORFEO2025!H:O,9,0),"")</f>
        <v/>
      </c>
    </row>
    <row r="632">
      <c r="A632" s="261">
        <v>2.0255920284981E13</v>
      </c>
      <c r="B632" s="229"/>
      <c r="C632" s="28"/>
      <c r="D632" s="24"/>
      <c r="E632" s="227"/>
      <c r="F632" s="216" t="b">
        <v>1</v>
      </c>
      <c r="G632" s="24"/>
      <c r="H632" s="24"/>
      <c r="I632" s="209"/>
      <c r="J632" s="219" t="str">
        <f t="shared" si="6"/>
        <v/>
      </c>
      <c r="K632" s="24"/>
      <c r="L632" s="24"/>
      <c r="M632" s="24"/>
      <c r="N632" s="24"/>
      <c r="O632" s="24"/>
      <c r="P632" s="24"/>
      <c r="Q632" s="24"/>
      <c r="R632" s="24"/>
      <c r="S632" s="27"/>
      <c r="T632" s="24"/>
      <c r="U632" s="24"/>
      <c r="V632" s="24"/>
      <c r="W632" s="24"/>
      <c r="X632" s="209"/>
      <c r="Y632" s="216"/>
      <c r="Z632" s="216" t="str">
        <f t="shared" si="2"/>
        <v/>
      </c>
      <c r="AA632" s="250">
        <f>ORFEO2025!C617</f>
        <v>45799</v>
      </c>
      <c r="AB632" s="216" t="str">
        <f>ORFEO2025!H615</f>
        <v>SE REASIGNA A DIMELZA MENDOZA RUEDA POR NO SER COMPETENCIA DE INFRAESTRUCTURA</v>
      </c>
      <c r="AC632" s="216" t="str">
        <f>ORFEO2025!G615</f>
        <v>SANTIAGO VARGAS CAMACHO</v>
      </c>
      <c r="AD632" s="24"/>
      <c r="AE632" s="24"/>
      <c r="AF632" s="24"/>
      <c r="AG632" s="24"/>
      <c r="AH632" s="24"/>
      <c r="AI632" s="24"/>
      <c r="AJ632" s="24"/>
      <c r="AK632" s="24"/>
      <c r="AL632" s="209"/>
      <c r="AM632" s="262">
        <v>2.0255920081851E13</v>
      </c>
      <c r="AN632" s="24"/>
      <c r="AO632" s="223">
        <f t="shared" si="3"/>
        <v>20255920081851</v>
      </c>
      <c r="AP632" s="223" t="str">
        <f>IFERROR(VLOOKUP(AM632,ORFEO2025!H:O,5,0),"")</f>
        <v/>
      </c>
      <c r="AQ632" s="223" t="str">
        <f>IFERROR(VLOOKUP(AM632,ORFEO2025!H:O,6,0),"")</f>
        <v/>
      </c>
      <c r="AR632" s="223" t="str">
        <f>IFERROR(VLOOKUP(AM632,ORFEO2025!H:O,7,0),"")</f>
        <v/>
      </c>
      <c r="AS632" s="223" t="str">
        <f>IFERROR(VLOOKUP(AM632,ORFEO2025!H:O,8,0),"")</f>
        <v/>
      </c>
      <c r="AT632" s="224" t="str">
        <f>IFERROR(VLOOKUP(AM632,ORFEO2025!H:O,9,0),"")</f>
        <v/>
      </c>
    </row>
    <row r="633">
      <c r="A633" s="24"/>
      <c r="B633" s="229"/>
      <c r="C633" s="28"/>
      <c r="D633" s="24"/>
      <c r="E633" s="227"/>
      <c r="F633" s="216"/>
      <c r="G633" s="24"/>
      <c r="H633" s="24"/>
      <c r="I633" s="209"/>
      <c r="J633" s="219" t="str">
        <f t="shared" si="6"/>
        <v/>
      </c>
      <c r="K633" s="24"/>
      <c r="L633" s="24"/>
      <c r="M633" s="24"/>
      <c r="N633" s="24"/>
      <c r="O633" s="24"/>
      <c r="P633" s="24"/>
      <c r="Q633" s="24"/>
      <c r="R633" s="24"/>
      <c r="S633" s="27"/>
      <c r="T633" s="24"/>
      <c r="U633" s="24"/>
      <c r="V633" s="24"/>
      <c r="W633" s="24"/>
      <c r="X633" s="209"/>
      <c r="Y633" s="216"/>
      <c r="Z633" s="216" t="str">
        <f t="shared" si="2"/>
        <v/>
      </c>
      <c r="AA633" s="250">
        <f>ORFEO2025!C618</f>
        <v>45799</v>
      </c>
      <c r="AB633" s="216" t="str">
        <f>ORFEO2025!H616</f>
        <v>ORFEO INFORMATIVO, PARA CIERRE TODA VEZ QUE RELACIONAN AL PROFESIONAL QUE ASISTE DE LA SDP A LA RENUNIÓN CONVOCADA POR LA EDIL ANDRY MAYERLY LOZANO*_ PUENTE PEATONAL DE CARLOS LLERAS</v>
      </c>
      <c r="AC633" s="216" t="str">
        <f>ORFEO2025!G616</f>
        <v>SANTIAGO VARGAS CAMACHO</v>
      </c>
      <c r="AD633" s="24"/>
      <c r="AE633" s="24"/>
      <c r="AF633" s="24"/>
      <c r="AG633" s="24"/>
      <c r="AH633" s="24"/>
      <c r="AI633" s="24"/>
      <c r="AJ633" s="24"/>
      <c r="AK633" s="24"/>
      <c r="AL633" s="209"/>
      <c r="AM633" s="262">
        <v>2.0255920084811E13</v>
      </c>
      <c r="AN633" s="24"/>
      <c r="AO633" s="223">
        <f t="shared" si="3"/>
        <v>20255920084811</v>
      </c>
      <c r="AP633" s="223" t="str">
        <f>IFERROR(VLOOKUP(AM633,ORFEO2025!H:O,5,0),"")</f>
        <v/>
      </c>
      <c r="AQ633" s="223" t="str">
        <f>IFERROR(VLOOKUP(AM633,ORFEO2025!H:O,6,0),"")</f>
        <v/>
      </c>
      <c r="AR633" s="223" t="str">
        <f>IFERROR(VLOOKUP(AM633,ORFEO2025!H:O,7,0),"")</f>
        <v/>
      </c>
      <c r="AS633" s="223" t="str">
        <f>IFERROR(VLOOKUP(AM633,ORFEO2025!H:O,8,0),"")</f>
        <v/>
      </c>
      <c r="AT633" s="224" t="str">
        <f>IFERROR(VLOOKUP(AM633,ORFEO2025!H:O,9,0),"")</f>
        <v/>
      </c>
    </row>
    <row r="634">
      <c r="A634" s="261">
        <v>2.0255920281441E13</v>
      </c>
      <c r="B634" s="217">
        <v>45866.0</v>
      </c>
      <c r="C634" s="230">
        <v>5.0</v>
      </c>
      <c r="D634" s="216">
        <v>2.02534157E9</v>
      </c>
      <c r="E634" s="26">
        <v>47.0</v>
      </c>
      <c r="F634" s="216" t="b">
        <v>1</v>
      </c>
      <c r="G634" s="24"/>
      <c r="H634" s="24"/>
      <c r="I634" s="209"/>
      <c r="J634" s="219" t="str">
        <f t="shared" si="6"/>
        <v/>
      </c>
      <c r="K634" s="24"/>
      <c r="L634" s="24"/>
      <c r="M634" s="24"/>
      <c r="N634" s="24"/>
      <c r="O634" s="24"/>
      <c r="P634" s="24"/>
      <c r="Q634" s="24"/>
      <c r="R634" s="24"/>
      <c r="S634" s="27"/>
      <c r="T634" s="24"/>
      <c r="U634" s="24"/>
      <c r="V634" s="24"/>
      <c r="W634" s="24"/>
      <c r="X634" s="209"/>
      <c r="Y634" s="216"/>
      <c r="Z634" s="216">
        <f t="shared" si="2"/>
        <v>20255920184991</v>
      </c>
      <c r="AA634" s="250">
        <f>ORFEO2025!C619</f>
        <v>45799</v>
      </c>
      <c r="AB634" s="216">
        <f>ORFEO2025!H617</f>
        <v>20255920184991</v>
      </c>
      <c r="AC634" s="216" t="str">
        <f>ORFEO2025!G617</f>
        <v>EDGAR GRANADOS</v>
      </c>
      <c r="AD634" s="24"/>
      <c r="AE634" s="24"/>
      <c r="AF634" s="24"/>
      <c r="AG634" s="24"/>
      <c r="AH634" s="24"/>
      <c r="AI634" s="24"/>
      <c r="AJ634" s="24"/>
      <c r="AK634" s="24"/>
      <c r="AL634" s="209"/>
      <c r="AM634" s="262">
        <v>2.0255920086501E13</v>
      </c>
      <c r="AN634" s="24"/>
      <c r="AO634" s="223">
        <f t="shared" si="3"/>
        <v>20255920086501</v>
      </c>
      <c r="AP634" s="223" t="str">
        <f>IFERROR(VLOOKUP(AM634,ORFEO2025!H:O,5,0),"")</f>
        <v/>
      </c>
      <c r="AQ634" s="223" t="str">
        <f>IFERROR(VLOOKUP(AM634,ORFEO2025!H:O,6,0),"")</f>
        <v/>
      </c>
      <c r="AR634" s="223" t="str">
        <f>IFERROR(VLOOKUP(AM634,ORFEO2025!H:O,7,0),"")</f>
        <v/>
      </c>
      <c r="AS634" s="223" t="str">
        <f>IFERROR(VLOOKUP(AM634,ORFEO2025!H:O,8,0),"")</f>
        <v/>
      </c>
      <c r="AT634" s="224" t="str">
        <f>IFERROR(VLOOKUP(AM634,ORFEO2025!H:O,9,0),"")</f>
        <v/>
      </c>
    </row>
    <row r="635">
      <c r="A635" s="261">
        <v>2.0255920282291E13</v>
      </c>
      <c r="B635" s="217"/>
      <c r="C635" s="28"/>
      <c r="D635" s="24"/>
      <c r="E635" s="227"/>
      <c r="F635" s="216" t="b">
        <v>1</v>
      </c>
      <c r="G635" s="24"/>
      <c r="H635" s="24"/>
      <c r="I635" s="209"/>
      <c r="J635" s="219" t="str">
        <f t="shared" si="6"/>
        <v/>
      </c>
      <c r="K635" s="24"/>
      <c r="L635" s="24"/>
      <c r="M635" s="24"/>
      <c r="N635" s="24"/>
      <c r="O635" s="24"/>
      <c r="P635" s="24"/>
      <c r="Q635" s="24"/>
      <c r="R635" s="24"/>
      <c r="S635" s="27"/>
      <c r="T635" s="24"/>
      <c r="U635" s="24"/>
      <c r="V635" s="24"/>
      <c r="W635" s="24"/>
      <c r="X635" s="209"/>
      <c r="Y635" s="216"/>
      <c r="Z635" s="216">
        <f t="shared" si="2"/>
        <v>20255920192191</v>
      </c>
      <c r="AA635" s="250">
        <f>ORFEO2025!C620</f>
        <v>45799</v>
      </c>
      <c r="AB635" s="216">
        <f>ORFEO2025!H618</f>
        <v>20255920192191</v>
      </c>
      <c r="AC635" s="216" t="str">
        <f>ORFEO2025!G618</f>
        <v>EDGAR GRANADOS</v>
      </c>
      <c r="AD635" s="24"/>
      <c r="AE635" s="24"/>
      <c r="AF635" s="24"/>
      <c r="AG635" s="24"/>
      <c r="AH635" s="24"/>
      <c r="AI635" s="24"/>
      <c r="AJ635" s="24"/>
      <c r="AK635" s="24"/>
      <c r="AL635" s="209"/>
      <c r="AM635" s="262">
        <v>2.0255920086591E13</v>
      </c>
      <c r="AN635" s="24"/>
      <c r="AO635" s="223">
        <f t="shared" si="3"/>
        <v>20255920086591</v>
      </c>
      <c r="AP635" s="223" t="str">
        <f>IFERROR(VLOOKUP(AM635,ORFEO2025!H:O,5,0),"")</f>
        <v/>
      </c>
      <c r="AQ635" s="223" t="str">
        <f>IFERROR(VLOOKUP(AM635,ORFEO2025!H:O,6,0),"")</f>
        <v/>
      </c>
      <c r="AR635" s="223" t="str">
        <f>IFERROR(VLOOKUP(AM635,ORFEO2025!H:O,7,0),"")</f>
        <v/>
      </c>
      <c r="AS635" s="223" t="str">
        <f>IFERROR(VLOOKUP(AM635,ORFEO2025!H:O,8,0),"")</f>
        <v/>
      </c>
      <c r="AT635" s="224" t="str">
        <f>IFERROR(VLOOKUP(AM635,ORFEO2025!H:O,9,0),"")</f>
        <v/>
      </c>
    </row>
    <row r="636">
      <c r="A636" s="261">
        <v>2.0255920287471E13</v>
      </c>
      <c r="B636" s="217"/>
      <c r="C636" s="28"/>
      <c r="D636" s="24"/>
      <c r="E636" s="227"/>
      <c r="F636" s="216" t="b">
        <v>1</v>
      </c>
      <c r="G636" s="24"/>
      <c r="H636" s="24"/>
      <c r="I636" s="209"/>
      <c r="J636" s="219" t="str">
        <f t="shared" si="6"/>
        <v/>
      </c>
      <c r="K636" s="24"/>
      <c r="L636" s="24"/>
      <c r="M636" s="24"/>
      <c r="N636" s="24"/>
      <c r="O636" s="24"/>
      <c r="P636" s="24"/>
      <c r="Q636" s="24"/>
      <c r="R636" s="24"/>
      <c r="S636" s="27"/>
      <c r="T636" s="24"/>
      <c r="U636" s="24"/>
      <c r="V636" s="24"/>
      <c r="W636" s="24"/>
      <c r="X636" s="209"/>
      <c r="Y636" s="216"/>
      <c r="Z636" s="216">
        <f t="shared" si="2"/>
        <v>20255920200841</v>
      </c>
      <c r="AA636" s="250">
        <f>ORFEO2025!C621</f>
        <v>45799</v>
      </c>
      <c r="AB636" s="216">
        <f>ORFEO2025!H619</f>
        <v>20255920200841</v>
      </c>
      <c r="AC636" s="216" t="str">
        <f>ORFEO2025!G619</f>
        <v>EDGAR GRANADOS</v>
      </c>
      <c r="AD636" s="24"/>
      <c r="AE636" s="24"/>
      <c r="AF636" s="24"/>
      <c r="AG636" s="24"/>
      <c r="AH636" s="24"/>
      <c r="AI636" s="24"/>
      <c r="AJ636" s="24"/>
      <c r="AK636" s="24"/>
      <c r="AL636" s="209"/>
      <c r="AM636" s="262">
        <v>2.0255920086641E13</v>
      </c>
      <c r="AN636" s="24"/>
      <c r="AO636" s="223">
        <f t="shared" si="3"/>
        <v>20255920086641</v>
      </c>
      <c r="AP636" s="223" t="str">
        <f>IFERROR(VLOOKUP(AM636,ORFEO2025!H:O,5,0),"")</f>
        <v/>
      </c>
      <c r="AQ636" s="223" t="str">
        <f>IFERROR(VLOOKUP(AM636,ORFEO2025!H:O,6,0),"")</f>
        <v/>
      </c>
      <c r="AR636" s="223" t="str">
        <f>IFERROR(VLOOKUP(AM636,ORFEO2025!H:O,7,0),"")</f>
        <v/>
      </c>
      <c r="AS636" s="223" t="str">
        <f>IFERROR(VLOOKUP(AM636,ORFEO2025!H:O,8,0),"")</f>
        <v/>
      </c>
      <c r="AT636" s="224" t="str">
        <f>IFERROR(VLOOKUP(AM636,ORFEO2025!H:O,9,0),"")</f>
        <v/>
      </c>
    </row>
    <row r="637">
      <c r="A637" s="261">
        <v>2.0255920290341E13</v>
      </c>
      <c r="B637" s="217"/>
      <c r="C637" s="28"/>
      <c r="D637" s="24"/>
      <c r="E637" s="227"/>
      <c r="F637" s="216" t="b">
        <v>1</v>
      </c>
      <c r="G637" s="24"/>
      <c r="H637" s="24"/>
      <c r="I637" s="209"/>
      <c r="J637" s="219" t="str">
        <f t="shared" si="6"/>
        <v/>
      </c>
      <c r="K637" s="24"/>
      <c r="L637" s="24"/>
      <c r="M637" s="24"/>
      <c r="N637" s="24"/>
      <c r="O637" s="24"/>
      <c r="P637" s="24"/>
      <c r="Q637" s="24"/>
      <c r="R637" s="24"/>
      <c r="S637" s="27"/>
      <c r="T637" s="24"/>
      <c r="U637" s="24"/>
      <c r="V637" s="24"/>
      <c r="W637" s="24"/>
      <c r="X637" s="209"/>
      <c r="Y637" s="216"/>
      <c r="Z637" s="216">
        <f t="shared" si="2"/>
        <v>20255920200911</v>
      </c>
      <c r="AA637" s="250">
        <f>ORFEO2025!C622</f>
        <v>45798</v>
      </c>
      <c r="AB637" s="216">
        <f>ORFEO2025!H620</f>
        <v>20255920200911</v>
      </c>
      <c r="AC637" s="216" t="str">
        <f>ORFEO2025!G620</f>
        <v>OSCAR CASTAÑEDA</v>
      </c>
      <c r="AD637" s="24"/>
      <c r="AE637" s="24"/>
      <c r="AF637" s="24"/>
      <c r="AG637" s="24"/>
      <c r="AH637" s="24"/>
      <c r="AI637" s="24"/>
      <c r="AJ637" s="24"/>
      <c r="AK637" s="24"/>
      <c r="AL637" s="209"/>
      <c r="AM637" s="262">
        <v>2.0255920087441E13</v>
      </c>
      <c r="AN637" s="24"/>
      <c r="AO637" s="223">
        <f t="shared" si="3"/>
        <v>20255920087441</v>
      </c>
      <c r="AP637" s="223">
        <f>IFERROR(VLOOKUP(AM637,ORFEO2025!H:O,5,0),"")</f>
        <v>45721</v>
      </c>
      <c r="AQ637" s="223">
        <f>IFERROR(VLOOKUP(AM637,ORFEO2025!H:O,6,0),"")</f>
        <v>45721</v>
      </c>
      <c r="AR637" s="223">
        <f>IFERROR(VLOOKUP(AM637,ORFEO2025!H:O,7,0),"")</f>
        <v>45721</v>
      </c>
      <c r="AS637" s="223">
        <f>IFERROR(VLOOKUP(AM637,ORFEO2025!H:O,8,0),"")</f>
        <v>45721</v>
      </c>
      <c r="AT637" s="224" t="str">
        <f>IFERROR(VLOOKUP(AM637,ORFEO2025!H:O,9,0),"")</f>
        <v/>
      </c>
    </row>
    <row r="638">
      <c r="A638" s="261">
        <v>2.0255920293221E13</v>
      </c>
      <c r="B638" s="248"/>
      <c r="C638" s="28"/>
      <c r="D638" s="24"/>
      <c r="E638" s="227"/>
      <c r="F638" s="216" t="b">
        <v>1</v>
      </c>
      <c r="G638" s="24"/>
      <c r="H638" s="24"/>
      <c r="I638" s="209"/>
      <c r="J638" s="219" t="str">
        <f t="shared" si="6"/>
        <v/>
      </c>
      <c r="K638" s="24"/>
      <c r="L638" s="24"/>
      <c r="M638" s="24"/>
      <c r="N638" s="24"/>
      <c r="O638" s="24"/>
      <c r="P638" s="24"/>
      <c r="Q638" s="24"/>
      <c r="R638" s="24"/>
      <c r="S638" s="27"/>
      <c r="T638" s="24"/>
      <c r="U638" s="24"/>
      <c r="V638" s="24"/>
      <c r="W638" s="24"/>
      <c r="X638" s="209"/>
      <c r="Y638" s="216"/>
      <c r="Z638" s="216">
        <f t="shared" si="2"/>
        <v>20255920218451</v>
      </c>
      <c r="AA638" s="250">
        <f>ORFEO2025!C623</f>
        <v>45798</v>
      </c>
      <c r="AB638" s="216">
        <f>ORFEO2025!H621</f>
        <v>20255920218451</v>
      </c>
      <c r="AC638" s="216" t="str">
        <f>ORFEO2025!G621</f>
        <v>EDGAR GRANADOS</v>
      </c>
      <c r="AD638" s="24"/>
      <c r="AE638" s="24"/>
      <c r="AF638" s="24"/>
      <c r="AG638" s="24"/>
      <c r="AH638" s="24"/>
      <c r="AI638" s="24"/>
      <c r="AJ638" s="24"/>
      <c r="AK638" s="24"/>
      <c r="AL638" s="209"/>
      <c r="AM638" s="262">
        <v>2.0255920087701E13</v>
      </c>
      <c r="AN638" s="24"/>
      <c r="AO638" s="223">
        <f t="shared" si="3"/>
        <v>20255920087701</v>
      </c>
      <c r="AP638" s="223" t="str">
        <f>IFERROR(VLOOKUP(AM638,ORFEO2025!H:O,5,0),"")</f>
        <v/>
      </c>
      <c r="AQ638" s="223" t="str">
        <f>IFERROR(VLOOKUP(AM638,ORFEO2025!H:O,6,0),"")</f>
        <v/>
      </c>
      <c r="AR638" s="223" t="str">
        <f>IFERROR(VLOOKUP(AM638,ORFEO2025!H:O,7,0),"")</f>
        <v/>
      </c>
      <c r="AS638" s="223" t="str">
        <f>IFERROR(VLOOKUP(AM638,ORFEO2025!H:O,8,0),"")</f>
        <v/>
      </c>
      <c r="AT638" s="224" t="str">
        <f>IFERROR(VLOOKUP(AM638,ORFEO2025!H:O,9,0),"")</f>
        <v/>
      </c>
    </row>
    <row r="639">
      <c r="A639" s="24"/>
      <c r="B639" s="217"/>
      <c r="C639" s="28"/>
      <c r="D639" s="24"/>
      <c r="E639" s="227"/>
      <c r="F639" s="216"/>
      <c r="G639" s="24"/>
      <c r="H639" s="24"/>
      <c r="I639" s="209"/>
      <c r="J639" s="219" t="str">
        <f t="shared" si="6"/>
        <v/>
      </c>
      <c r="K639" s="24"/>
      <c r="L639" s="24"/>
      <c r="M639" s="24"/>
      <c r="N639" s="24"/>
      <c r="O639" s="24"/>
      <c r="P639" s="24"/>
      <c r="Q639" s="24"/>
      <c r="R639" s="24"/>
      <c r="S639" s="27"/>
      <c r="T639" s="24"/>
      <c r="U639" s="24"/>
      <c r="V639" s="24"/>
      <c r="W639" s="24"/>
      <c r="X639" s="209"/>
      <c r="Y639" s="216"/>
      <c r="Z639" s="216">
        <f t="shared" si="2"/>
        <v>20255920194091</v>
      </c>
      <c r="AA639" s="250">
        <f>ORFEO2025!C624</f>
        <v>45798</v>
      </c>
      <c r="AB639" s="216">
        <f>ORFEO2025!H622</f>
        <v>20255920194091</v>
      </c>
      <c r="AC639" s="216" t="str">
        <f>ORFEO2025!G622</f>
        <v>EDGAR GRANADOS</v>
      </c>
      <c r="AD639" s="24"/>
      <c r="AE639" s="24"/>
      <c r="AF639" s="24"/>
      <c r="AG639" s="24"/>
      <c r="AH639" s="24"/>
      <c r="AI639" s="24"/>
      <c r="AJ639" s="24"/>
      <c r="AK639" s="24"/>
      <c r="AL639" s="209"/>
      <c r="AM639" s="262">
        <v>2.0255920090351E13</v>
      </c>
      <c r="AN639" s="24"/>
      <c r="AO639" s="223">
        <f t="shared" si="3"/>
        <v>20255920090351</v>
      </c>
      <c r="AP639" s="223" t="str">
        <f>IFERROR(VLOOKUP(AM639,ORFEO2025!H:O,5,0),"")</f>
        <v/>
      </c>
      <c r="AQ639" s="223" t="str">
        <f>IFERROR(VLOOKUP(AM639,ORFEO2025!H:O,6,0),"")</f>
        <v/>
      </c>
      <c r="AR639" s="223" t="str">
        <f>IFERROR(VLOOKUP(AM639,ORFEO2025!H:O,7,0),"")</f>
        <v/>
      </c>
      <c r="AS639" s="223" t="str">
        <f>IFERROR(VLOOKUP(AM639,ORFEO2025!H:O,8,0),"")</f>
        <v/>
      </c>
      <c r="AT639" s="224" t="str">
        <f>IFERROR(VLOOKUP(AM639,ORFEO2025!H:O,9,0),"")</f>
        <v/>
      </c>
    </row>
    <row r="640">
      <c r="A640" s="261">
        <v>2.0255920281931E13</v>
      </c>
      <c r="B640" s="217">
        <v>45868.0</v>
      </c>
      <c r="C640" s="230">
        <v>1.0</v>
      </c>
      <c r="D640" s="216">
        <v>2.02534595E9</v>
      </c>
      <c r="E640" s="26">
        <v>48.0</v>
      </c>
      <c r="F640" s="216" t="b">
        <v>1</v>
      </c>
      <c r="G640" s="24"/>
      <c r="H640" s="24"/>
      <c r="I640" s="209"/>
      <c r="J640" s="219" t="str">
        <f t="shared" si="6"/>
        <v/>
      </c>
      <c r="K640" s="24"/>
      <c r="L640" s="24"/>
      <c r="M640" s="24"/>
      <c r="N640" s="24"/>
      <c r="O640" s="24"/>
      <c r="P640" s="24"/>
      <c r="Q640" s="24"/>
      <c r="R640" s="24"/>
      <c r="S640" s="27"/>
      <c r="T640" s="24"/>
      <c r="U640" s="24"/>
      <c r="V640" s="24"/>
      <c r="W640" s="24"/>
      <c r="X640" s="209"/>
      <c r="Y640" s="216"/>
      <c r="Z640" s="216">
        <f t="shared" si="2"/>
        <v>20255920237651</v>
      </c>
      <c r="AA640" s="250">
        <f>ORFEO2025!C625</f>
        <v>45798</v>
      </c>
      <c r="AB640" s="216">
        <f>ORFEO2025!H623</f>
        <v>20255920237651</v>
      </c>
      <c r="AC640" s="216" t="str">
        <f>ORFEO2025!G623</f>
        <v>OSCAR CASTAÑEDA</v>
      </c>
      <c r="AD640" s="24"/>
      <c r="AE640" s="24"/>
      <c r="AF640" s="24"/>
      <c r="AG640" s="24"/>
      <c r="AH640" s="24"/>
      <c r="AI640" s="24"/>
      <c r="AJ640" s="24"/>
      <c r="AK640" s="24"/>
      <c r="AL640" s="209"/>
      <c r="AM640" s="262">
        <v>2.0255920092291E13</v>
      </c>
      <c r="AN640" s="24"/>
      <c r="AO640" s="223">
        <f t="shared" si="3"/>
        <v>20255920092291</v>
      </c>
      <c r="AP640" s="223" t="str">
        <f>IFERROR(VLOOKUP(AM640,ORFEO2025!H:O,5,0),"")</f>
        <v/>
      </c>
      <c r="AQ640" s="223" t="str">
        <f>IFERROR(VLOOKUP(AM640,ORFEO2025!H:O,6,0),"")</f>
        <v/>
      </c>
      <c r="AR640" s="223" t="str">
        <f>IFERROR(VLOOKUP(AM640,ORFEO2025!H:O,7,0),"")</f>
        <v/>
      </c>
      <c r="AS640" s="223" t="str">
        <f>IFERROR(VLOOKUP(AM640,ORFEO2025!H:O,8,0),"")</f>
        <v/>
      </c>
      <c r="AT640" s="224" t="str">
        <f>IFERROR(VLOOKUP(AM640,ORFEO2025!H:O,9,0),"")</f>
        <v/>
      </c>
    </row>
    <row r="641">
      <c r="A641" s="216"/>
      <c r="B641" s="217"/>
      <c r="C641" s="28"/>
      <c r="D641" s="24"/>
      <c r="E641" s="227"/>
      <c r="F641" s="216"/>
      <c r="G641" s="24"/>
      <c r="H641" s="24"/>
      <c r="I641" s="209"/>
      <c r="J641" s="219" t="str">
        <f t="shared" si="6"/>
        <v/>
      </c>
      <c r="K641" s="24"/>
      <c r="L641" s="24"/>
      <c r="M641" s="24"/>
      <c r="N641" s="24"/>
      <c r="O641" s="24"/>
      <c r="P641" s="24"/>
      <c r="Q641" s="24"/>
      <c r="R641" s="24"/>
      <c r="S641" s="27"/>
      <c r="T641" s="24"/>
      <c r="U641" s="24"/>
      <c r="V641" s="24"/>
      <c r="W641" s="24"/>
      <c r="X641" s="209"/>
      <c r="Y641" s="216"/>
      <c r="Z641" s="216" t="str">
        <f t="shared" si="2"/>
        <v/>
      </c>
      <c r="AA641" s="250">
        <f>ORFEO2025!C626</f>
        <v>45798</v>
      </c>
      <c r="AB641" s="216" t="str">
        <f>ORFEO2025!H624</f>
        <v>SE REMITE ORFEO TENIENDO EN CUENTA QUE SE SOLICITA EL CORTE DE UNA RAIZ QUE ESTA AFECTANNDO UN SENDERO PEATONAL AL MOMENTO DE RETIAR LA RAIZ NOS INFORMAN PARA PODER DAR TRAMITE A LA RECUPERACION DEL ADOQUIN.        </v>
      </c>
      <c r="AC641" s="216" t="str">
        <f>ORFEO2025!G624</f>
        <v>CRISTIAN PEDROZA</v>
      </c>
      <c r="AD641" s="24"/>
      <c r="AE641" s="24"/>
      <c r="AF641" s="24"/>
      <c r="AG641" s="24"/>
      <c r="AH641" s="24"/>
      <c r="AI641" s="24"/>
      <c r="AJ641" s="24"/>
      <c r="AK641" s="24"/>
      <c r="AL641" s="209"/>
      <c r="AM641" s="262">
        <v>2.0255920092361E13</v>
      </c>
      <c r="AN641" s="24"/>
      <c r="AO641" s="223">
        <f t="shared" si="3"/>
        <v>20255920092361</v>
      </c>
      <c r="AP641" s="223" t="str">
        <f>IFERROR(VLOOKUP(AM641,ORFEO2025!H:O,5,0),"")</f>
        <v/>
      </c>
      <c r="AQ641" s="223" t="str">
        <f>IFERROR(VLOOKUP(AM641,ORFEO2025!H:O,6,0),"")</f>
        <v/>
      </c>
      <c r="AR641" s="223" t="str">
        <f>IFERROR(VLOOKUP(AM641,ORFEO2025!H:O,7,0),"")</f>
        <v/>
      </c>
      <c r="AS641" s="223" t="str">
        <f>IFERROR(VLOOKUP(AM641,ORFEO2025!H:O,8,0),"")</f>
        <v/>
      </c>
      <c r="AT641" s="224" t="str">
        <f>IFERROR(VLOOKUP(AM641,ORFEO2025!H:O,9,0),"")</f>
        <v/>
      </c>
    </row>
    <row r="642">
      <c r="A642" s="261">
        <v>2.0252000292133E13</v>
      </c>
      <c r="B642" s="217">
        <v>45869.0</v>
      </c>
      <c r="C642" s="230">
        <v>50.0</v>
      </c>
      <c r="D642" s="216">
        <v>2.025350464E9</v>
      </c>
      <c r="E642" s="26">
        <v>49.0</v>
      </c>
      <c r="F642" s="216" t="b">
        <v>1</v>
      </c>
      <c r="G642" s="24"/>
      <c r="H642" s="24"/>
      <c r="I642" s="209"/>
      <c r="J642" s="219" t="str">
        <f t="shared" si="6"/>
        <v/>
      </c>
      <c r="K642" s="24"/>
      <c r="L642" s="24"/>
      <c r="M642" s="24"/>
      <c r="N642" s="24"/>
      <c r="O642" s="24"/>
      <c r="P642" s="24"/>
      <c r="Q642" s="24"/>
      <c r="R642" s="24"/>
      <c r="S642" s="27"/>
      <c r="T642" s="24"/>
      <c r="U642" s="24"/>
      <c r="V642" s="24"/>
      <c r="W642" s="24"/>
      <c r="X642" s="209"/>
      <c r="Y642" s="216"/>
      <c r="Z642" s="216" t="str">
        <f t="shared" si="2"/>
        <v/>
      </c>
      <c r="AA642" s="250">
        <f>ORFEO2025!C627</f>
        <v>45798</v>
      </c>
      <c r="AB642" s="216" t="str">
        <f>ORFEO2025!H625</f>
        <v>SE REMITE ORFEO TENIENDO EN CUENTA QUE SE SOLICITA EL CORTE DE UNA RAIZ QUE ESTA AFECTANNDO UN SENDERO PEATONAL AL MOMENTO DE RETIAR LA RAIZ NOS INFORMAN PARA PODER DAR TRAMITE A LA RECUPERACION DEL ADOQUIN.        </v>
      </c>
      <c r="AC642" s="216" t="str">
        <f>ORFEO2025!G625</f>
        <v>CRISTIAN PEDROZA</v>
      </c>
      <c r="AD642" s="24"/>
      <c r="AE642" s="24"/>
      <c r="AF642" s="24"/>
      <c r="AG642" s="24"/>
      <c r="AH642" s="24"/>
      <c r="AI642" s="24"/>
      <c r="AJ642" s="24"/>
      <c r="AK642" s="24"/>
      <c r="AL642" s="209"/>
      <c r="AM642" s="262">
        <v>2.0255920093541E13</v>
      </c>
      <c r="AN642" s="24"/>
      <c r="AO642" s="223">
        <f t="shared" si="3"/>
        <v>20255920093541</v>
      </c>
      <c r="AP642" s="223" t="str">
        <f>IFERROR(VLOOKUP(AM642,ORFEO2025!H:O,5,0),"")</f>
        <v/>
      </c>
      <c r="AQ642" s="223" t="str">
        <f>IFERROR(VLOOKUP(AM642,ORFEO2025!H:O,6,0),"")</f>
        <v/>
      </c>
      <c r="AR642" s="223" t="str">
        <f>IFERROR(VLOOKUP(AM642,ORFEO2025!H:O,7,0),"")</f>
        <v/>
      </c>
      <c r="AS642" s="223" t="str">
        <f>IFERROR(VLOOKUP(AM642,ORFEO2025!H:O,8,0),"")</f>
        <v/>
      </c>
      <c r="AT642" s="224" t="str">
        <f>IFERROR(VLOOKUP(AM642,ORFEO2025!H:O,9,0),"")</f>
        <v/>
      </c>
    </row>
    <row r="643">
      <c r="A643" s="261">
        <v>2.0255920277951E13</v>
      </c>
      <c r="B643" s="217"/>
      <c r="C643" s="28"/>
      <c r="D643" s="24"/>
      <c r="E643" s="227"/>
      <c r="F643" s="216" t="b">
        <v>1</v>
      </c>
      <c r="G643" s="24"/>
      <c r="H643" s="24"/>
      <c r="I643" s="209"/>
      <c r="J643" s="219" t="str">
        <f t="shared" si="6"/>
        <v/>
      </c>
      <c r="K643" s="24"/>
      <c r="L643" s="24"/>
      <c r="M643" s="24"/>
      <c r="N643" s="24"/>
      <c r="O643" s="24"/>
      <c r="P643" s="24"/>
      <c r="Q643" s="24"/>
      <c r="R643" s="24"/>
      <c r="S643" s="27"/>
      <c r="T643" s="24"/>
      <c r="U643" s="24"/>
      <c r="V643" s="24"/>
      <c r="W643" s="24"/>
      <c r="X643" s="209"/>
      <c r="Y643" s="216"/>
      <c r="Z643" s="216">
        <f t="shared" si="2"/>
        <v>20255920189841</v>
      </c>
      <c r="AA643" s="250">
        <f>ORFEO2025!C628</f>
        <v>45798</v>
      </c>
      <c r="AB643" s="216">
        <f>ORFEO2025!H626</f>
        <v>20255920189841</v>
      </c>
      <c r="AC643" s="216" t="str">
        <f>ORFEO2025!G626</f>
        <v>EDGAR GRANADOS</v>
      </c>
      <c r="AD643" s="24"/>
      <c r="AE643" s="24"/>
      <c r="AF643" s="24"/>
      <c r="AG643" s="24"/>
      <c r="AH643" s="24"/>
      <c r="AI643" s="24"/>
      <c r="AJ643" s="24"/>
      <c r="AK643" s="24"/>
      <c r="AL643" s="209"/>
      <c r="AM643" s="262">
        <v>2.0255920096111E13</v>
      </c>
      <c r="AN643" s="24"/>
      <c r="AO643" s="223">
        <f t="shared" si="3"/>
        <v>20255920096111</v>
      </c>
      <c r="AP643" s="223" t="str">
        <f>IFERROR(VLOOKUP(AM643,ORFEO2025!H:O,5,0),"")</f>
        <v/>
      </c>
      <c r="AQ643" s="223" t="str">
        <f>IFERROR(VLOOKUP(AM643,ORFEO2025!H:O,6,0),"")</f>
        <v/>
      </c>
      <c r="AR643" s="223" t="str">
        <f>IFERROR(VLOOKUP(AM643,ORFEO2025!H:O,7,0),"")</f>
        <v/>
      </c>
      <c r="AS643" s="223" t="str">
        <f>IFERROR(VLOOKUP(AM643,ORFEO2025!H:O,8,0),"")</f>
        <v/>
      </c>
      <c r="AT643" s="224" t="str">
        <f>IFERROR(VLOOKUP(AM643,ORFEO2025!H:O,9,0),"")</f>
        <v/>
      </c>
    </row>
    <row r="644">
      <c r="A644" s="261">
        <v>2.0255920279331E13</v>
      </c>
      <c r="B644" s="248"/>
      <c r="C644" s="28"/>
      <c r="D644" s="24"/>
      <c r="E644" s="227"/>
      <c r="F644" s="216" t="b">
        <v>1</v>
      </c>
      <c r="G644" s="24"/>
      <c r="H644" s="24"/>
      <c r="I644" s="209"/>
      <c r="J644" s="219" t="str">
        <f t="shared" si="6"/>
        <v/>
      </c>
      <c r="K644" s="24"/>
      <c r="L644" s="24"/>
      <c r="M644" s="24"/>
      <c r="N644" s="24"/>
      <c r="O644" s="24"/>
      <c r="P644" s="24"/>
      <c r="Q644" s="24"/>
      <c r="R644" s="24"/>
      <c r="S644" s="27"/>
      <c r="T644" s="24"/>
      <c r="U644" s="24"/>
      <c r="V644" s="24"/>
      <c r="W644" s="24"/>
      <c r="X644" s="209"/>
      <c r="Y644" s="216"/>
      <c r="Z644" s="216">
        <f t="shared" si="2"/>
        <v>20255920141541</v>
      </c>
      <c r="AA644" s="250">
        <f>ORFEO2025!C629</f>
        <v>45797</v>
      </c>
      <c r="AB644" s="216">
        <f>ORFEO2025!H627</f>
        <v>20255920141541</v>
      </c>
      <c r="AC644" s="216" t="str">
        <f>ORFEO2025!G627</f>
        <v>EDGAR GRANADOS</v>
      </c>
      <c r="AD644" s="24"/>
      <c r="AE644" s="24"/>
      <c r="AF644" s="24"/>
      <c r="AG644" s="24"/>
      <c r="AH644" s="24"/>
      <c r="AI644" s="24"/>
      <c r="AJ644" s="24"/>
      <c r="AK644" s="24"/>
      <c r="AL644" s="209"/>
      <c r="AM644" s="262">
        <v>2.0255920098301E13</v>
      </c>
      <c r="AN644" s="24"/>
      <c r="AO644" s="223">
        <f t="shared" si="3"/>
        <v>20255920098301</v>
      </c>
      <c r="AP644" s="223" t="str">
        <f>IFERROR(VLOOKUP(AM644,ORFEO2025!H:O,5,0),"")</f>
        <v/>
      </c>
      <c r="AQ644" s="223" t="str">
        <f>IFERROR(VLOOKUP(AM644,ORFEO2025!H:O,6,0),"")</f>
        <v/>
      </c>
      <c r="AR644" s="223" t="str">
        <f>IFERROR(VLOOKUP(AM644,ORFEO2025!H:O,7,0),"")</f>
        <v/>
      </c>
      <c r="AS644" s="223" t="str">
        <f>IFERROR(VLOOKUP(AM644,ORFEO2025!H:O,8,0),"")</f>
        <v/>
      </c>
      <c r="AT644" s="224" t="str">
        <f>IFERROR(VLOOKUP(AM644,ORFEO2025!H:O,9,0),"")</f>
        <v/>
      </c>
    </row>
    <row r="645">
      <c r="A645" s="261">
        <v>2.0255920279381E13</v>
      </c>
      <c r="B645" s="248"/>
      <c r="C645" s="28"/>
      <c r="D645" s="24"/>
      <c r="E645" s="227"/>
      <c r="F645" s="216" t="b">
        <v>1</v>
      </c>
      <c r="G645" s="24"/>
      <c r="H645" s="24"/>
      <c r="I645" s="209"/>
      <c r="J645" s="219" t="str">
        <f t="shared" si="6"/>
        <v/>
      </c>
      <c r="K645" s="24"/>
      <c r="L645" s="24"/>
      <c r="M645" s="24"/>
      <c r="N645" s="24"/>
      <c r="O645" s="24"/>
      <c r="P645" s="24"/>
      <c r="Q645" s="24"/>
      <c r="R645" s="24"/>
      <c r="S645" s="27"/>
      <c r="T645" s="24"/>
      <c r="U645" s="24"/>
      <c r="V645" s="24"/>
      <c r="W645" s="24"/>
      <c r="X645" s="209"/>
      <c r="Y645" s="216"/>
      <c r="Z645" s="216">
        <f t="shared" si="2"/>
        <v>20255920200911</v>
      </c>
      <c r="AA645" s="250">
        <f>ORFEO2025!C630</f>
        <v>45797</v>
      </c>
      <c r="AB645" s="216">
        <f>ORFEO2025!H628</f>
        <v>20255920200911</v>
      </c>
      <c r="AC645" s="216" t="str">
        <f>ORFEO2025!G628</f>
        <v>EDGAR GRANADOS</v>
      </c>
      <c r="AD645" s="24"/>
      <c r="AE645" s="24"/>
      <c r="AF645" s="24"/>
      <c r="AG645" s="24"/>
      <c r="AH645" s="24"/>
      <c r="AI645" s="24"/>
      <c r="AJ645" s="24"/>
      <c r="AK645" s="24"/>
      <c r="AL645" s="209"/>
      <c r="AM645" s="262">
        <v>2.0255920098371E13</v>
      </c>
      <c r="AN645" s="24"/>
      <c r="AO645" s="223">
        <f t="shared" si="3"/>
        <v>20255920098371</v>
      </c>
      <c r="AP645" s="223" t="str">
        <f>IFERROR(VLOOKUP(AM645,ORFEO2025!H:O,5,0),"")</f>
        <v/>
      </c>
      <c r="AQ645" s="223" t="str">
        <f>IFERROR(VLOOKUP(AM645,ORFEO2025!H:O,6,0),"")</f>
        <v/>
      </c>
      <c r="AR645" s="223" t="str">
        <f>IFERROR(VLOOKUP(AM645,ORFEO2025!H:O,7,0),"")</f>
        <v/>
      </c>
      <c r="AS645" s="223" t="str">
        <f>IFERROR(VLOOKUP(AM645,ORFEO2025!H:O,8,0),"")</f>
        <v/>
      </c>
      <c r="AT645" s="224" t="str">
        <f>IFERROR(VLOOKUP(AM645,ORFEO2025!H:O,9,0),"")</f>
        <v/>
      </c>
    </row>
    <row r="646">
      <c r="A646" s="261">
        <v>2.0255920280391E13</v>
      </c>
      <c r="B646" s="248"/>
      <c r="C646" s="28"/>
      <c r="D646" s="24"/>
      <c r="E646" s="227"/>
      <c r="F646" s="216" t="b">
        <v>1</v>
      </c>
      <c r="G646" s="24"/>
      <c r="H646" s="24"/>
      <c r="I646" s="209"/>
      <c r="J646" s="219" t="str">
        <f t="shared" si="6"/>
        <v/>
      </c>
      <c r="K646" s="24"/>
      <c r="L646" s="24"/>
      <c r="M646" s="24"/>
      <c r="N646" s="24"/>
      <c r="O646" s="24"/>
      <c r="P646" s="24"/>
      <c r="Q646" s="24"/>
      <c r="R646" s="24"/>
      <c r="S646" s="27"/>
      <c r="T646" s="24"/>
      <c r="U646" s="24"/>
      <c r="V646" s="24"/>
      <c r="W646" s="24"/>
      <c r="X646" s="209"/>
      <c r="Y646" s="216"/>
      <c r="Z646" s="216" t="str">
        <f t="shared" si="2"/>
        <v/>
      </c>
      <c r="AA646" s="250">
        <f>ORFEO2025!C631</f>
        <v>45797</v>
      </c>
      <c r="AB646" s="216">
        <f>ORFEO2025!H629</f>
        <v>20255920197361</v>
      </c>
      <c r="AC646" s="216" t="str">
        <f>ORFEO2025!G629</f>
        <v>OSCAR CASTAÑEDA</v>
      </c>
      <c r="AD646" s="24"/>
      <c r="AE646" s="24"/>
      <c r="AF646" s="24"/>
      <c r="AG646" s="24"/>
      <c r="AH646" s="24"/>
      <c r="AI646" s="24"/>
      <c r="AJ646" s="24"/>
      <c r="AK646" s="24"/>
      <c r="AL646" s="209"/>
      <c r="AM646" s="262">
        <v>2.0255920098431E13</v>
      </c>
      <c r="AN646" s="24"/>
      <c r="AO646" s="223">
        <f t="shared" si="3"/>
        <v>20255920098431</v>
      </c>
      <c r="AP646" s="223" t="str">
        <f>IFERROR(VLOOKUP(AM646,ORFEO2025!H:O,5,0),"")</f>
        <v/>
      </c>
      <c r="AQ646" s="223" t="str">
        <f>IFERROR(VLOOKUP(AM646,ORFEO2025!H:O,6,0),"")</f>
        <v/>
      </c>
      <c r="AR646" s="223" t="str">
        <f>IFERROR(VLOOKUP(AM646,ORFEO2025!H:O,7,0),"")</f>
        <v/>
      </c>
      <c r="AS646" s="223" t="str">
        <f>IFERROR(VLOOKUP(AM646,ORFEO2025!H:O,8,0),"")</f>
        <v/>
      </c>
      <c r="AT646" s="224" t="str">
        <f>IFERROR(VLOOKUP(AM646,ORFEO2025!H:O,9,0),"")</f>
        <v/>
      </c>
    </row>
    <row r="647">
      <c r="A647" s="261">
        <v>2.0255920280431E13</v>
      </c>
      <c r="B647" s="248"/>
      <c r="C647" s="28"/>
      <c r="D647" s="24"/>
      <c r="E647" s="227"/>
      <c r="F647" s="216" t="b">
        <v>1</v>
      </c>
      <c r="G647" s="24"/>
      <c r="H647" s="24"/>
      <c r="I647" s="209"/>
      <c r="J647" s="219" t="str">
        <f t="shared" si="6"/>
        <v/>
      </c>
      <c r="K647" s="24"/>
      <c r="L647" s="24"/>
      <c r="M647" s="24"/>
      <c r="N647" s="24"/>
      <c r="O647" s="24"/>
      <c r="P647" s="24"/>
      <c r="Q647" s="24"/>
      <c r="R647" s="24"/>
      <c r="S647" s="27"/>
      <c r="T647" s="24"/>
      <c r="U647" s="24"/>
      <c r="V647" s="24"/>
      <c r="W647" s="24"/>
      <c r="X647" s="209"/>
      <c r="Y647" s="216"/>
      <c r="Z647" s="216">
        <f t="shared" si="2"/>
        <v>20255920237141</v>
      </c>
      <c r="AA647" s="250">
        <f>ORFEO2025!C632</f>
        <v>45797</v>
      </c>
      <c r="AB647" s="216">
        <f>ORFEO2025!H630</f>
        <v>20255920237141</v>
      </c>
      <c r="AC647" s="216" t="str">
        <f>ORFEO2025!G630</f>
        <v>OSCAR CASTAÑEDA</v>
      </c>
      <c r="AD647" s="24"/>
      <c r="AE647" s="24"/>
      <c r="AF647" s="24"/>
      <c r="AG647" s="24"/>
      <c r="AH647" s="24"/>
      <c r="AI647" s="24"/>
      <c r="AJ647" s="24"/>
      <c r="AK647" s="24"/>
      <c r="AL647" s="209"/>
      <c r="AM647" s="262">
        <v>2.0255920105591E13</v>
      </c>
      <c r="AN647" s="24"/>
      <c r="AO647" s="223">
        <f t="shared" si="3"/>
        <v>20255920105591</v>
      </c>
      <c r="AP647" s="223" t="str">
        <f>IFERROR(VLOOKUP(AM647,ORFEO2025!H:O,5,0),"")</f>
        <v/>
      </c>
      <c r="AQ647" s="223" t="str">
        <f>IFERROR(VLOOKUP(AM647,ORFEO2025!H:O,6,0),"")</f>
        <v/>
      </c>
      <c r="AR647" s="223" t="str">
        <f>IFERROR(VLOOKUP(AM647,ORFEO2025!H:O,7,0),"")</f>
        <v/>
      </c>
      <c r="AS647" s="223" t="str">
        <f>IFERROR(VLOOKUP(AM647,ORFEO2025!H:O,8,0),"")</f>
        <v/>
      </c>
      <c r="AT647" s="224" t="str">
        <f>IFERROR(VLOOKUP(AM647,ORFEO2025!H:O,9,0),"")</f>
        <v/>
      </c>
    </row>
    <row r="648">
      <c r="A648" s="261">
        <v>2.0255920281061E13</v>
      </c>
      <c r="B648" s="229"/>
      <c r="C648" s="28"/>
      <c r="D648" s="24"/>
      <c r="E648" s="227"/>
      <c r="F648" s="216" t="b">
        <v>1</v>
      </c>
      <c r="G648" s="24"/>
      <c r="H648" s="24"/>
      <c r="I648" s="209"/>
      <c r="J648" s="219" t="str">
        <f t="shared" si="6"/>
        <v/>
      </c>
      <c r="K648" s="24"/>
      <c r="L648" s="24"/>
      <c r="M648" s="24"/>
      <c r="N648" s="24"/>
      <c r="O648" s="24"/>
      <c r="P648" s="24"/>
      <c r="Q648" s="24"/>
      <c r="R648" s="24"/>
      <c r="S648" s="27"/>
      <c r="T648" s="24"/>
      <c r="U648" s="24"/>
      <c r="V648" s="24"/>
      <c r="W648" s="24"/>
      <c r="X648" s="209"/>
      <c r="Y648" s="216"/>
      <c r="Z648" s="216">
        <f t="shared" si="2"/>
        <v>20255920165211</v>
      </c>
      <c r="AA648" s="250">
        <f>ORFEO2025!C633</f>
        <v>45803</v>
      </c>
      <c r="AB648" s="216">
        <f>ORFEO2025!H631</f>
        <v>20255920165211</v>
      </c>
      <c r="AC648" s="216" t="str">
        <f>ORFEO2025!G631</f>
        <v>EDGAR GRANADOS</v>
      </c>
      <c r="AD648" s="24"/>
      <c r="AE648" s="24"/>
      <c r="AF648" s="24"/>
      <c r="AG648" s="24"/>
      <c r="AH648" s="24"/>
      <c r="AI648" s="24"/>
      <c r="AJ648" s="24"/>
      <c r="AK648" s="24"/>
      <c r="AL648" s="209"/>
      <c r="AM648" s="262">
        <v>2.0255920105761E13</v>
      </c>
      <c r="AN648" s="24"/>
      <c r="AO648" s="223">
        <f t="shared" si="3"/>
        <v>20255920105761</v>
      </c>
      <c r="AP648" s="223" t="str">
        <f>IFERROR(VLOOKUP(AM648,ORFEO2025!H:O,5,0),"")</f>
        <v/>
      </c>
      <c r="AQ648" s="223" t="str">
        <f>IFERROR(VLOOKUP(AM648,ORFEO2025!H:O,6,0),"")</f>
        <v/>
      </c>
      <c r="AR648" s="223" t="str">
        <f>IFERROR(VLOOKUP(AM648,ORFEO2025!H:O,7,0),"")</f>
        <v/>
      </c>
      <c r="AS648" s="223" t="str">
        <f>IFERROR(VLOOKUP(AM648,ORFEO2025!H:O,8,0),"")</f>
        <v/>
      </c>
      <c r="AT648" s="224" t="str">
        <f>IFERROR(VLOOKUP(AM648,ORFEO2025!H:O,9,0),"")</f>
        <v/>
      </c>
    </row>
    <row r="649">
      <c r="A649" s="261">
        <v>2.0255920281111E13</v>
      </c>
      <c r="B649" s="229"/>
      <c r="C649" s="28"/>
      <c r="D649" s="24"/>
      <c r="E649" s="227"/>
      <c r="F649" s="216" t="b">
        <v>1</v>
      </c>
      <c r="G649" s="24"/>
      <c r="H649" s="24"/>
      <c r="I649" s="209"/>
      <c r="J649" s="219" t="str">
        <f t="shared" si="6"/>
        <v/>
      </c>
      <c r="K649" s="24"/>
      <c r="L649" s="24"/>
      <c r="M649" s="24"/>
      <c r="N649" s="24"/>
      <c r="O649" s="24"/>
      <c r="P649" s="24"/>
      <c r="Q649" s="24"/>
      <c r="R649" s="24"/>
      <c r="S649" s="27"/>
      <c r="T649" s="24"/>
      <c r="U649" s="24"/>
      <c r="V649" s="24"/>
      <c r="W649" s="24"/>
      <c r="X649" s="209"/>
      <c r="Y649" s="216"/>
      <c r="Z649" s="216">
        <f t="shared" si="2"/>
        <v>20255920175511</v>
      </c>
      <c r="AA649" s="250">
        <f>ORFEO2025!C634</f>
        <v>45803</v>
      </c>
      <c r="AB649" s="216">
        <f>ORFEO2025!H632</f>
        <v>20255920175511</v>
      </c>
      <c r="AC649" s="216" t="str">
        <f>ORFEO2025!G632</f>
        <v>EDGAR GRANADOS</v>
      </c>
      <c r="AD649" s="24"/>
      <c r="AE649" s="24"/>
      <c r="AF649" s="24"/>
      <c r="AG649" s="24"/>
      <c r="AH649" s="24"/>
      <c r="AI649" s="24"/>
      <c r="AJ649" s="24"/>
      <c r="AK649" s="24"/>
      <c r="AL649" s="209"/>
      <c r="AM649" s="262">
        <v>2.0255920106021E13</v>
      </c>
      <c r="AN649" s="24"/>
      <c r="AO649" s="223">
        <f t="shared" si="3"/>
        <v>20255920106021</v>
      </c>
      <c r="AP649" s="223" t="str">
        <f>IFERROR(VLOOKUP(AM649,ORFEO2025!H:O,5,0),"")</f>
        <v/>
      </c>
      <c r="AQ649" s="223" t="str">
        <f>IFERROR(VLOOKUP(AM649,ORFEO2025!H:O,6,0),"")</f>
        <v/>
      </c>
      <c r="AR649" s="223" t="str">
        <f>IFERROR(VLOOKUP(AM649,ORFEO2025!H:O,7,0),"")</f>
        <v/>
      </c>
      <c r="AS649" s="223" t="str">
        <f>IFERROR(VLOOKUP(AM649,ORFEO2025!H:O,8,0),"")</f>
        <v/>
      </c>
      <c r="AT649" s="224" t="str">
        <f>IFERROR(VLOOKUP(AM649,ORFEO2025!H:O,9,0),"")</f>
        <v/>
      </c>
    </row>
    <row r="650">
      <c r="A650" s="261">
        <v>2.0255920281431E13</v>
      </c>
      <c r="B650" s="229"/>
      <c r="C650" s="28"/>
      <c r="D650" s="24"/>
      <c r="E650" s="227"/>
      <c r="F650" s="216" t="b">
        <v>1</v>
      </c>
      <c r="G650" s="248" t="s">
        <v>3772</v>
      </c>
      <c r="H650" s="24"/>
      <c r="I650" s="209"/>
      <c r="J650" s="219" t="str">
        <f t="shared" si="6"/>
        <v/>
      </c>
      <c r="K650" s="24"/>
      <c r="L650" s="24"/>
      <c r="M650" s="24"/>
      <c r="N650" s="24"/>
      <c r="O650" s="24"/>
      <c r="P650" s="24"/>
      <c r="Q650" s="24"/>
      <c r="R650" s="24"/>
      <c r="S650" s="27"/>
      <c r="T650" s="24"/>
      <c r="U650" s="24"/>
      <c r="V650" s="24"/>
      <c r="W650" s="24"/>
      <c r="X650" s="209"/>
      <c r="Y650" s="216"/>
      <c r="Z650" s="216">
        <f t="shared" si="2"/>
        <v>20255920214101</v>
      </c>
      <c r="AA650" s="250">
        <f>ORFEO2025!C635</f>
        <v>45803</v>
      </c>
      <c r="AB650" s="216">
        <f>ORFEO2025!H633</f>
        <v>20255920214101</v>
      </c>
      <c r="AC650" s="216" t="str">
        <f>ORFEO2025!G633</f>
        <v>EDGAR GRANADOS</v>
      </c>
      <c r="AD650" s="24"/>
      <c r="AE650" s="24"/>
      <c r="AF650" s="24"/>
      <c r="AG650" s="24"/>
      <c r="AH650" s="24"/>
      <c r="AI650" s="24"/>
      <c r="AJ650" s="24"/>
      <c r="AK650" s="24"/>
      <c r="AL650" s="209"/>
      <c r="AM650" s="262">
        <v>2.0255920106031E13</v>
      </c>
      <c r="AN650" s="24"/>
      <c r="AO650" s="223">
        <f t="shared" si="3"/>
        <v>20255920106031</v>
      </c>
      <c r="AP650" s="223" t="str">
        <f>IFERROR(VLOOKUP(AM650,ORFEO2025!H:O,5,0),"")</f>
        <v/>
      </c>
      <c r="AQ650" s="223" t="str">
        <f>IFERROR(VLOOKUP(AM650,ORFEO2025!H:O,6,0),"")</f>
        <v/>
      </c>
      <c r="AR650" s="223" t="str">
        <f>IFERROR(VLOOKUP(AM650,ORFEO2025!H:O,7,0),"")</f>
        <v/>
      </c>
      <c r="AS650" s="223" t="str">
        <f>IFERROR(VLOOKUP(AM650,ORFEO2025!H:O,8,0),"")</f>
        <v/>
      </c>
      <c r="AT650" s="224" t="str">
        <f>IFERROR(VLOOKUP(AM650,ORFEO2025!H:O,9,0),"")</f>
        <v/>
      </c>
    </row>
    <row r="651">
      <c r="A651" s="261">
        <v>2.0255920281481E13</v>
      </c>
      <c r="B651" s="229"/>
      <c r="C651" s="28"/>
      <c r="D651" s="24"/>
      <c r="E651" s="227"/>
      <c r="F651" s="216" t="b">
        <v>1</v>
      </c>
      <c r="G651" s="24"/>
      <c r="H651" s="24"/>
      <c r="I651" s="209"/>
      <c r="J651" s="219" t="str">
        <f t="shared" si="6"/>
        <v/>
      </c>
      <c r="K651" s="24"/>
      <c r="L651" s="24"/>
      <c r="M651" s="24"/>
      <c r="N651" s="24"/>
      <c r="O651" s="24"/>
      <c r="P651" s="24"/>
      <c r="Q651" s="24"/>
      <c r="R651" s="24"/>
      <c r="S651" s="27"/>
      <c r="T651" s="24"/>
      <c r="U651" s="24"/>
      <c r="V651" s="24"/>
      <c r="W651" s="24"/>
      <c r="X651" s="209"/>
      <c r="Y651" s="216"/>
      <c r="Z651" s="216" t="str">
        <f t="shared" si="2"/>
        <v/>
      </c>
      <c r="AA651" s="250">
        <f>ORFEO2025!C636</f>
        <v>45804</v>
      </c>
      <c r="AB651" s="216" t="str">
        <f>ORFEO2025!H634</f>
        <v>INCUMPLIMIENTO PMT, CONSTRUCTORA LAS GALIAS, PROYECTO PARQUE CENTRAL FONTIBÓN, SE REASIGNO A ESPACIO PÚBLICO. TENER EN CUENTA QUE ES UNA OBRA DE UN TERCERO. </v>
      </c>
      <c r="AC651" s="216" t="str">
        <f>ORFEO2025!G634</f>
        <v>EDGAR GRANADOS</v>
      </c>
      <c r="AD651" s="24"/>
      <c r="AE651" s="24"/>
      <c r="AF651" s="24"/>
      <c r="AG651" s="24"/>
      <c r="AH651" s="24"/>
      <c r="AI651" s="24"/>
      <c r="AJ651" s="24"/>
      <c r="AK651" s="24"/>
      <c r="AL651" s="209"/>
      <c r="AM651" s="262">
        <v>2.0255920106101E13</v>
      </c>
      <c r="AN651" s="24"/>
      <c r="AO651" s="223">
        <f t="shared" si="3"/>
        <v>20255920106101</v>
      </c>
      <c r="AP651" s="223">
        <f>IFERROR(VLOOKUP(AM651,ORFEO2025!H:O,5,0),"")</f>
        <v>45734</v>
      </c>
      <c r="AQ651" s="223">
        <f>IFERROR(VLOOKUP(AM651,ORFEO2025!H:O,6,0),"")</f>
        <v>45734</v>
      </c>
      <c r="AR651" s="223">
        <f>IFERROR(VLOOKUP(AM651,ORFEO2025!H:O,7,0),"")</f>
        <v>45734</v>
      </c>
      <c r="AS651" s="223">
        <f>IFERROR(VLOOKUP(AM651,ORFEO2025!H:O,8,0),"")</f>
        <v>45734</v>
      </c>
      <c r="AT651" s="224" t="str">
        <f>IFERROR(VLOOKUP(AM651,ORFEO2025!H:O,9,0),"")</f>
        <v/>
      </c>
    </row>
    <row r="652">
      <c r="A652" s="261">
        <v>2.0255920281501E13</v>
      </c>
      <c r="B652" s="229"/>
      <c r="C652" s="28"/>
      <c r="D652" s="24"/>
      <c r="E652" s="227"/>
      <c r="F652" s="216" t="b">
        <v>1</v>
      </c>
      <c r="G652" s="24"/>
      <c r="H652" s="24"/>
      <c r="I652" s="209"/>
      <c r="J652" s="219" t="str">
        <f t="shared" si="6"/>
        <v/>
      </c>
      <c r="K652" s="24"/>
      <c r="L652" s="24"/>
      <c r="M652" s="24"/>
      <c r="N652" s="24"/>
      <c r="O652" s="24"/>
      <c r="P652" s="24"/>
      <c r="Q652" s="24"/>
      <c r="R652" s="24"/>
      <c r="S652" s="27"/>
      <c r="T652" s="24"/>
      <c r="U652" s="24"/>
      <c r="V652" s="24"/>
      <c r="W652" s="24"/>
      <c r="X652" s="209"/>
      <c r="Y652" s="216"/>
      <c r="Z652" s="216">
        <f t="shared" si="2"/>
        <v>20255920218251</v>
      </c>
      <c r="AA652" s="250">
        <f>ORFEO2025!C637</f>
        <v>45804</v>
      </c>
      <c r="AB652" s="216">
        <f>ORFEO2025!H635</f>
        <v>20255920218251</v>
      </c>
      <c r="AC652" s="216" t="str">
        <f>ORFEO2025!G635</f>
        <v>EDGAR GRANADOS</v>
      </c>
      <c r="AD652" s="24"/>
      <c r="AE652" s="24"/>
      <c r="AF652" s="24"/>
      <c r="AG652" s="24"/>
      <c r="AH652" s="24"/>
      <c r="AI652" s="24"/>
      <c r="AJ652" s="24"/>
      <c r="AK652" s="24"/>
      <c r="AL652" s="209"/>
      <c r="AM652" s="262">
        <v>2.0255920110901E13</v>
      </c>
      <c r="AN652" s="24"/>
      <c r="AO652" s="223">
        <f t="shared" si="3"/>
        <v>20255920110901</v>
      </c>
      <c r="AP652" s="223" t="str">
        <f>IFERROR(VLOOKUP(AM652,ORFEO2025!H:O,5,0),"")</f>
        <v/>
      </c>
      <c r="AQ652" s="223" t="str">
        <f>IFERROR(VLOOKUP(AM652,ORFEO2025!H:O,6,0),"")</f>
        <v/>
      </c>
      <c r="AR652" s="223" t="str">
        <f>IFERROR(VLOOKUP(AM652,ORFEO2025!H:O,7,0),"")</f>
        <v/>
      </c>
      <c r="AS652" s="223" t="str">
        <f>IFERROR(VLOOKUP(AM652,ORFEO2025!H:O,8,0),"")</f>
        <v/>
      </c>
      <c r="AT652" s="224" t="str">
        <f>IFERROR(VLOOKUP(AM652,ORFEO2025!H:O,9,0),"")</f>
        <v/>
      </c>
    </row>
    <row r="653">
      <c r="A653" s="261">
        <v>2.0255920281871E13</v>
      </c>
      <c r="B653" s="229"/>
      <c r="C653" s="28"/>
      <c r="D653" s="24"/>
      <c r="E653" s="227"/>
      <c r="F653" s="216" t="b">
        <v>1</v>
      </c>
      <c r="G653" s="24"/>
      <c r="H653" s="24"/>
      <c r="I653" s="209"/>
      <c r="J653" s="219" t="str">
        <f t="shared" si="6"/>
        <v/>
      </c>
      <c r="K653" s="24"/>
      <c r="L653" s="24"/>
      <c r="M653" s="24"/>
      <c r="N653" s="24"/>
      <c r="O653" s="24"/>
      <c r="P653" s="24"/>
      <c r="Q653" s="24"/>
      <c r="R653" s="24"/>
      <c r="S653" s="27"/>
      <c r="T653" s="24"/>
      <c r="U653" s="24"/>
      <c r="V653" s="24"/>
      <c r="W653" s="24"/>
      <c r="X653" s="209"/>
      <c r="Y653" s="216"/>
      <c r="Z653" s="216">
        <f t="shared" si="2"/>
        <v>20255920214151</v>
      </c>
      <c r="AA653" s="250">
        <f>ORFEO2025!C638</f>
        <v>45804</v>
      </c>
      <c r="AB653" s="216">
        <f>ORFEO2025!H636</f>
        <v>20255920214151</v>
      </c>
      <c r="AC653" s="216" t="str">
        <f>ORFEO2025!G636</f>
        <v>EDGAR GRANADOS</v>
      </c>
      <c r="AD653" s="24"/>
      <c r="AE653" s="24"/>
      <c r="AF653" s="24"/>
      <c r="AG653" s="24"/>
      <c r="AH653" s="24"/>
      <c r="AI653" s="24"/>
      <c r="AJ653" s="24"/>
      <c r="AK653" s="24"/>
      <c r="AL653" s="209"/>
      <c r="AM653" s="262">
        <v>2.0255920111041E13</v>
      </c>
      <c r="AN653" s="24"/>
      <c r="AO653" s="223">
        <f t="shared" si="3"/>
        <v>20255920111041</v>
      </c>
      <c r="AP653" s="223" t="str">
        <f>IFERROR(VLOOKUP(AM653,ORFEO2025!H:O,5,0),"")</f>
        <v/>
      </c>
      <c r="AQ653" s="223" t="str">
        <f>IFERROR(VLOOKUP(AM653,ORFEO2025!H:O,6,0),"")</f>
        <v/>
      </c>
      <c r="AR653" s="223" t="str">
        <f>IFERROR(VLOOKUP(AM653,ORFEO2025!H:O,7,0),"")</f>
        <v/>
      </c>
      <c r="AS653" s="223" t="str">
        <f>IFERROR(VLOOKUP(AM653,ORFEO2025!H:O,8,0),"")</f>
        <v/>
      </c>
      <c r="AT653" s="224" t="str">
        <f>IFERROR(VLOOKUP(AM653,ORFEO2025!H:O,9,0),"")</f>
        <v/>
      </c>
    </row>
    <row r="654">
      <c r="A654" s="261">
        <v>2.0255920282141E13</v>
      </c>
      <c r="B654" s="229"/>
      <c r="C654" s="28"/>
      <c r="D654" s="24"/>
      <c r="E654" s="227"/>
      <c r="F654" s="216" t="b">
        <v>1</v>
      </c>
      <c r="G654" s="24"/>
      <c r="H654" s="24"/>
      <c r="I654" s="209"/>
      <c r="J654" s="219" t="str">
        <f t="shared" si="6"/>
        <v/>
      </c>
      <c r="K654" s="24"/>
      <c r="L654" s="24"/>
      <c r="M654" s="24"/>
      <c r="N654" s="24"/>
      <c r="O654" s="24"/>
      <c r="P654" s="24"/>
      <c r="Q654" s="24"/>
      <c r="R654" s="24"/>
      <c r="S654" s="27"/>
      <c r="T654" s="24"/>
      <c r="U654" s="24"/>
      <c r="V654" s="24"/>
      <c r="W654" s="24"/>
      <c r="X654" s="209"/>
      <c r="Y654" s="216"/>
      <c r="Z654" s="216">
        <f t="shared" si="2"/>
        <v>20255920217811</v>
      </c>
      <c r="AA654" s="250">
        <f>ORFEO2025!C639</f>
        <v>45803</v>
      </c>
      <c r="AB654" s="216">
        <f>ORFEO2025!H637</f>
        <v>20255920217811</v>
      </c>
      <c r="AC654" s="216" t="str">
        <f>ORFEO2025!G637</f>
        <v>EDGAR GRANADOS</v>
      </c>
      <c r="AD654" s="24"/>
      <c r="AE654" s="24"/>
      <c r="AF654" s="24"/>
      <c r="AG654" s="24"/>
      <c r="AH654" s="24"/>
      <c r="AI654" s="24"/>
      <c r="AJ654" s="24"/>
      <c r="AK654" s="24"/>
      <c r="AL654" s="209"/>
      <c r="AM654" s="262">
        <v>2.0255920112751E13</v>
      </c>
      <c r="AN654" s="24"/>
      <c r="AO654" s="223">
        <f t="shared" si="3"/>
        <v>20255920112751</v>
      </c>
      <c r="AP654" s="223" t="str">
        <f>IFERROR(VLOOKUP(AM654,ORFEO2025!H:O,5,0),"")</f>
        <v/>
      </c>
      <c r="AQ654" s="223" t="str">
        <f>IFERROR(VLOOKUP(AM654,ORFEO2025!H:O,6,0),"")</f>
        <v/>
      </c>
      <c r="AR654" s="223" t="str">
        <f>IFERROR(VLOOKUP(AM654,ORFEO2025!H:O,7,0),"")</f>
        <v/>
      </c>
      <c r="AS654" s="223" t="str">
        <f>IFERROR(VLOOKUP(AM654,ORFEO2025!H:O,8,0),"")</f>
        <v/>
      </c>
      <c r="AT654" s="224" t="str">
        <f>IFERROR(VLOOKUP(AM654,ORFEO2025!H:O,9,0),"")</f>
        <v/>
      </c>
    </row>
    <row r="655">
      <c r="A655" s="261">
        <v>2.0255920282201E13</v>
      </c>
      <c r="B655" s="229"/>
      <c r="C655" s="28"/>
      <c r="D655" s="24"/>
      <c r="E655" s="227"/>
      <c r="F655" s="216" t="b">
        <v>1</v>
      </c>
      <c r="G655" s="24"/>
      <c r="H655" s="24"/>
      <c r="I655" s="209"/>
      <c r="J655" s="219" t="str">
        <f t="shared" si="6"/>
        <v/>
      </c>
      <c r="K655" s="24"/>
      <c r="L655" s="24"/>
      <c r="M655" s="24"/>
      <c r="N655" s="24"/>
      <c r="O655" s="24"/>
      <c r="P655" s="24"/>
      <c r="Q655" s="24"/>
      <c r="R655" s="24"/>
      <c r="S655" s="27"/>
      <c r="T655" s="24"/>
      <c r="U655" s="24"/>
      <c r="V655" s="24"/>
      <c r="W655" s="24"/>
      <c r="X655" s="209"/>
      <c r="Y655" s="216"/>
      <c r="Z655" s="216">
        <f t="shared" si="2"/>
        <v>20255920218401</v>
      </c>
      <c r="AA655" s="250">
        <f>ORFEO2025!C603</f>
        <v>45790</v>
      </c>
      <c r="AB655" s="216">
        <f>ORFEO2025!H638</f>
        <v>20255920218401</v>
      </c>
      <c r="AC655" s="216" t="str">
        <f>ORFEO2025!G638</f>
        <v>DIEGO PEÑA</v>
      </c>
      <c r="AD655" s="24"/>
      <c r="AE655" s="24"/>
      <c r="AF655" s="24"/>
      <c r="AG655" s="24"/>
      <c r="AH655" s="24"/>
      <c r="AI655" s="24"/>
      <c r="AJ655" s="24"/>
      <c r="AK655" s="24"/>
      <c r="AL655" s="209"/>
      <c r="AM655" s="262">
        <v>2.0255920113001E13</v>
      </c>
      <c r="AN655" s="24"/>
      <c r="AO655" s="223">
        <f t="shared" si="3"/>
        <v>20255920113001</v>
      </c>
      <c r="AP655" s="223" t="str">
        <f>IFERROR(VLOOKUP(AM655,ORFEO2025!H:O,5,0),"")</f>
        <v/>
      </c>
      <c r="AQ655" s="223" t="str">
        <f>IFERROR(VLOOKUP(AM655,ORFEO2025!H:O,6,0),"")</f>
        <v/>
      </c>
      <c r="AR655" s="223" t="str">
        <f>IFERROR(VLOOKUP(AM655,ORFEO2025!H:O,7,0),"")</f>
        <v/>
      </c>
      <c r="AS655" s="223" t="str">
        <f>IFERROR(VLOOKUP(AM655,ORFEO2025!H:O,8,0),"")</f>
        <v/>
      </c>
      <c r="AT655" s="224" t="str">
        <f>IFERROR(VLOOKUP(AM655,ORFEO2025!H:O,9,0),"")</f>
        <v/>
      </c>
    </row>
    <row r="656">
      <c r="A656" s="261">
        <v>2.0255920282291E13</v>
      </c>
      <c r="B656" s="229"/>
      <c r="C656" s="28"/>
      <c r="D656" s="24"/>
      <c r="E656" s="227"/>
      <c r="F656" s="216" t="b">
        <v>1</v>
      </c>
      <c r="G656" s="24"/>
      <c r="H656" s="24"/>
      <c r="I656" s="209"/>
      <c r="J656" s="219" t="str">
        <f t="shared" si="6"/>
        <v/>
      </c>
      <c r="K656" s="24"/>
      <c r="L656" s="24"/>
      <c r="M656" s="24"/>
      <c r="N656" s="24"/>
      <c r="O656" s="24"/>
      <c r="P656" s="24"/>
      <c r="Q656" s="24"/>
      <c r="R656" s="24"/>
      <c r="S656" s="27"/>
      <c r="T656" s="24"/>
      <c r="U656" s="24"/>
      <c r="V656" s="24"/>
      <c r="W656" s="24"/>
      <c r="X656" s="209"/>
      <c r="Y656" s="216"/>
      <c r="Z656" s="216">
        <f t="shared" si="2"/>
        <v>20255920215781</v>
      </c>
      <c r="AA656" s="250">
        <f>ORFEO2025!C641</f>
        <v>45804.41181</v>
      </c>
      <c r="AB656" s="216">
        <f>ORFEO2025!H639</f>
        <v>20255920215781</v>
      </c>
      <c r="AC656" s="216" t="str">
        <f>ORFEO2025!G639</f>
        <v>EDGAR GRANADOS</v>
      </c>
      <c r="AD656" s="24"/>
      <c r="AE656" s="24"/>
      <c r="AF656" s="24"/>
      <c r="AG656" s="24"/>
      <c r="AH656" s="24"/>
      <c r="AI656" s="24"/>
      <c r="AJ656" s="24"/>
      <c r="AK656" s="24"/>
      <c r="AL656" s="209"/>
      <c r="AM656" s="262">
        <v>2.0255920114791E13</v>
      </c>
      <c r="AN656" s="24"/>
      <c r="AO656" s="223">
        <f t="shared" si="3"/>
        <v>20255920114791</v>
      </c>
      <c r="AP656" s="223" t="str">
        <f>IFERROR(VLOOKUP(AM656,ORFEO2025!H:O,5,0),"")</f>
        <v/>
      </c>
      <c r="AQ656" s="223" t="str">
        <f>IFERROR(VLOOKUP(AM656,ORFEO2025!H:O,6,0),"")</f>
        <v/>
      </c>
      <c r="AR656" s="223" t="str">
        <f>IFERROR(VLOOKUP(AM656,ORFEO2025!H:O,7,0),"")</f>
        <v/>
      </c>
      <c r="AS656" s="223" t="str">
        <f>IFERROR(VLOOKUP(AM656,ORFEO2025!H:O,8,0),"")</f>
        <v/>
      </c>
      <c r="AT656" s="224" t="str">
        <f>IFERROR(VLOOKUP(AM656,ORFEO2025!H:O,9,0),"")</f>
        <v/>
      </c>
    </row>
    <row r="657">
      <c r="A657" s="261">
        <v>2.0255920282351E13</v>
      </c>
      <c r="B657" s="229"/>
      <c r="C657" s="28"/>
      <c r="D657" s="24"/>
      <c r="E657" s="227"/>
      <c r="F657" s="216" t="b">
        <v>1</v>
      </c>
      <c r="G657" s="24"/>
      <c r="H657" s="24"/>
      <c r="I657" s="209"/>
      <c r="J657" s="219" t="str">
        <f t="shared" si="6"/>
        <v/>
      </c>
      <c r="K657" s="24"/>
      <c r="L657" s="24"/>
      <c r="M657" s="24"/>
      <c r="N657" s="24"/>
      <c r="O657" s="24"/>
      <c r="P657" s="24"/>
      <c r="Q657" s="24"/>
      <c r="R657" s="24"/>
      <c r="S657" s="27"/>
      <c r="T657" s="24"/>
      <c r="U657" s="24"/>
      <c r="V657" s="24"/>
      <c r="W657" s="24"/>
      <c r="X657" s="209"/>
      <c r="Y657" s="216"/>
      <c r="Z657" s="216">
        <f t="shared" si="2"/>
        <v>20255920216491</v>
      </c>
      <c r="AA657" s="250">
        <f>ORFEO2025!C642</f>
        <v>45804.325</v>
      </c>
      <c r="AB657" s="216">
        <f>ORFEO2025!H640</f>
        <v>20255920216491</v>
      </c>
      <c r="AC657" s="216" t="str">
        <f>ORFEO2025!G640</f>
        <v>OSCAR CASTAÑEDA</v>
      </c>
      <c r="AD657" s="24"/>
      <c r="AE657" s="24"/>
      <c r="AF657" s="24"/>
      <c r="AG657" s="24"/>
      <c r="AH657" s="24"/>
      <c r="AI657" s="24"/>
      <c r="AJ657" s="24"/>
      <c r="AK657" s="24"/>
      <c r="AL657" s="209"/>
      <c r="AM657" s="262">
        <v>2.0255920114831E13</v>
      </c>
      <c r="AN657" s="24"/>
      <c r="AO657" s="223">
        <f t="shared" si="3"/>
        <v>20255920114831</v>
      </c>
      <c r="AP657" s="223" t="str">
        <f>IFERROR(VLOOKUP(AM657,ORFEO2025!H:O,5,0),"")</f>
        <v/>
      </c>
      <c r="AQ657" s="223" t="str">
        <f>IFERROR(VLOOKUP(AM657,ORFEO2025!H:O,6,0),"")</f>
        <v/>
      </c>
      <c r="AR657" s="223" t="str">
        <f>IFERROR(VLOOKUP(AM657,ORFEO2025!H:O,7,0),"")</f>
        <v/>
      </c>
      <c r="AS657" s="223" t="str">
        <f>IFERROR(VLOOKUP(AM657,ORFEO2025!H:O,8,0),"")</f>
        <v/>
      </c>
      <c r="AT657" s="224" t="str">
        <f>IFERROR(VLOOKUP(AM657,ORFEO2025!H:O,9,0),"")</f>
        <v/>
      </c>
    </row>
    <row r="658">
      <c r="A658" s="261">
        <v>2.0255920282531E13</v>
      </c>
      <c r="B658" s="248"/>
      <c r="C658" s="28"/>
      <c r="D658" s="24"/>
      <c r="E658" s="227"/>
      <c r="F658" s="216" t="b">
        <v>1</v>
      </c>
      <c r="G658" s="248" t="s">
        <v>3772</v>
      </c>
      <c r="H658" s="24"/>
      <c r="I658" s="209"/>
      <c r="J658" s="219" t="str">
        <f t="shared" si="6"/>
        <v/>
      </c>
      <c r="K658" s="24"/>
      <c r="L658" s="24"/>
      <c r="M658" s="24"/>
      <c r="N658" s="24"/>
      <c r="O658" s="24"/>
      <c r="P658" s="24"/>
      <c r="Q658" s="24"/>
      <c r="R658" s="24"/>
      <c r="S658" s="27"/>
      <c r="T658" s="24"/>
      <c r="U658" s="24"/>
      <c r="V658" s="24"/>
      <c r="W658" s="24"/>
      <c r="X658" s="209"/>
      <c r="Y658" s="216"/>
      <c r="Z658" s="216">
        <f t="shared" si="2"/>
        <v>20255920215191</v>
      </c>
      <c r="AA658" s="250">
        <f>ORFEO2025!C643</f>
        <v>45799</v>
      </c>
      <c r="AB658" s="216">
        <f>ORFEO2025!H641</f>
        <v>20255920215191</v>
      </c>
      <c r="AC658" s="216" t="str">
        <f>ORFEO2025!G641</f>
        <v>OSCAR CASTAÑEDA</v>
      </c>
      <c r="AD658" s="24"/>
      <c r="AE658" s="24"/>
      <c r="AF658" s="24"/>
      <c r="AG658" s="24"/>
      <c r="AH658" s="24"/>
      <c r="AI658" s="24"/>
      <c r="AJ658" s="24"/>
      <c r="AK658" s="24"/>
      <c r="AL658" s="209"/>
      <c r="AM658" s="262">
        <v>2.0255920114931E13</v>
      </c>
      <c r="AN658" s="24"/>
      <c r="AO658" s="223">
        <f t="shared" si="3"/>
        <v>20255920114931</v>
      </c>
      <c r="AP658" s="223" t="str">
        <f>IFERROR(VLOOKUP(AM658,ORFEO2025!H:O,5,0),"")</f>
        <v/>
      </c>
      <c r="AQ658" s="223" t="str">
        <f>IFERROR(VLOOKUP(AM658,ORFEO2025!H:O,6,0),"")</f>
        <v/>
      </c>
      <c r="AR658" s="223" t="str">
        <f>IFERROR(VLOOKUP(AM658,ORFEO2025!H:O,7,0),"")</f>
        <v/>
      </c>
      <c r="AS658" s="223" t="str">
        <f>IFERROR(VLOOKUP(AM658,ORFEO2025!H:O,8,0),"")</f>
        <v/>
      </c>
      <c r="AT658" s="224" t="str">
        <f>IFERROR(VLOOKUP(AM658,ORFEO2025!H:O,9,0),"")</f>
        <v/>
      </c>
    </row>
    <row r="659">
      <c r="A659" s="261">
        <v>2.0255920282571E13</v>
      </c>
      <c r="B659" s="248"/>
      <c r="C659" s="28"/>
      <c r="D659" s="24"/>
      <c r="E659" s="227"/>
      <c r="F659" s="216" t="b">
        <v>1</v>
      </c>
      <c r="G659" s="248" t="s">
        <v>3772</v>
      </c>
      <c r="H659" s="24"/>
      <c r="I659" s="209"/>
      <c r="J659" s="219" t="str">
        <f t="shared" si="6"/>
        <v/>
      </c>
      <c r="K659" s="24"/>
      <c r="L659" s="24"/>
      <c r="M659" s="24"/>
      <c r="N659" s="24"/>
      <c r="O659" s="24"/>
      <c r="P659" s="24"/>
      <c r="Q659" s="24"/>
      <c r="R659" s="24"/>
      <c r="S659" s="27"/>
      <c r="T659" s="24"/>
      <c r="U659" s="24"/>
      <c r="V659" s="24"/>
      <c r="W659" s="24"/>
      <c r="X659" s="209"/>
      <c r="Y659" s="216"/>
      <c r="Z659" s="216">
        <f t="shared" si="2"/>
        <v>20255920216561</v>
      </c>
      <c r="AA659" s="250">
        <f>ORFEO2025!C644</f>
        <v>45798.38819</v>
      </c>
      <c r="AB659" s="216">
        <f>ORFEO2025!H642</f>
        <v>20255920216561</v>
      </c>
      <c r="AC659" s="216" t="str">
        <f>ORFEO2025!G642</f>
        <v>OSCAR CASTAÑEDA</v>
      </c>
      <c r="AD659" s="24"/>
      <c r="AE659" s="24"/>
      <c r="AF659" s="24"/>
      <c r="AG659" s="24"/>
      <c r="AH659" s="24"/>
      <c r="AI659" s="24"/>
      <c r="AJ659" s="24"/>
      <c r="AK659" s="24"/>
      <c r="AL659" s="209"/>
      <c r="AM659" s="262">
        <v>2.0255920114961E13</v>
      </c>
      <c r="AN659" s="24"/>
      <c r="AO659" s="223">
        <f t="shared" si="3"/>
        <v>20255920114961</v>
      </c>
      <c r="AP659" s="223" t="str">
        <f>IFERROR(VLOOKUP(AM659,ORFEO2025!H:O,5,0),"")</f>
        <v/>
      </c>
      <c r="AQ659" s="223" t="str">
        <f>IFERROR(VLOOKUP(AM659,ORFEO2025!H:O,6,0),"")</f>
        <v/>
      </c>
      <c r="AR659" s="223" t="str">
        <f>IFERROR(VLOOKUP(AM659,ORFEO2025!H:O,7,0),"")</f>
        <v/>
      </c>
      <c r="AS659" s="223" t="str">
        <f>IFERROR(VLOOKUP(AM659,ORFEO2025!H:O,8,0),"")</f>
        <v/>
      </c>
      <c r="AT659" s="224" t="str">
        <f>IFERROR(VLOOKUP(AM659,ORFEO2025!H:O,9,0),"")</f>
        <v/>
      </c>
    </row>
    <row r="660">
      <c r="A660" s="261">
        <v>2.0255920284141E13</v>
      </c>
      <c r="B660" s="248"/>
      <c r="C660" s="28"/>
      <c r="D660" s="24"/>
      <c r="E660" s="227"/>
      <c r="F660" s="216" t="b">
        <v>1</v>
      </c>
      <c r="G660" s="248"/>
      <c r="H660" s="24"/>
      <c r="I660" s="209"/>
      <c r="J660" s="219" t="str">
        <f t="shared" si="6"/>
        <v/>
      </c>
      <c r="K660" s="24"/>
      <c r="L660" s="24"/>
      <c r="M660" s="24"/>
      <c r="N660" s="24"/>
      <c r="O660" s="24"/>
      <c r="P660" s="24"/>
      <c r="Q660" s="24"/>
      <c r="R660" s="24"/>
      <c r="S660" s="27"/>
      <c r="T660" s="24"/>
      <c r="U660" s="24"/>
      <c r="V660" s="24"/>
      <c r="W660" s="24"/>
      <c r="X660" s="209"/>
      <c r="Y660" s="216"/>
      <c r="Z660" s="216">
        <f t="shared" si="2"/>
        <v>20255920216621</v>
      </c>
      <c r="AA660" s="250">
        <f>ORFEO2025!C645</f>
        <v>45797.52361</v>
      </c>
      <c r="AB660" s="216">
        <f>ORFEO2025!H643</f>
        <v>20255920216621</v>
      </c>
      <c r="AC660" s="216" t="str">
        <f>ORFEO2025!G643</f>
        <v>EDGAR GRANADOS</v>
      </c>
      <c r="AD660" s="24"/>
      <c r="AE660" s="24"/>
      <c r="AF660" s="24"/>
      <c r="AG660" s="24"/>
      <c r="AH660" s="24"/>
      <c r="AI660" s="24"/>
      <c r="AJ660" s="24"/>
      <c r="AK660" s="24"/>
      <c r="AL660" s="209"/>
      <c r="AM660" s="262">
        <v>2.0255920114981E13</v>
      </c>
      <c r="AN660" s="24"/>
      <c r="AO660" s="223">
        <f t="shared" si="3"/>
        <v>20255920114981</v>
      </c>
      <c r="AP660" s="223">
        <f>IFERROR(VLOOKUP(AM660,ORFEO2025!H:O,5,0),"")</f>
        <v>45741</v>
      </c>
      <c r="AQ660" s="223">
        <f>IFERROR(VLOOKUP(AM660,ORFEO2025!H:O,6,0),"")</f>
        <v>45741</v>
      </c>
      <c r="AR660" s="223">
        <f>IFERROR(VLOOKUP(AM660,ORFEO2025!H:O,7,0),"")</f>
        <v>45741</v>
      </c>
      <c r="AS660" s="223">
        <f>IFERROR(VLOOKUP(AM660,ORFEO2025!H:O,8,0),"")</f>
        <v>45741</v>
      </c>
      <c r="AT660" s="224" t="str">
        <f>IFERROR(VLOOKUP(AM660,ORFEO2025!H:O,9,0),"")</f>
        <v/>
      </c>
    </row>
    <row r="661">
      <c r="A661" s="261">
        <v>2.0255920284271E13</v>
      </c>
      <c r="B661" s="248"/>
      <c r="C661" s="28"/>
      <c r="D661" s="24"/>
      <c r="E661" s="227"/>
      <c r="F661" s="216" t="b">
        <v>1</v>
      </c>
      <c r="G661" s="248"/>
      <c r="H661" s="24"/>
      <c r="I661" s="209"/>
      <c r="J661" s="219" t="str">
        <f t="shared" si="6"/>
        <v/>
      </c>
      <c r="K661" s="24"/>
      <c r="L661" s="24"/>
      <c r="M661" s="24"/>
      <c r="N661" s="24"/>
      <c r="O661" s="24"/>
      <c r="P661" s="24"/>
      <c r="Q661" s="24"/>
      <c r="R661" s="24"/>
      <c r="S661" s="27"/>
      <c r="T661" s="24"/>
      <c r="U661" s="24"/>
      <c r="V661" s="24"/>
      <c r="W661" s="24"/>
      <c r="X661" s="209"/>
      <c r="Y661" s="216"/>
      <c r="Z661" s="216">
        <f t="shared" si="2"/>
        <v>20255920210631</v>
      </c>
      <c r="AA661" s="250">
        <f>ORFEO2025!C601</f>
        <v>45783</v>
      </c>
      <c r="AB661" s="216">
        <f>ORFEO2025!H644</f>
        <v>20255920210631</v>
      </c>
      <c r="AC661" s="216" t="str">
        <f>ORFEO2025!G644</f>
        <v>OSCAR CASTAÑEDA</v>
      </c>
      <c r="AD661" s="24"/>
      <c r="AE661" s="24"/>
      <c r="AF661" s="24"/>
      <c r="AG661" s="24"/>
      <c r="AH661" s="24"/>
      <c r="AI661" s="24"/>
      <c r="AJ661" s="24"/>
      <c r="AK661" s="24"/>
      <c r="AL661" s="209"/>
      <c r="AM661" s="262">
        <v>2.0255920115991E13</v>
      </c>
      <c r="AN661" s="24"/>
      <c r="AO661" s="223">
        <f t="shared" si="3"/>
        <v>20255920115991</v>
      </c>
      <c r="AP661" s="223">
        <f>IFERROR(VLOOKUP(AM661,ORFEO2025!H:O,5,0),"")</f>
        <v>45741</v>
      </c>
      <c r="AQ661" s="223">
        <f>IFERROR(VLOOKUP(AM661,ORFEO2025!H:O,6,0),"")</f>
        <v>45741</v>
      </c>
      <c r="AR661" s="223">
        <f>IFERROR(VLOOKUP(AM661,ORFEO2025!H:O,7,0),"")</f>
        <v>45741</v>
      </c>
      <c r="AS661" s="223">
        <f>IFERROR(VLOOKUP(AM661,ORFEO2025!H:O,8,0),"")</f>
        <v>45741</v>
      </c>
      <c r="AT661" s="224" t="str">
        <f>IFERROR(VLOOKUP(AM661,ORFEO2025!H:O,9,0),"")</f>
        <v/>
      </c>
    </row>
    <row r="662">
      <c r="A662" s="261">
        <v>2.0255920284511E13</v>
      </c>
      <c r="B662" s="248"/>
      <c r="C662" s="28"/>
      <c r="D662" s="24"/>
      <c r="E662" s="227"/>
      <c r="F662" s="216" t="b">
        <v>1</v>
      </c>
      <c r="G662" s="248"/>
      <c r="H662" s="24"/>
      <c r="I662" s="209"/>
      <c r="J662" s="219" t="str">
        <f t="shared" si="6"/>
        <v/>
      </c>
      <c r="K662" s="24"/>
      <c r="L662" s="24"/>
      <c r="M662" s="24"/>
      <c r="N662" s="24"/>
      <c r="O662" s="24"/>
      <c r="P662" s="24"/>
      <c r="Q662" s="24"/>
      <c r="R662" s="24"/>
      <c r="S662" s="27"/>
      <c r="T662" s="24"/>
      <c r="U662" s="24"/>
      <c r="V662" s="24"/>
      <c r="W662" s="24"/>
      <c r="X662" s="209"/>
      <c r="Y662" s="216"/>
      <c r="Z662" s="216">
        <f t="shared" si="2"/>
        <v>20255920175511</v>
      </c>
      <c r="AA662" s="250">
        <f>ORFEO2025!C602</f>
        <v>45779</v>
      </c>
      <c r="AB662" s="216">
        <f>ORFEO2025!H645</f>
        <v>20255920175511</v>
      </c>
      <c r="AC662" s="216" t="str">
        <f>ORFEO2025!G645</f>
        <v>EDGAR GRANADOS</v>
      </c>
      <c r="AD662" s="24"/>
      <c r="AE662" s="24"/>
      <c r="AF662" s="24"/>
      <c r="AG662" s="24"/>
      <c r="AH662" s="24"/>
      <c r="AI662" s="24"/>
      <c r="AJ662" s="24"/>
      <c r="AK662" s="24"/>
      <c r="AL662" s="209"/>
      <c r="AM662" s="262">
        <v>2.0255920117971E13</v>
      </c>
      <c r="AN662" s="24"/>
      <c r="AO662" s="223">
        <f t="shared" si="3"/>
        <v>20255920117971</v>
      </c>
      <c r="AP662" s="223">
        <f>IFERROR(VLOOKUP(AM662,ORFEO2025!H:O,5,0),"")</f>
        <v>45750</v>
      </c>
      <c r="AQ662" s="223">
        <f>IFERROR(VLOOKUP(AM662,ORFEO2025!H:O,6,0),"")</f>
        <v>45750</v>
      </c>
      <c r="AR662" s="223">
        <f>IFERROR(VLOOKUP(AM662,ORFEO2025!H:O,7,0),"")</f>
        <v>45750</v>
      </c>
      <c r="AS662" s="223">
        <f>IFERROR(VLOOKUP(AM662,ORFEO2025!H:O,8,0),"")</f>
        <v>45750</v>
      </c>
      <c r="AT662" s="224" t="str">
        <f>IFERROR(VLOOKUP(AM662,ORFEO2025!H:O,9,0),"")</f>
        <v/>
      </c>
    </row>
    <row r="663">
      <c r="A663" s="261">
        <v>2.0255920284621E13</v>
      </c>
      <c r="B663" s="248"/>
      <c r="C663" s="28"/>
      <c r="D663" s="24"/>
      <c r="E663" s="227"/>
      <c r="F663" s="216" t="b">
        <v>1</v>
      </c>
      <c r="G663" s="248"/>
      <c r="H663" s="24"/>
      <c r="I663" s="209"/>
      <c r="J663" s="219" t="str">
        <f t="shared" si="6"/>
        <v/>
      </c>
      <c r="K663" s="24"/>
      <c r="L663" s="24"/>
      <c r="M663" s="24"/>
      <c r="N663" s="24"/>
      <c r="O663" s="24"/>
      <c r="P663" s="24"/>
      <c r="Q663" s="24"/>
      <c r="R663" s="24"/>
      <c r="S663" s="27"/>
      <c r="T663" s="24"/>
      <c r="U663" s="24"/>
      <c r="V663" s="24"/>
      <c r="W663" s="24"/>
      <c r="X663" s="209"/>
      <c r="Y663" s="216"/>
      <c r="Z663" s="216">
        <f t="shared" si="2"/>
        <v>20255920214201</v>
      </c>
      <c r="AA663" s="250">
        <f>ORFEO2025!C648</f>
        <v>45744</v>
      </c>
      <c r="AB663" s="216">
        <f>ORFEO2025!H646</f>
        <v>20255920214201</v>
      </c>
      <c r="AC663" s="216" t="str">
        <f>ORFEO2025!G646</f>
        <v>EDGAR GRANADOS</v>
      </c>
      <c r="AD663" s="24"/>
      <c r="AE663" s="24"/>
      <c r="AF663" s="24"/>
      <c r="AG663" s="24"/>
      <c r="AH663" s="24"/>
      <c r="AI663" s="24"/>
      <c r="AJ663" s="24"/>
      <c r="AK663" s="24"/>
      <c r="AL663" s="209"/>
      <c r="AM663" s="262">
        <v>2.0255920118001E13</v>
      </c>
      <c r="AN663" s="24"/>
      <c r="AO663" s="223">
        <f t="shared" si="3"/>
        <v>20255920118001</v>
      </c>
      <c r="AP663" s="223">
        <f>IFERROR(VLOOKUP(AM663,ORFEO2025!H:O,5,0),"")</f>
        <v>45750</v>
      </c>
      <c r="AQ663" s="223">
        <f>IFERROR(VLOOKUP(AM663,ORFEO2025!H:O,6,0),"")</f>
        <v>45750</v>
      </c>
      <c r="AR663" s="223">
        <f>IFERROR(VLOOKUP(AM663,ORFEO2025!H:O,7,0),"")</f>
        <v>45750</v>
      </c>
      <c r="AS663" s="223">
        <f>IFERROR(VLOOKUP(AM663,ORFEO2025!H:O,8,0),"")</f>
        <v>45750</v>
      </c>
      <c r="AT663" s="224" t="str">
        <f>IFERROR(VLOOKUP(AM663,ORFEO2025!H:O,9,0),"")</f>
        <v/>
      </c>
    </row>
    <row r="664">
      <c r="A664" s="261">
        <v>2.0255920284671E13</v>
      </c>
      <c r="B664" s="248"/>
      <c r="C664" s="28"/>
      <c r="D664" s="24"/>
      <c r="E664" s="227"/>
      <c r="F664" s="216" t="b">
        <v>1</v>
      </c>
      <c r="G664" s="248"/>
      <c r="H664" s="24"/>
      <c r="I664" s="209"/>
      <c r="J664" s="219" t="str">
        <f t="shared" si="6"/>
        <v/>
      </c>
      <c r="K664" s="24"/>
      <c r="L664" s="24"/>
      <c r="M664" s="24"/>
      <c r="N664" s="24"/>
      <c r="O664" s="24"/>
      <c r="P664" s="24"/>
      <c r="Q664" s="24"/>
      <c r="R664" s="24"/>
      <c r="S664" s="27"/>
      <c r="T664" s="24"/>
      <c r="U664" s="24"/>
      <c r="V664" s="24"/>
      <c r="W664" s="24"/>
      <c r="X664" s="209"/>
      <c r="Y664" s="216"/>
      <c r="Z664" s="216" t="str">
        <f t="shared" si="2"/>
        <v/>
      </c>
      <c r="AA664" s="250">
        <f>ORFEO2025!C595</f>
        <v>45763</v>
      </c>
      <c r="AB664" s="216" t="str">
        <f>ORFEO2025!H647</f>
        <v>SE RESPONDIÓ LA ENCUESTA EXITOSAMENTE</v>
      </c>
      <c r="AC664" s="216" t="str">
        <f>ORFEO2025!G647</f>
        <v>OSCAR CASTAÑEDA</v>
      </c>
      <c r="AD664" s="24"/>
      <c r="AE664" s="24"/>
      <c r="AF664" s="24"/>
      <c r="AG664" s="24"/>
      <c r="AH664" s="24"/>
      <c r="AI664" s="24"/>
      <c r="AJ664" s="24"/>
      <c r="AK664" s="24"/>
      <c r="AL664" s="209"/>
      <c r="AM664" s="262">
        <v>2.0255920118031E13</v>
      </c>
      <c r="AN664" s="24"/>
      <c r="AO664" s="223">
        <f t="shared" si="3"/>
        <v>20255920118031</v>
      </c>
      <c r="AP664" s="223">
        <f>IFERROR(VLOOKUP(AM664,ORFEO2025!H:O,5,0),"")</f>
        <v>45750</v>
      </c>
      <c r="AQ664" s="223">
        <f>IFERROR(VLOOKUP(AM664,ORFEO2025!H:O,6,0),"")</f>
        <v>45750</v>
      </c>
      <c r="AR664" s="223">
        <f>IFERROR(VLOOKUP(AM664,ORFEO2025!H:O,7,0),"")</f>
        <v>45750</v>
      </c>
      <c r="AS664" s="223">
        <f>IFERROR(VLOOKUP(AM664,ORFEO2025!H:O,8,0),"")</f>
        <v>45750</v>
      </c>
      <c r="AT664" s="224" t="str">
        <f>IFERROR(VLOOKUP(AM664,ORFEO2025!H:O,9,0),"")</f>
        <v/>
      </c>
    </row>
    <row r="665">
      <c r="A665" s="261">
        <v>2.0255920284761E13</v>
      </c>
      <c r="B665" s="248"/>
      <c r="C665" s="28"/>
      <c r="D665" s="24"/>
      <c r="E665" s="227"/>
      <c r="F665" s="216" t="b">
        <v>1</v>
      </c>
      <c r="G665" s="248"/>
      <c r="H665" s="24"/>
      <c r="I665" s="209"/>
      <c r="J665" s="219" t="str">
        <f t="shared" si="6"/>
        <v/>
      </c>
      <c r="K665" s="24"/>
      <c r="L665" s="24"/>
      <c r="M665" s="24"/>
      <c r="N665" s="24"/>
      <c r="O665" s="24"/>
      <c r="P665" s="24"/>
      <c r="Q665" s="24"/>
      <c r="R665" s="24"/>
      <c r="S665" s="27"/>
      <c r="T665" s="24"/>
      <c r="U665" s="24"/>
      <c r="V665" s="24"/>
      <c r="W665" s="24"/>
      <c r="X665" s="209"/>
      <c r="Y665" s="216"/>
      <c r="Z665" s="216">
        <f t="shared" si="2"/>
        <v>20255920216321</v>
      </c>
      <c r="AA665" s="216" t="str">
        <f>#REF!</f>
        <v>#REF!</v>
      </c>
      <c r="AB665" s="216">
        <f>ORFEO2025!H648</f>
        <v>20255920216321</v>
      </c>
      <c r="AC665" s="216" t="str">
        <f>ORFEO2025!G648</f>
        <v>EDGAR GRANADOS</v>
      </c>
      <c r="AD665" s="24"/>
      <c r="AE665" s="24"/>
      <c r="AF665" s="24"/>
      <c r="AG665" s="24"/>
      <c r="AH665" s="24"/>
      <c r="AI665" s="24"/>
      <c r="AJ665" s="24"/>
      <c r="AK665" s="24"/>
      <c r="AL665" s="209"/>
      <c r="AM665" s="262">
        <v>2.0255920118251E13</v>
      </c>
      <c r="AN665" s="24"/>
      <c r="AO665" s="223">
        <f t="shared" si="3"/>
        <v>20255920118251</v>
      </c>
      <c r="AP665" s="223">
        <f>IFERROR(VLOOKUP(AM665,ORFEO2025!H:O,5,0),"")</f>
        <v>45750</v>
      </c>
      <c r="AQ665" s="223">
        <f>IFERROR(VLOOKUP(AM665,ORFEO2025!H:O,6,0),"")</f>
        <v>45750</v>
      </c>
      <c r="AR665" s="223">
        <f>IFERROR(VLOOKUP(AM665,ORFEO2025!H:O,7,0),"")</f>
        <v>45750</v>
      </c>
      <c r="AS665" s="223">
        <f>IFERROR(VLOOKUP(AM665,ORFEO2025!H:O,8,0),"")</f>
        <v>45750</v>
      </c>
      <c r="AT665" s="224" t="str">
        <f>IFERROR(VLOOKUP(AM665,ORFEO2025!H:O,9,0),"")</f>
        <v/>
      </c>
    </row>
    <row r="666">
      <c r="A666" s="261">
        <v>2.0255920284851E13</v>
      </c>
      <c r="B666" s="229"/>
      <c r="C666" s="28"/>
      <c r="D666" s="24"/>
      <c r="E666" s="227"/>
      <c r="F666" s="216" t="b">
        <v>1</v>
      </c>
      <c r="G666" s="248"/>
      <c r="H666" s="24"/>
      <c r="I666" s="209"/>
      <c r="J666" s="219" t="str">
        <f t="shared" si="6"/>
        <v/>
      </c>
      <c r="K666" s="24"/>
      <c r="L666" s="24"/>
      <c r="M666" s="24"/>
      <c r="N666" s="24"/>
      <c r="O666" s="24"/>
      <c r="P666" s="24"/>
      <c r="Q666" s="24"/>
      <c r="R666" s="24"/>
      <c r="S666" s="27"/>
      <c r="T666" s="24"/>
      <c r="U666" s="24"/>
      <c r="V666" s="24"/>
      <c r="W666" s="24"/>
      <c r="X666" s="209"/>
      <c r="Y666" s="216"/>
      <c r="Z666" s="216" t="str">
        <f t="shared" si="2"/>
        <v/>
      </c>
      <c r="AA666" s="250">
        <f>ORFEO2025!C649</f>
        <v>45806</v>
      </c>
      <c r="AB666" s="216" t="str">
        <f t="shared" ref="AB666:AC666" si="30">#REF!</f>
        <v>#REF!</v>
      </c>
      <c r="AC666" s="216" t="str">
        <f t="shared" si="30"/>
        <v>#REF!</v>
      </c>
      <c r="AD666" s="24"/>
      <c r="AE666" s="24"/>
      <c r="AF666" s="24"/>
      <c r="AG666" s="24"/>
      <c r="AH666" s="24"/>
      <c r="AI666" s="24"/>
      <c r="AJ666" s="24"/>
      <c r="AK666" s="24"/>
      <c r="AL666" s="209"/>
      <c r="AM666" s="262">
        <v>2.0255920121771E13</v>
      </c>
      <c r="AN666" s="24"/>
      <c r="AO666" s="223">
        <f t="shared" si="3"/>
        <v>20255920121771</v>
      </c>
      <c r="AP666" s="223">
        <f>IFERROR(VLOOKUP(AM666,ORFEO2025!H:O,5,0),"")</f>
        <v>45750</v>
      </c>
      <c r="AQ666" s="223">
        <f>IFERROR(VLOOKUP(AM666,ORFEO2025!H:O,6,0),"")</f>
        <v>45750</v>
      </c>
      <c r="AR666" s="223">
        <f>IFERROR(VLOOKUP(AM666,ORFEO2025!H:O,7,0),"")</f>
        <v>45750</v>
      </c>
      <c r="AS666" s="223">
        <f>IFERROR(VLOOKUP(AM666,ORFEO2025!H:O,8,0),"")</f>
        <v>45750</v>
      </c>
      <c r="AT666" s="224" t="str">
        <f>IFERROR(VLOOKUP(AM666,ORFEO2025!H:O,9,0),"")</f>
        <v/>
      </c>
    </row>
    <row r="667">
      <c r="A667" s="261">
        <v>2.0255920284941E13</v>
      </c>
      <c r="B667" s="229"/>
      <c r="C667" s="28"/>
      <c r="D667" s="24"/>
      <c r="E667" s="227"/>
      <c r="F667" s="216" t="b">
        <v>1</v>
      </c>
      <c r="G667" s="248"/>
      <c r="H667" s="24"/>
      <c r="I667" s="209"/>
      <c r="J667" s="219" t="str">
        <f t="shared" si="6"/>
        <v/>
      </c>
      <c r="K667" s="24"/>
      <c r="L667" s="24"/>
      <c r="M667" s="24"/>
      <c r="N667" s="24"/>
      <c r="O667" s="24"/>
      <c r="P667" s="24"/>
      <c r="Q667" s="24"/>
      <c r="R667" s="24"/>
      <c r="S667" s="27"/>
      <c r="T667" s="24"/>
      <c r="U667" s="24"/>
      <c r="V667" s="24"/>
      <c r="W667" s="24"/>
      <c r="X667" s="209"/>
      <c r="Y667" s="216"/>
      <c r="Z667" s="216" t="str">
        <f t="shared" si="2"/>
        <v/>
      </c>
      <c r="AA667" s="250">
        <f>ORFEO2025!C650</f>
        <v>45806</v>
      </c>
      <c r="AB667" s="216" t="str">
        <f t="shared" ref="AB667:AC667" si="31">#REF!</f>
        <v>#REF!</v>
      </c>
      <c r="AC667" s="216" t="str">
        <f t="shared" si="31"/>
        <v>#REF!</v>
      </c>
      <c r="AD667" s="24"/>
      <c r="AE667" s="24"/>
      <c r="AF667" s="24"/>
      <c r="AG667" s="24"/>
      <c r="AH667" s="24"/>
      <c r="AI667" s="24"/>
      <c r="AJ667" s="24"/>
      <c r="AK667" s="24"/>
      <c r="AL667" s="209"/>
      <c r="AM667" s="262">
        <v>2.0255920121921E13</v>
      </c>
      <c r="AN667" s="24"/>
      <c r="AO667" s="223">
        <f t="shared" si="3"/>
        <v>20255920121921</v>
      </c>
      <c r="AP667" s="223">
        <f>IFERROR(VLOOKUP(AM667,ORFEO2025!H:O,5,0),"")</f>
        <v>45750</v>
      </c>
      <c r="AQ667" s="223">
        <f>IFERROR(VLOOKUP(AM667,ORFEO2025!H:O,6,0),"")</f>
        <v>45750</v>
      </c>
      <c r="AR667" s="223">
        <f>IFERROR(VLOOKUP(AM667,ORFEO2025!H:O,7,0),"")</f>
        <v>45750</v>
      </c>
      <c r="AS667" s="223">
        <f>IFERROR(VLOOKUP(AM667,ORFEO2025!H:O,8,0),"")</f>
        <v>45750</v>
      </c>
      <c r="AT667" s="224" t="str">
        <f>IFERROR(VLOOKUP(AM667,ORFEO2025!H:O,9,0),"")</f>
        <v/>
      </c>
    </row>
    <row r="668">
      <c r="A668" s="261">
        <v>2.0255920284981E13</v>
      </c>
      <c r="B668" s="229"/>
      <c r="C668" s="28"/>
      <c r="D668" s="24"/>
      <c r="E668" s="227"/>
      <c r="F668" s="216" t="b">
        <v>1</v>
      </c>
      <c r="G668" s="248"/>
      <c r="H668" s="24"/>
      <c r="I668" s="209"/>
      <c r="J668" s="219" t="str">
        <f t="shared" si="6"/>
        <v/>
      </c>
      <c r="K668" s="24"/>
      <c r="L668" s="24"/>
      <c r="M668" s="24"/>
      <c r="N668" s="24"/>
      <c r="O668" s="24"/>
      <c r="P668" s="24"/>
      <c r="Q668" s="24"/>
      <c r="R668" s="24"/>
      <c r="S668" s="27"/>
      <c r="T668" s="24"/>
      <c r="U668" s="24"/>
      <c r="V668" s="24"/>
      <c r="W668" s="24"/>
      <c r="X668" s="209"/>
      <c r="Y668" s="216"/>
      <c r="Z668" s="216">
        <f t="shared" si="2"/>
        <v>20255920216681</v>
      </c>
      <c r="AA668" s="250">
        <f>ORFEO2025!C651</f>
        <v>45805</v>
      </c>
      <c r="AB668" s="216">
        <f>ORFEO2025!H649</f>
        <v>20255920216681</v>
      </c>
      <c r="AC668" s="216" t="str">
        <f>ORFEO2025!G649</f>
        <v>EDGAR GRANADOS</v>
      </c>
      <c r="AD668" s="24"/>
      <c r="AE668" s="24"/>
      <c r="AF668" s="24"/>
      <c r="AG668" s="24"/>
      <c r="AH668" s="24"/>
      <c r="AI668" s="24"/>
      <c r="AJ668" s="24"/>
      <c r="AK668" s="24"/>
      <c r="AL668" s="209"/>
      <c r="AM668" s="262">
        <v>2.0255920131021E13</v>
      </c>
      <c r="AN668" s="24"/>
      <c r="AO668" s="223">
        <f t="shared" si="3"/>
        <v>20255920131021</v>
      </c>
      <c r="AP668" s="223">
        <f>IFERROR(VLOOKUP(AM668,ORFEO2025!H:O,5,0),"")</f>
        <v>45750</v>
      </c>
      <c r="AQ668" s="223">
        <f>IFERROR(VLOOKUP(AM668,ORFEO2025!H:O,6,0),"")</f>
        <v>45750</v>
      </c>
      <c r="AR668" s="223">
        <f>IFERROR(VLOOKUP(AM668,ORFEO2025!H:O,7,0),"")</f>
        <v>45750</v>
      </c>
      <c r="AS668" s="223">
        <f>IFERROR(VLOOKUP(AM668,ORFEO2025!H:O,8,0),"")</f>
        <v>45750</v>
      </c>
      <c r="AT668" s="224" t="str">
        <f>IFERROR(VLOOKUP(AM668,ORFEO2025!H:O,9,0),"")</f>
        <v/>
      </c>
    </row>
    <row r="669">
      <c r="A669" s="261">
        <v>2.0255920285061E13</v>
      </c>
      <c r="B669" s="248"/>
      <c r="C669" s="28"/>
      <c r="D669" s="24"/>
      <c r="E669" s="227"/>
      <c r="F669" s="216" t="b">
        <v>1</v>
      </c>
      <c r="G669" s="248"/>
      <c r="H669" s="24"/>
      <c r="I669" s="209"/>
      <c r="J669" s="219" t="str">
        <f t="shared" si="6"/>
        <v/>
      </c>
      <c r="K669" s="24"/>
      <c r="L669" s="24"/>
      <c r="M669" s="24"/>
      <c r="N669" s="24"/>
      <c r="O669" s="24"/>
      <c r="P669" s="24"/>
      <c r="Q669" s="24"/>
      <c r="R669" s="24"/>
      <c r="S669" s="27"/>
      <c r="T669" s="24"/>
      <c r="U669" s="24"/>
      <c r="V669" s="24"/>
      <c r="W669" s="24"/>
      <c r="X669" s="209"/>
      <c r="Y669" s="216"/>
      <c r="Z669" s="216" t="str">
        <f t="shared" si="2"/>
        <v/>
      </c>
      <c r="AA669" s="250">
        <f>ORFEO2025!C652</f>
        <v>45805</v>
      </c>
      <c r="AB669" s="216" t="str">
        <f>ORFEO2025!H650</f>
        <v>REASIGNADO PARA CIERRE
SE REASIGNA A SANTIAGO VARGAS - ENTERADO PARA CIERRE - INFORMACION DE PROCEDIMIENTOS SUBDIRECCION DE SEÑALIZACION Y SOLICITUD DE AJUSTE A IMPLEMENTACION</v>
      </c>
      <c r="AC669" s="216" t="str">
        <f>ORFEO2025!G650</f>
        <v>OSCAR CASTAÑEDA</v>
      </c>
      <c r="AD669" s="24"/>
      <c r="AE669" s="24"/>
      <c r="AF669" s="24"/>
      <c r="AG669" s="24"/>
      <c r="AH669" s="24"/>
      <c r="AI669" s="24"/>
      <c r="AJ669" s="24"/>
      <c r="AK669" s="24"/>
      <c r="AL669" s="209"/>
      <c r="AM669" s="262">
        <v>2.0255920131561E13</v>
      </c>
      <c r="AN669" s="24"/>
      <c r="AO669" s="223">
        <f t="shared" si="3"/>
        <v>20255920131561</v>
      </c>
      <c r="AP669" s="223">
        <f>IFERROR(VLOOKUP(AM669,ORFEO2025!H:O,5,0),"")</f>
        <v>45750</v>
      </c>
      <c r="AQ669" s="223">
        <f>IFERROR(VLOOKUP(AM669,ORFEO2025!H:O,6,0),"")</f>
        <v>45750</v>
      </c>
      <c r="AR669" s="223">
        <f>IFERROR(VLOOKUP(AM669,ORFEO2025!H:O,7,0),"")</f>
        <v>45750</v>
      </c>
      <c r="AS669" s="223">
        <f>IFERROR(VLOOKUP(AM669,ORFEO2025!H:O,8,0),"")</f>
        <v>45750</v>
      </c>
      <c r="AT669" s="224" t="str">
        <f>IFERROR(VLOOKUP(AM669,ORFEO2025!H:O,9,0),"")</f>
        <v/>
      </c>
    </row>
    <row r="670">
      <c r="A670" s="261">
        <v>2.0255920285621E13</v>
      </c>
      <c r="B670" s="248"/>
      <c r="C670" s="28"/>
      <c r="D670" s="24"/>
      <c r="E670" s="227"/>
      <c r="F670" s="216" t="b">
        <v>1</v>
      </c>
      <c r="G670" s="248"/>
      <c r="H670" s="24"/>
      <c r="I670" s="209"/>
      <c r="J670" s="219" t="str">
        <f t="shared" si="6"/>
        <v/>
      </c>
      <c r="K670" s="24"/>
      <c r="L670" s="24"/>
      <c r="M670" s="24"/>
      <c r="N670" s="24"/>
      <c r="O670" s="24"/>
      <c r="P670" s="24"/>
      <c r="Q670" s="24"/>
      <c r="R670" s="24"/>
      <c r="S670" s="27"/>
      <c r="T670" s="24"/>
      <c r="U670" s="24"/>
      <c r="V670" s="24"/>
      <c r="W670" s="24"/>
      <c r="X670" s="209"/>
      <c r="Y670" s="216"/>
      <c r="Z670" s="216">
        <f t="shared" si="2"/>
        <v>20255920201321</v>
      </c>
      <c r="AA670" s="250">
        <f>ORFEO2025!C653</f>
        <v>45805</v>
      </c>
      <c r="AB670" s="216">
        <f>ORFEO2025!H651</f>
        <v>20255920201321</v>
      </c>
      <c r="AC670" s="216" t="str">
        <f>ORFEO2025!G651</f>
        <v>EDGAR GRANADOS</v>
      </c>
      <c r="AD670" s="24"/>
      <c r="AE670" s="24"/>
      <c r="AF670" s="24"/>
      <c r="AG670" s="24"/>
      <c r="AH670" s="24"/>
      <c r="AI670" s="24"/>
      <c r="AJ670" s="24"/>
      <c r="AK670" s="24"/>
      <c r="AL670" s="209"/>
      <c r="AM670" s="262">
        <v>2.0255920132531E13</v>
      </c>
      <c r="AN670" s="24"/>
      <c r="AO670" s="223">
        <f t="shared" si="3"/>
        <v>20255920132531</v>
      </c>
      <c r="AP670" s="223">
        <f>IFERROR(VLOOKUP(AM670,ORFEO2025!H:O,5,0),"")</f>
        <v>45750</v>
      </c>
      <c r="AQ670" s="223">
        <f>IFERROR(VLOOKUP(AM670,ORFEO2025!H:O,6,0),"")</f>
        <v>45750</v>
      </c>
      <c r="AR670" s="223">
        <f>IFERROR(VLOOKUP(AM670,ORFEO2025!H:O,7,0),"")</f>
        <v>45750</v>
      </c>
      <c r="AS670" s="223">
        <f>IFERROR(VLOOKUP(AM670,ORFEO2025!H:O,8,0),"")</f>
        <v>45750</v>
      </c>
      <c r="AT670" s="224" t="str">
        <f>IFERROR(VLOOKUP(AM670,ORFEO2025!H:O,9,0),"")</f>
        <v/>
      </c>
    </row>
    <row r="671">
      <c r="A671" s="261">
        <v>2.0255920286231E13</v>
      </c>
      <c r="B671" s="248"/>
      <c r="C671" s="28"/>
      <c r="D671" s="24"/>
      <c r="E671" s="227"/>
      <c r="F671" s="216" t="b">
        <v>1</v>
      </c>
      <c r="G671" s="248"/>
      <c r="H671" s="24"/>
      <c r="I671" s="209"/>
      <c r="J671" s="219" t="str">
        <f t="shared" si="6"/>
        <v/>
      </c>
      <c r="K671" s="24"/>
      <c r="L671" s="24"/>
      <c r="M671" s="24"/>
      <c r="N671" s="24"/>
      <c r="O671" s="24"/>
      <c r="P671" s="24"/>
      <c r="Q671" s="24"/>
      <c r="R671" s="24"/>
      <c r="S671" s="27"/>
      <c r="T671" s="24"/>
      <c r="U671" s="24"/>
      <c r="V671" s="24"/>
      <c r="W671" s="24"/>
      <c r="X671" s="209"/>
      <c r="Y671" s="216"/>
      <c r="Z671" s="216">
        <f t="shared" si="2"/>
        <v>20255920201321</v>
      </c>
      <c r="AA671" s="250">
        <f>ORFEO2025!C654</f>
        <v>45805</v>
      </c>
      <c r="AB671" s="216">
        <f>ORFEO2025!H652</f>
        <v>20255920201321</v>
      </c>
      <c r="AC671" s="216" t="str">
        <f>ORFEO2025!G652</f>
        <v>EDGAR GRANADOS</v>
      </c>
      <c r="AD671" s="24"/>
      <c r="AE671" s="24"/>
      <c r="AF671" s="24"/>
      <c r="AG671" s="24"/>
      <c r="AH671" s="24"/>
      <c r="AI671" s="24"/>
      <c r="AJ671" s="24"/>
      <c r="AK671" s="24"/>
      <c r="AL671" s="209"/>
      <c r="AM671" s="262">
        <v>2.0255920132581E13</v>
      </c>
      <c r="AN671" s="24"/>
      <c r="AO671" s="223">
        <f t="shared" si="3"/>
        <v>20255920132581</v>
      </c>
      <c r="AP671" s="223">
        <f>IFERROR(VLOOKUP(AM671,ORFEO2025!H:O,5,0),"")</f>
        <v>45750</v>
      </c>
      <c r="AQ671" s="223">
        <f>IFERROR(VLOOKUP(AM671,ORFEO2025!H:O,6,0),"")</f>
        <v>45750</v>
      </c>
      <c r="AR671" s="223">
        <f>IFERROR(VLOOKUP(AM671,ORFEO2025!H:O,7,0),"")</f>
        <v>45750</v>
      </c>
      <c r="AS671" s="223">
        <f>IFERROR(VLOOKUP(AM671,ORFEO2025!H:O,8,0),"")</f>
        <v>45750</v>
      </c>
      <c r="AT671" s="224" t="str">
        <f>IFERROR(VLOOKUP(AM671,ORFEO2025!H:O,9,0),"")</f>
        <v/>
      </c>
    </row>
    <row r="672">
      <c r="A672" s="261">
        <v>2.0255920287471E13</v>
      </c>
      <c r="B672" s="229"/>
      <c r="C672" s="28"/>
      <c r="D672" s="24"/>
      <c r="E672" s="227"/>
      <c r="F672" s="216" t="b">
        <v>1</v>
      </c>
      <c r="G672" s="248"/>
      <c r="H672" s="24"/>
      <c r="I672" s="209"/>
      <c r="J672" s="219" t="str">
        <f t="shared" si="6"/>
        <v/>
      </c>
      <c r="K672" s="24"/>
      <c r="L672" s="24"/>
      <c r="M672" s="24"/>
      <c r="N672" s="24"/>
      <c r="O672" s="24"/>
      <c r="P672" s="24"/>
      <c r="Q672" s="24"/>
      <c r="R672" s="24"/>
      <c r="S672" s="27"/>
      <c r="T672" s="24"/>
      <c r="U672" s="24"/>
      <c r="V672" s="24"/>
      <c r="W672" s="24"/>
      <c r="X672" s="209"/>
      <c r="Y672" s="216"/>
      <c r="Z672" s="216">
        <f t="shared" si="2"/>
        <v>20255920218131</v>
      </c>
      <c r="AA672" s="250">
        <f>ORFEO2025!C655</f>
        <v>45805</v>
      </c>
      <c r="AB672" s="216">
        <f>ORFEO2025!H653</f>
        <v>20255920218131</v>
      </c>
      <c r="AC672" s="216" t="str">
        <f>ORFEO2025!G653</f>
        <v>EDGAR GRANADOS</v>
      </c>
      <c r="AD672" s="24"/>
      <c r="AE672" s="24"/>
      <c r="AF672" s="24"/>
      <c r="AG672" s="24"/>
      <c r="AH672" s="24"/>
      <c r="AI672" s="24"/>
      <c r="AJ672" s="24"/>
      <c r="AK672" s="24"/>
      <c r="AL672" s="209"/>
      <c r="AM672" s="262">
        <v>2.0255920132631E13</v>
      </c>
      <c r="AN672" s="24"/>
      <c r="AO672" s="223">
        <f t="shared" si="3"/>
        <v>20255920132631</v>
      </c>
      <c r="AP672" s="223">
        <f>IFERROR(VLOOKUP(AM672,ORFEO2025!H:O,5,0),"")</f>
        <v>45750</v>
      </c>
      <c r="AQ672" s="223">
        <f>IFERROR(VLOOKUP(AM672,ORFEO2025!H:O,6,0),"")</f>
        <v>45750</v>
      </c>
      <c r="AR672" s="223">
        <f>IFERROR(VLOOKUP(AM672,ORFEO2025!H:O,7,0),"")</f>
        <v>45750</v>
      </c>
      <c r="AS672" s="223">
        <f>IFERROR(VLOOKUP(AM672,ORFEO2025!H:O,8,0),"")</f>
        <v>45750</v>
      </c>
      <c r="AT672" s="224" t="str">
        <f>IFERROR(VLOOKUP(AM672,ORFEO2025!H:O,9,0),"")</f>
        <v/>
      </c>
    </row>
    <row r="673">
      <c r="A673" s="261">
        <v>2.0255920287521E13</v>
      </c>
      <c r="B673" s="229"/>
      <c r="C673" s="28"/>
      <c r="D673" s="24"/>
      <c r="E673" s="227"/>
      <c r="F673" s="216" t="b">
        <v>1</v>
      </c>
      <c r="G673" s="248"/>
      <c r="H673" s="24"/>
      <c r="I673" s="209"/>
      <c r="J673" s="219" t="str">
        <f t="shared" si="6"/>
        <v/>
      </c>
      <c r="K673" s="24"/>
      <c r="L673" s="24"/>
      <c r="M673" s="24"/>
      <c r="N673" s="24"/>
      <c r="O673" s="24"/>
      <c r="P673" s="24"/>
      <c r="Q673" s="24"/>
      <c r="R673" s="24"/>
      <c r="S673" s="27"/>
      <c r="T673" s="24"/>
      <c r="U673" s="24"/>
      <c r="V673" s="24"/>
      <c r="W673" s="24"/>
      <c r="X673" s="209"/>
      <c r="Y673" s="216"/>
      <c r="Z673" s="216" t="str">
        <f t="shared" si="2"/>
        <v/>
      </c>
      <c r="AA673" s="250">
        <f>ORFEO2025!C656</f>
        <v>45805</v>
      </c>
      <c r="AB673" s="216" t="str">
        <f>ORFEO2025!H654</f>
        <v>NO REQUIERE RESPUESTA</v>
      </c>
      <c r="AC673" s="216" t="str">
        <f>ORFEO2025!G654</f>
        <v>SEBASTIÁN RAMÍREZ</v>
      </c>
      <c r="AD673" s="24"/>
      <c r="AE673" s="24"/>
      <c r="AF673" s="24"/>
      <c r="AG673" s="24"/>
      <c r="AH673" s="24"/>
      <c r="AI673" s="24"/>
      <c r="AJ673" s="24"/>
      <c r="AK673" s="24"/>
      <c r="AL673" s="209"/>
      <c r="AM673" s="262">
        <v>2.0255920132661E13</v>
      </c>
      <c r="AN673" s="24"/>
      <c r="AO673" s="223">
        <f t="shared" si="3"/>
        <v>20255920132661</v>
      </c>
      <c r="AP673" s="223">
        <f>IFERROR(VLOOKUP(AM673,ORFEO2025!H:O,5,0),"")</f>
        <v>45750</v>
      </c>
      <c r="AQ673" s="223">
        <f>IFERROR(VLOOKUP(AM673,ORFEO2025!H:O,6,0),"")</f>
        <v>45750</v>
      </c>
      <c r="AR673" s="223">
        <f>IFERROR(VLOOKUP(AM673,ORFEO2025!H:O,7,0),"")</f>
        <v>45750</v>
      </c>
      <c r="AS673" s="223">
        <f>IFERROR(VLOOKUP(AM673,ORFEO2025!H:O,8,0),"")</f>
        <v>45750</v>
      </c>
      <c r="AT673" s="224" t="str">
        <f>IFERROR(VLOOKUP(AM673,ORFEO2025!H:O,9,0),"")</f>
        <v/>
      </c>
    </row>
    <row r="674">
      <c r="A674" s="261">
        <v>2.0255920290341E13</v>
      </c>
      <c r="B674" s="229"/>
      <c r="C674" s="28"/>
      <c r="D674" s="24"/>
      <c r="E674" s="227"/>
      <c r="F674" s="216" t="b">
        <v>1</v>
      </c>
      <c r="G674" s="248"/>
      <c r="H674" s="24"/>
      <c r="I674" s="209"/>
      <c r="J674" s="219" t="str">
        <f t="shared" si="6"/>
        <v/>
      </c>
      <c r="K674" s="24"/>
      <c r="L674" s="24"/>
      <c r="M674" s="24"/>
      <c r="N674" s="24"/>
      <c r="O674" s="24"/>
      <c r="P674" s="24"/>
      <c r="Q674" s="24"/>
      <c r="R674" s="24"/>
      <c r="S674" s="27"/>
      <c r="T674" s="24"/>
      <c r="U674" s="24"/>
      <c r="V674" s="24"/>
      <c r="W674" s="24"/>
      <c r="X674" s="209"/>
      <c r="Y674" s="216"/>
      <c r="Z674" s="216">
        <f t="shared" si="2"/>
        <v>20255920211281</v>
      </c>
      <c r="AA674" s="250">
        <f>ORFEO2025!C657</f>
        <v>45806.52986</v>
      </c>
      <c r="AB674" s="216">
        <f>ORFEO2025!H655</f>
        <v>20255920211281</v>
      </c>
      <c r="AC674" s="216" t="str">
        <f>ORFEO2025!G655</f>
        <v>EDGAR GRANADOS</v>
      </c>
      <c r="AD674" s="24"/>
      <c r="AE674" s="24"/>
      <c r="AF674" s="24"/>
      <c r="AG674" s="24"/>
      <c r="AH674" s="24"/>
      <c r="AI674" s="24"/>
      <c r="AJ674" s="24"/>
      <c r="AK674" s="24"/>
      <c r="AL674" s="209"/>
      <c r="AM674" s="262">
        <v>2.0255920132731E13</v>
      </c>
      <c r="AN674" s="24"/>
      <c r="AO674" s="223">
        <f t="shared" si="3"/>
        <v>20255920132731</v>
      </c>
      <c r="AP674" s="223">
        <f>IFERROR(VLOOKUP(AM674,ORFEO2025!H:O,5,0),"")</f>
        <v>45750</v>
      </c>
      <c r="AQ674" s="223">
        <f>IFERROR(VLOOKUP(AM674,ORFEO2025!H:O,6,0),"")</f>
        <v>45750</v>
      </c>
      <c r="AR674" s="223">
        <f>IFERROR(VLOOKUP(AM674,ORFEO2025!H:O,7,0),"")</f>
        <v>45750</v>
      </c>
      <c r="AS674" s="223">
        <f>IFERROR(VLOOKUP(AM674,ORFEO2025!H:O,8,0),"")</f>
        <v>45750</v>
      </c>
      <c r="AT674" s="224" t="str">
        <f>IFERROR(VLOOKUP(AM674,ORFEO2025!H:O,9,0),"")</f>
        <v/>
      </c>
    </row>
    <row r="675">
      <c r="A675" s="261">
        <v>2.0255920291391E13</v>
      </c>
      <c r="B675" s="248"/>
      <c r="C675" s="28"/>
      <c r="D675" s="24"/>
      <c r="E675" s="227"/>
      <c r="F675" s="216" t="b">
        <v>1</v>
      </c>
      <c r="G675" s="248"/>
      <c r="H675" s="24"/>
      <c r="I675" s="209"/>
      <c r="J675" s="219" t="str">
        <f t="shared" si="6"/>
        <v/>
      </c>
      <c r="K675" s="24"/>
      <c r="L675" s="24"/>
      <c r="M675" s="24"/>
      <c r="N675" s="24"/>
      <c r="O675" s="24"/>
      <c r="P675" s="24"/>
      <c r="Q675" s="24"/>
      <c r="R675" s="24"/>
      <c r="S675" s="27"/>
      <c r="T675" s="24"/>
      <c r="U675" s="24"/>
      <c r="V675" s="24"/>
      <c r="W675" s="24"/>
      <c r="X675" s="209"/>
      <c r="Y675" s="216"/>
      <c r="Z675" s="216">
        <f t="shared" si="2"/>
        <v>20255920218121</v>
      </c>
      <c r="AA675" s="250">
        <f>ORFEO2025!C658</f>
        <v>45806.5125</v>
      </c>
      <c r="AB675" s="216">
        <f>ORFEO2025!H656</f>
        <v>20255920218121</v>
      </c>
      <c r="AC675" s="216" t="str">
        <f>ORFEO2025!G656</f>
        <v>EDGAR GRANADOS</v>
      </c>
      <c r="AD675" s="24"/>
      <c r="AE675" s="24"/>
      <c r="AF675" s="24"/>
      <c r="AG675" s="24"/>
      <c r="AH675" s="24"/>
      <c r="AI675" s="24"/>
      <c r="AJ675" s="24"/>
      <c r="AK675" s="24"/>
      <c r="AL675" s="209"/>
      <c r="AM675" s="262">
        <v>2.0255920132931E13</v>
      </c>
      <c r="AN675" s="24"/>
      <c r="AO675" s="223">
        <f t="shared" si="3"/>
        <v>20255920132931</v>
      </c>
      <c r="AP675" s="223">
        <f>IFERROR(VLOOKUP(AM675,ORFEO2025!H:O,5,0),"")</f>
        <v>45750</v>
      </c>
      <c r="AQ675" s="223">
        <f>IFERROR(VLOOKUP(AM675,ORFEO2025!H:O,6,0),"")</f>
        <v>45750</v>
      </c>
      <c r="AR675" s="223">
        <f>IFERROR(VLOOKUP(AM675,ORFEO2025!H:O,7,0),"")</f>
        <v>45750</v>
      </c>
      <c r="AS675" s="223">
        <f>IFERROR(VLOOKUP(AM675,ORFEO2025!H:O,8,0),"")</f>
        <v>45750</v>
      </c>
      <c r="AT675" s="224" t="str">
        <f>IFERROR(VLOOKUP(AM675,ORFEO2025!H:O,9,0),"")</f>
        <v/>
      </c>
    </row>
    <row r="676">
      <c r="A676" s="261">
        <v>2.0255920291481E13</v>
      </c>
      <c r="B676" s="248"/>
      <c r="C676" s="28"/>
      <c r="D676" s="24"/>
      <c r="E676" s="227"/>
      <c r="F676" s="216" t="b">
        <v>1</v>
      </c>
      <c r="G676" s="248"/>
      <c r="H676" s="24"/>
      <c r="I676" s="209"/>
      <c r="J676" s="219" t="str">
        <f t="shared" si="6"/>
        <v/>
      </c>
      <c r="K676" s="24"/>
      <c r="L676" s="24"/>
      <c r="M676" s="24"/>
      <c r="N676" s="24"/>
      <c r="O676" s="24"/>
      <c r="P676" s="24"/>
      <c r="Q676" s="24"/>
      <c r="R676" s="24"/>
      <c r="S676" s="27"/>
      <c r="T676" s="24"/>
      <c r="U676" s="24"/>
      <c r="V676" s="24"/>
      <c r="W676" s="24"/>
      <c r="X676" s="209"/>
      <c r="Y676" s="216"/>
      <c r="Z676" s="216">
        <f t="shared" si="2"/>
        <v>20255920216381</v>
      </c>
      <c r="AA676" s="250">
        <f>ORFEO2025!C659</f>
        <v>45807.43958</v>
      </c>
      <c r="AB676" s="216">
        <f>ORFEO2025!H657</f>
        <v>20255920216381</v>
      </c>
      <c r="AC676" s="216" t="str">
        <f>ORFEO2025!G657</f>
        <v>EDGAR GRANADOS</v>
      </c>
      <c r="AD676" s="24"/>
      <c r="AE676" s="24"/>
      <c r="AF676" s="24"/>
      <c r="AG676" s="24"/>
      <c r="AH676" s="24"/>
      <c r="AI676" s="24"/>
      <c r="AJ676" s="24"/>
      <c r="AK676" s="24"/>
      <c r="AL676" s="209"/>
      <c r="AM676" s="262">
        <v>2.0255920136251E13</v>
      </c>
      <c r="AN676" s="24"/>
      <c r="AO676" s="223">
        <f t="shared" si="3"/>
        <v>20255920136251</v>
      </c>
      <c r="AP676" s="223">
        <f>IFERROR(VLOOKUP(AM676,ORFEO2025!H:O,5,0),"")</f>
        <v>45750</v>
      </c>
      <c r="AQ676" s="223">
        <f>IFERROR(VLOOKUP(AM676,ORFEO2025!H:O,6,0),"")</f>
        <v>45750</v>
      </c>
      <c r="AR676" s="223">
        <f>IFERROR(VLOOKUP(AM676,ORFEO2025!H:O,7,0),"")</f>
        <v>45750</v>
      </c>
      <c r="AS676" s="223">
        <f>IFERROR(VLOOKUP(AM676,ORFEO2025!H:O,8,0),"")</f>
        <v>45750</v>
      </c>
      <c r="AT676" s="224" t="str">
        <f>IFERROR(VLOOKUP(AM676,ORFEO2025!H:O,9,0),"")</f>
        <v/>
      </c>
    </row>
    <row r="677">
      <c r="A677" s="261">
        <v>2.0255920291841E13</v>
      </c>
      <c r="B677" s="248"/>
      <c r="C677" s="28"/>
      <c r="D677" s="24"/>
      <c r="E677" s="227"/>
      <c r="F677" s="216" t="b">
        <v>1</v>
      </c>
      <c r="G677" s="248"/>
      <c r="H677" s="24"/>
      <c r="I677" s="209"/>
      <c r="J677" s="219" t="str">
        <f t="shared" si="6"/>
        <v/>
      </c>
      <c r="K677" s="24"/>
      <c r="L677" s="24"/>
      <c r="M677" s="24"/>
      <c r="N677" s="24"/>
      <c r="O677" s="24"/>
      <c r="P677" s="24"/>
      <c r="Q677" s="24"/>
      <c r="R677" s="24"/>
      <c r="S677" s="27"/>
      <c r="T677" s="24"/>
      <c r="U677" s="24"/>
      <c r="V677" s="24"/>
      <c r="W677" s="24"/>
      <c r="X677" s="209"/>
      <c r="Y677" s="216"/>
      <c r="Z677" s="216">
        <f t="shared" si="2"/>
        <v>20255920216451</v>
      </c>
      <c r="AA677" s="250">
        <f>ORFEO2025!C660</f>
        <v>45807.35833</v>
      </c>
      <c r="AB677" s="216">
        <f>ORFEO2025!H658</f>
        <v>20255920216451</v>
      </c>
      <c r="AC677" s="216" t="str">
        <f>ORFEO2025!G658</f>
        <v>EDGAR GRANADOS</v>
      </c>
      <c r="AD677" s="24"/>
      <c r="AE677" s="24"/>
      <c r="AF677" s="24"/>
      <c r="AG677" s="24"/>
      <c r="AH677" s="24"/>
      <c r="AI677" s="24"/>
      <c r="AJ677" s="24"/>
      <c r="AK677" s="24"/>
      <c r="AL677" s="209"/>
      <c r="AM677" s="262">
        <v>2.0255920136311E13</v>
      </c>
      <c r="AN677" s="24"/>
      <c r="AO677" s="223">
        <f t="shared" si="3"/>
        <v>20255920136311</v>
      </c>
      <c r="AP677" s="223">
        <f>IFERROR(VLOOKUP(AM677,ORFEO2025!H:O,5,0),"")</f>
        <v>45750</v>
      </c>
      <c r="AQ677" s="223">
        <f>IFERROR(VLOOKUP(AM677,ORFEO2025!H:O,6,0),"")</f>
        <v>45750</v>
      </c>
      <c r="AR677" s="223">
        <f>IFERROR(VLOOKUP(AM677,ORFEO2025!H:O,7,0),"")</f>
        <v>45750</v>
      </c>
      <c r="AS677" s="223">
        <f>IFERROR(VLOOKUP(AM677,ORFEO2025!H:O,8,0),"")</f>
        <v>45750</v>
      </c>
      <c r="AT677" s="224" t="str">
        <f>IFERROR(VLOOKUP(AM677,ORFEO2025!H:O,9,0),"")</f>
        <v/>
      </c>
    </row>
    <row r="678">
      <c r="A678" s="261">
        <v>2.0255920293021E13</v>
      </c>
      <c r="B678" s="248"/>
      <c r="C678" s="28"/>
      <c r="D678" s="24"/>
      <c r="E678" s="227"/>
      <c r="F678" s="216" t="b">
        <v>1</v>
      </c>
      <c r="G678" s="248"/>
      <c r="H678" s="24"/>
      <c r="I678" s="209"/>
      <c r="J678" s="219" t="str">
        <f t="shared" si="6"/>
        <v/>
      </c>
      <c r="K678" s="24"/>
      <c r="L678" s="24"/>
      <c r="M678" s="24"/>
      <c r="N678" s="24"/>
      <c r="O678" s="24"/>
      <c r="P678" s="24"/>
      <c r="Q678" s="24"/>
      <c r="R678" s="24"/>
      <c r="S678" s="27"/>
      <c r="T678" s="24"/>
      <c r="U678" s="24"/>
      <c r="V678" s="24"/>
      <c r="W678" s="24"/>
      <c r="X678" s="209"/>
      <c r="Y678" s="216"/>
      <c r="Z678" s="216" t="str">
        <f t="shared" si="2"/>
        <v/>
      </c>
      <c r="AA678" s="250">
        <f>ORFEO2025!C661</f>
        <v>45806</v>
      </c>
      <c r="AB678" s="216" t="str">
        <f>ORFEO2025!H659</f>
        <v>INFORMATIVO - PROPUESTA DE VENTA DE ASFALTO EZ STREET</v>
      </c>
      <c r="AC678" s="216" t="str">
        <f>ORFEO2025!G659</f>
        <v>SANTIAGO VARGAS CAMACHO</v>
      </c>
      <c r="AD678" s="24"/>
      <c r="AE678" s="24"/>
      <c r="AF678" s="24"/>
      <c r="AG678" s="24"/>
      <c r="AH678" s="24"/>
      <c r="AI678" s="24"/>
      <c r="AJ678" s="24"/>
      <c r="AK678" s="24"/>
      <c r="AL678" s="209"/>
      <c r="AM678" s="262">
        <v>2.0255920136321E13</v>
      </c>
      <c r="AN678" s="24"/>
      <c r="AO678" s="223">
        <f t="shared" si="3"/>
        <v>20255920136321</v>
      </c>
      <c r="AP678" s="223">
        <f>IFERROR(VLOOKUP(AM678,ORFEO2025!H:O,5,0),"")</f>
        <v>45750</v>
      </c>
      <c r="AQ678" s="223">
        <f>IFERROR(VLOOKUP(AM678,ORFEO2025!H:O,6,0),"")</f>
        <v>45750</v>
      </c>
      <c r="AR678" s="223">
        <f>IFERROR(VLOOKUP(AM678,ORFEO2025!H:O,7,0),"")</f>
        <v>45750</v>
      </c>
      <c r="AS678" s="223">
        <f>IFERROR(VLOOKUP(AM678,ORFEO2025!H:O,8,0),"")</f>
        <v>45750</v>
      </c>
      <c r="AT678" s="224" t="str">
        <f>IFERROR(VLOOKUP(AM678,ORFEO2025!H:O,9,0),"")</f>
        <v/>
      </c>
    </row>
    <row r="679">
      <c r="A679" s="261">
        <v>2.0255920293221E13</v>
      </c>
      <c r="B679" s="248"/>
      <c r="C679" s="28"/>
      <c r="D679" s="24"/>
      <c r="E679" s="227"/>
      <c r="F679" s="216" t="b">
        <v>1</v>
      </c>
      <c r="G679" s="248"/>
      <c r="H679" s="24"/>
      <c r="I679" s="209"/>
      <c r="J679" s="219" t="str">
        <f t="shared" si="6"/>
        <v/>
      </c>
      <c r="K679" s="24"/>
      <c r="L679" s="24"/>
      <c r="M679" s="24"/>
      <c r="N679" s="24"/>
      <c r="O679" s="24"/>
      <c r="P679" s="24"/>
      <c r="Q679" s="24"/>
      <c r="R679" s="24"/>
      <c r="S679" s="27"/>
      <c r="T679" s="24"/>
      <c r="U679" s="24"/>
      <c r="V679" s="24"/>
      <c r="W679" s="24"/>
      <c r="X679" s="209"/>
      <c r="Y679" s="216"/>
      <c r="Z679" s="216">
        <f t="shared" si="2"/>
        <v>20255920200841</v>
      </c>
      <c r="AA679" s="250">
        <f>ORFEO2025!C662</f>
        <v>45806</v>
      </c>
      <c r="AB679" s="216">
        <f>ORFEO2025!H660</f>
        <v>20255920200841</v>
      </c>
      <c r="AC679" s="216" t="str">
        <f>ORFEO2025!G660</f>
        <v>EDGAR GRANADOS</v>
      </c>
      <c r="AD679" s="24"/>
      <c r="AE679" s="24"/>
      <c r="AF679" s="24"/>
      <c r="AG679" s="24"/>
      <c r="AH679" s="24"/>
      <c r="AI679" s="24"/>
      <c r="AJ679" s="24"/>
      <c r="AK679" s="24"/>
      <c r="AL679" s="209"/>
      <c r="AM679" s="262">
        <v>2.0255920136411E13</v>
      </c>
      <c r="AN679" s="24"/>
      <c r="AO679" s="223">
        <f t="shared" si="3"/>
        <v>20255920136411</v>
      </c>
      <c r="AP679" s="223">
        <f>IFERROR(VLOOKUP(AM679,ORFEO2025!H:O,5,0),"")</f>
        <v>45750</v>
      </c>
      <c r="AQ679" s="223">
        <f>IFERROR(VLOOKUP(AM679,ORFEO2025!H:O,6,0),"")</f>
        <v>45750</v>
      </c>
      <c r="AR679" s="223">
        <f>IFERROR(VLOOKUP(AM679,ORFEO2025!H:O,7,0),"")</f>
        <v>45750</v>
      </c>
      <c r="AS679" s="223">
        <f>IFERROR(VLOOKUP(AM679,ORFEO2025!H:O,8,0),"")</f>
        <v>45750</v>
      </c>
      <c r="AT679" s="224" t="str">
        <f>IFERROR(VLOOKUP(AM679,ORFEO2025!H:O,9,0),"")</f>
        <v/>
      </c>
    </row>
    <row r="680">
      <c r="A680" s="261">
        <v>2.0255920295431E13</v>
      </c>
      <c r="B680" s="248"/>
      <c r="C680" s="28"/>
      <c r="D680" s="24"/>
      <c r="E680" s="227"/>
      <c r="F680" s="216" t="b">
        <v>1</v>
      </c>
      <c r="G680" s="248"/>
      <c r="H680" s="24"/>
      <c r="I680" s="209"/>
      <c r="J680" s="219" t="str">
        <f t="shared" si="6"/>
        <v/>
      </c>
      <c r="K680" s="24"/>
      <c r="L680" s="24"/>
      <c r="M680" s="24"/>
      <c r="N680" s="24"/>
      <c r="O680" s="24"/>
      <c r="P680" s="24"/>
      <c r="Q680" s="24"/>
      <c r="R680" s="24"/>
      <c r="S680" s="27"/>
      <c r="T680" s="24"/>
      <c r="U680" s="24"/>
      <c r="V680" s="24"/>
      <c r="W680" s="24"/>
      <c r="X680" s="209"/>
      <c r="Y680" s="216"/>
      <c r="Z680" s="216" t="str">
        <f t="shared" si="2"/>
        <v/>
      </c>
      <c r="AA680" s="250">
        <f>ORFEO2025!C663</f>
        <v>45806</v>
      </c>
      <c r="AB680" s="216" t="str">
        <f>ORFEO2025!H661</f>
        <v>CONTRATO DE OBRA PUBLICA NO 719-2024: " CONTRATAR MEDIANTE EL SISTEMA DE PRECIOS UNITARIOS FIJOS SIN FORMULA DE AJUSTE, A MONTO AGOTABLE,LA ADECUACION, MANTENIMIENTO Y/O DOTACION DE LA INSFRAESTRUCTURA Y MOBILIARIO DE LA CASA DE LA CULTURA DE LA LOCALIDAD DE FONTIBON EN BOGOTÁ. SE SOLICITARÓN LOS RESPECTIVOS PERMISOS  POR LAS DIFERENTES ENTIDADES INHERENTES AL TEMA Y YA FUERON ADJUDICADOS.</v>
      </c>
      <c r="AC680" s="216" t="str">
        <f>ORFEO2025!G661</f>
        <v>DIEGO PEÑA</v>
      </c>
      <c r="AD680" s="24"/>
      <c r="AE680" s="24"/>
      <c r="AF680" s="24"/>
      <c r="AG680" s="24"/>
      <c r="AH680" s="24"/>
      <c r="AI680" s="24"/>
      <c r="AJ680" s="24"/>
      <c r="AK680" s="24"/>
      <c r="AL680" s="209"/>
      <c r="AM680" s="262">
        <v>2.0255920137741E13</v>
      </c>
      <c r="AN680" s="24"/>
      <c r="AO680" s="223" t="str">
        <f t="shared" si="3"/>
        <v/>
      </c>
      <c r="AP680" s="223">
        <f>IFERROR(VLOOKUP(AM680,ORFEO2025!H:O,5,0),"")</f>
        <v>45751</v>
      </c>
      <c r="AQ680" s="223">
        <f>IFERROR(VLOOKUP(AM680,ORFEO2025!H:O,6,0),"")</f>
        <v>45751</v>
      </c>
      <c r="AR680" s="223">
        <f>IFERROR(VLOOKUP(AM680,ORFEO2025!H:O,7,0),"")</f>
        <v>45751</v>
      </c>
      <c r="AS680" s="223">
        <f>IFERROR(VLOOKUP(AM680,ORFEO2025!H:O,8,0),"")</f>
        <v>45751</v>
      </c>
      <c r="AT680" s="224" t="str">
        <f>IFERROR(VLOOKUP(AM680,ORFEO2025!H:O,9,0),"")</f>
        <v/>
      </c>
    </row>
    <row r="681">
      <c r="A681" s="261">
        <v>2.0255920295451E13</v>
      </c>
      <c r="B681" s="248"/>
      <c r="C681" s="28"/>
      <c r="D681" s="24"/>
      <c r="E681" s="227"/>
      <c r="F681" s="216" t="b">
        <v>1</v>
      </c>
      <c r="G681" s="248"/>
      <c r="H681" s="24"/>
      <c r="I681" s="209"/>
      <c r="J681" s="219" t="str">
        <f t="shared" si="6"/>
        <v/>
      </c>
      <c r="K681" s="24"/>
      <c r="L681" s="24"/>
      <c r="M681" s="24"/>
      <c r="N681" s="24"/>
      <c r="O681" s="24"/>
      <c r="P681" s="24"/>
      <c r="Q681" s="24"/>
      <c r="R681" s="24"/>
      <c r="S681" s="27"/>
      <c r="T681" s="24"/>
      <c r="U681" s="24"/>
      <c r="V681" s="24"/>
      <c r="W681" s="24"/>
      <c r="X681" s="209"/>
      <c r="Y681" s="216"/>
      <c r="Z681" s="216">
        <f t="shared" si="2"/>
        <v>20255920214081</v>
      </c>
      <c r="AA681" s="250">
        <f>ORFEO2025!C664</f>
        <v>45806</v>
      </c>
      <c r="AB681" s="216">
        <f>ORFEO2025!H662</f>
        <v>20255920214081</v>
      </c>
      <c r="AC681" s="216" t="str">
        <f>ORFEO2025!G662</f>
        <v>OSCAR CASTAÑEDA</v>
      </c>
      <c r="AD681" s="24"/>
      <c r="AE681" s="24"/>
      <c r="AF681" s="24"/>
      <c r="AG681" s="24"/>
      <c r="AH681" s="24"/>
      <c r="AI681" s="24"/>
      <c r="AJ681" s="24"/>
      <c r="AK681" s="24"/>
      <c r="AL681" s="209"/>
      <c r="AM681" s="262">
        <v>2.0255920137741E13</v>
      </c>
      <c r="AN681" s="24"/>
      <c r="AO681" s="223" t="str">
        <f t="shared" si="3"/>
        <v/>
      </c>
      <c r="AP681" s="223">
        <f>IFERROR(VLOOKUP(AM681,ORFEO2025!H:O,5,0),"")</f>
        <v>45751</v>
      </c>
      <c r="AQ681" s="223">
        <f>IFERROR(VLOOKUP(AM681,ORFEO2025!H:O,6,0),"")</f>
        <v>45751</v>
      </c>
      <c r="AR681" s="223">
        <f>IFERROR(VLOOKUP(AM681,ORFEO2025!H:O,7,0),"")</f>
        <v>45751</v>
      </c>
      <c r="AS681" s="223">
        <f>IFERROR(VLOOKUP(AM681,ORFEO2025!H:O,8,0),"")</f>
        <v>45751</v>
      </c>
      <c r="AT681" s="224" t="str">
        <f>IFERROR(VLOOKUP(AM681,ORFEO2025!H:O,9,0),"")</f>
        <v/>
      </c>
    </row>
    <row r="682">
      <c r="A682" s="261">
        <v>2.0255920295511E13</v>
      </c>
      <c r="B682" s="248"/>
      <c r="C682" s="28"/>
      <c r="D682" s="24"/>
      <c r="E682" s="227"/>
      <c r="F682" s="216" t="b">
        <v>1</v>
      </c>
      <c r="G682" s="248"/>
      <c r="H682" s="24"/>
      <c r="I682" s="209"/>
      <c r="J682" s="219" t="str">
        <f t="shared" si="6"/>
        <v/>
      </c>
      <c r="K682" s="24"/>
      <c r="L682" s="24"/>
      <c r="M682" s="24"/>
      <c r="N682" s="24"/>
      <c r="O682" s="24"/>
      <c r="P682" s="24"/>
      <c r="Q682" s="24"/>
      <c r="R682" s="24"/>
      <c r="S682" s="27"/>
      <c r="T682" s="24"/>
      <c r="U682" s="24"/>
      <c r="V682" s="24"/>
      <c r="W682" s="24"/>
      <c r="X682" s="209"/>
      <c r="Y682" s="216"/>
      <c r="Z682" s="216">
        <f t="shared" si="2"/>
        <v>20255920228081</v>
      </c>
      <c r="AA682" s="250">
        <f>ORFEO2025!C665</f>
        <v>45806</v>
      </c>
      <c r="AB682" s="216">
        <f>ORFEO2025!H663</f>
        <v>20255920228081</v>
      </c>
      <c r="AC682" s="216" t="str">
        <f>ORFEO2025!G663</f>
        <v>OSCAR CASTAÑEDA</v>
      </c>
      <c r="AD682" s="24"/>
      <c r="AE682" s="24"/>
      <c r="AF682" s="24"/>
      <c r="AG682" s="24"/>
      <c r="AH682" s="24"/>
      <c r="AI682" s="24"/>
      <c r="AJ682" s="24"/>
      <c r="AK682" s="24"/>
      <c r="AL682" s="209"/>
      <c r="AM682" s="262">
        <v>2.0255920137761E13</v>
      </c>
      <c r="AN682" s="24"/>
      <c r="AO682" s="223" t="str">
        <f t="shared" si="3"/>
        <v/>
      </c>
      <c r="AP682" s="223" t="str">
        <f>IFERROR(VLOOKUP(AM682,ORFEO2025!H:O,5,0),"")</f>
        <v/>
      </c>
      <c r="AQ682" s="223" t="str">
        <f>IFERROR(VLOOKUP(AM682,ORFEO2025!H:O,6,0),"")</f>
        <v/>
      </c>
      <c r="AR682" s="223" t="str">
        <f>IFERROR(VLOOKUP(AM682,ORFEO2025!H:O,7,0),"")</f>
        <v/>
      </c>
      <c r="AS682" s="223" t="str">
        <f>IFERROR(VLOOKUP(AM682,ORFEO2025!H:O,8,0),"")</f>
        <v/>
      </c>
      <c r="AT682" s="224" t="str">
        <f>IFERROR(VLOOKUP(AM682,ORFEO2025!H:O,9,0),"")</f>
        <v/>
      </c>
    </row>
    <row r="683">
      <c r="A683" s="261">
        <v>2.0255920295691E13</v>
      </c>
      <c r="B683" s="229"/>
      <c r="C683" s="28"/>
      <c r="D683" s="24"/>
      <c r="E683" s="227"/>
      <c r="F683" s="216" t="b">
        <v>1</v>
      </c>
      <c r="G683" s="248"/>
      <c r="H683" s="24"/>
      <c r="I683" s="209"/>
      <c r="J683" s="219" t="str">
        <f t="shared" si="6"/>
        <v/>
      </c>
      <c r="K683" s="24"/>
      <c r="L683" s="24"/>
      <c r="M683" s="24"/>
      <c r="N683" s="24"/>
      <c r="O683" s="24"/>
      <c r="P683" s="24"/>
      <c r="Q683" s="24"/>
      <c r="R683" s="24"/>
      <c r="S683" s="27"/>
      <c r="T683" s="24"/>
      <c r="U683" s="24"/>
      <c r="V683" s="24"/>
      <c r="W683" s="24"/>
      <c r="X683" s="209"/>
      <c r="Y683" s="216"/>
      <c r="Z683" s="216">
        <f t="shared" si="2"/>
        <v>20255920224381</v>
      </c>
      <c r="AA683" s="250">
        <f>ORFEO2025!C666</f>
        <v>45806</v>
      </c>
      <c r="AB683" s="216">
        <f>ORFEO2025!H664</f>
        <v>20255920224381</v>
      </c>
      <c r="AC683" s="216" t="str">
        <f>ORFEO2025!G664</f>
        <v>EDGAR GRANADOS</v>
      </c>
      <c r="AD683" s="24"/>
      <c r="AE683" s="24"/>
      <c r="AF683" s="24"/>
      <c r="AG683" s="24"/>
      <c r="AH683" s="24"/>
      <c r="AI683" s="24"/>
      <c r="AJ683" s="24"/>
      <c r="AK683" s="24"/>
      <c r="AL683" s="209"/>
      <c r="AM683" s="262">
        <v>2.0255920137761E13</v>
      </c>
      <c r="AN683" s="24"/>
      <c r="AO683" s="223" t="str">
        <f t="shared" si="3"/>
        <v/>
      </c>
      <c r="AP683" s="223" t="str">
        <f>IFERROR(VLOOKUP(AM683,ORFEO2025!H:O,5,0),"")</f>
        <v/>
      </c>
      <c r="AQ683" s="223" t="str">
        <f>IFERROR(VLOOKUP(AM683,ORFEO2025!H:O,6,0),"")</f>
        <v/>
      </c>
      <c r="AR683" s="223" t="str">
        <f>IFERROR(VLOOKUP(AM683,ORFEO2025!H:O,7,0),"")</f>
        <v/>
      </c>
      <c r="AS683" s="223" t="str">
        <f>IFERROR(VLOOKUP(AM683,ORFEO2025!H:O,8,0),"")</f>
        <v/>
      </c>
      <c r="AT683" s="224" t="str">
        <f>IFERROR(VLOOKUP(AM683,ORFEO2025!H:O,9,0),"")</f>
        <v/>
      </c>
    </row>
    <row r="684">
      <c r="A684" s="261">
        <v>2.0255920299201E13</v>
      </c>
      <c r="B684" s="229"/>
      <c r="C684" s="28"/>
      <c r="D684" s="24"/>
      <c r="E684" s="227"/>
      <c r="F684" s="216" t="b">
        <v>1</v>
      </c>
      <c r="G684" s="248"/>
      <c r="H684" s="24"/>
      <c r="I684" s="209"/>
      <c r="J684" s="219" t="str">
        <f t="shared" si="6"/>
        <v/>
      </c>
      <c r="K684" s="24"/>
      <c r="L684" s="24"/>
      <c r="M684" s="24"/>
      <c r="N684" s="24"/>
      <c r="O684" s="24"/>
      <c r="P684" s="24"/>
      <c r="Q684" s="24"/>
      <c r="R684" s="24"/>
      <c r="S684" s="27"/>
      <c r="T684" s="24"/>
      <c r="U684" s="24"/>
      <c r="V684" s="24"/>
      <c r="W684" s="24"/>
      <c r="X684" s="209"/>
      <c r="Y684" s="216"/>
      <c r="Z684" s="216">
        <f t="shared" si="2"/>
        <v>20255920211871</v>
      </c>
      <c r="AA684" s="250">
        <f>ORFEO2025!C667</f>
        <v>45806</v>
      </c>
      <c r="AB684" s="216">
        <f>ORFEO2025!H665</f>
        <v>20255920211871</v>
      </c>
      <c r="AC684" s="216" t="str">
        <f>ORFEO2025!G665</f>
        <v>EDGAR GRANADOS</v>
      </c>
      <c r="AD684" s="24"/>
      <c r="AE684" s="24"/>
      <c r="AF684" s="24"/>
      <c r="AG684" s="24"/>
      <c r="AH684" s="24"/>
      <c r="AI684" s="24"/>
      <c r="AJ684" s="24"/>
      <c r="AK684" s="24"/>
      <c r="AL684" s="209"/>
      <c r="AM684" s="262">
        <v>2.0255920137871E13</v>
      </c>
      <c r="AN684" s="24"/>
      <c r="AO684" s="223" t="str">
        <f t="shared" si="3"/>
        <v/>
      </c>
      <c r="AP684" s="223">
        <f>IFERROR(VLOOKUP(AM684,ORFEO2025!H:O,5,0),"")</f>
        <v>45772</v>
      </c>
      <c r="AQ684" s="223">
        <f>IFERROR(VLOOKUP(AM684,ORFEO2025!H:O,6,0),"")</f>
        <v>45772</v>
      </c>
      <c r="AR684" s="223">
        <f>IFERROR(VLOOKUP(AM684,ORFEO2025!H:O,7,0),"")</f>
        <v>45772</v>
      </c>
      <c r="AS684" s="223">
        <f>IFERROR(VLOOKUP(AM684,ORFEO2025!H:O,8,0),"")</f>
        <v>45772</v>
      </c>
      <c r="AT684" s="224" t="str">
        <f>IFERROR(VLOOKUP(AM684,ORFEO2025!H:O,9,0),"")</f>
        <v/>
      </c>
    </row>
    <row r="685">
      <c r="A685" s="261">
        <v>2.0255920299211E13</v>
      </c>
      <c r="B685" s="229"/>
      <c r="C685" s="28"/>
      <c r="D685" s="24"/>
      <c r="E685" s="227"/>
      <c r="F685" s="216" t="b">
        <v>1</v>
      </c>
      <c r="G685" s="248"/>
      <c r="H685" s="24"/>
      <c r="I685" s="209"/>
      <c r="J685" s="219" t="str">
        <f t="shared" si="6"/>
        <v/>
      </c>
      <c r="K685" s="24"/>
      <c r="L685" s="24"/>
      <c r="M685" s="24"/>
      <c r="N685" s="24"/>
      <c r="O685" s="24"/>
      <c r="P685" s="24"/>
      <c r="Q685" s="24"/>
      <c r="R685" s="24"/>
      <c r="S685" s="27"/>
      <c r="T685" s="24"/>
      <c r="U685" s="24"/>
      <c r="V685" s="24"/>
      <c r="W685" s="24"/>
      <c r="X685" s="209"/>
      <c r="Y685" s="216"/>
      <c r="Z685" s="216" t="str">
        <f t="shared" si="2"/>
        <v/>
      </c>
      <c r="AA685" s="250">
        <f>ORFEO2025!C668</f>
        <v>45806</v>
      </c>
      <c r="AB685" s="216">
        <f>ORFEO2025!H666</f>
        <v>20255920337241</v>
      </c>
      <c r="AC685" s="216" t="str">
        <f>ORFEO2025!G666</f>
        <v>DIEGO PEÑA</v>
      </c>
      <c r="AD685" s="24"/>
      <c r="AE685" s="24"/>
      <c r="AF685" s="24"/>
      <c r="AG685" s="24"/>
      <c r="AH685" s="24"/>
      <c r="AI685" s="24"/>
      <c r="AJ685" s="24"/>
      <c r="AK685" s="24"/>
      <c r="AL685" s="209"/>
      <c r="AM685" s="262">
        <v>2.0255920137871E13</v>
      </c>
      <c r="AN685" s="24"/>
      <c r="AO685" s="223" t="str">
        <f t="shared" si="3"/>
        <v/>
      </c>
      <c r="AP685" s="223">
        <f>IFERROR(VLOOKUP(AM685,ORFEO2025!H:O,5,0),"")</f>
        <v>45772</v>
      </c>
      <c r="AQ685" s="223">
        <f>IFERROR(VLOOKUP(AM685,ORFEO2025!H:O,6,0),"")</f>
        <v>45772</v>
      </c>
      <c r="AR685" s="223">
        <f>IFERROR(VLOOKUP(AM685,ORFEO2025!H:O,7,0),"")</f>
        <v>45772</v>
      </c>
      <c r="AS685" s="223">
        <f>IFERROR(VLOOKUP(AM685,ORFEO2025!H:O,8,0),"")</f>
        <v>45772</v>
      </c>
      <c r="AT685" s="224" t="str">
        <f>IFERROR(VLOOKUP(AM685,ORFEO2025!H:O,9,0),"")</f>
        <v/>
      </c>
    </row>
    <row r="686">
      <c r="A686" s="261">
        <v>2.0255920299261E13</v>
      </c>
      <c r="B686" s="229"/>
      <c r="C686" s="28"/>
      <c r="D686" s="24"/>
      <c r="E686" s="227"/>
      <c r="F686" s="216" t="b">
        <v>1</v>
      </c>
      <c r="G686" s="248"/>
      <c r="H686" s="24"/>
      <c r="I686" s="209"/>
      <c r="J686" s="219" t="str">
        <f t="shared" si="6"/>
        <v/>
      </c>
      <c r="K686" s="24"/>
      <c r="L686" s="24"/>
      <c r="M686" s="24"/>
      <c r="N686" s="24"/>
      <c r="O686" s="24"/>
      <c r="P686" s="24"/>
      <c r="Q686" s="24"/>
      <c r="R686" s="24"/>
      <c r="S686" s="27"/>
      <c r="T686" s="24"/>
      <c r="U686" s="24"/>
      <c r="V686" s="24"/>
      <c r="W686" s="24"/>
      <c r="X686" s="209"/>
      <c r="Y686" s="216"/>
      <c r="Z686" s="216">
        <f t="shared" si="2"/>
        <v>20255920224891</v>
      </c>
      <c r="AA686" s="250">
        <f>ORFEO2025!C669</f>
        <v>45806</v>
      </c>
      <c r="AB686" s="216">
        <f>ORFEO2025!H667</f>
        <v>20255920224891</v>
      </c>
      <c r="AC686" s="216" t="str">
        <f>ORFEO2025!G667</f>
        <v>EDGAR GRANADOS</v>
      </c>
      <c r="AD686" s="24"/>
      <c r="AE686" s="24"/>
      <c r="AF686" s="24"/>
      <c r="AG686" s="24"/>
      <c r="AH686" s="24"/>
      <c r="AI686" s="24"/>
      <c r="AJ686" s="24"/>
      <c r="AK686" s="24"/>
      <c r="AL686" s="209"/>
      <c r="AM686" s="262">
        <v>2.0255920141301E13</v>
      </c>
      <c r="AN686" s="24"/>
      <c r="AO686" s="223">
        <f t="shared" si="3"/>
        <v>20255920141301</v>
      </c>
      <c r="AP686" s="223" t="str">
        <f>IFERROR(VLOOKUP(AM686,ORFEO2025!H:O,5,0),"")</f>
        <v/>
      </c>
      <c r="AQ686" s="223" t="str">
        <f>IFERROR(VLOOKUP(AM686,ORFEO2025!H:O,6,0),"")</f>
        <v/>
      </c>
      <c r="AR686" s="223" t="str">
        <f>IFERROR(VLOOKUP(AM686,ORFEO2025!H:O,7,0),"")</f>
        <v/>
      </c>
      <c r="AS686" s="223" t="str">
        <f>IFERROR(VLOOKUP(AM686,ORFEO2025!H:O,8,0),"")</f>
        <v/>
      </c>
      <c r="AT686" s="224" t="str">
        <f>IFERROR(VLOOKUP(AM686,ORFEO2025!H:O,9,0),"")</f>
        <v/>
      </c>
    </row>
    <row r="687">
      <c r="A687" s="261">
        <v>2.0255920299291E13</v>
      </c>
      <c r="B687" s="248"/>
      <c r="C687" s="28"/>
      <c r="D687" s="24"/>
      <c r="E687" s="227"/>
      <c r="F687" s="216" t="b">
        <v>1</v>
      </c>
      <c r="G687" s="248"/>
      <c r="H687" s="24"/>
      <c r="I687" s="209"/>
      <c r="J687" s="219" t="str">
        <f t="shared" si="6"/>
        <v/>
      </c>
      <c r="K687" s="24"/>
      <c r="L687" s="24"/>
      <c r="M687" s="24"/>
      <c r="N687" s="24"/>
      <c r="O687" s="24"/>
      <c r="P687" s="24"/>
      <c r="Q687" s="24"/>
      <c r="R687" s="24"/>
      <c r="S687" s="27"/>
      <c r="T687" s="24"/>
      <c r="U687" s="24"/>
      <c r="V687" s="24"/>
      <c r="W687" s="24"/>
      <c r="X687" s="209"/>
      <c r="Y687" s="216"/>
      <c r="Z687" s="216">
        <f t="shared" si="2"/>
        <v>20255920259431</v>
      </c>
      <c r="AA687" s="250">
        <f>ORFEO2025!C670</f>
        <v>45806</v>
      </c>
      <c r="AB687" s="216">
        <f>ORFEO2025!H668</f>
        <v>20255920259431</v>
      </c>
      <c r="AC687" s="216" t="str">
        <f>ORFEO2025!G668</f>
        <v>CARLOS LINARES</v>
      </c>
      <c r="AD687" s="24"/>
      <c r="AE687" s="24"/>
      <c r="AF687" s="24"/>
      <c r="AG687" s="24"/>
      <c r="AH687" s="24"/>
      <c r="AI687" s="24"/>
      <c r="AJ687" s="24"/>
      <c r="AK687" s="24"/>
      <c r="AL687" s="209"/>
      <c r="AM687" s="262">
        <v>2.0255920141361E13</v>
      </c>
      <c r="AN687" s="24"/>
      <c r="AO687" s="223">
        <f t="shared" si="3"/>
        <v>20255920141361</v>
      </c>
      <c r="AP687" s="223" t="str">
        <f>IFERROR(VLOOKUP(AM687,ORFEO2025!H:O,5,0),"")</f>
        <v/>
      </c>
      <c r="AQ687" s="223" t="str">
        <f>IFERROR(VLOOKUP(AM687,ORFEO2025!H:O,6,0),"")</f>
        <v/>
      </c>
      <c r="AR687" s="223" t="str">
        <f>IFERROR(VLOOKUP(AM687,ORFEO2025!H:O,7,0),"")</f>
        <v/>
      </c>
      <c r="AS687" s="223" t="str">
        <f>IFERROR(VLOOKUP(AM687,ORFEO2025!H:O,8,0),"")</f>
        <v/>
      </c>
      <c r="AT687" s="224" t="str">
        <f>IFERROR(VLOOKUP(AM687,ORFEO2025!H:O,9,0),"")</f>
        <v/>
      </c>
    </row>
    <row r="688">
      <c r="A688" s="261">
        <v>2.0255920299481E13</v>
      </c>
      <c r="B688" s="248"/>
      <c r="C688" s="28"/>
      <c r="D688" s="24"/>
      <c r="E688" s="227"/>
      <c r="F688" s="216" t="b">
        <v>1</v>
      </c>
      <c r="G688" s="248"/>
      <c r="H688" s="24"/>
      <c r="I688" s="209"/>
      <c r="J688" s="219" t="str">
        <f t="shared" si="6"/>
        <v/>
      </c>
      <c r="K688" s="24"/>
      <c r="L688" s="24"/>
      <c r="M688" s="24"/>
      <c r="N688" s="24"/>
      <c r="O688" s="24"/>
      <c r="P688" s="24"/>
      <c r="Q688" s="24"/>
      <c r="R688" s="24"/>
      <c r="S688" s="27"/>
      <c r="T688" s="24"/>
      <c r="U688" s="24"/>
      <c r="V688" s="24"/>
      <c r="W688" s="24"/>
      <c r="X688" s="209"/>
      <c r="Y688" s="216"/>
      <c r="Z688" s="216">
        <f t="shared" si="2"/>
        <v>20255920213761</v>
      </c>
      <c r="AA688" s="250">
        <f>ORFEO2025!C671</f>
        <v>45806</v>
      </c>
      <c r="AB688" s="216">
        <f>ORFEO2025!H669</f>
        <v>20255920213761</v>
      </c>
      <c r="AC688" s="216" t="str">
        <f>ORFEO2025!G669</f>
        <v>EDGAR GRANADOS</v>
      </c>
      <c r="AD688" s="24"/>
      <c r="AE688" s="24"/>
      <c r="AF688" s="24"/>
      <c r="AG688" s="24"/>
      <c r="AH688" s="24"/>
      <c r="AI688" s="24"/>
      <c r="AJ688" s="24"/>
      <c r="AK688" s="24"/>
      <c r="AL688" s="209"/>
      <c r="AM688" s="262">
        <v>2.0255920141471E13</v>
      </c>
      <c r="AN688" s="24"/>
      <c r="AO688" s="223">
        <f t="shared" si="3"/>
        <v>20255920141471</v>
      </c>
      <c r="AP688" s="223">
        <f>IFERROR(VLOOKUP(AM688,ORFEO2025!H:O,5,0),"")</f>
        <v>45763</v>
      </c>
      <c r="AQ688" s="223">
        <f>IFERROR(VLOOKUP(AM688,ORFEO2025!H:O,6,0),"")</f>
        <v>45763</v>
      </c>
      <c r="AR688" s="223">
        <f>IFERROR(VLOOKUP(AM688,ORFEO2025!H:O,7,0),"")</f>
        <v>45763</v>
      </c>
      <c r="AS688" s="223">
        <f>IFERROR(VLOOKUP(AM688,ORFEO2025!H:O,8,0),"")</f>
        <v>45763</v>
      </c>
      <c r="AT688" s="224" t="str">
        <f>IFERROR(VLOOKUP(AM688,ORFEO2025!H:O,9,0),"")</f>
        <v/>
      </c>
    </row>
    <row r="689">
      <c r="A689" s="261">
        <v>2.0255920299591E13</v>
      </c>
      <c r="B689" s="229"/>
      <c r="C689" s="28"/>
      <c r="D689" s="24"/>
      <c r="E689" s="227"/>
      <c r="F689" s="216" t="b">
        <v>1</v>
      </c>
      <c r="G689" s="248"/>
      <c r="H689" s="24"/>
      <c r="I689" s="209"/>
      <c r="J689" s="219" t="str">
        <f t="shared" si="6"/>
        <v/>
      </c>
      <c r="K689" s="24"/>
      <c r="L689" s="24"/>
      <c r="M689" s="24"/>
      <c r="N689" s="24"/>
      <c r="O689" s="24"/>
      <c r="P689" s="24"/>
      <c r="Q689" s="24"/>
      <c r="R689" s="24"/>
      <c r="S689" s="27"/>
      <c r="T689" s="24"/>
      <c r="U689" s="24"/>
      <c r="V689" s="24"/>
      <c r="W689" s="24"/>
      <c r="X689" s="209"/>
      <c r="Y689" s="216"/>
      <c r="Z689" s="216">
        <f t="shared" si="2"/>
        <v>20255920218131</v>
      </c>
      <c r="AA689" s="250">
        <f>ORFEO2025!C672</f>
        <v>45806.49653</v>
      </c>
      <c r="AB689" s="216">
        <f>ORFEO2025!H670</f>
        <v>20255920218131</v>
      </c>
      <c r="AC689" s="216" t="str">
        <f>ORFEO2025!G670</f>
        <v>EDGAR GRANADOS</v>
      </c>
      <c r="AD689" s="24"/>
      <c r="AE689" s="24"/>
      <c r="AF689" s="24"/>
      <c r="AG689" s="24"/>
      <c r="AH689" s="24"/>
      <c r="AI689" s="24"/>
      <c r="AJ689" s="24"/>
      <c r="AK689" s="24"/>
      <c r="AL689" s="209"/>
      <c r="AM689" s="262">
        <v>2.0255920141491E13</v>
      </c>
      <c r="AN689" s="24"/>
      <c r="AO689" s="223">
        <f t="shared" si="3"/>
        <v>20255920141491</v>
      </c>
      <c r="AP689" s="223">
        <f>IFERROR(VLOOKUP(AM689,ORFEO2025!H:O,5,0),"")</f>
        <v>45763</v>
      </c>
      <c r="AQ689" s="223">
        <f>IFERROR(VLOOKUP(AM689,ORFEO2025!H:O,6,0),"")</f>
        <v>45763</v>
      </c>
      <c r="AR689" s="223">
        <f>IFERROR(VLOOKUP(AM689,ORFEO2025!H:O,7,0),"")</f>
        <v>45763</v>
      </c>
      <c r="AS689" s="223">
        <f>IFERROR(VLOOKUP(AM689,ORFEO2025!H:O,8,0),"")</f>
        <v>45772</v>
      </c>
      <c r="AT689" s="224" t="str">
        <f>IFERROR(VLOOKUP(AM689,ORFEO2025!H:O,9,0),"")</f>
        <v/>
      </c>
    </row>
    <row r="690">
      <c r="A690" s="261">
        <v>2.0255920300751E13</v>
      </c>
      <c r="B690" s="248"/>
      <c r="C690" s="28"/>
      <c r="D690" s="24"/>
      <c r="E690" s="227"/>
      <c r="F690" s="216" t="b">
        <v>1</v>
      </c>
      <c r="G690" s="248"/>
      <c r="H690" s="24"/>
      <c r="I690" s="209"/>
      <c r="J690" s="219" t="str">
        <f t="shared" si="6"/>
        <v/>
      </c>
      <c r="K690" s="24"/>
      <c r="L690" s="24"/>
      <c r="M690" s="24"/>
      <c r="N690" s="24"/>
      <c r="O690" s="24"/>
      <c r="P690" s="24"/>
      <c r="Q690" s="24"/>
      <c r="R690" s="24"/>
      <c r="S690" s="27"/>
      <c r="T690" s="24"/>
      <c r="U690" s="24"/>
      <c r="V690" s="24"/>
      <c r="W690" s="24"/>
      <c r="X690" s="209"/>
      <c r="Y690" s="216"/>
      <c r="Z690" s="216">
        <f t="shared" si="2"/>
        <v>20255920229341</v>
      </c>
      <c r="AA690" s="250">
        <f>ORFEO2025!C673</f>
        <v>45792</v>
      </c>
      <c r="AB690" s="216">
        <f>ORFEO2025!H671</f>
        <v>20255920229341</v>
      </c>
      <c r="AC690" s="216" t="str">
        <f>ORFEO2025!G671</f>
        <v>EDGAR GRANADOS</v>
      </c>
      <c r="AD690" s="24"/>
      <c r="AE690" s="24"/>
      <c r="AF690" s="24"/>
      <c r="AG690" s="24"/>
      <c r="AH690" s="24"/>
      <c r="AI690" s="24"/>
      <c r="AJ690" s="24"/>
      <c r="AK690" s="24"/>
      <c r="AL690" s="209"/>
      <c r="AM690" s="262">
        <v>2.0255920142151E13</v>
      </c>
      <c r="AN690" s="24"/>
      <c r="AO690" s="223">
        <f t="shared" si="3"/>
        <v>20255920142151</v>
      </c>
      <c r="AP690" s="223" t="str">
        <f>IFERROR(VLOOKUP(AM690,ORFEO2025!H:O,5,0),"")</f>
        <v/>
      </c>
      <c r="AQ690" s="223" t="str">
        <f>IFERROR(VLOOKUP(AM690,ORFEO2025!H:O,6,0),"")</f>
        <v/>
      </c>
      <c r="AR690" s="223" t="str">
        <f>IFERROR(VLOOKUP(AM690,ORFEO2025!H:O,7,0),"")</f>
        <v/>
      </c>
      <c r="AS690" s="223" t="str">
        <f>IFERROR(VLOOKUP(AM690,ORFEO2025!H:O,8,0),"")</f>
        <v/>
      </c>
      <c r="AT690" s="224" t="str">
        <f>IFERROR(VLOOKUP(AM690,ORFEO2025!H:O,9,0),"")</f>
        <v/>
      </c>
    </row>
    <row r="691">
      <c r="A691" s="261">
        <v>2.0255920301131E13</v>
      </c>
      <c r="B691" s="248"/>
      <c r="C691" s="230"/>
      <c r="D691" s="24"/>
      <c r="E691" s="227"/>
      <c r="F691" s="216" t="b">
        <v>1</v>
      </c>
      <c r="G691" s="248"/>
      <c r="H691" s="24"/>
      <c r="I691" s="209"/>
      <c r="J691" s="219" t="str">
        <f t="shared" si="6"/>
        <v/>
      </c>
      <c r="K691" s="24"/>
      <c r="L691" s="24"/>
      <c r="M691" s="24"/>
      <c r="N691" s="24"/>
      <c r="O691" s="24"/>
      <c r="P691" s="24"/>
      <c r="Q691" s="24"/>
      <c r="R691" s="24"/>
      <c r="S691" s="27"/>
      <c r="T691" s="24"/>
      <c r="U691" s="24"/>
      <c r="V691" s="24"/>
      <c r="W691" s="24"/>
      <c r="X691" s="209"/>
      <c r="Y691" s="216"/>
      <c r="Z691" s="216">
        <f t="shared" si="2"/>
        <v>20255920217801</v>
      </c>
      <c r="AA691" s="250">
        <f>ORFEO2025!C674</f>
        <v>45811</v>
      </c>
      <c r="AB691" s="216">
        <f>ORFEO2025!H672</f>
        <v>20255920217801</v>
      </c>
      <c r="AC691" s="216" t="str">
        <f>ORFEO2025!G672</f>
        <v>EDGAR GRANADOS</v>
      </c>
      <c r="AD691" s="24"/>
      <c r="AE691" s="24"/>
      <c r="AF691" s="24"/>
      <c r="AG691" s="24"/>
      <c r="AH691" s="24"/>
      <c r="AI691" s="24"/>
      <c r="AJ691" s="24"/>
      <c r="AK691" s="24"/>
      <c r="AL691" s="209"/>
      <c r="AM691" s="262">
        <v>2.0255920142411E13</v>
      </c>
      <c r="AN691" s="24"/>
      <c r="AO691" s="223" t="str">
        <f t="shared" si="3"/>
        <v/>
      </c>
      <c r="AP691" s="223">
        <f>IFERROR(VLOOKUP(AM691,ORFEO2025!H:O,5,0),"")</f>
        <v>45758</v>
      </c>
      <c r="AQ691" s="223">
        <f>IFERROR(VLOOKUP(AM691,ORFEO2025!H:O,6,0),"")</f>
        <v>45758</v>
      </c>
      <c r="AR691" s="223">
        <f>IFERROR(VLOOKUP(AM691,ORFEO2025!H:O,7,0),"")</f>
        <v>45758</v>
      </c>
      <c r="AS691" s="223">
        <f>IFERROR(VLOOKUP(AM691,ORFEO2025!H:O,8,0),"")</f>
        <v>45758</v>
      </c>
      <c r="AT691" s="224" t="str">
        <f>IFERROR(VLOOKUP(AM691,ORFEO2025!H:O,9,0),"")</f>
        <v/>
      </c>
    </row>
    <row r="692">
      <c r="A692" s="216"/>
      <c r="B692" s="229"/>
      <c r="C692" s="28"/>
      <c r="D692" s="24"/>
      <c r="E692" s="227"/>
      <c r="F692" s="216"/>
      <c r="G692" s="248"/>
      <c r="H692" s="24"/>
      <c r="I692" s="209"/>
      <c r="J692" s="219" t="str">
        <f t="shared" si="6"/>
        <v/>
      </c>
      <c r="K692" s="24"/>
      <c r="L692" s="24"/>
      <c r="M692" s="24"/>
      <c r="N692" s="24"/>
      <c r="O692" s="24"/>
      <c r="P692" s="24"/>
      <c r="Q692" s="24"/>
      <c r="R692" s="24"/>
      <c r="S692" s="27"/>
      <c r="T692" s="24"/>
      <c r="U692" s="24"/>
      <c r="V692" s="24"/>
      <c r="W692" s="24"/>
      <c r="X692" s="209"/>
      <c r="Y692" s="216"/>
      <c r="Z692" s="216">
        <f t="shared" si="2"/>
        <v>20255920218391</v>
      </c>
      <c r="AA692" s="250">
        <f>ORFEO2025!C675</f>
        <v>45807</v>
      </c>
      <c r="AB692" s="216">
        <f>ORFEO2025!H673</f>
        <v>20255920218391</v>
      </c>
      <c r="AC692" s="216" t="str">
        <f>ORFEO2025!G673</f>
        <v>OSCAR CASTAÑEDA</v>
      </c>
      <c r="AD692" s="24"/>
      <c r="AE692" s="24"/>
      <c r="AF692" s="24"/>
      <c r="AG692" s="24"/>
      <c r="AH692" s="24"/>
      <c r="AI692" s="24"/>
      <c r="AJ692" s="24"/>
      <c r="AK692" s="24"/>
      <c r="AL692" s="209"/>
      <c r="AM692" s="262">
        <v>2.0255920142411E13</v>
      </c>
      <c r="AN692" s="24"/>
      <c r="AO692" s="223" t="str">
        <f t="shared" si="3"/>
        <v/>
      </c>
      <c r="AP692" s="223">
        <f>IFERROR(VLOOKUP(AM692,ORFEO2025!H:O,5,0),"")</f>
        <v>45758</v>
      </c>
      <c r="AQ692" s="223">
        <f>IFERROR(VLOOKUP(AM692,ORFEO2025!H:O,6,0),"")</f>
        <v>45758</v>
      </c>
      <c r="AR692" s="223">
        <f>IFERROR(VLOOKUP(AM692,ORFEO2025!H:O,7,0),"")</f>
        <v>45758</v>
      </c>
      <c r="AS692" s="223">
        <f>IFERROR(VLOOKUP(AM692,ORFEO2025!H:O,8,0),"")</f>
        <v>45758</v>
      </c>
      <c r="AT692" s="224" t="str">
        <f>IFERROR(VLOOKUP(AM692,ORFEO2025!H:O,9,0),"")</f>
        <v/>
      </c>
    </row>
    <row r="693">
      <c r="A693" s="261">
        <v>2.0255920304781E13</v>
      </c>
      <c r="B693" s="217">
        <v>45877.0</v>
      </c>
      <c r="C693" s="230">
        <v>15.0</v>
      </c>
      <c r="D693" s="216">
        <v>2.025360327E9</v>
      </c>
      <c r="E693" s="26">
        <v>50.0</v>
      </c>
      <c r="F693" s="216" t="b">
        <v>1</v>
      </c>
      <c r="G693" s="248"/>
      <c r="H693" s="24"/>
      <c r="I693" s="209"/>
      <c r="J693" s="219" t="str">
        <f t="shared" si="6"/>
        <v/>
      </c>
      <c r="K693" s="24"/>
      <c r="L693" s="24"/>
      <c r="M693" s="24"/>
      <c r="N693" s="24"/>
      <c r="O693" s="24"/>
      <c r="P693" s="24"/>
      <c r="Q693" s="24"/>
      <c r="R693" s="24"/>
      <c r="S693" s="27"/>
      <c r="T693" s="24"/>
      <c r="U693" s="24"/>
      <c r="V693" s="24"/>
      <c r="W693" s="24"/>
      <c r="X693" s="209"/>
      <c r="Y693" s="216"/>
      <c r="Z693" s="216">
        <f t="shared" si="2"/>
        <v>20255920218111</v>
      </c>
      <c r="AA693" s="250">
        <f>ORFEO2025!C676</f>
        <v>45807</v>
      </c>
      <c r="AB693" s="216">
        <f>ORFEO2025!H674</f>
        <v>20255920218111</v>
      </c>
      <c r="AC693" s="216" t="str">
        <f>ORFEO2025!G674</f>
        <v>EDGAR GRANADOS</v>
      </c>
      <c r="AD693" s="24"/>
      <c r="AE693" s="24"/>
      <c r="AF693" s="24"/>
      <c r="AG693" s="24"/>
      <c r="AH693" s="24"/>
      <c r="AI693" s="24"/>
      <c r="AJ693" s="24"/>
      <c r="AK693" s="24"/>
      <c r="AL693" s="209"/>
      <c r="AM693" s="262">
        <v>2.0255920142411E13</v>
      </c>
      <c r="AN693" s="24"/>
      <c r="AO693" s="223" t="str">
        <f t="shared" si="3"/>
        <v/>
      </c>
      <c r="AP693" s="223">
        <f>IFERROR(VLOOKUP(AM693,ORFEO2025!H:O,5,0),"")</f>
        <v>45758</v>
      </c>
      <c r="AQ693" s="223">
        <f>IFERROR(VLOOKUP(AM693,ORFEO2025!H:O,6,0),"")</f>
        <v>45758</v>
      </c>
      <c r="AR693" s="223">
        <f>IFERROR(VLOOKUP(AM693,ORFEO2025!H:O,7,0),"")</f>
        <v>45758</v>
      </c>
      <c r="AS693" s="223">
        <f>IFERROR(VLOOKUP(AM693,ORFEO2025!H:O,8,0),"")</f>
        <v>45758</v>
      </c>
      <c r="AT693" s="224" t="str">
        <f>IFERROR(VLOOKUP(AM693,ORFEO2025!H:O,9,0),"")</f>
        <v/>
      </c>
    </row>
    <row r="694">
      <c r="A694" s="261">
        <v>2.0255920303651E13</v>
      </c>
      <c r="B694" s="229"/>
      <c r="C694" s="28"/>
      <c r="D694" s="24"/>
      <c r="E694" s="227"/>
      <c r="F694" s="216" t="b">
        <v>1</v>
      </c>
      <c r="G694" s="248"/>
      <c r="H694" s="24"/>
      <c r="I694" s="209"/>
      <c r="J694" s="219" t="str">
        <f t="shared" si="6"/>
        <v/>
      </c>
      <c r="K694" s="24"/>
      <c r="L694" s="24"/>
      <c r="M694" s="24"/>
      <c r="N694" s="24"/>
      <c r="O694" s="24"/>
      <c r="P694" s="24"/>
      <c r="Q694" s="24"/>
      <c r="R694" s="24"/>
      <c r="S694" s="27"/>
      <c r="T694" s="24"/>
      <c r="U694" s="24"/>
      <c r="V694" s="24"/>
      <c r="W694" s="24"/>
      <c r="X694" s="209"/>
      <c r="Y694" s="216"/>
      <c r="Z694" s="216">
        <f t="shared" si="2"/>
        <v>20255920227041</v>
      </c>
      <c r="AA694" s="250">
        <f>ORFEO2025!C677</f>
        <v>45807</v>
      </c>
      <c r="AB694" s="216">
        <f>ORFEO2025!H675</f>
        <v>20255920227041</v>
      </c>
      <c r="AC694" s="216" t="str">
        <f>ORFEO2025!G675</f>
        <v>EDGAR GRANADOS</v>
      </c>
      <c r="AD694" s="24"/>
      <c r="AE694" s="24"/>
      <c r="AF694" s="24"/>
      <c r="AG694" s="24"/>
      <c r="AH694" s="24"/>
      <c r="AI694" s="24"/>
      <c r="AJ694" s="24"/>
      <c r="AK694" s="24"/>
      <c r="AL694" s="209"/>
      <c r="AM694" s="262">
        <v>2.0255920142451E13</v>
      </c>
      <c r="AN694" s="24"/>
      <c r="AO694" s="223">
        <f t="shared" si="3"/>
        <v>20255920142451</v>
      </c>
      <c r="AP694" s="223" t="str">
        <f>IFERROR(VLOOKUP(AM694,ORFEO2025!H:O,5,0),"")</f>
        <v/>
      </c>
      <c r="AQ694" s="223" t="str">
        <f>IFERROR(VLOOKUP(AM694,ORFEO2025!H:O,6,0),"")</f>
        <v/>
      </c>
      <c r="AR694" s="223" t="str">
        <f>IFERROR(VLOOKUP(AM694,ORFEO2025!H:O,7,0),"")</f>
        <v/>
      </c>
      <c r="AS694" s="223" t="str">
        <f>IFERROR(VLOOKUP(AM694,ORFEO2025!H:O,8,0),"")</f>
        <v/>
      </c>
      <c r="AT694" s="224" t="str">
        <f>IFERROR(VLOOKUP(AM694,ORFEO2025!H:O,9,0),"")</f>
        <v/>
      </c>
    </row>
    <row r="695">
      <c r="A695" s="261">
        <v>2.0255920308021E13</v>
      </c>
      <c r="B695" s="229"/>
      <c r="C695" s="28"/>
      <c r="D695" s="24"/>
      <c r="E695" s="227"/>
      <c r="F695" s="216" t="b">
        <v>1</v>
      </c>
      <c r="G695" s="248" t="s">
        <v>3778</v>
      </c>
      <c r="H695" s="24"/>
      <c r="I695" s="209"/>
      <c r="J695" s="219" t="str">
        <f t="shared" si="6"/>
        <v/>
      </c>
      <c r="K695" s="24"/>
      <c r="L695" s="24"/>
      <c r="M695" s="24"/>
      <c r="N695" s="24"/>
      <c r="O695" s="24"/>
      <c r="P695" s="24"/>
      <c r="Q695" s="24"/>
      <c r="R695" s="24"/>
      <c r="S695" s="27"/>
      <c r="T695" s="24"/>
      <c r="U695" s="24"/>
      <c r="V695" s="24"/>
      <c r="W695" s="24"/>
      <c r="X695" s="209"/>
      <c r="Y695" s="216"/>
      <c r="Z695" s="216">
        <f t="shared" si="2"/>
        <v>20255920215281</v>
      </c>
      <c r="AA695" s="250">
        <f>ORFEO2025!C678</f>
        <v>45807</v>
      </c>
      <c r="AB695" s="216">
        <f>ORFEO2025!H676</f>
        <v>20255920215281</v>
      </c>
      <c r="AC695" s="216" t="str">
        <f>ORFEO2025!G676</f>
        <v>EDGAR GRANADOS</v>
      </c>
      <c r="AD695" s="24"/>
      <c r="AE695" s="24"/>
      <c r="AF695" s="24"/>
      <c r="AG695" s="24"/>
      <c r="AH695" s="24"/>
      <c r="AI695" s="24"/>
      <c r="AJ695" s="24"/>
      <c r="AK695" s="24"/>
      <c r="AL695" s="209"/>
      <c r="AM695" s="262">
        <v>2.0255920142481E13</v>
      </c>
      <c r="AN695" s="24"/>
      <c r="AO695" s="223">
        <f t="shared" si="3"/>
        <v>20255920142481</v>
      </c>
      <c r="AP695" s="223">
        <f>IFERROR(VLOOKUP(AM695,ORFEO2025!H:O,5,0),"")</f>
        <v>45763</v>
      </c>
      <c r="AQ695" s="223">
        <f>IFERROR(VLOOKUP(AM695,ORFEO2025!H:O,6,0),"")</f>
        <v>45763</v>
      </c>
      <c r="AR695" s="223">
        <f>IFERROR(VLOOKUP(AM695,ORFEO2025!H:O,7,0),"")</f>
        <v>45763</v>
      </c>
      <c r="AS695" s="223">
        <f>IFERROR(VLOOKUP(AM695,ORFEO2025!H:O,8,0),"")</f>
        <v>45763</v>
      </c>
      <c r="AT695" s="224" t="str">
        <f>IFERROR(VLOOKUP(AM695,ORFEO2025!H:O,9,0),"")</f>
        <v/>
      </c>
    </row>
    <row r="696">
      <c r="A696" s="261">
        <v>2.0255920303761E13</v>
      </c>
      <c r="B696" s="248"/>
      <c r="C696" s="28"/>
      <c r="D696" s="24"/>
      <c r="E696" s="227"/>
      <c r="F696" s="216" t="b">
        <v>1</v>
      </c>
      <c r="G696" s="248"/>
      <c r="H696" s="24"/>
      <c r="I696" s="209"/>
      <c r="J696" s="219" t="str">
        <f t="shared" si="6"/>
        <v/>
      </c>
      <c r="K696" s="24"/>
      <c r="L696" s="24"/>
      <c r="M696" s="24"/>
      <c r="N696" s="24"/>
      <c r="O696" s="24"/>
      <c r="P696" s="24"/>
      <c r="Q696" s="24"/>
      <c r="R696" s="24"/>
      <c r="S696" s="27"/>
      <c r="T696" s="24"/>
      <c r="U696" s="24"/>
      <c r="V696" s="24"/>
      <c r="W696" s="24"/>
      <c r="X696" s="209"/>
      <c r="Y696" s="216"/>
      <c r="Z696" s="216" t="str">
        <f t="shared" si="2"/>
        <v/>
      </c>
      <c r="AA696" s="250">
        <f>ORFEO2025!C679</f>
        <v>45807</v>
      </c>
      <c r="AB696" s="216" t="str">
        <f>ORFEO2025!H677</f>
        <v>SE CIERRA TENIENDO EN CUENTA QUE ES INFORMATIVO</v>
      </c>
      <c r="AC696" s="216" t="str">
        <f>ORFEO2025!G677</f>
        <v>SANTIAGO VARGAS CAMACHO</v>
      </c>
      <c r="AD696" s="24"/>
      <c r="AE696" s="24"/>
      <c r="AF696" s="24"/>
      <c r="AG696" s="24"/>
      <c r="AH696" s="24"/>
      <c r="AI696" s="24"/>
      <c r="AJ696" s="24"/>
      <c r="AK696" s="24"/>
      <c r="AL696" s="209"/>
      <c r="AM696" s="262">
        <v>2.0255920142551E13</v>
      </c>
      <c r="AN696" s="24"/>
      <c r="AO696" s="223">
        <f t="shared" si="3"/>
        <v>20255920142551</v>
      </c>
      <c r="AP696" s="223">
        <f>IFERROR(VLOOKUP(AM696,ORFEO2025!H:O,5,0),"")</f>
        <v>45763</v>
      </c>
      <c r="AQ696" s="223">
        <f>IFERROR(VLOOKUP(AM696,ORFEO2025!H:O,6,0),"")</f>
        <v>45763</v>
      </c>
      <c r="AR696" s="223">
        <f>IFERROR(VLOOKUP(AM696,ORFEO2025!H:O,7,0),"")</f>
        <v>45763</v>
      </c>
      <c r="AS696" s="223">
        <f>IFERROR(VLOOKUP(AM696,ORFEO2025!H:O,8,0),"")</f>
        <v>45763</v>
      </c>
      <c r="AT696" s="224" t="str">
        <f>IFERROR(VLOOKUP(AM696,ORFEO2025!H:O,9,0),"")</f>
        <v/>
      </c>
    </row>
    <row r="697">
      <c r="A697" s="261">
        <v>2.0255920307361E13</v>
      </c>
      <c r="B697" s="229"/>
      <c r="C697" s="28"/>
      <c r="D697" s="24"/>
      <c r="E697" s="227"/>
      <c r="F697" s="216" t="b">
        <v>1</v>
      </c>
      <c r="G697" s="248" t="s">
        <v>3778</v>
      </c>
      <c r="H697" s="24"/>
      <c r="I697" s="209"/>
      <c r="J697" s="219" t="str">
        <f t="shared" si="6"/>
        <v/>
      </c>
      <c r="K697" s="24"/>
      <c r="L697" s="24"/>
      <c r="M697" s="24"/>
      <c r="N697" s="24"/>
      <c r="O697" s="24"/>
      <c r="P697" s="24"/>
      <c r="Q697" s="24"/>
      <c r="R697" s="24"/>
      <c r="S697" s="27"/>
      <c r="T697" s="24"/>
      <c r="U697" s="24"/>
      <c r="V697" s="24"/>
      <c r="W697" s="24"/>
      <c r="X697" s="209"/>
      <c r="Y697" s="216"/>
      <c r="Z697" s="216">
        <f t="shared" si="2"/>
        <v>20255920200841</v>
      </c>
      <c r="AA697" s="250">
        <f>ORFEO2025!C680</f>
        <v>45807</v>
      </c>
      <c r="AB697" s="216">
        <f>ORFEO2025!H678</f>
        <v>20255920200841</v>
      </c>
      <c r="AC697" s="216" t="str">
        <f>ORFEO2025!G678</f>
        <v>EDGAR GRANADOS</v>
      </c>
      <c r="AD697" s="24"/>
      <c r="AE697" s="24"/>
      <c r="AF697" s="24"/>
      <c r="AG697" s="24"/>
      <c r="AH697" s="24"/>
      <c r="AI697" s="24"/>
      <c r="AJ697" s="24"/>
      <c r="AK697" s="24"/>
      <c r="AL697" s="209"/>
      <c r="AM697" s="262">
        <v>2.0255920142721E13</v>
      </c>
      <c r="AN697" s="24"/>
      <c r="AO697" s="223">
        <f t="shared" si="3"/>
        <v>20255920142721</v>
      </c>
      <c r="AP697" s="223">
        <f>IFERROR(VLOOKUP(AM697,ORFEO2025!H:O,5,0),"")</f>
        <v>45769</v>
      </c>
      <c r="AQ697" s="223">
        <f>IFERROR(VLOOKUP(AM697,ORFEO2025!H:O,6,0),"")</f>
        <v>45769</v>
      </c>
      <c r="AR697" s="223">
        <f>IFERROR(VLOOKUP(AM697,ORFEO2025!H:O,7,0),"")</f>
        <v>45769</v>
      </c>
      <c r="AS697" s="223">
        <f>IFERROR(VLOOKUP(AM697,ORFEO2025!H:O,8,0),"")</f>
        <v>45769</v>
      </c>
      <c r="AT697" s="224" t="str">
        <f>IFERROR(VLOOKUP(AM697,ORFEO2025!H:O,9,0),"")</f>
        <v/>
      </c>
    </row>
    <row r="698">
      <c r="A698" s="261">
        <v>2.0255920303101E13</v>
      </c>
      <c r="B698" s="229"/>
      <c r="C698" s="28"/>
      <c r="D698" s="24"/>
      <c r="E698" s="227"/>
      <c r="F698" s="216" t="b">
        <v>1</v>
      </c>
      <c r="G698" s="248"/>
      <c r="H698" s="24"/>
      <c r="I698" s="209"/>
      <c r="J698" s="219" t="str">
        <f t="shared" si="6"/>
        <v/>
      </c>
      <c r="K698" s="24"/>
      <c r="L698" s="24"/>
      <c r="M698" s="24"/>
      <c r="N698" s="24"/>
      <c r="O698" s="24"/>
      <c r="P698" s="24"/>
      <c r="Q698" s="24"/>
      <c r="R698" s="24"/>
      <c r="S698" s="27"/>
      <c r="T698" s="24"/>
      <c r="U698" s="24"/>
      <c r="V698" s="24"/>
      <c r="W698" s="24"/>
      <c r="X698" s="209"/>
      <c r="Y698" s="216"/>
      <c r="Z698" s="216">
        <f t="shared" si="2"/>
        <v>20255920171541</v>
      </c>
      <c r="AA698" s="250">
        <f>ORFEO2025!C681</f>
        <v>45807</v>
      </c>
      <c r="AB698" s="216">
        <f>ORFEO2025!H679</f>
        <v>20255920171541</v>
      </c>
      <c r="AC698" s="216" t="str">
        <f>ORFEO2025!G679</f>
        <v>OSCAR CASTAÑEDA</v>
      </c>
      <c r="AD698" s="24"/>
      <c r="AE698" s="24"/>
      <c r="AF698" s="24"/>
      <c r="AG698" s="24"/>
      <c r="AH698" s="24"/>
      <c r="AI698" s="24"/>
      <c r="AJ698" s="24"/>
      <c r="AK698" s="24"/>
      <c r="AL698" s="209"/>
      <c r="AM698" s="262">
        <v>2.0255920142781E13</v>
      </c>
      <c r="AN698" s="24"/>
      <c r="AO698" s="223">
        <f t="shared" si="3"/>
        <v>20255920142781</v>
      </c>
      <c r="AP698" s="223">
        <f>IFERROR(VLOOKUP(AM698,ORFEO2025!H:O,5,0),"")</f>
        <v>45763</v>
      </c>
      <c r="AQ698" s="223">
        <f>IFERROR(VLOOKUP(AM698,ORFEO2025!H:O,6,0),"")</f>
        <v>45763</v>
      </c>
      <c r="AR698" s="223">
        <f>IFERROR(VLOOKUP(AM698,ORFEO2025!H:O,7,0),"")</f>
        <v>45763</v>
      </c>
      <c r="AS698" s="223">
        <f>IFERROR(VLOOKUP(AM698,ORFEO2025!H:O,8,0),"")</f>
        <v>45763</v>
      </c>
      <c r="AT698" s="224" t="str">
        <f>IFERROR(VLOOKUP(AM698,ORFEO2025!H:O,9,0),"")</f>
        <v/>
      </c>
    </row>
    <row r="699">
      <c r="A699" s="261">
        <v>2.0255920282081E13</v>
      </c>
      <c r="B699" s="229"/>
      <c r="C699" s="28"/>
      <c r="D699" s="24"/>
      <c r="E699" s="227"/>
      <c r="F699" s="216" t="b">
        <v>1</v>
      </c>
      <c r="G699" s="248"/>
      <c r="H699" s="24"/>
      <c r="I699" s="209"/>
      <c r="J699" s="219" t="str">
        <f t="shared" si="6"/>
        <v/>
      </c>
      <c r="K699" s="24"/>
      <c r="L699" s="24"/>
      <c r="M699" s="24"/>
      <c r="N699" s="24"/>
      <c r="O699" s="24"/>
      <c r="P699" s="24"/>
      <c r="Q699" s="24"/>
      <c r="R699" s="24"/>
      <c r="S699" s="27"/>
      <c r="T699" s="24"/>
      <c r="U699" s="24"/>
      <c r="V699" s="24"/>
      <c r="W699" s="24"/>
      <c r="X699" s="209"/>
      <c r="Y699" s="216"/>
      <c r="Z699" s="216" t="str">
        <f t="shared" si="2"/>
        <v/>
      </c>
      <c r="AA699" s="226">
        <f>ORFEO2025!C682</f>
        <v>45804</v>
      </c>
      <c r="AB699" s="216" t="str">
        <f>ORFEO2025!H680</f>
        <v>INFORMATIVO - RESPUESTA A SOLICITUD DE INFORMACIÓN</v>
      </c>
      <c r="AC699" s="216" t="str">
        <f>ORFEO2025!G680</f>
        <v>SANTIAGO VARGAS CAMACHO</v>
      </c>
      <c r="AD699" s="24"/>
      <c r="AE699" s="24"/>
      <c r="AF699" s="24"/>
      <c r="AG699" s="24"/>
      <c r="AH699" s="24"/>
      <c r="AI699" s="24"/>
      <c r="AJ699" s="24"/>
      <c r="AK699" s="24"/>
      <c r="AL699" s="209"/>
      <c r="AM699" s="262">
        <v>2.0255920142821E13</v>
      </c>
      <c r="AN699" s="24"/>
      <c r="AO699" s="223">
        <f t="shared" si="3"/>
        <v>20255920142821</v>
      </c>
      <c r="AP699" s="223">
        <f>IFERROR(VLOOKUP(AM699,ORFEO2025!H:O,5,0),"")</f>
        <v>45763</v>
      </c>
      <c r="AQ699" s="223">
        <f>IFERROR(VLOOKUP(AM699,ORFEO2025!H:O,6,0),"")</f>
        <v>45763</v>
      </c>
      <c r="AR699" s="223">
        <f>IFERROR(VLOOKUP(AM699,ORFEO2025!H:O,7,0),"")</f>
        <v>45763</v>
      </c>
      <c r="AS699" s="223">
        <f>IFERROR(VLOOKUP(AM699,ORFEO2025!H:O,8,0),"")</f>
        <v>45763</v>
      </c>
      <c r="AT699" s="224" t="str">
        <f>IFERROR(VLOOKUP(AM699,ORFEO2025!H:O,9,0),"")</f>
        <v/>
      </c>
    </row>
    <row r="700">
      <c r="A700" s="261">
        <v>2.0255920303561E13</v>
      </c>
      <c r="B700" s="248"/>
      <c r="C700" s="28"/>
      <c r="D700" s="24"/>
      <c r="E700" s="227"/>
      <c r="F700" s="216" t="b">
        <v>1</v>
      </c>
      <c r="G700" s="248"/>
      <c r="H700" s="24"/>
      <c r="I700" s="209"/>
      <c r="J700" s="219" t="str">
        <f t="shared" si="6"/>
        <v/>
      </c>
      <c r="K700" s="24"/>
      <c r="L700" s="24"/>
      <c r="M700" s="24"/>
      <c r="N700" s="24"/>
      <c r="O700" s="24"/>
      <c r="P700" s="24"/>
      <c r="Q700" s="24"/>
      <c r="R700" s="24"/>
      <c r="S700" s="27"/>
      <c r="T700" s="24"/>
      <c r="U700" s="24"/>
      <c r="V700" s="24"/>
      <c r="W700" s="24"/>
      <c r="X700" s="209"/>
      <c r="Y700" s="216"/>
      <c r="Z700" s="216" t="str">
        <f t="shared" si="2"/>
        <v/>
      </c>
      <c r="AA700" s="250">
        <f>ORFEO2025!C683</f>
        <v>45800</v>
      </c>
      <c r="AB700" s="216" t="str">
        <f>ORFEO2025!H681</f>
        <v>INFORMATIVO, ASISTENCIA INVITACIÓN A LA SOCIALIZACIÓN DE INICIO DE OBRA - LOCALIDAD FONTIBÓN. LAMENTABLEMENTE, DEBIDO A OTROS COMPROMISOS PREVIOS Y LA LIMITACIÓN DE PERSONAL EN ESTE MOMENTO, NO PUDIMOS ASISTIR A LA SESIÓN.</v>
      </c>
      <c r="AC700" s="216" t="str">
        <f>ORFEO2025!G681</f>
        <v>SANTIAGO VARGAS CAMACHO</v>
      </c>
      <c r="AD700" s="24"/>
      <c r="AE700" s="24"/>
      <c r="AF700" s="24"/>
      <c r="AG700" s="24"/>
      <c r="AH700" s="24"/>
      <c r="AI700" s="24"/>
      <c r="AJ700" s="24"/>
      <c r="AK700" s="24"/>
      <c r="AL700" s="209"/>
      <c r="AM700" s="262">
        <v>2.0255920142831E13</v>
      </c>
      <c r="AN700" s="24"/>
      <c r="AO700" s="223">
        <f t="shared" si="3"/>
        <v>20255920142831</v>
      </c>
      <c r="AP700" s="223">
        <f>IFERROR(VLOOKUP(AM700,ORFEO2025!H:O,5,0),"")</f>
        <v>45763</v>
      </c>
      <c r="AQ700" s="223">
        <f>IFERROR(VLOOKUP(AM700,ORFEO2025!H:O,6,0),"")</f>
        <v>45763</v>
      </c>
      <c r="AR700" s="223">
        <f>IFERROR(VLOOKUP(AM700,ORFEO2025!H:O,7,0),"")</f>
        <v>45763</v>
      </c>
      <c r="AS700" s="223">
        <f>IFERROR(VLOOKUP(AM700,ORFEO2025!H:O,8,0),"")</f>
        <v>45763</v>
      </c>
      <c r="AT700" s="224" t="str">
        <f>IFERROR(VLOOKUP(AM700,ORFEO2025!H:O,9,0),"")</f>
        <v/>
      </c>
    </row>
    <row r="701">
      <c r="A701" s="261">
        <v>2.0255920304071E13</v>
      </c>
      <c r="B701" s="229"/>
      <c r="C701" s="28"/>
      <c r="D701" s="24"/>
      <c r="E701" s="227"/>
      <c r="F701" s="216" t="b">
        <v>1</v>
      </c>
      <c r="G701" s="248"/>
      <c r="H701" s="24"/>
      <c r="I701" s="209"/>
      <c r="J701" s="219" t="str">
        <f t="shared" si="6"/>
        <v/>
      </c>
      <c r="K701" s="24"/>
      <c r="L701" s="24"/>
      <c r="M701" s="24"/>
      <c r="N701" s="24"/>
      <c r="O701" s="24"/>
      <c r="P701" s="24"/>
      <c r="Q701" s="24"/>
      <c r="R701" s="24"/>
      <c r="S701" s="27"/>
      <c r="T701" s="24"/>
      <c r="U701" s="24"/>
      <c r="V701" s="24"/>
      <c r="W701" s="24"/>
      <c r="X701" s="209"/>
      <c r="Y701" s="216"/>
      <c r="Z701" s="216" t="str">
        <f t="shared" si="2"/>
        <v/>
      </c>
      <c r="AA701" s="250">
        <f>ORFEO2025!C684</f>
        <v>45812</v>
      </c>
      <c r="AB701" s="216" t="str">
        <f>ORFEO2025!H682</f>
        <v>NO SE ENCUENTRA EN MI BANDEJA DE ORFEO</v>
      </c>
      <c r="AC701" s="216" t="str">
        <f>ORFEO2025!G682</f>
        <v>OSCAR CASTAÑEDA</v>
      </c>
      <c r="AD701" s="24"/>
      <c r="AE701" s="24"/>
      <c r="AF701" s="24"/>
      <c r="AG701" s="24"/>
      <c r="AH701" s="24"/>
      <c r="AI701" s="24"/>
      <c r="AJ701" s="24"/>
      <c r="AK701" s="24"/>
      <c r="AL701" s="209"/>
      <c r="AM701" s="262">
        <v>2.0255920142841E13</v>
      </c>
      <c r="AN701" s="24"/>
      <c r="AO701" s="223">
        <f t="shared" si="3"/>
        <v>20255920142841</v>
      </c>
      <c r="AP701" s="223" t="str">
        <f>IFERROR(VLOOKUP(AM701,ORFEO2025!H:O,5,0),"")</f>
        <v/>
      </c>
      <c r="AQ701" s="223" t="str">
        <f>IFERROR(VLOOKUP(AM701,ORFEO2025!H:O,6,0),"")</f>
        <v/>
      </c>
      <c r="AR701" s="223" t="str">
        <f>IFERROR(VLOOKUP(AM701,ORFEO2025!H:O,7,0),"")</f>
        <v/>
      </c>
      <c r="AS701" s="223" t="str">
        <f>IFERROR(VLOOKUP(AM701,ORFEO2025!H:O,8,0),"")</f>
        <v/>
      </c>
      <c r="AT701" s="224" t="str">
        <f>IFERROR(VLOOKUP(AM701,ORFEO2025!H:O,9,0),"")</f>
        <v/>
      </c>
    </row>
    <row r="702">
      <c r="A702" s="261">
        <v>2.0255920308721E13</v>
      </c>
      <c r="B702" s="229"/>
      <c r="C702" s="28"/>
      <c r="D702" s="24"/>
      <c r="E702" s="227"/>
      <c r="F702" s="216" t="b">
        <v>1</v>
      </c>
      <c r="G702" s="248"/>
      <c r="H702" s="24"/>
      <c r="I702" s="209"/>
      <c r="J702" s="219" t="str">
        <f t="shared" si="6"/>
        <v/>
      </c>
      <c r="K702" s="24"/>
      <c r="L702" s="24"/>
      <c r="M702" s="24"/>
      <c r="N702" s="24"/>
      <c r="O702" s="24"/>
      <c r="P702" s="24"/>
      <c r="Q702" s="24"/>
      <c r="R702" s="24"/>
      <c r="S702" s="27"/>
      <c r="T702" s="24"/>
      <c r="U702" s="24"/>
      <c r="V702" s="24"/>
      <c r="W702" s="24"/>
      <c r="X702" s="209"/>
      <c r="Y702" s="216"/>
      <c r="Z702" s="216">
        <f t="shared" si="2"/>
        <v>20255920220051</v>
      </c>
      <c r="AA702" s="250">
        <f>ORFEO2025!C685</f>
        <v>45807</v>
      </c>
      <c r="AB702" s="216">
        <f>ORFEO2025!H683</f>
        <v>20255920220051</v>
      </c>
      <c r="AC702" s="216" t="str">
        <f>ORFEO2025!G683</f>
        <v>OSCAR CASTAÑEDA</v>
      </c>
      <c r="AD702" s="24"/>
      <c r="AE702" s="24"/>
      <c r="AF702" s="24"/>
      <c r="AG702" s="24"/>
      <c r="AH702" s="24"/>
      <c r="AI702" s="24"/>
      <c r="AJ702" s="24"/>
      <c r="AK702" s="24"/>
      <c r="AL702" s="209"/>
      <c r="AM702" s="262">
        <v>2.0255920142861E13</v>
      </c>
      <c r="AN702" s="24"/>
      <c r="AO702" s="223">
        <f t="shared" si="3"/>
        <v>20255920142861</v>
      </c>
      <c r="AP702" s="223" t="str">
        <f>IFERROR(VLOOKUP(AM702,ORFEO2025!H:O,5,0),"")</f>
        <v/>
      </c>
      <c r="AQ702" s="223" t="str">
        <f>IFERROR(VLOOKUP(AM702,ORFEO2025!H:O,6,0),"")</f>
        <v/>
      </c>
      <c r="AR702" s="223" t="str">
        <f>IFERROR(VLOOKUP(AM702,ORFEO2025!H:O,7,0),"")</f>
        <v/>
      </c>
      <c r="AS702" s="223" t="str">
        <f>IFERROR(VLOOKUP(AM702,ORFEO2025!H:O,8,0),"")</f>
        <v/>
      </c>
      <c r="AT702" s="224" t="str">
        <f>IFERROR(VLOOKUP(AM702,ORFEO2025!H:O,9,0),"")</f>
        <v/>
      </c>
    </row>
    <row r="703">
      <c r="A703" s="261">
        <v>2.0255920303601E13</v>
      </c>
      <c r="B703" s="229"/>
      <c r="C703" s="28"/>
      <c r="D703" s="24"/>
      <c r="E703" s="227"/>
      <c r="F703" s="216" t="b">
        <v>1</v>
      </c>
      <c r="G703" s="248"/>
      <c r="H703" s="24"/>
      <c r="I703" s="209"/>
      <c r="J703" s="219" t="str">
        <f t="shared" si="6"/>
        <v/>
      </c>
      <c r="K703" s="24"/>
      <c r="L703" s="24"/>
      <c r="M703" s="24"/>
      <c r="N703" s="24"/>
      <c r="O703" s="24"/>
      <c r="P703" s="24"/>
      <c r="Q703" s="24"/>
      <c r="R703" s="24"/>
      <c r="S703" s="27"/>
      <c r="T703" s="24"/>
      <c r="U703" s="24"/>
      <c r="V703" s="24"/>
      <c r="W703" s="24"/>
      <c r="X703" s="209"/>
      <c r="Y703" s="216"/>
      <c r="Z703" s="216">
        <f t="shared" si="2"/>
        <v>20255920222051</v>
      </c>
      <c r="AA703" s="250">
        <f>ORFEO2025!C686</f>
        <v>45807</v>
      </c>
      <c r="AB703" s="216">
        <f>ORFEO2025!H684</f>
        <v>20255920222051</v>
      </c>
      <c r="AC703" s="216" t="str">
        <f>ORFEO2025!G684</f>
        <v>JOHN CORREDOR</v>
      </c>
      <c r="AD703" s="24"/>
      <c r="AE703" s="24"/>
      <c r="AF703" s="24"/>
      <c r="AG703" s="24"/>
      <c r="AH703" s="24"/>
      <c r="AI703" s="24"/>
      <c r="AJ703" s="24"/>
      <c r="AK703" s="24"/>
      <c r="AL703" s="209"/>
      <c r="AM703" s="262">
        <v>2.0255920142891E13</v>
      </c>
      <c r="AN703" s="24"/>
      <c r="AO703" s="223">
        <f t="shared" si="3"/>
        <v>20255920142891</v>
      </c>
      <c r="AP703" s="223">
        <f>IFERROR(VLOOKUP(AM703,ORFEO2025!H:O,5,0),"")</f>
        <v>45763</v>
      </c>
      <c r="AQ703" s="223">
        <f>IFERROR(VLOOKUP(AM703,ORFEO2025!H:O,6,0),"")</f>
        <v>45763</v>
      </c>
      <c r="AR703" s="223">
        <f>IFERROR(VLOOKUP(AM703,ORFEO2025!H:O,7,0),"")</f>
        <v>45763</v>
      </c>
      <c r="AS703" s="223">
        <f>IFERROR(VLOOKUP(AM703,ORFEO2025!H:O,8,0),"")</f>
        <v>45763</v>
      </c>
      <c r="AT703" s="224" t="str">
        <f>IFERROR(VLOOKUP(AM703,ORFEO2025!H:O,9,0),"")</f>
        <v/>
      </c>
    </row>
    <row r="704">
      <c r="A704" s="261">
        <v>2.0255920303611E13</v>
      </c>
      <c r="B704" s="229"/>
      <c r="C704" s="28"/>
      <c r="D704" s="24"/>
      <c r="E704" s="227"/>
      <c r="F704" s="216" t="b">
        <v>1</v>
      </c>
      <c r="G704" s="248" t="s">
        <v>3778</v>
      </c>
      <c r="H704" s="24"/>
      <c r="I704" s="209"/>
      <c r="J704" s="219" t="str">
        <f t="shared" si="6"/>
        <v/>
      </c>
      <c r="K704" s="24"/>
      <c r="L704" s="24"/>
      <c r="M704" s="24"/>
      <c r="N704" s="24"/>
      <c r="O704" s="24"/>
      <c r="P704" s="24"/>
      <c r="Q704" s="24"/>
      <c r="R704" s="24"/>
      <c r="S704" s="27"/>
      <c r="T704" s="24"/>
      <c r="U704" s="24"/>
      <c r="V704" s="24"/>
      <c r="W704" s="24"/>
      <c r="X704" s="209"/>
      <c r="Y704" s="216"/>
      <c r="Z704" s="216">
        <f t="shared" si="2"/>
        <v>20255920222061</v>
      </c>
      <c r="AA704" s="250">
        <f>ORFEO2025!C687</f>
        <v>45812</v>
      </c>
      <c r="AB704" s="216">
        <f>ORFEO2025!H685</f>
        <v>20255920222061</v>
      </c>
      <c r="AC704" s="216" t="str">
        <f>ORFEO2025!G685</f>
        <v>JOHN CORREDOR</v>
      </c>
      <c r="AD704" s="24"/>
      <c r="AE704" s="24"/>
      <c r="AF704" s="24"/>
      <c r="AG704" s="24"/>
      <c r="AH704" s="24"/>
      <c r="AI704" s="24"/>
      <c r="AJ704" s="24"/>
      <c r="AK704" s="24"/>
      <c r="AL704" s="209"/>
      <c r="AM704" s="262">
        <v>2.0255920142901E13</v>
      </c>
      <c r="AN704" s="24"/>
      <c r="AO704" s="223">
        <f t="shared" si="3"/>
        <v>20255920142901</v>
      </c>
      <c r="AP704" s="223" t="str">
        <f>IFERROR(VLOOKUP(AM704,ORFEO2025!H:O,5,0),"")</f>
        <v/>
      </c>
      <c r="AQ704" s="223" t="str">
        <f>IFERROR(VLOOKUP(AM704,ORFEO2025!H:O,6,0),"")</f>
        <v/>
      </c>
      <c r="AR704" s="223" t="str">
        <f>IFERROR(VLOOKUP(AM704,ORFEO2025!H:O,7,0),"")</f>
        <v/>
      </c>
      <c r="AS704" s="223" t="str">
        <f>IFERROR(VLOOKUP(AM704,ORFEO2025!H:O,8,0),"")</f>
        <v/>
      </c>
      <c r="AT704" s="224" t="str">
        <f>IFERROR(VLOOKUP(AM704,ORFEO2025!H:O,9,0),"")</f>
        <v/>
      </c>
    </row>
    <row r="705">
      <c r="A705" s="261">
        <v>2.0255920304731E13</v>
      </c>
      <c r="B705" s="229"/>
      <c r="C705" s="28"/>
      <c r="D705" s="24"/>
      <c r="E705" s="227"/>
      <c r="F705" s="216" t="b">
        <v>1</v>
      </c>
      <c r="G705" s="248"/>
      <c r="H705" s="24"/>
      <c r="I705" s="209"/>
      <c r="J705" s="219" t="str">
        <f t="shared" si="6"/>
        <v/>
      </c>
      <c r="K705" s="24"/>
      <c r="L705" s="24"/>
      <c r="M705" s="24"/>
      <c r="N705" s="24"/>
      <c r="O705" s="24"/>
      <c r="P705" s="24"/>
      <c r="Q705" s="24"/>
      <c r="R705" s="24"/>
      <c r="S705" s="27"/>
      <c r="T705" s="24"/>
      <c r="U705" s="24"/>
      <c r="V705" s="24"/>
      <c r="W705" s="24"/>
      <c r="X705" s="209"/>
      <c r="Y705" s="216"/>
      <c r="Z705" s="216">
        <f t="shared" si="2"/>
        <v>20255920223131</v>
      </c>
      <c r="AA705" s="250">
        <f>ORFEO2025!C688</f>
        <v>45812</v>
      </c>
      <c r="AB705" s="216">
        <f>ORFEO2025!H686</f>
        <v>20255920223131</v>
      </c>
      <c r="AC705" s="216" t="str">
        <f>ORFEO2025!G686</f>
        <v>EDGAR GRANADOS</v>
      </c>
      <c r="AD705" s="24"/>
      <c r="AE705" s="24"/>
      <c r="AF705" s="24"/>
      <c r="AG705" s="24"/>
      <c r="AH705" s="24"/>
      <c r="AI705" s="24"/>
      <c r="AJ705" s="24"/>
      <c r="AK705" s="24"/>
      <c r="AL705" s="209"/>
      <c r="AM705" s="262">
        <v>2.0255920142931E13</v>
      </c>
      <c r="AN705" s="24"/>
      <c r="AO705" s="223">
        <f t="shared" si="3"/>
        <v>20255920142931</v>
      </c>
      <c r="AP705" s="223">
        <f>IFERROR(VLOOKUP(AM705,ORFEO2025!H:O,5,0),"")</f>
        <v>45772</v>
      </c>
      <c r="AQ705" s="223">
        <f>IFERROR(VLOOKUP(AM705,ORFEO2025!H:O,6,0),"")</f>
        <v>45772</v>
      </c>
      <c r="AR705" s="223">
        <f>IFERROR(VLOOKUP(AM705,ORFEO2025!H:O,7,0),"")</f>
        <v>45772</v>
      </c>
      <c r="AS705" s="223">
        <f>IFERROR(VLOOKUP(AM705,ORFEO2025!H:O,8,0),"")</f>
        <v>45772</v>
      </c>
      <c r="AT705" s="224" t="str">
        <f>IFERROR(VLOOKUP(AM705,ORFEO2025!H:O,9,0),"")</f>
        <v/>
      </c>
    </row>
    <row r="706">
      <c r="A706" s="261">
        <v>2.0255920281781E13</v>
      </c>
      <c r="B706" s="248"/>
      <c r="C706" s="28"/>
      <c r="D706" s="24"/>
      <c r="E706" s="227"/>
      <c r="F706" s="216" t="b">
        <v>1</v>
      </c>
      <c r="G706" s="248"/>
      <c r="H706" s="24"/>
      <c r="I706" s="209"/>
      <c r="J706" s="219" t="str">
        <f t="shared" si="6"/>
        <v/>
      </c>
      <c r="K706" s="24"/>
      <c r="L706" s="24"/>
      <c r="M706" s="24"/>
      <c r="N706" s="24"/>
      <c r="O706" s="24"/>
      <c r="P706" s="24"/>
      <c r="Q706" s="24"/>
      <c r="R706" s="24"/>
      <c r="S706" s="27"/>
      <c r="T706" s="24"/>
      <c r="U706" s="24"/>
      <c r="V706" s="24"/>
      <c r="W706" s="24"/>
      <c r="X706" s="209"/>
      <c r="Y706" s="216"/>
      <c r="Z706" s="216" t="str">
        <f t="shared" si="2"/>
        <v/>
      </c>
      <c r="AA706" s="250">
        <f>ORFEO2025!C689</f>
        <v>45812</v>
      </c>
      <c r="AB706" s="216" t="str">
        <f>ORFEO2025!H687</f>
        <v>NO REQUIERE RESPUESTA</v>
      </c>
      <c r="AC706" s="216" t="str">
        <f>ORFEO2025!G687</f>
        <v>SEBASTIÁN RAMÍREZ</v>
      </c>
      <c r="AD706" s="24"/>
      <c r="AE706" s="24"/>
      <c r="AF706" s="24"/>
      <c r="AG706" s="24"/>
      <c r="AH706" s="24"/>
      <c r="AI706" s="24"/>
      <c r="AJ706" s="24"/>
      <c r="AK706" s="24"/>
      <c r="AL706" s="209"/>
      <c r="AM706" s="262">
        <v>2.0255920142941E13</v>
      </c>
      <c r="AN706" s="24"/>
      <c r="AO706" s="223">
        <f t="shared" si="3"/>
        <v>20255920142941</v>
      </c>
      <c r="AP706" s="223" t="str">
        <f>IFERROR(VLOOKUP(AM706,ORFEO2025!H:O,5,0),"")</f>
        <v/>
      </c>
      <c r="AQ706" s="223" t="str">
        <f>IFERROR(VLOOKUP(AM706,ORFEO2025!H:O,6,0),"")</f>
        <v/>
      </c>
      <c r="AR706" s="223" t="str">
        <f>IFERROR(VLOOKUP(AM706,ORFEO2025!H:O,7,0),"")</f>
        <v/>
      </c>
      <c r="AS706" s="223" t="str">
        <f>IFERROR(VLOOKUP(AM706,ORFEO2025!H:O,8,0),"")</f>
        <v/>
      </c>
      <c r="AT706" s="224" t="str">
        <f>IFERROR(VLOOKUP(AM706,ORFEO2025!H:O,9,0),"")</f>
        <v/>
      </c>
    </row>
    <row r="707">
      <c r="A707" s="261">
        <v>2.0255920311691E13</v>
      </c>
      <c r="B707" s="229"/>
      <c r="C707" s="28"/>
      <c r="D707" s="24"/>
      <c r="E707" s="227"/>
      <c r="F707" s="216" t="b">
        <v>1</v>
      </c>
      <c r="G707" s="248"/>
      <c r="H707" s="24"/>
      <c r="I707" s="209"/>
      <c r="J707" s="219" t="str">
        <f t="shared" si="6"/>
        <v/>
      </c>
      <c r="K707" s="24"/>
      <c r="L707" s="24"/>
      <c r="M707" s="24"/>
      <c r="N707" s="24"/>
      <c r="O707" s="24"/>
      <c r="P707" s="24"/>
      <c r="Q707" s="24"/>
      <c r="R707" s="24"/>
      <c r="S707" s="27"/>
      <c r="T707" s="24"/>
      <c r="U707" s="24"/>
      <c r="V707" s="24"/>
      <c r="W707" s="24"/>
      <c r="X707" s="209"/>
      <c r="Y707" s="216"/>
      <c r="Z707" s="216">
        <f t="shared" si="2"/>
        <v>20255920245441</v>
      </c>
      <c r="AA707" s="250">
        <f>ORFEO2025!C690</f>
        <v>45812</v>
      </c>
      <c r="AB707" s="216">
        <f>ORFEO2025!H688</f>
        <v>20255920245441</v>
      </c>
      <c r="AC707" s="216" t="str">
        <f>ORFEO2025!G688</f>
        <v>EDUARDO ARREDONDO</v>
      </c>
      <c r="AD707" s="24"/>
      <c r="AE707" s="24"/>
      <c r="AF707" s="24"/>
      <c r="AG707" s="24"/>
      <c r="AH707" s="24"/>
      <c r="AI707" s="24"/>
      <c r="AJ707" s="24"/>
      <c r="AK707" s="24"/>
      <c r="AL707" s="209"/>
      <c r="AM707" s="262">
        <v>2.0255920143091E13</v>
      </c>
      <c r="AN707" s="24"/>
      <c r="AO707" s="223">
        <f t="shared" si="3"/>
        <v>20255920143091</v>
      </c>
      <c r="AP707" s="223">
        <f>IFERROR(VLOOKUP(AM707,ORFEO2025!H:O,5,0),"")</f>
        <v>45763</v>
      </c>
      <c r="AQ707" s="223">
        <f>IFERROR(VLOOKUP(AM707,ORFEO2025!H:O,6,0),"")</f>
        <v>45763</v>
      </c>
      <c r="AR707" s="223">
        <f>IFERROR(VLOOKUP(AM707,ORFEO2025!H:O,7,0),"")</f>
        <v>45763</v>
      </c>
      <c r="AS707" s="223">
        <f>IFERROR(VLOOKUP(AM707,ORFEO2025!H:O,8,0),"")</f>
        <v>45763</v>
      </c>
      <c r="AT707" s="224" t="str">
        <f>IFERROR(VLOOKUP(AM707,ORFEO2025!H:O,9,0),"")</f>
        <v/>
      </c>
    </row>
    <row r="708">
      <c r="A708" s="216"/>
      <c r="B708" s="229"/>
      <c r="C708" s="28"/>
      <c r="D708" s="24"/>
      <c r="E708" s="227"/>
      <c r="F708" s="216"/>
      <c r="G708" s="248"/>
      <c r="H708" s="24"/>
      <c r="I708" s="209"/>
      <c r="J708" s="219" t="str">
        <f t="shared" si="6"/>
        <v/>
      </c>
      <c r="K708" s="24"/>
      <c r="L708" s="24"/>
      <c r="M708" s="24"/>
      <c r="N708" s="24"/>
      <c r="O708" s="24"/>
      <c r="P708" s="24"/>
      <c r="Q708" s="24"/>
      <c r="R708" s="24"/>
      <c r="S708" s="27"/>
      <c r="T708" s="24"/>
      <c r="U708" s="24"/>
      <c r="V708" s="24"/>
      <c r="W708" s="24"/>
      <c r="X708" s="209"/>
      <c r="Y708" s="216"/>
      <c r="Z708" s="216">
        <f t="shared" si="2"/>
        <v>20255920234821</v>
      </c>
      <c r="AA708" s="250">
        <f>ORFEO2025!C691</f>
        <v>45812</v>
      </c>
      <c r="AB708" s="216">
        <f>ORFEO2025!H689</f>
        <v>20255920234821</v>
      </c>
      <c r="AC708" s="216" t="str">
        <f>ORFEO2025!G689</f>
        <v>JOHN CORREDOR</v>
      </c>
      <c r="AD708" s="24"/>
      <c r="AE708" s="24"/>
      <c r="AF708" s="24"/>
      <c r="AG708" s="24"/>
      <c r="AH708" s="24"/>
      <c r="AI708" s="24"/>
      <c r="AJ708" s="24"/>
      <c r="AK708" s="24"/>
      <c r="AL708" s="209"/>
      <c r="AM708" s="262">
        <v>2.0255920143211E13</v>
      </c>
      <c r="AN708" s="24"/>
      <c r="AO708" s="223">
        <f t="shared" si="3"/>
        <v>20255920143211</v>
      </c>
      <c r="AP708" s="223">
        <f>IFERROR(VLOOKUP(AM708,ORFEO2025!H:O,5,0),"")</f>
        <v>45763</v>
      </c>
      <c r="AQ708" s="223">
        <f>IFERROR(VLOOKUP(AM708,ORFEO2025!H:O,6,0),"")</f>
        <v>45763</v>
      </c>
      <c r="AR708" s="223">
        <f>IFERROR(VLOOKUP(AM708,ORFEO2025!H:O,7,0),"")</f>
        <v>45763</v>
      </c>
      <c r="AS708" s="223">
        <f>IFERROR(VLOOKUP(AM708,ORFEO2025!H:O,8,0),"")</f>
        <v>45763</v>
      </c>
      <c r="AT708" s="224" t="str">
        <f>IFERROR(VLOOKUP(AM708,ORFEO2025!H:O,9,0),"")</f>
        <v/>
      </c>
    </row>
    <row r="709">
      <c r="A709" s="261">
        <v>2.0255920317361E13</v>
      </c>
      <c r="B709" s="217">
        <v>45883.0</v>
      </c>
      <c r="C709" s="230">
        <v>35.0</v>
      </c>
      <c r="D709" s="216">
        <v>2.025371142E9</v>
      </c>
      <c r="E709" s="26">
        <v>51.0</v>
      </c>
      <c r="F709" s="216" t="b">
        <v>1</v>
      </c>
      <c r="G709" s="248"/>
      <c r="H709" s="24"/>
      <c r="I709" s="209"/>
      <c r="J709" s="219" t="str">
        <f t="shared" si="6"/>
        <v/>
      </c>
      <c r="K709" s="24"/>
      <c r="L709" s="24"/>
      <c r="M709" s="24"/>
      <c r="N709" s="24"/>
      <c r="O709" s="24"/>
      <c r="P709" s="24"/>
      <c r="Q709" s="24"/>
      <c r="R709" s="24"/>
      <c r="S709" s="27"/>
      <c r="T709" s="24"/>
      <c r="U709" s="24"/>
      <c r="V709" s="24"/>
      <c r="W709" s="24"/>
      <c r="X709" s="209"/>
      <c r="Y709" s="216"/>
      <c r="Z709" s="216" t="str">
        <f t="shared" si="2"/>
        <v/>
      </c>
      <c r="AA709" s="250">
        <f>ORFEO2025!C692</f>
        <v>45812</v>
      </c>
      <c r="AB709" s="216" t="str">
        <f>ORFEO2025!H690</f>
        <v>REASIGNADO PARA CIERRE, SE HA REVISADO Y GUARDADO LA INFORMACION ENTREGADA DEL CONTRATO</v>
      </c>
      <c r="AC709" s="216" t="str">
        <f>ORFEO2025!G690</f>
        <v>OSCAR CASTAÑEDA</v>
      </c>
      <c r="AD709" s="24"/>
      <c r="AE709" s="24"/>
      <c r="AF709" s="24"/>
      <c r="AG709" s="24"/>
      <c r="AH709" s="24"/>
      <c r="AI709" s="24"/>
      <c r="AJ709" s="24"/>
      <c r="AK709" s="24"/>
      <c r="AL709" s="209"/>
      <c r="AM709" s="262">
        <v>2.0255920145751E13</v>
      </c>
      <c r="AN709" s="24"/>
      <c r="AO709" s="223">
        <f t="shared" si="3"/>
        <v>20255920145751</v>
      </c>
      <c r="AP709" s="223">
        <f>IFERROR(VLOOKUP(AM709,ORFEO2025!H:O,5,0),"")</f>
        <v>45763</v>
      </c>
      <c r="AQ709" s="223">
        <f>IFERROR(VLOOKUP(AM709,ORFEO2025!H:O,6,0),"")</f>
        <v>45763</v>
      </c>
      <c r="AR709" s="223">
        <f>IFERROR(VLOOKUP(AM709,ORFEO2025!H:O,7,0),"")</f>
        <v>45763</v>
      </c>
      <c r="AS709" s="223">
        <f>IFERROR(VLOOKUP(AM709,ORFEO2025!H:O,8,0),"")</f>
        <v>45763</v>
      </c>
      <c r="AT709" s="224" t="str">
        <f>IFERROR(VLOOKUP(AM709,ORFEO2025!H:O,9,0),"")</f>
        <v/>
      </c>
    </row>
    <row r="710">
      <c r="A710" s="261">
        <v>2.0255920312331E13</v>
      </c>
      <c r="B710" s="229"/>
      <c r="C710" s="28"/>
      <c r="D710" s="24"/>
      <c r="E710" s="227"/>
      <c r="F710" s="216" t="b">
        <v>1</v>
      </c>
      <c r="G710" s="248"/>
      <c r="H710" s="24"/>
      <c r="I710" s="209"/>
      <c r="J710" s="219" t="str">
        <f t="shared" si="6"/>
        <v/>
      </c>
      <c r="K710" s="24"/>
      <c r="L710" s="24"/>
      <c r="M710" s="24"/>
      <c r="N710" s="24"/>
      <c r="O710" s="24"/>
      <c r="P710" s="24"/>
      <c r="Q710" s="24"/>
      <c r="R710" s="24"/>
      <c r="S710" s="27"/>
      <c r="T710" s="24"/>
      <c r="U710" s="24"/>
      <c r="V710" s="24"/>
      <c r="W710" s="24"/>
      <c r="X710" s="209"/>
      <c r="Y710" s="216"/>
      <c r="Z710" s="216" t="str">
        <f t="shared" si="2"/>
        <v/>
      </c>
      <c r="AA710" s="250">
        <f>ORFEO2025!C693</f>
        <v>45812</v>
      </c>
      <c r="AB710" s="216" t="str">
        <f>ORFEO2025!H691</f>
        <v>REASIGNADO PARA CIERRE, SE HA REVISADO Y GUARDADO LA INFORMACION ENTREGADA DEL CONTRATO</v>
      </c>
      <c r="AC710" s="216" t="str">
        <f>ORFEO2025!G691</f>
        <v>OSCAR CASTAÑEDA</v>
      </c>
      <c r="AD710" s="24"/>
      <c r="AE710" s="24"/>
      <c r="AF710" s="24"/>
      <c r="AG710" s="24"/>
      <c r="AH710" s="24"/>
      <c r="AI710" s="24"/>
      <c r="AJ710" s="24"/>
      <c r="AK710" s="24"/>
      <c r="AL710" s="209"/>
      <c r="AM710" s="262">
        <v>2.0255920146481E13</v>
      </c>
      <c r="AN710" s="24"/>
      <c r="AO710" s="223" t="str">
        <f t="shared" si="3"/>
        <v/>
      </c>
      <c r="AP710" s="223">
        <f>IFERROR(VLOOKUP(AM710,ORFEO2025!H:O,5,0),"")</f>
        <v>45757</v>
      </c>
      <c r="AQ710" s="223">
        <f>IFERROR(VLOOKUP(AM710,ORFEO2025!H:O,6,0),"")</f>
        <v>45757</v>
      </c>
      <c r="AR710" s="223">
        <f>IFERROR(VLOOKUP(AM710,ORFEO2025!H:O,7,0),"")</f>
        <v>45757</v>
      </c>
      <c r="AS710" s="223">
        <f>IFERROR(VLOOKUP(AM710,ORFEO2025!H:O,8,0),"")</f>
        <v>45757</v>
      </c>
      <c r="AT710" s="224" t="str">
        <f>IFERROR(VLOOKUP(AM710,ORFEO2025!H:O,9,0),"")</f>
        <v/>
      </c>
    </row>
    <row r="711">
      <c r="A711" s="261">
        <v>2.0255920312411E13</v>
      </c>
      <c r="B711" s="229"/>
      <c r="C711" s="28"/>
      <c r="D711" s="24"/>
      <c r="E711" s="227"/>
      <c r="F711" s="216" t="b">
        <v>1</v>
      </c>
      <c r="G711" s="248"/>
      <c r="H711" s="24"/>
      <c r="I711" s="209"/>
      <c r="J711" s="219" t="str">
        <f t="shared" si="6"/>
        <v/>
      </c>
      <c r="K711" s="24"/>
      <c r="L711" s="24"/>
      <c r="M711" s="24"/>
      <c r="N711" s="24"/>
      <c r="O711" s="24"/>
      <c r="P711" s="24"/>
      <c r="Q711" s="24"/>
      <c r="R711" s="24"/>
      <c r="S711" s="27"/>
      <c r="T711" s="24"/>
      <c r="U711" s="24"/>
      <c r="V711" s="24"/>
      <c r="W711" s="24"/>
      <c r="X711" s="209"/>
      <c r="Y711" s="216"/>
      <c r="Z711" s="216" t="str">
        <f t="shared" si="2"/>
        <v/>
      </c>
      <c r="AA711" s="250">
        <f>ORFEO2025!C694</f>
        <v>45812</v>
      </c>
      <c r="AB711" s="216" t="str">
        <f>ORFEO2025!H692</f>
        <v>REASIGNADO PARA CIERRE
SE HA REVISADO Y GUARDADO LA INFORMACION ENTREGADA DEL CONTRATO</v>
      </c>
      <c r="AC711" s="216" t="str">
        <f>ORFEO2025!G692</f>
        <v>OSCAR CASTAÑEDA</v>
      </c>
      <c r="AD711" s="24"/>
      <c r="AE711" s="24"/>
      <c r="AF711" s="24"/>
      <c r="AG711" s="24"/>
      <c r="AH711" s="24"/>
      <c r="AI711" s="24"/>
      <c r="AJ711" s="24"/>
      <c r="AK711" s="24"/>
      <c r="AL711" s="209"/>
      <c r="AM711" s="262">
        <v>2.0255920146481E13</v>
      </c>
      <c r="AN711" s="24"/>
      <c r="AO711" s="223" t="str">
        <f t="shared" si="3"/>
        <v/>
      </c>
      <c r="AP711" s="223">
        <f>IFERROR(VLOOKUP(AM711,ORFEO2025!H:O,5,0),"")</f>
        <v>45757</v>
      </c>
      <c r="AQ711" s="223">
        <f>IFERROR(VLOOKUP(AM711,ORFEO2025!H:O,6,0),"")</f>
        <v>45757</v>
      </c>
      <c r="AR711" s="223">
        <f>IFERROR(VLOOKUP(AM711,ORFEO2025!H:O,7,0),"")</f>
        <v>45757</v>
      </c>
      <c r="AS711" s="223">
        <f>IFERROR(VLOOKUP(AM711,ORFEO2025!H:O,8,0),"")</f>
        <v>45757</v>
      </c>
      <c r="AT711" s="224" t="str">
        <f>IFERROR(VLOOKUP(AM711,ORFEO2025!H:O,9,0),"")</f>
        <v/>
      </c>
    </row>
    <row r="712">
      <c r="A712" s="261">
        <v>2.0255920312681E13</v>
      </c>
      <c r="B712" s="229"/>
      <c r="C712" s="28"/>
      <c r="D712" s="24"/>
      <c r="E712" s="227"/>
      <c r="F712" s="216" t="b">
        <v>1</v>
      </c>
      <c r="G712" s="248"/>
      <c r="H712" s="24"/>
      <c r="I712" s="209"/>
      <c r="J712" s="219" t="str">
        <f t="shared" si="6"/>
        <v/>
      </c>
      <c r="K712" s="24"/>
      <c r="L712" s="24"/>
      <c r="M712" s="24"/>
      <c r="N712" s="24"/>
      <c r="O712" s="24"/>
      <c r="P712" s="24"/>
      <c r="Q712" s="24"/>
      <c r="R712" s="24"/>
      <c r="S712" s="27"/>
      <c r="T712" s="24"/>
      <c r="U712" s="24"/>
      <c r="V712" s="24"/>
      <c r="W712" s="24"/>
      <c r="X712" s="209"/>
      <c r="Y712" s="216"/>
      <c r="Z712" s="216">
        <f t="shared" si="2"/>
        <v>20255920419561</v>
      </c>
      <c r="AA712" s="250">
        <f>ORFEO2025!C695</f>
        <v>45812</v>
      </c>
      <c r="AB712" s="216">
        <f>ORFEO2025!H693</f>
        <v>20255920419561</v>
      </c>
      <c r="AC712" s="216" t="str">
        <f>ORFEO2025!G693</f>
        <v>OSCAR CASTAÑEDA</v>
      </c>
      <c r="AD712" s="24"/>
      <c r="AE712" s="24"/>
      <c r="AF712" s="24"/>
      <c r="AG712" s="24"/>
      <c r="AH712" s="24"/>
      <c r="AI712" s="24"/>
      <c r="AJ712" s="24"/>
      <c r="AK712" s="24"/>
      <c r="AL712" s="209"/>
      <c r="AM712" s="262">
        <v>2.0255920146481E13</v>
      </c>
      <c r="AN712" s="24"/>
      <c r="AO712" s="223" t="str">
        <f t="shared" si="3"/>
        <v/>
      </c>
      <c r="AP712" s="223">
        <f>IFERROR(VLOOKUP(AM712,ORFEO2025!H:O,5,0),"")</f>
        <v>45757</v>
      </c>
      <c r="AQ712" s="223">
        <f>IFERROR(VLOOKUP(AM712,ORFEO2025!H:O,6,0),"")</f>
        <v>45757</v>
      </c>
      <c r="AR712" s="223">
        <f>IFERROR(VLOOKUP(AM712,ORFEO2025!H:O,7,0),"")</f>
        <v>45757</v>
      </c>
      <c r="AS712" s="223">
        <f>IFERROR(VLOOKUP(AM712,ORFEO2025!H:O,8,0),"")</f>
        <v>45757</v>
      </c>
      <c r="AT712" s="224" t="str">
        <f>IFERROR(VLOOKUP(AM712,ORFEO2025!H:O,9,0),"")</f>
        <v/>
      </c>
    </row>
    <row r="713">
      <c r="A713" s="261">
        <v>2.0255920312741E13</v>
      </c>
      <c r="B713" s="229"/>
      <c r="C713" s="28"/>
      <c r="D713" s="24"/>
      <c r="E713" s="227"/>
      <c r="F713" s="216" t="b">
        <v>1</v>
      </c>
      <c r="G713" s="248"/>
      <c r="H713" s="24"/>
      <c r="I713" s="209"/>
      <c r="J713" s="219" t="str">
        <f t="shared" si="6"/>
        <v/>
      </c>
      <c r="K713" s="24"/>
      <c r="L713" s="24"/>
      <c r="M713" s="24"/>
      <c r="N713" s="24"/>
      <c r="O713" s="24"/>
      <c r="P713" s="24"/>
      <c r="Q713" s="24"/>
      <c r="R713" s="24"/>
      <c r="S713" s="27"/>
      <c r="T713" s="24"/>
      <c r="U713" s="24"/>
      <c r="V713" s="24"/>
      <c r="W713" s="24"/>
      <c r="X713" s="209"/>
      <c r="Y713" s="216"/>
      <c r="Z713" s="216" t="str">
        <f t="shared" si="2"/>
        <v/>
      </c>
      <c r="AA713" s="250">
        <f>ORFEO2025!C696</f>
        <v>45812</v>
      </c>
      <c r="AB713" s="216">
        <f>ORFEO2025!H694</f>
        <v>20255920209021</v>
      </c>
      <c r="AC713" s="216" t="str">
        <f>ORFEO2025!G694</f>
        <v>EDGAR GRANADOS</v>
      </c>
      <c r="AD713" s="24"/>
      <c r="AE713" s="24"/>
      <c r="AF713" s="24"/>
      <c r="AG713" s="24"/>
      <c r="AH713" s="24"/>
      <c r="AI713" s="24"/>
      <c r="AJ713" s="24"/>
      <c r="AK713" s="24"/>
      <c r="AL713" s="209"/>
      <c r="AM713" s="262">
        <v>2.0255920146691E13</v>
      </c>
      <c r="AN713" s="24"/>
      <c r="AO713" s="223">
        <f t="shared" si="3"/>
        <v>20255920146691</v>
      </c>
      <c r="AP713" s="223">
        <f>IFERROR(VLOOKUP(AM713,ORFEO2025!H:O,5,0),"")</f>
        <v>45763</v>
      </c>
      <c r="AQ713" s="223">
        <f>IFERROR(VLOOKUP(AM713,ORFEO2025!H:O,6,0),"")</f>
        <v>45763</v>
      </c>
      <c r="AR713" s="223">
        <f>IFERROR(VLOOKUP(AM713,ORFEO2025!H:O,7,0),"")</f>
        <v>45763</v>
      </c>
      <c r="AS713" s="223">
        <f>IFERROR(VLOOKUP(AM713,ORFEO2025!H:O,8,0),"")</f>
        <v>45763</v>
      </c>
      <c r="AT713" s="224" t="str">
        <f>IFERROR(VLOOKUP(AM713,ORFEO2025!H:O,9,0),"")</f>
        <v/>
      </c>
    </row>
    <row r="714">
      <c r="A714" s="261">
        <v>2.0255920312811E13</v>
      </c>
      <c r="B714" s="248"/>
      <c r="C714" s="28"/>
      <c r="D714" s="24"/>
      <c r="E714" s="227"/>
      <c r="F714" s="216" t="b">
        <v>1</v>
      </c>
      <c r="G714" s="248"/>
      <c r="H714" s="24"/>
      <c r="I714" s="209"/>
      <c r="J714" s="219" t="str">
        <f t="shared" si="6"/>
        <v/>
      </c>
      <c r="K714" s="24"/>
      <c r="L714" s="24"/>
      <c r="M714" s="24"/>
      <c r="N714" s="24"/>
      <c r="O714" s="24"/>
      <c r="P714" s="24"/>
      <c r="Q714" s="24"/>
      <c r="R714" s="24"/>
      <c r="S714" s="27"/>
      <c r="T714" s="24"/>
      <c r="U714" s="24"/>
      <c r="V714" s="24"/>
      <c r="W714" s="24"/>
      <c r="X714" s="209"/>
      <c r="Y714" s="216"/>
      <c r="Z714" s="216" t="str">
        <f t="shared" si="2"/>
        <v/>
      </c>
      <c r="AA714" s="250">
        <f>ORFEO2025!C697</f>
        <v>45812</v>
      </c>
      <c r="AB714" s="216">
        <f>ORFEO2025!H695</f>
        <v>20255920209021</v>
      </c>
      <c r="AC714" s="216" t="str">
        <f>ORFEO2025!G695</f>
        <v>EDGAR GRANADOS</v>
      </c>
      <c r="AD714" s="24"/>
      <c r="AE714" s="24"/>
      <c r="AF714" s="24"/>
      <c r="AG714" s="24"/>
      <c r="AH714" s="24"/>
      <c r="AI714" s="24"/>
      <c r="AJ714" s="24"/>
      <c r="AK714" s="24"/>
      <c r="AL714" s="209"/>
      <c r="AM714" s="262">
        <v>2.0255920149721E13</v>
      </c>
      <c r="AN714" s="24"/>
      <c r="AO714" s="223">
        <f t="shared" si="3"/>
        <v>20255920149721</v>
      </c>
      <c r="AP714" s="223">
        <f>IFERROR(VLOOKUP(AM714,ORFEO2025!H:O,5,0),"")</f>
        <v>45750</v>
      </c>
      <c r="AQ714" s="223">
        <f>IFERROR(VLOOKUP(AM714,ORFEO2025!H:O,6,0),"")</f>
        <v>45750</v>
      </c>
      <c r="AR714" s="223">
        <f>IFERROR(VLOOKUP(AM714,ORFEO2025!H:O,7,0),"")</f>
        <v>45750</v>
      </c>
      <c r="AS714" s="223">
        <f>IFERROR(VLOOKUP(AM714,ORFEO2025!H:O,8,0),"")</f>
        <v>45750</v>
      </c>
      <c r="AT714" s="224" t="str">
        <f>IFERROR(VLOOKUP(AM714,ORFEO2025!H:O,9,0),"")</f>
        <v/>
      </c>
    </row>
    <row r="715">
      <c r="A715" s="261">
        <v>2.0255920312821E13</v>
      </c>
      <c r="B715" s="248"/>
      <c r="C715" s="28"/>
      <c r="D715" s="24"/>
      <c r="E715" s="227"/>
      <c r="F715" s="216" t="b">
        <v>1</v>
      </c>
      <c r="G715" s="248"/>
      <c r="H715" s="24"/>
      <c r="I715" s="209"/>
      <c r="J715" s="219" t="str">
        <f t="shared" si="6"/>
        <v/>
      </c>
      <c r="K715" s="24"/>
      <c r="L715" s="24"/>
      <c r="M715" s="24"/>
      <c r="N715" s="24"/>
      <c r="O715" s="24"/>
      <c r="P715" s="24"/>
      <c r="Q715" s="24"/>
      <c r="R715" s="24"/>
      <c r="S715" s="27"/>
      <c r="T715" s="24"/>
      <c r="U715" s="24"/>
      <c r="V715" s="24"/>
      <c r="W715" s="24"/>
      <c r="X715" s="209"/>
      <c r="Y715" s="216"/>
      <c r="Z715" s="216">
        <f t="shared" si="2"/>
        <v>20255920196881</v>
      </c>
      <c r="AA715" s="250">
        <f>ORFEO2025!C698</f>
        <v>45812</v>
      </c>
      <c r="AB715" s="216">
        <f>ORFEO2025!H696</f>
        <v>20255920196881</v>
      </c>
      <c r="AC715" s="216" t="str">
        <f>ORFEO2025!G696</f>
        <v>EDUARDO ARREDONDO</v>
      </c>
      <c r="AD715" s="24"/>
      <c r="AE715" s="24"/>
      <c r="AF715" s="24"/>
      <c r="AG715" s="24"/>
      <c r="AH715" s="24"/>
      <c r="AI715" s="24"/>
      <c r="AJ715" s="24"/>
      <c r="AK715" s="24"/>
      <c r="AL715" s="209"/>
      <c r="AM715" s="262">
        <v>2.0255920149761E13</v>
      </c>
      <c r="AN715" s="24"/>
      <c r="AO715" s="223">
        <f t="shared" si="3"/>
        <v>20255920149761</v>
      </c>
      <c r="AP715" s="223" t="str">
        <f>IFERROR(VLOOKUP(AM715,ORFEO2025!H:O,5,0),"")</f>
        <v/>
      </c>
      <c r="AQ715" s="223" t="str">
        <f>IFERROR(VLOOKUP(AM715,ORFEO2025!H:O,6,0),"")</f>
        <v/>
      </c>
      <c r="AR715" s="223" t="str">
        <f>IFERROR(VLOOKUP(AM715,ORFEO2025!H:O,7,0),"")</f>
        <v/>
      </c>
      <c r="AS715" s="223" t="str">
        <f>IFERROR(VLOOKUP(AM715,ORFEO2025!H:O,8,0),"")</f>
        <v/>
      </c>
      <c r="AT715" s="224" t="str">
        <f>IFERROR(VLOOKUP(AM715,ORFEO2025!H:O,9,0),"")</f>
        <v/>
      </c>
    </row>
    <row r="716">
      <c r="A716" s="261">
        <v>2.0255920312881E13</v>
      </c>
      <c r="B716" s="229"/>
      <c r="C716" s="28"/>
      <c r="D716" s="24"/>
      <c r="E716" s="227"/>
      <c r="F716" s="216" t="b">
        <v>1</v>
      </c>
      <c r="G716" s="248"/>
      <c r="H716" s="24"/>
      <c r="I716" s="209"/>
      <c r="J716" s="219" t="str">
        <f t="shared" si="6"/>
        <v/>
      </c>
      <c r="K716" s="24"/>
      <c r="L716" s="24"/>
      <c r="M716" s="24"/>
      <c r="N716" s="24"/>
      <c r="O716" s="24"/>
      <c r="P716" s="24"/>
      <c r="Q716" s="24"/>
      <c r="R716" s="24"/>
      <c r="S716" s="27"/>
      <c r="T716" s="24"/>
      <c r="U716" s="24"/>
      <c r="V716" s="24"/>
      <c r="W716" s="24"/>
      <c r="X716" s="209"/>
      <c r="Y716" s="216"/>
      <c r="Z716" s="216">
        <f t="shared" si="2"/>
        <v>20255920190321</v>
      </c>
      <c r="AA716" s="250">
        <f>ORFEO2025!C699</f>
        <v>45812</v>
      </c>
      <c r="AB716" s="216">
        <f>ORFEO2025!H697</f>
        <v>20255920190321</v>
      </c>
      <c r="AC716" s="216" t="str">
        <f>ORFEO2025!G697</f>
        <v>EDGAR GRANADOS</v>
      </c>
      <c r="AD716" s="24"/>
      <c r="AE716" s="24"/>
      <c r="AF716" s="24"/>
      <c r="AG716" s="24"/>
      <c r="AH716" s="24"/>
      <c r="AI716" s="24"/>
      <c r="AJ716" s="24"/>
      <c r="AK716" s="24"/>
      <c r="AL716" s="209"/>
      <c r="AM716" s="262">
        <v>2.0255920149831E13</v>
      </c>
      <c r="AN716" s="24"/>
      <c r="AO716" s="223" t="str">
        <f t="shared" si="3"/>
        <v/>
      </c>
      <c r="AP716" s="223" t="str">
        <f>IFERROR(VLOOKUP(AM716,ORFEO2025!H:O,5,0),"")</f>
        <v/>
      </c>
      <c r="AQ716" s="223" t="str">
        <f>IFERROR(VLOOKUP(AM716,ORFEO2025!H:O,6,0),"")</f>
        <v/>
      </c>
      <c r="AR716" s="223" t="str">
        <f>IFERROR(VLOOKUP(AM716,ORFEO2025!H:O,7,0),"")</f>
        <v/>
      </c>
      <c r="AS716" s="223" t="str">
        <f>IFERROR(VLOOKUP(AM716,ORFEO2025!H:O,8,0),"")</f>
        <v/>
      </c>
      <c r="AT716" s="224" t="str">
        <f>IFERROR(VLOOKUP(AM716,ORFEO2025!H:O,9,0),"")</f>
        <v/>
      </c>
    </row>
    <row r="717">
      <c r="A717" s="261">
        <v>2.0255920312931E13</v>
      </c>
      <c r="B717" s="229"/>
      <c r="C717" s="28"/>
      <c r="D717" s="24"/>
      <c r="E717" s="227"/>
      <c r="F717" s="216" t="b">
        <v>1</v>
      </c>
      <c r="G717" s="248"/>
      <c r="H717" s="24"/>
      <c r="I717" s="209"/>
      <c r="J717" s="219" t="str">
        <f t="shared" si="6"/>
        <v/>
      </c>
      <c r="K717" s="24"/>
      <c r="L717" s="24"/>
      <c r="M717" s="24"/>
      <c r="N717" s="24"/>
      <c r="O717" s="24"/>
      <c r="P717" s="24"/>
      <c r="Q717" s="24"/>
      <c r="R717" s="24"/>
      <c r="S717" s="27"/>
      <c r="T717" s="24"/>
      <c r="U717" s="24"/>
      <c r="V717" s="24"/>
      <c r="W717" s="24"/>
      <c r="X717" s="209"/>
      <c r="Y717" s="216"/>
      <c r="Z717" s="216">
        <f t="shared" si="2"/>
        <v>20255920207401</v>
      </c>
      <c r="AA717" s="250">
        <f>ORFEO2025!C700</f>
        <v>45811</v>
      </c>
      <c r="AB717" s="216">
        <f>ORFEO2025!H698</f>
        <v>20255920207401</v>
      </c>
      <c r="AC717" s="216" t="str">
        <f>ORFEO2025!G698</f>
        <v>EDGAR GRANADOS</v>
      </c>
      <c r="AD717" s="24"/>
      <c r="AE717" s="24"/>
      <c r="AF717" s="24"/>
      <c r="AG717" s="24"/>
      <c r="AH717" s="24"/>
      <c r="AI717" s="24"/>
      <c r="AJ717" s="24"/>
      <c r="AK717" s="24"/>
      <c r="AL717" s="209"/>
      <c r="AM717" s="262">
        <v>2.0255920149831E13</v>
      </c>
      <c r="AN717" s="24"/>
      <c r="AO717" s="223" t="str">
        <f t="shared" si="3"/>
        <v/>
      </c>
      <c r="AP717" s="223" t="str">
        <f>IFERROR(VLOOKUP(AM717,ORFEO2025!H:O,5,0),"")</f>
        <v/>
      </c>
      <c r="AQ717" s="223" t="str">
        <f>IFERROR(VLOOKUP(AM717,ORFEO2025!H:O,6,0),"")</f>
        <v/>
      </c>
      <c r="AR717" s="223" t="str">
        <f>IFERROR(VLOOKUP(AM717,ORFEO2025!H:O,7,0),"")</f>
        <v/>
      </c>
      <c r="AS717" s="223" t="str">
        <f>IFERROR(VLOOKUP(AM717,ORFEO2025!H:O,8,0),"")</f>
        <v/>
      </c>
      <c r="AT717" s="224" t="str">
        <f>IFERROR(VLOOKUP(AM717,ORFEO2025!H:O,9,0),"")</f>
        <v/>
      </c>
    </row>
    <row r="718">
      <c r="A718" s="261">
        <v>2.0255920312951E13</v>
      </c>
      <c r="B718" s="229"/>
      <c r="C718" s="28"/>
      <c r="D718" s="24"/>
      <c r="E718" s="227"/>
      <c r="F718" s="216" t="b">
        <v>1</v>
      </c>
      <c r="G718" s="248"/>
      <c r="H718" s="24"/>
      <c r="I718" s="209"/>
      <c r="J718" s="219" t="str">
        <f t="shared" si="6"/>
        <v/>
      </c>
      <c r="K718" s="24"/>
      <c r="L718" s="24"/>
      <c r="M718" s="24"/>
      <c r="N718" s="24"/>
      <c r="O718" s="24"/>
      <c r="P718" s="24"/>
      <c r="Q718" s="24"/>
      <c r="R718" s="24"/>
      <c r="S718" s="27"/>
      <c r="T718" s="24"/>
      <c r="U718" s="24"/>
      <c r="V718" s="24"/>
      <c r="W718" s="24"/>
      <c r="X718" s="209"/>
      <c r="Y718" s="216"/>
      <c r="Z718" s="216" t="str">
        <f t="shared" si="2"/>
        <v/>
      </c>
      <c r="AA718" s="250">
        <f>ORFEO2025!C701</f>
        <v>45811</v>
      </c>
      <c r="AB718" s="216" t="str">
        <f>ORFEO2025!H699</f>
        <v>DE ING INGENIERIA SAS, SOLICITA EFECTUAR LA RESERVA PARA INTERVENCIÓN DE LOS ELEMENTOS QUE FORMAN PARTE DEL INVENTARIO DE LA MALLA VIAL Y EL ESPACIO PÚBLICO A SER INTERVENIDAS A TRAVÉS DEL CONTRATO DE OBRA PÚBLICA FDLF-COP711-2024  EL IDU INFORMA QUE LAS SOLICITUDES DE RESERVAS DE ELEMENTOS VIALES DE INTERVENCIÓN POR PARTE DE CONTRATOS DE LAS ALCALDÍAS LOCALES GESTIONADAS ANTE EL IDU PARA SU POSTERIOR REPORTE EN EL SIGIDU.</v>
      </c>
      <c r="AC718" s="216" t="str">
        <f>ORFEO2025!G699</f>
        <v>EDGAR GRANADOS</v>
      </c>
      <c r="AD718" s="24"/>
      <c r="AE718" s="24"/>
      <c r="AF718" s="24"/>
      <c r="AG718" s="24"/>
      <c r="AH718" s="24"/>
      <c r="AI718" s="24"/>
      <c r="AJ718" s="24"/>
      <c r="AK718" s="24"/>
      <c r="AL718" s="209"/>
      <c r="AM718" s="262">
        <v>2.0255920149831E13</v>
      </c>
      <c r="AN718" s="24"/>
      <c r="AO718" s="223" t="str">
        <f t="shared" si="3"/>
        <v/>
      </c>
      <c r="AP718" s="223" t="str">
        <f>IFERROR(VLOOKUP(AM718,ORFEO2025!H:O,5,0),"")</f>
        <v/>
      </c>
      <c r="AQ718" s="223" t="str">
        <f>IFERROR(VLOOKUP(AM718,ORFEO2025!H:O,6,0),"")</f>
        <v/>
      </c>
      <c r="AR718" s="223" t="str">
        <f>IFERROR(VLOOKUP(AM718,ORFEO2025!H:O,7,0),"")</f>
        <v/>
      </c>
      <c r="AS718" s="223" t="str">
        <f>IFERROR(VLOOKUP(AM718,ORFEO2025!H:O,8,0),"")</f>
        <v/>
      </c>
      <c r="AT718" s="224" t="str">
        <f>IFERROR(VLOOKUP(AM718,ORFEO2025!H:O,9,0),"")</f>
        <v/>
      </c>
    </row>
    <row r="719">
      <c r="A719" s="261">
        <v>2.0255920313901E13</v>
      </c>
      <c r="B719" s="248"/>
      <c r="C719" s="28"/>
      <c r="D719" s="24"/>
      <c r="E719" s="227"/>
      <c r="F719" s="216" t="b">
        <v>1</v>
      </c>
      <c r="G719" s="248"/>
      <c r="H719" s="24"/>
      <c r="I719" s="209"/>
      <c r="J719" s="219" t="str">
        <f t="shared" si="6"/>
        <v/>
      </c>
      <c r="K719" s="24"/>
      <c r="L719" s="24"/>
      <c r="M719" s="24"/>
      <c r="N719" s="24"/>
      <c r="O719" s="24"/>
      <c r="P719" s="24"/>
      <c r="Q719" s="24"/>
      <c r="R719" s="24"/>
      <c r="S719" s="27"/>
      <c r="T719" s="24"/>
      <c r="U719" s="24"/>
      <c r="V719" s="24"/>
      <c r="W719" s="24"/>
      <c r="X719" s="209"/>
      <c r="Y719" s="216"/>
      <c r="Z719" s="216">
        <f t="shared" si="2"/>
        <v>20255920200841</v>
      </c>
      <c r="AA719" s="250">
        <f>ORFEO2025!C702</f>
        <v>45811</v>
      </c>
      <c r="AB719" s="216">
        <f>ORFEO2025!H700</f>
        <v>20255920200841</v>
      </c>
      <c r="AC719" s="216" t="str">
        <f>ORFEO2025!G700</f>
        <v>EDGAR GRANADOS</v>
      </c>
      <c r="AD719" s="24"/>
      <c r="AE719" s="24"/>
      <c r="AF719" s="24"/>
      <c r="AG719" s="24"/>
      <c r="AH719" s="24"/>
      <c r="AI719" s="24"/>
      <c r="AJ719" s="24"/>
      <c r="AK719" s="24"/>
      <c r="AL719" s="209"/>
      <c r="AM719" s="262">
        <v>2.0255920149881E13</v>
      </c>
      <c r="AN719" s="24"/>
      <c r="AO719" s="223" t="str">
        <f t="shared" si="3"/>
        <v/>
      </c>
      <c r="AP719" s="223">
        <f>IFERROR(VLOOKUP(AM719,ORFEO2025!H:O,5,0),"")</f>
        <v>45757</v>
      </c>
      <c r="AQ719" s="223">
        <f>IFERROR(VLOOKUP(AM719,ORFEO2025!H:O,6,0),"")</f>
        <v>45757</v>
      </c>
      <c r="AR719" s="223">
        <f>IFERROR(VLOOKUP(AM719,ORFEO2025!H:O,7,0),"")</f>
        <v>45757</v>
      </c>
      <c r="AS719" s="223">
        <f>IFERROR(VLOOKUP(AM719,ORFEO2025!H:O,8,0),"")</f>
        <v>45757</v>
      </c>
      <c r="AT719" s="224" t="str">
        <f>IFERROR(VLOOKUP(AM719,ORFEO2025!H:O,9,0),"")</f>
        <v/>
      </c>
    </row>
    <row r="720">
      <c r="A720" s="261">
        <v>2.0255920313911E13</v>
      </c>
      <c r="B720" s="248"/>
      <c r="C720" s="28"/>
      <c r="D720" s="24"/>
      <c r="E720" s="227"/>
      <c r="F720" s="216" t="b">
        <v>1</v>
      </c>
      <c r="G720" s="248"/>
      <c r="H720" s="24"/>
      <c r="I720" s="209"/>
      <c r="J720" s="219" t="str">
        <f t="shared" si="6"/>
        <v/>
      </c>
      <c r="K720" s="24"/>
      <c r="L720" s="24"/>
      <c r="M720" s="24"/>
      <c r="N720" s="24"/>
      <c r="O720" s="24"/>
      <c r="P720" s="24"/>
      <c r="Q720" s="24"/>
      <c r="R720" s="24"/>
      <c r="S720" s="27"/>
      <c r="T720" s="24"/>
      <c r="U720" s="24"/>
      <c r="V720" s="24"/>
      <c r="W720" s="24"/>
      <c r="X720" s="209"/>
      <c r="Y720" s="216"/>
      <c r="Z720" s="216">
        <f t="shared" si="2"/>
        <v>20255920200841</v>
      </c>
      <c r="AA720" s="250">
        <f>ORFEO2025!C703</f>
        <v>45811</v>
      </c>
      <c r="AB720" s="216">
        <f>ORFEO2025!H701</f>
        <v>20255920200841</v>
      </c>
      <c r="AC720" s="216" t="str">
        <f>ORFEO2025!G701</f>
        <v>EDGAR GRANADOS</v>
      </c>
      <c r="AD720" s="24"/>
      <c r="AE720" s="24"/>
      <c r="AF720" s="24"/>
      <c r="AG720" s="24"/>
      <c r="AH720" s="24"/>
      <c r="AI720" s="24"/>
      <c r="AJ720" s="24"/>
      <c r="AK720" s="24"/>
      <c r="AL720" s="209"/>
      <c r="AM720" s="262">
        <v>2.0255920149881E13</v>
      </c>
      <c r="AN720" s="24"/>
      <c r="AO720" s="223" t="str">
        <f t="shared" si="3"/>
        <v/>
      </c>
      <c r="AP720" s="223">
        <f>IFERROR(VLOOKUP(AM720,ORFEO2025!H:O,5,0),"")</f>
        <v>45757</v>
      </c>
      <c r="AQ720" s="223">
        <f>IFERROR(VLOOKUP(AM720,ORFEO2025!H:O,6,0),"")</f>
        <v>45757</v>
      </c>
      <c r="AR720" s="223">
        <f>IFERROR(VLOOKUP(AM720,ORFEO2025!H:O,7,0),"")</f>
        <v>45757</v>
      </c>
      <c r="AS720" s="223">
        <f>IFERROR(VLOOKUP(AM720,ORFEO2025!H:O,8,0),"")</f>
        <v>45757</v>
      </c>
      <c r="AT720" s="224" t="str">
        <f>IFERROR(VLOOKUP(AM720,ORFEO2025!H:O,9,0),"")</f>
        <v/>
      </c>
    </row>
    <row r="721">
      <c r="A721" s="261">
        <v>2.0255920313931E13</v>
      </c>
      <c r="B721" s="248"/>
      <c r="C721" s="28"/>
      <c r="D721" s="24"/>
      <c r="E721" s="227"/>
      <c r="F721" s="216" t="b">
        <v>1</v>
      </c>
      <c r="G721" s="248"/>
      <c r="H721" s="24"/>
      <c r="I721" s="209"/>
      <c r="J721" s="219" t="str">
        <f t="shared" si="6"/>
        <v/>
      </c>
      <c r="K721" s="24"/>
      <c r="L721" s="24"/>
      <c r="M721" s="24"/>
      <c r="N721" s="24"/>
      <c r="O721" s="24"/>
      <c r="P721" s="24"/>
      <c r="Q721" s="24"/>
      <c r="R721" s="24"/>
      <c r="S721" s="27"/>
      <c r="T721" s="24"/>
      <c r="U721" s="24"/>
      <c r="V721" s="24"/>
      <c r="W721" s="24"/>
      <c r="X721" s="209"/>
      <c r="Y721" s="216"/>
      <c r="Z721" s="216">
        <f t="shared" si="2"/>
        <v>20255920234841</v>
      </c>
      <c r="AA721" s="250">
        <f>ORFEO2025!C704</f>
        <v>45811</v>
      </c>
      <c r="AB721" s="216">
        <f>ORFEO2025!H702</f>
        <v>20255920234841</v>
      </c>
      <c r="AC721" s="216" t="str">
        <f>ORFEO2025!G702</f>
        <v>JOHN CORREDOR</v>
      </c>
      <c r="AD721" s="24"/>
      <c r="AE721" s="24"/>
      <c r="AF721" s="24"/>
      <c r="AG721" s="24"/>
      <c r="AH721" s="24"/>
      <c r="AI721" s="24"/>
      <c r="AJ721" s="24"/>
      <c r="AK721" s="24"/>
      <c r="AL721" s="209"/>
      <c r="AM721" s="262">
        <v>2.0255920149881E13</v>
      </c>
      <c r="AN721" s="24"/>
      <c r="AO721" s="223" t="str">
        <f t="shared" si="3"/>
        <v/>
      </c>
      <c r="AP721" s="223">
        <f>IFERROR(VLOOKUP(AM721,ORFEO2025!H:O,5,0),"")</f>
        <v>45757</v>
      </c>
      <c r="AQ721" s="223">
        <f>IFERROR(VLOOKUP(AM721,ORFEO2025!H:O,6,0),"")</f>
        <v>45757</v>
      </c>
      <c r="AR721" s="223">
        <f>IFERROR(VLOOKUP(AM721,ORFEO2025!H:O,7,0),"")</f>
        <v>45757</v>
      </c>
      <c r="AS721" s="223">
        <f>IFERROR(VLOOKUP(AM721,ORFEO2025!H:O,8,0),"")</f>
        <v>45757</v>
      </c>
      <c r="AT721" s="224" t="str">
        <f>IFERROR(VLOOKUP(AM721,ORFEO2025!H:O,9,0),"")</f>
        <v/>
      </c>
    </row>
    <row r="722">
      <c r="A722" s="261">
        <v>2.0255920313941E13</v>
      </c>
      <c r="B722" s="248"/>
      <c r="C722" s="28"/>
      <c r="D722" s="24"/>
      <c r="E722" s="227"/>
      <c r="F722" s="216" t="b">
        <v>1</v>
      </c>
      <c r="G722" s="248"/>
      <c r="H722" s="24"/>
      <c r="I722" s="209"/>
      <c r="J722" s="219" t="str">
        <f t="shared" si="6"/>
        <v/>
      </c>
      <c r="K722" s="24"/>
      <c r="L722" s="24"/>
      <c r="M722" s="24"/>
      <c r="N722" s="24"/>
      <c r="O722" s="24"/>
      <c r="P722" s="24"/>
      <c r="Q722" s="24"/>
      <c r="R722" s="24"/>
      <c r="S722" s="27"/>
      <c r="T722" s="24"/>
      <c r="U722" s="24"/>
      <c r="V722" s="24"/>
      <c r="W722" s="24"/>
      <c r="X722" s="209"/>
      <c r="Y722" s="216"/>
      <c r="Z722" s="216">
        <f t="shared" si="2"/>
        <v>20255920234861</v>
      </c>
      <c r="AA722" s="250">
        <f>ORFEO2025!C705</f>
        <v>45811</v>
      </c>
      <c r="AB722" s="216">
        <f>ORFEO2025!H703</f>
        <v>20255920234861</v>
      </c>
      <c r="AC722" s="216" t="str">
        <f>ORFEO2025!G703</f>
        <v>JOHN CORREDOR</v>
      </c>
      <c r="AD722" s="24"/>
      <c r="AE722" s="24"/>
      <c r="AF722" s="24"/>
      <c r="AG722" s="24"/>
      <c r="AH722" s="24"/>
      <c r="AI722" s="24"/>
      <c r="AJ722" s="24"/>
      <c r="AK722" s="24"/>
      <c r="AL722" s="209"/>
      <c r="AM722" s="262">
        <v>2.0255920149891E13</v>
      </c>
      <c r="AN722" s="24"/>
      <c r="AO722" s="223" t="str">
        <f t="shared" si="3"/>
        <v/>
      </c>
      <c r="AP722" s="223" t="str">
        <f>IFERROR(VLOOKUP(AM722,ORFEO2025!H:O,5,0),"")</f>
        <v/>
      </c>
      <c r="AQ722" s="223" t="str">
        <f>IFERROR(VLOOKUP(AM722,ORFEO2025!H:O,6,0),"")</f>
        <v/>
      </c>
      <c r="AR722" s="223" t="str">
        <f>IFERROR(VLOOKUP(AM722,ORFEO2025!H:O,7,0),"")</f>
        <v/>
      </c>
      <c r="AS722" s="223" t="str">
        <f>IFERROR(VLOOKUP(AM722,ORFEO2025!H:O,8,0),"")</f>
        <v/>
      </c>
      <c r="AT722" s="224" t="str">
        <f>IFERROR(VLOOKUP(AM722,ORFEO2025!H:O,9,0),"")</f>
        <v/>
      </c>
    </row>
    <row r="723">
      <c r="A723" s="261">
        <v>2.0255920317051E13</v>
      </c>
      <c r="B723" s="229"/>
      <c r="C723" s="28"/>
      <c r="D723" s="24"/>
      <c r="E723" s="227"/>
      <c r="F723" s="216" t="b">
        <v>1</v>
      </c>
      <c r="G723" s="248"/>
      <c r="H723" s="24"/>
      <c r="I723" s="209"/>
      <c r="J723" s="219" t="str">
        <f t="shared" si="6"/>
        <v/>
      </c>
      <c r="K723" s="24"/>
      <c r="L723" s="24"/>
      <c r="M723" s="24"/>
      <c r="N723" s="24"/>
      <c r="O723" s="24"/>
      <c r="P723" s="24"/>
      <c r="Q723" s="24"/>
      <c r="R723" s="24"/>
      <c r="S723" s="27"/>
      <c r="T723" s="24"/>
      <c r="U723" s="24"/>
      <c r="V723" s="24"/>
      <c r="W723" s="24"/>
      <c r="X723" s="209"/>
      <c r="Y723" s="216"/>
      <c r="Z723" s="216">
        <f t="shared" si="2"/>
        <v>20255920234871</v>
      </c>
      <c r="AA723" s="250">
        <f>ORFEO2025!C706</f>
        <v>45811</v>
      </c>
      <c r="AB723" s="216">
        <f>ORFEO2025!H704</f>
        <v>20255920234871</v>
      </c>
      <c r="AC723" s="216" t="str">
        <f>ORFEO2025!G704</f>
        <v>JOHN CORREDOR</v>
      </c>
      <c r="AD723" s="24"/>
      <c r="AE723" s="24"/>
      <c r="AF723" s="24"/>
      <c r="AG723" s="24"/>
      <c r="AH723" s="24"/>
      <c r="AI723" s="24"/>
      <c r="AJ723" s="24"/>
      <c r="AK723" s="24"/>
      <c r="AL723" s="209"/>
      <c r="AM723" s="262">
        <v>2.0255920149891E13</v>
      </c>
      <c r="AN723" s="24"/>
      <c r="AO723" s="223" t="str">
        <f t="shared" si="3"/>
        <v/>
      </c>
      <c r="AP723" s="223" t="str">
        <f>IFERROR(VLOOKUP(AM723,ORFEO2025!H:O,5,0),"")</f>
        <v/>
      </c>
      <c r="AQ723" s="223" t="str">
        <f>IFERROR(VLOOKUP(AM723,ORFEO2025!H:O,6,0),"")</f>
        <v/>
      </c>
      <c r="AR723" s="223" t="str">
        <f>IFERROR(VLOOKUP(AM723,ORFEO2025!H:O,7,0),"")</f>
        <v/>
      </c>
      <c r="AS723" s="223" t="str">
        <f>IFERROR(VLOOKUP(AM723,ORFEO2025!H:O,8,0),"")</f>
        <v/>
      </c>
      <c r="AT723" s="224" t="str">
        <f>IFERROR(VLOOKUP(AM723,ORFEO2025!H:O,9,0),"")</f>
        <v/>
      </c>
    </row>
    <row r="724">
      <c r="A724" s="261">
        <v>2.0255920317201E13</v>
      </c>
      <c r="B724" s="229"/>
      <c r="C724" s="28"/>
      <c r="D724" s="24"/>
      <c r="E724" s="227"/>
      <c r="F724" s="216" t="b">
        <v>1</v>
      </c>
      <c r="G724" s="248"/>
      <c r="H724" s="24"/>
      <c r="I724" s="209"/>
      <c r="J724" s="219" t="str">
        <f t="shared" si="6"/>
        <v/>
      </c>
      <c r="K724" s="24"/>
      <c r="L724" s="24"/>
      <c r="M724" s="24"/>
      <c r="N724" s="24"/>
      <c r="O724" s="24"/>
      <c r="P724" s="24"/>
      <c r="Q724" s="24"/>
      <c r="R724" s="24"/>
      <c r="S724" s="27"/>
      <c r="T724" s="24"/>
      <c r="U724" s="24"/>
      <c r="V724" s="24"/>
      <c r="W724" s="24"/>
      <c r="X724" s="209"/>
      <c r="Y724" s="216"/>
      <c r="Z724" s="216">
        <f t="shared" si="2"/>
        <v>20255920200841</v>
      </c>
      <c r="AA724" s="250">
        <f>ORFEO2025!C707</f>
        <v>45811</v>
      </c>
      <c r="AB724" s="216">
        <f>ORFEO2025!H705</f>
        <v>20255920200841</v>
      </c>
      <c r="AC724" s="216" t="str">
        <f>ORFEO2025!G705</f>
        <v>EDGAR GRANADOS</v>
      </c>
      <c r="AD724" s="24"/>
      <c r="AE724" s="24"/>
      <c r="AF724" s="24"/>
      <c r="AG724" s="24"/>
      <c r="AH724" s="24"/>
      <c r="AI724" s="24"/>
      <c r="AJ724" s="24"/>
      <c r="AK724" s="24"/>
      <c r="AL724" s="209"/>
      <c r="AM724" s="262">
        <v>2.0255920149891E13</v>
      </c>
      <c r="AN724" s="24"/>
      <c r="AO724" s="223" t="str">
        <f t="shared" si="3"/>
        <v/>
      </c>
      <c r="AP724" s="223" t="str">
        <f>IFERROR(VLOOKUP(AM724,ORFEO2025!H:O,5,0),"")</f>
        <v/>
      </c>
      <c r="AQ724" s="223" t="str">
        <f>IFERROR(VLOOKUP(AM724,ORFEO2025!H:O,6,0),"")</f>
        <v/>
      </c>
      <c r="AR724" s="223" t="str">
        <f>IFERROR(VLOOKUP(AM724,ORFEO2025!H:O,7,0),"")</f>
        <v/>
      </c>
      <c r="AS724" s="223" t="str">
        <f>IFERROR(VLOOKUP(AM724,ORFEO2025!H:O,8,0),"")</f>
        <v/>
      </c>
      <c r="AT724" s="224" t="str">
        <f>IFERROR(VLOOKUP(AM724,ORFEO2025!H:O,9,0),"")</f>
        <v/>
      </c>
    </row>
    <row r="725">
      <c r="A725" s="261">
        <v>2.0255920317241E13</v>
      </c>
      <c r="B725" s="229"/>
      <c r="C725" s="28"/>
      <c r="D725" s="24"/>
      <c r="E725" s="227"/>
      <c r="F725" s="216" t="b">
        <v>1</v>
      </c>
      <c r="G725" s="248"/>
      <c r="H725" s="24"/>
      <c r="I725" s="209"/>
      <c r="J725" s="219" t="str">
        <f t="shared" si="6"/>
        <v/>
      </c>
      <c r="K725" s="24"/>
      <c r="L725" s="24"/>
      <c r="M725" s="24"/>
      <c r="N725" s="24"/>
      <c r="O725" s="24"/>
      <c r="P725" s="24"/>
      <c r="Q725" s="24"/>
      <c r="R725" s="24"/>
      <c r="S725" s="27"/>
      <c r="T725" s="24"/>
      <c r="U725" s="24"/>
      <c r="V725" s="24"/>
      <c r="W725" s="24"/>
      <c r="X725" s="209"/>
      <c r="Y725" s="216"/>
      <c r="Z725" s="216">
        <f t="shared" si="2"/>
        <v>20255920234881</v>
      </c>
      <c r="AA725" s="250">
        <f>ORFEO2025!C708</f>
        <v>45811</v>
      </c>
      <c r="AB725" s="216">
        <f>ORFEO2025!H706</f>
        <v>20255920234881</v>
      </c>
      <c r="AC725" s="216" t="str">
        <f>ORFEO2025!G706</f>
        <v>JOHN CORREDOR</v>
      </c>
      <c r="AD725" s="24"/>
      <c r="AE725" s="24"/>
      <c r="AF725" s="24"/>
      <c r="AG725" s="24"/>
      <c r="AH725" s="24"/>
      <c r="AI725" s="24"/>
      <c r="AJ725" s="24"/>
      <c r="AK725" s="24"/>
      <c r="AL725" s="209"/>
      <c r="AM725" s="262">
        <v>2.0255920149901E13</v>
      </c>
      <c r="AN725" s="24"/>
      <c r="AO725" s="223">
        <f t="shared" si="3"/>
        <v>20255920149901</v>
      </c>
      <c r="AP725" s="223" t="str">
        <f>IFERROR(VLOOKUP(AM725,ORFEO2025!H:O,5,0),"")</f>
        <v/>
      </c>
      <c r="AQ725" s="223" t="str">
        <f>IFERROR(VLOOKUP(AM725,ORFEO2025!H:O,6,0),"")</f>
        <v/>
      </c>
      <c r="AR725" s="223" t="str">
        <f>IFERROR(VLOOKUP(AM725,ORFEO2025!H:O,7,0),"")</f>
        <v/>
      </c>
      <c r="AS725" s="223" t="str">
        <f>IFERROR(VLOOKUP(AM725,ORFEO2025!H:O,8,0),"")</f>
        <v/>
      </c>
      <c r="AT725" s="224" t="str">
        <f>IFERROR(VLOOKUP(AM725,ORFEO2025!H:O,9,0),"")</f>
        <v/>
      </c>
    </row>
    <row r="726">
      <c r="A726" s="261">
        <v>2.0255920317431E13</v>
      </c>
      <c r="B726" s="229"/>
      <c r="C726" s="28"/>
      <c r="D726" s="24"/>
      <c r="E726" s="227"/>
      <c r="F726" s="216" t="b">
        <v>1</v>
      </c>
      <c r="G726" s="248"/>
      <c r="H726" s="24"/>
      <c r="I726" s="209"/>
      <c r="J726" s="219" t="str">
        <f t="shared" si="6"/>
        <v/>
      </c>
      <c r="K726" s="24"/>
      <c r="L726" s="24"/>
      <c r="M726" s="24"/>
      <c r="N726" s="24"/>
      <c r="O726" s="24"/>
      <c r="P726" s="24"/>
      <c r="Q726" s="24"/>
      <c r="R726" s="24"/>
      <c r="S726" s="27"/>
      <c r="T726" s="24"/>
      <c r="U726" s="24"/>
      <c r="V726" s="24"/>
      <c r="W726" s="24"/>
      <c r="X726" s="209"/>
      <c r="Y726" s="216"/>
      <c r="Z726" s="216">
        <f t="shared" si="2"/>
        <v>20255920227311</v>
      </c>
      <c r="AA726" s="216" t="str">
        <f t="shared" ref="AA726:AA733" si="32">#REF!</f>
        <v>#REF!</v>
      </c>
      <c r="AB726" s="216">
        <f>ORFEO2025!H707</f>
        <v>20255920227311</v>
      </c>
      <c r="AC726" s="216" t="str">
        <f>ORFEO2025!G707</f>
        <v>SEBASTIÁN RAMÍREZ</v>
      </c>
      <c r="AD726" s="24"/>
      <c r="AE726" s="24"/>
      <c r="AF726" s="24"/>
      <c r="AG726" s="24"/>
      <c r="AH726" s="24"/>
      <c r="AI726" s="24"/>
      <c r="AJ726" s="24"/>
      <c r="AK726" s="24"/>
      <c r="AL726" s="209"/>
      <c r="AM726" s="262">
        <v>2.0255920151541E13</v>
      </c>
      <c r="AN726" s="24"/>
      <c r="AO726" s="223">
        <f t="shared" si="3"/>
        <v>20255920151541</v>
      </c>
      <c r="AP726" s="223">
        <f>IFERROR(VLOOKUP(AM726,ORFEO2025!H:O,5,0),"")</f>
        <v>45763</v>
      </c>
      <c r="AQ726" s="223">
        <f>IFERROR(VLOOKUP(AM726,ORFEO2025!H:O,6,0),"")</f>
        <v>45763</v>
      </c>
      <c r="AR726" s="223">
        <f>IFERROR(VLOOKUP(AM726,ORFEO2025!H:O,7,0),"")</f>
        <v>45763</v>
      </c>
      <c r="AS726" s="223">
        <f>IFERROR(VLOOKUP(AM726,ORFEO2025!H:O,8,0),"")</f>
        <v>45763</v>
      </c>
      <c r="AT726" s="224" t="str">
        <f>IFERROR(VLOOKUP(AM726,ORFEO2025!H:O,9,0),"")</f>
        <v/>
      </c>
    </row>
    <row r="727">
      <c r="A727" s="261">
        <v>2.0255920318301E13</v>
      </c>
      <c r="B727" s="229"/>
      <c r="C727" s="28"/>
      <c r="D727" s="24"/>
      <c r="E727" s="227"/>
      <c r="F727" s="216" t="b">
        <v>1</v>
      </c>
      <c r="G727" s="248"/>
      <c r="H727" s="24"/>
      <c r="I727" s="209"/>
      <c r="J727" s="219" t="str">
        <f t="shared" si="6"/>
        <v/>
      </c>
      <c r="K727" s="24"/>
      <c r="L727" s="24"/>
      <c r="M727" s="24"/>
      <c r="N727" s="24"/>
      <c r="O727" s="24"/>
      <c r="P727" s="24"/>
      <c r="Q727" s="24"/>
      <c r="R727" s="24"/>
      <c r="S727" s="27"/>
      <c r="T727" s="24"/>
      <c r="U727" s="24"/>
      <c r="V727" s="24"/>
      <c r="W727" s="24"/>
      <c r="X727" s="209"/>
      <c r="Y727" s="216"/>
      <c r="Z727" s="216">
        <f t="shared" si="2"/>
        <v>20255920234891</v>
      </c>
      <c r="AA727" s="216" t="str">
        <f t="shared" si="32"/>
        <v>#REF!</v>
      </c>
      <c r="AB727" s="216">
        <f>ORFEO2025!H708</f>
        <v>20255920234891</v>
      </c>
      <c r="AC727" s="216" t="str">
        <f>ORFEO2025!G708</f>
        <v>JOHN CORREDOR</v>
      </c>
      <c r="AD727" s="24"/>
      <c r="AE727" s="24"/>
      <c r="AF727" s="24"/>
      <c r="AG727" s="24"/>
      <c r="AH727" s="24"/>
      <c r="AI727" s="24"/>
      <c r="AJ727" s="24"/>
      <c r="AK727" s="24"/>
      <c r="AL727" s="209"/>
      <c r="AM727" s="262">
        <v>2.0255920153421E13</v>
      </c>
      <c r="AN727" s="24"/>
      <c r="AO727" s="223">
        <f t="shared" si="3"/>
        <v>20255920153421</v>
      </c>
      <c r="AP727" s="223" t="str">
        <f>IFERROR(VLOOKUP(AM727,ORFEO2025!H:O,5,0),"")</f>
        <v/>
      </c>
      <c r="AQ727" s="223" t="str">
        <f>IFERROR(VLOOKUP(AM727,ORFEO2025!H:O,6,0),"")</f>
        <v/>
      </c>
      <c r="AR727" s="223" t="str">
        <f>IFERROR(VLOOKUP(AM727,ORFEO2025!H:O,7,0),"")</f>
        <v/>
      </c>
      <c r="AS727" s="223" t="str">
        <f>IFERROR(VLOOKUP(AM727,ORFEO2025!H:O,8,0),"")</f>
        <v/>
      </c>
      <c r="AT727" s="224" t="str">
        <f>IFERROR(VLOOKUP(AM727,ORFEO2025!H:O,9,0),"")</f>
        <v/>
      </c>
    </row>
    <row r="728">
      <c r="A728" s="261">
        <v>2.0255920318411E13</v>
      </c>
      <c r="B728" s="229"/>
      <c r="C728" s="28"/>
      <c r="D728" s="24"/>
      <c r="E728" s="227"/>
      <c r="F728" s="216" t="b">
        <v>1</v>
      </c>
      <c r="G728" s="248"/>
      <c r="H728" s="24"/>
      <c r="I728" s="209"/>
      <c r="J728" s="219" t="str">
        <f t="shared" si="6"/>
        <v/>
      </c>
      <c r="K728" s="24"/>
      <c r="L728" s="24"/>
      <c r="M728" s="24"/>
      <c r="N728" s="24"/>
      <c r="O728" s="24"/>
      <c r="P728" s="24"/>
      <c r="Q728" s="24"/>
      <c r="R728" s="24"/>
      <c r="S728" s="27"/>
      <c r="T728" s="24"/>
      <c r="U728" s="24"/>
      <c r="V728" s="24"/>
      <c r="W728" s="24"/>
      <c r="X728" s="209"/>
      <c r="Y728" s="216"/>
      <c r="Z728" s="216">
        <f t="shared" si="2"/>
        <v>20255920237781</v>
      </c>
      <c r="AA728" s="216" t="str">
        <f t="shared" si="32"/>
        <v>#REF!</v>
      </c>
      <c r="AB728" s="216">
        <f>ORFEO2025!H709</f>
        <v>20255920237781</v>
      </c>
      <c r="AC728" s="216" t="str">
        <f t="shared" ref="AC728:AC735" si="33">#REF!</f>
        <v>#REF!</v>
      </c>
      <c r="AD728" s="24"/>
      <c r="AE728" s="24"/>
      <c r="AF728" s="24"/>
      <c r="AG728" s="24"/>
      <c r="AH728" s="24"/>
      <c r="AI728" s="24"/>
      <c r="AJ728" s="24"/>
      <c r="AK728" s="24"/>
      <c r="AL728" s="209"/>
      <c r="AM728" s="262">
        <v>2.0255920158401E13</v>
      </c>
      <c r="AN728" s="24"/>
      <c r="AO728" s="223">
        <f t="shared" si="3"/>
        <v>20255920158401</v>
      </c>
      <c r="AP728" s="223" t="str">
        <f>IFERROR(VLOOKUP(AM728,ORFEO2025!H:O,5,0),"")</f>
        <v/>
      </c>
      <c r="AQ728" s="223" t="str">
        <f>IFERROR(VLOOKUP(AM728,ORFEO2025!H:O,6,0),"")</f>
        <v/>
      </c>
      <c r="AR728" s="223" t="str">
        <f>IFERROR(VLOOKUP(AM728,ORFEO2025!H:O,7,0),"")</f>
        <v/>
      </c>
      <c r="AS728" s="223" t="str">
        <f>IFERROR(VLOOKUP(AM728,ORFEO2025!H:O,8,0),"")</f>
        <v/>
      </c>
      <c r="AT728" s="224" t="str">
        <f>IFERROR(VLOOKUP(AM728,ORFEO2025!H:O,9,0),"")</f>
        <v/>
      </c>
    </row>
    <row r="729">
      <c r="A729" s="261">
        <v>2.0255920318441E13</v>
      </c>
      <c r="B729" s="229"/>
      <c r="C729" s="28"/>
      <c r="D729" s="24"/>
      <c r="E729" s="227"/>
      <c r="F729" s="216" t="b">
        <v>1</v>
      </c>
      <c r="G729" s="248"/>
      <c r="H729" s="24"/>
      <c r="I729" s="209"/>
      <c r="J729" s="219" t="str">
        <f t="shared" si="6"/>
        <v/>
      </c>
      <c r="K729" s="24"/>
      <c r="L729" s="24"/>
      <c r="M729" s="24"/>
      <c r="N729" s="24"/>
      <c r="O729" s="24"/>
      <c r="P729" s="24"/>
      <c r="Q729" s="24"/>
      <c r="R729" s="24"/>
      <c r="S729" s="27"/>
      <c r="T729" s="24"/>
      <c r="U729" s="24"/>
      <c r="V729" s="24"/>
      <c r="W729" s="24"/>
      <c r="X729" s="209"/>
      <c r="Y729" s="216"/>
      <c r="Z729" s="216">
        <f t="shared" si="2"/>
        <v>20255920207161</v>
      </c>
      <c r="AA729" s="216" t="str">
        <f t="shared" si="32"/>
        <v>#REF!</v>
      </c>
      <c r="AB729" s="216">
        <f>ORFEO2025!H710</f>
        <v>20255920207161</v>
      </c>
      <c r="AC729" s="216" t="str">
        <f t="shared" si="33"/>
        <v>#REF!</v>
      </c>
      <c r="AD729" s="24"/>
      <c r="AE729" s="24"/>
      <c r="AF729" s="24"/>
      <c r="AG729" s="24"/>
      <c r="AH729" s="24"/>
      <c r="AI729" s="24"/>
      <c r="AJ729" s="24"/>
      <c r="AK729" s="24"/>
      <c r="AL729" s="209"/>
      <c r="AM729" s="262">
        <v>1.2025000715113E13</v>
      </c>
      <c r="AN729" s="24"/>
      <c r="AO729" s="223" t="str">
        <f t="shared" si="3"/>
        <v/>
      </c>
      <c r="AP729" s="223" t="str">
        <f>IFERROR(VLOOKUP(AM729,ORFEO2025!H:O,5,0),"")</f>
        <v/>
      </c>
      <c r="AQ729" s="223" t="str">
        <f>IFERROR(VLOOKUP(AM729,ORFEO2025!H:O,6,0),"")</f>
        <v/>
      </c>
      <c r="AR729" s="223" t="str">
        <f>IFERROR(VLOOKUP(AM729,ORFEO2025!H:O,7,0),"")</f>
        <v/>
      </c>
      <c r="AS729" s="223" t="str">
        <f>IFERROR(VLOOKUP(AM729,ORFEO2025!H:O,8,0),"")</f>
        <v/>
      </c>
      <c r="AT729" s="224" t="str">
        <f>IFERROR(VLOOKUP(AM729,ORFEO2025!H:O,9,0),"")</f>
        <v/>
      </c>
    </row>
    <row r="730">
      <c r="A730" s="261">
        <v>2.0255920318531E13</v>
      </c>
      <c r="B730" s="229"/>
      <c r="C730" s="28"/>
      <c r="D730" s="24"/>
      <c r="E730" s="227"/>
      <c r="F730" s="216" t="b">
        <v>1</v>
      </c>
      <c r="G730" s="248"/>
      <c r="H730" s="24"/>
      <c r="I730" s="209"/>
      <c r="J730" s="219" t="str">
        <f t="shared" si="6"/>
        <v/>
      </c>
      <c r="K730" s="24"/>
      <c r="L730" s="24"/>
      <c r="M730" s="24"/>
      <c r="N730" s="24"/>
      <c r="O730" s="24"/>
      <c r="P730" s="24"/>
      <c r="Q730" s="24"/>
      <c r="R730" s="24"/>
      <c r="S730" s="27"/>
      <c r="T730" s="24"/>
      <c r="U730" s="24"/>
      <c r="V730" s="24"/>
      <c r="W730" s="24"/>
      <c r="X730" s="209"/>
      <c r="Y730" s="216"/>
      <c r="Z730" s="216">
        <f t="shared" si="2"/>
        <v>20255920232861</v>
      </c>
      <c r="AA730" s="216" t="str">
        <f t="shared" si="32"/>
        <v>#REF!</v>
      </c>
      <c r="AB730" s="216">
        <f>ORFEO2025!H711</f>
        <v>20255920232861</v>
      </c>
      <c r="AC730" s="216" t="str">
        <f t="shared" si="33"/>
        <v>#REF!</v>
      </c>
      <c r="AD730" s="24"/>
      <c r="AE730" s="24"/>
      <c r="AF730" s="24"/>
      <c r="AG730" s="24"/>
      <c r="AH730" s="24"/>
      <c r="AI730" s="24"/>
      <c r="AJ730" s="24"/>
      <c r="AK730" s="24"/>
      <c r="AL730" s="209"/>
      <c r="AM730" s="262">
        <v>1.20250007689E13</v>
      </c>
      <c r="AN730" s="24"/>
      <c r="AO730" s="223" t="str">
        <f t="shared" si="3"/>
        <v/>
      </c>
      <c r="AP730" s="223" t="str">
        <f>IFERROR(VLOOKUP(AM730,ORFEO2025!H:O,5,0),"")</f>
        <v/>
      </c>
      <c r="AQ730" s="223" t="str">
        <f>IFERROR(VLOOKUP(AM730,ORFEO2025!H:O,6,0),"")</f>
        <v/>
      </c>
      <c r="AR730" s="223" t="str">
        <f>IFERROR(VLOOKUP(AM730,ORFEO2025!H:O,7,0),"")</f>
        <v/>
      </c>
      <c r="AS730" s="223" t="str">
        <f>IFERROR(VLOOKUP(AM730,ORFEO2025!H:O,8,0),"")</f>
        <v/>
      </c>
      <c r="AT730" s="224" t="str">
        <f>IFERROR(VLOOKUP(AM730,ORFEO2025!H:O,9,0),"")</f>
        <v/>
      </c>
    </row>
    <row r="731">
      <c r="A731" s="261">
        <v>2.0255920318621E13</v>
      </c>
      <c r="B731" s="229"/>
      <c r="C731" s="28"/>
      <c r="D731" s="24"/>
      <c r="E731" s="227"/>
      <c r="F731" s="216" t="b">
        <v>1</v>
      </c>
      <c r="G731" s="248"/>
      <c r="H731" s="24"/>
      <c r="I731" s="209"/>
      <c r="J731" s="219" t="str">
        <f t="shared" si="6"/>
        <v/>
      </c>
      <c r="K731" s="24"/>
      <c r="L731" s="24"/>
      <c r="M731" s="24"/>
      <c r="N731" s="24"/>
      <c r="O731" s="24"/>
      <c r="P731" s="24"/>
      <c r="Q731" s="24"/>
      <c r="R731" s="24"/>
      <c r="S731" s="27"/>
      <c r="T731" s="24"/>
      <c r="U731" s="24"/>
      <c r="V731" s="24"/>
      <c r="W731" s="24"/>
      <c r="X731" s="209"/>
      <c r="Y731" s="216"/>
      <c r="Z731" s="216">
        <f t="shared" si="2"/>
        <v>20255920205001</v>
      </c>
      <c r="AA731" s="216" t="str">
        <f t="shared" si="32"/>
        <v>#REF!</v>
      </c>
      <c r="AB731" s="216">
        <f>ORFEO2025!H712</f>
        <v>20255920205001</v>
      </c>
      <c r="AC731" s="216" t="str">
        <f t="shared" si="33"/>
        <v>#REF!</v>
      </c>
      <c r="AD731" s="24"/>
      <c r="AE731" s="24"/>
      <c r="AF731" s="24"/>
      <c r="AG731" s="24"/>
      <c r="AH731" s="24"/>
      <c r="AI731" s="24"/>
      <c r="AJ731" s="24"/>
      <c r="AK731" s="24"/>
      <c r="AL731" s="209"/>
      <c r="AM731" s="262">
        <v>1.2025000776544E13</v>
      </c>
      <c r="AN731" s="24"/>
      <c r="AO731" s="223" t="str">
        <f t="shared" si="3"/>
        <v/>
      </c>
      <c r="AP731" s="223" t="str">
        <f>IFERROR(VLOOKUP(AM731,ORFEO2025!H:O,5,0),"")</f>
        <v/>
      </c>
      <c r="AQ731" s="223" t="str">
        <f>IFERROR(VLOOKUP(AM731,ORFEO2025!H:O,6,0),"")</f>
        <v/>
      </c>
      <c r="AR731" s="223" t="str">
        <f>IFERROR(VLOOKUP(AM731,ORFEO2025!H:O,7,0),"")</f>
        <v/>
      </c>
      <c r="AS731" s="223" t="str">
        <f>IFERROR(VLOOKUP(AM731,ORFEO2025!H:O,8,0),"")</f>
        <v/>
      </c>
      <c r="AT731" s="224" t="str">
        <f>IFERROR(VLOOKUP(AM731,ORFEO2025!H:O,9,0),"")</f>
        <v/>
      </c>
    </row>
    <row r="732">
      <c r="A732" s="261">
        <v>2.0255920319081E13</v>
      </c>
      <c r="B732" s="229"/>
      <c r="C732" s="28"/>
      <c r="D732" s="24"/>
      <c r="E732" s="227"/>
      <c r="F732" s="216" t="b">
        <v>1</v>
      </c>
      <c r="G732" s="248"/>
      <c r="H732" s="24"/>
      <c r="I732" s="209"/>
      <c r="J732" s="219" t="str">
        <f t="shared" si="6"/>
        <v/>
      </c>
      <c r="K732" s="24"/>
      <c r="L732" s="24"/>
      <c r="M732" s="24"/>
      <c r="N732" s="24"/>
      <c r="O732" s="24"/>
      <c r="P732" s="24"/>
      <c r="Q732" s="24"/>
      <c r="R732" s="24"/>
      <c r="S732" s="27"/>
      <c r="T732" s="24"/>
      <c r="U732" s="24"/>
      <c r="V732" s="24"/>
      <c r="W732" s="24"/>
      <c r="X732" s="209"/>
      <c r="Y732" s="216"/>
      <c r="Z732" s="216" t="str">
        <f t="shared" si="2"/>
        <v/>
      </c>
      <c r="AA732" s="216" t="str">
        <f t="shared" si="32"/>
        <v>#REF!</v>
      </c>
      <c r="AB732" s="216" t="str">
        <f>ORFEO2025!H713</f>
        <v>SE CIERRA TENIENDO EN CUENTA QUE ES INFORMATIVO</v>
      </c>
      <c r="AC732" s="216" t="str">
        <f t="shared" si="33"/>
        <v>#REF!</v>
      </c>
      <c r="AD732" s="24"/>
      <c r="AE732" s="24"/>
      <c r="AF732" s="24"/>
      <c r="AG732" s="24"/>
      <c r="AH732" s="24"/>
      <c r="AI732" s="24"/>
      <c r="AJ732" s="24"/>
      <c r="AK732" s="24"/>
      <c r="AL732" s="209"/>
      <c r="AM732" s="262">
        <v>2.0255920155321E13</v>
      </c>
      <c r="AN732" s="24"/>
      <c r="AO732" s="223">
        <f t="shared" si="3"/>
        <v>20255920155321</v>
      </c>
      <c r="AP732" s="223">
        <f>IFERROR(VLOOKUP(AM732,ORFEO2025!H:O,5,0),"")</f>
        <v>45772</v>
      </c>
      <c r="AQ732" s="223">
        <f>IFERROR(VLOOKUP(AM732,ORFEO2025!H:O,6,0),"")</f>
        <v>45772</v>
      </c>
      <c r="AR732" s="223">
        <f>IFERROR(VLOOKUP(AM732,ORFEO2025!H:O,7,0),"")</f>
        <v>45772</v>
      </c>
      <c r="AS732" s="223">
        <f>IFERROR(VLOOKUP(AM732,ORFEO2025!H:O,8,0),"")</f>
        <v>45772</v>
      </c>
      <c r="AT732" s="224" t="str">
        <f>IFERROR(VLOOKUP(AM732,ORFEO2025!H:O,9,0),"")</f>
        <v/>
      </c>
    </row>
    <row r="733">
      <c r="A733" s="261">
        <v>2.0255920319201E13</v>
      </c>
      <c r="B733" s="229"/>
      <c r="C733" s="28"/>
      <c r="D733" s="24"/>
      <c r="E733" s="227"/>
      <c r="F733" s="216" t="b">
        <v>1</v>
      </c>
      <c r="G733" s="248"/>
      <c r="H733" s="24"/>
      <c r="I733" s="209"/>
      <c r="J733" s="219" t="str">
        <f t="shared" si="6"/>
        <v/>
      </c>
      <c r="K733" s="24"/>
      <c r="L733" s="24"/>
      <c r="M733" s="24"/>
      <c r="N733" s="24"/>
      <c r="O733" s="24"/>
      <c r="P733" s="24"/>
      <c r="Q733" s="24"/>
      <c r="R733" s="24"/>
      <c r="S733" s="27"/>
      <c r="T733" s="24"/>
      <c r="U733" s="24"/>
      <c r="V733" s="24"/>
      <c r="W733" s="24"/>
      <c r="X733" s="209"/>
      <c r="Y733" s="216"/>
      <c r="Z733" s="216">
        <f t="shared" si="2"/>
        <v>20255920240981</v>
      </c>
      <c r="AA733" s="216" t="str">
        <f t="shared" si="32"/>
        <v>#REF!</v>
      </c>
      <c r="AB733" s="216">
        <f>ORFEO2025!H714</f>
        <v>20255920240981</v>
      </c>
      <c r="AC733" s="216" t="str">
        <f t="shared" si="33"/>
        <v>#REF!</v>
      </c>
      <c r="AD733" s="24"/>
      <c r="AE733" s="24"/>
      <c r="AF733" s="24"/>
      <c r="AG733" s="24"/>
      <c r="AH733" s="24"/>
      <c r="AI733" s="24"/>
      <c r="AJ733" s="24"/>
      <c r="AK733" s="24"/>
      <c r="AL733" s="209"/>
      <c r="AM733" s="262">
        <v>2.0255920144421E13</v>
      </c>
      <c r="AN733" s="24"/>
      <c r="AO733" s="223">
        <f t="shared" si="3"/>
        <v>20255920144421</v>
      </c>
      <c r="AP733" s="223" t="str">
        <f>IFERROR(VLOOKUP(AM733,ORFEO2025!H:O,5,0),"")</f>
        <v/>
      </c>
      <c r="AQ733" s="223" t="str">
        <f>IFERROR(VLOOKUP(AM733,ORFEO2025!H:O,6,0),"")</f>
        <v/>
      </c>
      <c r="AR733" s="223" t="str">
        <f>IFERROR(VLOOKUP(AM733,ORFEO2025!H:O,7,0),"")</f>
        <v/>
      </c>
      <c r="AS733" s="223" t="str">
        <f>IFERROR(VLOOKUP(AM733,ORFEO2025!H:O,8,0),"")</f>
        <v/>
      </c>
      <c r="AT733" s="224" t="str">
        <f>IFERROR(VLOOKUP(AM733,ORFEO2025!H:O,9,0),"")</f>
        <v/>
      </c>
    </row>
    <row r="734">
      <c r="A734" s="261">
        <v>2.0255920319281E13</v>
      </c>
      <c r="B734" s="229"/>
      <c r="C734" s="28"/>
      <c r="D734" s="24"/>
      <c r="E734" s="227"/>
      <c r="F734" s="216" t="b">
        <v>1</v>
      </c>
      <c r="G734" s="248"/>
      <c r="H734" s="24"/>
      <c r="I734" s="209"/>
      <c r="J734" s="219" t="str">
        <f t="shared" si="6"/>
        <v/>
      </c>
      <c r="K734" s="24"/>
      <c r="L734" s="24"/>
      <c r="M734" s="24"/>
      <c r="N734" s="24"/>
      <c r="O734" s="24"/>
      <c r="P734" s="24"/>
      <c r="Q734" s="24"/>
      <c r="R734" s="24"/>
      <c r="S734" s="27"/>
      <c r="T734" s="24"/>
      <c r="U734" s="24"/>
      <c r="V734" s="24"/>
      <c r="W734" s="24"/>
      <c r="X734" s="209"/>
      <c r="Y734" s="216"/>
      <c r="Z734" s="216">
        <f t="shared" si="2"/>
        <v>20255920232941</v>
      </c>
      <c r="AA734" s="250">
        <f>ORFEO2025!C717</f>
        <v>45813</v>
      </c>
      <c r="AB734" s="216">
        <f>ORFEO2025!H715</f>
        <v>20255920232941</v>
      </c>
      <c r="AC734" s="216" t="str">
        <f t="shared" si="33"/>
        <v>#REF!</v>
      </c>
      <c r="AD734" s="24"/>
      <c r="AE734" s="24"/>
      <c r="AF734" s="24"/>
      <c r="AG734" s="24"/>
      <c r="AH734" s="24"/>
      <c r="AI734" s="24"/>
      <c r="AJ734" s="24"/>
      <c r="AK734" s="24"/>
      <c r="AL734" s="209"/>
      <c r="AM734" s="262">
        <v>2.0255920159011E13</v>
      </c>
      <c r="AN734" s="24"/>
      <c r="AO734" s="223">
        <f t="shared" si="3"/>
        <v>20255920159011</v>
      </c>
      <c r="AP734" s="223" t="str">
        <f>IFERROR(VLOOKUP(AM734,ORFEO2025!H:O,5,0),"")</f>
        <v/>
      </c>
      <c r="AQ734" s="223" t="str">
        <f>IFERROR(VLOOKUP(AM734,ORFEO2025!H:O,6,0),"")</f>
        <v/>
      </c>
      <c r="AR734" s="223" t="str">
        <f>IFERROR(VLOOKUP(AM734,ORFEO2025!H:O,7,0),"")</f>
        <v/>
      </c>
      <c r="AS734" s="223" t="str">
        <f>IFERROR(VLOOKUP(AM734,ORFEO2025!H:O,8,0),"")</f>
        <v/>
      </c>
      <c r="AT734" s="224" t="str">
        <f>IFERROR(VLOOKUP(AM734,ORFEO2025!H:O,9,0),"")</f>
        <v/>
      </c>
    </row>
    <row r="735">
      <c r="A735" s="261">
        <v>2.0255920319341E13</v>
      </c>
      <c r="B735" s="229"/>
      <c r="C735" s="28"/>
      <c r="D735" s="24"/>
      <c r="E735" s="227"/>
      <c r="F735" s="216" t="b">
        <v>1</v>
      </c>
      <c r="G735" s="248"/>
      <c r="H735" s="24"/>
      <c r="I735" s="209"/>
      <c r="J735" s="219" t="str">
        <f t="shared" si="6"/>
        <v/>
      </c>
      <c r="K735" s="24"/>
      <c r="L735" s="24"/>
      <c r="M735" s="24"/>
      <c r="N735" s="24"/>
      <c r="O735" s="24"/>
      <c r="P735" s="24"/>
      <c r="Q735" s="24"/>
      <c r="R735" s="24"/>
      <c r="S735" s="27"/>
      <c r="T735" s="24"/>
      <c r="U735" s="24"/>
      <c r="V735" s="24"/>
      <c r="W735" s="24"/>
      <c r="X735" s="209"/>
      <c r="Y735" s="216"/>
      <c r="Z735" s="216">
        <f t="shared" si="2"/>
        <v>20255920227131</v>
      </c>
      <c r="AA735" s="250">
        <f>ORFEO2025!C718</f>
        <v>45813</v>
      </c>
      <c r="AB735" s="216">
        <f>ORFEO2025!H716</f>
        <v>20255920227131</v>
      </c>
      <c r="AC735" s="216" t="str">
        <f t="shared" si="33"/>
        <v>#REF!</v>
      </c>
      <c r="AD735" s="24"/>
      <c r="AE735" s="24"/>
      <c r="AF735" s="24"/>
      <c r="AG735" s="24"/>
      <c r="AH735" s="24"/>
      <c r="AI735" s="24"/>
      <c r="AJ735" s="24"/>
      <c r="AK735" s="24"/>
      <c r="AL735" s="209"/>
      <c r="AM735" s="262">
        <v>2.0255920158961E13</v>
      </c>
      <c r="AN735" s="24"/>
      <c r="AO735" s="223">
        <f t="shared" si="3"/>
        <v>20255920158961</v>
      </c>
      <c r="AP735" s="223" t="str">
        <f>IFERROR(VLOOKUP(AM735,ORFEO2025!H:O,5,0),"")</f>
        <v/>
      </c>
      <c r="AQ735" s="223" t="str">
        <f>IFERROR(VLOOKUP(AM735,ORFEO2025!H:O,6,0),"")</f>
        <v/>
      </c>
      <c r="AR735" s="223" t="str">
        <f>IFERROR(VLOOKUP(AM735,ORFEO2025!H:O,7,0),"")</f>
        <v/>
      </c>
      <c r="AS735" s="223" t="str">
        <f>IFERROR(VLOOKUP(AM735,ORFEO2025!H:O,8,0),"")</f>
        <v/>
      </c>
      <c r="AT735" s="224" t="str">
        <f>IFERROR(VLOOKUP(AM735,ORFEO2025!H:O,9,0),"")</f>
        <v/>
      </c>
    </row>
    <row r="736">
      <c r="A736" s="261">
        <v>2.0255920319461E13</v>
      </c>
      <c r="B736" s="248"/>
      <c r="C736" s="28"/>
      <c r="D736" s="24"/>
      <c r="E736" s="227"/>
      <c r="F736" s="216" t="b">
        <v>1</v>
      </c>
      <c r="G736" s="248"/>
      <c r="H736" s="24"/>
      <c r="I736" s="209"/>
      <c r="J736" s="219" t="str">
        <f t="shared" si="6"/>
        <v/>
      </c>
      <c r="K736" s="24"/>
      <c r="L736" s="24"/>
      <c r="M736" s="24"/>
      <c r="N736" s="24"/>
      <c r="O736" s="24"/>
      <c r="P736" s="24"/>
      <c r="Q736" s="24"/>
      <c r="R736" s="24"/>
      <c r="S736" s="27"/>
      <c r="T736" s="24"/>
      <c r="U736" s="24"/>
      <c r="V736" s="24"/>
      <c r="W736" s="24"/>
      <c r="X736" s="209"/>
      <c r="Y736" s="216"/>
      <c r="Z736" s="216" t="str">
        <f t="shared" si="2"/>
        <v/>
      </c>
      <c r="AA736" s="250">
        <f>ORFEO2025!C719</f>
        <v>45813</v>
      </c>
      <c r="AB736" s="216" t="str">
        <f>ORFEO2025!H717</f>
        <v>REASIGNADO PARA CIERRE, SE HA REVISADO Y GUARDADO LA INFORMACION ENTREGADA DEL CONTRATO</v>
      </c>
      <c r="AC736" s="216" t="str">
        <f>ORFEO2025!G717</f>
        <v>OSCAR CASTAÑEDA</v>
      </c>
      <c r="AD736" s="24"/>
      <c r="AE736" s="24"/>
      <c r="AF736" s="24"/>
      <c r="AG736" s="24"/>
      <c r="AH736" s="24"/>
      <c r="AI736" s="24"/>
      <c r="AJ736" s="24"/>
      <c r="AK736" s="24"/>
      <c r="AL736" s="209"/>
      <c r="AM736" s="262">
        <v>2.0255920158161E13</v>
      </c>
      <c r="AN736" s="24"/>
      <c r="AO736" s="223">
        <f t="shared" si="3"/>
        <v>20255920158161</v>
      </c>
      <c r="AP736" s="223" t="str">
        <f>IFERROR(VLOOKUP(AM736,ORFEO2025!H:O,5,0),"")</f>
        <v/>
      </c>
      <c r="AQ736" s="223" t="str">
        <f>IFERROR(VLOOKUP(AM736,ORFEO2025!H:O,6,0),"")</f>
        <v/>
      </c>
      <c r="AR736" s="223" t="str">
        <f>IFERROR(VLOOKUP(AM736,ORFEO2025!H:O,7,0),"")</f>
        <v/>
      </c>
      <c r="AS736" s="223" t="str">
        <f>IFERROR(VLOOKUP(AM736,ORFEO2025!H:O,8,0),"")</f>
        <v/>
      </c>
      <c r="AT736" s="224" t="str">
        <f>IFERROR(VLOOKUP(AM736,ORFEO2025!H:O,9,0),"")</f>
        <v/>
      </c>
    </row>
    <row r="737">
      <c r="A737" s="261">
        <v>2.0255920319491E13</v>
      </c>
      <c r="B737" s="248"/>
      <c r="C737" s="28"/>
      <c r="D737" s="24"/>
      <c r="E737" s="227"/>
      <c r="F737" s="216" t="b">
        <v>1</v>
      </c>
      <c r="G737" s="248"/>
      <c r="H737" s="24"/>
      <c r="I737" s="209"/>
      <c r="J737" s="219" t="str">
        <f t="shared" si="6"/>
        <v/>
      </c>
      <c r="K737" s="24"/>
      <c r="L737" s="24"/>
      <c r="M737" s="24"/>
      <c r="N737" s="24"/>
      <c r="O737" s="24"/>
      <c r="P737" s="24"/>
      <c r="Q737" s="24"/>
      <c r="R737" s="24"/>
      <c r="S737" s="27"/>
      <c r="T737" s="24"/>
      <c r="U737" s="24"/>
      <c r="V737" s="24"/>
      <c r="W737" s="24"/>
      <c r="X737" s="209"/>
      <c r="Y737" s="216"/>
      <c r="Z737" s="216">
        <f t="shared" si="2"/>
        <v>20255920237701</v>
      </c>
      <c r="AA737" s="250">
        <f>ORFEO2025!C720</f>
        <v>45812</v>
      </c>
      <c r="AB737" s="216">
        <f>ORFEO2025!H718</f>
        <v>20255920237701</v>
      </c>
      <c r="AC737" s="216" t="str">
        <f>ORFEO2025!G718</f>
        <v>OSCAR CASTAÑEDA</v>
      </c>
      <c r="AD737" s="24"/>
      <c r="AE737" s="24"/>
      <c r="AF737" s="24"/>
      <c r="AG737" s="24"/>
      <c r="AH737" s="24"/>
      <c r="AI737" s="24"/>
      <c r="AJ737" s="24"/>
      <c r="AK737" s="24"/>
      <c r="AL737" s="209"/>
      <c r="AM737" s="262">
        <v>2.0255920158131E13</v>
      </c>
      <c r="AN737" s="24"/>
      <c r="AO737" s="223">
        <f t="shared" si="3"/>
        <v>20255920158131</v>
      </c>
      <c r="AP737" s="223" t="str">
        <f>IFERROR(VLOOKUP(AM737,ORFEO2025!H:O,5,0),"")</f>
        <v/>
      </c>
      <c r="AQ737" s="223" t="str">
        <f>IFERROR(VLOOKUP(AM737,ORFEO2025!H:O,6,0),"")</f>
        <v/>
      </c>
      <c r="AR737" s="223" t="str">
        <f>IFERROR(VLOOKUP(AM737,ORFEO2025!H:O,7,0),"")</f>
        <v/>
      </c>
      <c r="AS737" s="223" t="str">
        <f>IFERROR(VLOOKUP(AM737,ORFEO2025!H:O,8,0),"")</f>
        <v/>
      </c>
      <c r="AT737" s="224" t="str">
        <f>IFERROR(VLOOKUP(AM737,ORFEO2025!H:O,9,0),"")</f>
        <v/>
      </c>
    </row>
    <row r="738">
      <c r="A738" s="261">
        <v>2.0255920319501E13</v>
      </c>
      <c r="B738" s="248"/>
      <c r="C738" s="28"/>
      <c r="D738" s="24"/>
      <c r="E738" s="227"/>
      <c r="F738" s="216" t="b">
        <v>1</v>
      </c>
      <c r="G738" s="248"/>
      <c r="H738" s="24"/>
      <c r="I738" s="209"/>
      <c r="J738" s="219" t="str">
        <f t="shared" si="6"/>
        <v/>
      </c>
      <c r="K738" s="24"/>
      <c r="L738" s="24"/>
      <c r="M738" s="24"/>
      <c r="N738" s="24"/>
      <c r="O738" s="24"/>
      <c r="P738" s="24"/>
      <c r="Q738" s="24"/>
      <c r="R738" s="24"/>
      <c r="S738" s="27"/>
      <c r="T738" s="24"/>
      <c r="U738" s="24"/>
      <c r="V738" s="24"/>
      <c r="W738" s="24"/>
      <c r="X738" s="209"/>
      <c r="Y738" s="216"/>
      <c r="Z738" s="216">
        <f t="shared" si="2"/>
        <v>20255920245421</v>
      </c>
      <c r="AA738" s="250">
        <f>ORFEO2025!C709</f>
        <v>45814</v>
      </c>
      <c r="AB738" s="216">
        <f>ORFEO2025!H719</f>
        <v>20255920245421</v>
      </c>
      <c r="AC738" s="216" t="str">
        <f>ORFEO2025!G719</f>
        <v>EDUARDO ARREDONDO</v>
      </c>
      <c r="AD738" s="24"/>
      <c r="AE738" s="24"/>
      <c r="AF738" s="24"/>
      <c r="AG738" s="24"/>
      <c r="AH738" s="24"/>
      <c r="AI738" s="24"/>
      <c r="AJ738" s="24"/>
      <c r="AK738" s="24"/>
      <c r="AL738" s="209"/>
      <c r="AM738" s="262">
        <v>2.0255920158091E13</v>
      </c>
      <c r="AN738" s="24"/>
      <c r="AO738" s="223">
        <f t="shared" si="3"/>
        <v>20255920158091</v>
      </c>
      <c r="AP738" s="223" t="str">
        <f>IFERROR(VLOOKUP(AM738,ORFEO2025!H:O,5,0),"")</f>
        <v/>
      </c>
      <c r="AQ738" s="223" t="str">
        <f>IFERROR(VLOOKUP(AM738,ORFEO2025!H:O,6,0),"")</f>
        <v/>
      </c>
      <c r="AR738" s="223" t="str">
        <f>IFERROR(VLOOKUP(AM738,ORFEO2025!H:O,7,0),"")</f>
        <v/>
      </c>
      <c r="AS738" s="223" t="str">
        <f>IFERROR(VLOOKUP(AM738,ORFEO2025!H:O,8,0),"")</f>
        <v/>
      </c>
      <c r="AT738" s="224" t="str">
        <f>IFERROR(VLOOKUP(AM738,ORFEO2025!H:O,9,0),"")</f>
        <v/>
      </c>
    </row>
    <row r="739">
      <c r="A739" s="261">
        <v>2.0255920319511E13</v>
      </c>
      <c r="B739" s="248"/>
      <c r="C739" s="28"/>
      <c r="D739" s="24"/>
      <c r="E739" s="227"/>
      <c r="F739" s="216" t="b">
        <v>1</v>
      </c>
      <c r="G739" s="248"/>
      <c r="H739" s="24"/>
      <c r="I739" s="209"/>
      <c r="J739" s="219" t="str">
        <f t="shared" si="6"/>
        <v/>
      </c>
      <c r="K739" s="24"/>
      <c r="L739" s="24"/>
      <c r="M739" s="24"/>
      <c r="N739" s="24"/>
      <c r="O739" s="24"/>
      <c r="P739" s="24"/>
      <c r="Q739" s="24"/>
      <c r="R739" s="24"/>
      <c r="S739" s="27"/>
      <c r="T739" s="24"/>
      <c r="U739" s="24"/>
      <c r="V739" s="24"/>
      <c r="W739" s="24"/>
      <c r="X739" s="209"/>
      <c r="Y739" s="216"/>
      <c r="Z739" s="216" t="str">
        <f t="shared" si="2"/>
        <v/>
      </c>
      <c r="AA739" s="250">
        <f>ORFEO2025!C710</f>
        <v>45814</v>
      </c>
      <c r="AB739" s="216">
        <f>ORFEO2025!H720</f>
        <v>20255910062122</v>
      </c>
      <c r="AC739" s="216" t="str">
        <f>ORFEO2025!G720</f>
        <v>DIEGO PEÑA</v>
      </c>
      <c r="AD739" s="24"/>
      <c r="AE739" s="24"/>
      <c r="AF739" s="24"/>
      <c r="AG739" s="24"/>
      <c r="AH739" s="24"/>
      <c r="AI739" s="24"/>
      <c r="AJ739" s="24"/>
      <c r="AK739" s="24"/>
      <c r="AL739" s="209"/>
      <c r="AM739" s="262">
        <v>2.0255920158061E13</v>
      </c>
      <c r="AN739" s="24"/>
      <c r="AO739" s="223">
        <f t="shared" si="3"/>
        <v>20255920158061</v>
      </c>
      <c r="AP739" s="223" t="str">
        <f>IFERROR(VLOOKUP(AM739,ORFEO2025!H:O,5,0),"")</f>
        <v/>
      </c>
      <c r="AQ739" s="223" t="str">
        <f>IFERROR(VLOOKUP(AM739,ORFEO2025!H:O,6,0),"")</f>
        <v/>
      </c>
      <c r="AR739" s="223" t="str">
        <f>IFERROR(VLOOKUP(AM739,ORFEO2025!H:O,7,0),"")</f>
        <v/>
      </c>
      <c r="AS739" s="223" t="str">
        <f>IFERROR(VLOOKUP(AM739,ORFEO2025!H:O,8,0),"")</f>
        <v/>
      </c>
      <c r="AT739" s="224" t="str">
        <f>IFERROR(VLOOKUP(AM739,ORFEO2025!H:O,9,0),"")</f>
        <v/>
      </c>
    </row>
    <row r="740">
      <c r="A740" s="261">
        <v>2.0255920319781E13</v>
      </c>
      <c r="B740" s="229"/>
      <c r="C740" s="28"/>
      <c r="D740" s="24"/>
      <c r="E740" s="227"/>
      <c r="F740" s="216" t="b">
        <v>1</v>
      </c>
      <c r="G740" s="248"/>
      <c r="H740" s="24"/>
      <c r="I740" s="209"/>
      <c r="J740" s="219" t="str">
        <f t="shared" si="6"/>
        <v/>
      </c>
      <c r="K740" s="24"/>
      <c r="L740" s="24"/>
      <c r="M740" s="24"/>
      <c r="N740" s="24"/>
      <c r="O740" s="24"/>
      <c r="P740" s="24"/>
      <c r="Q740" s="24"/>
      <c r="R740" s="24"/>
      <c r="S740" s="27"/>
      <c r="T740" s="24"/>
      <c r="U740" s="24"/>
      <c r="V740" s="24"/>
      <c r="W740" s="24"/>
      <c r="X740" s="209"/>
      <c r="Y740" s="216"/>
      <c r="Z740" s="216">
        <f t="shared" si="2"/>
        <v>20255920231751</v>
      </c>
      <c r="AA740" s="250">
        <f>ORFEO2025!C711</f>
        <v>45814</v>
      </c>
      <c r="AB740" s="216">
        <f>ORFEO2025!H721</f>
        <v>20255920231751</v>
      </c>
      <c r="AC740" s="216" t="str">
        <f>ORFEO2025!G709</f>
        <v>OSCAR CASTAÑEDA</v>
      </c>
      <c r="AD740" s="24"/>
      <c r="AE740" s="24"/>
      <c r="AF740" s="24"/>
      <c r="AG740" s="24"/>
      <c r="AH740" s="24"/>
      <c r="AI740" s="24"/>
      <c r="AJ740" s="24"/>
      <c r="AK740" s="24"/>
      <c r="AL740" s="209"/>
      <c r="AM740" s="262">
        <v>2.0255920158031E13</v>
      </c>
      <c r="AN740" s="24"/>
      <c r="AO740" s="223">
        <f t="shared" si="3"/>
        <v>20255920158031</v>
      </c>
      <c r="AP740" s="223" t="str">
        <f>IFERROR(VLOOKUP(AM740,ORFEO2025!H:O,5,0),"")</f>
        <v/>
      </c>
      <c r="AQ740" s="223" t="str">
        <f>IFERROR(VLOOKUP(AM740,ORFEO2025!H:O,6,0),"")</f>
        <v/>
      </c>
      <c r="AR740" s="223" t="str">
        <f>IFERROR(VLOOKUP(AM740,ORFEO2025!H:O,7,0),"")</f>
        <v/>
      </c>
      <c r="AS740" s="223" t="str">
        <f>IFERROR(VLOOKUP(AM740,ORFEO2025!H:O,8,0),"")</f>
        <v/>
      </c>
      <c r="AT740" s="224" t="str">
        <f>IFERROR(VLOOKUP(AM740,ORFEO2025!H:O,9,0),"")</f>
        <v/>
      </c>
    </row>
    <row r="741">
      <c r="A741" s="261">
        <v>2.0255920320151E13</v>
      </c>
      <c r="B741" s="229"/>
      <c r="C741" s="28"/>
      <c r="D741" s="24"/>
      <c r="E741" s="227"/>
      <c r="F741" s="216" t="b">
        <v>1</v>
      </c>
      <c r="G741" s="248"/>
      <c r="H741" s="24"/>
      <c r="I741" s="209"/>
      <c r="J741" s="219" t="str">
        <f t="shared" si="6"/>
        <v/>
      </c>
      <c r="K741" s="24"/>
      <c r="L741" s="24"/>
      <c r="M741" s="24"/>
      <c r="N741" s="24"/>
      <c r="O741" s="24"/>
      <c r="P741" s="24"/>
      <c r="Q741" s="24"/>
      <c r="R741" s="24"/>
      <c r="S741" s="27"/>
      <c r="T741" s="24"/>
      <c r="U741" s="24"/>
      <c r="V741" s="24"/>
      <c r="W741" s="24"/>
      <c r="X741" s="209"/>
      <c r="Y741" s="216"/>
      <c r="Z741" s="216">
        <f t="shared" si="2"/>
        <v>20255920223131</v>
      </c>
      <c r="AA741" s="250">
        <f>ORFEO2025!C712</f>
        <v>45814</v>
      </c>
      <c r="AB741" s="216">
        <f>ORFEO2025!H722</f>
        <v>20255920223131</v>
      </c>
      <c r="AC741" s="216" t="str">
        <f>ORFEO2025!G710</f>
        <v>EDGAR GRANADOS</v>
      </c>
      <c r="AD741" s="24"/>
      <c r="AE741" s="24"/>
      <c r="AF741" s="24"/>
      <c r="AG741" s="24"/>
      <c r="AH741" s="24"/>
      <c r="AI741" s="24"/>
      <c r="AJ741" s="24"/>
      <c r="AK741" s="24"/>
      <c r="AL741" s="209"/>
      <c r="AM741" s="262">
        <v>2.0255920157921E13</v>
      </c>
      <c r="AN741" s="24"/>
      <c r="AO741" s="223">
        <f t="shared" si="3"/>
        <v>20255920157921</v>
      </c>
      <c r="AP741" s="223" t="str">
        <f>IFERROR(VLOOKUP(AM741,ORFEO2025!H:O,5,0),"")</f>
        <v/>
      </c>
      <c r="AQ741" s="223" t="str">
        <f>IFERROR(VLOOKUP(AM741,ORFEO2025!H:O,6,0),"")</f>
        <v/>
      </c>
      <c r="AR741" s="223" t="str">
        <f>IFERROR(VLOOKUP(AM741,ORFEO2025!H:O,7,0),"")</f>
        <v/>
      </c>
      <c r="AS741" s="223" t="str">
        <f>IFERROR(VLOOKUP(AM741,ORFEO2025!H:O,8,0),"")</f>
        <v/>
      </c>
      <c r="AT741" s="224" t="str">
        <f>IFERROR(VLOOKUP(AM741,ORFEO2025!H:O,9,0),"")</f>
        <v/>
      </c>
    </row>
    <row r="742">
      <c r="A742" s="261">
        <v>2.0255920320421E13</v>
      </c>
      <c r="B742" s="229"/>
      <c r="C742" s="28"/>
      <c r="D742" s="24"/>
      <c r="E742" s="227"/>
      <c r="F742" s="216" t="b">
        <v>1</v>
      </c>
      <c r="G742" s="248"/>
      <c r="H742" s="24"/>
      <c r="I742" s="209"/>
      <c r="J742" s="219" t="str">
        <f t="shared" si="6"/>
        <v/>
      </c>
      <c r="K742" s="24"/>
      <c r="L742" s="24"/>
      <c r="M742" s="24"/>
      <c r="N742" s="24"/>
      <c r="O742" s="24"/>
      <c r="P742" s="24"/>
      <c r="Q742" s="24"/>
      <c r="R742" s="24"/>
      <c r="S742" s="27"/>
      <c r="T742" s="24"/>
      <c r="U742" s="24"/>
      <c r="V742" s="24"/>
      <c r="W742" s="24"/>
      <c r="X742" s="209"/>
      <c r="Y742" s="216"/>
      <c r="Z742" s="216">
        <f t="shared" si="2"/>
        <v>20255920171541</v>
      </c>
      <c r="AA742" s="250">
        <f>ORFEO2025!C713</f>
        <v>45814</v>
      </c>
      <c r="AB742" s="216">
        <f>ORFEO2025!H723</f>
        <v>20255920171541</v>
      </c>
      <c r="AC742" s="216" t="str">
        <f>ORFEO2025!G711</f>
        <v>EDGAR GRANADOS</v>
      </c>
      <c r="AD742" s="24"/>
      <c r="AE742" s="24"/>
      <c r="AF742" s="24"/>
      <c r="AG742" s="24"/>
      <c r="AH742" s="24"/>
      <c r="AI742" s="24"/>
      <c r="AJ742" s="24"/>
      <c r="AK742" s="24"/>
      <c r="AL742" s="209"/>
      <c r="AM742" s="262">
        <v>2.0255920157571E13</v>
      </c>
      <c r="AN742" s="24"/>
      <c r="AO742" s="223">
        <f t="shared" si="3"/>
        <v>20255920157571</v>
      </c>
      <c r="AP742" s="223" t="str">
        <f>IFERROR(VLOOKUP(AM742,ORFEO2025!H:O,5,0),"")</f>
        <v/>
      </c>
      <c r="AQ742" s="223" t="str">
        <f>IFERROR(VLOOKUP(AM742,ORFEO2025!H:O,6,0),"")</f>
        <v/>
      </c>
      <c r="AR742" s="223" t="str">
        <f>IFERROR(VLOOKUP(AM742,ORFEO2025!H:O,7,0),"")</f>
        <v/>
      </c>
      <c r="AS742" s="223" t="str">
        <f>IFERROR(VLOOKUP(AM742,ORFEO2025!H:O,8,0),"")</f>
        <v/>
      </c>
      <c r="AT742" s="224" t="str">
        <f>IFERROR(VLOOKUP(AM742,ORFEO2025!H:O,9,0),"")</f>
        <v/>
      </c>
    </row>
    <row r="743">
      <c r="A743" s="261">
        <v>2.0255920320511E13</v>
      </c>
      <c r="B743" s="229"/>
      <c r="C743" s="28"/>
      <c r="D743" s="24"/>
      <c r="E743" s="227"/>
      <c r="F743" s="216" t="b">
        <v>1</v>
      </c>
      <c r="G743" s="248"/>
      <c r="H743" s="24"/>
      <c r="I743" s="209"/>
      <c r="J743" s="219" t="str">
        <f t="shared" si="6"/>
        <v/>
      </c>
      <c r="K743" s="24"/>
      <c r="L743" s="24"/>
      <c r="M743" s="24"/>
      <c r="N743" s="24"/>
      <c r="O743" s="24"/>
      <c r="P743" s="24"/>
      <c r="Q743" s="24"/>
      <c r="R743" s="24"/>
      <c r="S743" s="27"/>
      <c r="T743" s="24"/>
      <c r="U743" s="24"/>
      <c r="V743" s="24"/>
      <c r="W743" s="24"/>
      <c r="X743" s="209"/>
      <c r="Y743" s="216"/>
      <c r="Z743" s="216">
        <f t="shared" si="2"/>
        <v>20255920228691</v>
      </c>
      <c r="AA743" s="250">
        <f>ORFEO2025!C714</f>
        <v>45813</v>
      </c>
      <c r="AB743" s="216">
        <f>ORFEO2025!H724</f>
        <v>20255920228691</v>
      </c>
      <c r="AC743" s="216" t="str">
        <f>ORFEO2025!G712</f>
        <v>EDGAR GRANADOS</v>
      </c>
      <c r="AD743" s="24"/>
      <c r="AE743" s="24"/>
      <c r="AF743" s="24"/>
      <c r="AG743" s="24"/>
      <c r="AH743" s="24"/>
      <c r="AI743" s="24"/>
      <c r="AJ743" s="24"/>
      <c r="AK743" s="24"/>
      <c r="AL743" s="209"/>
      <c r="AM743" s="262">
        <v>2.0255920156731E13</v>
      </c>
      <c r="AN743" s="24"/>
      <c r="AO743" s="223">
        <f t="shared" si="3"/>
        <v>20255920156731</v>
      </c>
      <c r="AP743" s="223" t="str">
        <f>IFERROR(VLOOKUP(AM743,ORFEO2025!H:O,5,0),"")</f>
        <v/>
      </c>
      <c r="AQ743" s="223" t="str">
        <f>IFERROR(VLOOKUP(AM743,ORFEO2025!H:O,6,0),"")</f>
        <v/>
      </c>
      <c r="AR743" s="223" t="str">
        <f>IFERROR(VLOOKUP(AM743,ORFEO2025!H:O,7,0),"")</f>
        <v/>
      </c>
      <c r="AS743" s="223" t="str">
        <f>IFERROR(VLOOKUP(AM743,ORFEO2025!H:O,8,0),"")</f>
        <v/>
      </c>
      <c r="AT743" s="224" t="str">
        <f>IFERROR(VLOOKUP(AM743,ORFEO2025!H:O,9,0),"")</f>
        <v/>
      </c>
    </row>
    <row r="744">
      <c r="A744" s="216"/>
      <c r="B744" s="229"/>
      <c r="C744" s="28"/>
      <c r="D744" s="24"/>
      <c r="E744" s="227"/>
      <c r="F744" s="216"/>
      <c r="G744" s="248"/>
      <c r="H744" s="24"/>
      <c r="I744" s="209"/>
      <c r="J744" s="219" t="str">
        <f t="shared" si="6"/>
        <v/>
      </c>
      <c r="K744" s="24"/>
      <c r="L744" s="24"/>
      <c r="M744" s="24"/>
      <c r="N744" s="24"/>
      <c r="O744" s="24"/>
      <c r="P744" s="24"/>
      <c r="Q744" s="24"/>
      <c r="R744" s="24"/>
      <c r="S744" s="27"/>
      <c r="T744" s="24"/>
      <c r="U744" s="24"/>
      <c r="V744" s="24"/>
      <c r="W744" s="24"/>
      <c r="X744" s="209"/>
      <c r="Y744" s="216"/>
      <c r="Z744" s="216">
        <f t="shared" si="2"/>
        <v>20255920224891</v>
      </c>
      <c r="AA744" s="250">
        <f>ORFEO2025!C715</f>
        <v>45813</v>
      </c>
      <c r="AB744" s="216">
        <f>ORFEO2025!H725</f>
        <v>20255920224891</v>
      </c>
      <c r="AC744" s="216" t="str">
        <f>ORFEO2025!G713</f>
        <v>SANTIAGO VARGAS CAMACHO</v>
      </c>
      <c r="AD744" s="24"/>
      <c r="AE744" s="24"/>
      <c r="AF744" s="24"/>
      <c r="AG744" s="24"/>
      <c r="AH744" s="24"/>
      <c r="AI744" s="24"/>
      <c r="AJ744" s="24"/>
      <c r="AK744" s="24"/>
      <c r="AL744" s="209"/>
      <c r="AM744" s="262">
        <v>2.0255920156721E13</v>
      </c>
      <c r="AN744" s="24"/>
      <c r="AO744" s="223">
        <f t="shared" si="3"/>
        <v>20255920156721</v>
      </c>
      <c r="AP744" s="223" t="str">
        <f>IFERROR(VLOOKUP(AM744,ORFEO2025!H:O,5,0),"")</f>
        <v/>
      </c>
      <c r="AQ744" s="223" t="str">
        <f>IFERROR(VLOOKUP(AM744,ORFEO2025!H:O,6,0),"")</f>
        <v/>
      </c>
      <c r="AR744" s="223" t="str">
        <f>IFERROR(VLOOKUP(AM744,ORFEO2025!H:O,7,0),"")</f>
        <v/>
      </c>
      <c r="AS744" s="223" t="str">
        <f>IFERROR(VLOOKUP(AM744,ORFEO2025!H:O,8,0),"")</f>
        <v/>
      </c>
      <c r="AT744" s="224" t="str">
        <f>IFERROR(VLOOKUP(AM744,ORFEO2025!H:O,9,0),"")</f>
        <v/>
      </c>
    </row>
    <row r="745">
      <c r="A745" s="261">
        <v>2.0255920219431E13</v>
      </c>
      <c r="B745" s="217">
        <v>45883.0</v>
      </c>
      <c r="C745" s="230">
        <v>7.0</v>
      </c>
      <c r="D745" s="24">
        <v>2.025372645E9</v>
      </c>
      <c r="E745" s="26">
        <v>52.0</v>
      </c>
      <c r="F745" s="216" t="b">
        <v>1</v>
      </c>
      <c r="G745" s="248"/>
      <c r="H745" s="24"/>
      <c r="I745" s="209"/>
      <c r="J745" s="219" t="str">
        <f t="shared" si="6"/>
        <v/>
      </c>
      <c r="K745" s="24"/>
      <c r="L745" s="24"/>
      <c r="M745" s="24"/>
      <c r="N745" s="24"/>
      <c r="O745" s="24"/>
      <c r="P745" s="24"/>
      <c r="Q745" s="24"/>
      <c r="R745" s="24"/>
      <c r="S745" s="27"/>
      <c r="T745" s="24"/>
      <c r="U745" s="24"/>
      <c r="V745" s="24"/>
      <c r="W745" s="24"/>
      <c r="X745" s="209"/>
      <c r="Y745" s="216"/>
      <c r="Z745" s="216">
        <f t="shared" si="2"/>
        <v>20255920200841</v>
      </c>
      <c r="AA745" s="250">
        <f>ORFEO2025!C716</f>
        <v>45813</v>
      </c>
      <c r="AB745" s="216">
        <f>ORFEO2025!H726</f>
        <v>20255920200841</v>
      </c>
      <c r="AC745" s="216" t="str">
        <f>ORFEO2025!G714</f>
        <v>SEBASTIÁN RAMÍREZ</v>
      </c>
      <c r="AD745" s="24"/>
      <c r="AE745" s="24"/>
      <c r="AF745" s="24"/>
      <c r="AG745" s="24"/>
      <c r="AH745" s="24"/>
      <c r="AI745" s="24"/>
      <c r="AJ745" s="24"/>
      <c r="AK745" s="24"/>
      <c r="AL745" s="209"/>
      <c r="AM745" s="262">
        <v>2.0255920156641E13</v>
      </c>
      <c r="AN745" s="24"/>
      <c r="AO745" s="223">
        <f t="shared" si="3"/>
        <v>20255920156641</v>
      </c>
      <c r="AP745" s="223" t="str">
        <f>IFERROR(VLOOKUP(AM745,ORFEO2025!H:O,5,0),"")</f>
        <v/>
      </c>
      <c r="AQ745" s="223" t="str">
        <f>IFERROR(VLOOKUP(AM745,ORFEO2025!H:O,6,0),"")</f>
        <v/>
      </c>
      <c r="AR745" s="223" t="str">
        <f>IFERROR(VLOOKUP(AM745,ORFEO2025!H:O,7,0),"")</f>
        <v/>
      </c>
      <c r="AS745" s="223" t="str">
        <f>IFERROR(VLOOKUP(AM745,ORFEO2025!H:O,8,0),"")</f>
        <v/>
      </c>
      <c r="AT745" s="224" t="str">
        <f>IFERROR(VLOOKUP(AM745,ORFEO2025!H:O,9,0),"")</f>
        <v/>
      </c>
    </row>
    <row r="746">
      <c r="A746" s="261">
        <v>2.0255920311721E13</v>
      </c>
      <c r="B746" s="229"/>
      <c r="C746" s="28"/>
      <c r="D746" s="24"/>
      <c r="E746" s="227"/>
      <c r="F746" s="216" t="b">
        <v>1</v>
      </c>
      <c r="G746" s="248"/>
      <c r="H746" s="24"/>
      <c r="I746" s="209"/>
      <c r="J746" s="219" t="str">
        <f t="shared" si="6"/>
        <v/>
      </c>
      <c r="K746" s="24"/>
      <c r="L746" s="24"/>
      <c r="M746" s="24"/>
      <c r="N746" s="24"/>
      <c r="O746" s="24"/>
      <c r="P746" s="24"/>
      <c r="Q746" s="24"/>
      <c r="R746" s="24"/>
      <c r="S746" s="27"/>
      <c r="T746" s="24"/>
      <c r="U746" s="24"/>
      <c r="V746" s="24"/>
      <c r="W746" s="24"/>
      <c r="X746" s="209"/>
      <c r="Y746" s="216"/>
      <c r="Z746" s="216">
        <f t="shared" si="2"/>
        <v>20255920235181</v>
      </c>
      <c r="AA746" s="250">
        <f>ORFEO2025!C729</f>
        <v>45817.36736</v>
      </c>
      <c r="AB746" s="216">
        <f>ORFEO2025!H727</f>
        <v>20255920235181</v>
      </c>
      <c r="AC746" s="216" t="str">
        <f>ORFEO2025!G715</f>
        <v>OSCAR CASTAÑEDA</v>
      </c>
      <c r="AD746" s="24"/>
      <c r="AE746" s="24"/>
      <c r="AF746" s="24"/>
      <c r="AG746" s="24"/>
      <c r="AH746" s="24"/>
      <c r="AI746" s="24"/>
      <c r="AJ746" s="24"/>
      <c r="AK746" s="24"/>
      <c r="AL746" s="209"/>
      <c r="AM746" s="262">
        <v>2.0255920156141E13</v>
      </c>
      <c r="AN746" s="24"/>
      <c r="AO746" s="223">
        <f t="shared" si="3"/>
        <v>20255920156141</v>
      </c>
      <c r="AP746" s="223" t="str">
        <f>IFERROR(VLOOKUP(AM746,ORFEO2025!H:O,5,0),"")</f>
        <v/>
      </c>
      <c r="AQ746" s="223" t="str">
        <f>IFERROR(VLOOKUP(AM746,ORFEO2025!H:O,6,0),"")</f>
        <v/>
      </c>
      <c r="AR746" s="223" t="str">
        <f>IFERROR(VLOOKUP(AM746,ORFEO2025!H:O,7,0),"")</f>
        <v/>
      </c>
      <c r="AS746" s="223" t="str">
        <f>IFERROR(VLOOKUP(AM746,ORFEO2025!H:O,8,0),"")</f>
        <v/>
      </c>
      <c r="AT746" s="224" t="str">
        <f>IFERROR(VLOOKUP(AM746,ORFEO2025!H:O,9,0),"")</f>
        <v/>
      </c>
    </row>
    <row r="747">
      <c r="A747" s="261">
        <v>2.0255920321101E13</v>
      </c>
      <c r="B747" s="229"/>
      <c r="C747" s="28"/>
      <c r="D747" s="24"/>
      <c r="E747" s="227"/>
      <c r="F747" s="216" t="b">
        <v>1</v>
      </c>
      <c r="G747" s="248"/>
      <c r="H747" s="24"/>
      <c r="I747" s="209"/>
      <c r="J747" s="219" t="str">
        <f t="shared" si="6"/>
        <v/>
      </c>
      <c r="K747" s="24"/>
      <c r="L747" s="24"/>
      <c r="M747" s="24"/>
      <c r="N747" s="24"/>
      <c r="O747" s="24"/>
      <c r="P747" s="24"/>
      <c r="Q747" s="24"/>
      <c r="R747" s="24"/>
      <c r="S747" s="27"/>
      <c r="T747" s="24"/>
      <c r="U747" s="24"/>
      <c r="V747" s="24"/>
      <c r="W747" s="24"/>
      <c r="X747" s="209"/>
      <c r="Y747" s="216"/>
      <c r="Z747" s="216">
        <f t="shared" si="2"/>
        <v>20255920235141</v>
      </c>
      <c r="AA747" s="250">
        <f>ORFEO2025!C730</f>
        <v>45817</v>
      </c>
      <c r="AB747" s="216">
        <f>ORFEO2025!H728</f>
        <v>20255920235141</v>
      </c>
      <c r="AC747" s="216" t="str">
        <f>ORFEO2025!G716</f>
        <v>EDGAR GRANADOS</v>
      </c>
      <c r="AD747" s="24"/>
      <c r="AE747" s="24"/>
      <c r="AF747" s="24"/>
      <c r="AG747" s="24"/>
      <c r="AH747" s="24"/>
      <c r="AI747" s="24"/>
      <c r="AJ747" s="24"/>
      <c r="AK747" s="24"/>
      <c r="AL747" s="209"/>
      <c r="AM747" s="262">
        <v>2.0255920155211E13</v>
      </c>
      <c r="AN747" s="24"/>
      <c r="AO747" s="223">
        <f t="shared" si="3"/>
        <v>20255920155211</v>
      </c>
      <c r="AP747" s="223">
        <f>IFERROR(VLOOKUP(AM747,ORFEO2025!H:O,5,0),"")</f>
        <v>45772</v>
      </c>
      <c r="AQ747" s="223">
        <f>IFERROR(VLOOKUP(AM747,ORFEO2025!H:O,6,0),"")</f>
        <v>45772</v>
      </c>
      <c r="AR747" s="223">
        <f>IFERROR(VLOOKUP(AM747,ORFEO2025!H:O,7,0),"")</f>
        <v>45772</v>
      </c>
      <c r="AS747" s="223">
        <f>IFERROR(VLOOKUP(AM747,ORFEO2025!H:O,8,0),"")</f>
        <v>45772</v>
      </c>
      <c r="AT747" s="224" t="str">
        <f>IFERROR(VLOOKUP(AM747,ORFEO2025!H:O,9,0),"")</f>
        <v/>
      </c>
    </row>
    <row r="748">
      <c r="A748" s="261">
        <v>2.0255920321451E13</v>
      </c>
      <c r="B748" s="229"/>
      <c r="C748" s="28"/>
      <c r="D748" s="24"/>
      <c r="E748" s="227"/>
      <c r="F748" s="216" t="b">
        <v>1</v>
      </c>
      <c r="G748" s="248"/>
      <c r="H748" s="24"/>
      <c r="I748" s="209"/>
      <c r="J748" s="219" t="str">
        <f t="shared" si="6"/>
        <v/>
      </c>
      <c r="K748" s="24"/>
      <c r="L748" s="24"/>
      <c r="M748" s="24"/>
      <c r="N748" s="24"/>
      <c r="O748" s="24"/>
      <c r="P748" s="24"/>
      <c r="Q748" s="24"/>
      <c r="R748" s="24"/>
      <c r="S748" s="27"/>
      <c r="T748" s="24"/>
      <c r="U748" s="24"/>
      <c r="V748" s="24"/>
      <c r="W748" s="24"/>
      <c r="X748" s="209"/>
      <c r="Y748" s="216"/>
      <c r="Z748" s="216">
        <f t="shared" si="2"/>
        <v>20255920245681</v>
      </c>
      <c r="AA748" s="250">
        <f>ORFEO2025!C731</f>
        <v>45817</v>
      </c>
      <c r="AB748" s="216">
        <f>ORFEO2025!H729</f>
        <v>20255920245681</v>
      </c>
      <c r="AC748" s="216" t="str">
        <f>ORFEO2025!G729</f>
        <v>OSCAR CASTAÑEDA</v>
      </c>
      <c r="AD748" s="24"/>
      <c r="AE748" s="24"/>
      <c r="AF748" s="24"/>
      <c r="AG748" s="24"/>
      <c r="AH748" s="24"/>
      <c r="AI748" s="24"/>
      <c r="AJ748" s="24"/>
      <c r="AK748" s="24"/>
      <c r="AL748" s="209"/>
      <c r="AM748" s="262">
        <v>2.0255920155201E13</v>
      </c>
      <c r="AN748" s="24"/>
      <c r="AO748" s="223">
        <f t="shared" si="3"/>
        <v>20255920155201</v>
      </c>
      <c r="AP748" s="223" t="str">
        <f>IFERROR(VLOOKUP(AM748,ORFEO2025!H:O,5,0),"")</f>
        <v/>
      </c>
      <c r="AQ748" s="223" t="str">
        <f>IFERROR(VLOOKUP(AM748,ORFEO2025!H:O,6,0),"")</f>
        <v/>
      </c>
      <c r="AR748" s="223" t="str">
        <f>IFERROR(VLOOKUP(AM748,ORFEO2025!H:O,7,0),"")</f>
        <v/>
      </c>
      <c r="AS748" s="223" t="str">
        <f>IFERROR(VLOOKUP(AM748,ORFEO2025!H:O,8,0),"")</f>
        <v/>
      </c>
      <c r="AT748" s="224" t="str">
        <f>IFERROR(VLOOKUP(AM748,ORFEO2025!H:O,9,0),"")</f>
        <v/>
      </c>
    </row>
    <row r="749">
      <c r="A749" s="261">
        <v>2.0255920321961E13</v>
      </c>
      <c r="B749" s="229"/>
      <c r="C749" s="28"/>
      <c r="D749" s="24"/>
      <c r="E749" s="227"/>
      <c r="F749" s="216" t="b">
        <v>1</v>
      </c>
      <c r="G749" s="248"/>
      <c r="H749" s="24"/>
      <c r="I749" s="209"/>
      <c r="J749" s="219" t="str">
        <f t="shared" si="6"/>
        <v/>
      </c>
      <c r="K749" s="24"/>
      <c r="L749" s="24"/>
      <c r="M749" s="24"/>
      <c r="N749" s="24"/>
      <c r="O749" s="24"/>
      <c r="P749" s="24"/>
      <c r="Q749" s="24"/>
      <c r="R749" s="24"/>
      <c r="S749" s="27"/>
      <c r="T749" s="24"/>
      <c r="U749" s="24"/>
      <c r="V749" s="24"/>
      <c r="W749" s="24"/>
      <c r="X749" s="209"/>
      <c r="Y749" s="216"/>
      <c r="Z749" s="216">
        <f t="shared" si="2"/>
        <v>20255920241051</v>
      </c>
      <c r="AA749" s="250">
        <f>ORFEO2025!C732</f>
        <v>45817</v>
      </c>
      <c r="AB749" s="216">
        <f>ORFEO2025!H730</f>
        <v>20255920241051</v>
      </c>
      <c r="AC749" s="216" t="str">
        <f>ORFEO2025!G730</f>
        <v>SEBASTIÁN RAMÍREZ</v>
      </c>
      <c r="AD749" s="24"/>
      <c r="AE749" s="24"/>
      <c r="AF749" s="24"/>
      <c r="AG749" s="24"/>
      <c r="AH749" s="24"/>
      <c r="AI749" s="24"/>
      <c r="AJ749" s="24"/>
      <c r="AK749" s="24"/>
      <c r="AL749" s="209"/>
      <c r="AM749" s="262">
        <v>2.0255920155191E13</v>
      </c>
      <c r="AN749" s="24"/>
      <c r="AO749" s="223">
        <f t="shared" si="3"/>
        <v>20255920155191</v>
      </c>
      <c r="AP749" s="223" t="str">
        <f>IFERROR(VLOOKUP(AM749,ORFEO2025!H:O,5,0),"")</f>
        <v/>
      </c>
      <c r="AQ749" s="223" t="str">
        <f>IFERROR(VLOOKUP(AM749,ORFEO2025!H:O,6,0),"")</f>
        <v/>
      </c>
      <c r="AR749" s="223" t="str">
        <f>IFERROR(VLOOKUP(AM749,ORFEO2025!H:O,7,0),"")</f>
        <v/>
      </c>
      <c r="AS749" s="223" t="str">
        <f>IFERROR(VLOOKUP(AM749,ORFEO2025!H:O,8,0),"")</f>
        <v/>
      </c>
      <c r="AT749" s="224" t="str">
        <f>IFERROR(VLOOKUP(AM749,ORFEO2025!H:O,9,0),"")</f>
        <v/>
      </c>
    </row>
    <row r="750">
      <c r="A750" s="261">
        <v>2.0255920322171E13</v>
      </c>
      <c r="B750" s="248"/>
      <c r="C750" s="28"/>
      <c r="D750" s="24"/>
      <c r="E750" s="227"/>
      <c r="F750" s="216" t="b">
        <v>1</v>
      </c>
      <c r="G750" s="248"/>
      <c r="H750" s="24"/>
      <c r="I750" s="209"/>
      <c r="J750" s="219" t="str">
        <f t="shared" si="6"/>
        <v/>
      </c>
      <c r="K750" s="24"/>
      <c r="L750" s="24"/>
      <c r="M750" s="24"/>
      <c r="N750" s="24"/>
      <c r="O750" s="24"/>
      <c r="P750" s="24"/>
      <c r="Q750" s="24"/>
      <c r="R750" s="24"/>
      <c r="S750" s="27"/>
      <c r="T750" s="24"/>
      <c r="U750" s="24"/>
      <c r="V750" s="24"/>
      <c r="W750" s="24"/>
      <c r="X750" s="209"/>
      <c r="Y750" s="216"/>
      <c r="Z750" s="216">
        <f t="shared" si="2"/>
        <v>20255920243651</v>
      </c>
      <c r="AA750" s="250">
        <f>ORFEO2025!C733</f>
        <v>45817</v>
      </c>
      <c r="AB750" s="216">
        <f>ORFEO2025!H731</f>
        <v>20255920243651</v>
      </c>
      <c r="AC750" s="216" t="str">
        <f>ORFEO2025!G731</f>
        <v>CRISTIAN PEDROZA</v>
      </c>
      <c r="AD750" s="24"/>
      <c r="AE750" s="24"/>
      <c r="AF750" s="24"/>
      <c r="AG750" s="24"/>
      <c r="AH750" s="24"/>
      <c r="AI750" s="24"/>
      <c r="AJ750" s="24"/>
      <c r="AK750" s="24"/>
      <c r="AL750" s="209"/>
      <c r="AM750" s="262">
        <v>2.0255920154181E13</v>
      </c>
      <c r="AN750" s="24"/>
      <c r="AO750" s="223">
        <f t="shared" si="3"/>
        <v>20255920154181</v>
      </c>
      <c r="AP750" s="223" t="str">
        <f>IFERROR(VLOOKUP(AM750,ORFEO2025!H:O,5,0),"")</f>
        <v/>
      </c>
      <c r="AQ750" s="223" t="str">
        <f>IFERROR(VLOOKUP(AM750,ORFEO2025!H:O,6,0),"")</f>
        <v/>
      </c>
      <c r="AR750" s="223" t="str">
        <f>IFERROR(VLOOKUP(AM750,ORFEO2025!H:O,7,0),"")</f>
        <v/>
      </c>
      <c r="AS750" s="223" t="str">
        <f>IFERROR(VLOOKUP(AM750,ORFEO2025!H:O,8,0),"")</f>
        <v/>
      </c>
      <c r="AT750" s="224" t="str">
        <f>IFERROR(VLOOKUP(AM750,ORFEO2025!H:O,9,0),"")</f>
        <v/>
      </c>
    </row>
    <row r="751">
      <c r="A751" s="261">
        <v>2.0255920322291E13</v>
      </c>
      <c r="B751" s="229"/>
      <c r="C751" s="28"/>
      <c r="D751" s="24"/>
      <c r="E751" s="227"/>
      <c r="F751" s="216" t="b">
        <v>1</v>
      </c>
      <c r="G751" s="248"/>
      <c r="H751" s="24"/>
      <c r="I751" s="209"/>
      <c r="J751" s="219" t="str">
        <f t="shared" si="6"/>
        <v/>
      </c>
      <c r="K751" s="24"/>
      <c r="L751" s="24"/>
      <c r="M751" s="24"/>
      <c r="N751" s="24"/>
      <c r="O751" s="24"/>
      <c r="P751" s="24"/>
      <c r="Q751" s="24"/>
      <c r="R751" s="24"/>
      <c r="S751" s="27"/>
      <c r="T751" s="24"/>
      <c r="U751" s="24"/>
      <c r="V751" s="24"/>
      <c r="W751" s="24"/>
      <c r="X751" s="209"/>
      <c r="Y751" s="216"/>
      <c r="Z751" s="216">
        <f t="shared" si="2"/>
        <v>20255920203881</v>
      </c>
      <c r="AA751" s="250">
        <f>ORFEO2025!C734</f>
        <v>45817</v>
      </c>
      <c r="AB751" s="216">
        <f>ORFEO2025!H732</f>
        <v>20255920203881</v>
      </c>
      <c r="AC751" s="216" t="str">
        <f>ORFEO2025!G732</f>
        <v>DIEGO PEÑA</v>
      </c>
      <c r="AD751" s="24"/>
      <c r="AE751" s="24"/>
      <c r="AF751" s="24"/>
      <c r="AG751" s="24"/>
      <c r="AH751" s="24"/>
      <c r="AI751" s="24"/>
      <c r="AJ751" s="24"/>
      <c r="AK751" s="24"/>
      <c r="AL751" s="209"/>
      <c r="AM751" s="262">
        <v>2.0255920154131E13</v>
      </c>
      <c r="AN751" s="24"/>
      <c r="AO751" s="223">
        <f t="shared" si="3"/>
        <v>20255920154131</v>
      </c>
      <c r="AP751" s="223" t="str">
        <f>IFERROR(VLOOKUP(AM751,ORFEO2025!H:O,5,0),"")</f>
        <v/>
      </c>
      <c r="AQ751" s="223" t="str">
        <f>IFERROR(VLOOKUP(AM751,ORFEO2025!H:O,6,0),"")</f>
        <v/>
      </c>
      <c r="AR751" s="223" t="str">
        <f>IFERROR(VLOOKUP(AM751,ORFEO2025!H:O,7,0),"")</f>
        <v/>
      </c>
      <c r="AS751" s="223" t="str">
        <f>IFERROR(VLOOKUP(AM751,ORFEO2025!H:O,8,0),"")</f>
        <v/>
      </c>
      <c r="AT751" s="224" t="str">
        <f>IFERROR(VLOOKUP(AM751,ORFEO2025!H:O,9,0),"")</f>
        <v/>
      </c>
    </row>
    <row r="752">
      <c r="A752" s="255"/>
      <c r="B752" s="229"/>
      <c r="C752" s="28"/>
      <c r="D752" s="24"/>
      <c r="E752" s="227"/>
      <c r="F752" s="216"/>
      <c r="G752" s="248"/>
      <c r="H752" s="24"/>
      <c r="I752" s="209"/>
      <c r="J752" s="219" t="str">
        <f t="shared" si="6"/>
        <v/>
      </c>
      <c r="K752" s="24"/>
      <c r="L752" s="24"/>
      <c r="M752" s="24"/>
      <c r="N752" s="24"/>
      <c r="O752" s="24"/>
      <c r="P752" s="24"/>
      <c r="Q752" s="24"/>
      <c r="R752" s="24"/>
      <c r="S752" s="27"/>
      <c r="T752" s="24"/>
      <c r="U752" s="24"/>
      <c r="V752" s="24"/>
      <c r="W752" s="24"/>
      <c r="X752" s="209"/>
      <c r="Y752" s="216"/>
      <c r="Z752" s="216">
        <f t="shared" si="2"/>
        <v>20255920237651</v>
      </c>
      <c r="AA752" s="250">
        <f>ORFEO2025!C735</f>
        <v>45817</v>
      </c>
      <c r="AB752" s="216">
        <f>ORFEO2025!H733</f>
        <v>20255920237651</v>
      </c>
      <c r="AC752" s="216" t="str">
        <f>ORFEO2025!G733</f>
        <v>OSCAR CASTAÑEDA</v>
      </c>
      <c r="AD752" s="24"/>
      <c r="AE752" s="24"/>
      <c r="AF752" s="24"/>
      <c r="AG752" s="24"/>
      <c r="AH752" s="24"/>
      <c r="AI752" s="24"/>
      <c r="AJ752" s="24"/>
      <c r="AK752" s="24"/>
      <c r="AL752" s="209"/>
      <c r="AM752" s="262">
        <v>2.0255920153991E13</v>
      </c>
      <c r="AN752" s="24"/>
      <c r="AO752" s="223">
        <f t="shared" si="3"/>
        <v>20255920153991</v>
      </c>
      <c r="AP752" s="223">
        <f>IFERROR(VLOOKUP(AM752,ORFEO2025!H:O,5,0),"")</f>
        <v>45770</v>
      </c>
      <c r="AQ752" s="223">
        <f>IFERROR(VLOOKUP(AM752,ORFEO2025!H:O,6,0),"")</f>
        <v>45772</v>
      </c>
      <c r="AR752" s="223">
        <f>IFERROR(VLOOKUP(AM752,ORFEO2025!H:O,7,0),"")</f>
        <v>45772</v>
      </c>
      <c r="AS752" s="223">
        <f>IFERROR(VLOOKUP(AM752,ORFEO2025!H:O,8,0),"")</f>
        <v>45772</v>
      </c>
      <c r="AT752" s="224" t="str">
        <f>IFERROR(VLOOKUP(AM752,ORFEO2025!H:O,9,0),"")</f>
        <v/>
      </c>
    </row>
    <row r="753">
      <c r="A753" s="261">
        <v>2.0255920310241E13</v>
      </c>
      <c r="B753" s="217">
        <v>45888.0</v>
      </c>
      <c r="C753" s="230">
        <v>6.0</v>
      </c>
      <c r="D753" s="216">
        <v>2.025378878E9</v>
      </c>
      <c r="E753" s="26">
        <v>53.0</v>
      </c>
      <c r="F753" s="216" t="b">
        <v>1</v>
      </c>
      <c r="G753" s="248"/>
      <c r="H753" s="24"/>
      <c r="I753" s="209"/>
      <c r="J753" s="219" t="str">
        <f t="shared" si="6"/>
        <v/>
      </c>
      <c r="K753" s="24"/>
      <c r="L753" s="24"/>
      <c r="M753" s="24"/>
      <c r="N753" s="24"/>
      <c r="O753" s="24"/>
      <c r="P753" s="24"/>
      <c r="Q753" s="24"/>
      <c r="R753" s="24"/>
      <c r="S753" s="27"/>
      <c r="T753" s="24"/>
      <c r="U753" s="24"/>
      <c r="V753" s="24"/>
      <c r="W753" s="24"/>
      <c r="X753" s="209"/>
      <c r="Y753" s="216"/>
      <c r="Z753" s="216">
        <f t="shared" si="2"/>
        <v>20255920241021</v>
      </c>
      <c r="AA753" s="250">
        <f>ORFEO2025!C736</f>
        <v>45817</v>
      </c>
      <c r="AB753" s="216">
        <f>ORFEO2025!H734</f>
        <v>20255920241021</v>
      </c>
      <c r="AC753" s="216" t="str">
        <f>ORFEO2025!G734</f>
        <v>SEBASTIÁN RAMÍREZ</v>
      </c>
      <c r="AD753" s="24"/>
      <c r="AE753" s="24"/>
      <c r="AF753" s="24"/>
      <c r="AG753" s="24"/>
      <c r="AH753" s="24"/>
      <c r="AI753" s="24"/>
      <c r="AJ753" s="24"/>
      <c r="AK753" s="24"/>
      <c r="AL753" s="209"/>
      <c r="AM753" s="262">
        <v>2.0255920153791E13</v>
      </c>
      <c r="AN753" s="24"/>
      <c r="AO753" s="223">
        <f t="shared" si="3"/>
        <v>20255920153791</v>
      </c>
      <c r="AP753" s="223">
        <f>IFERROR(VLOOKUP(AM753,ORFEO2025!H:O,5,0),"")</f>
        <v>45772</v>
      </c>
      <c r="AQ753" s="223">
        <f>IFERROR(VLOOKUP(AM753,ORFEO2025!H:O,6,0),"")</f>
        <v>45772</v>
      </c>
      <c r="AR753" s="223">
        <f>IFERROR(VLOOKUP(AM753,ORFEO2025!H:O,7,0),"")</f>
        <v>45772</v>
      </c>
      <c r="AS753" s="223">
        <f>IFERROR(VLOOKUP(AM753,ORFEO2025!H:O,8,0),"")</f>
        <v>45772</v>
      </c>
      <c r="AT753" s="224" t="str">
        <f>IFERROR(VLOOKUP(AM753,ORFEO2025!H:O,9,0),"")</f>
        <v/>
      </c>
    </row>
    <row r="754">
      <c r="A754" s="261">
        <v>2.0255920322541E13</v>
      </c>
      <c r="B754" s="229"/>
      <c r="C754" s="28"/>
      <c r="D754" s="24"/>
      <c r="E754" s="227"/>
      <c r="F754" s="216" t="b">
        <v>1</v>
      </c>
      <c r="G754" s="248"/>
      <c r="H754" s="24"/>
      <c r="I754" s="209"/>
      <c r="J754" s="219" t="str">
        <f t="shared" si="6"/>
        <v/>
      </c>
      <c r="K754" s="24"/>
      <c r="L754" s="24"/>
      <c r="M754" s="24"/>
      <c r="N754" s="24"/>
      <c r="O754" s="24"/>
      <c r="P754" s="24"/>
      <c r="Q754" s="24"/>
      <c r="R754" s="24"/>
      <c r="S754" s="27"/>
      <c r="T754" s="24"/>
      <c r="U754" s="24"/>
      <c r="V754" s="24"/>
      <c r="W754" s="24"/>
      <c r="X754" s="209"/>
      <c r="Y754" s="216"/>
      <c r="Z754" s="216">
        <f t="shared" si="2"/>
        <v>20255920218131</v>
      </c>
      <c r="AA754" s="250">
        <f>ORFEO2025!C737</f>
        <v>45817</v>
      </c>
      <c r="AB754" s="216">
        <f>ORFEO2025!H735</f>
        <v>20255920218131</v>
      </c>
      <c r="AC754" s="216" t="str">
        <f>ORFEO2025!G735</f>
        <v>EDGAR GRANADOS</v>
      </c>
      <c r="AD754" s="24"/>
      <c r="AE754" s="24"/>
      <c r="AF754" s="24"/>
      <c r="AG754" s="24"/>
      <c r="AH754" s="24"/>
      <c r="AI754" s="24"/>
      <c r="AJ754" s="24"/>
      <c r="AK754" s="24"/>
      <c r="AL754" s="209"/>
      <c r="AM754" s="262">
        <v>2.0255920153361E13</v>
      </c>
      <c r="AN754" s="24"/>
      <c r="AO754" s="223">
        <f t="shared" si="3"/>
        <v>20255920153361</v>
      </c>
      <c r="AP754" s="223">
        <f>IFERROR(VLOOKUP(AM754,ORFEO2025!H:O,5,0),"")</f>
        <v>45772</v>
      </c>
      <c r="AQ754" s="223">
        <f>IFERROR(VLOOKUP(AM754,ORFEO2025!H:O,6,0),"")</f>
        <v>45772</v>
      </c>
      <c r="AR754" s="223">
        <f>IFERROR(VLOOKUP(AM754,ORFEO2025!H:O,7,0),"")</f>
        <v>45772</v>
      </c>
      <c r="AS754" s="223">
        <f>IFERROR(VLOOKUP(AM754,ORFEO2025!H:O,8,0),"")</f>
        <v>45772</v>
      </c>
      <c r="AT754" s="224" t="str">
        <f>IFERROR(VLOOKUP(AM754,ORFEO2025!H:O,9,0),"")</f>
        <v/>
      </c>
    </row>
    <row r="755">
      <c r="A755" s="261">
        <v>2.0255920322671E13</v>
      </c>
      <c r="B755" s="229"/>
      <c r="C755" s="28"/>
      <c r="D755" s="24"/>
      <c r="E755" s="227"/>
      <c r="F755" s="216" t="b">
        <v>1</v>
      </c>
      <c r="G755" s="248"/>
      <c r="H755" s="24"/>
      <c r="I755" s="209"/>
      <c r="J755" s="219" t="str">
        <f t="shared" si="6"/>
        <v/>
      </c>
      <c r="K755" s="24"/>
      <c r="L755" s="24"/>
      <c r="M755" s="24"/>
      <c r="N755" s="24"/>
      <c r="O755" s="24"/>
      <c r="P755" s="24"/>
      <c r="Q755" s="24"/>
      <c r="R755" s="24"/>
      <c r="S755" s="27"/>
      <c r="T755" s="24"/>
      <c r="U755" s="24"/>
      <c r="V755" s="24"/>
      <c r="W755" s="24"/>
      <c r="X755" s="209"/>
      <c r="Y755" s="216"/>
      <c r="Z755" s="216">
        <f t="shared" si="2"/>
        <v>20255920285061</v>
      </c>
      <c r="AA755" s="250">
        <f>ORFEO2025!C738</f>
        <v>45819</v>
      </c>
      <c r="AB755" s="216">
        <f>ORFEO2025!H736</f>
        <v>20255920285061</v>
      </c>
      <c r="AC755" s="216" t="str">
        <f>ORFEO2025!G736</f>
        <v>CRISTIAN PEDROZA</v>
      </c>
      <c r="AD755" s="24"/>
      <c r="AE755" s="24"/>
      <c r="AF755" s="24"/>
      <c r="AG755" s="24"/>
      <c r="AH755" s="24"/>
      <c r="AI755" s="24"/>
      <c r="AJ755" s="24"/>
      <c r="AK755" s="24"/>
      <c r="AL755" s="209"/>
      <c r="AM755" s="262">
        <v>2.0255920153311E13</v>
      </c>
      <c r="AN755" s="24"/>
      <c r="AO755" s="223">
        <f t="shared" si="3"/>
        <v>20255920153311</v>
      </c>
      <c r="AP755" s="223">
        <f>IFERROR(VLOOKUP(AM755,ORFEO2025!H:O,5,0),"")</f>
        <v>45772</v>
      </c>
      <c r="AQ755" s="223">
        <f>IFERROR(VLOOKUP(AM755,ORFEO2025!H:O,6,0),"")</f>
        <v>45772</v>
      </c>
      <c r="AR755" s="223">
        <f>IFERROR(VLOOKUP(AM755,ORFEO2025!H:O,7,0),"")</f>
        <v>45772</v>
      </c>
      <c r="AS755" s="223">
        <f>IFERROR(VLOOKUP(AM755,ORFEO2025!H:O,8,0),"")</f>
        <v>45772</v>
      </c>
      <c r="AT755" s="224" t="str">
        <f>IFERROR(VLOOKUP(AM755,ORFEO2025!H:O,9,0),"")</f>
        <v/>
      </c>
    </row>
    <row r="756">
      <c r="A756" s="261">
        <v>2.0255920322771E13</v>
      </c>
      <c r="B756" s="229"/>
      <c r="C756" s="28"/>
      <c r="D756" s="24"/>
      <c r="E756" s="227"/>
      <c r="F756" s="216" t="b">
        <v>1</v>
      </c>
      <c r="G756" s="248"/>
      <c r="H756" s="24"/>
      <c r="I756" s="209"/>
      <c r="J756" s="219" t="str">
        <f t="shared" si="6"/>
        <v/>
      </c>
      <c r="K756" s="24"/>
      <c r="L756" s="24"/>
      <c r="M756" s="24"/>
      <c r="N756" s="24"/>
      <c r="O756" s="24"/>
      <c r="P756" s="24"/>
      <c r="Q756" s="24"/>
      <c r="R756" s="24"/>
      <c r="S756" s="27"/>
      <c r="T756" s="24"/>
      <c r="U756" s="24"/>
      <c r="V756" s="24"/>
      <c r="W756" s="24"/>
      <c r="X756" s="209"/>
      <c r="Y756" s="216"/>
      <c r="Z756" s="216">
        <f t="shared" si="2"/>
        <v>20255920258521</v>
      </c>
      <c r="AA756" s="250">
        <f>ORFEO2025!C739</f>
        <v>45819</v>
      </c>
      <c r="AB756" s="216">
        <f>ORFEO2025!H737</f>
        <v>20255920258521</v>
      </c>
      <c r="AC756" s="216" t="str">
        <f>ORFEO2025!G737</f>
        <v>CRISTIAN PEDROZA</v>
      </c>
      <c r="AD756" s="24"/>
      <c r="AE756" s="24"/>
      <c r="AF756" s="24"/>
      <c r="AG756" s="24"/>
      <c r="AH756" s="24"/>
      <c r="AI756" s="24"/>
      <c r="AJ756" s="24"/>
      <c r="AK756" s="24"/>
      <c r="AL756" s="209"/>
      <c r="AM756" s="262">
        <v>2.0255920142931E13</v>
      </c>
      <c r="AN756" s="24"/>
      <c r="AO756" s="223">
        <f t="shared" si="3"/>
        <v>20255920142931</v>
      </c>
      <c r="AP756" s="223">
        <f>IFERROR(VLOOKUP(AM756,ORFEO2025!H:O,5,0),"")</f>
        <v>45772</v>
      </c>
      <c r="AQ756" s="223">
        <f>IFERROR(VLOOKUP(AM756,ORFEO2025!H:O,6,0),"")</f>
        <v>45772</v>
      </c>
      <c r="AR756" s="223">
        <f>IFERROR(VLOOKUP(AM756,ORFEO2025!H:O,7,0),"")</f>
        <v>45772</v>
      </c>
      <c r="AS756" s="223">
        <f>IFERROR(VLOOKUP(AM756,ORFEO2025!H:O,8,0),"")</f>
        <v>45772</v>
      </c>
      <c r="AT756" s="224" t="str">
        <f>IFERROR(VLOOKUP(AM756,ORFEO2025!H:O,9,0),"")</f>
        <v/>
      </c>
    </row>
    <row r="757">
      <c r="A757" s="261">
        <v>2.0255920322791E13</v>
      </c>
      <c r="B757" s="229"/>
      <c r="C757" s="28"/>
      <c r="D757" s="24"/>
      <c r="E757" s="227"/>
      <c r="F757" s="216" t="b">
        <v>1</v>
      </c>
      <c r="G757" s="248"/>
      <c r="H757" s="24"/>
      <c r="I757" s="209"/>
      <c r="J757" s="219" t="str">
        <f t="shared" si="6"/>
        <v/>
      </c>
      <c r="K757" s="24"/>
      <c r="L757" s="24"/>
      <c r="M757" s="24"/>
      <c r="N757" s="24"/>
      <c r="O757" s="24"/>
      <c r="P757" s="24"/>
      <c r="Q757" s="24"/>
      <c r="R757" s="24"/>
      <c r="S757" s="27"/>
      <c r="T757" s="24"/>
      <c r="U757" s="24"/>
      <c r="V757" s="24"/>
      <c r="W757" s="24"/>
      <c r="X757" s="209"/>
      <c r="Y757" s="216"/>
      <c r="Z757" s="216">
        <f t="shared" si="2"/>
        <v>20255920203951</v>
      </c>
      <c r="AA757" s="250">
        <f>ORFEO2025!C740</f>
        <v>45819</v>
      </c>
      <c r="AB757" s="216">
        <f>ORFEO2025!H738</f>
        <v>20255920203951</v>
      </c>
      <c r="AC757" s="216" t="str">
        <f>ORFEO2025!G738</f>
        <v>EDGAR GRANADOS</v>
      </c>
      <c r="AD757" s="24"/>
      <c r="AE757" s="24"/>
      <c r="AF757" s="24"/>
      <c r="AG757" s="24"/>
      <c r="AH757" s="24"/>
      <c r="AI757" s="24"/>
      <c r="AJ757" s="24"/>
      <c r="AK757" s="24"/>
      <c r="AL757" s="209"/>
      <c r="AM757" s="262">
        <v>2.0255910014762E13</v>
      </c>
      <c r="AN757" s="24"/>
      <c r="AO757" s="223">
        <f t="shared" si="3"/>
        <v>20255910014762</v>
      </c>
      <c r="AP757" s="223" t="str">
        <f>IFERROR(VLOOKUP(AM757,ORFEO2025!H:O,5,0),"")</f>
        <v/>
      </c>
      <c r="AQ757" s="223" t="str">
        <f>IFERROR(VLOOKUP(AM757,ORFEO2025!H:O,6,0),"")</f>
        <v/>
      </c>
      <c r="AR757" s="223" t="str">
        <f>IFERROR(VLOOKUP(AM757,ORFEO2025!H:O,7,0),"")</f>
        <v/>
      </c>
      <c r="AS757" s="223" t="str">
        <f>IFERROR(VLOOKUP(AM757,ORFEO2025!H:O,8,0),"")</f>
        <v/>
      </c>
      <c r="AT757" s="224" t="str">
        <f>IFERROR(VLOOKUP(AM757,ORFEO2025!H:O,9,0),"")</f>
        <v/>
      </c>
    </row>
    <row r="758">
      <c r="A758" s="261">
        <v>2.0255920322881E13</v>
      </c>
      <c r="B758" s="248"/>
      <c r="C758" s="28"/>
      <c r="D758" s="24"/>
      <c r="E758" s="227"/>
      <c r="F758" s="216" t="b">
        <v>1</v>
      </c>
      <c r="G758" s="248"/>
      <c r="H758" s="24"/>
      <c r="I758" s="209"/>
      <c r="J758" s="219" t="str">
        <f t="shared" si="6"/>
        <v/>
      </c>
      <c r="K758" s="24"/>
      <c r="L758" s="24"/>
      <c r="M758" s="24"/>
      <c r="N758" s="24"/>
      <c r="O758" s="24"/>
      <c r="P758" s="24"/>
      <c r="Q758" s="24"/>
      <c r="R758" s="24"/>
      <c r="S758" s="27"/>
      <c r="T758" s="24"/>
      <c r="U758" s="24"/>
      <c r="V758" s="24"/>
      <c r="W758" s="24"/>
      <c r="X758" s="209"/>
      <c r="Y758" s="216"/>
      <c r="Z758" s="216">
        <f t="shared" si="2"/>
        <v>20255920235371</v>
      </c>
      <c r="AA758" s="250">
        <f>ORFEO2025!C741</f>
        <v>45819</v>
      </c>
      <c r="AB758" s="216">
        <f>ORFEO2025!H739</f>
        <v>20255920235371</v>
      </c>
      <c r="AC758" s="216" t="str">
        <f>ORFEO2025!G739</f>
        <v>EDGAR GRANADOS</v>
      </c>
      <c r="AD758" s="24"/>
      <c r="AE758" s="24"/>
      <c r="AF758" s="24"/>
      <c r="AG758" s="24"/>
      <c r="AH758" s="24"/>
      <c r="AI758" s="24"/>
      <c r="AJ758" s="24"/>
      <c r="AK758" s="24"/>
      <c r="AL758" s="209"/>
      <c r="AM758" s="262"/>
      <c r="AN758" s="24"/>
      <c r="AO758" s="223" t="str">
        <f t="shared" si="3"/>
        <v/>
      </c>
      <c r="AP758" s="223" t="str">
        <f>IFERROR(VLOOKUP(AM758,ORFEO2025!H:O,5,0),"")</f>
        <v/>
      </c>
      <c r="AQ758" s="223" t="str">
        <f>IFERROR(VLOOKUP(AM758,ORFEO2025!H:O,6,0),"")</f>
        <v/>
      </c>
      <c r="AR758" s="223" t="str">
        <f>IFERROR(VLOOKUP(AM758,ORFEO2025!H:O,7,0),"")</f>
        <v/>
      </c>
      <c r="AS758" s="223" t="str">
        <f>IFERROR(VLOOKUP(AM758,ORFEO2025!H:O,8,0),"")</f>
        <v/>
      </c>
      <c r="AT758" s="224" t="str">
        <f>IFERROR(VLOOKUP(AM758,ORFEO2025!H:O,9,0),"")</f>
        <v/>
      </c>
    </row>
    <row r="759">
      <c r="A759" s="24"/>
      <c r="B759" s="229"/>
      <c r="C759" s="28"/>
      <c r="D759" s="24"/>
      <c r="E759" s="227"/>
      <c r="F759" s="216"/>
      <c r="G759" s="248"/>
      <c r="H759" s="24"/>
      <c r="I759" s="209"/>
      <c r="J759" s="219" t="str">
        <f t="shared" si="6"/>
        <v/>
      </c>
      <c r="K759" s="24"/>
      <c r="L759" s="24"/>
      <c r="M759" s="24"/>
      <c r="N759" s="24"/>
      <c r="O759" s="24"/>
      <c r="P759" s="24"/>
      <c r="Q759" s="24"/>
      <c r="R759" s="24"/>
      <c r="S759" s="27"/>
      <c r="T759" s="24"/>
      <c r="U759" s="24"/>
      <c r="V759" s="24"/>
      <c r="W759" s="24"/>
      <c r="X759" s="209"/>
      <c r="Y759" s="216"/>
      <c r="Z759" s="216">
        <f t="shared" si="2"/>
        <v>20255920227131</v>
      </c>
      <c r="AA759" s="250">
        <f>ORFEO2025!C742</f>
        <v>45819</v>
      </c>
      <c r="AB759" s="216">
        <f>ORFEO2025!H740</f>
        <v>20255920227131</v>
      </c>
      <c r="AC759" s="216" t="str">
        <f>ORFEO2025!G740</f>
        <v>EDGAR GRANADOS</v>
      </c>
      <c r="AD759" s="24"/>
      <c r="AE759" s="24"/>
      <c r="AF759" s="24"/>
      <c r="AG759" s="24"/>
      <c r="AH759" s="24"/>
      <c r="AI759" s="24"/>
      <c r="AJ759" s="24"/>
      <c r="AK759" s="24"/>
      <c r="AL759" s="209"/>
      <c r="AM759" s="262">
        <v>2.0255920152371E13</v>
      </c>
      <c r="AN759" s="24"/>
      <c r="AO759" s="223">
        <f t="shared" si="3"/>
        <v>20255920152371</v>
      </c>
      <c r="AP759" s="223">
        <f>IFERROR(VLOOKUP(AM759,ORFEO2025!H:O,5,0),"")</f>
        <v>45763</v>
      </c>
      <c r="AQ759" s="223">
        <f>IFERROR(VLOOKUP(AM759,ORFEO2025!H:O,6,0),"")</f>
        <v>45763</v>
      </c>
      <c r="AR759" s="223">
        <f>IFERROR(VLOOKUP(AM759,ORFEO2025!H:O,7,0),"")</f>
        <v>45763</v>
      </c>
      <c r="AS759" s="223">
        <f>IFERROR(VLOOKUP(AM759,ORFEO2025!H:O,8,0),"")</f>
        <v>45763</v>
      </c>
      <c r="AT759" s="224" t="str">
        <f>IFERROR(VLOOKUP(AM759,ORFEO2025!H:O,9,0),"")</f>
        <v/>
      </c>
    </row>
    <row r="760">
      <c r="A760" s="261">
        <v>2.0255920331421E13</v>
      </c>
      <c r="B760" s="217">
        <v>45891.0</v>
      </c>
      <c r="C760" s="230">
        <v>1.0</v>
      </c>
      <c r="D760" s="216">
        <v>2.025387156E9</v>
      </c>
      <c r="E760" s="26">
        <v>54.0</v>
      </c>
      <c r="F760" s="216" t="b">
        <v>1</v>
      </c>
      <c r="G760" s="248"/>
      <c r="H760" s="24"/>
      <c r="I760" s="209"/>
      <c r="J760" s="219" t="str">
        <f t="shared" si="6"/>
        <v/>
      </c>
      <c r="K760" s="24"/>
      <c r="L760" s="24"/>
      <c r="M760" s="24"/>
      <c r="N760" s="24"/>
      <c r="O760" s="24"/>
      <c r="P760" s="24"/>
      <c r="Q760" s="24"/>
      <c r="R760" s="24"/>
      <c r="S760" s="27"/>
      <c r="T760" s="24"/>
      <c r="U760" s="24"/>
      <c r="V760" s="24"/>
      <c r="W760" s="24"/>
      <c r="X760" s="209"/>
      <c r="Y760" s="216"/>
      <c r="Z760" s="216">
        <f t="shared" si="2"/>
        <v>20255920235351</v>
      </c>
      <c r="AA760" s="250">
        <f>ORFEO2025!C743</f>
        <v>45819</v>
      </c>
      <c r="AB760" s="216">
        <f>ORFEO2025!H741</f>
        <v>20255920235351</v>
      </c>
      <c r="AC760" s="216" t="str">
        <f>ORFEO2025!G741</f>
        <v>EDGAR GRANADOS</v>
      </c>
      <c r="AD760" s="24"/>
      <c r="AE760" s="24"/>
      <c r="AF760" s="24"/>
      <c r="AG760" s="24"/>
      <c r="AH760" s="24"/>
      <c r="AI760" s="24"/>
      <c r="AJ760" s="24"/>
      <c r="AK760" s="24"/>
      <c r="AL760" s="209"/>
      <c r="AM760" s="24"/>
      <c r="AN760" s="24"/>
      <c r="AO760" s="223" t="str">
        <f t="shared" si="3"/>
        <v/>
      </c>
      <c r="AP760" s="223" t="str">
        <f>IFERROR(VLOOKUP(AM760,ORFEO2025!H:O,5,0),"")</f>
        <v/>
      </c>
      <c r="AQ760" s="223" t="str">
        <f>IFERROR(VLOOKUP(AM760,ORFEO2025!H:O,6,0),"")</f>
        <v/>
      </c>
      <c r="AR760" s="223" t="str">
        <f>IFERROR(VLOOKUP(AM760,ORFEO2025!H:O,7,0),"")</f>
        <v/>
      </c>
      <c r="AS760" s="223" t="str">
        <f>IFERROR(VLOOKUP(AM760,ORFEO2025!H:O,8,0),"")</f>
        <v/>
      </c>
      <c r="AT760" s="224" t="str">
        <f>IFERROR(VLOOKUP(AM760,ORFEO2025!H:O,9,0),"")</f>
        <v/>
      </c>
    </row>
    <row r="761">
      <c r="A761" s="24"/>
      <c r="B761" s="229"/>
      <c r="C761" s="28"/>
      <c r="D761" s="24"/>
      <c r="E761" s="227"/>
      <c r="F761" s="216"/>
      <c r="G761" s="248"/>
      <c r="H761" s="24"/>
      <c r="I761" s="209"/>
      <c r="J761" s="219" t="str">
        <f t="shared" si="6"/>
        <v/>
      </c>
      <c r="K761" s="24"/>
      <c r="L761" s="24"/>
      <c r="M761" s="24"/>
      <c r="N761" s="24"/>
      <c r="O761" s="24"/>
      <c r="P761" s="24"/>
      <c r="Q761" s="24"/>
      <c r="R761" s="24"/>
      <c r="S761" s="27"/>
      <c r="T761" s="24"/>
      <c r="U761" s="24"/>
      <c r="V761" s="24"/>
      <c r="W761" s="24"/>
      <c r="X761" s="209"/>
      <c r="Y761" s="216"/>
      <c r="Z761" s="216">
        <f t="shared" si="2"/>
        <v>20255920203881</v>
      </c>
      <c r="AA761" s="250">
        <f>ORFEO2025!C744</f>
        <v>45819</v>
      </c>
      <c r="AB761" s="216">
        <f>ORFEO2025!H742</f>
        <v>20255920203881</v>
      </c>
      <c r="AC761" s="216" t="str">
        <f>ORFEO2025!G742</f>
        <v>EDGAR GRANADOS</v>
      </c>
      <c r="AD761" s="24"/>
      <c r="AE761" s="24"/>
      <c r="AF761" s="24"/>
      <c r="AG761" s="24"/>
      <c r="AH761" s="24"/>
      <c r="AI761" s="24"/>
      <c r="AJ761" s="24"/>
      <c r="AK761" s="24"/>
      <c r="AL761" s="209"/>
      <c r="AM761" s="24"/>
      <c r="AN761" s="24"/>
      <c r="AO761" s="223" t="str">
        <f t="shared" si="3"/>
        <v/>
      </c>
      <c r="AP761" s="223" t="str">
        <f>IFERROR(VLOOKUP(AM761,ORFEO2025!H:O,5,0),"")</f>
        <v/>
      </c>
      <c r="AQ761" s="223" t="str">
        <f>IFERROR(VLOOKUP(AM761,ORFEO2025!H:O,6,0),"")</f>
        <v/>
      </c>
      <c r="AR761" s="223" t="str">
        <f>IFERROR(VLOOKUP(AM761,ORFEO2025!H:O,7,0),"")</f>
        <v/>
      </c>
      <c r="AS761" s="223" t="str">
        <f>IFERROR(VLOOKUP(AM761,ORFEO2025!H:O,8,0),"")</f>
        <v/>
      </c>
      <c r="AT761" s="224" t="str">
        <f>IFERROR(VLOOKUP(AM761,ORFEO2025!H:O,9,0),"")</f>
        <v/>
      </c>
    </row>
    <row r="762">
      <c r="A762" s="261">
        <v>2.0255920335811E13</v>
      </c>
      <c r="B762" s="217">
        <v>45896.0</v>
      </c>
      <c r="C762" s="230">
        <v>1.0</v>
      </c>
      <c r="D762" s="216">
        <v>2.025395109E9</v>
      </c>
      <c r="E762" s="26">
        <v>55.0</v>
      </c>
      <c r="F762" s="216" t="b">
        <v>1</v>
      </c>
      <c r="G762" s="248"/>
      <c r="H762" s="24"/>
      <c r="I762" s="209"/>
      <c r="J762" s="219" t="str">
        <f t="shared" si="6"/>
        <v/>
      </c>
      <c r="K762" s="24"/>
      <c r="L762" s="24"/>
      <c r="M762" s="24"/>
      <c r="N762" s="24"/>
      <c r="O762" s="24"/>
      <c r="P762" s="24"/>
      <c r="Q762" s="24"/>
      <c r="R762" s="24"/>
      <c r="S762" s="27"/>
      <c r="T762" s="24"/>
      <c r="U762" s="24"/>
      <c r="V762" s="24"/>
      <c r="W762" s="24"/>
      <c r="X762" s="209"/>
      <c r="Y762" s="216"/>
      <c r="Z762" s="216">
        <f t="shared" si="2"/>
        <v>20255920236041</v>
      </c>
      <c r="AA762" s="250">
        <f>ORFEO2025!C745</f>
        <v>45819</v>
      </c>
      <c r="AB762" s="216">
        <f>ORFEO2025!H743</f>
        <v>20255920236041</v>
      </c>
      <c r="AC762" s="216" t="str">
        <f>ORFEO2025!G743</f>
        <v>EDGAR GRANADOS</v>
      </c>
      <c r="AD762" s="24"/>
      <c r="AE762" s="24"/>
      <c r="AF762" s="24"/>
      <c r="AG762" s="24"/>
      <c r="AH762" s="24"/>
      <c r="AI762" s="24"/>
      <c r="AJ762" s="24"/>
      <c r="AK762" s="24"/>
      <c r="AL762" s="209"/>
      <c r="AM762" s="24"/>
      <c r="AN762" s="24"/>
      <c r="AO762" s="223" t="str">
        <f t="shared" si="3"/>
        <v/>
      </c>
      <c r="AP762" s="223" t="str">
        <f>IFERROR(VLOOKUP(AM762,ORFEO2025!H:O,5,0),"")</f>
        <v/>
      </c>
      <c r="AQ762" s="223" t="str">
        <f>IFERROR(VLOOKUP(AM762,ORFEO2025!H:O,6,0),"")</f>
        <v/>
      </c>
      <c r="AR762" s="223" t="str">
        <f>IFERROR(VLOOKUP(AM762,ORFEO2025!H:O,7,0),"")</f>
        <v/>
      </c>
      <c r="AS762" s="223" t="str">
        <f>IFERROR(VLOOKUP(AM762,ORFEO2025!H:O,8,0),"")</f>
        <v/>
      </c>
      <c r="AT762" s="224" t="str">
        <f>IFERROR(VLOOKUP(AM762,ORFEO2025!H:O,9,0),"")</f>
        <v/>
      </c>
    </row>
    <row r="763">
      <c r="A763" s="24"/>
      <c r="B763" s="229"/>
      <c r="C763" s="28"/>
      <c r="D763" s="24"/>
      <c r="E763" s="227"/>
      <c r="F763" s="216"/>
      <c r="G763" s="248"/>
      <c r="H763" s="24"/>
      <c r="I763" s="209"/>
      <c r="J763" s="219" t="str">
        <f t="shared" si="6"/>
        <v/>
      </c>
      <c r="K763" s="24"/>
      <c r="L763" s="24"/>
      <c r="M763" s="24"/>
      <c r="N763" s="24"/>
      <c r="O763" s="24"/>
      <c r="P763" s="24"/>
      <c r="Q763" s="24"/>
      <c r="R763" s="24"/>
      <c r="S763" s="27"/>
      <c r="T763" s="24"/>
      <c r="U763" s="24"/>
      <c r="V763" s="24"/>
      <c r="W763" s="24"/>
      <c r="X763" s="209"/>
      <c r="Y763" s="216"/>
      <c r="Z763" s="216">
        <f t="shared" si="2"/>
        <v>20255920220051</v>
      </c>
      <c r="AA763" s="250">
        <f>ORFEO2025!C746</f>
        <v>45819</v>
      </c>
      <c r="AB763" s="216">
        <f>ORFEO2025!H744</f>
        <v>20255920220051</v>
      </c>
      <c r="AC763" s="216" t="str">
        <f>ORFEO2025!G744</f>
        <v>EDGAR GRANADOS</v>
      </c>
      <c r="AD763" s="24"/>
      <c r="AE763" s="24"/>
      <c r="AF763" s="24"/>
      <c r="AG763" s="24"/>
      <c r="AH763" s="24"/>
      <c r="AI763" s="24"/>
      <c r="AJ763" s="24"/>
      <c r="AK763" s="24"/>
      <c r="AL763" s="209"/>
      <c r="AM763" s="24"/>
      <c r="AN763" s="24"/>
      <c r="AO763" s="223" t="str">
        <f t="shared" si="3"/>
        <v/>
      </c>
      <c r="AP763" s="223" t="str">
        <f>IFERROR(VLOOKUP(AM763,ORFEO2025!H:O,5,0),"")</f>
        <v/>
      </c>
      <c r="AQ763" s="223" t="str">
        <f>IFERROR(VLOOKUP(AM763,ORFEO2025!H:O,6,0),"")</f>
        <v/>
      </c>
      <c r="AR763" s="223" t="str">
        <f>IFERROR(VLOOKUP(AM763,ORFEO2025!H:O,7,0),"")</f>
        <v/>
      </c>
      <c r="AS763" s="223" t="str">
        <f>IFERROR(VLOOKUP(AM763,ORFEO2025!H:O,8,0),"")</f>
        <v/>
      </c>
      <c r="AT763" s="224" t="str">
        <f>IFERROR(VLOOKUP(AM763,ORFEO2025!H:O,9,0),"")</f>
        <v/>
      </c>
    </row>
    <row r="764">
      <c r="A764" s="261">
        <v>2.0255920325031E13</v>
      </c>
      <c r="B764" s="217">
        <v>45896.0</v>
      </c>
      <c r="C764" s="230">
        <v>27.0</v>
      </c>
      <c r="D764" s="216">
        <v>2.025396564E9</v>
      </c>
      <c r="E764" s="26">
        <v>56.0</v>
      </c>
      <c r="F764" s="216" t="b">
        <v>1</v>
      </c>
      <c r="G764" s="248"/>
      <c r="H764" s="24"/>
      <c r="I764" s="209"/>
      <c r="J764" s="219" t="str">
        <f t="shared" si="6"/>
        <v/>
      </c>
      <c r="K764" s="24"/>
      <c r="L764" s="24"/>
      <c r="M764" s="24"/>
      <c r="N764" s="24"/>
      <c r="O764" s="24"/>
      <c r="P764" s="24"/>
      <c r="Q764" s="24"/>
      <c r="R764" s="24"/>
      <c r="S764" s="27"/>
      <c r="T764" s="24"/>
      <c r="U764" s="24"/>
      <c r="V764" s="24"/>
      <c r="W764" s="24"/>
      <c r="X764" s="209"/>
      <c r="Y764" s="216"/>
      <c r="Z764" s="216" t="str">
        <f t="shared" si="2"/>
        <v/>
      </c>
      <c r="AA764" s="250">
        <f>ORFEO2025!C724</f>
        <v>45814</v>
      </c>
      <c r="AB764" s="216" t="str">
        <f>ORFEO2025!H745</f>
        <v>NO REQUIERE RESPUESTA</v>
      </c>
      <c r="AC764" s="216" t="str">
        <f>ORFEO2025!G745</f>
        <v>SEBASTIÁN RAMÍREZ</v>
      </c>
      <c r="AD764" s="24"/>
      <c r="AE764" s="24"/>
      <c r="AF764" s="24"/>
      <c r="AG764" s="24"/>
      <c r="AH764" s="24"/>
      <c r="AI764" s="24"/>
      <c r="AJ764" s="24"/>
      <c r="AK764" s="24"/>
      <c r="AL764" s="209"/>
      <c r="AM764" s="24"/>
      <c r="AN764" s="24"/>
      <c r="AO764" s="223" t="str">
        <f t="shared" si="3"/>
        <v/>
      </c>
      <c r="AP764" s="223" t="str">
        <f>IFERROR(VLOOKUP(AM764,ORFEO2025!H:O,5,0),"")</f>
        <v/>
      </c>
      <c r="AQ764" s="223" t="str">
        <f>IFERROR(VLOOKUP(AM764,ORFEO2025!H:O,6,0),"")</f>
        <v/>
      </c>
      <c r="AR764" s="223" t="str">
        <f>IFERROR(VLOOKUP(AM764,ORFEO2025!H:O,7,0),"")</f>
        <v/>
      </c>
      <c r="AS764" s="223" t="str">
        <f>IFERROR(VLOOKUP(AM764,ORFEO2025!H:O,8,0),"")</f>
        <v/>
      </c>
      <c r="AT764" s="224" t="str">
        <f>IFERROR(VLOOKUP(AM764,ORFEO2025!H:O,9,0),"")</f>
        <v/>
      </c>
    </row>
    <row r="765">
      <c r="A765" s="261">
        <v>2.0255920325271E13</v>
      </c>
      <c r="B765" s="229"/>
      <c r="C765" s="28"/>
      <c r="D765" s="24"/>
      <c r="E765" s="227"/>
      <c r="F765" s="216" t="b">
        <v>1</v>
      </c>
      <c r="G765" s="248"/>
      <c r="H765" s="24"/>
      <c r="I765" s="209"/>
      <c r="J765" s="219" t="str">
        <f t="shared" si="6"/>
        <v/>
      </c>
      <c r="K765" s="24"/>
      <c r="L765" s="24"/>
      <c r="M765" s="24"/>
      <c r="N765" s="24"/>
      <c r="O765" s="24"/>
      <c r="P765" s="24"/>
      <c r="Q765" s="24"/>
      <c r="R765" s="24"/>
      <c r="S765" s="27"/>
      <c r="T765" s="24"/>
      <c r="U765" s="24"/>
      <c r="V765" s="24"/>
      <c r="W765" s="24"/>
      <c r="X765" s="209"/>
      <c r="Y765" s="216"/>
      <c r="Z765" s="216" t="str">
        <f t="shared" si="2"/>
        <v/>
      </c>
      <c r="AA765" s="250">
        <f>ORFEO2025!C748</f>
        <v>45819</v>
      </c>
      <c r="AB765" s="216" t="str">
        <f>ORFEO2025!H746</f>
        <v>INFORMATIVO - LA EAAB LE RESPONDE AL PETICIONARIO Y REMITE COPIA AL FDLF</v>
      </c>
      <c r="AC765" s="216" t="str">
        <f>ORFEO2025!G746</f>
        <v>JOHN CORREDOR</v>
      </c>
      <c r="AD765" s="24"/>
      <c r="AE765" s="24"/>
      <c r="AF765" s="24"/>
      <c r="AG765" s="24"/>
      <c r="AH765" s="24"/>
      <c r="AI765" s="24"/>
      <c r="AJ765" s="24"/>
      <c r="AK765" s="24"/>
      <c r="AL765" s="209"/>
      <c r="AM765" s="24"/>
      <c r="AN765" s="24"/>
      <c r="AO765" s="223" t="str">
        <f t="shared" si="3"/>
        <v/>
      </c>
      <c r="AP765" s="223" t="str">
        <f>IFERROR(VLOOKUP(AM765,ORFEO2025!H:O,5,0),"")</f>
        <v/>
      </c>
      <c r="AQ765" s="223" t="str">
        <f>IFERROR(VLOOKUP(AM765,ORFEO2025!H:O,6,0),"")</f>
        <v/>
      </c>
      <c r="AR765" s="223" t="str">
        <f>IFERROR(VLOOKUP(AM765,ORFEO2025!H:O,7,0),"")</f>
        <v/>
      </c>
      <c r="AS765" s="223" t="str">
        <f>IFERROR(VLOOKUP(AM765,ORFEO2025!H:O,8,0),"")</f>
        <v/>
      </c>
      <c r="AT765" s="224" t="str">
        <f>IFERROR(VLOOKUP(AM765,ORFEO2025!H:O,9,0),"")</f>
        <v/>
      </c>
    </row>
    <row r="766">
      <c r="A766" s="261">
        <v>2.0255920325291E13</v>
      </c>
      <c r="B766" s="229"/>
      <c r="C766" s="28"/>
      <c r="D766" s="24"/>
      <c r="E766" s="227"/>
      <c r="F766" s="216" t="b">
        <v>1</v>
      </c>
      <c r="G766" s="248"/>
      <c r="H766" s="24"/>
      <c r="I766" s="209"/>
      <c r="J766" s="219" t="str">
        <f t="shared" si="6"/>
        <v/>
      </c>
      <c r="K766" s="24"/>
      <c r="L766" s="24"/>
      <c r="M766" s="24"/>
      <c r="N766" s="24"/>
      <c r="O766" s="24"/>
      <c r="P766" s="24"/>
      <c r="Q766" s="24"/>
      <c r="R766" s="24"/>
      <c r="S766" s="27"/>
      <c r="T766" s="24"/>
      <c r="U766" s="24"/>
      <c r="V766" s="24"/>
      <c r="W766" s="24"/>
      <c r="X766" s="209"/>
      <c r="Y766" s="216"/>
      <c r="Z766" s="216">
        <f t="shared" si="2"/>
        <v>20255920237041</v>
      </c>
      <c r="AA766" s="250">
        <f>ORFEO2025!C749</f>
        <v>45818</v>
      </c>
      <c r="AB766" s="216">
        <f>ORFEO2025!H747</f>
        <v>20255920237041</v>
      </c>
      <c r="AC766" s="216" t="str">
        <f>ORFEO2025!G747</f>
        <v>EDGAR GRANADOS</v>
      </c>
      <c r="AD766" s="24"/>
      <c r="AE766" s="24"/>
      <c r="AF766" s="24"/>
      <c r="AG766" s="24"/>
      <c r="AH766" s="24"/>
      <c r="AI766" s="24"/>
      <c r="AJ766" s="24"/>
      <c r="AK766" s="24"/>
      <c r="AL766" s="209"/>
      <c r="AM766" s="24"/>
      <c r="AN766" s="24"/>
      <c r="AO766" s="223" t="str">
        <f t="shared" si="3"/>
        <v/>
      </c>
      <c r="AP766" s="223" t="str">
        <f>IFERROR(VLOOKUP(AM766,ORFEO2025!H:O,5,0),"")</f>
        <v/>
      </c>
      <c r="AQ766" s="223" t="str">
        <f>IFERROR(VLOOKUP(AM766,ORFEO2025!H:O,6,0),"")</f>
        <v/>
      </c>
      <c r="AR766" s="223" t="str">
        <f>IFERROR(VLOOKUP(AM766,ORFEO2025!H:O,7,0),"")</f>
        <v/>
      </c>
      <c r="AS766" s="223" t="str">
        <f>IFERROR(VLOOKUP(AM766,ORFEO2025!H:O,8,0),"")</f>
        <v/>
      </c>
      <c r="AT766" s="224" t="str">
        <f>IFERROR(VLOOKUP(AM766,ORFEO2025!H:O,9,0),"")</f>
        <v/>
      </c>
    </row>
    <row r="767">
      <c r="A767" s="261">
        <v>2.0255920326291E13</v>
      </c>
      <c r="B767" s="229"/>
      <c r="C767" s="28"/>
      <c r="D767" s="24"/>
      <c r="E767" s="227"/>
      <c r="F767" s="216" t="b">
        <v>1</v>
      </c>
      <c r="G767" s="248"/>
      <c r="H767" s="24"/>
      <c r="I767" s="209"/>
      <c r="J767" s="219" t="str">
        <f t="shared" si="6"/>
        <v/>
      </c>
      <c r="K767" s="24"/>
      <c r="L767" s="24"/>
      <c r="M767" s="24"/>
      <c r="N767" s="24"/>
      <c r="O767" s="24"/>
      <c r="P767" s="24"/>
      <c r="Q767" s="24"/>
      <c r="R767" s="24"/>
      <c r="S767" s="27"/>
      <c r="T767" s="24"/>
      <c r="U767" s="24"/>
      <c r="V767" s="24"/>
      <c r="W767" s="24"/>
      <c r="X767" s="209"/>
      <c r="Y767" s="216"/>
      <c r="Z767" s="216" t="str">
        <f t="shared" si="2"/>
        <v/>
      </c>
      <c r="AA767" s="250">
        <f>ORFEO2025!C750</f>
        <v>45818</v>
      </c>
      <c r="AB767" s="216" t="str">
        <f>ORFEO2025!H748</f>
        <v>Informado sobre Contacto IDU, obras COP 711-2024, se reasigno al Ing. Santiago.</v>
      </c>
      <c r="AC767" s="216" t="str">
        <f>ORFEO2025!G748</f>
        <v>EDGAR GRANADOS</v>
      </c>
      <c r="AD767" s="24"/>
      <c r="AE767" s="24"/>
      <c r="AF767" s="24"/>
      <c r="AG767" s="24"/>
      <c r="AH767" s="24"/>
      <c r="AI767" s="24"/>
      <c r="AJ767" s="24"/>
      <c r="AK767" s="24"/>
      <c r="AL767" s="209"/>
      <c r="AM767" s="24"/>
      <c r="AN767" s="24"/>
      <c r="AO767" s="223" t="str">
        <f t="shared" si="3"/>
        <v/>
      </c>
      <c r="AP767" s="223" t="str">
        <f>IFERROR(VLOOKUP(AM767,ORFEO2025!H:O,5,0),"")</f>
        <v/>
      </c>
      <c r="AQ767" s="223" t="str">
        <f>IFERROR(VLOOKUP(AM767,ORFEO2025!H:O,6,0),"")</f>
        <v/>
      </c>
      <c r="AR767" s="223" t="str">
        <f>IFERROR(VLOOKUP(AM767,ORFEO2025!H:O,7,0),"")</f>
        <v/>
      </c>
      <c r="AS767" s="223" t="str">
        <f>IFERROR(VLOOKUP(AM767,ORFEO2025!H:O,8,0),"")</f>
        <v/>
      </c>
      <c r="AT767" s="224" t="str">
        <f>IFERROR(VLOOKUP(AM767,ORFEO2025!H:O,9,0),"")</f>
        <v/>
      </c>
    </row>
    <row r="768">
      <c r="A768" s="261">
        <v>2.0255920326811E13</v>
      </c>
      <c r="B768" s="229"/>
      <c r="C768" s="28"/>
      <c r="D768" s="24"/>
      <c r="E768" s="227"/>
      <c r="F768" s="216" t="b">
        <v>1</v>
      </c>
      <c r="G768" s="248"/>
      <c r="H768" s="24"/>
      <c r="I768" s="209"/>
      <c r="J768" s="219" t="str">
        <f t="shared" si="6"/>
        <v/>
      </c>
      <c r="K768" s="24"/>
      <c r="L768" s="24"/>
      <c r="M768" s="24"/>
      <c r="N768" s="24"/>
      <c r="O768" s="24"/>
      <c r="P768" s="24"/>
      <c r="Q768" s="24"/>
      <c r="R768" s="24"/>
      <c r="S768" s="27"/>
      <c r="T768" s="24"/>
      <c r="U768" s="24"/>
      <c r="V768" s="24"/>
      <c r="W768" s="24"/>
      <c r="X768" s="209"/>
      <c r="Y768" s="216"/>
      <c r="Z768" s="216">
        <f t="shared" si="2"/>
        <v>20255920117971</v>
      </c>
      <c r="AA768" s="250">
        <f>ORFEO2025!C751</f>
        <v>45818</v>
      </c>
      <c r="AB768" s="216">
        <f>ORFEO2025!H749</f>
        <v>20255920117971</v>
      </c>
      <c r="AC768" s="216" t="str">
        <f>ORFEO2025!G749</f>
        <v>EDGAR GRANADOS</v>
      </c>
      <c r="AD768" s="24"/>
      <c r="AE768" s="24"/>
      <c r="AF768" s="24"/>
      <c r="AG768" s="24"/>
      <c r="AH768" s="24"/>
      <c r="AI768" s="24"/>
      <c r="AJ768" s="24"/>
      <c r="AK768" s="24"/>
      <c r="AL768" s="209"/>
      <c r="AM768" s="24"/>
      <c r="AN768" s="24"/>
      <c r="AO768" s="223" t="str">
        <f t="shared" si="3"/>
        <v/>
      </c>
      <c r="AP768" s="223" t="str">
        <f>IFERROR(VLOOKUP(AM768,ORFEO2025!H:O,5,0),"")</f>
        <v/>
      </c>
      <c r="AQ768" s="223" t="str">
        <f>IFERROR(VLOOKUP(AM768,ORFEO2025!H:O,6,0),"")</f>
        <v/>
      </c>
      <c r="AR768" s="223" t="str">
        <f>IFERROR(VLOOKUP(AM768,ORFEO2025!H:O,7,0),"")</f>
        <v/>
      </c>
      <c r="AS768" s="223" t="str">
        <f>IFERROR(VLOOKUP(AM768,ORFEO2025!H:O,8,0),"")</f>
        <v/>
      </c>
      <c r="AT768" s="224" t="str">
        <f>IFERROR(VLOOKUP(AM768,ORFEO2025!H:O,9,0),"")</f>
        <v/>
      </c>
    </row>
    <row r="769">
      <c r="A769" s="261">
        <v>2.0255920326871E13</v>
      </c>
      <c r="B769" s="229"/>
      <c r="C769" s="28"/>
      <c r="D769" s="24"/>
      <c r="E769" s="227"/>
      <c r="F769" s="216" t="b">
        <v>1</v>
      </c>
      <c r="G769" s="248"/>
      <c r="H769" s="24"/>
      <c r="I769" s="209"/>
      <c r="J769" s="219" t="str">
        <f t="shared" si="6"/>
        <v/>
      </c>
      <c r="K769" s="24"/>
      <c r="L769" s="24"/>
      <c r="M769" s="24"/>
      <c r="N769" s="24"/>
      <c r="O769" s="24"/>
      <c r="P769" s="24"/>
      <c r="Q769" s="24"/>
      <c r="R769" s="24"/>
      <c r="S769" s="27"/>
      <c r="T769" s="24"/>
      <c r="U769" s="24"/>
      <c r="V769" s="24"/>
      <c r="W769" s="24"/>
      <c r="X769" s="209"/>
      <c r="Y769" s="216"/>
      <c r="Z769" s="216" t="str">
        <f t="shared" si="2"/>
        <v/>
      </c>
      <c r="AA769" s="250">
        <f>ORFEO2025!C752</f>
        <v>45818</v>
      </c>
      <c r="AB769" s="216" t="str">
        <f>ORFEO2025!H750</f>
        <v>INFORMADO EAAB ESP, INVESTIGACIÓN RED ALCANTARILLADO VISITA TÉCNICA EN LA CARRERA 116 ENTRE CALLE 17 A LA CALLE 24 </v>
      </c>
      <c r="AC769" s="216" t="str">
        <f>ORFEO2025!G750</f>
        <v>EDGAR GRANADOS</v>
      </c>
      <c r="AD769" s="24"/>
      <c r="AE769" s="24"/>
      <c r="AF769" s="24"/>
      <c r="AG769" s="24"/>
      <c r="AH769" s="24"/>
      <c r="AI769" s="24"/>
      <c r="AJ769" s="24"/>
      <c r="AK769" s="24"/>
      <c r="AL769" s="209"/>
      <c r="AM769" s="24"/>
      <c r="AN769" s="24"/>
      <c r="AO769" s="223" t="str">
        <f t="shared" si="3"/>
        <v/>
      </c>
      <c r="AP769" s="223" t="str">
        <f>IFERROR(VLOOKUP(AM769,ORFEO2025!H:O,5,0),"")</f>
        <v/>
      </c>
      <c r="AQ769" s="223" t="str">
        <f>IFERROR(VLOOKUP(AM769,ORFEO2025!H:O,6,0),"")</f>
        <v/>
      </c>
      <c r="AR769" s="223" t="str">
        <f>IFERROR(VLOOKUP(AM769,ORFEO2025!H:O,7,0),"")</f>
        <v/>
      </c>
      <c r="AS769" s="223" t="str">
        <f>IFERROR(VLOOKUP(AM769,ORFEO2025!H:O,8,0),"")</f>
        <v/>
      </c>
      <c r="AT769" s="224" t="str">
        <f>IFERROR(VLOOKUP(AM769,ORFEO2025!H:O,9,0),"")</f>
        <v/>
      </c>
    </row>
    <row r="770">
      <c r="A770" s="261">
        <v>2.0255920328951E13</v>
      </c>
      <c r="B770" s="229"/>
      <c r="C770" s="28"/>
      <c r="D770" s="24"/>
      <c r="E770" s="227"/>
      <c r="F770" s="216" t="b">
        <v>1</v>
      </c>
      <c r="G770" s="248"/>
      <c r="H770" s="24"/>
      <c r="I770" s="209"/>
      <c r="J770" s="219" t="str">
        <f t="shared" si="6"/>
        <v/>
      </c>
      <c r="K770" s="24"/>
      <c r="L770" s="24"/>
      <c r="M770" s="24"/>
      <c r="N770" s="24"/>
      <c r="O770" s="24"/>
      <c r="P770" s="24"/>
      <c r="Q770" s="24"/>
      <c r="R770" s="24"/>
      <c r="S770" s="27"/>
      <c r="T770" s="24"/>
      <c r="U770" s="24"/>
      <c r="V770" s="24"/>
      <c r="W770" s="24"/>
      <c r="X770" s="209"/>
      <c r="Y770" s="216"/>
      <c r="Z770" s="216">
        <f t="shared" si="2"/>
        <v>20255920237911</v>
      </c>
      <c r="AA770" s="250">
        <f>ORFEO2025!C753</f>
        <v>45818</v>
      </c>
      <c r="AB770" s="216">
        <f>ORFEO2025!H751</f>
        <v>20255920237911</v>
      </c>
      <c r="AC770" s="216" t="str">
        <f>ORFEO2025!G751</f>
        <v>EDGAR GRANADOS</v>
      </c>
      <c r="AD770" s="24"/>
      <c r="AE770" s="24"/>
      <c r="AF770" s="24"/>
      <c r="AG770" s="24"/>
      <c r="AH770" s="24"/>
      <c r="AI770" s="24"/>
      <c r="AJ770" s="24"/>
      <c r="AK770" s="24"/>
      <c r="AL770" s="209"/>
      <c r="AM770" s="24"/>
      <c r="AN770" s="24"/>
      <c r="AO770" s="223" t="str">
        <f t="shared" si="3"/>
        <v/>
      </c>
      <c r="AP770" s="223" t="str">
        <f>IFERROR(VLOOKUP(AM770,ORFEO2025!H:O,5,0),"")</f>
        <v/>
      </c>
      <c r="AQ770" s="223" t="str">
        <f>IFERROR(VLOOKUP(AM770,ORFEO2025!H:O,6,0),"")</f>
        <v/>
      </c>
      <c r="AR770" s="223" t="str">
        <f>IFERROR(VLOOKUP(AM770,ORFEO2025!H:O,7,0),"")</f>
        <v/>
      </c>
      <c r="AS770" s="223" t="str">
        <f>IFERROR(VLOOKUP(AM770,ORFEO2025!H:O,8,0),"")</f>
        <v/>
      </c>
      <c r="AT770" s="224" t="str">
        <f>IFERROR(VLOOKUP(AM770,ORFEO2025!H:O,9,0),"")</f>
        <v/>
      </c>
    </row>
    <row r="771">
      <c r="A771" s="261">
        <v>2.0255920329021E13</v>
      </c>
      <c r="B771" s="229"/>
      <c r="C771" s="28"/>
      <c r="D771" s="24"/>
      <c r="E771" s="227"/>
      <c r="F771" s="216" t="b">
        <v>1</v>
      </c>
      <c r="G771" s="248"/>
      <c r="H771" s="24"/>
      <c r="I771" s="209"/>
      <c r="J771" s="219" t="str">
        <f t="shared" si="6"/>
        <v/>
      </c>
      <c r="K771" s="24"/>
      <c r="L771" s="24"/>
      <c r="M771" s="24"/>
      <c r="N771" s="24"/>
      <c r="O771" s="24"/>
      <c r="P771" s="24"/>
      <c r="Q771" s="24"/>
      <c r="R771" s="24"/>
      <c r="S771" s="27"/>
      <c r="T771" s="24"/>
      <c r="U771" s="24"/>
      <c r="V771" s="24"/>
      <c r="W771" s="24"/>
      <c r="X771" s="209"/>
      <c r="Y771" s="216"/>
      <c r="Z771" s="216">
        <f t="shared" si="2"/>
        <v>20255920235351</v>
      </c>
      <c r="AA771" s="250">
        <f>ORFEO2025!C754</f>
        <v>45818</v>
      </c>
      <c r="AB771" s="216">
        <f>ORFEO2025!H752</f>
        <v>20255920235351</v>
      </c>
      <c r="AC771" s="216" t="str">
        <f>ORFEO2025!G752</f>
        <v>EDGAR GRANADOS</v>
      </c>
      <c r="AD771" s="24"/>
      <c r="AE771" s="24"/>
      <c r="AF771" s="24"/>
      <c r="AG771" s="24"/>
      <c r="AH771" s="24"/>
      <c r="AI771" s="24"/>
      <c r="AJ771" s="24"/>
      <c r="AK771" s="24"/>
      <c r="AL771" s="209"/>
      <c r="AM771" s="24"/>
      <c r="AN771" s="24"/>
      <c r="AO771" s="223" t="str">
        <f t="shared" si="3"/>
        <v/>
      </c>
      <c r="AP771" s="223" t="str">
        <f>IFERROR(VLOOKUP(AM771,ORFEO2025!H:O,5,0),"")</f>
        <v/>
      </c>
      <c r="AQ771" s="223" t="str">
        <f>IFERROR(VLOOKUP(AM771,ORFEO2025!H:O,6,0),"")</f>
        <v/>
      </c>
      <c r="AR771" s="223" t="str">
        <f>IFERROR(VLOOKUP(AM771,ORFEO2025!H:O,7,0),"")</f>
        <v/>
      </c>
      <c r="AS771" s="223" t="str">
        <f>IFERROR(VLOOKUP(AM771,ORFEO2025!H:O,8,0),"")</f>
        <v/>
      </c>
      <c r="AT771" s="224" t="str">
        <f>IFERROR(VLOOKUP(AM771,ORFEO2025!H:O,9,0),"")</f>
        <v/>
      </c>
    </row>
    <row r="772">
      <c r="A772" s="261">
        <v>2.0255920329401E13</v>
      </c>
      <c r="B772" s="229"/>
      <c r="C772" s="28"/>
      <c r="D772" s="24"/>
      <c r="E772" s="227"/>
      <c r="F772" s="216" t="b">
        <v>1</v>
      </c>
      <c r="G772" s="248"/>
      <c r="H772" s="24"/>
      <c r="I772" s="209"/>
      <c r="J772" s="219" t="str">
        <f t="shared" si="6"/>
        <v/>
      </c>
      <c r="K772" s="24"/>
      <c r="L772" s="24"/>
      <c r="M772" s="24"/>
      <c r="N772" s="24"/>
      <c r="O772" s="24"/>
      <c r="P772" s="24"/>
      <c r="Q772" s="24"/>
      <c r="R772" s="24"/>
      <c r="S772" s="27"/>
      <c r="T772" s="24"/>
      <c r="U772" s="24"/>
      <c r="V772" s="24"/>
      <c r="W772" s="24"/>
      <c r="X772" s="209"/>
      <c r="Y772" s="216"/>
      <c r="Z772" s="216" t="str">
        <f t="shared" si="2"/>
        <v/>
      </c>
      <c r="AA772" s="250">
        <f>ORFEO2025!C755</f>
        <v>45818</v>
      </c>
      <c r="AB772" s="216" t="str">
        <f>ORFEO2025!H753</f>
        <v>NO REQUIERE RESPUESTA</v>
      </c>
      <c r="AC772" s="216" t="str">
        <f>ORFEO2025!G753</f>
        <v>SEBASTIÁN RAMÍREZ</v>
      </c>
      <c r="AD772" s="24"/>
      <c r="AE772" s="24"/>
      <c r="AF772" s="24"/>
      <c r="AG772" s="24"/>
      <c r="AH772" s="24"/>
      <c r="AI772" s="24"/>
      <c r="AJ772" s="24"/>
      <c r="AK772" s="24"/>
      <c r="AL772" s="209"/>
      <c r="AM772" s="24"/>
      <c r="AN772" s="24"/>
      <c r="AO772" s="223" t="str">
        <f t="shared" si="3"/>
        <v/>
      </c>
      <c r="AP772" s="223" t="str">
        <f>IFERROR(VLOOKUP(AM772,ORFEO2025!H:O,5,0),"")</f>
        <v/>
      </c>
      <c r="AQ772" s="223" t="str">
        <f>IFERROR(VLOOKUP(AM772,ORFEO2025!H:O,6,0),"")</f>
        <v/>
      </c>
      <c r="AR772" s="223" t="str">
        <f>IFERROR(VLOOKUP(AM772,ORFEO2025!H:O,7,0),"")</f>
        <v/>
      </c>
      <c r="AS772" s="223" t="str">
        <f>IFERROR(VLOOKUP(AM772,ORFEO2025!H:O,8,0),"")</f>
        <v/>
      </c>
      <c r="AT772" s="224" t="str">
        <f>IFERROR(VLOOKUP(AM772,ORFEO2025!H:O,9,0),"")</f>
        <v/>
      </c>
    </row>
    <row r="773">
      <c r="A773" s="261">
        <v>2.0255920329781E13</v>
      </c>
      <c r="B773" s="229"/>
      <c r="C773" s="28"/>
      <c r="D773" s="24"/>
      <c r="E773" s="227"/>
      <c r="F773" s="216" t="b">
        <v>1</v>
      </c>
      <c r="G773" s="248"/>
      <c r="H773" s="24"/>
      <c r="I773" s="209"/>
      <c r="J773" s="219" t="str">
        <f t="shared" si="6"/>
        <v/>
      </c>
      <c r="K773" s="24"/>
      <c r="L773" s="24"/>
      <c r="M773" s="24"/>
      <c r="N773" s="24"/>
      <c r="O773" s="24"/>
      <c r="P773" s="24"/>
      <c r="Q773" s="24"/>
      <c r="R773" s="24"/>
      <c r="S773" s="27"/>
      <c r="T773" s="24"/>
      <c r="U773" s="24"/>
      <c r="V773" s="24"/>
      <c r="W773" s="24"/>
      <c r="X773" s="209"/>
      <c r="Y773" s="216"/>
      <c r="Z773" s="216">
        <f t="shared" si="2"/>
        <v>20255920237851</v>
      </c>
      <c r="AA773" s="250">
        <f>ORFEO2025!C756</f>
        <v>45817</v>
      </c>
      <c r="AB773" s="216">
        <f>ORFEO2025!H754</f>
        <v>20255920237851</v>
      </c>
      <c r="AC773" s="216" t="str">
        <f>ORFEO2025!G754</f>
        <v>EDGAR GRANADOS</v>
      </c>
      <c r="AD773" s="24"/>
      <c r="AE773" s="24"/>
      <c r="AF773" s="24"/>
      <c r="AG773" s="24"/>
      <c r="AH773" s="24"/>
      <c r="AI773" s="24"/>
      <c r="AJ773" s="24"/>
      <c r="AK773" s="24"/>
      <c r="AL773" s="209"/>
      <c r="AM773" s="24"/>
      <c r="AN773" s="24"/>
      <c r="AO773" s="223" t="str">
        <f t="shared" si="3"/>
        <v/>
      </c>
      <c r="AP773" s="223" t="str">
        <f>IFERROR(VLOOKUP(AM773,ORFEO2025!H:O,5,0),"")</f>
        <v/>
      </c>
      <c r="AQ773" s="223" t="str">
        <f>IFERROR(VLOOKUP(AM773,ORFEO2025!H:O,6,0),"")</f>
        <v/>
      </c>
      <c r="AR773" s="223" t="str">
        <f>IFERROR(VLOOKUP(AM773,ORFEO2025!H:O,7,0),"")</f>
        <v/>
      </c>
      <c r="AS773" s="223" t="str">
        <f>IFERROR(VLOOKUP(AM773,ORFEO2025!H:O,8,0),"")</f>
        <v/>
      </c>
      <c r="AT773" s="224" t="str">
        <f>IFERROR(VLOOKUP(AM773,ORFEO2025!H:O,9,0),"")</f>
        <v/>
      </c>
    </row>
    <row r="774">
      <c r="A774" s="261">
        <v>2.0255920330191E13</v>
      </c>
      <c r="B774" s="229"/>
      <c r="C774" s="28"/>
      <c r="D774" s="24"/>
      <c r="E774" s="227"/>
      <c r="F774" s="216" t="b">
        <v>1</v>
      </c>
      <c r="G774" s="248"/>
      <c r="H774" s="24"/>
      <c r="I774" s="209"/>
      <c r="J774" s="219" t="str">
        <f t="shared" si="6"/>
        <v/>
      </c>
      <c r="K774" s="24"/>
      <c r="L774" s="24"/>
      <c r="M774" s="24"/>
      <c r="N774" s="24"/>
      <c r="O774" s="24"/>
      <c r="P774" s="24"/>
      <c r="Q774" s="24"/>
      <c r="R774" s="24"/>
      <c r="S774" s="27"/>
      <c r="T774" s="24"/>
      <c r="U774" s="24"/>
      <c r="V774" s="24"/>
      <c r="W774" s="24"/>
      <c r="X774" s="209"/>
      <c r="Y774" s="216"/>
      <c r="Z774" s="216">
        <f t="shared" si="2"/>
        <v>20255920253811</v>
      </c>
      <c r="AA774" s="250">
        <f>ORFEO2025!C757</f>
        <v>45806</v>
      </c>
      <c r="AB774" s="216">
        <f>ORFEO2025!H755</f>
        <v>20255920253811</v>
      </c>
      <c r="AC774" s="216" t="str">
        <f>ORFEO2025!G755</f>
        <v>SANDRA ROTAVISTA</v>
      </c>
      <c r="AD774" s="24"/>
      <c r="AE774" s="24"/>
      <c r="AF774" s="24"/>
      <c r="AG774" s="24"/>
      <c r="AH774" s="24"/>
      <c r="AI774" s="24"/>
      <c r="AJ774" s="24"/>
      <c r="AK774" s="24"/>
      <c r="AL774" s="209"/>
      <c r="AM774" s="24"/>
      <c r="AN774" s="24"/>
      <c r="AO774" s="223" t="str">
        <f t="shared" si="3"/>
        <v/>
      </c>
      <c r="AP774" s="223" t="str">
        <f>IFERROR(VLOOKUP(AM774,ORFEO2025!H:O,5,0),"")</f>
        <v/>
      </c>
      <c r="AQ774" s="223" t="str">
        <f>IFERROR(VLOOKUP(AM774,ORFEO2025!H:O,6,0),"")</f>
        <v/>
      </c>
      <c r="AR774" s="223" t="str">
        <f>IFERROR(VLOOKUP(AM774,ORFEO2025!H:O,7,0),"")</f>
        <v/>
      </c>
      <c r="AS774" s="223" t="str">
        <f>IFERROR(VLOOKUP(AM774,ORFEO2025!H:O,8,0),"")</f>
        <v/>
      </c>
      <c r="AT774" s="224" t="str">
        <f>IFERROR(VLOOKUP(AM774,ORFEO2025!H:O,9,0),"")</f>
        <v/>
      </c>
    </row>
    <row r="775">
      <c r="A775" s="261">
        <v>2.0255920330411E13</v>
      </c>
      <c r="B775" s="229"/>
      <c r="C775" s="28"/>
      <c r="D775" s="24"/>
      <c r="E775" s="227"/>
      <c r="F775" s="216" t="b">
        <v>1</v>
      </c>
      <c r="G775" s="248"/>
      <c r="H775" s="24"/>
      <c r="I775" s="209"/>
      <c r="J775" s="219" t="str">
        <f t="shared" si="6"/>
        <v/>
      </c>
      <c r="K775" s="24"/>
      <c r="L775" s="24"/>
      <c r="M775" s="24"/>
      <c r="N775" s="24"/>
      <c r="O775" s="24"/>
      <c r="P775" s="24"/>
      <c r="Q775" s="24"/>
      <c r="R775" s="24"/>
      <c r="S775" s="27"/>
      <c r="T775" s="24"/>
      <c r="U775" s="24"/>
      <c r="V775" s="24"/>
      <c r="W775" s="24"/>
      <c r="X775" s="209"/>
      <c r="Y775" s="216"/>
      <c r="Z775" s="216">
        <f t="shared" si="2"/>
        <v>20255920245661</v>
      </c>
      <c r="AA775" s="250">
        <f>ORFEO2025!C758</f>
        <v>45820</v>
      </c>
      <c r="AB775" s="216">
        <f>ORFEO2025!H756</f>
        <v>20255920245661</v>
      </c>
      <c r="AC775" s="216" t="str">
        <f>ORFEO2025!G756</f>
        <v>OSCAR CASTAÑEDA</v>
      </c>
      <c r="AD775" s="24"/>
      <c r="AE775" s="24"/>
      <c r="AF775" s="24"/>
      <c r="AG775" s="24"/>
      <c r="AH775" s="24"/>
      <c r="AI775" s="24"/>
      <c r="AJ775" s="24"/>
      <c r="AK775" s="24"/>
      <c r="AL775" s="209"/>
      <c r="AM775" s="24"/>
      <c r="AN775" s="24"/>
      <c r="AO775" s="223" t="str">
        <f t="shared" si="3"/>
        <v/>
      </c>
      <c r="AP775" s="223" t="str">
        <f>IFERROR(VLOOKUP(AM775,ORFEO2025!H:O,5,0),"")</f>
        <v/>
      </c>
      <c r="AQ775" s="223" t="str">
        <f>IFERROR(VLOOKUP(AM775,ORFEO2025!H:O,6,0),"")</f>
        <v/>
      </c>
      <c r="AR775" s="223" t="str">
        <f>IFERROR(VLOOKUP(AM775,ORFEO2025!H:O,7,0),"")</f>
        <v/>
      </c>
      <c r="AS775" s="223" t="str">
        <f>IFERROR(VLOOKUP(AM775,ORFEO2025!H:O,8,0),"")</f>
        <v/>
      </c>
      <c r="AT775" s="224" t="str">
        <f>IFERROR(VLOOKUP(AM775,ORFEO2025!H:O,9,0),"")</f>
        <v/>
      </c>
    </row>
    <row r="776">
      <c r="A776" s="261">
        <v>2.0255920330561E13</v>
      </c>
      <c r="B776" s="229"/>
      <c r="C776" s="28"/>
      <c r="D776" s="24"/>
      <c r="E776" s="227"/>
      <c r="F776" s="216" t="b">
        <v>1</v>
      </c>
      <c r="G776" s="248"/>
      <c r="H776" s="24"/>
      <c r="I776" s="209"/>
      <c r="J776" s="219" t="str">
        <f t="shared" si="6"/>
        <v/>
      </c>
      <c r="K776" s="24"/>
      <c r="L776" s="24"/>
      <c r="M776" s="24"/>
      <c r="N776" s="24"/>
      <c r="O776" s="24"/>
      <c r="P776" s="24"/>
      <c r="Q776" s="24"/>
      <c r="R776" s="24"/>
      <c r="S776" s="27"/>
      <c r="T776" s="24"/>
      <c r="U776" s="24"/>
      <c r="V776" s="24"/>
      <c r="W776" s="24"/>
      <c r="X776" s="209"/>
      <c r="Y776" s="216"/>
      <c r="Z776" s="216" t="str">
        <f t="shared" si="2"/>
        <v/>
      </c>
      <c r="AA776" s="250">
        <f>ORFEO2025!C759</f>
        <v>45820</v>
      </c>
      <c r="AB776" s="216" t="str">
        <f>ORFEO2025!H757</f>
        <v>INFORMATIVO - LA ETB LE RESPONDE AL PETICIONARIO Y REMITE COPIA AL FDLF</v>
      </c>
      <c r="AC776" s="216" t="str">
        <f>ORFEO2025!G757</f>
        <v>JOHN CORREDOR</v>
      </c>
      <c r="AD776" s="24"/>
      <c r="AE776" s="24"/>
      <c r="AF776" s="24"/>
      <c r="AG776" s="24"/>
      <c r="AH776" s="24"/>
      <c r="AI776" s="24"/>
      <c r="AJ776" s="24"/>
      <c r="AK776" s="24"/>
      <c r="AL776" s="209"/>
      <c r="AM776" s="24"/>
      <c r="AN776" s="24"/>
      <c r="AO776" s="223" t="str">
        <f t="shared" si="3"/>
        <v/>
      </c>
      <c r="AP776" s="223" t="str">
        <f>IFERROR(VLOOKUP(AM776,ORFEO2025!H:O,5,0),"")</f>
        <v/>
      </c>
      <c r="AQ776" s="223" t="str">
        <f>IFERROR(VLOOKUP(AM776,ORFEO2025!H:O,6,0),"")</f>
        <v/>
      </c>
      <c r="AR776" s="223" t="str">
        <f>IFERROR(VLOOKUP(AM776,ORFEO2025!H:O,7,0),"")</f>
        <v/>
      </c>
      <c r="AS776" s="223" t="str">
        <f>IFERROR(VLOOKUP(AM776,ORFEO2025!H:O,8,0),"")</f>
        <v/>
      </c>
      <c r="AT776" s="224" t="str">
        <f>IFERROR(VLOOKUP(AM776,ORFEO2025!H:O,9,0),"")</f>
        <v/>
      </c>
    </row>
    <row r="777">
      <c r="A777" s="261">
        <v>2.0255920330701E13</v>
      </c>
      <c r="B777" s="229"/>
      <c r="C777" s="28"/>
      <c r="D777" s="24"/>
      <c r="E777" s="227"/>
      <c r="F777" s="216" t="b">
        <v>1</v>
      </c>
      <c r="G777" s="248"/>
      <c r="H777" s="24"/>
      <c r="I777" s="209"/>
      <c r="J777" s="219" t="str">
        <f t="shared" si="6"/>
        <v/>
      </c>
      <c r="K777" s="24"/>
      <c r="L777" s="24"/>
      <c r="M777" s="24"/>
      <c r="N777" s="24"/>
      <c r="O777" s="24"/>
      <c r="P777" s="24"/>
      <c r="Q777" s="24"/>
      <c r="R777" s="24"/>
      <c r="S777" s="27"/>
      <c r="T777" s="24"/>
      <c r="U777" s="24"/>
      <c r="V777" s="24"/>
      <c r="W777" s="24"/>
      <c r="X777" s="209"/>
      <c r="Y777" s="216"/>
      <c r="Z777" s="216">
        <f t="shared" si="2"/>
        <v>20255920235461</v>
      </c>
      <c r="AA777" s="250">
        <f>ORFEO2025!C760</f>
        <v>45820</v>
      </c>
      <c r="AB777" s="216">
        <f>ORFEO2025!H758</f>
        <v>20255920235461</v>
      </c>
      <c r="AC777" s="216" t="str">
        <f>ORFEO2025!G758</f>
        <v>EDGAR GRANADOS</v>
      </c>
      <c r="AD777" s="24"/>
      <c r="AE777" s="24"/>
      <c r="AF777" s="24"/>
      <c r="AG777" s="24"/>
      <c r="AH777" s="24"/>
      <c r="AI777" s="24"/>
      <c r="AJ777" s="24"/>
      <c r="AK777" s="24"/>
      <c r="AL777" s="209"/>
      <c r="AM777" s="24"/>
      <c r="AN777" s="24"/>
      <c r="AO777" s="223" t="str">
        <f t="shared" si="3"/>
        <v/>
      </c>
      <c r="AP777" s="223" t="str">
        <f>IFERROR(VLOOKUP(AM777,ORFEO2025!H:O,5,0),"")</f>
        <v/>
      </c>
      <c r="AQ777" s="223" t="str">
        <f>IFERROR(VLOOKUP(AM777,ORFEO2025!H:O,6,0),"")</f>
        <v/>
      </c>
      <c r="AR777" s="223" t="str">
        <f>IFERROR(VLOOKUP(AM777,ORFEO2025!H:O,7,0),"")</f>
        <v/>
      </c>
      <c r="AS777" s="223" t="str">
        <f>IFERROR(VLOOKUP(AM777,ORFEO2025!H:O,8,0),"")</f>
        <v/>
      </c>
      <c r="AT777" s="224" t="str">
        <f>IFERROR(VLOOKUP(AM777,ORFEO2025!H:O,9,0),"")</f>
        <v/>
      </c>
    </row>
    <row r="778">
      <c r="A778" s="261">
        <v>2.0255920331401E13</v>
      </c>
      <c r="B778" s="229"/>
      <c r="C778" s="28"/>
      <c r="D778" s="24"/>
      <c r="E778" s="227"/>
      <c r="F778" s="216" t="b">
        <v>1</v>
      </c>
      <c r="G778" s="248"/>
      <c r="H778" s="24"/>
      <c r="I778" s="209"/>
      <c r="J778" s="219" t="str">
        <f t="shared" si="6"/>
        <v/>
      </c>
      <c r="K778" s="24"/>
      <c r="L778" s="24"/>
      <c r="M778" s="24"/>
      <c r="N778" s="24"/>
      <c r="O778" s="24"/>
      <c r="P778" s="24"/>
      <c r="Q778" s="24"/>
      <c r="R778" s="24"/>
      <c r="S778" s="27"/>
      <c r="T778" s="24"/>
      <c r="U778" s="24"/>
      <c r="V778" s="24"/>
      <c r="W778" s="24"/>
      <c r="X778" s="209"/>
      <c r="Y778" s="216"/>
      <c r="Z778" s="216">
        <f t="shared" si="2"/>
        <v>20255920216471</v>
      </c>
      <c r="AA778" s="250">
        <f>ORFEO2025!C761</f>
        <v>45820</v>
      </c>
      <c r="AB778" s="216">
        <f>ORFEO2025!H759</f>
        <v>20255920216471</v>
      </c>
      <c r="AC778" s="216" t="str">
        <f>ORFEO2025!G759</f>
        <v>EDGAR GRANADOS</v>
      </c>
      <c r="AD778" s="24"/>
      <c r="AE778" s="24"/>
      <c r="AF778" s="24"/>
      <c r="AG778" s="24"/>
      <c r="AH778" s="24"/>
      <c r="AI778" s="24"/>
      <c r="AJ778" s="24"/>
      <c r="AK778" s="24"/>
      <c r="AL778" s="209"/>
      <c r="AM778" s="24"/>
      <c r="AN778" s="24"/>
      <c r="AO778" s="223" t="str">
        <f t="shared" si="3"/>
        <v/>
      </c>
      <c r="AP778" s="223" t="str">
        <f>IFERROR(VLOOKUP(AM778,ORFEO2025!H:O,5,0),"")</f>
        <v/>
      </c>
      <c r="AQ778" s="223" t="str">
        <f>IFERROR(VLOOKUP(AM778,ORFEO2025!H:O,6,0),"")</f>
        <v/>
      </c>
      <c r="AR778" s="223" t="str">
        <f>IFERROR(VLOOKUP(AM778,ORFEO2025!H:O,7,0),"")</f>
        <v/>
      </c>
      <c r="AS778" s="223" t="str">
        <f>IFERROR(VLOOKUP(AM778,ORFEO2025!H:O,8,0),"")</f>
        <v/>
      </c>
      <c r="AT778" s="224" t="str">
        <f>IFERROR(VLOOKUP(AM778,ORFEO2025!H:O,9,0),"")</f>
        <v/>
      </c>
    </row>
    <row r="779">
      <c r="A779" s="261">
        <v>2.0255920331511E13</v>
      </c>
      <c r="B779" s="229"/>
      <c r="C779" s="28"/>
      <c r="D779" s="24"/>
      <c r="E779" s="227"/>
      <c r="F779" s="216" t="b">
        <v>1</v>
      </c>
      <c r="G779" s="248"/>
      <c r="H779" s="24"/>
      <c r="I779" s="209"/>
      <c r="J779" s="219" t="str">
        <f t="shared" si="6"/>
        <v/>
      </c>
      <c r="K779" s="24"/>
      <c r="L779" s="24"/>
      <c r="M779" s="24"/>
      <c r="N779" s="24"/>
      <c r="O779" s="24"/>
      <c r="P779" s="24"/>
      <c r="Q779" s="24"/>
      <c r="R779" s="24"/>
      <c r="S779" s="27"/>
      <c r="T779" s="24"/>
      <c r="U779" s="24"/>
      <c r="V779" s="24"/>
      <c r="W779" s="24"/>
      <c r="X779" s="209"/>
      <c r="Y779" s="216"/>
      <c r="Z779" s="216" t="str">
        <f t="shared" si="2"/>
        <v/>
      </c>
      <c r="AA779" s="250">
        <f>ORFEO2025!C762</f>
        <v>45820</v>
      </c>
      <c r="AB779" s="216" t="str">
        <f>ORFEO2025!H760</f>
        <v>NO REQUIERE RESPUESTA</v>
      </c>
      <c r="AC779" s="216" t="str">
        <f>ORFEO2025!G760</f>
        <v>SEBASTIÁN RAMÍREZ</v>
      </c>
      <c r="AD779" s="24"/>
      <c r="AE779" s="24"/>
      <c r="AF779" s="24"/>
      <c r="AG779" s="24"/>
      <c r="AH779" s="24"/>
      <c r="AI779" s="24"/>
      <c r="AJ779" s="24"/>
      <c r="AK779" s="24"/>
      <c r="AL779" s="209"/>
      <c r="AM779" s="24"/>
      <c r="AN779" s="24"/>
      <c r="AO779" s="223" t="str">
        <f t="shared" si="3"/>
        <v/>
      </c>
      <c r="AP779" s="223" t="str">
        <f>IFERROR(VLOOKUP(AM779,ORFEO2025!H:O,5,0),"")</f>
        <v/>
      </c>
      <c r="AQ779" s="223" t="str">
        <f>IFERROR(VLOOKUP(AM779,ORFEO2025!H:O,6,0),"")</f>
        <v/>
      </c>
      <c r="AR779" s="223" t="str">
        <f>IFERROR(VLOOKUP(AM779,ORFEO2025!H:O,7,0),"")</f>
        <v/>
      </c>
      <c r="AS779" s="223" t="str">
        <f>IFERROR(VLOOKUP(AM779,ORFEO2025!H:O,8,0),"")</f>
        <v/>
      </c>
      <c r="AT779" s="224" t="str">
        <f>IFERROR(VLOOKUP(AM779,ORFEO2025!H:O,9,0),"")</f>
        <v/>
      </c>
    </row>
    <row r="780">
      <c r="A780" s="261">
        <v>2.0255920331621E13</v>
      </c>
      <c r="B780" s="229"/>
      <c r="C780" s="28"/>
      <c r="D780" s="24"/>
      <c r="E780" s="227"/>
      <c r="F780" s="216" t="b">
        <v>1</v>
      </c>
      <c r="G780" s="248"/>
      <c r="H780" s="24"/>
      <c r="I780" s="209"/>
      <c r="J780" s="219" t="str">
        <f t="shared" si="6"/>
        <v/>
      </c>
      <c r="K780" s="24"/>
      <c r="L780" s="24"/>
      <c r="M780" s="24"/>
      <c r="N780" s="24"/>
      <c r="O780" s="24"/>
      <c r="P780" s="24"/>
      <c r="Q780" s="24"/>
      <c r="R780" s="24"/>
      <c r="S780" s="27"/>
      <c r="T780" s="24"/>
      <c r="U780" s="24"/>
      <c r="V780" s="24"/>
      <c r="W780" s="24"/>
      <c r="X780" s="209"/>
      <c r="Y780" s="216"/>
      <c r="Z780" s="216" t="str">
        <f t="shared" si="2"/>
        <v/>
      </c>
      <c r="AA780" s="250">
        <f>ORFEO2025!C763</f>
        <v>45819</v>
      </c>
      <c r="AB780" s="216" t="str">
        <f>ORFEO2025!H761</f>
        <v>NO REQUIERE RESPUESTA</v>
      </c>
      <c r="AC780" s="216" t="str">
        <f>ORFEO2025!G761</f>
        <v>SEBASTIÁN RAMÍREZ</v>
      </c>
      <c r="AD780" s="24"/>
      <c r="AE780" s="24"/>
      <c r="AF780" s="24"/>
      <c r="AG780" s="24"/>
      <c r="AH780" s="24"/>
      <c r="AI780" s="24"/>
      <c r="AJ780" s="24"/>
      <c r="AK780" s="24"/>
      <c r="AL780" s="209"/>
      <c r="AM780" s="24"/>
      <c r="AN780" s="24"/>
      <c r="AO780" s="223" t="str">
        <f t="shared" si="3"/>
        <v/>
      </c>
      <c r="AP780" s="223" t="str">
        <f>IFERROR(VLOOKUP(AM780,ORFEO2025!H:O,5,0),"")</f>
        <v/>
      </c>
      <c r="AQ780" s="223" t="str">
        <f>IFERROR(VLOOKUP(AM780,ORFEO2025!H:O,6,0),"")</f>
        <v/>
      </c>
      <c r="AR780" s="223" t="str">
        <f>IFERROR(VLOOKUP(AM780,ORFEO2025!H:O,7,0),"")</f>
        <v/>
      </c>
      <c r="AS780" s="223" t="str">
        <f>IFERROR(VLOOKUP(AM780,ORFEO2025!H:O,8,0),"")</f>
        <v/>
      </c>
      <c r="AT780" s="224" t="str">
        <f>IFERROR(VLOOKUP(AM780,ORFEO2025!H:O,9,0),"")</f>
        <v/>
      </c>
    </row>
    <row r="781">
      <c r="A781" s="261">
        <v>2.0255920331761E13</v>
      </c>
      <c r="B781" s="229"/>
      <c r="C781" s="28"/>
      <c r="D781" s="24"/>
      <c r="E781" s="227"/>
      <c r="F781" s="216" t="b">
        <v>1</v>
      </c>
      <c r="G781" s="248"/>
      <c r="H781" s="24"/>
      <c r="I781" s="209"/>
      <c r="J781" s="219" t="str">
        <f t="shared" si="6"/>
        <v/>
      </c>
      <c r="K781" s="24"/>
      <c r="L781" s="24"/>
      <c r="M781" s="24"/>
      <c r="N781" s="24"/>
      <c r="O781" s="24"/>
      <c r="P781" s="24"/>
      <c r="Q781" s="24"/>
      <c r="R781" s="24"/>
      <c r="S781" s="27"/>
      <c r="T781" s="24"/>
      <c r="U781" s="24"/>
      <c r="V781" s="24"/>
      <c r="W781" s="24"/>
      <c r="X781" s="209"/>
      <c r="Y781" s="216"/>
      <c r="Z781" s="216">
        <f t="shared" si="2"/>
        <v>20255920235421</v>
      </c>
      <c r="AA781" s="250">
        <f>ORFEO2025!C764</f>
        <v>45821</v>
      </c>
      <c r="AB781" s="216">
        <f>ORFEO2025!H762</f>
        <v>20255920235421</v>
      </c>
      <c r="AC781" s="216" t="str">
        <f>ORFEO2025!G762</f>
        <v>EDGAR GRANADOS</v>
      </c>
      <c r="AD781" s="24"/>
      <c r="AE781" s="24"/>
      <c r="AF781" s="24"/>
      <c r="AG781" s="24"/>
      <c r="AH781" s="24"/>
      <c r="AI781" s="24"/>
      <c r="AJ781" s="24"/>
      <c r="AK781" s="24"/>
      <c r="AL781" s="209"/>
      <c r="AM781" s="24"/>
      <c r="AN781" s="24"/>
      <c r="AO781" s="223" t="str">
        <f t="shared" si="3"/>
        <v/>
      </c>
      <c r="AP781" s="223" t="str">
        <f>IFERROR(VLOOKUP(AM781,ORFEO2025!H:O,5,0),"")</f>
        <v/>
      </c>
      <c r="AQ781" s="223" t="str">
        <f>IFERROR(VLOOKUP(AM781,ORFEO2025!H:O,6,0),"")</f>
        <v/>
      </c>
      <c r="AR781" s="223" t="str">
        <f>IFERROR(VLOOKUP(AM781,ORFEO2025!H:O,7,0),"")</f>
        <v/>
      </c>
      <c r="AS781" s="223" t="str">
        <f>IFERROR(VLOOKUP(AM781,ORFEO2025!H:O,8,0),"")</f>
        <v/>
      </c>
      <c r="AT781" s="224" t="str">
        <f>IFERROR(VLOOKUP(AM781,ORFEO2025!H:O,9,0),"")</f>
        <v/>
      </c>
    </row>
    <row r="782">
      <c r="A782" s="261">
        <v>2.0255920332011E13</v>
      </c>
      <c r="B782" s="229"/>
      <c r="C782" s="28"/>
      <c r="D782" s="24"/>
      <c r="E782" s="227"/>
      <c r="F782" s="216" t="b">
        <v>1</v>
      </c>
      <c r="G782" s="248"/>
      <c r="H782" s="24"/>
      <c r="I782" s="209"/>
      <c r="J782" s="219" t="str">
        <f t="shared" si="6"/>
        <v/>
      </c>
      <c r="K782" s="24"/>
      <c r="L782" s="24"/>
      <c r="M782" s="24"/>
      <c r="N782" s="24"/>
      <c r="O782" s="24"/>
      <c r="P782" s="24"/>
      <c r="Q782" s="24"/>
      <c r="R782" s="24"/>
      <c r="S782" s="27"/>
      <c r="T782" s="24"/>
      <c r="U782" s="24"/>
      <c r="V782" s="24"/>
      <c r="W782" s="24"/>
      <c r="X782" s="209"/>
      <c r="Y782" s="216"/>
      <c r="Z782" s="216">
        <f t="shared" si="2"/>
        <v>20255920236001</v>
      </c>
      <c r="AA782" s="250">
        <f>ORFEO2025!C765</f>
        <v>45821</v>
      </c>
      <c r="AB782" s="216">
        <f>ORFEO2025!H763</f>
        <v>20255920236001</v>
      </c>
      <c r="AC782" s="216" t="str">
        <f>ORFEO2025!G763</f>
        <v>JOHN CORREDOR</v>
      </c>
      <c r="AD782" s="24"/>
      <c r="AE782" s="24"/>
      <c r="AF782" s="24"/>
      <c r="AG782" s="24"/>
      <c r="AH782" s="24"/>
      <c r="AI782" s="24"/>
      <c r="AJ782" s="24"/>
      <c r="AK782" s="24"/>
      <c r="AL782" s="209"/>
      <c r="AM782" s="24"/>
      <c r="AN782" s="24"/>
      <c r="AO782" s="223" t="str">
        <f t="shared" si="3"/>
        <v/>
      </c>
      <c r="AP782" s="223" t="str">
        <f>IFERROR(VLOOKUP(AM782,ORFEO2025!H:O,5,0),"")</f>
        <v/>
      </c>
      <c r="AQ782" s="223" t="str">
        <f>IFERROR(VLOOKUP(AM782,ORFEO2025!H:O,6,0),"")</f>
        <v/>
      </c>
      <c r="AR782" s="223" t="str">
        <f>IFERROR(VLOOKUP(AM782,ORFEO2025!H:O,7,0),"")</f>
        <v/>
      </c>
      <c r="AS782" s="223" t="str">
        <f>IFERROR(VLOOKUP(AM782,ORFEO2025!H:O,8,0),"")</f>
        <v/>
      </c>
      <c r="AT782" s="224" t="str">
        <f>IFERROR(VLOOKUP(AM782,ORFEO2025!H:O,9,0),"")</f>
        <v/>
      </c>
    </row>
    <row r="783">
      <c r="A783" s="261">
        <v>2.0255920333741E13</v>
      </c>
      <c r="B783" s="229"/>
      <c r="C783" s="28"/>
      <c r="D783" s="24"/>
      <c r="E783" s="227"/>
      <c r="F783" s="216" t="b">
        <v>1</v>
      </c>
      <c r="G783" s="248"/>
      <c r="H783" s="24"/>
      <c r="I783" s="209"/>
      <c r="J783" s="219" t="str">
        <f t="shared" si="6"/>
        <v/>
      </c>
      <c r="K783" s="24"/>
      <c r="L783" s="24"/>
      <c r="M783" s="24"/>
      <c r="N783" s="24"/>
      <c r="O783" s="24"/>
      <c r="P783" s="24"/>
      <c r="Q783" s="24"/>
      <c r="R783" s="24"/>
      <c r="S783" s="27"/>
      <c r="T783" s="24"/>
      <c r="U783" s="24"/>
      <c r="V783" s="24"/>
      <c r="W783" s="24"/>
      <c r="X783" s="209"/>
      <c r="Y783" s="216"/>
      <c r="Z783" s="216">
        <f t="shared" si="2"/>
        <v>20255920236011</v>
      </c>
      <c r="AA783" s="250">
        <f>ORFEO2025!C766</f>
        <v>45824</v>
      </c>
      <c r="AB783" s="216">
        <f>ORFEO2025!H764</f>
        <v>20255920236011</v>
      </c>
      <c r="AC783" s="216" t="str">
        <f>ORFEO2025!G764</f>
        <v>EDGAR GRANADOS</v>
      </c>
      <c r="AD783" s="24"/>
      <c r="AE783" s="24"/>
      <c r="AF783" s="24"/>
      <c r="AG783" s="24"/>
      <c r="AH783" s="24"/>
      <c r="AI783" s="24"/>
      <c r="AJ783" s="24"/>
      <c r="AK783" s="24"/>
      <c r="AL783" s="209"/>
      <c r="AM783" s="24"/>
      <c r="AN783" s="24"/>
      <c r="AO783" s="223" t="str">
        <f t="shared" si="3"/>
        <v/>
      </c>
      <c r="AP783" s="223" t="str">
        <f>IFERROR(VLOOKUP(AM783,ORFEO2025!H:O,5,0),"")</f>
        <v/>
      </c>
      <c r="AQ783" s="223" t="str">
        <f>IFERROR(VLOOKUP(AM783,ORFEO2025!H:O,6,0),"")</f>
        <v/>
      </c>
      <c r="AR783" s="223" t="str">
        <f>IFERROR(VLOOKUP(AM783,ORFEO2025!H:O,7,0),"")</f>
        <v/>
      </c>
      <c r="AS783" s="223" t="str">
        <f>IFERROR(VLOOKUP(AM783,ORFEO2025!H:O,8,0),"")</f>
        <v/>
      </c>
      <c r="AT783" s="224" t="str">
        <f>IFERROR(VLOOKUP(AM783,ORFEO2025!H:O,9,0),"")</f>
        <v/>
      </c>
    </row>
    <row r="784">
      <c r="A784" s="261">
        <v>2.0255920333751E13</v>
      </c>
      <c r="B784" s="229"/>
      <c r="C784" s="28"/>
      <c r="D784" s="24"/>
      <c r="E784" s="227"/>
      <c r="F784" s="216" t="b">
        <v>1</v>
      </c>
      <c r="G784" s="248"/>
      <c r="H784" s="24"/>
      <c r="I784" s="209"/>
      <c r="J784" s="219" t="str">
        <f t="shared" si="6"/>
        <v/>
      </c>
      <c r="K784" s="24"/>
      <c r="L784" s="24"/>
      <c r="M784" s="24"/>
      <c r="N784" s="24"/>
      <c r="O784" s="24"/>
      <c r="P784" s="24"/>
      <c r="Q784" s="24"/>
      <c r="R784" s="24"/>
      <c r="S784" s="27"/>
      <c r="T784" s="24"/>
      <c r="U784" s="24"/>
      <c r="V784" s="24"/>
      <c r="W784" s="24"/>
      <c r="X784" s="209"/>
      <c r="Y784" s="216"/>
      <c r="Z784" s="216">
        <f t="shared" si="2"/>
        <v>20255920236031</v>
      </c>
      <c r="AA784" s="250">
        <f>ORFEO2025!C767</f>
        <v>45824</v>
      </c>
      <c r="AB784" s="216">
        <f>ORFEO2025!H765</f>
        <v>20255920236031</v>
      </c>
      <c r="AC784" s="216" t="str">
        <f>ORFEO2025!G765</f>
        <v>EDGAR GRANADOS</v>
      </c>
      <c r="AD784" s="24"/>
      <c r="AE784" s="24"/>
      <c r="AF784" s="24"/>
      <c r="AG784" s="24"/>
      <c r="AH784" s="24"/>
      <c r="AI784" s="24"/>
      <c r="AJ784" s="24"/>
      <c r="AK784" s="24"/>
      <c r="AL784" s="209"/>
      <c r="AM784" s="24"/>
      <c r="AN784" s="24"/>
      <c r="AO784" s="223" t="str">
        <f t="shared" si="3"/>
        <v/>
      </c>
      <c r="AP784" s="223" t="str">
        <f>IFERROR(VLOOKUP(AM784,ORFEO2025!H:O,5,0),"")</f>
        <v/>
      </c>
      <c r="AQ784" s="223" t="str">
        <f>IFERROR(VLOOKUP(AM784,ORFEO2025!H:O,6,0),"")</f>
        <v/>
      </c>
      <c r="AR784" s="223" t="str">
        <f>IFERROR(VLOOKUP(AM784,ORFEO2025!H:O,7,0),"")</f>
        <v/>
      </c>
      <c r="AS784" s="223" t="str">
        <f>IFERROR(VLOOKUP(AM784,ORFEO2025!H:O,8,0),"")</f>
        <v/>
      </c>
      <c r="AT784" s="224" t="str">
        <f>IFERROR(VLOOKUP(AM784,ORFEO2025!H:O,9,0),"")</f>
        <v/>
      </c>
    </row>
    <row r="785">
      <c r="A785" s="261">
        <v>2.0255920333761E13</v>
      </c>
      <c r="B785" s="229"/>
      <c r="C785" s="28"/>
      <c r="D785" s="24"/>
      <c r="E785" s="227"/>
      <c r="F785" s="216" t="b">
        <v>1</v>
      </c>
      <c r="G785" s="248"/>
      <c r="H785" s="24"/>
      <c r="I785" s="209"/>
      <c r="J785" s="219" t="str">
        <f t="shared" si="6"/>
        <v/>
      </c>
      <c r="K785" s="24"/>
      <c r="L785" s="24"/>
      <c r="M785" s="24"/>
      <c r="N785" s="24"/>
      <c r="O785" s="24"/>
      <c r="P785" s="24"/>
      <c r="Q785" s="24"/>
      <c r="R785" s="24"/>
      <c r="S785" s="27"/>
      <c r="T785" s="24"/>
      <c r="U785" s="24"/>
      <c r="V785" s="24"/>
      <c r="W785" s="24"/>
      <c r="X785" s="209"/>
      <c r="Y785" s="216"/>
      <c r="Z785" s="216" t="str">
        <f t="shared" si="2"/>
        <v/>
      </c>
      <c r="AA785" s="250">
        <f>ORFEO2025!C768</f>
        <v>45824</v>
      </c>
      <c r="AB785" s="216">
        <f>ORFEO2025!H766</f>
        <v>202559</v>
      </c>
      <c r="AC785" s="216" t="str">
        <f>ORFEO2025!G766</f>
        <v>SANDRA ROTAVISTA</v>
      </c>
      <c r="AD785" s="24"/>
      <c r="AE785" s="24"/>
      <c r="AF785" s="24"/>
      <c r="AG785" s="24"/>
      <c r="AH785" s="24"/>
      <c r="AI785" s="24"/>
      <c r="AJ785" s="24"/>
      <c r="AK785" s="24"/>
      <c r="AL785" s="209"/>
      <c r="AM785" s="24"/>
      <c r="AN785" s="24"/>
      <c r="AO785" s="223" t="str">
        <f t="shared" si="3"/>
        <v/>
      </c>
      <c r="AP785" s="223" t="str">
        <f>IFERROR(VLOOKUP(AM785,ORFEO2025!H:O,5,0),"")</f>
        <v/>
      </c>
      <c r="AQ785" s="223" t="str">
        <f>IFERROR(VLOOKUP(AM785,ORFEO2025!H:O,6,0),"")</f>
        <v/>
      </c>
      <c r="AR785" s="223" t="str">
        <f>IFERROR(VLOOKUP(AM785,ORFEO2025!H:O,7,0),"")</f>
        <v/>
      </c>
      <c r="AS785" s="223" t="str">
        <f>IFERROR(VLOOKUP(AM785,ORFEO2025!H:O,8,0),"")</f>
        <v/>
      </c>
      <c r="AT785" s="224" t="str">
        <f>IFERROR(VLOOKUP(AM785,ORFEO2025!H:O,9,0),"")</f>
        <v/>
      </c>
    </row>
    <row r="786">
      <c r="A786" s="261">
        <v>2.0255920334211E13</v>
      </c>
      <c r="B786" s="229"/>
      <c r="C786" s="28"/>
      <c r="D786" s="24"/>
      <c r="E786" s="227"/>
      <c r="F786" s="216" t="b">
        <v>1</v>
      </c>
      <c r="G786" s="24"/>
      <c r="H786" s="24"/>
      <c r="I786" s="209"/>
      <c r="J786" s="219" t="str">
        <f t="shared" si="6"/>
        <v/>
      </c>
      <c r="K786" s="24"/>
      <c r="L786" s="24"/>
      <c r="M786" s="24"/>
      <c r="N786" s="24"/>
      <c r="O786" s="24"/>
      <c r="P786" s="24"/>
      <c r="Q786" s="24"/>
      <c r="R786" s="24"/>
      <c r="S786" s="27"/>
      <c r="T786" s="24"/>
      <c r="U786" s="24"/>
      <c r="V786" s="24"/>
      <c r="W786" s="24"/>
      <c r="X786" s="209"/>
      <c r="Y786" s="216"/>
      <c r="Z786" s="216">
        <f t="shared" si="2"/>
        <v>20255920239501</v>
      </c>
      <c r="AA786" s="250">
        <f>ORFEO2025!C769</f>
        <v>45824</v>
      </c>
      <c r="AB786" s="216">
        <f>ORFEO2025!H767</f>
        <v>20255920239501</v>
      </c>
      <c r="AC786" s="216" t="str">
        <f>ORFEO2025!G767</f>
        <v>EDGAR GRANADOS</v>
      </c>
      <c r="AD786" s="24"/>
      <c r="AE786" s="24"/>
      <c r="AF786" s="24"/>
      <c r="AG786" s="24"/>
      <c r="AH786" s="24"/>
      <c r="AI786" s="24"/>
      <c r="AJ786" s="24"/>
      <c r="AK786" s="24"/>
      <c r="AL786" s="209"/>
      <c r="AM786" s="24"/>
      <c r="AN786" s="24"/>
      <c r="AO786" s="223" t="str">
        <f t="shared" si="3"/>
        <v/>
      </c>
      <c r="AP786" s="223" t="str">
        <f>IFERROR(VLOOKUP(AM786,ORFEO2025!H:O,5,0),"")</f>
        <v/>
      </c>
      <c r="AQ786" s="223" t="str">
        <f>IFERROR(VLOOKUP(AM786,ORFEO2025!H:O,6,0),"")</f>
        <v/>
      </c>
      <c r="AR786" s="223" t="str">
        <f>IFERROR(VLOOKUP(AM786,ORFEO2025!H:O,7,0),"")</f>
        <v/>
      </c>
      <c r="AS786" s="223" t="str">
        <f>IFERROR(VLOOKUP(AM786,ORFEO2025!H:O,8,0),"")</f>
        <v/>
      </c>
      <c r="AT786" s="224" t="str">
        <f>IFERROR(VLOOKUP(AM786,ORFEO2025!H:O,9,0),"")</f>
        <v/>
      </c>
    </row>
    <row r="787">
      <c r="A787" s="261">
        <v>2.0255920334221E13</v>
      </c>
      <c r="B787" s="229"/>
      <c r="C787" s="28"/>
      <c r="D787" s="24"/>
      <c r="E787" s="227"/>
      <c r="F787" s="216" t="b">
        <v>1</v>
      </c>
      <c r="G787" s="24"/>
      <c r="H787" s="24"/>
      <c r="I787" s="209"/>
      <c r="J787" s="219" t="str">
        <f t="shared" si="6"/>
        <v/>
      </c>
      <c r="K787" s="24"/>
      <c r="L787" s="24"/>
      <c r="M787" s="24"/>
      <c r="N787" s="24"/>
      <c r="O787" s="24"/>
      <c r="P787" s="24"/>
      <c r="Q787" s="24"/>
      <c r="R787" s="24"/>
      <c r="S787" s="27"/>
      <c r="T787" s="24"/>
      <c r="U787" s="24"/>
      <c r="V787" s="24"/>
      <c r="W787" s="24"/>
      <c r="X787" s="209"/>
      <c r="Y787" s="216"/>
      <c r="Z787" s="216">
        <f t="shared" si="2"/>
        <v>20255920250551</v>
      </c>
      <c r="AA787" s="250">
        <f>ORFEO2025!C770</f>
        <v>45824</v>
      </c>
      <c r="AB787" s="216">
        <f>ORFEO2025!H768</f>
        <v>20255920250551</v>
      </c>
      <c r="AC787" s="216" t="str">
        <f>ORFEO2025!G768</f>
        <v>SANDRA ROTAVISTA</v>
      </c>
      <c r="AD787" s="24"/>
      <c r="AE787" s="24"/>
      <c r="AF787" s="24"/>
      <c r="AG787" s="24"/>
      <c r="AH787" s="24"/>
      <c r="AI787" s="24"/>
      <c r="AJ787" s="24"/>
      <c r="AK787" s="24"/>
      <c r="AL787" s="209"/>
      <c r="AM787" s="24"/>
      <c r="AN787" s="24"/>
      <c r="AO787" s="223" t="str">
        <f t="shared" si="3"/>
        <v/>
      </c>
      <c r="AP787" s="223" t="str">
        <f>IFERROR(VLOOKUP(AM787,ORFEO2025!H:O,5,0),"")</f>
        <v/>
      </c>
      <c r="AQ787" s="223" t="str">
        <f>IFERROR(VLOOKUP(AM787,ORFEO2025!H:O,6,0),"")</f>
        <v/>
      </c>
      <c r="AR787" s="223" t="str">
        <f>IFERROR(VLOOKUP(AM787,ORFEO2025!H:O,7,0),"")</f>
        <v/>
      </c>
      <c r="AS787" s="223" t="str">
        <f>IFERROR(VLOOKUP(AM787,ORFEO2025!H:O,8,0),"")</f>
        <v/>
      </c>
      <c r="AT787" s="224" t="str">
        <f>IFERROR(VLOOKUP(AM787,ORFEO2025!H:O,9,0),"")</f>
        <v/>
      </c>
    </row>
    <row r="788">
      <c r="A788" s="261">
        <v>2.0255920334241E13</v>
      </c>
      <c r="B788" s="229"/>
      <c r="C788" s="28"/>
      <c r="D788" s="24"/>
      <c r="E788" s="227"/>
      <c r="F788" s="216" t="b">
        <v>1</v>
      </c>
      <c r="G788" s="24"/>
      <c r="H788" s="24"/>
      <c r="I788" s="209"/>
      <c r="J788" s="219" t="str">
        <f t="shared" si="6"/>
        <v/>
      </c>
      <c r="K788" s="24"/>
      <c r="L788" s="24"/>
      <c r="M788" s="24"/>
      <c r="N788" s="24"/>
      <c r="O788" s="24"/>
      <c r="P788" s="24"/>
      <c r="Q788" s="24"/>
      <c r="R788" s="24"/>
      <c r="S788" s="27"/>
      <c r="T788" s="24"/>
      <c r="U788" s="24"/>
      <c r="V788" s="24"/>
      <c r="W788" s="24"/>
      <c r="X788" s="209"/>
      <c r="Y788" s="216"/>
      <c r="Z788" s="216" t="str">
        <f t="shared" si="2"/>
        <v/>
      </c>
      <c r="AA788" s="250">
        <f>ORFEO2025!C771</f>
        <v>45824</v>
      </c>
      <c r="AB788" s="216">
        <f>ORFEO2025!H769</f>
        <v>20255910067302</v>
      </c>
      <c r="AC788" s="216" t="str">
        <f>ORFEO2025!G769</f>
        <v>OSCAR CASTAÑEDA</v>
      </c>
      <c r="AD788" s="24"/>
      <c r="AE788" s="24"/>
      <c r="AF788" s="24"/>
      <c r="AG788" s="24"/>
      <c r="AH788" s="24"/>
      <c r="AI788" s="24"/>
      <c r="AJ788" s="24"/>
      <c r="AK788" s="24"/>
      <c r="AL788" s="209"/>
      <c r="AM788" s="24"/>
      <c r="AN788" s="24"/>
      <c r="AO788" s="223" t="str">
        <f t="shared" si="3"/>
        <v/>
      </c>
      <c r="AP788" s="223" t="str">
        <f>IFERROR(VLOOKUP(AM788,ORFEO2025!H:O,5,0),"")</f>
        <v/>
      </c>
      <c r="AQ788" s="223" t="str">
        <f>IFERROR(VLOOKUP(AM788,ORFEO2025!H:O,6,0),"")</f>
        <v/>
      </c>
      <c r="AR788" s="223" t="str">
        <f>IFERROR(VLOOKUP(AM788,ORFEO2025!H:O,7,0),"")</f>
        <v/>
      </c>
      <c r="AS788" s="223" t="str">
        <f>IFERROR(VLOOKUP(AM788,ORFEO2025!H:O,8,0),"")</f>
        <v/>
      </c>
      <c r="AT788" s="224" t="str">
        <f>IFERROR(VLOOKUP(AM788,ORFEO2025!H:O,9,0),"")</f>
        <v/>
      </c>
    </row>
    <row r="789">
      <c r="A789" s="261">
        <v>2.0255920334251E13</v>
      </c>
      <c r="B789" s="229"/>
      <c r="C789" s="28"/>
      <c r="D789" s="24"/>
      <c r="E789" s="227"/>
      <c r="F789" s="216" t="b">
        <v>1</v>
      </c>
      <c r="G789" s="24"/>
      <c r="H789" s="24"/>
      <c r="I789" s="209"/>
      <c r="J789" s="219" t="str">
        <f t="shared" si="6"/>
        <v/>
      </c>
      <c r="K789" s="24"/>
      <c r="L789" s="24"/>
      <c r="M789" s="24"/>
      <c r="N789" s="24"/>
      <c r="O789" s="24"/>
      <c r="P789" s="24"/>
      <c r="Q789" s="24"/>
      <c r="R789" s="24"/>
      <c r="S789" s="27"/>
      <c r="T789" s="24"/>
      <c r="U789" s="24"/>
      <c r="V789" s="24"/>
      <c r="W789" s="24"/>
      <c r="X789" s="209"/>
      <c r="Y789" s="216"/>
      <c r="Z789" s="216">
        <f t="shared" si="2"/>
        <v>20255920262501</v>
      </c>
      <c r="AA789" s="250">
        <f>ORFEO2025!C772</f>
        <v>45824</v>
      </c>
      <c r="AB789" s="216">
        <f>ORFEO2025!H770</f>
        <v>20255920262501</v>
      </c>
      <c r="AC789" s="216" t="str">
        <f>ORFEO2025!G770</f>
        <v>SANDRA ROTAVISTA</v>
      </c>
      <c r="AD789" s="24"/>
      <c r="AE789" s="24"/>
      <c r="AF789" s="24"/>
      <c r="AG789" s="24"/>
      <c r="AH789" s="24"/>
      <c r="AI789" s="24"/>
      <c r="AJ789" s="24"/>
      <c r="AK789" s="24"/>
      <c r="AL789" s="209"/>
      <c r="AM789" s="24"/>
      <c r="AN789" s="24"/>
      <c r="AO789" s="223" t="str">
        <f t="shared" si="3"/>
        <v/>
      </c>
      <c r="AP789" s="223" t="str">
        <f>IFERROR(VLOOKUP(AM789,ORFEO2025!H:O,5,0),"")</f>
        <v/>
      </c>
      <c r="AQ789" s="223" t="str">
        <f>IFERROR(VLOOKUP(AM789,ORFEO2025!H:O,6,0),"")</f>
        <v/>
      </c>
      <c r="AR789" s="223" t="str">
        <f>IFERROR(VLOOKUP(AM789,ORFEO2025!H:O,7,0),"")</f>
        <v/>
      </c>
      <c r="AS789" s="223" t="str">
        <f>IFERROR(VLOOKUP(AM789,ORFEO2025!H:O,8,0),"")</f>
        <v/>
      </c>
      <c r="AT789" s="224" t="str">
        <f>IFERROR(VLOOKUP(AM789,ORFEO2025!H:O,9,0),"")</f>
        <v/>
      </c>
    </row>
    <row r="790">
      <c r="A790" s="261">
        <v>2.0255920334261E13</v>
      </c>
      <c r="B790" s="248"/>
      <c r="C790" s="28"/>
      <c r="D790" s="24"/>
      <c r="E790" s="227"/>
      <c r="F790" s="216" t="b">
        <v>1</v>
      </c>
      <c r="G790" s="24"/>
      <c r="H790" s="24"/>
      <c r="I790" s="209"/>
      <c r="J790" s="219" t="str">
        <f t="shared" si="6"/>
        <v/>
      </c>
      <c r="K790" s="24"/>
      <c r="L790" s="24"/>
      <c r="M790" s="24"/>
      <c r="N790" s="24"/>
      <c r="O790" s="24"/>
      <c r="P790" s="24"/>
      <c r="Q790" s="24"/>
      <c r="R790" s="24"/>
      <c r="S790" s="27"/>
      <c r="T790" s="24"/>
      <c r="U790" s="24"/>
      <c r="V790" s="24"/>
      <c r="W790" s="24"/>
      <c r="X790" s="209"/>
      <c r="Y790" s="216"/>
      <c r="Z790" s="216">
        <f t="shared" si="2"/>
        <v>20255920250361</v>
      </c>
      <c r="AA790" s="250">
        <f>ORFEO2025!C773</f>
        <v>45824</v>
      </c>
      <c r="AB790" s="216">
        <f>ORFEO2025!H771</f>
        <v>20255920250361</v>
      </c>
      <c r="AC790" s="216" t="str">
        <f>ORFEO2025!G771</f>
        <v>SANDRA ROTAVISTA</v>
      </c>
      <c r="AD790" s="24"/>
      <c r="AE790" s="24"/>
      <c r="AF790" s="24"/>
      <c r="AG790" s="24"/>
      <c r="AH790" s="24"/>
      <c r="AI790" s="24"/>
      <c r="AJ790" s="24"/>
      <c r="AK790" s="24"/>
      <c r="AL790" s="209"/>
      <c r="AM790" s="24"/>
      <c r="AN790" s="24"/>
      <c r="AO790" s="223" t="str">
        <f t="shared" si="3"/>
        <v/>
      </c>
      <c r="AP790" s="223" t="str">
        <f>IFERROR(VLOOKUP(AM790,ORFEO2025!H:O,5,0),"")</f>
        <v/>
      </c>
      <c r="AQ790" s="223" t="str">
        <f>IFERROR(VLOOKUP(AM790,ORFEO2025!H:O,6,0),"")</f>
        <v/>
      </c>
      <c r="AR790" s="223" t="str">
        <f>IFERROR(VLOOKUP(AM790,ORFEO2025!H:O,7,0),"")</f>
        <v/>
      </c>
      <c r="AS790" s="223" t="str">
        <f>IFERROR(VLOOKUP(AM790,ORFEO2025!H:O,8,0),"")</f>
        <v/>
      </c>
      <c r="AT790" s="224" t="str">
        <f>IFERROR(VLOOKUP(AM790,ORFEO2025!H:O,9,0),"")</f>
        <v/>
      </c>
    </row>
    <row r="791">
      <c r="A791" s="24"/>
      <c r="B791" s="229"/>
      <c r="C791" s="28"/>
      <c r="D791" s="24"/>
      <c r="E791" s="227"/>
      <c r="F791" s="216"/>
      <c r="G791" s="24"/>
      <c r="H791" s="24"/>
      <c r="I791" s="209"/>
      <c r="J791" s="219" t="str">
        <f t="shared" si="6"/>
        <v/>
      </c>
      <c r="K791" s="24"/>
      <c r="L791" s="24"/>
      <c r="M791" s="24"/>
      <c r="N791" s="24"/>
      <c r="O791" s="24"/>
      <c r="P791" s="24"/>
      <c r="Q791" s="24"/>
      <c r="R791" s="24"/>
      <c r="S791" s="27"/>
      <c r="T791" s="24"/>
      <c r="U791" s="24"/>
      <c r="V791" s="24"/>
      <c r="W791" s="24"/>
      <c r="X791" s="209"/>
      <c r="Y791" s="216"/>
      <c r="Z791" s="216">
        <f t="shared" si="2"/>
        <v>20255920245781</v>
      </c>
      <c r="AA791" s="250">
        <f>ORFEO2025!C774</f>
        <v>45824.47986</v>
      </c>
      <c r="AB791" s="216">
        <f>ORFEO2025!H772</f>
        <v>20255920245781</v>
      </c>
      <c r="AC791" s="216" t="str">
        <f>ORFEO2025!G772</f>
        <v>EDGAR GRANADOS</v>
      </c>
      <c r="AD791" s="24"/>
      <c r="AE791" s="24"/>
      <c r="AF791" s="24"/>
      <c r="AG791" s="24"/>
      <c r="AH791" s="24"/>
      <c r="AI791" s="24"/>
      <c r="AJ791" s="24"/>
      <c r="AK791" s="24"/>
      <c r="AL791" s="209"/>
      <c r="AM791" s="24"/>
      <c r="AN791" s="24"/>
      <c r="AO791" s="223" t="str">
        <f t="shared" si="3"/>
        <v/>
      </c>
      <c r="AP791" s="223" t="str">
        <f>IFERROR(VLOOKUP(AM791,ORFEO2025!H:O,5,0),"")</f>
        <v/>
      </c>
      <c r="AQ791" s="223" t="str">
        <f>IFERROR(VLOOKUP(AM791,ORFEO2025!H:O,6,0),"")</f>
        <v/>
      </c>
      <c r="AR791" s="223" t="str">
        <f>IFERROR(VLOOKUP(AM791,ORFEO2025!H:O,7,0),"")</f>
        <v/>
      </c>
      <c r="AS791" s="223" t="str">
        <f>IFERROR(VLOOKUP(AM791,ORFEO2025!H:O,8,0),"")</f>
        <v/>
      </c>
      <c r="AT791" s="224" t="str">
        <f>IFERROR(VLOOKUP(AM791,ORFEO2025!H:O,9,0),"")</f>
        <v/>
      </c>
    </row>
    <row r="792">
      <c r="A792" s="261">
        <v>2.0255920336751E13</v>
      </c>
      <c r="B792" s="217">
        <v>45903.0</v>
      </c>
      <c r="C792" s="230">
        <v>35.0</v>
      </c>
      <c r="D792" s="216">
        <v>2.025408156E9</v>
      </c>
      <c r="E792" s="26">
        <v>57.0</v>
      </c>
      <c r="F792" s="216" t="b">
        <v>1</v>
      </c>
      <c r="G792" s="24"/>
      <c r="H792" s="24"/>
      <c r="I792" s="209"/>
      <c r="J792" s="219" t="str">
        <f t="shared" si="6"/>
        <v/>
      </c>
      <c r="K792" s="24"/>
      <c r="L792" s="24"/>
      <c r="M792" s="24"/>
      <c r="N792" s="24"/>
      <c r="O792" s="24"/>
      <c r="P792" s="24"/>
      <c r="Q792" s="24"/>
      <c r="R792" s="24"/>
      <c r="S792" s="27"/>
      <c r="T792" s="24"/>
      <c r="U792" s="24"/>
      <c r="V792" s="24"/>
      <c r="W792" s="24"/>
      <c r="X792" s="209"/>
      <c r="Y792" s="216"/>
      <c r="Z792" s="216">
        <f t="shared" si="2"/>
        <v>20255920239351</v>
      </c>
      <c r="AA792" s="250">
        <f>ORFEO2025!C775</f>
        <v>45824.47292</v>
      </c>
      <c r="AB792" s="216">
        <f>ORFEO2025!H773</f>
        <v>20255920239351</v>
      </c>
      <c r="AC792" s="216" t="str">
        <f>ORFEO2025!G773</f>
        <v>EDGAR GRANADOS</v>
      </c>
      <c r="AD792" s="24"/>
      <c r="AE792" s="24"/>
      <c r="AF792" s="24"/>
      <c r="AG792" s="24"/>
      <c r="AH792" s="24"/>
      <c r="AI792" s="24"/>
      <c r="AJ792" s="24"/>
      <c r="AK792" s="24"/>
      <c r="AL792" s="209"/>
      <c r="AM792" s="24"/>
      <c r="AN792" s="24"/>
      <c r="AO792" s="223" t="str">
        <f t="shared" si="3"/>
        <v/>
      </c>
      <c r="AP792" s="223" t="str">
        <f>IFERROR(VLOOKUP(AM792,ORFEO2025!H:O,5,0),"")</f>
        <v/>
      </c>
      <c r="AQ792" s="223" t="str">
        <f>IFERROR(VLOOKUP(AM792,ORFEO2025!H:O,6,0),"")</f>
        <v/>
      </c>
      <c r="AR792" s="223" t="str">
        <f>IFERROR(VLOOKUP(AM792,ORFEO2025!H:O,7,0),"")</f>
        <v/>
      </c>
      <c r="AS792" s="223" t="str">
        <f>IFERROR(VLOOKUP(AM792,ORFEO2025!H:O,8,0),"")</f>
        <v/>
      </c>
      <c r="AT792" s="224" t="str">
        <f>IFERROR(VLOOKUP(AM792,ORFEO2025!H:O,9,0),"")</f>
        <v/>
      </c>
    </row>
    <row r="793">
      <c r="A793" s="261">
        <v>2.0255920337231E13</v>
      </c>
      <c r="B793" s="248"/>
      <c r="C793" s="28"/>
      <c r="D793" s="24"/>
      <c r="E793" s="227"/>
      <c r="F793" s="216" t="b">
        <v>1</v>
      </c>
      <c r="G793" s="24"/>
      <c r="H793" s="24"/>
      <c r="I793" s="209"/>
      <c r="J793" s="219" t="str">
        <f t="shared" si="6"/>
        <v/>
      </c>
      <c r="K793" s="24"/>
      <c r="L793" s="24"/>
      <c r="M793" s="24"/>
      <c r="N793" s="24"/>
      <c r="O793" s="24"/>
      <c r="P793" s="24"/>
      <c r="Q793" s="24"/>
      <c r="R793" s="24"/>
      <c r="S793" s="27"/>
      <c r="T793" s="24"/>
      <c r="U793" s="24"/>
      <c r="V793" s="24"/>
      <c r="W793" s="24"/>
      <c r="X793" s="209"/>
      <c r="Y793" s="216"/>
      <c r="Z793" s="216">
        <f t="shared" si="2"/>
        <v>20255920239341</v>
      </c>
      <c r="AA793" s="250">
        <f>ORFEO2025!C776</f>
        <v>45824.45208</v>
      </c>
      <c r="AB793" s="216">
        <f>ORFEO2025!H774</f>
        <v>20255920239341</v>
      </c>
      <c r="AC793" s="216" t="str">
        <f>ORFEO2025!G774</f>
        <v>EDGAR GRANADOS</v>
      </c>
      <c r="AD793" s="24"/>
      <c r="AE793" s="24"/>
      <c r="AF793" s="24"/>
      <c r="AG793" s="24"/>
      <c r="AH793" s="24"/>
      <c r="AI793" s="24"/>
      <c r="AJ793" s="24"/>
      <c r="AK793" s="24"/>
      <c r="AL793" s="209"/>
      <c r="AM793" s="24"/>
      <c r="AN793" s="24"/>
      <c r="AO793" s="223" t="str">
        <f t="shared" si="3"/>
        <v/>
      </c>
      <c r="AP793" s="223" t="str">
        <f>IFERROR(VLOOKUP(AM793,ORFEO2025!H:O,5,0),"")</f>
        <v/>
      </c>
      <c r="AQ793" s="223" t="str">
        <f>IFERROR(VLOOKUP(AM793,ORFEO2025!H:O,6,0),"")</f>
        <v/>
      </c>
      <c r="AR793" s="223" t="str">
        <f>IFERROR(VLOOKUP(AM793,ORFEO2025!H:O,7,0),"")</f>
        <v/>
      </c>
      <c r="AS793" s="223" t="str">
        <f>IFERROR(VLOOKUP(AM793,ORFEO2025!H:O,8,0),"")</f>
        <v/>
      </c>
      <c r="AT793" s="224" t="str">
        <f>IFERROR(VLOOKUP(AM793,ORFEO2025!H:O,9,0),"")</f>
        <v/>
      </c>
    </row>
    <row r="794">
      <c r="A794" s="261">
        <v>2.0255920337401E13</v>
      </c>
      <c r="B794" s="248"/>
      <c r="C794" s="28"/>
      <c r="D794" s="24"/>
      <c r="E794" s="227"/>
      <c r="F794" s="216" t="b">
        <v>1</v>
      </c>
      <c r="G794" s="24"/>
      <c r="H794" s="24"/>
      <c r="I794" s="209"/>
      <c r="J794" s="219" t="str">
        <f t="shared" si="6"/>
        <v/>
      </c>
      <c r="K794" s="24"/>
      <c r="L794" s="24"/>
      <c r="M794" s="24"/>
      <c r="N794" s="24"/>
      <c r="O794" s="24"/>
      <c r="P794" s="24"/>
      <c r="Q794" s="24"/>
      <c r="R794" s="24"/>
      <c r="S794" s="27"/>
      <c r="T794" s="24"/>
      <c r="U794" s="24"/>
      <c r="V794" s="24"/>
      <c r="W794" s="24"/>
      <c r="X794" s="209"/>
      <c r="Y794" s="216"/>
      <c r="Z794" s="216">
        <f t="shared" si="2"/>
        <v>20255920239461</v>
      </c>
      <c r="AA794" s="250">
        <f>ORFEO2025!C777</f>
        <v>45824.44306</v>
      </c>
      <c r="AB794" s="216">
        <f>ORFEO2025!H775</f>
        <v>20255920239461</v>
      </c>
      <c r="AC794" s="216" t="str">
        <f>ORFEO2025!G775</f>
        <v>EDGAR GRANADOS</v>
      </c>
      <c r="AD794" s="24"/>
      <c r="AE794" s="24"/>
      <c r="AF794" s="24"/>
      <c r="AG794" s="24"/>
      <c r="AH794" s="24"/>
      <c r="AI794" s="24"/>
      <c r="AJ794" s="24"/>
      <c r="AK794" s="24"/>
      <c r="AL794" s="209"/>
      <c r="AM794" s="24"/>
      <c r="AN794" s="24"/>
      <c r="AO794" s="223" t="str">
        <f t="shared" si="3"/>
        <v/>
      </c>
      <c r="AP794" s="223" t="str">
        <f>IFERROR(VLOOKUP(AM794,ORFEO2025!H:O,5,0),"")</f>
        <v/>
      </c>
      <c r="AQ794" s="223" t="str">
        <f>IFERROR(VLOOKUP(AM794,ORFEO2025!H:O,6,0),"")</f>
        <v/>
      </c>
      <c r="AR794" s="223" t="str">
        <f>IFERROR(VLOOKUP(AM794,ORFEO2025!H:O,7,0),"")</f>
        <v/>
      </c>
      <c r="AS794" s="223" t="str">
        <f>IFERROR(VLOOKUP(AM794,ORFEO2025!H:O,8,0),"")</f>
        <v/>
      </c>
      <c r="AT794" s="224" t="str">
        <f>IFERROR(VLOOKUP(AM794,ORFEO2025!H:O,9,0),"")</f>
        <v/>
      </c>
    </row>
    <row r="795">
      <c r="A795" s="216"/>
      <c r="B795" s="229"/>
      <c r="C795" s="28"/>
      <c r="D795" s="24"/>
      <c r="E795" s="227"/>
      <c r="F795" s="216" t="b">
        <v>1</v>
      </c>
      <c r="G795" s="24"/>
      <c r="H795" s="24"/>
      <c r="I795" s="209"/>
      <c r="J795" s="219" t="str">
        <f t="shared" si="6"/>
        <v/>
      </c>
      <c r="K795" s="24"/>
      <c r="L795" s="24"/>
      <c r="M795" s="24"/>
      <c r="N795" s="24"/>
      <c r="O795" s="24"/>
      <c r="P795" s="24"/>
      <c r="Q795" s="24"/>
      <c r="R795" s="24"/>
      <c r="S795" s="27"/>
      <c r="T795" s="24"/>
      <c r="U795" s="24"/>
      <c r="V795" s="24"/>
      <c r="W795" s="24"/>
      <c r="X795" s="209"/>
      <c r="Y795" s="216"/>
      <c r="Z795" s="216">
        <f t="shared" si="2"/>
        <v>20255920245601</v>
      </c>
      <c r="AA795" s="250">
        <f>ORFEO2025!C778</f>
        <v>45824.38958</v>
      </c>
      <c r="AB795" s="216">
        <f>ORFEO2025!H776</f>
        <v>20255920245601</v>
      </c>
      <c r="AC795" s="216" t="str">
        <f>ORFEO2025!G776</f>
        <v>DIEGO PEÑA</v>
      </c>
      <c r="AD795" s="24"/>
      <c r="AE795" s="24"/>
      <c r="AF795" s="24"/>
      <c r="AG795" s="24"/>
      <c r="AH795" s="24"/>
      <c r="AI795" s="24"/>
      <c r="AJ795" s="24"/>
      <c r="AK795" s="24"/>
      <c r="AL795" s="209"/>
      <c r="AM795" s="24"/>
      <c r="AN795" s="24"/>
      <c r="AO795" s="223" t="str">
        <f t="shared" si="3"/>
        <v/>
      </c>
      <c r="AP795" s="223" t="str">
        <f>IFERROR(VLOOKUP(AM795,ORFEO2025!H:O,5,0),"")</f>
        <v/>
      </c>
      <c r="AQ795" s="223" t="str">
        <f>IFERROR(VLOOKUP(AM795,ORFEO2025!H:O,6,0),"")</f>
        <v/>
      </c>
      <c r="AR795" s="223" t="str">
        <f>IFERROR(VLOOKUP(AM795,ORFEO2025!H:O,7,0),"")</f>
        <v/>
      </c>
      <c r="AS795" s="223" t="str">
        <f>IFERROR(VLOOKUP(AM795,ORFEO2025!H:O,8,0),"")</f>
        <v/>
      </c>
      <c r="AT795" s="224" t="str">
        <f>IFERROR(VLOOKUP(AM795,ORFEO2025!H:O,9,0),"")</f>
        <v/>
      </c>
    </row>
    <row r="796">
      <c r="A796" s="261">
        <v>2.0255920339471E13</v>
      </c>
      <c r="B796" s="229"/>
      <c r="C796" s="28"/>
      <c r="D796" s="24"/>
      <c r="E796" s="227"/>
      <c r="F796" s="216" t="b">
        <v>1</v>
      </c>
      <c r="G796" s="24"/>
      <c r="H796" s="24"/>
      <c r="I796" s="209"/>
      <c r="J796" s="219" t="str">
        <f t="shared" si="6"/>
        <v/>
      </c>
      <c r="K796" s="24"/>
      <c r="L796" s="24"/>
      <c r="M796" s="24"/>
      <c r="N796" s="24"/>
      <c r="O796" s="24"/>
      <c r="P796" s="24"/>
      <c r="Q796" s="24"/>
      <c r="R796" s="24"/>
      <c r="S796" s="27"/>
      <c r="T796" s="24"/>
      <c r="U796" s="24"/>
      <c r="V796" s="24"/>
      <c r="W796" s="24"/>
      <c r="X796" s="209"/>
      <c r="Y796" s="216"/>
      <c r="Z796" s="216">
        <f t="shared" si="2"/>
        <v>20255920205021</v>
      </c>
      <c r="AA796" s="250">
        <f>ORFEO2025!C779</f>
        <v>45824.30764</v>
      </c>
      <c r="AB796" s="216">
        <f>ORFEO2025!H777</f>
        <v>20255920205021</v>
      </c>
      <c r="AC796" s="216" t="str">
        <f>ORFEO2025!G777</f>
        <v>EDGAR GRANADOS</v>
      </c>
      <c r="AD796" s="24"/>
      <c r="AE796" s="24"/>
      <c r="AF796" s="24"/>
      <c r="AG796" s="24"/>
      <c r="AH796" s="24"/>
      <c r="AI796" s="24"/>
      <c r="AJ796" s="24"/>
      <c r="AK796" s="24"/>
      <c r="AL796" s="209"/>
      <c r="AM796" s="24"/>
      <c r="AN796" s="24"/>
      <c r="AO796" s="223" t="str">
        <f t="shared" si="3"/>
        <v/>
      </c>
      <c r="AP796" s="223" t="str">
        <f>IFERROR(VLOOKUP(AM796,ORFEO2025!H:O,5,0),"")</f>
        <v/>
      </c>
      <c r="AQ796" s="223" t="str">
        <f>IFERROR(VLOOKUP(AM796,ORFEO2025!H:O,6,0),"")</f>
        <v/>
      </c>
      <c r="AR796" s="223" t="str">
        <f>IFERROR(VLOOKUP(AM796,ORFEO2025!H:O,7,0),"")</f>
        <v/>
      </c>
      <c r="AS796" s="223" t="str">
        <f>IFERROR(VLOOKUP(AM796,ORFEO2025!H:O,8,0),"")</f>
        <v/>
      </c>
      <c r="AT796" s="224" t="str">
        <f>IFERROR(VLOOKUP(AM796,ORFEO2025!H:O,9,0),"")</f>
        <v/>
      </c>
    </row>
    <row r="797">
      <c r="A797" s="261">
        <v>2.0255920339611E13</v>
      </c>
      <c r="B797" s="229"/>
      <c r="C797" s="28"/>
      <c r="D797" s="24"/>
      <c r="E797" s="227"/>
      <c r="F797" s="216" t="b">
        <v>1</v>
      </c>
      <c r="G797" s="24"/>
      <c r="H797" s="24"/>
      <c r="I797" s="209"/>
      <c r="J797" s="219" t="str">
        <f t="shared" si="6"/>
        <v/>
      </c>
      <c r="K797" s="24"/>
      <c r="L797" s="24"/>
      <c r="M797" s="24"/>
      <c r="N797" s="24"/>
      <c r="O797" s="24"/>
      <c r="P797" s="24"/>
      <c r="Q797" s="24"/>
      <c r="R797" s="24"/>
      <c r="S797" s="27"/>
      <c r="T797" s="24"/>
      <c r="U797" s="24"/>
      <c r="V797" s="24"/>
      <c r="W797" s="24"/>
      <c r="X797" s="209"/>
      <c r="Y797" s="216"/>
      <c r="Z797" s="216">
        <f t="shared" si="2"/>
        <v>20255920250601</v>
      </c>
      <c r="AA797" s="250">
        <f>ORFEO2025!C780</f>
        <v>45821</v>
      </c>
      <c r="AB797" s="216">
        <f>ORFEO2025!H778</f>
        <v>20255920250601</v>
      </c>
      <c r="AC797" s="216" t="str">
        <f>ORFEO2025!G778</f>
        <v>SANDRA ROTAVISTA</v>
      </c>
      <c r="AD797" s="24"/>
      <c r="AE797" s="24"/>
      <c r="AF797" s="24"/>
      <c r="AG797" s="24"/>
      <c r="AH797" s="24"/>
      <c r="AI797" s="24"/>
      <c r="AJ797" s="24"/>
      <c r="AK797" s="24"/>
      <c r="AL797" s="209"/>
      <c r="AM797" s="24"/>
      <c r="AN797" s="24"/>
      <c r="AO797" s="223" t="str">
        <f t="shared" si="3"/>
        <v/>
      </c>
      <c r="AP797" s="223" t="str">
        <f>IFERROR(VLOOKUP(AM797,ORFEO2025!H:O,5,0),"")</f>
        <v/>
      </c>
      <c r="AQ797" s="223" t="str">
        <f>IFERROR(VLOOKUP(AM797,ORFEO2025!H:O,6,0),"")</f>
        <v/>
      </c>
      <c r="AR797" s="223" t="str">
        <f>IFERROR(VLOOKUP(AM797,ORFEO2025!H:O,7,0),"")</f>
        <v/>
      </c>
      <c r="AS797" s="223" t="str">
        <f>IFERROR(VLOOKUP(AM797,ORFEO2025!H:O,8,0),"")</f>
        <v/>
      </c>
      <c r="AT797" s="224" t="str">
        <f>IFERROR(VLOOKUP(AM797,ORFEO2025!H:O,9,0),"")</f>
        <v/>
      </c>
    </row>
    <row r="798">
      <c r="A798" s="261">
        <v>2.0255920339701E13</v>
      </c>
      <c r="B798" s="248"/>
      <c r="C798" s="28"/>
      <c r="D798" s="24"/>
      <c r="E798" s="227"/>
      <c r="F798" s="216" t="b">
        <v>1</v>
      </c>
      <c r="G798" s="216" t="s">
        <v>3772</v>
      </c>
      <c r="H798" s="24"/>
      <c r="I798" s="209"/>
      <c r="J798" s="219" t="str">
        <f t="shared" si="6"/>
        <v/>
      </c>
      <c r="K798" s="24"/>
      <c r="L798" s="24"/>
      <c r="M798" s="24"/>
      <c r="N798" s="24"/>
      <c r="O798" s="24"/>
      <c r="P798" s="24"/>
      <c r="Q798" s="24"/>
      <c r="R798" s="24"/>
      <c r="S798" s="27"/>
      <c r="T798" s="24"/>
      <c r="U798" s="24"/>
      <c r="V798" s="24"/>
      <c r="W798" s="24"/>
      <c r="X798" s="209"/>
      <c r="Y798" s="216"/>
      <c r="Z798" s="216">
        <f t="shared" si="2"/>
        <v>20255920239471</v>
      </c>
      <c r="AA798" s="250">
        <f>ORFEO2025!C781</f>
        <v>45821</v>
      </c>
      <c r="AB798" s="216">
        <f>ORFEO2025!H779</f>
        <v>20255920239471</v>
      </c>
      <c r="AC798" s="216" t="str">
        <f>ORFEO2025!G779</f>
        <v>EDGAR GRANADOS</v>
      </c>
      <c r="AD798" s="24"/>
      <c r="AE798" s="24"/>
      <c r="AF798" s="24"/>
      <c r="AG798" s="24"/>
      <c r="AH798" s="24"/>
      <c r="AI798" s="24"/>
      <c r="AJ798" s="24"/>
      <c r="AK798" s="24"/>
      <c r="AL798" s="209"/>
      <c r="AM798" s="24"/>
      <c r="AN798" s="24"/>
      <c r="AO798" s="223" t="str">
        <f t="shared" si="3"/>
        <v/>
      </c>
      <c r="AP798" s="223" t="str">
        <f>IFERROR(VLOOKUP(AM798,ORFEO2025!H:O,5,0),"")</f>
        <v/>
      </c>
      <c r="AQ798" s="223" t="str">
        <f>IFERROR(VLOOKUP(AM798,ORFEO2025!H:O,6,0),"")</f>
        <v/>
      </c>
      <c r="AR798" s="223" t="str">
        <f>IFERROR(VLOOKUP(AM798,ORFEO2025!H:O,7,0),"")</f>
        <v/>
      </c>
      <c r="AS798" s="223" t="str">
        <f>IFERROR(VLOOKUP(AM798,ORFEO2025!H:O,8,0),"")</f>
        <v/>
      </c>
      <c r="AT798" s="224" t="str">
        <f>IFERROR(VLOOKUP(AM798,ORFEO2025!H:O,9,0),"")</f>
        <v/>
      </c>
    </row>
    <row r="799">
      <c r="A799" s="261">
        <v>2.0255920339741E13</v>
      </c>
      <c r="B799" s="229"/>
      <c r="C799" s="28"/>
      <c r="D799" s="24"/>
      <c r="E799" s="227"/>
      <c r="F799" s="216" t="b">
        <v>1</v>
      </c>
      <c r="G799" s="24"/>
      <c r="H799" s="24"/>
      <c r="I799" s="209"/>
      <c r="J799" s="219" t="str">
        <f t="shared" si="6"/>
        <v/>
      </c>
      <c r="K799" s="24"/>
      <c r="L799" s="24"/>
      <c r="M799" s="24"/>
      <c r="N799" s="24"/>
      <c r="O799" s="24"/>
      <c r="P799" s="24"/>
      <c r="Q799" s="24"/>
      <c r="R799" s="24"/>
      <c r="S799" s="27"/>
      <c r="T799" s="24"/>
      <c r="U799" s="24"/>
      <c r="V799" s="24"/>
      <c r="W799" s="24"/>
      <c r="X799" s="209"/>
      <c r="Y799" s="216"/>
      <c r="Z799" s="216" t="str">
        <f t="shared" si="2"/>
        <v/>
      </c>
      <c r="AA799" s="250">
        <f>ORFEO2025!C782</f>
        <v>45821</v>
      </c>
      <c r="AB799" s="216" t="str">
        <f>ORFEO2025!H780</f>
        <v>SE CIERRA TENIENDO EN CUENTA QUE ES INFORMATIVO</v>
      </c>
      <c r="AC799" s="216" t="str">
        <f>ORFEO2025!G780</f>
        <v>SANTIAGO VARGAS CAMACHO</v>
      </c>
      <c r="AD799" s="24"/>
      <c r="AE799" s="24"/>
      <c r="AF799" s="24"/>
      <c r="AG799" s="24"/>
      <c r="AH799" s="24"/>
      <c r="AI799" s="24"/>
      <c r="AJ799" s="24"/>
      <c r="AK799" s="24"/>
      <c r="AL799" s="209"/>
      <c r="AM799" s="24"/>
      <c r="AN799" s="24"/>
      <c r="AO799" s="223" t="str">
        <f t="shared" si="3"/>
        <v/>
      </c>
      <c r="AP799" s="223" t="str">
        <f>IFERROR(VLOOKUP(AM799,ORFEO2025!H:O,5,0),"")</f>
        <v/>
      </c>
      <c r="AQ799" s="223" t="str">
        <f>IFERROR(VLOOKUP(AM799,ORFEO2025!H:O,6,0),"")</f>
        <v/>
      </c>
      <c r="AR799" s="223" t="str">
        <f>IFERROR(VLOOKUP(AM799,ORFEO2025!H:O,7,0),"")</f>
        <v/>
      </c>
      <c r="AS799" s="223" t="str">
        <f>IFERROR(VLOOKUP(AM799,ORFEO2025!H:O,8,0),"")</f>
        <v/>
      </c>
      <c r="AT799" s="224" t="str">
        <f>IFERROR(VLOOKUP(AM799,ORFEO2025!H:O,9,0),"")</f>
        <v/>
      </c>
    </row>
    <row r="800">
      <c r="A800" s="261">
        <v>2.0255920340221E13</v>
      </c>
      <c r="B800" s="229"/>
      <c r="C800" s="28"/>
      <c r="D800" s="24"/>
      <c r="E800" s="227"/>
      <c r="F800" s="216" t="b">
        <v>1</v>
      </c>
      <c r="G800" s="24"/>
      <c r="H800" s="24"/>
      <c r="I800" s="209"/>
      <c r="J800" s="219" t="str">
        <f t="shared" si="6"/>
        <v/>
      </c>
      <c r="K800" s="24"/>
      <c r="L800" s="24"/>
      <c r="M800" s="24"/>
      <c r="N800" s="24"/>
      <c r="O800" s="24"/>
      <c r="P800" s="24"/>
      <c r="Q800" s="24"/>
      <c r="R800" s="24"/>
      <c r="S800" s="27"/>
      <c r="T800" s="24"/>
      <c r="U800" s="24"/>
      <c r="V800" s="24"/>
      <c r="W800" s="24"/>
      <c r="X800" s="209"/>
      <c r="Y800" s="216"/>
      <c r="Z800" s="216">
        <f t="shared" si="2"/>
        <v>20255920239421</v>
      </c>
      <c r="AA800" s="250">
        <f>ORFEO2025!C783</f>
        <v>45821</v>
      </c>
      <c r="AB800" s="216">
        <f>ORFEO2025!H781</f>
        <v>20255920239421</v>
      </c>
      <c r="AC800" s="216" t="str">
        <f>ORFEO2025!G781</f>
        <v>EDGAR GRANADOS</v>
      </c>
      <c r="AD800" s="24"/>
      <c r="AE800" s="24"/>
      <c r="AF800" s="24"/>
      <c r="AG800" s="24"/>
      <c r="AH800" s="24"/>
      <c r="AI800" s="24"/>
      <c r="AJ800" s="24"/>
      <c r="AK800" s="24"/>
      <c r="AL800" s="209"/>
      <c r="AM800" s="24"/>
      <c r="AN800" s="24"/>
      <c r="AO800" s="223" t="str">
        <f t="shared" si="3"/>
        <v/>
      </c>
      <c r="AP800" s="223" t="str">
        <f>IFERROR(VLOOKUP(AM800,ORFEO2025!H:O,5,0),"")</f>
        <v/>
      </c>
      <c r="AQ800" s="223" t="str">
        <f>IFERROR(VLOOKUP(AM800,ORFEO2025!H:O,6,0),"")</f>
        <v/>
      </c>
      <c r="AR800" s="223" t="str">
        <f>IFERROR(VLOOKUP(AM800,ORFEO2025!H:O,7,0),"")</f>
        <v/>
      </c>
      <c r="AS800" s="223" t="str">
        <f>IFERROR(VLOOKUP(AM800,ORFEO2025!H:O,8,0),"")</f>
        <v/>
      </c>
      <c r="AT800" s="224" t="str">
        <f>IFERROR(VLOOKUP(AM800,ORFEO2025!H:O,9,0),"")</f>
        <v/>
      </c>
    </row>
    <row r="801">
      <c r="A801" s="261">
        <v>2.0255920340441E13</v>
      </c>
      <c r="B801" s="229"/>
      <c r="C801" s="28"/>
      <c r="D801" s="24"/>
      <c r="E801" s="227"/>
      <c r="F801" s="216" t="b">
        <v>1</v>
      </c>
      <c r="G801" s="24"/>
      <c r="H801" s="24"/>
      <c r="I801" s="209"/>
      <c r="J801" s="219" t="str">
        <f t="shared" si="6"/>
        <v/>
      </c>
      <c r="K801" s="24"/>
      <c r="L801" s="24"/>
      <c r="M801" s="24"/>
      <c r="N801" s="24"/>
      <c r="O801" s="24"/>
      <c r="P801" s="24"/>
      <c r="Q801" s="24"/>
      <c r="R801" s="24"/>
      <c r="S801" s="27"/>
      <c r="T801" s="24"/>
      <c r="U801" s="24"/>
      <c r="V801" s="24"/>
      <c r="W801" s="24"/>
      <c r="X801" s="209"/>
      <c r="Y801" s="216"/>
      <c r="Z801" s="216">
        <f t="shared" si="2"/>
        <v>20255920255821</v>
      </c>
      <c r="AA801" s="250">
        <f>ORFEO2025!C784</f>
        <v>45821</v>
      </c>
      <c r="AB801" s="216">
        <f>ORFEO2025!H782</f>
        <v>20255920255821</v>
      </c>
      <c r="AC801" s="216" t="str">
        <f>ORFEO2025!G782</f>
        <v>EDGAR GRANADOS</v>
      </c>
      <c r="AD801" s="24"/>
      <c r="AE801" s="24"/>
      <c r="AF801" s="24"/>
      <c r="AG801" s="24"/>
      <c r="AH801" s="24"/>
      <c r="AI801" s="24"/>
      <c r="AJ801" s="24"/>
      <c r="AK801" s="24"/>
      <c r="AL801" s="209"/>
      <c r="AM801" s="24"/>
      <c r="AN801" s="24"/>
      <c r="AO801" s="223" t="str">
        <f t="shared" si="3"/>
        <v/>
      </c>
      <c r="AP801" s="223" t="str">
        <f>IFERROR(VLOOKUP(AM801,ORFEO2025!H:O,5,0),"")</f>
        <v/>
      </c>
      <c r="AQ801" s="223" t="str">
        <f>IFERROR(VLOOKUP(AM801,ORFEO2025!H:O,6,0),"")</f>
        <v/>
      </c>
      <c r="AR801" s="223" t="str">
        <f>IFERROR(VLOOKUP(AM801,ORFEO2025!H:O,7,0),"")</f>
        <v/>
      </c>
      <c r="AS801" s="223" t="str">
        <f>IFERROR(VLOOKUP(AM801,ORFEO2025!H:O,8,0),"")</f>
        <v/>
      </c>
      <c r="AT801" s="224" t="str">
        <f>IFERROR(VLOOKUP(AM801,ORFEO2025!H:O,9,0),"")</f>
        <v/>
      </c>
    </row>
    <row r="802">
      <c r="A802" s="261">
        <v>2.0255920340571E13</v>
      </c>
      <c r="B802" s="248"/>
      <c r="C802" s="28"/>
      <c r="D802" s="24"/>
      <c r="E802" s="227"/>
      <c r="F802" s="216" t="b">
        <v>1</v>
      </c>
      <c r="G802" s="24"/>
      <c r="H802" s="24"/>
      <c r="I802" s="209"/>
      <c r="J802" s="219" t="str">
        <f t="shared" si="6"/>
        <v/>
      </c>
      <c r="K802" s="24"/>
      <c r="L802" s="24"/>
      <c r="M802" s="24"/>
      <c r="N802" s="24"/>
      <c r="O802" s="24"/>
      <c r="P802" s="24"/>
      <c r="Q802" s="24"/>
      <c r="R802" s="24"/>
      <c r="S802" s="27"/>
      <c r="T802" s="24"/>
      <c r="U802" s="24"/>
      <c r="V802" s="24"/>
      <c r="W802" s="24"/>
      <c r="X802" s="209"/>
      <c r="Y802" s="216"/>
      <c r="Z802" s="216">
        <f t="shared" si="2"/>
        <v>20255920255721</v>
      </c>
      <c r="AA802" s="250">
        <f>ORFEO2025!C785</f>
        <v>45821</v>
      </c>
      <c r="AB802" s="216">
        <f>ORFEO2025!H783</f>
        <v>20255920255721</v>
      </c>
      <c r="AC802" s="216" t="str">
        <f>ORFEO2025!G783</f>
        <v>EDGAR GRANADOS</v>
      </c>
      <c r="AD802" s="24"/>
      <c r="AE802" s="24"/>
      <c r="AF802" s="24"/>
      <c r="AG802" s="24"/>
      <c r="AH802" s="24"/>
      <c r="AI802" s="24"/>
      <c r="AJ802" s="24"/>
      <c r="AK802" s="24"/>
      <c r="AL802" s="209"/>
      <c r="AM802" s="24"/>
      <c r="AN802" s="24"/>
      <c r="AO802" s="223" t="str">
        <f t="shared" si="3"/>
        <v/>
      </c>
      <c r="AP802" s="223" t="str">
        <f>IFERROR(VLOOKUP(AM802,ORFEO2025!H:O,5,0),"")</f>
        <v/>
      </c>
      <c r="AQ802" s="223" t="str">
        <f>IFERROR(VLOOKUP(AM802,ORFEO2025!H:O,6,0),"")</f>
        <v/>
      </c>
      <c r="AR802" s="223" t="str">
        <f>IFERROR(VLOOKUP(AM802,ORFEO2025!H:O,7,0),"")</f>
        <v/>
      </c>
      <c r="AS802" s="223" t="str">
        <f>IFERROR(VLOOKUP(AM802,ORFEO2025!H:O,8,0),"")</f>
        <v/>
      </c>
      <c r="AT802" s="224" t="str">
        <f>IFERROR(VLOOKUP(AM802,ORFEO2025!H:O,9,0),"")</f>
        <v/>
      </c>
    </row>
    <row r="803">
      <c r="A803" s="261">
        <v>2.0255920340651E13</v>
      </c>
      <c r="B803" s="248"/>
      <c r="C803" s="28"/>
      <c r="D803" s="24"/>
      <c r="E803" s="227"/>
      <c r="F803" s="216" t="b">
        <v>1</v>
      </c>
      <c r="G803" s="24"/>
      <c r="H803" s="24"/>
      <c r="I803" s="209"/>
      <c r="J803" s="219" t="str">
        <f t="shared" si="6"/>
        <v/>
      </c>
      <c r="K803" s="24"/>
      <c r="L803" s="24"/>
      <c r="M803" s="24"/>
      <c r="N803" s="24"/>
      <c r="O803" s="24"/>
      <c r="P803" s="24"/>
      <c r="Q803" s="24"/>
      <c r="R803" s="24"/>
      <c r="S803" s="27"/>
      <c r="T803" s="24"/>
      <c r="U803" s="24"/>
      <c r="V803" s="24"/>
      <c r="W803" s="24"/>
      <c r="X803" s="209"/>
      <c r="Y803" s="216"/>
      <c r="Z803" s="216">
        <f t="shared" si="2"/>
        <v>20255920239511</v>
      </c>
      <c r="AA803" s="250">
        <f>ORFEO2025!C786</f>
        <v>45821</v>
      </c>
      <c r="AB803" s="216">
        <f>ORFEO2025!H784</f>
        <v>20255920239511</v>
      </c>
      <c r="AC803" s="216" t="str">
        <f>ORFEO2025!G784</f>
        <v>EDGAR GRANADOS</v>
      </c>
      <c r="AD803" s="24"/>
      <c r="AE803" s="24"/>
      <c r="AF803" s="24"/>
      <c r="AG803" s="24"/>
      <c r="AH803" s="24"/>
      <c r="AI803" s="24"/>
      <c r="AJ803" s="24"/>
      <c r="AK803" s="24"/>
      <c r="AL803" s="209"/>
      <c r="AM803" s="24"/>
      <c r="AN803" s="24"/>
      <c r="AO803" s="223" t="str">
        <f t="shared" si="3"/>
        <v/>
      </c>
      <c r="AP803" s="223" t="str">
        <f>IFERROR(VLOOKUP(AM803,ORFEO2025!H:O,5,0),"")</f>
        <v/>
      </c>
      <c r="AQ803" s="223" t="str">
        <f>IFERROR(VLOOKUP(AM803,ORFEO2025!H:O,6,0),"")</f>
        <v/>
      </c>
      <c r="AR803" s="223" t="str">
        <f>IFERROR(VLOOKUP(AM803,ORFEO2025!H:O,7,0),"")</f>
        <v/>
      </c>
      <c r="AS803" s="223" t="str">
        <f>IFERROR(VLOOKUP(AM803,ORFEO2025!H:O,8,0),"")</f>
        <v/>
      </c>
      <c r="AT803" s="224" t="str">
        <f>IFERROR(VLOOKUP(AM803,ORFEO2025!H:O,9,0),"")</f>
        <v/>
      </c>
    </row>
    <row r="804">
      <c r="A804" s="261">
        <v>2.0255920341081E13</v>
      </c>
      <c r="B804" s="248"/>
      <c r="C804" s="28"/>
      <c r="D804" s="24"/>
      <c r="E804" s="227"/>
      <c r="F804" s="216" t="b">
        <v>1</v>
      </c>
      <c r="G804" s="24"/>
      <c r="H804" s="24"/>
      <c r="I804" s="209"/>
      <c r="J804" s="219" t="str">
        <f t="shared" si="6"/>
        <v/>
      </c>
      <c r="K804" s="24"/>
      <c r="L804" s="24"/>
      <c r="M804" s="24"/>
      <c r="N804" s="24"/>
      <c r="O804" s="24"/>
      <c r="P804" s="24"/>
      <c r="Q804" s="24"/>
      <c r="R804" s="24"/>
      <c r="S804" s="27"/>
      <c r="T804" s="24"/>
      <c r="U804" s="24"/>
      <c r="V804" s="24"/>
      <c r="W804" s="24"/>
      <c r="X804" s="209"/>
      <c r="Y804" s="216"/>
      <c r="Z804" s="216" t="str">
        <f t="shared" si="2"/>
        <v/>
      </c>
      <c r="AA804" s="250">
        <f>ORFEO2025!C787</f>
        <v>45821</v>
      </c>
      <c r="AB804" s="216" t="str">
        <f>ORFEO2025!H785</f>
        <v>REASIGNADO PARA CIERRE
SE HA REVISADO Y GUARDADO LA INFORMACION EN LA CARPETA DEL CONTRATO</v>
      </c>
      <c r="AC804" s="216" t="str">
        <f>ORFEO2025!G785</f>
        <v>OSCAR CASTAÑEDA</v>
      </c>
      <c r="AD804" s="24"/>
      <c r="AE804" s="24"/>
      <c r="AF804" s="24"/>
      <c r="AG804" s="24"/>
      <c r="AH804" s="24"/>
      <c r="AI804" s="24"/>
      <c r="AJ804" s="24"/>
      <c r="AK804" s="24"/>
      <c r="AL804" s="209"/>
      <c r="AM804" s="24"/>
      <c r="AN804" s="24"/>
      <c r="AO804" s="223" t="str">
        <f t="shared" si="3"/>
        <v/>
      </c>
      <c r="AP804" s="223" t="str">
        <f>IFERROR(VLOOKUP(AM804,ORFEO2025!H:O,5,0),"")</f>
        <v/>
      </c>
      <c r="AQ804" s="223" t="str">
        <f>IFERROR(VLOOKUP(AM804,ORFEO2025!H:O,6,0),"")</f>
        <v/>
      </c>
      <c r="AR804" s="223" t="str">
        <f>IFERROR(VLOOKUP(AM804,ORFEO2025!H:O,7,0),"")</f>
        <v/>
      </c>
      <c r="AS804" s="223" t="str">
        <f>IFERROR(VLOOKUP(AM804,ORFEO2025!H:O,8,0),"")</f>
        <v/>
      </c>
      <c r="AT804" s="224" t="str">
        <f>IFERROR(VLOOKUP(AM804,ORFEO2025!H:O,9,0),"")</f>
        <v/>
      </c>
    </row>
    <row r="805">
      <c r="A805" s="261">
        <v>2.0255920341761E13</v>
      </c>
      <c r="B805" s="229"/>
      <c r="C805" s="28"/>
      <c r="D805" s="24"/>
      <c r="E805" s="227"/>
      <c r="F805" s="216" t="b">
        <v>1</v>
      </c>
      <c r="G805" s="24"/>
      <c r="H805" s="24"/>
      <c r="I805" s="209"/>
      <c r="J805" s="219" t="str">
        <f t="shared" si="6"/>
        <v/>
      </c>
      <c r="K805" s="24"/>
      <c r="L805" s="24"/>
      <c r="M805" s="24"/>
      <c r="N805" s="24"/>
      <c r="O805" s="24"/>
      <c r="P805" s="24"/>
      <c r="Q805" s="24"/>
      <c r="R805" s="24"/>
      <c r="S805" s="27"/>
      <c r="T805" s="24"/>
      <c r="U805" s="24"/>
      <c r="V805" s="24"/>
      <c r="W805" s="24"/>
      <c r="X805" s="209"/>
      <c r="Y805" s="216"/>
      <c r="Z805" s="216" t="str">
        <f t="shared" si="2"/>
        <v/>
      </c>
      <c r="AA805" s="250">
        <f>ORFEO2025!C788</f>
        <v>45821</v>
      </c>
      <c r="AB805" s="216" t="str">
        <f>ORFEO2025!H786</f>
        <v>CERRADO, SE HA REVISADO Y GUARDADO LA INFORMACION EN LA CARPETA DEL CONTRATO</v>
      </c>
      <c r="AC805" s="216" t="str">
        <f>ORFEO2025!G786</f>
        <v>OSCAR CASTAÑEDA</v>
      </c>
      <c r="AD805" s="24"/>
      <c r="AE805" s="24"/>
      <c r="AF805" s="24"/>
      <c r="AG805" s="24"/>
      <c r="AH805" s="24"/>
      <c r="AI805" s="24"/>
      <c r="AJ805" s="24"/>
      <c r="AK805" s="24"/>
      <c r="AL805" s="209"/>
      <c r="AM805" s="24"/>
      <c r="AN805" s="24"/>
      <c r="AO805" s="223" t="str">
        <f t="shared" si="3"/>
        <v/>
      </c>
      <c r="AP805" s="223" t="str">
        <f>IFERROR(VLOOKUP(AM805,ORFEO2025!H:O,5,0),"")</f>
        <v/>
      </c>
      <c r="AQ805" s="223" t="str">
        <f>IFERROR(VLOOKUP(AM805,ORFEO2025!H:O,6,0),"")</f>
        <v/>
      </c>
      <c r="AR805" s="223" t="str">
        <f>IFERROR(VLOOKUP(AM805,ORFEO2025!H:O,7,0),"")</f>
        <v/>
      </c>
      <c r="AS805" s="223" t="str">
        <f>IFERROR(VLOOKUP(AM805,ORFEO2025!H:O,8,0),"")</f>
        <v/>
      </c>
      <c r="AT805" s="224" t="str">
        <f>IFERROR(VLOOKUP(AM805,ORFEO2025!H:O,9,0),"")</f>
        <v/>
      </c>
    </row>
    <row r="806">
      <c r="A806" s="261">
        <v>2.0255920342451E13</v>
      </c>
      <c r="B806" s="248"/>
      <c r="C806" s="28"/>
      <c r="D806" s="24"/>
      <c r="E806" s="227"/>
      <c r="F806" s="216" t="b">
        <v>1</v>
      </c>
      <c r="G806" s="24"/>
      <c r="H806" s="24"/>
      <c r="I806" s="209"/>
      <c r="J806" s="219" t="str">
        <f t="shared" si="6"/>
        <v/>
      </c>
      <c r="K806" s="24"/>
      <c r="L806" s="24"/>
      <c r="M806" s="24"/>
      <c r="N806" s="24"/>
      <c r="O806" s="24"/>
      <c r="P806" s="24"/>
      <c r="Q806" s="24"/>
      <c r="R806" s="24"/>
      <c r="S806" s="27"/>
      <c r="T806" s="24"/>
      <c r="U806" s="24"/>
      <c r="V806" s="24"/>
      <c r="W806" s="24"/>
      <c r="X806" s="209"/>
      <c r="Y806" s="216"/>
      <c r="Z806" s="216">
        <f t="shared" si="2"/>
        <v>20255920259941</v>
      </c>
      <c r="AA806" s="250">
        <f>ORFEO2025!C789</f>
        <v>45821</v>
      </c>
      <c r="AB806" s="216">
        <f>ORFEO2025!H787</f>
        <v>20255920259941</v>
      </c>
      <c r="AC806" s="216" t="str">
        <f>ORFEO2025!G787</f>
        <v>SEBASTIÁN RAMÍREZ</v>
      </c>
      <c r="AD806" s="24"/>
      <c r="AE806" s="24"/>
      <c r="AF806" s="24"/>
      <c r="AG806" s="24"/>
      <c r="AH806" s="24"/>
      <c r="AI806" s="24"/>
      <c r="AJ806" s="24"/>
      <c r="AK806" s="24"/>
      <c r="AL806" s="209"/>
      <c r="AM806" s="24"/>
      <c r="AN806" s="24"/>
      <c r="AO806" s="223" t="str">
        <f t="shared" si="3"/>
        <v/>
      </c>
      <c r="AP806" s="223" t="str">
        <f>IFERROR(VLOOKUP(AM806,ORFEO2025!H:O,5,0),"")</f>
        <v/>
      </c>
      <c r="AQ806" s="223" t="str">
        <f>IFERROR(VLOOKUP(AM806,ORFEO2025!H:O,6,0),"")</f>
        <v/>
      </c>
      <c r="AR806" s="223" t="str">
        <f>IFERROR(VLOOKUP(AM806,ORFEO2025!H:O,7,0),"")</f>
        <v/>
      </c>
      <c r="AS806" s="223" t="str">
        <f>IFERROR(VLOOKUP(AM806,ORFEO2025!H:O,8,0),"")</f>
        <v/>
      </c>
      <c r="AT806" s="224" t="str">
        <f>IFERROR(VLOOKUP(AM806,ORFEO2025!H:O,9,0),"")</f>
        <v/>
      </c>
    </row>
    <row r="807">
      <c r="A807" s="261">
        <v>2.0255920342851E13</v>
      </c>
      <c r="B807" s="248"/>
      <c r="C807" s="28"/>
      <c r="D807" s="24"/>
      <c r="E807" s="227"/>
      <c r="F807" s="216" t="b">
        <v>1</v>
      </c>
      <c r="G807" s="24"/>
      <c r="H807" s="24"/>
      <c r="I807" s="209"/>
      <c r="J807" s="219" t="str">
        <f t="shared" si="6"/>
        <v/>
      </c>
      <c r="K807" s="24"/>
      <c r="L807" s="24"/>
      <c r="M807" s="24"/>
      <c r="N807" s="24"/>
      <c r="O807" s="24"/>
      <c r="P807" s="24"/>
      <c r="Q807" s="24"/>
      <c r="R807" s="24"/>
      <c r="S807" s="27"/>
      <c r="T807" s="24"/>
      <c r="U807" s="24"/>
      <c r="V807" s="24"/>
      <c r="W807" s="24"/>
      <c r="X807" s="209"/>
      <c r="Y807" s="216"/>
      <c r="Z807" s="216">
        <f t="shared" si="2"/>
        <v>20255920245611</v>
      </c>
      <c r="AA807" s="250">
        <f>ORFEO2025!C790</f>
        <v>45821.41111</v>
      </c>
      <c r="AB807" s="216">
        <f>ORFEO2025!H788</f>
        <v>20255920245611</v>
      </c>
      <c r="AC807" s="216" t="str">
        <f>ORFEO2025!G788</f>
        <v>OSCAR CASTAÑEDA</v>
      </c>
      <c r="AD807" s="24"/>
      <c r="AE807" s="24"/>
      <c r="AF807" s="24"/>
      <c r="AG807" s="24"/>
      <c r="AH807" s="24"/>
      <c r="AI807" s="24"/>
      <c r="AJ807" s="24"/>
      <c r="AK807" s="24"/>
      <c r="AL807" s="209"/>
      <c r="AM807" s="24"/>
      <c r="AN807" s="24"/>
      <c r="AO807" s="223" t="str">
        <f t="shared" si="3"/>
        <v/>
      </c>
      <c r="AP807" s="223" t="str">
        <f>IFERROR(VLOOKUP(AM807,ORFEO2025!H:O,5,0),"")</f>
        <v/>
      </c>
      <c r="AQ807" s="223" t="str">
        <f>IFERROR(VLOOKUP(AM807,ORFEO2025!H:O,6,0),"")</f>
        <v/>
      </c>
      <c r="AR807" s="223" t="str">
        <f>IFERROR(VLOOKUP(AM807,ORFEO2025!H:O,7,0),"")</f>
        <v/>
      </c>
      <c r="AS807" s="223" t="str">
        <f>IFERROR(VLOOKUP(AM807,ORFEO2025!H:O,8,0),"")</f>
        <v/>
      </c>
      <c r="AT807" s="224" t="str">
        <f>IFERROR(VLOOKUP(AM807,ORFEO2025!H:O,9,0),"")</f>
        <v/>
      </c>
    </row>
    <row r="808">
      <c r="A808" s="261">
        <v>2.0255920342881E13</v>
      </c>
      <c r="B808" s="248"/>
      <c r="C808" s="28"/>
      <c r="D808" s="24"/>
      <c r="E808" s="227"/>
      <c r="F808" s="216" t="b">
        <v>1</v>
      </c>
      <c r="G808" s="24"/>
      <c r="H808" s="24"/>
      <c r="I808" s="209"/>
      <c r="J808" s="219" t="str">
        <f t="shared" si="6"/>
        <v/>
      </c>
      <c r="K808" s="24"/>
      <c r="L808" s="24"/>
      <c r="M808" s="24"/>
      <c r="N808" s="24"/>
      <c r="O808" s="24"/>
      <c r="P808" s="24"/>
      <c r="Q808" s="24"/>
      <c r="R808" s="24"/>
      <c r="S808" s="27"/>
      <c r="T808" s="24"/>
      <c r="U808" s="24"/>
      <c r="V808" s="24"/>
      <c r="W808" s="24"/>
      <c r="X808" s="209"/>
      <c r="Y808" s="216"/>
      <c r="Z808" s="216">
        <f t="shared" si="2"/>
        <v>20255920039151</v>
      </c>
      <c r="AA808" s="250">
        <f>ORFEO2025!C791</f>
        <v>45821.35625</v>
      </c>
      <c r="AB808" s="216">
        <f>ORFEO2025!H789</f>
        <v>20255920039151</v>
      </c>
      <c r="AC808" s="216" t="str">
        <f>ORFEO2025!G789</f>
        <v>EDGAR GRANADOS</v>
      </c>
      <c r="AD808" s="24"/>
      <c r="AE808" s="24"/>
      <c r="AF808" s="24"/>
      <c r="AG808" s="24"/>
      <c r="AH808" s="24"/>
      <c r="AI808" s="24"/>
      <c r="AJ808" s="24"/>
      <c r="AK808" s="24"/>
      <c r="AL808" s="209"/>
      <c r="AM808" s="24"/>
      <c r="AN808" s="24"/>
      <c r="AO808" s="223" t="str">
        <f t="shared" si="3"/>
        <v/>
      </c>
      <c r="AP808" s="223" t="str">
        <f>IFERROR(VLOOKUP(AM808,ORFEO2025!H:O,5,0),"")</f>
        <v/>
      </c>
      <c r="AQ808" s="223" t="str">
        <f>IFERROR(VLOOKUP(AM808,ORFEO2025!H:O,6,0),"")</f>
        <v/>
      </c>
      <c r="AR808" s="223" t="str">
        <f>IFERROR(VLOOKUP(AM808,ORFEO2025!H:O,7,0),"")</f>
        <v/>
      </c>
      <c r="AS808" s="223" t="str">
        <f>IFERROR(VLOOKUP(AM808,ORFEO2025!H:O,8,0),"")</f>
        <v/>
      </c>
      <c r="AT808" s="224" t="str">
        <f>IFERROR(VLOOKUP(AM808,ORFEO2025!H:O,9,0),"")</f>
        <v/>
      </c>
    </row>
    <row r="809">
      <c r="A809" s="261">
        <v>2.0255920343291E13</v>
      </c>
      <c r="B809" s="248"/>
      <c r="C809" s="28"/>
      <c r="D809" s="24"/>
      <c r="E809" s="227"/>
      <c r="F809" s="216" t="b">
        <v>1</v>
      </c>
      <c r="G809" s="24"/>
      <c r="H809" s="24"/>
      <c r="I809" s="209"/>
      <c r="J809" s="219" t="str">
        <f t="shared" si="6"/>
        <v/>
      </c>
      <c r="K809" s="24"/>
      <c r="L809" s="24"/>
      <c r="M809" s="24"/>
      <c r="N809" s="24"/>
      <c r="O809" s="24"/>
      <c r="P809" s="24"/>
      <c r="Q809" s="24"/>
      <c r="R809" s="24"/>
      <c r="S809" s="27"/>
      <c r="T809" s="24"/>
      <c r="U809" s="24"/>
      <c r="V809" s="24"/>
      <c r="W809" s="24"/>
      <c r="X809" s="209"/>
      <c r="Y809" s="216"/>
      <c r="Z809" s="216">
        <f t="shared" si="2"/>
        <v>20255920204841</v>
      </c>
      <c r="AA809" s="250">
        <f>ORFEO2025!C792</f>
        <v>45821.35278</v>
      </c>
      <c r="AB809" s="216">
        <f>ORFEO2025!H790</f>
        <v>20255920204841</v>
      </c>
      <c r="AC809" s="216" t="str">
        <f>ORFEO2025!G790</f>
        <v>EDGAR GRANADOS</v>
      </c>
      <c r="AD809" s="24"/>
      <c r="AE809" s="24"/>
      <c r="AF809" s="24"/>
      <c r="AG809" s="24"/>
      <c r="AH809" s="24"/>
      <c r="AI809" s="24"/>
      <c r="AJ809" s="24"/>
      <c r="AK809" s="24"/>
      <c r="AL809" s="209"/>
      <c r="AM809" s="24"/>
      <c r="AN809" s="24"/>
      <c r="AO809" s="223" t="str">
        <f t="shared" si="3"/>
        <v/>
      </c>
      <c r="AP809" s="223" t="str">
        <f>IFERROR(VLOOKUP(AM809,ORFEO2025!H:O,5,0),"")</f>
        <v/>
      </c>
      <c r="AQ809" s="223" t="str">
        <f>IFERROR(VLOOKUP(AM809,ORFEO2025!H:O,6,0),"")</f>
        <v/>
      </c>
      <c r="AR809" s="223" t="str">
        <f>IFERROR(VLOOKUP(AM809,ORFEO2025!H:O,7,0),"")</f>
        <v/>
      </c>
      <c r="AS809" s="223" t="str">
        <f>IFERROR(VLOOKUP(AM809,ORFEO2025!H:O,8,0),"")</f>
        <v/>
      </c>
      <c r="AT809" s="224" t="str">
        <f>IFERROR(VLOOKUP(AM809,ORFEO2025!H:O,9,0),"")</f>
        <v/>
      </c>
    </row>
    <row r="810">
      <c r="A810" s="261">
        <v>2.0255920343311E13</v>
      </c>
      <c r="B810" s="248"/>
      <c r="C810" s="28"/>
      <c r="D810" s="24"/>
      <c r="E810" s="227"/>
      <c r="F810" s="216" t="b">
        <v>1</v>
      </c>
      <c r="G810" s="24"/>
      <c r="H810" s="24"/>
      <c r="I810" s="209"/>
      <c r="J810" s="219" t="str">
        <f t="shared" si="6"/>
        <v/>
      </c>
      <c r="K810" s="24"/>
      <c r="L810" s="24"/>
      <c r="M810" s="24"/>
      <c r="N810" s="24"/>
      <c r="O810" s="24"/>
      <c r="P810" s="24"/>
      <c r="Q810" s="24"/>
      <c r="R810" s="24"/>
      <c r="S810" s="27"/>
      <c r="T810" s="24"/>
      <c r="U810" s="24"/>
      <c r="V810" s="24"/>
      <c r="W810" s="24"/>
      <c r="X810" s="209"/>
      <c r="Y810" s="216"/>
      <c r="Z810" s="216">
        <f t="shared" si="2"/>
        <v>20255920253871</v>
      </c>
      <c r="AA810" s="250">
        <f>ORFEO2025!C793</f>
        <v>45820</v>
      </c>
      <c r="AB810" s="216">
        <f>ORFEO2025!H791</f>
        <v>20255920253871</v>
      </c>
      <c r="AC810" s="216" t="str">
        <f>ORFEO2025!G791</f>
        <v>SANDRA ROTAVISTA</v>
      </c>
      <c r="AD810" s="24"/>
      <c r="AE810" s="24"/>
      <c r="AF810" s="24"/>
      <c r="AG810" s="24"/>
      <c r="AH810" s="24"/>
      <c r="AI810" s="24"/>
      <c r="AJ810" s="24"/>
      <c r="AK810" s="24"/>
      <c r="AL810" s="209"/>
      <c r="AM810" s="24"/>
      <c r="AN810" s="24"/>
      <c r="AO810" s="223" t="str">
        <f t="shared" si="3"/>
        <v/>
      </c>
      <c r="AP810" s="223" t="str">
        <f>IFERROR(VLOOKUP(AM810,ORFEO2025!H:O,5,0),"")</f>
        <v/>
      </c>
      <c r="AQ810" s="223" t="str">
        <f>IFERROR(VLOOKUP(AM810,ORFEO2025!H:O,6,0),"")</f>
        <v/>
      </c>
      <c r="AR810" s="223" t="str">
        <f>IFERROR(VLOOKUP(AM810,ORFEO2025!H:O,7,0),"")</f>
        <v/>
      </c>
      <c r="AS810" s="223" t="str">
        <f>IFERROR(VLOOKUP(AM810,ORFEO2025!H:O,8,0),"")</f>
        <v/>
      </c>
      <c r="AT810" s="224" t="str">
        <f>IFERROR(VLOOKUP(AM810,ORFEO2025!H:O,9,0),"")</f>
        <v/>
      </c>
    </row>
    <row r="811">
      <c r="A811" s="261">
        <v>2.0255920343341E13</v>
      </c>
      <c r="B811" s="248"/>
      <c r="C811" s="28"/>
      <c r="D811" s="24"/>
      <c r="E811" s="227"/>
      <c r="F811" s="216" t="b">
        <v>1</v>
      </c>
      <c r="G811" s="24"/>
      <c r="H811" s="24"/>
      <c r="I811" s="209"/>
      <c r="J811" s="219" t="str">
        <f t="shared" si="6"/>
        <v/>
      </c>
      <c r="K811" s="24"/>
      <c r="L811" s="24"/>
      <c r="M811" s="24"/>
      <c r="N811" s="24"/>
      <c r="O811" s="24"/>
      <c r="P811" s="24"/>
      <c r="Q811" s="24"/>
      <c r="R811" s="24"/>
      <c r="S811" s="27"/>
      <c r="T811" s="24"/>
      <c r="U811" s="24"/>
      <c r="V811" s="24"/>
      <c r="W811" s="24"/>
      <c r="X811" s="209"/>
      <c r="Y811" s="216"/>
      <c r="Z811" s="216" t="str">
        <f t="shared" si="2"/>
        <v/>
      </c>
      <c r="AA811" s="250">
        <f>ORFEO2025!C794</f>
        <v>45820</v>
      </c>
      <c r="AB811" s="216" t="str">
        <f>ORFEO2025!H792</f>
        <v>Solicitud de información - histórica de construcción de segmentos viales al IDU–  de los siguientes segmentos viales:
• CIV 9000078 – Carrera 130 entre Calle 22A y Calle 22C, DUPLICIDAD RAD. 20255910066302.</v>
      </c>
      <c r="AC811" s="216" t="str">
        <f>ORFEO2025!G792</f>
        <v>EDGAR GRANADOS</v>
      </c>
      <c r="AD811" s="24"/>
      <c r="AE811" s="24"/>
      <c r="AF811" s="24"/>
      <c r="AG811" s="24"/>
      <c r="AH811" s="24"/>
      <c r="AI811" s="24"/>
      <c r="AJ811" s="24"/>
      <c r="AK811" s="24"/>
      <c r="AL811" s="209"/>
      <c r="AM811" s="24"/>
      <c r="AN811" s="24"/>
      <c r="AO811" s="223" t="str">
        <f t="shared" si="3"/>
        <v/>
      </c>
      <c r="AP811" s="223" t="str">
        <f>IFERROR(VLOOKUP(AM811,ORFEO2025!H:O,5,0),"")</f>
        <v/>
      </c>
      <c r="AQ811" s="223" t="str">
        <f>IFERROR(VLOOKUP(AM811,ORFEO2025!H:O,6,0),"")</f>
        <v/>
      </c>
      <c r="AR811" s="223" t="str">
        <f>IFERROR(VLOOKUP(AM811,ORFEO2025!H:O,7,0),"")</f>
        <v/>
      </c>
      <c r="AS811" s="223" t="str">
        <f>IFERROR(VLOOKUP(AM811,ORFEO2025!H:O,8,0),"")</f>
        <v/>
      </c>
      <c r="AT811" s="224" t="str">
        <f>IFERROR(VLOOKUP(AM811,ORFEO2025!H:O,9,0),"")</f>
        <v/>
      </c>
    </row>
    <row r="812">
      <c r="A812" s="261">
        <v>2.0255920343391E13</v>
      </c>
      <c r="B812" s="229"/>
      <c r="C812" s="28"/>
      <c r="D812" s="24"/>
      <c r="E812" s="227"/>
      <c r="F812" s="216" t="b">
        <v>1</v>
      </c>
      <c r="G812" s="24"/>
      <c r="H812" s="24"/>
      <c r="I812" s="209"/>
      <c r="J812" s="219" t="str">
        <f t="shared" si="6"/>
        <v/>
      </c>
      <c r="K812" s="24"/>
      <c r="L812" s="24"/>
      <c r="M812" s="24"/>
      <c r="N812" s="24"/>
      <c r="O812" s="24"/>
      <c r="P812" s="24"/>
      <c r="Q812" s="24"/>
      <c r="R812" s="24"/>
      <c r="S812" s="27"/>
      <c r="T812" s="24"/>
      <c r="U812" s="24"/>
      <c r="V812" s="24"/>
      <c r="W812" s="24"/>
      <c r="X812" s="209"/>
      <c r="Y812" s="216"/>
      <c r="Z812" s="216" t="str">
        <f t="shared" si="2"/>
        <v/>
      </c>
      <c r="AA812" s="250">
        <f>ORFEO2025!C795</f>
        <v>45820</v>
      </c>
      <c r="AB812" s="216" t="str">
        <f>ORFEO2025!H793</f>
        <v>Solicitud de información - histórica de construcción de segmentos viales al IDU–  de los siguientes segmentos viales:
• CIV 9000078 – Carrera 130 entre Calle 22A y Calle 22C, Reasignado Ing. Santiago Vargas.</v>
      </c>
      <c r="AC812" s="216" t="str">
        <f>ORFEO2025!G793</f>
        <v>EDGAR GRANADOS</v>
      </c>
      <c r="AD812" s="24"/>
      <c r="AE812" s="24"/>
      <c r="AF812" s="24"/>
      <c r="AG812" s="24"/>
      <c r="AH812" s="24"/>
      <c r="AI812" s="24"/>
      <c r="AJ812" s="24"/>
      <c r="AK812" s="24"/>
      <c r="AL812" s="209"/>
      <c r="AM812" s="24"/>
      <c r="AN812" s="24"/>
      <c r="AO812" s="223" t="str">
        <f t="shared" si="3"/>
        <v/>
      </c>
      <c r="AP812" s="223" t="str">
        <f>IFERROR(VLOOKUP(AM812,ORFEO2025!H:O,5,0),"")</f>
        <v/>
      </c>
      <c r="AQ812" s="223" t="str">
        <f>IFERROR(VLOOKUP(AM812,ORFEO2025!H:O,6,0),"")</f>
        <v/>
      </c>
      <c r="AR812" s="223" t="str">
        <f>IFERROR(VLOOKUP(AM812,ORFEO2025!H:O,7,0),"")</f>
        <v/>
      </c>
      <c r="AS812" s="223" t="str">
        <f>IFERROR(VLOOKUP(AM812,ORFEO2025!H:O,8,0),"")</f>
        <v/>
      </c>
      <c r="AT812" s="224" t="str">
        <f>IFERROR(VLOOKUP(AM812,ORFEO2025!H:O,9,0),"")</f>
        <v/>
      </c>
    </row>
    <row r="813">
      <c r="A813" s="261">
        <v>2.0255920345451E13</v>
      </c>
      <c r="B813" s="248"/>
      <c r="C813" s="28"/>
      <c r="D813" s="24"/>
      <c r="E813" s="227"/>
      <c r="F813" s="216" t="b">
        <v>1</v>
      </c>
      <c r="G813" s="24"/>
      <c r="H813" s="24"/>
      <c r="I813" s="209"/>
      <c r="J813" s="219" t="str">
        <f t="shared" si="6"/>
        <v/>
      </c>
      <c r="K813" s="24"/>
      <c r="L813" s="24"/>
      <c r="M813" s="24"/>
      <c r="N813" s="24"/>
      <c r="O813" s="24"/>
      <c r="P813" s="24"/>
      <c r="Q813" s="24"/>
      <c r="R813" s="24"/>
      <c r="S813" s="27"/>
      <c r="T813" s="24"/>
      <c r="U813" s="24"/>
      <c r="V813" s="24"/>
      <c r="W813" s="24"/>
      <c r="X813" s="209"/>
      <c r="Y813" s="216"/>
      <c r="Z813" s="216" t="str">
        <f t="shared" si="2"/>
        <v/>
      </c>
      <c r="AA813" s="226">
        <f>ORFEO2025!C796</f>
        <v>45797</v>
      </c>
      <c r="AB813" s="216" t="str">
        <f>ORFEO2025!H794</f>
        <v>REASIGNADO PARA CIERRE 
ENTERADOS DE INTERVENCION CORRECTIVA HECHA POR CONTRATISTA</v>
      </c>
      <c r="AC813" s="216" t="str">
        <f>ORFEO2025!G794</f>
        <v>OSCAR CASTAÑEDA</v>
      </c>
      <c r="AD813" s="24"/>
      <c r="AE813" s="24"/>
      <c r="AF813" s="24"/>
      <c r="AG813" s="24"/>
      <c r="AH813" s="24"/>
      <c r="AI813" s="24"/>
      <c r="AJ813" s="24"/>
      <c r="AK813" s="24"/>
      <c r="AL813" s="209"/>
      <c r="AM813" s="24"/>
      <c r="AN813" s="24"/>
      <c r="AO813" s="223" t="str">
        <f t="shared" si="3"/>
        <v/>
      </c>
      <c r="AP813" s="223" t="str">
        <f>IFERROR(VLOOKUP(AM813,ORFEO2025!H:O,5,0),"")</f>
        <v/>
      </c>
      <c r="AQ813" s="223" t="str">
        <f>IFERROR(VLOOKUP(AM813,ORFEO2025!H:O,6,0),"")</f>
        <v/>
      </c>
      <c r="AR813" s="223" t="str">
        <f>IFERROR(VLOOKUP(AM813,ORFEO2025!H:O,7,0),"")</f>
        <v/>
      </c>
      <c r="AS813" s="223" t="str">
        <f>IFERROR(VLOOKUP(AM813,ORFEO2025!H:O,8,0),"")</f>
        <v/>
      </c>
      <c r="AT813" s="224" t="str">
        <f>IFERROR(VLOOKUP(AM813,ORFEO2025!H:O,9,0),"")</f>
        <v/>
      </c>
    </row>
    <row r="814">
      <c r="A814" s="261">
        <v>2.0255920345601E13</v>
      </c>
      <c r="B814" s="248"/>
      <c r="C814" s="28"/>
      <c r="D814" s="24"/>
      <c r="E814" s="227"/>
      <c r="F814" s="216" t="b">
        <v>1</v>
      </c>
      <c r="G814" s="24"/>
      <c r="H814" s="24"/>
      <c r="I814" s="209"/>
      <c r="J814" s="219" t="str">
        <f t="shared" si="6"/>
        <v/>
      </c>
      <c r="K814" s="24"/>
      <c r="L814" s="24"/>
      <c r="M814" s="24"/>
      <c r="N814" s="24"/>
      <c r="O814" s="24"/>
      <c r="P814" s="24"/>
      <c r="Q814" s="24"/>
      <c r="R814" s="24"/>
      <c r="S814" s="27"/>
      <c r="T814" s="24"/>
      <c r="U814" s="24"/>
      <c r="V814" s="24"/>
      <c r="W814" s="24"/>
      <c r="X814" s="209"/>
      <c r="Y814" s="216"/>
      <c r="Z814" s="216">
        <f t="shared" si="2"/>
        <v>20255920203951</v>
      </c>
      <c r="AA814" s="250">
        <f>ORFEO2025!C797</f>
        <v>45826</v>
      </c>
      <c r="AB814" s="216">
        <f>ORFEO2025!H795</f>
        <v>20255920203951</v>
      </c>
      <c r="AC814" s="216" t="str">
        <f>ORFEO2025!G795</f>
        <v>DIEGO PEÑA</v>
      </c>
      <c r="AD814" s="24"/>
      <c r="AE814" s="24"/>
      <c r="AF814" s="24"/>
      <c r="AG814" s="24"/>
      <c r="AH814" s="24"/>
      <c r="AI814" s="24"/>
      <c r="AJ814" s="24"/>
      <c r="AK814" s="24"/>
      <c r="AL814" s="209"/>
      <c r="AM814" s="24"/>
      <c r="AN814" s="24"/>
      <c r="AO814" s="223" t="str">
        <f t="shared" si="3"/>
        <v/>
      </c>
      <c r="AP814" s="223" t="str">
        <f>IFERROR(VLOOKUP(AM814,ORFEO2025!H:O,5,0),"")</f>
        <v/>
      </c>
      <c r="AQ814" s="223" t="str">
        <f>IFERROR(VLOOKUP(AM814,ORFEO2025!H:O,6,0),"")</f>
        <v/>
      </c>
      <c r="AR814" s="223" t="str">
        <f>IFERROR(VLOOKUP(AM814,ORFEO2025!H:O,7,0),"")</f>
        <v/>
      </c>
      <c r="AS814" s="223" t="str">
        <f>IFERROR(VLOOKUP(AM814,ORFEO2025!H:O,8,0),"")</f>
        <v/>
      </c>
      <c r="AT814" s="224" t="str">
        <f>IFERROR(VLOOKUP(AM814,ORFEO2025!H:O,9,0),"")</f>
        <v/>
      </c>
    </row>
    <row r="815">
      <c r="A815" s="261">
        <v>2.0255920345951E13</v>
      </c>
      <c r="B815" s="248"/>
      <c r="C815" s="28"/>
      <c r="D815" s="24"/>
      <c r="E815" s="227"/>
      <c r="F815" s="216" t="b">
        <v>1</v>
      </c>
      <c r="G815" s="24"/>
      <c r="H815" s="24"/>
      <c r="I815" s="209"/>
      <c r="J815" s="219" t="str">
        <f t="shared" si="6"/>
        <v/>
      </c>
      <c r="K815" s="24"/>
      <c r="L815" s="24"/>
      <c r="M815" s="24"/>
      <c r="N815" s="24"/>
      <c r="O815" s="24"/>
      <c r="P815" s="24"/>
      <c r="Q815" s="24"/>
      <c r="R815" s="24"/>
      <c r="S815" s="27"/>
      <c r="T815" s="24"/>
      <c r="U815" s="24"/>
      <c r="V815" s="24"/>
      <c r="W815" s="24"/>
      <c r="X815" s="209"/>
      <c r="Y815" s="216"/>
      <c r="Z815" s="216">
        <f t="shared" si="2"/>
        <v>20255920184381</v>
      </c>
      <c r="AA815" s="250">
        <f>ORFEO2025!C798</f>
        <v>45826</v>
      </c>
      <c r="AB815" s="216">
        <f>ORFEO2025!H796</f>
        <v>20255920184381</v>
      </c>
      <c r="AC815" s="216" t="str">
        <f>ORFEO2025!G796</f>
        <v>EDGAR GRANADOS</v>
      </c>
      <c r="AD815" s="24"/>
      <c r="AE815" s="24"/>
      <c r="AF815" s="24"/>
      <c r="AG815" s="24"/>
      <c r="AH815" s="24"/>
      <c r="AI815" s="24"/>
      <c r="AJ815" s="24"/>
      <c r="AK815" s="24"/>
      <c r="AL815" s="209"/>
      <c r="AM815" s="24"/>
      <c r="AN815" s="24"/>
      <c r="AO815" s="223" t="str">
        <f t="shared" si="3"/>
        <v/>
      </c>
      <c r="AP815" s="223" t="str">
        <f>IFERROR(VLOOKUP(AM815,ORFEO2025!H:O,5,0),"")</f>
        <v/>
      </c>
      <c r="AQ815" s="223" t="str">
        <f>IFERROR(VLOOKUP(AM815,ORFEO2025!H:O,6,0),"")</f>
        <v/>
      </c>
      <c r="AR815" s="223" t="str">
        <f>IFERROR(VLOOKUP(AM815,ORFEO2025!H:O,7,0),"")</f>
        <v/>
      </c>
      <c r="AS815" s="223" t="str">
        <f>IFERROR(VLOOKUP(AM815,ORFEO2025!H:O,8,0),"")</f>
        <v/>
      </c>
      <c r="AT815" s="224" t="str">
        <f>IFERROR(VLOOKUP(AM815,ORFEO2025!H:O,9,0),"")</f>
        <v/>
      </c>
    </row>
    <row r="816">
      <c r="A816" s="261">
        <v>2.0255920346111E13</v>
      </c>
      <c r="B816" s="229"/>
      <c r="C816" s="28"/>
      <c r="D816" s="24"/>
      <c r="E816" s="227"/>
      <c r="F816" s="216" t="b">
        <v>1</v>
      </c>
      <c r="G816" s="216" t="s">
        <v>3772</v>
      </c>
      <c r="H816" s="24"/>
      <c r="I816" s="209"/>
      <c r="J816" s="219" t="str">
        <f t="shared" si="6"/>
        <v/>
      </c>
      <c r="K816" s="24"/>
      <c r="L816" s="24"/>
      <c r="M816" s="24"/>
      <c r="N816" s="24"/>
      <c r="O816" s="24"/>
      <c r="P816" s="24"/>
      <c r="Q816" s="24"/>
      <c r="R816" s="24"/>
      <c r="S816" s="27"/>
      <c r="T816" s="24"/>
      <c r="U816" s="24"/>
      <c r="V816" s="24"/>
      <c r="W816" s="24"/>
      <c r="X816" s="209"/>
      <c r="Y816" s="216"/>
      <c r="Z816" s="216">
        <f t="shared" si="2"/>
        <v>20255920245521</v>
      </c>
      <c r="AA816" s="250">
        <f>ORFEO2025!C799</f>
        <v>45826</v>
      </c>
      <c r="AB816" s="216">
        <f>ORFEO2025!H797</f>
        <v>20255920245521</v>
      </c>
      <c r="AC816" s="216" t="str">
        <f>ORFEO2025!G797</f>
        <v>EDGAR GRANADOS</v>
      </c>
      <c r="AD816" s="24"/>
      <c r="AE816" s="24"/>
      <c r="AF816" s="24"/>
      <c r="AG816" s="24"/>
      <c r="AH816" s="24"/>
      <c r="AI816" s="24"/>
      <c r="AJ816" s="24"/>
      <c r="AK816" s="24"/>
      <c r="AL816" s="209"/>
      <c r="AM816" s="24"/>
      <c r="AN816" s="24"/>
      <c r="AO816" s="223" t="str">
        <f t="shared" si="3"/>
        <v/>
      </c>
      <c r="AP816" s="223" t="str">
        <f>IFERROR(VLOOKUP(AM816,ORFEO2025!H:O,5,0),"")</f>
        <v/>
      </c>
      <c r="AQ816" s="223" t="str">
        <f>IFERROR(VLOOKUP(AM816,ORFEO2025!H:O,6,0),"")</f>
        <v/>
      </c>
      <c r="AR816" s="223" t="str">
        <f>IFERROR(VLOOKUP(AM816,ORFEO2025!H:O,7,0),"")</f>
        <v/>
      </c>
      <c r="AS816" s="223" t="str">
        <f>IFERROR(VLOOKUP(AM816,ORFEO2025!H:O,8,0),"")</f>
        <v/>
      </c>
      <c r="AT816" s="224" t="str">
        <f>IFERROR(VLOOKUP(AM816,ORFEO2025!H:O,9,0),"")</f>
        <v/>
      </c>
    </row>
    <row r="817">
      <c r="A817" s="261">
        <v>2.0255920346251E13</v>
      </c>
      <c r="B817" s="248"/>
      <c r="C817" s="28"/>
      <c r="D817" s="24"/>
      <c r="E817" s="227"/>
      <c r="F817" s="216" t="b">
        <v>1</v>
      </c>
      <c r="G817" s="24"/>
      <c r="H817" s="24"/>
      <c r="I817" s="209"/>
      <c r="J817" s="219" t="str">
        <f t="shared" si="6"/>
        <v/>
      </c>
      <c r="K817" s="24"/>
      <c r="L817" s="24"/>
      <c r="M817" s="24"/>
      <c r="N817" s="24"/>
      <c r="O817" s="24"/>
      <c r="P817" s="24"/>
      <c r="Q817" s="24"/>
      <c r="R817" s="24"/>
      <c r="S817" s="27"/>
      <c r="T817" s="24"/>
      <c r="U817" s="24"/>
      <c r="V817" s="24"/>
      <c r="W817" s="24"/>
      <c r="X817" s="209"/>
      <c r="Y817" s="216"/>
      <c r="Z817" s="216" t="str">
        <f t="shared" si="2"/>
        <v/>
      </c>
      <c r="AA817" s="250">
        <f>ORFEO2025!C800</f>
        <v>45826</v>
      </c>
      <c r="AB817" s="216" t="str">
        <f>ORFEO2025!H798</f>
        <v>SE CIERRA TENIENDO EN CUENTA QUE ES INFORMATIVO</v>
      </c>
      <c r="AC817" s="216" t="str">
        <f>ORFEO2025!G798</f>
        <v>SANTIAGO VARGAS CAMACHO</v>
      </c>
      <c r="AD817" s="24"/>
      <c r="AE817" s="24"/>
      <c r="AF817" s="24"/>
      <c r="AG817" s="24"/>
      <c r="AH817" s="24"/>
      <c r="AI817" s="24"/>
      <c r="AJ817" s="24"/>
      <c r="AK817" s="24"/>
      <c r="AL817" s="209"/>
      <c r="AM817" s="24"/>
      <c r="AN817" s="24"/>
      <c r="AO817" s="223" t="str">
        <f t="shared" si="3"/>
        <v/>
      </c>
      <c r="AP817" s="223" t="str">
        <f>IFERROR(VLOOKUP(AM817,ORFEO2025!H:O,5,0),"")</f>
        <v/>
      </c>
      <c r="AQ817" s="223" t="str">
        <f>IFERROR(VLOOKUP(AM817,ORFEO2025!H:O,6,0),"")</f>
        <v/>
      </c>
      <c r="AR817" s="223" t="str">
        <f>IFERROR(VLOOKUP(AM817,ORFEO2025!H:O,7,0),"")</f>
        <v/>
      </c>
      <c r="AS817" s="223" t="str">
        <f>IFERROR(VLOOKUP(AM817,ORFEO2025!H:O,8,0),"")</f>
        <v/>
      </c>
      <c r="AT817" s="224" t="str">
        <f>IFERROR(VLOOKUP(AM817,ORFEO2025!H:O,9,0),"")</f>
        <v/>
      </c>
    </row>
    <row r="818">
      <c r="A818" s="261">
        <v>2.0255920346311E13</v>
      </c>
      <c r="B818" s="248"/>
      <c r="C818" s="28"/>
      <c r="D818" s="24"/>
      <c r="E818" s="227"/>
      <c r="F818" s="216" t="b">
        <v>1</v>
      </c>
      <c r="G818" s="24"/>
      <c r="H818" s="24"/>
      <c r="I818" s="209"/>
      <c r="J818" s="219" t="str">
        <f t="shared" si="6"/>
        <v/>
      </c>
      <c r="K818" s="24"/>
      <c r="L818" s="24"/>
      <c r="M818" s="24"/>
      <c r="N818" s="24"/>
      <c r="O818" s="24"/>
      <c r="P818" s="24"/>
      <c r="Q818" s="24"/>
      <c r="R818" s="24"/>
      <c r="S818" s="27"/>
      <c r="T818" s="24"/>
      <c r="U818" s="24"/>
      <c r="V818" s="24"/>
      <c r="W818" s="24"/>
      <c r="X818" s="209"/>
      <c r="Y818" s="216"/>
      <c r="Z818" s="216">
        <f t="shared" si="2"/>
        <v>20255920245501</v>
      </c>
      <c r="AA818" s="250">
        <f>ORFEO2025!C801</f>
        <v>45826</v>
      </c>
      <c r="AB818" s="216">
        <f>ORFEO2025!H799</f>
        <v>20255920245501</v>
      </c>
      <c r="AC818" s="216" t="str">
        <f>ORFEO2025!G799</f>
        <v>EDGAR GRANADOS</v>
      </c>
      <c r="AD818" s="24"/>
      <c r="AE818" s="24"/>
      <c r="AF818" s="24"/>
      <c r="AG818" s="24"/>
      <c r="AH818" s="24"/>
      <c r="AI818" s="24"/>
      <c r="AJ818" s="24"/>
      <c r="AK818" s="24"/>
      <c r="AL818" s="209"/>
      <c r="AM818" s="24"/>
      <c r="AN818" s="24"/>
      <c r="AO818" s="223" t="str">
        <f t="shared" si="3"/>
        <v/>
      </c>
      <c r="AP818" s="223" t="str">
        <f>IFERROR(VLOOKUP(AM818,ORFEO2025!H:O,5,0),"")</f>
        <v/>
      </c>
      <c r="AQ818" s="223" t="str">
        <f>IFERROR(VLOOKUP(AM818,ORFEO2025!H:O,6,0),"")</f>
        <v/>
      </c>
      <c r="AR818" s="223" t="str">
        <f>IFERROR(VLOOKUP(AM818,ORFEO2025!H:O,7,0),"")</f>
        <v/>
      </c>
      <c r="AS818" s="223" t="str">
        <f>IFERROR(VLOOKUP(AM818,ORFEO2025!H:O,8,0),"")</f>
        <v/>
      </c>
      <c r="AT818" s="224" t="str">
        <f>IFERROR(VLOOKUP(AM818,ORFEO2025!H:O,9,0),"")</f>
        <v/>
      </c>
    </row>
    <row r="819">
      <c r="A819" s="261">
        <v>2.0255920346411E13</v>
      </c>
      <c r="B819" s="248"/>
      <c r="C819" s="28"/>
      <c r="D819" s="24"/>
      <c r="E819" s="227"/>
      <c r="F819" s="216" t="b">
        <v>1</v>
      </c>
      <c r="G819" s="24"/>
      <c r="H819" s="24"/>
      <c r="I819" s="209"/>
      <c r="J819" s="219" t="str">
        <f t="shared" si="6"/>
        <v/>
      </c>
      <c r="K819" s="24"/>
      <c r="L819" s="24"/>
      <c r="M819" s="24"/>
      <c r="N819" s="24"/>
      <c r="O819" s="24"/>
      <c r="P819" s="24"/>
      <c r="Q819" s="24"/>
      <c r="R819" s="24"/>
      <c r="S819" s="27"/>
      <c r="T819" s="24"/>
      <c r="U819" s="24"/>
      <c r="V819" s="24"/>
      <c r="W819" s="24"/>
      <c r="X819" s="209"/>
      <c r="Y819" s="216"/>
      <c r="Z819" s="216">
        <f t="shared" si="2"/>
        <v>20255920243341</v>
      </c>
      <c r="AA819" s="250">
        <f>ORFEO2025!C802</f>
        <v>45825</v>
      </c>
      <c r="AB819" s="216">
        <f>ORFEO2025!H800</f>
        <v>20255920243341</v>
      </c>
      <c r="AC819" s="216" t="str">
        <f>ORFEO2025!G800</f>
        <v>EDGAR GRANADOS</v>
      </c>
      <c r="AD819" s="24"/>
      <c r="AE819" s="24"/>
      <c r="AF819" s="24"/>
      <c r="AG819" s="24"/>
      <c r="AH819" s="24"/>
      <c r="AI819" s="24"/>
      <c r="AJ819" s="24"/>
      <c r="AK819" s="24"/>
      <c r="AL819" s="209"/>
      <c r="AM819" s="24"/>
      <c r="AN819" s="24"/>
      <c r="AO819" s="223" t="str">
        <f t="shared" si="3"/>
        <v/>
      </c>
      <c r="AP819" s="223" t="str">
        <f>IFERROR(VLOOKUP(AM819,ORFEO2025!H:O,5,0),"")</f>
        <v/>
      </c>
      <c r="AQ819" s="223" t="str">
        <f>IFERROR(VLOOKUP(AM819,ORFEO2025!H:O,6,0),"")</f>
        <v/>
      </c>
      <c r="AR819" s="223" t="str">
        <f>IFERROR(VLOOKUP(AM819,ORFEO2025!H:O,7,0),"")</f>
        <v/>
      </c>
      <c r="AS819" s="223" t="str">
        <f>IFERROR(VLOOKUP(AM819,ORFEO2025!H:O,8,0),"")</f>
        <v/>
      </c>
      <c r="AT819" s="224" t="str">
        <f>IFERROR(VLOOKUP(AM819,ORFEO2025!H:O,9,0),"")</f>
        <v/>
      </c>
    </row>
    <row r="820">
      <c r="A820" s="261">
        <v>2.0255920346461E13</v>
      </c>
      <c r="B820" s="248"/>
      <c r="C820" s="28"/>
      <c r="D820" s="24"/>
      <c r="E820" s="227"/>
      <c r="F820" s="216" t="b">
        <v>1</v>
      </c>
      <c r="G820" s="24"/>
      <c r="H820" s="24"/>
      <c r="I820" s="209"/>
      <c r="J820" s="219" t="str">
        <f t="shared" si="6"/>
        <v/>
      </c>
      <c r="K820" s="24"/>
      <c r="L820" s="24"/>
      <c r="M820" s="24"/>
      <c r="N820" s="24"/>
      <c r="O820" s="24"/>
      <c r="P820" s="24"/>
      <c r="Q820" s="24"/>
      <c r="R820" s="24"/>
      <c r="S820" s="27"/>
      <c r="T820" s="24"/>
      <c r="U820" s="24"/>
      <c r="V820" s="24"/>
      <c r="W820" s="24"/>
      <c r="X820" s="209"/>
      <c r="Y820" s="216"/>
      <c r="Z820" s="216">
        <f t="shared" si="2"/>
        <v>20255920239421</v>
      </c>
      <c r="AA820" s="250">
        <f>ORFEO2025!C803</f>
        <v>45825</v>
      </c>
      <c r="AB820" s="216">
        <f>ORFEO2025!H801</f>
        <v>20255920239421</v>
      </c>
      <c r="AC820" s="216" t="str">
        <f>ORFEO2025!G801</f>
        <v>EDGAR GRANADOS</v>
      </c>
      <c r="AD820" s="24"/>
      <c r="AE820" s="24"/>
      <c r="AF820" s="24"/>
      <c r="AG820" s="24"/>
      <c r="AH820" s="24"/>
      <c r="AI820" s="24"/>
      <c r="AJ820" s="24"/>
      <c r="AK820" s="24"/>
      <c r="AL820" s="209"/>
      <c r="AM820" s="24"/>
      <c r="AN820" s="24"/>
      <c r="AO820" s="223" t="str">
        <f t="shared" si="3"/>
        <v/>
      </c>
      <c r="AP820" s="223" t="str">
        <f>IFERROR(VLOOKUP(AM820,ORFEO2025!H:O,5,0),"")</f>
        <v/>
      </c>
      <c r="AQ820" s="223" t="str">
        <f>IFERROR(VLOOKUP(AM820,ORFEO2025!H:O,6,0),"")</f>
        <v/>
      </c>
      <c r="AR820" s="223" t="str">
        <f>IFERROR(VLOOKUP(AM820,ORFEO2025!H:O,7,0),"")</f>
        <v/>
      </c>
      <c r="AS820" s="223" t="str">
        <f>IFERROR(VLOOKUP(AM820,ORFEO2025!H:O,8,0),"")</f>
        <v/>
      </c>
      <c r="AT820" s="224" t="str">
        <f>IFERROR(VLOOKUP(AM820,ORFEO2025!H:O,9,0),"")</f>
        <v/>
      </c>
    </row>
    <row r="821">
      <c r="A821" s="261">
        <v>2.0255920347251E13</v>
      </c>
      <c r="B821" s="229"/>
      <c r="C821" s="28"/>
      <c r="D821" s="24"/>
      <c r="E821" s="227"/>
      <c r="F821" s="216" t="b">
        <v>1</v>
      </c>
      <c r="G821" s="24"/>
      <c r="H821" s="24"/>
      <c r="I821" s="209"/>
      <c r="J821" s="219" t="str">
        <f t="shared" si="6"/>
        <v/>
      </c>
      <c r="K821" s="24"/>
      <c r="L821" s="24"/>
      <c r="M821" s="24"/>
      <c r="N821" s="24"/>
      <c r="O821" s="24"/>
      <c r="P821" s="24"/>
      <c r="Q821" s="24"/>
      <c r="R821" s="24"/>
      <c r="S821" s="27"/>
      <c r="T821" s="24"/>
      <c r="U821" s="24"/>
      <c r="V821" s="24"/>
      <c r="W821" s="24"/>
      <c r="X821" s="209"/>
      <c r="Y821" s="216"/>
      <c r="Z821" s="216" t="str">
        <f t="shared" si="2"/>
        <v/>
      </c>
      <c r="AA821" s="250">
        <f>ORFEO2025!C804</f>
        <v>45825</v>
      </c>
      <c r="AB821" s="216">
        <f>ORFEO2025!H802</f>
        <v>20255920245591</v>
      </c>
      <c r="AC821" s="216" t="str">
        <f>ORFEO2025!G802</f>
        <v>DIEGO PEÑA</v>
      </c>
      <c r="AD821" s="24"/>
      <c r="AE821" s="24"/>
      <c r="AF821" s="24"/>
      <c r="AG821" s="24"/>
      <c r="AH821" s="24"/>
      <c r="AI821" s="24"/>
      <c r="AJ821" s="24"/>
      <c r="AK821" s="24"/>
      <c r="AL821" s="209"/>
      <c r="AM821" s="24"/>
      <c r="AN821" s="24"/>
      <c r="AO821" s="223" t="str">
        <f t="shared" si="3"/>
        <v/>
      </c>
      <c r="AP821" s="223" t="str">
        <f>IFERROR(VLOOKUP(AM821,ORFEO2025!H:O,5,0),"")</f>
        <v/>
      </c>
      <c r="AQ821" s="223" t="str">
        <f>IFERROR(VLOOKUP(AM821,ORFEO2025!H:O,6,0),"")</f>
        <v/>
      </c>
      <c r="AR821" s="223" t="str">
        <f>IFERROR(VLOOKUP(AM821,ORFEO2025!H:O,7,0),"")</f>
        <v/>
      </c>
      <c r="AS821" s="223" t="str">
        <f>IFERROR(VLOOKUP(AM821,ORFEO2025!H:O,8,0),"")</f>
        <v/>
      </c>
      <c r="AT821" s="224" t="str">
        <f>IFERROR(VLOOKUP(AM821,ORFEO2025!H:O,9,0),"")</f>
        <v/>
      </c>
    </row>
    <row r="822">
      <c r="A822" s="261">
        <v>2.0255920347351E13</v>
      </c>
      <c r="B822" s="229"/>
      <c r="C822" s="28"/>
      <c r="D822" s="24"/>
      <c r="E822" s="227"/>
      <c r="F822" s="216" t="b">
        <v>1</v>
      </c>
      <c r="G822" s="24"/>
      <c r="H822" s="24"/>
      <c r="I822" s="209"/>
      <c r="J822" s="219" t="str">
        <f t="shared" si="6"/>
        <v/>
      </c>
      <c r="K822" s="24"/>
      <c r="L822" s="24"/>
      <c r="M822" s="24"/>
      <c r="N822" s="24"/>
      <c r="O822" s="24"/>
      <c r="P822" s="24"/>
      <c r="Q822" s="24"/>
      <c r="R822" s="24"/>
      <c r="S822" s="27"/>
      <c r="T822" s="24"/>
      <c r="U822" s="24"/>
      <c r="V822" s="24"/>
      <c r="W822" s="24"/>
      <c r="X822" s="209"/>
      <c r="Y822" s="216"/>
      <c r="Z822" s="216">
        <f t="shared" si="2"/>
        <v>20255920245041</v>
      </c>
      <c r="AA822" s="250">
        <f>ORFEO2025!C805</f>
        <v>45825</v>
      </c>
      <c r="AB822" s="216">
        <f>ORFEO2025!H803</f>
        <v>20255920245041</v>
      </c>
      <c r="AC822" s="216" t="str">
        <f>ORFEO2025!G803</f>
        <v>SEBASTIÁN RAMÍREZ</v>
      </c>
      <c r="AD822" s="24"/>
      <c r="AE822" s="24"/>
      <c r="AF822" s="24"/>
      <c r="AG822" s="24"/>
      <c r="AH822" s="24"/>
      <c r="AI822" s="24"/>
      <c r="AJ822" s="24"/>
      <c r="AK822" s="24"/>
      <c r="AL822" s="209"/>
      <c r="AM822" s="24"/>
      <c r="AN822" s="24"/>
      <c r="AO822" s="223" t="str">
        <f t="shared" si="3"/>
        <v/>
      </c>
      <c r="AP822" s="223" t="str">
        <f>IFERROR(VLOOKUP(AM822,ORFEO2025!H:O,5,0),"")</f>
        <v/>
      </c>
      <c r="AQ822" s="223" t="str">
        <f>IFERROR(VLOOKUP(AM822,ORFEO2025!H:O,6,0),"")</f>
        <v/>
      </c>
      <c r="AR822" s="223" t="str">
        <f>IFERROR(VLOOKUP(AM822,ORFEO2025!H:O,7,0),"")</f>
        <v/>
      </c>
      <c r="AS822" s="223" t="str">
        <f>IFERROR(VLOOKUP(AM822,ORFEO2025!H:O,8,0),"")</f>
        <v/>
      </c>
      <c r="AT822" s="224" t="str">
        <f>IFERROR(VLOOKUP(AM822,ORFEO2025!H:O,9,0),"")</f>
        <v/>
      </c>
    </row>
    <row r="823">
      <c r="A823" s="261">
        <v>2.0255920347381E13</v>
      </c>
      <c r="B823" s="229"/>
      <c r="C823" s="28"/>
      <c r="D823" s="24"/>
      <c r="E823" s="227"/>
      <c r="F823" s="216" t="b">
        <v>1</v>
      </c>
      <c r="G823" s="24"/>
      <c r="H823" s="24"/>
      <c r="I823" s="209"/>
      <c r="J823" s="219" t="str">
        <f t="shared" si="6"/>
        <v/>
      </c>
      <c r="K823" s="24"/>
      <c r="L823" s="24"/>
      <c r="M823" s="24"/>
      <c r="N823" s="24"/>
      <c r="O823" s="24"/>
      <c r="P823" s="24"/>
      <c r="Q823" s="24"/>
      <c r="R823" s="24"/>
      <c r="S823" s="27"/>
      <c r="T823" s="24"/>
      <c r="U823" s="24"/>
      <c r="V823" s="24"/>
      <c r="W823" s="24"/>
      <c r="X823" s="209"/>
      <c r="Y823" s="216"/>
      <c r="Z823" s="216">
        <f t="shared" si="2"/>
        <v>20255920243321</v>
      </c>
      <c r="AA823" s="250">
        <f>ORFEO2025!C806</f>
        <v>45824</v>
      </c>
      <c r="AB823" s="216">
        <f>ORFEO2025!H804</f>
        <v>20255920243321</v>
      </c>
      <c r="AC823" s="216" t="str">
        <f>ORFEO2025!G804</f>
        <v>EDGAR GRANADOS</v>
      </c>
      <c r="AD823" s="24"/>
      <c r="AE823" s="24"/>
      <c r="AF823" s="24"/>
      <c r="AG823" s="24"/>
      <c r="AH823" s="24"/>
      <c r="AI823" s="24"/>
      <c r="AJ823" s="24"/>
      <c r="AK823" s="24"/>
      <c r="AL823" s="209"/>
      <c r="AM823" s="24"/>
      <c r="AN823" s="24"/>
      <c r="AO823" s="223" t="str">
        <f t="shared" si="3"/>
        <v/>
      </c>
      <c r="AP823" s="223" t="str">
        <f>IFERROR(VLOOKUP(AM823,ORFEO2025!H:O,5,0),"")</f>
        <v/>
      </c>
      <c r="AQ823" s="223" t="str">
        <f>IFERROR(VLOOKUP(AM823,ORFEO2025!H:O,6,0),"")</f>
        <v/>
      </c>
      <c r="AR823" s="223" t="str">
        <f>IFERROR(VLOOKUP(AM823,ORFEO2025!H:O,7,0),"")</f>
        <v/>
      </c>
      <c r="AS823" s="223" t="str">
        <f>IFERROR(VLOOKUP(AM823,ORFEO2025!H:O,8,0),"")</f>
        <v/>
      </c>
      <c r="AT823" s="224" t="str">
        <f>IFERROR(VLOOKUP(AM823,ORFEO2025!H:O,9,0),"")</f>
        <v/>
      </c>
    </row>
    <row r="824">
      <c r="A824" s="261">
        <v>2.0255920347481E13</v>
      </c>
      <c r="B824" s="229"/>
      <c r="C824" s="28"/>
      <c r="D824" s="24"/>
      <c r="E824" s="227"/>
      <c r="F824" s="216" t="b">
        <v>1</v>
      </c>
      <c r="G824" s="24"/>
      <c r="H824" s="24"/>
      <c r="I824" s="209"/>
      <c r="J824" s="219" t="str">
        <f t="shared" si="6"/>
        <v/>
      </c>
      <c r="K824" s="24"/>
      <c r="L824" s="24"/>
      <c r="M824" s="24"/>
      <c r="N824" s="24"/>
      <c r="O824" s="24"/>
      <c r="P824" s="24"/>
      <c r="Q824" s="24"/>
      <c r="R824" s="24"/>
      <c r="S824" s="27"/>
      <c r="T824" s="24"/>
      <c r="U824" s="24"/>
      <c r="V824" s="24"/>
      <c r="W824" s="24"/>
      <c r="X824" s="209"/>
      <c r="Y824" s="216"/>
      <c r="Z824" s="216">
        <f t="shared" si="2"/>
        <v>20255920243681</v>
      </c>
      <c r="AA824" s="250">
        <f>ORFEO2025!C807</f>
        <v>45824</v>
      </c>
      <c r="AB824" s="216">
        <f>ORFEO2025!H805</f>
        <v>20255920243681</v>
      </c>
      <c r="AC824" s="216" t="str">
        <f>ORFEO2025!G805</f>
        <v>CRISTIAN PEDROZA</v>
      </c>
      <c r="AD824" s="24"/>
      <c r="AE824" s="24"/>
      <c r="AF824" s="24"/>
      <c r="AG824" s="24"/>
      <c r="AH824" s="24"/>
      <c r="AI824" s="24"/>
      <c r="AJ824" s="24"/>
      <c r="AK824" s="24"/>
      <c r="AL824" s="209"/>
      <c r="AM824" s="24"/>
      <c r="AN824" s="24"/>
      <c r="AO824" s="223" t="str">
        <f t="shared" si="3"/>
        <v/>
      </c>
      <c r="AP824" s="223" t="str">
        <f>IFERROR(VLOOKUP(AM824,ORFEO2025!H:O,5,0),"")</f>
        <v/>
      </c>
      <c r="AQ824" s="223" t="str">
        <f>IFERROR(VLOOKUP(AM824,ORFEO2025!H:O,6,0),"")</f>
        <v/>
      </c>
      <c r="AR824" s="223" t="str">
        <f>IFERROR(VLOOKUP(AM824,ORFEO2025!H:O,7,0),"")</f>
        <v/>
      </c>
      <c r="AS824" s="223" t="str">
        <f>IFERROR(VLOOKUP(AM824,ORFEO2025!H:O,8,0),"")</f>
        <v/>
      </c>
      <c r="AT824" s="224" t="str">
        <f>IFERROR(VLOOKUP(AM824,ORFEO2025!H:O,9,0),"")</f>
        <v/>
      </c>
    </row>
    <row r="825">
      <c r="A825" s="261">
        <v>2.0255920347571E13</v>
      </c>
      <c r="B825" s="229"/>
      <c r="C825" s="28"/>
      <c r="D825" s="24"/>
      <c r="E825" s="227"/>
      <c r="F825" s="216" t="b">
        <v>1</v>
      </c>
      <c r="G825" s="24"/>
      <c r="H825" s="24"/>
      <c r="I825" s="209"/>
      <c r="J825" s="219" t="str">
        <f t="shared" si="6"/>
        <v/>
      </c>
      <c r="K825" s="24"/>
      <c r="L825" s="24"/>
      <c r="M825" s="24"/>
      <c r="N825" s="24"/>
      <c r="O825" s="24"/>
      <c r="P825" s="24"/>
      <c r="Q825" s="24"/>
      <c r="R825" s="24"/>
      <c r="S825" s="27"/>
      <c r="T825" s="24"/>
      <c r="U825" s="24"/>
      <c r="V825" s="24"/>
      <c r="W825" s="24"/>
      <c r="X825" s="209"/>
      <c r="Y825" s="216"/>
      <c r="Z825" s="216">
        <f t="shared" si="2"/>
        <v>20255920243301</v>
      </c>
      <c r="AA825" s="250">
        <f>ORFEO2025!C808</f>
        <v>45814</v>
      </c>
      <c r="AB825" s="216">
        <f>ORFEO2025!H806</f>
        <v>20255920243301</v>
      </c>
      <c r="AC825" s="216" t="str">
        <f>ORFEO2025!G806</f>
        <v>EDGAR GRANADOS</v>
      </c>
      <c r="AD825" s="24"/>
      <c r="AE825" s="24"/>
      <c r="AF825" s="24"/>
      <c r="AG825" s="24"/>
      <c r="AH825" s="24"/>
      <c r="AI825" s="24"/>
      <c r="AJ825" s="24"/>
      <c r="AK825" s="24"/>
      <c r="AL825" s="209"/>
      <c r="AM825" s="24"/>
      <c r="AN825" s="24"/>
      <c r="AO825" s="223" t="str">
        <f t="shared" si="3"/>
        <v/>
      </c>
      <c r="AP825" s="223" t="str">
        <f>IFERROR(VLOOKUP(AM825,ORFEO2025!H:O,5,0),"")</f>
        <v/>
      </c>
      <c r="AQ825" s="223" t="str">
        <f>IFERROR(VLOOKUP(AM825,ORFEO2025!H:O,6,0),"")</f>
        <v/>
      </c>
      <c r="AR825" s="223" t="str">
        <f>IFERROR(VLOOKUP(AM825,ORFEO2025!H:O,7,0),"")</f>
        <v/>
      </c>
      <c r="AS825" s="223" t="str">
        <f>IFERROR(VLOOKUP(AM825,ORFEO2025!H:O,8,0),"")</f>
        <v/>
      </c>
      <c r="AT825" s="224" t="str">
        <f>IFERROR(VLOOKUP(AM825,ORFEO2025!H:O,9,0),"")</f>
        <v/>
      </c>
    </row>
    <row r="826">
      <c r="A826" s="261">
        <v>2.0255920347641E13</v>
      </c>
      <c r="B826" s="229"/>
      <c r="C826" s="28"/>
      <c r="D826" s="24"/>
      <c r="E826" s="227"/>
      <c r="F826" s="216" t="b">
        <v>1</v>
      </c>
      <c r="G826" s="216" t="s">
        <v>3772</v>
      </c>
      <c r="H826" s="24"/>
      <c r="I826" s="209"/>
      <c r="J826" s="219" t="str">
        <f t="shared" si="6"/>
        <v/>
      </c>
      <c r="K826" s="24"/>
      <c r="L826" s="24"/>
      <c r="M826" s="24"/>
      <c r="N826" s="24"/>
      <c r="O826" s="24"/>
      <c r="P826" s="24"/>
      <c r="Q826" s="24"/>
      <c r="R826" s="24"/>
      <c r="S826" s="27"/>
      <c r="T826" s="24"/>
      <c r="U826" s="24"/>
      <c r="V826" s="24"/>
      <c r="W826" s="24"/>
      <c r="X826" s="209"/>
      <c r="Y826" s="216"/>
      <c r="Z826" s="216" t="str">
        <f t="shared" si="2"/>
        <v/>
      </c>
      <c r="AA826" s="250">
        <f>ORFEO2025!C809</f>
        <v>45826</v>
      </c>
      <c r="AB826" s="216" t="str">
        <f>ORFEO2025!H807</f>
        <v>ORFEO INFORMATIVO, EL DADEP REMITE COMUNICACIÓN A LA SDP, PARA TENER CONCEPTO SOBRE DEL PUENTE UBICADO EN EL BARRIO CARLOS LLERAS ??? FONTIBÓN / RUPI 955. EL DADEP REMITE COPIA AL FDLF SEGÚN COMPROMISOSO DE LA MESA DE TRABAJO</v>
      </c>
      <c r="AC826" s="216" t="str">
        <f>ORFEO2025!G807</f>
        <v>DIEGO PEÑA</v>
      </c>
      <c r="AD826" s="24"/>
      <c r="AE826" s="24"/>
      <c r="AF826" s="24"/>
      <c r="AG826" s="24"/>
      <c r="AH826" s="24"/>
      <c r="AI826" s="24"/>
      <c r="AJ826" s="24"/>
      <c r="AK826" s="24"/>
      <c r="AL826" s="209"/>
      <c r="AM826" s="24"/>
      <c r="AN826" s="24"/>
      <c r="AO826" s="223" t="str">
        <f t="shared" si="3"/>
        <v/>
      </c>
      <c r="AP826" s="223" t="str">
        <f>IFERROR(VLOOKUP(AM826,ORFEO2025!H:O,5,0),"")</f>
        <v/>
      </c>
      <c r="AQ826" s="223" t="str">
        <f>IFERROR(VLOOKUP(AM826,ORFEO2025!H:O,6,0),"")</f>
        <v/>
      </c>
      <c r="AR826" s="223" t="str">
        <f>IFERROR(VLOOKUP(AM826,ORFEO2025!H:O,7,0),"")</f>
        <v/>
      </c>
      <c r="AS826" s="223" t="str">
        <f>IFERROR(VLOOKUP(AM826,ORFEO2025!H:O,8,0),"")</f>
        <v/>
      </c>
      <c r="AT826" s="224" t="str">
        <f>IFERROR(VLOOKUP(AM826,ORFEO2025!H:O,9,0),"")</f>
        <v/>
      </c>
    </row>
    <row r="827">
      <c r="E827" s="227"/>
      <c r="F827" s="216" t="b">
        <v>0</v>
      </c>
      <c r="G827" s="24"/>
      <c r="H827" s="24"/>
      <c r="I827" s="209"/>
      <c r="J827" s="219" t="str">
        <f t="shared" si="6"/>
        <v/>
      </c>
      <c r="K827" s="24"/>
      <c r="L827" s="24"/>
      <c r="M827" s="24"/>
      <c r="N827" s="24"/>
      <c r="O827" s="24"/>
      <c r="P827" s="24"/>
      <c r="Q827" s="24"/>
      <c r="R827" s="24"/>
      <c r="S827" s="27"/>
      <c r="T827" s="24"/>
      <c r="U827" s="24"/>
      <c r="V827" s="24"/>
      <c r="W827" s="24"/>
      <c r="X827" s="209"/>
      <c r="Y827" s="216"/>
      <c r="Z827" s="216" t="str">
        <f t="shared" si="2"/>
        <v/>
      </c>
      <c r="AA827" s="250">
        <f>ORFEO2025!C810</f>
        <v>45826</v>
      </c>
      <c r="AB827" s="216" t="str">
        <f>ORFEO2025!H808</f>
        <v>INFORMADO: “CONTRATO DE OBRA IDU-1660-2024 “BRIGADA DE REACCIÓN VIAL
PARA EJECUTAR A PRECIOS UNITARIOS ACTIVIDADES
PUNTUALES EN LA MALLA VIAL DE LA CIUDAD DE BOGOTÁ D.C.,
GRUPO 1”
ASUNTO REMISIÒN ACTAS DE VECINDAD DE ESPACIO PÙBLICO
LEVANTADAS EN LA LOCALIDAD DE FONTIBÓN.</v>
      </c>
      <c r="AC827" s="216" t="str">
        <f>ORFEO2025!G808</f>
        <v>EDGAR GRANADOS</v>
      </c>
      <c r="AD827" s="24"/>
      <c r="AE827" s="24"/>
      <c r="AF827" s="24"/>
      <c r="AG827" s="24"/>
      <c r="AH827" s="24"/>
      <c r="AI827" s="24"/>
      <c r="AJ827" s="24"/>
      <c r="AK827" s="24"/>
      <c r="AL827" s="209"/>
      <c r="AM827" s="24"/>
      <c r="AN827" s="24"/>
      <c r="AO827" s="223" t="str">
        <f t="shared" si="3"/>
        <v/>
      </c>
      <c r="AP827" s="223" t="str">
        <f>IFERROR(VLOOKUP(AM827,ORFEO2025!H:O,5,0),"")</f>
        <v/>
      </c>
      <c r="AQ827" s="223" t="str">
        <f>IFERROR(VLOOKUP(AM827,ORFEO2025!H:O,6,0),"")</f>
        <v/>
      </c>
      <c r="AR827" s="223" t="str">
        <f>IFERROR(VLOOKUP(AM827,ORFEO2025!H:O,7,0),"")</f>
        <v/>
      </c>
      <c r="AS827" s="223" t="str">
        <f>IFERROR(VLOOKUP(AM827,ORFEO2025!H:O,8,0),"")</f>
        <v/>
      </c>
      <c r="AT827" s="224" t="str">
        <f>IFERROR(VLOOKUP(AM827,ORFEO2025!H:O,9,0),"")</f>
        <v/>
      </c>
    </row>
    <row r="828">
      <c r="A828" s="261">
        <v>2.0255920012383E13</v>
      </c>
      <c r="B828" s="217">
        <v>45903.0</v>
      </c>
      <c r="C828" s="230">
        <v>2.0</v>
      </c>
      <c r="D828" s="216">
        <v>2.025409841E9</v>
      </c>
      <c r="E828" s="26">
        <v>58.0</v>
      </c>
      <c r="F828" s="216" t="b">
        <v>0</v>
      </c>
      <c r="G828" s="24"/>
      <c r="H828" s="24"/>
      <c r="I828" s="209"/>
      <c r="J828" s="219" t="str">
        <f t="shared" si="6"/>
        <v/>
      </c>
      <c r="K828" s="24"/>
      <c r="L828" s="24"/>
      <c r="M828" s="24"/>
      <c r="N828" s="24"/>
      <c r="O828" s="24"/>
      <c r="P828" s="24"/>
      <c r="Q828" s="24"/>
      <c r="R828" s="24"/>
      <c r="S828" s="27"/>
      <c r="T828" s="24"/>
      <c r="U828" s="24"/>
      <c r="V828" s="24"/>
      <c r="W828" s="24"/>
      <c r="X828" s="209"/>
      <c r="Y828" s="216"/>
      <c r="Z828" s="216">
        <f t="shared" si="2"/>
        <v>20255920245531</v>
      </c>
      <c r="AA828" s="250">
        <f>ORFEO2025!C811</f>
        <v>45825</v>
      </c>
      <c r="AB828" s="216">
        <f>ORFEO2025!H809</f>
        <v>20255920245531</v>
      </c>
      <c r="AC828" s="216" t="str">
        <f>ORFEO2025!G809</f>
        <v>EDGAR GRANADOS</v>
      </c>
      <c r="AD828" s="24"/>
      <c r="AE828" s="24"/>
      <c r="AF828" s="24"/>
      <c r="AG828" s="24"/>
      <c r="AH828" s="24"/>
      <c r="AI828" s="24"/>
      <c r="AJ828" s="24"/>
      <c r="AK828" s="24"/>
      <c r="AL828" s="209"/>
      <c r="AM828" s="24"/>
      <c r="AN828" s="24"/>
      <c r="AO828" s="223" t="str">
        <f t="shared" si="3"/>
        <v/>
      </c>
      <c r="AP828" s="223" t="str">
        <f>IFERROR(VLOOKUP(AM828,ORFEO2025!H:O,5,0),"")</f>
        <v/>
      </c>
      <c r="AQ828" s="223" t="str">
        <f>IFERROR(VLOOKUP(AM828,ORFEO2025!H:O,6,0),"")</f>
        <v/>
      </c>
      <c r="AR828" s="223" t="str">
        <f>IFERROR(VLOOKUP(AM828,ORFEO2025!H:O,7,0),"")</f>
        <v/>
      </c>
      <c r="AS828" s="223" t="str">
        <f>IFERROR(VLOOKUP(AM828,ORFEO2025!H:O,8,0),"")</f>
        <v/>
      </c>
      <c r="AT828" s="224" t="str">
        <f>IFERROR(VLOOKUP(AM828,ORFEO2025!H:O,9,0),"")</f>
        <v/>
      </c>
    </row>
    <row r="829">
      <c r="A829" s="261">
        <v>2.0255920336161E13</v>
      </c>
      <c r="E829" s="227"/>
      <c r="F829" s="216" t="b">
        <v>0</v>
      </c>
      <c r="G829" s="24"/>
      <c r="H829" s="24"/>
      <c r="I829" s="209"/>
      <c r="J829" s="219" t="str">
        <f t="shared" si="6"/>
        <v/>
      </c>
      <c r="K829" s="24"/>
      <c r="L829" s="24"/>
      <c r="M829" s="24"/>
      <c r="N829" s="24"/>
      <c r="O829" s="24"/>
      <c r="P829" s="24"/>
      <c r="Q829" s="24"/>
      <c r="R829" s="24"/>
      <c r="S829" s="27"/>
      <c r="T829" s="24"/>
      <c r="U829" s="24"/>
      <c r="V829" s="24"/>
      <c r="W829" s="24"/>
      <c r="X829" s="209"/>
      <c r="Y829" s="216"/>
      <c r="Z829" s="216">
        <f t="shared" si="2"/>
        <v>20255920243331</v>
      </c>
      <c r="AA829" s="250">
        <f>ORFEO2025!C812</f>
        <v>45828</v>
      </c>
      <c r="AB829" s="216">
        <f>ORFEO2025!H810</f>
        <v>20255920243331</v>
      </c>
      <c r="AC829" s="216" t="str">
        <f>ORFEO2025!G810</f>
        <v>EDGAR GRANADOS</v>
      </c>
      <c r="AD829" s="24"/>
      <c r="AE829" s="24"/>
      <c r="AF829" s="24"/>
      <c r="AG829" s="24"/>
      <c r="AH829" s="24"/>
      <c r="AI829" s="24"/>
      <c r="AJ829" s="24"/>
      <c r="AK829" s="24"/>
      <c r="AL829" s="209"/>
      <c r="AM829" s="24"/>
      <c r="AN829" s="24"/>
      <c r="AO829" s="223" t="str">
        <f t="shared" si="3"/>
        <v/>
      </c>
      <c r="AP829" s="223" t="str">
        <f>IFERROR(VLOOKUP(AM829,ORFEO2025!H:O,5,0),"")</f>
        <v/>
      </c>
      <c r="AQ829" s="223" t="str">
        <f>IFERROR(VLOOKUP(AM829,ORFEO2025!H:O,6,0),"")</f>
        <v/>
      </c>
      <c r="AR829" s="223" t="str">
        <f>IFERROR(VLOOKUP(AM829,ORFEO2025!H:O,7,0),"")</f>
        <v/>
      </c>
      <c r="AS829" s="223" t="str">
        <f>IFERROR(VLOOKUP(AM829,ORFEO2025!H:O,8,0),"")</f>
        <v/>
      </c>
      <c r="AT829" s="224" t="str">
        <f>IFERROR(VLOOKUP(AM829,ORFEO2025!H:O,9,0),"")</f>
        <v/>
      </c>
    </row>
    <row r="830">
      <c r="A830" s="216"/>
      <c r="B830" s="229"/>
      <c r="C830" s="28"/>
      <c r="D830" s="24"/>
      <c r="E830" s="227"/>
      <c r="F830" s="216" t="b">
        <v>0</v>
      </c>
      <c r="G830" s="24"/>
      <c r="H830" s="24"/>
      <c r="I830" s="209"/>
      <c r="J830" s="219" t="str">
        <f t="shared" si="6"/>
        <v/>
      </c>
      <c r="K830" s="24"/>
      <c r="L830" s="24"/>
      <c r="M830" s="24"/>
      <c r="N830" s="24"/>
      <c r="O830" s="24"/>
      <c r="P830" s="24"/>
      <c r="Q830" s="24"/>
      <c r="R830" s="24"/>
      <c r="S830" s="27"/>
      <c r="T830" s="24"/>
      <c r="U830" s="24"/>
      <c r="V830" s="24"/>
      <c r="W830" s="24"/>
      <c r="X830" s="209"/>
      <c r="Y830" s="216"/>
      <c r="Z830" s="216">
        <f t="shared" si="2"/>
        <v>20255920236031</v>
      </c>
      <c r="AA830" s="250">
        <f>ORFEO2025!C813</f>
        <v>45828</v>
      </c>
      <c r="AB830" s="216">
        <f>ORFEO2025!H811</f>
        <v>20255920236031</v>
      </c>
      <c r="AC830" s="216" t="str">
        <f>ORFEO2025!G811</f>
        <v>EDGAR GRANADOS</v>
      </c>
      <c r="AD830" s="24"/>
      <c r="AE830" s="24"/>
      <c r="AF830" s="24"/>
      <c r="AG830" s="24"/>
      <c r="AH830" s="24"/>
      <c r="AI830" s="24"/>
      <c r="AJ830" s="24"/>
      <c r="AK830" s="24"/>
      <c r="AL830" s="209"/>
      <c r="AM830" s="24"/>
      <c r="AN830" s="24"/>
      <c r="AO830" s="223" t="str">
        <f t="shared" si="3"/>
        <v/>
      </c>
      <c r="AP830" s="223" t="str">
        <f>IFERROR(VLOOKUP(AM830,ORFEO2025!H:O,5,0),"")</f>
        <v/>
      </c>
      <c r="AQ830" s="223" t="str">
        <f>IFERROR(VLOOKUP(AM830,ORFEO2025!H:O,6,0),"")</f>
        <v/>
      </c>
      <c r="AR830" s="223" t="str">
        <f>IFERROR(VLOOKUP(AM830,ORFEO2025!H:O,7,0),"")</f>
        <v/>
      </c>
      <c r="AS830" s="223" t="str">
        <f>IFERROR(VLOOKUP(AM830,ORFEO2025!H:O,8,0),"")</f>
        <v/>
      </c>
      <c r="AT830" s="224" t="str">
        <f>IFERROR(VLOOKUP(AM830,ORFEO2025!H:O,9,0),"")</f>
        <v/>
      </c>
    </row>
    <row r="831">
      <c r="A831" s="261">
        <v>2.0255920347751E13</v>
      </c>
      <c r="B831" s="217">
        <v>45904.0</v>
      </c>
      <c r="C831" s="230">
        <v>1.0</v>
      </c>
      <c r="D831" s="216">
        <v>2.025412326E9</v>
      </c>
      <c r="E831" s="26">
        <v>59.0</v>
      </c>
      <c r="F831" s="216" t="b">
        <v>0</v>
      </c>
      <c r="G831" s="24"/>
      <c r="H831" s="24"/>
      <c r="I831" s="209"/>
      <c r="J831" s="219" t="str">
        <f t="shared" si="6"/>
        <v/>
      </c>
      <c r="K831" s="24"/>
      <c r="L831" s="24"/>
      <c r="M831" s="24"/>
      <c r="N831" s="24"/>
      <c r="O831" s="24"/>
      <c r="P831" s="24"/>
      <c r="Q831" s="24"/>
      <c r="R831" s="24"/>
      <c r="S831" s="27"/>
      <c r="T831" s="24"/>
      <c r="U831" s="24"/>
      <c r="V831" s="24"/>
      <c r="W831" s="24"/>
      <c r="X831" s="209"/>
      <c r="Y831" s="216"/>
      <c r="Z831" s="216">
        <f t="shared" si="2"/>
        <v>20255920254551</v>
      </c>
      <c r="AA831" s="250">
        <f>ORFEO2025!C814</f>
        <v>45828</v>
      </c>
      <c r="AB831" s="216">
        <f>ORFEO2025!H812</f>
        <v>20255920254551</v>
      </c>
      <c r="AC831" s="216" t="str">
        <f>ORFEO2025!G812</f>
        <v>CRISTIAN PEDROZA</v>
      </c>
      <c r="AD831" s="24"/>
      <c r="AE831" s="24"/>
      <c r="AF831" s="24"/>
      <c r="AG831" s="24"/>
      <c r="AH831" s="24"/>
      <c r="AI831" s="24"/>
      <c r="AJ831" s="24"/>
      <c r="AK831" s="24"/>
      <c r="AL831" s="209"/>
      <c r="AM831" s="24"/>
      <c r="AN831" s="24"/>
      <c r="AO831" s="223" t="str">
        <f t="shared" si="3"/>
        <v/>
      </c>
      <c r="AP831" s="223" t="str">
        <f>IFERROR(VLOOKUP(AM831,ORFEO2025!H:O,5,0),"")</f>
        <v/>
      </c>
      <c r="AQ831" s="223" t="str">
        <f>IFERROR(VLOOKUP(AM831,ORFEO2025!H:O,6,0),"")</f>
        <v/>
      </c>
      <c r="AR831" s="223" t="str">
        <f>IFERROR(VLOOKUP(AM831,ORFEO2025!H:O,7,0),"")</f>
        <v/>
      </c>
      <c r="AS831" s="223" t="str">
        <f>IFERROR(VLOOKUP(AM831,ORFEO2025!H:O,8,0),"")</f>
        <v/>
      </c>
      <c r="AT831" s="224" t="str">
        <f>IFERROR(VLOOKUP(AM831,ORFEO2025!H:O,9,0),"")</f>
        <v/>
      </c>
    </row>
    <row r="832">
      <c r="A832" s="24"/>
      <c r="B832" s="229"/>
      <c r="C832" s="28"/>
      <c r="D832" s="24"/>
      <c r="E832" s="227"/>
      <c r="F832" s="216"/>
      <c r="G832" s="24"/>
      <c r="H832" s="24"/>
      <c r="I832" s="209"/>
      <c r="J832" s="219" t="str">
        <f t="shared" si="6"/>
        <v/>
      </c>
      <c r="K832" s="24"/>
      <c r="L832" s="24"/>
      <c r="M832" s="24"/>
      <c r="N832" s="24"/>
      <c r="O832" s="24"/>
      <c r="P832" s="24"/>
      <c r="Q832" s="24"/>
      <c r="R832" s="24"/>
      <c r="S832" s="27"/>
      <c r="T832" s="24"/>
      <c r="U832" s="24"/>
      <c r="V832" s="24"/>
      <c r="W832" s="24"/>
      <c r="X832" s="209"/>
      <c r="Y832" s="216"/>
      <c r="Z832" s="216">
        <f t="shared" si="2"/>
        <v>20255920249861</v>
      </c>
      <c r="AA832" s="250">
        <f>ORFEO2025!C815</f>
        <v>45828</v>
      </c>
      <c r="AB832" s="216">
        <f>ORFEO2025!H813</f>
        <v>20255920249861</v>
      </c>
      <c r="AC832" s="216" t="str">
        <f>ORFEO2025!G813</f>
        <v>OSCAR CASTAÑEDA</v>
      </c>
      <c r="AD832" s="24"/>
      <c r="AE832" s="24"/>
      <c r="AF832" s="24"/>
      <c r="AG832" s="24"/>
      <c r="AH832" s="24"/>
      <c r="AI832" s="24"/>
      <c r="AJ832" s="24"/>
      <c r="AK832" s="24"/>
      <c r="AL832" s="209"/>
      <c r="AM832" s="24"/>
      <c r="AN832" s="24"/>
      <c r="AO832" s="223" t="str">
        <f t="shared" si="3"/>
        <v/>
      </c>
      <c r="AP832" s="223" t="str">
        <f>IFERROR(VLOOKUP(AM832,ORFEO2025!H:O,5,0),"")</f>
        <v/>
      </c>
      <c r="AQ832" s="223" t="str">
        <f>IFERROR(VLOOKUP(AM832,ORFEO2025!H:O,6,0),"")</f>
        <v/>
      </c>
      <c r="AR832" s="223" t="str">
        <f>IFERROR(VLOOKUP(AM832,ORFEO2025!H:O,7,0),"")</f>
        <v/>
      </c>
      <c r="AS832" s="223" t="str">
        <f>IFERROR(VLOOKUP(AM832,ORFEO2025!H:O,8,0),"")</f>
        <v/>
      </c>
      <c r="AT832" s="224" t="str">
        <f>IFERROR(VLOOKUP(AM832,ORFEO2025!H:O,9,0),"")</f>
        <v/>
      </c>
    </row>
    <row r="833">
      <c r="A833" s="261">
        <v>2.0255920359551E13</v>
      </c>
      <c r="B833" s="217">
        <v>45915.0</v>
      </c>
      <c r="C833" s="230">
        <v>18.0</v>
      </c>
      <c r="D833" s="216">
        <v>2.025430262E9</v>
      </c>
      <c r="E833" s="26">
        <v>60.0</v>
      </c>
      <c r="F833" s="216" t="b">
        <v>1</v>
      </c>
      <c r="G833" s="24"/>
      <c r="H833" s="24"/>
      <c r="I833" s="209"/>
      <c r="J833" s="219" t="str">
        <f t="shared" si="6"/>
        <v/>
      </c>
      <c r="K833" s="24"/>
      <c r="L833" s="24"/>
      <c r="M833" s="24"/>
      <c r="N833" s="24"/>
      <c r="O833" s="24"/>
      <c r="P833" s="24"/>
      <c r="Q833" s="24"/>
      <c r="R833" s="24"/>
      <c r="S833" s="27"/>
      <c r="T833" s="24"/>
      <c r="U833" s="24"/>
      <c r="V833" s="24"/>
      <c r="W833" s="24"/>
      <c r="X833" s="209"/>
      <c r="Y833" s="216"/>
      <c r="Z833" s="216">
        <f t="shared" si="2"/>
        <v>20255920249991</v>
      </c>
      <c r="AA833" s="250">
        <f>ORFEO2025!C816</f>
        <v>45827</v>
      </c>
      <c r="AB833" s="216">
        <f>ORFEO2025!H814</f>
        <v>20255920249991</v>
      </c>
      <c r="AC833" s="216" t="str">
        <f>ORFEO2025!G814</f>
        <v>EDGAR GRANADOS</v>
      </c>
      <c r="AD833" s="24"/>
      <c r="AE833" s="24"/>
      <c r="AF833" s="24"/>
      <c r="AG833" s="24"/>
      <c r="AH833" s="24"/>
      <c r="AI833" s="24"/>
      <c r="AJ833" s="24"/>
      <c r="AK833" s="24"/>
      <c r="AL833" s="209"/>
      <c r="AM833" s="24"/>
      <c r="AN833" s="24"/>
      <c r="AO833" s="223" t="str">
        <f t="shared" si="3"/>
        <v/>
      </c>
      <c r="AP833" s="223" t="str">
        <f>IFERROR(VLOOKUP(AM833,ORFEO2025!H:O,5,0),"")</f>
        <v/>
      </c>
      <c r="AQ833" s="223" t="str">
        <f>IFERROR(VLOOKUP(AM833,ORFEO2025!H:O,6,0),"")</f>
        <v/>
      </c>
      <c r="AR833" s="223" t="str">
        <f>IFERROR(VLOOKUP(AM833,ORFEO2025!H:O,7,0),"")</f>
        <v/>
      </c>
      <c r="AS833" s="223" t="str">
        <f>IFERROR(VLOOKUP(AM833,ORFEO2025!H:O,8,0),"")</f>
        <v/>
      </c>
      <c r="AT833" s="224" t="str">
        <f>IFERROR(VLOOKUP(AM833,ORFEO2025!H:O,9,0),"")</f>
        <v/>
      </c>
    </row>
    <row r="834">
      <c r="A834" s="261">
        <v>2.0255920357881E13</v>
      </c>
      <c r="B834" s="248"/>
      <c r="C834" s="28"/>
      <c r="D834" s="24"/>
      <c r="E834" s="227"/>
      <c r="F834" s="216" t="b">
        <v>1</v>
      </c>
      <c r="G834" s="24"/>
      <c r="H834" s="24"/>
      <c r="I834" s="209"/>
      <c r="J834" s="219" t="str">
        <f t="shared" si="6"/>
        <v/>
      </c>
      <c r="K834" s="24"/>
      <c r="L834" s="24"/>
      <c r="M834" s="24"/>
      <c r="N834" s="24"/>
      <c r="O834" s="24"/>
      <c r="P834" s="24"/>
      <c r="Q834" s="24"/>
      <c r="R834" s="24"/>
      <c r="S834" s="27"/>
      <c r="T834" s="24"/>
      <c r="U834" s="24"/>
      <c r="V834" s="24"/>
      <c r="W834" s="24"/>
      <c r="X834" s="209"/>
      <c r="Y834" s="216"/>
      <c r="Z834" s="216">
        <f t="shared" si="2"/>
        <v>20255920249911</v>
      </c>
      <c r="AA834" s="250">
        <f>ORFEO2025!C817</f>
        <v>45827</v>
      </c>
      <c r="AB834" s="216">
        <f>ORFEO2025!H815</f>
        <v>20255920249911</v>
      </c>
      <c r="AC834" s="216" t="str">
        <f>ORFEO2025!G815</f>
        <v>EDGAR GRANADOS</v>
      </c>
      <c r="AD834" s="24"/>
      <c r="AE834" s="24"/>
      <c r="AF834" s="24"/>
      <c r="AG834" s="24"/>
      <c r="AH834" s="24"/>
      <c r="AI834" s="24"/>
      <c r="AJ834" s="24"/>
      <c r="AK834" s="24"/>
      <c r="AL834" s="209"/>
      <c r="AM834" s="24"/>
      <c r="AN834" s="24"/>
      <c r="AO834" s="223" t="str">
        <f t="shared" si="3"/>
        <v/>
      </c>
      <c r="AP834" s="223" t="str">
        <f>IFERROR(VLOOKUP(AM834,ORFEO2025!H:O,5,0),"")</f>
        <v/>
      </c>
      <c r="AQ834" s="223" t="str">
        <f>IFERROR(VLOOKUP(AM834,ORFEO2025!H:O,6,0),"")</f>
        <v/>
      </c>
      <c r="AR834" s="223" t="str">
        <f>IFERROR(VLOOKUP(AM834,ORFEO2025!H:O,7,0),"")</f>
        <v/>
      </c>
      <c r="AS834" s="223" t="str">
        <f>IFERROR(VLOOKUP(AM834,ORFEO2025!H:O,8,0),"")</f>
        <v/>
      </c>
      <c r="AT834" s="224" t="str">
        <f>IFERROR(VLOOKUP(AM834,ORFEO2025!H:O,9,0),"")</f>
        <v/>
      </c>
    </row>
    <row r="835">
      <c r="A835" s="261">
        <v>2.0255920366751E13</v>
      </c>
      <c r="B835" s="248"/>
      <c r="C835" s="28"/>
      <c r="D835" s="24"/>
      <c r="E835" s="227"/>
      <c r="F835" s="216" t="b">
        <v>1</v>
      </c>
      <c r="G835" s="24"/>
      <c r="H835" s="24"/>
      <c r="I835" s="209"/>
      <c r="J835" s="219" t="str">
        <f t="shared" si="6"/>
        <v/>
      </c>
      <c r="K835" s="24"/>
      <c r="L835" s="24"/>
      <c r="M835" s="24"/>
      <c r="N835" s="24"/>
      <c r="O835" s="24"/>
      <c r="P835" s="24"/>
      <c r="Q835" s="24"/>
      <c r="R835" s="24"/>
      <c r="S835" s="27"/>
      <c r="T835" s="24"/>
      <c r="U835" s="24"/>
      <c r="V835" s="24"/>
      <c r="W835" s="24"/>
      <c r="X835" s="209"/>
      <c r="Y835" s="216"/>
      <c r="Z835" s="216">
        <f t="shared" si="2"/>
        <v>20255920254151</v>
      </c>
      <c r="AA835" s="250">
        <f>ORFEO2025!C818</f>
        <v>45827</v>
      </c>
      <c r="AB835" s="216">
        <f>ORFEO2025!H816</f>
        <v>20255920254151</v>
      </c>
      <c r="AC835" s="216" t="str">
        <f>ORFEO2025!G816</f>
        <v>JOHN CORREDOR</v>
      </c>
      <c r="AD835" s="24"/>
      <c r="AE835" s="24"/>
      <c r="AF835" s="24"/>
      <c r="AG835" s="24"/>
      <c r="AH835" s="24"/>
      <c r="AI835" s="24"/>
      <c r="AJ835" s="24"/>
      <c r="AK835" s="24"/>
      <c r="AL835" s="209"/>
      <c r="AM835" s="24"/>
      <c r="AN835" s="24"/>
      <c r="AO835" s="223" t="str">
        <f t="shared" si="3"/>
        <v/>
      </c>
      <c r="AP835" s="223" t="str">
        <f>IFERROR(VLOOKUP(AM835,ORFEO2025!H:O,5,0),"")</f>
        <v/>
      </c>
      <c r="AQ835" s="223" t="str">
        <f>IFERROR(VLOOKUP(AM835,ORFEO2025!H:O,6,0),"")</f>
        <v/>
      </c>
      <c r="AR835" s="223" t="str">
        <f>IFERROR(VLOOKUP(AM835,ORFEO2025!H:O,7,0),"")</f>
        <v/>
      </c>
      <c r="AS835" s="223" t="str">
        <f>IFERROR(VLOOKUP(AM835,ORFEO2025!H:O,8,0),"")</f>
        <v/>
      </c>
      <c r="AT835" s="224" t="str">
        <f>IFERROR(VLOOKUP(AM835,ORFEO2025!H:O,9,0),"")</f>
        <v/>
      </c>
    </row>
    <row r="836">
      <c r="A836" s="261">
        <v>2.0255920362861E13</v>
      </c>
      <c r="B836" s="229"/>
      <c r="C836" s="28"/>
      <c r="D836" s="24"/>
      <c r="E836" s="227"/>
      <c r="F836" s="216" t="b">
        <v>1</v>
      </c>
      <c r="G836" s="24"/>
      <c r="H836" s="24"/>
      <c r="I836" s="209"/>
      <c r="J836" s="219" t="str">
        <f t="shared" si="6"/>
        <v/>
      </c>
      <c r="K836" s="24"/>
      <c r="L836" s="24"/>
      <c r="M836" s="24"/>
      <c r="N836" s="24"/>
      <c r="O836" s="24"/>
      <c r="P836" s="24"/>
      <c r="Q836" s="24"/>
      <c r="R836" s="24"/>
      <c r="S836" s="27"/>
      <c r="T836" s="24"/>
      <c r="U836" s="24"/>
      <c r="V836" s="24"/>
      <c r="W836" s="24"/>
      <c r="X836" s="209"/>
      <c r="Y836" s="216"/>
      <c r="Z836" s="216" t="str">
        <f t="shared" si="2"/>
        <v/>
      </c>
      <c r="AA836" s="250">
        <f>ORFEO2025!C819</f>
        <v>45827</v>
      </c>
      <c r="AB836" s="216" t="str">
        <f>ORFEO2025!H817</f>
        <v>CONVOCATORIA COMITÉ IDU N°52- CTO 0348 DE 2020</v>
      </c>
      <c r="AC836" s="216" t="str">
        <f>ORFEO2025!G817</f>
        <v>DIEGO PEÑA</v>
      </c>
      <c r="AD836" s="24"/>
      <c r="AE836" s="24"/>
      <c r="AF836" s="24"/>
      <c r="AG836" s="24"/>
      <c r="AH836" s="24"/>
      <c r="AI836" s="24"/>
      <c r="AJ836" s="24"/>
      <c r="AK836" s="24"/>
      <c r="AL836" s="209"/>
      <c r="AM836" s="24"/>
      <c r="AN836" s="24"/>
      <c r="AO836" s="223" t="str">
        <f t="shared" si="3"/>
        <v/>
      </c>
      <c r="AP836" s="223" t="str">
        <f>IFERROR(VLOOKUP(AM836,ORFEO2025!H:O,5,0),"")</f>
        <v/>
      </c>
      <c r="AQ836" s="223" t="str">
        <f>IFERROR(VLOOKUP(AM836,ORFEO2025!H:O,6,0),"")</f>
        <v/>
      </c>
      <c r="AR836" s="223" t="str">
        <f>IFERROR(VLOOKUP(AM836,ORFEO2025!H:O,7,0),"")</f>
        <v/>
      </c>
      <c r="AS836" s="223" t="str">
        <f>IFERROR(VLOOKUP(AM836,ORFEO2025!H:O,8,0),"")</f>
        <v/>
      </c>
      <c r="AT836" s="224" t="str">
        <f>IFERROR(VLOOKUP(AM836,ORFEO2025!H:O,9,0),"")</f>
        <v/>
      </c>
    </row>
    <row r="837">
      <c r="A837" s="261">
        <v>2.0255920366731E13</v>
      </c>
      <c r="B837" s="229"/>
      <c r="C837" s="28"/>
      <c r="D837" s="24"/>
      <c r="E837" s="227"/>
      <c r="F837" s="216" t="b">
        <v>1</v>
      </c>
      <c r="G837" s="24"/>
      <c r="H837" s="24"/>
      <c r="I837" s="209"/>
      <c r="J837" s="219" t="str">
        <f t="shared" si="6"/>
        <v/>
      </c>
      <c r="K837" s="24"/>
      <c r="L837" s="24"/>
      <c r="M837" s="24"/>
      <c r="N837" s="24"/>
      <c r="O837" s="24"/>
      <c r="P837" s="24"/>
      <c r="Q837" s="24"/>
      <c r="R837" s="24"/>
      <c r="S837" s="27"/>
      <c r="T837" s="24"/>
      <c r="U837" s="24"/>
      <c r="V837" s="24"/>
      <c r="W837" s="24"/>
      <c r="X837" s="209"/>
      <c r="Y837" s="216"/>
      <c r="Z837" s="216">
        <f t="shared" si="2"/>
        <v>20255920245581</v>
      </c>
      <c r="AA837" s="250">
        <f>ORFEO2025!C820</f>
        <v>45827</v>
      </c>
      <c r="AB837" s="216">
        <f>ORFEO2025!H818</f>
        <v>20255920245581</v>
      </c>
      <c r="AC837" s="216" t="str">
        <f>ORFEO2025!G818</f>
        <v>EDGAR GRANADOS</v>
      </c>
      <c r="AD837" s="24"/>
      <c r="AE837" s="24"/>
      <c r="AF837" s="24"/>
      <c r="AG837" s="24"/>
      <c r="AH837" s="24"/>
      <c r="AI837" s="24"/>
      <c r="AJ837" s="24"/>
      <c r="AK837" s="24"/>
      <c r="AL837" s="209"/>
      <c r="AM837" s="24"/>
      <c r="AN837" s="24"/>
      <c r="AO837" s="223" t="str">
        <f t="shared" si="3"/>
        <v/>
      </c>
      <c r="AP837" s="223" t="str">
        <f>IFERROR(VLOOKUP(AM837,ORFEO2025!H:O,5,0),"")</f>
        <v/>
      </c>
      <c r="AQ837" s="223" t="str">
        <f>IFERROR(VLOOKUP(AM837,ORFEO2025!H:O,6,0),"")</f>
        <v/>
      </c>
      <c r="AR837" s="223" t="str">
        <f>IFERROR(VLOOKUP(AM837,ORFEO2025!H:O,7,0),"")</f>
        <v/>
      </c>
      <c r="AS837" s="223" t="str">
        <f>IFERROR(VLOOKUP(AM837,ORFEO2025!H:O,8,0),"")</f>
        <v/>
      </c>
      <c r="AT837" s="224" t="str">
        <f>IFERROR(VLOOKUP(AM837,ORFEO2025!H:O,9,0),"")</f>
        <v/>
      </c>
    </row>
    <row r="838">
      <c r="A838" s="261">
        <v>2.0255920366601E13</v>
      </c>
      <c r="B838" s="229"/>
      <c r="C838" s="28"/>
      <c r="D838" s="24"/>
      <c r="E838" s="227"/>
      <c r="F838" s="216" t="b">
        <v>1</v>
      </c>
      <c r="G838" s="24"/>
      <c r="H838" s="24"/>
      <c r="I838" s="209"/>
      <c r="J838" s="219" t="str">
        <f t="shared" si="6"/>
        <v/>
      </c>
      <c r="K838" s="24"/>
      <c r="L838" s="24"/>
      <c r="M838" s="24"/>
      <c r="N838" s="24"/>
      <c r="O838" s="24"/>
      <c r="P838" s="24"/>
      <c r="Q838" s="24"/>
      <c r="R838" s="24"/>
      <c r="S838" s="27"/>
      <c r="T838" s="24"/>
      <c r="U838" s="24"/>
      <c r="V838" s="24"/>
      <c r="W838" s="24"/>
      <c r="X838" s="209"/>
      <c r="Y838" s="216"/>
      <c r="Z838" s="216">
        <f t="shared" si="2"/>
        <v>20255920216471</v>
      </c>
      <c r="AA838" s="250">
        <f>ORFEO2025!C821</f>
        <v>45827</v>
      </c>
      <c r="AB838" s="216">
        <f>ORFEO2025!H819</f>
        <v>20255920216471</v>
      </c>
      <c r="AC838" s="216" t="str">
        <f>ORFEO2025!G819</f>
        <v>EDGAR GRANADOS</v>
      </c>
      <c r="AD838" s="24"/>
      <c r="AE838" s="24"/>
      <c r="AF838" s="24"/>
      <c r="AG838" s="24"/>
      <c r="AH838" s="24"/>
      <c r="AI838" s="24"/>
      <c r="AJ838" s="24"/>
      <c r="AK838" s="24"/>
      <c r="AL838" s="209"/>
      <c r="AM838" s="24"/>
      <c r="AN838" s="24"/>
      <c r="AO838" s="223" t="str">
        <f t="shared" si="3"/>
        <v/>
      </c>
      <c r="AP838" s="223" t="str">
        <f>IFERROR(VLOOKUP(AM838,ORFEO2025!H:O,5,0),"")</f>
        <v/>
      </c>
      <c r="AQ838" s="223" t="str">
        <f>IFERROR(VLOOKUP(AM838,ORFEO2025!H:O,6,0),"")</f>
        <v/>
      </c>
      <c r="AR838" s="223" t="str">
        <f>IFERROR(VLOOKUP(AM838,ORFEO2025!H:O,7,0),"")</f>
        <v/>
      </c>
      <c r="AS838" s="223" t="str">
        <f>IFERROR(VLOOKUP(AM838,ORFEO2025!H:O,8,0),"")</f>
        <v/>
      </c>
      <c r="AT838" s="224" t="str">
        <f>IFERROR(VLOOKUP(AM838,ORFEO2025!H:O,9,0),"")</f>
        <v/>
      </c>
    </row>
    <row r="839">
      <c r="A839" s="261">
        <v>2.0255920366491E13</v>
      </c>
      <c r="B839" s="229"/>
      <c r="C839" s="28"/>
      <c r="D839" s="24"/>
      <c r="E839" s="227"/>
      <c r="F839" s="216" t="b">
        <v>1</v>
      </c>
      <c r="G839" s="24"/>
      <c r="H839" s="24"/>
      <c r="I839" s="209"/>
      <c r="J839" s="219" t="str">
        <f t="shared" si="6"/>
        <v/>
      </c>
      <c r="K839" s="24"/>
      <c r="L839" s="24"/>
      <c r="M839" s="24"/>
      <c r="N839" s="24"/>
      <c r="O839" s="24"/>
      <c r="P839" s="24"/>
      <c r="Q839" s="24"/>
      <c r="R839" s="24"/>
      <c r="S839" s="27"/>
      <c r="T839" s="24"/>
      <c r="U839" s="24"/>
      <c r="V839" s="24"/>
      <c r="W839" s="24"/>
      <c r="X839" s="209"/>
      <c r="Y839" s="216"/>
      <c r="Z839" s="216" t="str">
        <f t="shared" si="2"/>
        <v/>
      </c>
      <c r="AA839" s="250">
        <f>ORFEO2025!C822</f>
        <v>45826</v>
      </c>
      <c r="AB839" s="216" t="str">
        <f>ORFEO2025!H820</f>
        <v>Plan de Contingencia
presentado por el contratista de los tramos priorizados a ejecutar del contrato FDLF-711-2024,</v>
      </c>
      <c r="AC839" s="216" t="str">
        <f>ORFEO2025!G820</f>
        <v>OSCAR CASTAÑEDA</v>
      </c>
      <c r="AD839" s="24"/>
      <c r="AE839" s="24"/>
      <c r="AF839" s="24"/>
      <c r="AG839" s="24"/>
      <c r="AH839" s="24"/>
      <c r="AI839" s="24"/>
      <c r="AJ839" s="24"/>
      <c r="AK839" s="24"/>
      <c r="AL839" s="209"/>
      <c r="AM839" s="24"/>
      <c r="AN839" s="24"/>
      <c r="AO839" s="223" t="str">
        <f t="shared" si="3"/>
        <v/>
      </c>
      <c r="AP839" s="223" t="str">
        <f>IFERROR(VLOOKUP(AM839,ORFEO2025!H:O,5,0),"")</f>
        <v/>
      </c>
      <c r="AQ839" s="223" t="str">
        <f>IFERROR(VLOOKUP(AM839,ORFEO2025!H:O,6,0),"")</f>
        <v/>
      </c>
      <c r="AR839" s="223" t="str">
        <f>IFERROR(VLOOKUP(AM839,ORFEO2025!H:O,7,0),"")</f>
        <v/>
      </c>
      <c r="AS839" s="223" t="str">
        <f>IFERROR(VLOOKUP(AM839,ORFEO2025!H:O,8,0),"")</f>
        <v/>
      </c>
      <c r="AT839" s="224" t="str">
        <f>IFERROR(VLOOKUP(AM839,ORFEO2025!H:O,9,0),"")</f>
        <v/>
      </c>
    </row>
    <row r="840">
      <c r="A840" s="261">
        <v>2.0255920362921E13</v>
      </c>
      <c r="B840" s="229"/>
      <c r="C840" s="28"/>
      <c r="D840" s="24"/>
      <c r="E840" s="227"/>
      <c r="F840" s="216" t="b">
        <v>1</v>
      </c>
      <c r="G840" s="24"/>
      <c r="H840" s="24"/>
      <c r="I840" s="209"/>
      <c r="J840" s="219" t="str">
        <f t="shared" si="6"/>
        <v/>
      </c>
      <c r="K840" s="24"/>
      <c r="L840" s="24"/>
      <c r="M840" s="24"/>
      <c r="N840" s="24"/>
      <c r="O840" s="24"/>
      <c r="P840" s="24"/>
      <c r="Q840" s="24"/>
      <c r="R840" s="24"/>
      <c r="S840" s="27"/>
      <c r="T840" s="24"/>
      <c r="U840" s="24"/>
      <c r="V840" s="24"/>
      <c r="W840" s="24"/>
      <c r="X840" s="209"/>
      <c r="Y840" s="216"/>
      <c r="Z840" s="216" t="str">
        <f t="shared" si="2"/>
        <v/>
      </c>
      <c r="AA840" s="250">
        <f>ORFEO2025!C823</f>
        <v>45826</v>
      </c>
      <c r="AB840" s="216" t="str">
        <f>ORFEO2025!H821</f>
        <v>INFORME MENSUAL DE INTERVENTORIA N. 3 VERSION 1 CORRESPONDIENTE AL PERIODO DEL 12 DE ABRIL AL 11 DE MAYO DE 2025</v>
      </c>
      <c r="AC840" s="216" t="str">
        <f>ORFEO2025!G821</f>
        <v>OSCAR CASTAÑEDA</v>
      </c>
      <c r="AD840" s="24"/>
      <c r="AE840" s="24"/>
      <c r="AF840" s="24"/>
      <c r="AG840" s="24"/>
      <c r="AH840" s="24"/>
      <c r="AI840" s="24"/>
      <c r="AJ840" s="24"/>
      <c r="AK840" s="24"/>
      <c r="AL840" s="209"/>
      <c r="AM840" s="24"/>
      <c r="AN840" s="24"/>
      <c r="AO840" s="223" t="str">
        <f t="shared" si="3"/>
        <v/>
      </c>
      <c r="AP840" s="223" t="str">
        <f>IFERROR(VLOOKUP(AM840,ORFEO2025!H:O,5,0),"")</f>
        <v/>
      </c>
      <c r="AQ840" s="223" t="str">
        <f>IFERROR(VLOOKUP(AM840,ORFEO2025!H:O,6,0),"")</f>
        <v/>
      </c>
      <c r="AR840" s="223" t="str">
        <f>IFERROR(VLOOKUP(AM840,ORFEO2025!H:O,7,0),"")</f>
        <v/>
      </c>
      <c r="AS840" s="223" t="str">
        <f>IFERROR(VLOOKUP(AM840,ORFEO2025!H:O,8,0),"")</f>
        <v/>
      </c>
      <c r="AT840" s="224" t="str">
        <f>IFERROR(VLOOKUP(AM840,ORFEO2025!H:O,9,0),"")</f>
        <v/>
      </c>
    </row>
    <row r="841">
      <c r="A841" s="261">
        <v>2.0255920363121E13</v>
      </c>
      <c r="B841" s="248"/>
      <c r="C841" s="28"/>
      <c r="D841" s="24"/>
      <c r="E841" s="227"/>
      <c r="F841" s="216" t="b">
        <v>1</v>
      </c>
      <c r="G841" s="24"/>
      <c r="H841" s="24"/>
      <c r="I841" s="209"/>
      <c r="J841" s="219" t="str">
        <f t="shared" si="6"/>
        <v/>
      </c>
      <c r="K841" s="24"/>
      <c r="L841" s="24"/>
      <c r="M841" s="24"/>
      <c r="N841" s="24"/>
      <c r="O841" s="24"/>
      <c r="P841" s="24"/>
      <c r="Q841" s="24"/>
      <c r="R841" s="24"/>
      <c r="S841" s="27"/>
      <c r="T841" s="24"/>
      <c r="U841" s="24"/>
      <c r="V841" s="24"/>
      <c r="W841" s="24"/>
      <c r="X841" s="209"/>
      <c r="Y841" s="216"/>
      <c r="Z841" s="216" t="str">
        <f t="shared" si="2"/>
        <v/>
      </c>
      <c r="AA841" s="250">
        <f>ORFEO2025!C824</f>
        <v>45826</v>
      </c>
      <c r="AB841" s="216" t="str">
        <f>ORFEO2025!H822</f>
        <v>SE CIERRA TENIENDO EN CUENTA QUE ES INFORMATIVO</v>
      </c>
      <c r="AC841" s="216" t="str">
        <f>ORFEO2025!G822</f>
        <v>SANTIAGO VARGAS CAMACHO</v>
      </c>
      <c r="AD841" s="24"/>
      <c r="AE841" s="24"/>
      <c r="AF841" s="24"/>
      <c r="AG841" s="24"/>
      <c r="AH841" s="24"/>
      <c r="AI841" s="24"/>
      <c r="AJ841" s="24"/>
      <c r="AK841" s="24"/>
      <c r="AL841" s="209"/>
      <c r="AM841" s="24"/>
      <c r="AN841" s="24"/>
      <c r="AO841" s="223" t="str">
        <f t="shared" si="3"/>
        <v/>
      </c>
      <c r="AP841" s="223" t="str">
        <f>IFERROR(VLOOKUP(AM841,ORFEO2025!H:O,5,0),"")</f>
        <v/>
      </c>
      <c r="AQ841" s="223" t="str">
        <f>IFERROR(VLOOKUP(AM841,ORFEO2025!H:O,6,0),"")</f>
        <v/>
      </c>
      <c r="AR841" s="223" t="str">
        <f>IFERROR(VLOOKUP(AM841,ORFEO2025!H:O,7,0),"")</f>
        <v/>
      </c>
      <c r="AS841" s="223" t="str">
        <f>IFERROR(VLOOKUP(AM841,ORFEO2025!H:O,8,0),"")</f>
        <v/>
      </c>
      <c r="AT841" s="224" t="str">
        <f>IFERROR(VLOOKUP(AM841,ORFEO2025!H:O,9,0),"")</f>
        <v/>
      </c>
    </row>
    <row r="842">
      <c r="A842" s="261">
        <v>2.0255920363141E13</v>
      </c>
      <c r="B842" s="248"/>
      <c r="C842" s="28"/>
      <c r="D842" s="24"/>
      <c r="E842" s="227"/>
      <c r="F842" s="216" t="b">
        <v>1</v>
      </c>
      <c r="G842" s="24"/>
      <c r="H842" s="24"/>
      <c r="I842" s="209"/>
      <c r="J842" s="219" t="str">
        <f t="shared" si="6"/>
        <v/>
      </c>
      <c r="K842" s="24"/>
      <c r="L842" s="24"/>
      <c r="M842" s="24"/>
      <c r="N842" s="24"/>
      <c r="O842" s="24"/>
      <c r="P842" s="24"/>
      <c r="Q842" s="24"/>
      <c r="R842" s="24"/>
      <c r="S842" s="27"/>
      <c r="T842" s="24"/>
      <c r="U842" s="24"/>
      <c r="V842" s="24"/>
      <c r="W842" s="24"/>
      <c r="X842" s="209"/>
      <c r="Y842" s="216"/>
      <c r="Z842" s="216">
        <f t="shared" si="2"/>
        <v>20255920266141</v>
      </c>
      <c r="AA842" s="250">
        <f>ORFEO2025!C825</f>
        <v>45826</v>
      </c>
      <c r="AB842" s="216">
        <f>ORFEO2025!H823</f>
        <v>20255920266141</v>
      </c>
      <c r="AC842" s="216" t="str">
        <f>ORFEO2025!G823</f>
        <v>EDGAR GRANADOS</v>
      </c>
      <c r="AD842" s="24"/>
      <c r="AE842" s="24"/>
      <c r="AF842" s="24"/>
      <c r="AG842" s="24"/>
      <c r="AH842" s="24"/>
      <c r="AI842" s="24"/>
      <c r="AJ842" s="24"/>
      <c r="AK842" s="24"/>
      <c r="AL842" s="209"/>
      <c r="AM842" s="24"/>
      <c r="AN842" s="24"/>
      <c r="AO842" s="223" t="str">
        <f t="shared" si="3"/>
        <v/>
      </c>
      <c r="AP842" s="223" t="str">
        <f>IFERROR(VLOOKUP(AM842,ORFEO2025!H:O,5,0),"")</f>
        <v/>
      </c>
      <c r="AQ842" s="223" t="str">
        <f>IFERROR(VLOOKUP(AM842,ORFEO2025!H:O,6,0),"")</f>
        <v/>
      </c>
      <c r="AR842" s="223" t="str">
        <f>IFERROR(VLOOKUP(AM842,ORFEO2025!H:O,7,0),"")</f>
        <v/>
      </c>
      <c r="AS842" s="223" t="str">
        <f>IFERROR(VLOOKUP(AM842,ORFEO2025!H:O,8,0),"")</f>
        <v/>
      </c>
      <c r="AT842" s="224" t="str">
        <f>IFERROR(VLOOKUP(AM842,ORFEO2025!H:O,9,0),"")</f>
        <v/>
      </c>
    </row>
    <row r="843">
      <c r="A843" s="261">
        <v>2.0255920361721E13</v>
      </c>
      <c r="B843" s="229"/>
      <c r="C843" s="28"/>
      <c r="D843" s="24"/>
      <c r="E843" s="227"/>
      <c r="F843" s="216" t="b">
        <v>1</v>
      </c>
      <c r="G843" s="24"/>
      <c r="H843" s="24"/>
      <c r="I843" s="209"/>
      <c r="J843" s="219" t="str">
        <f t="shared" si="6"/>
        <v/>
      </c>
      <c r="K843" s="24"/>
      <c r="L843" s="24"/>
      <c r="M843" s="24"/>
      <c r="N843" s="24"/>
      <c r="O843" s="24"/>
      <c r="P843" s="24"/>
      <c r="Q843" s="24"/>
      <c r="R843" s="24"/>
      <c r="S843" s="27"/>
      <c r="T843" s="24"/>
      <c r="U843" s="24"/>
      <c r="V843" s="24"/>
      <c r="W843" s="24"/>
      <c r="X843" s="209"/>
      <c r="Y843" s="216"/>
      <c r="Z843" s="216" t="str">
        <f t="shared" si="2"/>
        <v/>
      </c>
      <c r="AA843" s="250">
        <f>ORFEO2025!C826</f>
        <v>45825</v>
      </c>
      <c r="AB843" s="216" t="str">
        <f>ORFEO2025!H824</f>
        <v>CONTRATO FDLF 711-2024. INCUMPLIMIENTOS EN LA IMPLEMENTACION DEL PLAN DE MANEJO DE TRANSITO (PMT)</v>
      </c>
      <c r="AC843" s="216" t="str">
        <f>ORFEO2025!G824</f>
        <v>OSCAR CASTAÑEDA</v>
      </c>
      <c r="AD843" s="24"/>
      <c r="AE843" s="24"/>
      <c r="AF843" s="24"/>
      <c r="AG843" s="24"/>
      <c r="AH843" s="24"/>
      <c r="AI843" s="24"/>
      <c r="AJ843" s="24"/>
      <c r="AK843" s="24"/>
      <c r="AL843" s="209"/>
      <c r="AM843" s="24"/>
      <c r="AN843" s="24"/>
      <c r="AO843" s="223" t="str">
        <f t="shared" si="3"/>
        <v/>
      </c>
      <c r="AP843" s="223" t="str">
        <f>IFERROR(VLOOKUP(AM843,ORFEO2025!H:O,5,0),"")</f>
        <v/>
      </c>
      <c r="AQ843" s="223" t="str">
        <f>IFERROR(VLOOKUP(AM843,ORFEO2025!H:O,6,0),"")</f>
        <v/>
      </c>
      <c r="AR843" s="223" t="str">
        <f>IFERROR(VLOOKUP(AM843,ORFEO2025!H:O,7,0),"")</f>
        <v/>
      </c>
      <c r="AS843" s="223" t="str">
        <f>IFERROR(VLOOKUP(AM843,ORFEO2025!H:O,8,0),"")</f>
        <v/>
      </c>
      <c r="AT843" s="224" t="str">
        <f>IFERROR(VLOOKUP(AM843,ORFEO2025!H:O,9,0),"")</f>
        <v/>
      </c>
    </row>
    <row r="844">
      <c r="A844" s="261">
        <v>2.0255920360191E13</v>
      </c>
      <c r="B844" s="229"/>
      <c r="C844" s="28"/>
      <c r="D844" s="24"/>
      <c r="E844" s="227"/>
      <c r="F844" s="216" t="b">
        <v>1</v>
      </c>
      <c r="G844" s="24"/>
      <c r="H844" s="24"/>
      <c r="I844" s="209"/>
      <c r="J844" s="219" t="str">
        <f t="shared" si="6"/>
        <v/>
      </c>
      <c r="K844" s="24"/>
      <c r="L844" s="24"/>
      <c r="M844" s="24"/>
      <c r="N844" s="24"/>
      <c r="O844" s="24"/>
      <c r="P844" s="24"/>
      <c r="Q844" s="24"/>
      <c r="R844" s="24"/>
      <c r="S844" s="27"/>
      <c r="T844" s="24"/>
      <c r="U844" s="24"/>
      <c r="V844" s="24"/>
      <c r="W844" s="24"/>
      <c r="X844" s="209"/>
      <c r="Y844" s="216"/>
      <c r="Z844" s="216">
        <f t="shared" si="2"/>
        <v>20255920245561</v>
      </c>
      <c r="AA844" s="250">
        <f>ORFEO2025!C827</f>
        <v>45825</v>
      </c>
      <c r="AB844" s="216">
        <f>ORFEO2025!H825</f>
        <v>20255920245561</v>
      </c>
      <c r="AC844" s="216" t="str">
        <f>ORFEO2025!G825</f>
        <v>EDGAR GRANADOS</v>
      </c>
      <c r="AD844" s="24"/>
      <c r="AE844" s="24"/>
      <c r="AF844" s="24"/>
      <c r="AG844" s="24"/>
      <c r="AH844" s="24"/>
      <c r="AI844" s="24"/>
      <c r="AJ844" s="24"/>
      <c r="AK844" s="24"/>
      <c r="AL844" s="209"/>
      <c r="AM844" s="24"/>
      <c r="AN844" s="24"/>
      <c r="AO844" s="223" t="str">
        <f t="shared" si="3"/>
        <v/>
      </c>
      <c r="AP844" s="223" t="str">
        <f>IFERROR(VLOOKUP(AM844,ORFEO2025!H:O,5,0),"")</f>
        <v/>
      </c>
      <c r="AQ844" s="223" t="str">
        <f>IFERROR(VLOOKUP(AM844,ORFEO2025!H:O,6,0),"")</f>
        <v/>
      </c>
      <c r="AR844" s="223" t="str">
        <f>IFERROR(VLOOKUP(AM844,ORFEO2025!H:O,7,0),"")</f>
        <v/>
      </c>
      <c r="AS844" s="223" t="str">
        <f>IFERROR(VLOOKUP(AM844,ORFEO2025!H:O,8,0),"")</f>
        <v/>
      </c>
      <c r="AT844" s="224" t="str">
        <f>IFERROR(VLOOKUP(AM844,ORFEO2025!H:O,9,0),"")</f>
        <v/>
      </c>
    </row>
    <row r="845">
      <c r="A845" s="261">
        <v>2.0255920360201E13</v>
      </c>
      <c r="B845" s="229"/>
      <c r="C845" s="28"/>
      <c r="D845" s="24"/>
      <c r="E845" s="227"/>
      <c r="F845" s="216" t="b">
        <v>1</v>
      </c>
      <c r="G845" s="24"/>
      <c r="H845" s="24"/>
      <c r="I845" s="209"/>
      <c r="J845" s="219" t="str">
        <f t="shared" si="6"/>
        <v/>
      </c>
      <c r="K845" s="24"/>
      <c r="L845" s="24"/>
      <c r="M845" s="24"/>
      <c r="N845" s="24"/>
      <c r="O845" s="24"/>
      <c r="P845" s="24"/>
      <c r="Q845" s="24"/>
      <c r="R845" s="24"/>
      <c r="S845" s="27"/>
      <c r="T845" s="24"/>
      <c r="U845" s="24"/>
      <c r="V845" s="24"/>
      <c r="W845" s="24"/>
      <c r="X845" s="209"/>
      <c r="Y845" s="216"/>
      <c r="Z845" s="216" t="str">
        <f t="shared" si="2"/>
        <v/>
      </c>
      <c r="AA845" s="250">
        <f>ORFEO2025!C828</f>
        <v>45825</v>
      </c>
      <c r="AB845" s="216" t="str">
        <f>ORFEO2025!H826</f>
        <v>SE reasigna para cierre toda vez que es un comunicado de la aseguradora donde informa de la no confirmacion del incumplimiento.</v>
      </c>
      <c r="AC845" s="216" t="str">
        <f>ORFEO2025!G826</f>
        <v>CARLOS LINARES</v>
      </c>
      <c r="AD845" s="24"/>
      <c r="AE845" s="24"/>
      <c r="AF845" s="24"/>
      <c r="AG845" s="24"/>
      <c r="AH845" s="24"/>
      <c r="AI845" s="24"/>
      <c r="AJ845" s="24"/>
      <c r="AK845" s="24"/>
      <c r="AL845" s="209"/>
      <c r="AM845" s="24"/>
      <c r="AN845" s="24"/>
      <c r="AO845" s="223" t="str">
        <f t="shared" si="3"/>
        <v/>
      </c>
      <c r="AP845" s="223" t="str">
        <f>IFERROR(VLOOKUP(AM845,ORFEO2025!H:O,5,0),"")</f>
        <v/>
      </c>
      <c r="AQ845" s="223" t="str">
        <f>IFERROR(VLOOKUP(AM845,ORFEO2025!H:O,6,0),"")</f>
        <v/>
      </c>
      <c r="AR845" s="223" t="str">
        <f>IFERROR(VLOOKUP(AM845,ORFEO2025!H:O,7,0),"")</f>
        <v/>
      </c>
      <c r="AS845" s="223" t="str">
        <f>IFERROR(VLOOKUP(AM845,ORFEO2025!H:O,8,0),"")</f>
        <v/>
      </c>
      <c r="AT845" s="224" t="str">
        <f>IFERROR(VLOOKUP(AM845,ORFEO2025!H:O,9,0),"")</f>
        <v/>
      </c>
    </row>
    <row r="846">
      <c r="A846" s="261">
        <v>2.0255920358091E13</v>
      </c>
      <c r="B846" s="229"/>
      <c r="C846" s="28"/>
      <c r="D846" s="24"/>
      <c r="E846" s="227"/>
      <c r="F846" s="216" t="b">
        <v>1</v>
      </c>
      <c r="G846" s="24"/>
      <c r="H846" s="24"/>
      <c r="I846" s="209"/>
      <c r="J846" s="219" t="str">
        <f t="shared" si="6"/>
        <v/>
      </c>
      <c r="K846" s="24"/>
      <c r="L846" s="24"/>
      <c r="M846" s="24"/>
      <c r="N846" s="24"/>
      <c r="O846" s="24"/>
      <c r="P846" s="24"/>
      <c r="Q846" s="24"/>
      <c r="R846" s="24"/>
      <c r="S846" s="27"/>
      <c r="T846" s="24"/>
      <c r="U846" s="24"/>
      <c r="V846" s="24"/>
      <c r="W846" s="24"/>
      <c r="X846" s="209"/>
      <c r="Y846" s="216"/>
      <c r="Z846" s="216" t="str">
        <f t="shared" si="2"/>
        <v/>
      </c>
      <c r="AA846" s="250">
        <f>ORFEO2025!C829</f>
        <v>45825</v>
      </c>
      <c r="AB846" s="216" t="str">
        <f>ORFEO2025!H827</f>
        <v>COP-719-2024, 
ASUNTO: Solicitud de ampliación a la suspensión No. 2</v>
      </c>
      <c r="AC846" s="216" t="str">
        <f>ORFEO2025!G827</f>
        <v>EDUARDO ARREDONDO</v>
      </c>
      <c r="AD846" s="24"/>
      <c r="AE846" s="24"/>
      <c r="AF846" s="24"/>
      <c r="AG846" s="24"/>
      <c r="AH846" s="24"/>
      <c r="AI846" s="24"/>
      <c r="AJ846" s="24"/>
      <c r="AK846" s="24"/>
      <c r="AL846" s="209"/>
      <c r="AM846" s="24"/>
      <c r="AN846" s="24"/>
      <c r="AO846" s="223" t="str">
        <f t="shared" si="3"/>
        <v/>
      </c>
      <c r="AP846" s="223" t="str">
        <f>IFERROR(VLOOKUP(AM846,ORFEO2025!H:O,5,0),"")</f>
        <v/>
      </c>
      <c r="AQ846" s="223" t="str">
        <f>IFERROR(VLOOKUP(AM846,ORFEO2025!H:O,6,0),"")</f>
        <v/>
      </c>
      <c r="AR846" s="223" t="str">
        <f>IFERROR(VLOOKUP(AM846,ORFEO2025!H:O,7,0),"")</f>
        <v/>
      </c>
      <c r="AS846" s="223" t="str">
        <f>IFERROR(VLOOKUP(AM846,ORFEO2025!H:O,8,0),"")</f>
        <v/>
      </c>
      <c r="AT846" s="224" t="str">
        <f>IFERROR(VLOOKUP(AM846,ORFEO2025!H:O,9,0),"")</f>
        <v/>
      </c>
    </row>
    <row r="847">
      <c r="A847" s="261">
        <v>2.0255920358011E13</v>
      </c>
      <c r="B847" s="229"/>
      <c r="C847" s="28"/>
      <c r="D847" s="24"/>
      <c r="E847" s="227"/>
      <c r="F847" s="216" t="b">
        <v>1</v>
      </c>
      <c r="G847" s="24"/>
      <c r="H847" s="24"/>
      <c r="I847" s="209"/>
      <c r="J847" s="219" t="str">
        <f t="shared" si="6"/>
        <v/>
      </c>
      <c r="K847" s="24"/>
      <c r="L847" s="24"/>
      <c r="M847" s="24"/>
      <c r="N847" s="24"/>
      <c r="O847" s="24"/>
      <c r="P847" s="24"/>
      <c r="Q847" s="24"/>
      <c r="R847" s="24"/>
      <c r="S847" s="27"/>
      <c r="T847" s="24"/>
      <c r="U847" s="24"/>
      <c r="V847" s="24"/>
      <c r="W847" s="24"/>
      <c r="X847" s="209"/>
      <c r="Y847" s="216"/>
      <c r="Z847" s="216" t="str">
        <f t="shared" si="2"/>
        <v/>
      </c>
      <c r="AA847" s="250">
        <f>ORFEO2025!C830</f>
        <v>45825</v>
      </c>
      <c r="AB847" s="216" t="str">
        <f>ORFEO2025!H828</f>
        <v>SE CIERRA TENIENDO EN CUENTA QUE ES INFORMATIVO</v>
      </c>
      <c r="AC847" s="216" t="str">
        <f>ORFEO2025!G828</f>
        <v>SANTIAGO VARGAS CAMACHO</v>
      </c>
      <c r="AD847" s="24"/>
      <c r="AE847" s="24"/>
      <c r="AF847" s="24"/>
      <c r="AG847" s="24"/>
      <c r="AH847" s="24"/>
      <c r="AI847" s="24"/>
      <c r="AJ847" s="24"/>
      <c r="AK847" s="24"/>
      <c r="AL847" s="209"/>
      <c r="AM847" s="24"/>
      <c r="AN847" s="24"/>
      <c r="AO847" s="223" t="str">
        <f t="shared" si="3"/>
        <v/>
      </c>
      <c r="AP847" s="223" t="str">
        <f>IFERROR(VLOOKUP(AM847,ORFEO2025!H:O,5,0),"")</f>
        <v/>
      </c>
      <c r="AQ847" s="223" t="str">
        <f>IFERROR(VLOOKUP(AM847,ORFEO2025!H:O,6,0),"")</f>
        <v/>
      </c>
      <c r="AR847" s="223" t="str">
        <f>IFERROR(VLOOKUP(AM847,ORFEO2025!H:O,7,0),"")</f>
        <v/>
      </c>
      <c r="AS847" s="223" t="str">
        <f>IFERROR(VLOOKUP(AM847,ORFEO2025!H:O,8,0),"")</f>
        <v/>
      </c>
      <c r="AT847" s="224" t="str">
        <f>IFERROR(VLOOKUP(AM847,ORFEO2025!H:O,9,0),"")</f>
        <v/>
      </c>
    </row>
    <row r="848">
      <c r="A848" s="261">
        <v>2.0255920355351E13</v>
      </c>
      <c r="B848" s="229"/>
      <c r="C848" s="28"/>
      <c r="D848" s="24"/>
      <c r="E848" s="227"/>
      <c r="F848" s="216" t="b">
        <v>1</v>
      </c>
      <c r="G848" s="24"/>
      <c r="H848" s="24"/>
      <c r="I848" s="209"/>
      <c r="J848" s="219" t="str">
        <f t="shared" si="6"/>
        <v/>
      </c>
      <c r="K848" s="24"/>
      <c r="L848" s="24"/>
      <c r="M848" s="24"/>
      <c r="N848" s="24"/>
      <c r="O848" s="24"/>
      <c r="P848" s="24"/>
      <c r="Q848" s="24"/>
      <c r="R848" s="24"/>
      <c r="S848" s="27"/>
      <c r="T848" s="24"/>
      <c r="U848" s="24"/>
      <c r="V848" s="24"/>
      <c r="W848" s="24"/>
      <c r="X848" s="209"/>
      <c r="Y848" s="216"/>
      <c r="Z848" s="216">
        <f t="shared" si="2"/>
        <v>20255920204841</v>
      </c>
      <c r="AA848" s="250">
        <f>ORFEO2025!C831</f>
        <v>45825</v>
      </c>
      <c r="AB848" s="216">
        <f>ORFEO2025!H829</f>
        <v>20255920204841</v>
      </c>
      <c r="AC848" s="216" t="str">
        <f>ORFEO2025!G829</f>
        <v>EDGAR GRANADOS</v>
      </c>
      <c r="AD848" s="24"/>
      <c r="AE848" s="24"/>
      <c r="AF848" s="24"/>
      <c r="AG848" s="24"/>
      <c r="AH848" s="24"/>
      <c r="AI848" s="24"/>
      <c r="AJ848" s="24"/>
      <c r="AK848" s="24"/>
      <c r="AL848" s="209"/>
      <c r="AM848" s="24"/>
      <c r="AN848" s="24"/>
      <c r="AO848" s="223" t="str">
        <f t="shared" si="3"/>
        <v/>
      </c>
      <c r="AP848" s="223" t="str">
        <f>IFERROR(VLOOKUP(AM848,ORFEO2025!H:O,5,0),"")</f>
        <v/>
      </c>
      <c r="AQ848" s="223" t="str">
        <f>IFERROR(VLOOKUP(AM848,ORFEO2025!H:O,6,0),"")</f>
        <v/>
      </c>
      <c r="AR848" s="223" t="str">
        <f>IFERROR(VLOOKUP(AM848,ORFEO2025!H:O,7,0),"")</f>
        <v/>
      </c>
      <c r="AS848" s="223" t="str">
        <f>IFERROR(VLOOKUP(AM848,ORFEO2025!H:O,8,0),"")</f>
        <v/>
      </c>
      <c r="AT848" s="224" t="str">
        <f>IFERROR(VLOOKUP(AM848,ORFEO2025!H:O,9,0),"")</f>
        <v/>
      </c>
    </row>
    <row r="849">
      <c r="A849" s="261">
        <v>2.0255920355071E13</v>
      </c>
      <c r="B849" s="229"/>
      <c r="C849" s="28"/>
      <c r="D849" s="24"/>
      <c r="E849" s="227"/>
      <c r="F849" s="216" t="b">
        <v>1</v>
      </c>
      <c r="G849" s="24"/>
      <c r="H849" s="24"/>
      <c r="I849" s="209"/>
      <c r="J849" s="219" t="str">
        <f t="shared" si="6"/>
        <v/>
      </c>
      <c r="K849" s="24"/>
      <c r="L849" s="24"/>
      <c r="M849" s="24"/>
      <c r="N849" s="24"/>
      <c r="O849" s="24"/>
      <c r="P849" s="24"/>
      <c r="Q849" s="24"/>
      <c r="R849" s="24"/>
      <c r="S849" s="27"/>
      <c r="T849" s="24"/>
      <c r="U849" s="24"/>
      <c r="V849" s="24"/>
      <c r="W849" s="24"/>
      <c r="X849" s="209"/>
      <c r="Y849" s="216"/>
      <c r="Z849" s="216">
        <f t="shared" si="2"/>
        <v>20255920201301</v>
      </c>
      <c r="AA849" s="250">
        <f>ORFEO2025!C832</f>
        <v>45825</v>
      </c>
      <c r="AB849" s="216">
        <f>ORFEO2025!H830</f>
        <v>20255920201301</v>
      </c>
      <c r="AC849" s="216" t="str">
        <f>ORFEO2025!G830</f>
        <v>DIEGO PEÑA</v>
      </c>
      <c r="AD849" s="24"/>
      <c r="AE849" s="24"/>
      <c r="AF849" s="24"/>
      <c r="AG849" s="24"/>
      <c r="AH849" s="24"/>
      <c r="AI849" s="24"/>
      <c r="AJ849" s="24"/>
      <c r="AK849" s="24"/>
      <c r="AL849" s="209"/>
      <c r="AM849" s="24"/>
      <c r="AN849" s="24"/>
      <c r="AO849" s="223" t="str">
        <f t="shared" si="3"/>
        <v/>
      </c>
      <c r="AP849" s="223" t="str">
        <f>IFERROR(VLOOKUP(AM849,ORFEO2025!H:O,5,0),"")</f>
        <v/>
      </c>
      <c r="AQ849" s="223" t="str">
        <f>IFERROR(VLOOKUP(AM849,ORFEO2025!H:O,6,0),"")</f>
        <v/>
      </c>
      <c r="AR849" s="223" t="str">
        <f>IFERROR(VLOOKUP(AM849,ORFEO2025!H:O,7,0),"")</f>
        <v/>
      </c>
      <c r="AS849" s="223" t="str">
        <f>IFERROR(VLOOKUP(AM849,ORFEO2025!H:O,8,0),"")</f>
        <v/>
      </c>
      <c r="AT849" s="224" t="str">
        <f>IFERROR(VLOOKUP(AM849,ORFEO2025!H:O,9,0),"")</f>
        <v/>
      </c>
    </row>
    <row r="850">
      <c r="A850" s="261">
        <v>2.0255920360181E13</v>
      </c>
      <c r="B850" s="229"/>
      <c r="C850" s="28"/>
      <c r="D850" s="24"/>
      <c r="E850" s="227"/>
      <c r="F850" s="216" t="b">
        <v>1</v>
      </c>
      <c r="G850" s="24"/>
      <c r="H850" s="24"/>
      <c r="I850" s="209"/>
      <c r="J850" s="219" t="str">
        <f t="shared" si="6"/>
        <v/>
      </c>
      <c r="K850" s="24"/>
      <c r="L850" s="24"/>
      <c r="M850" s="24"/>
      <c r="N850" s="24"/>
      <c r="O850" s="24"/>
      <c r="P850" s="24"/>
      <c r="Q850" s="24"/>
      <c r="R850" s="24"/>
      <c r="S850" s="27"/>
      <c r="T850" s="24"/>
      <c r="U850" s="24"/>
      <c r="V850" s="24"/>
      <c r="W850" s="24"/>
      <c r="X850" s="209"/>
      <c r="Y850" s="216"/>
      <c r="Z850" s="216">
        <f t="shared" si="2"/>
        <v>20255920245841</v>
      </c>
      <c r="AA850" s="216"/>
      <c r="AB850" s="216">
        <f>ORFEO2025!H831</f>
        <v>20255920245841</v>
      </c>
      <c r="AC850" s="216" t="str">
        <f>ORFEO2025!G831</f>
        <v>EDGAR GRANADOS</v>
      </c>
      <c r="AD850" s="24"/>
      <c r="AE850" s="24"/>
      <c r="AF850" s="24"/>
      <c r="AG850" s="24"/>
      <c r="AH850" s="24"/>
      <c r="AI850" s="24"/>
      <c r="AJ850" s="24"/>
      <c r="AK850" s="24"/>
      <c r="AL850" s="209"/>
      <c r="AM850" s="24"/>
      <c r="AN850" s="24"/>
      <c r="AO850" s="223" t="str">
        <f t="shared" si="3"/>
        <v/>
      </c>
      <c r="AP850" s="223" t="str">
        <f>IFERROR(VLOOKUP(AM850,ORFEO2025!H:O,5,0),"")</f>
        <v/>
      </c>
      <c r="AQ850" s="223" t="str">
        <f>IFERROR(VLOOKUP(AM850,ORFEO2025!H:O,6,0),"")</f>
        <v/>
      </c>
      <c r="AR850" s="223" t="str">
        <f>IFERROR(VLOOKUP(AM850,ORFEO2025!H:O,7,0),"")</f>
        <v/>
      </c>
      <c r="AS850" s="223" t="str">
        <f>IFERROR(VLOOKUP(AM850,ORFEO2025!H:O,8,0),"")</f>
        <v/>
      </c>
      <c r="AT850" s="224" t="str">
        <f>IFERROR(VLOOKUP(AM850,ORFEO2025!H:O,9,0),"")</f>
        <v/>
      </c>
    </row>
    <row r="851">
      <c r="B851" s="229"/>
      <c r="C851" s="28"/>
      <c r="D851" s="24"/>
      <c r="E851" s="227"/>
      <c r="F851" s="216"/>
      <c r="G851" s="24"/>
      <c r="H851" s="24"/>
      <c r="I851" s="209"/>
      <c r="J851" s="219" t="str">
        <f t="shared" si="6"/>
        <v/>
      </c>
      <c r="K851" s="24"/>
      <c r="L851" s="24"/>
      <c r="M851" s="24"/>
      <c r="N851" s="24"/>
      <c r="O851" s="24"/>
      <c r="P851" s="24"/>
      <c r="Q851" s="24"/>
      <c r="R851" s="24"/>
      <c r="S851" s="27"/>
      <c r="T851" s="24"/>
      <c r="U851" s="24"/>
      <c r="V851" s="24"/>
      <c r="W851" s="24"/>
      <c r="X851" s="209"/>
      <c r="Y851" s="216"/>
      <c r="Z851" s="216" t="str">
        <f t="shared" si="2"/>
        <v/>
      </c>
      <c r="AA851" s="216"/>
      <c r="AB851" s="216" t="str">
        <f>ORFEO2025!H832</f>
        <v>ORFEO INFORMATIVO, LA EAAB REQUIERE A SU CONTRATISTA PARA QUE REALICE LA RECOLECCIÓN DE LOS ESCOMBROS
EL DADEP REMITE COPIA AL FDLF SEGÚN COMPROMISOSO DE LA MESA DE TRABAJO</v>
      </c>
      <c r="AC851" s="216" t="str">
        <f>ORFEO2025!G832</f>
        <v>JOHN CORREDOR</v>
      </c>
      <c r="AD851" s="24"/>
      <c r="AE851" s="24"/>
      <c r="AF851" s="24"/>
      <c r="AG851" s="24"/>
      <c r="AH851" s="24"/>
      <c r="AI851" s="24"/>
      <c r="AJ851" s="24"/>
      <c r="AK851" s="24"/>
      <c r="AL851" s="209"/>
      <c r="AM851" s="24"/>
      <c r="AN851" s="24"/>
      <c r="AO851" s="223" t="str">
        <f t="shared" si="3"/>
        <v/>
      </c>
      <c r="AP851" s="223" t="str">
        <f>IFERROR(VLOOKUP(AM851,ORFEO2025!H:O,5,0),"")</f>
        <v/>
      </c>
      <c r="AQ851" s="223" t="str">
        <f>IFERROR(VLOOKUP(AM851,ORFEO2025!H:O,6,0),"")</f>
        <v/>
      </c>
      <c r="AR851" s="223" t="str">
        <f>IFERROR(VLOOKUP(AM851,ORFEO2025!H:O,7,0),"")</f>
        <v/>
      </c>
      <c r="AS851" s="223" t="str">
        <f>IFERROR(VLOOKUP(AM851,ORFEO2025!H:O,8,0),"")</f>
        <v/>
      </c>
      <c r="AT851" s="224" t="str">
        <f>IFERROR(VLOOKUP(AM851,ORFEO2025!H:O,9,0),"")</f>
        <v/>
      </c>
    </row>
    <row r="852">
      <c r="A852" s="261">
        <v>2.0255920358271E13</v>
      </c>
      <c r="B852" s="217">
        <v>45915.0</v>
      </c>
      <c r="C852" s="230">
        <v>1.0</v>
      </c>
      <c r="D852" s="216">
        <v>2.025430351E9</v>
      </c>
      <c r="E852" s="26">
        <v>61.0</v>
      </c>
      <c r="F852" s="216" t="b">
        <v>1</v>
      </c>
      <c r="G852" s="24"/>
      <c r="H852" s="24"/>
      <c r="I852" s="209"/>
      <c r="J852" s="219" t="str">
        <f t="shared" si="6"/>
        <v/>
      </c>
      <c r="K852" s="24"/>
      <c r="L852" s="24"/>
      <c r="M852" s="24"/>
      <c r="N852" s="24"/>
      <c r="O852" s="24"/>
      <c r="P852" s="24"/>
      <c r="Q852" s="24"/>
      <c r="R852" s="24"/>
      <c r="S852" s="27"/>
      <c r="T852" s="24"/>
      <c r="U852" s="24"/>
      <c r="V852" s="24"/>
      <c r="W852" s="24"/>
      <c r="X852" s="209"/>
      <c r="Y852" s="216"/>
      <c r="Z852" s="216" t="str">
        <f t="shared" si="2"/>
        <v/>
      </c>
      <c r="AA852" s="216"/>
      <c r="AB852" s="216" t="str">
        <f>ORFEO2025!H833</f>
        <v>SE CIERRA TENIENDO EN CUENTA QUE SE REALIZO GESTION Y TRAMITE</v>
      </c>
      <c r="AC852" s="216" t="str">
        <f>ORFEO2025!G833</f>
        <v>SANTIAGO VARGAS CAMACHO</v>
      </c>
      <c r="AD852" s="24"/>
      <c r="AE852" s="24"/>
      <c r="AF852" s="24"/>
      <c r="AG852" s="24"/>
      <c r="AH852" s="24"/>
      <c r="AI852" s="24"/>
      <c r="AJ852" s="24"/>
      <c r="AK852" s="24"/>
      <c r="AL852" s="209"/>
      <c r="AM852" s="24"/>
      <c r="AN852" s="24"/>
      <c r="AO852" s="223" t="str">
        <f t="shared" si="3"/>
        <v/>
      </c>
      <c r="AP852" s="223" t="str">
        <f>IFERROR(VLOOKUP(AM852,ORFEO2025!H:O,5,0),"")</f>
        <v/>
      </c>
      <c r="AQ852" s="223" t="str">
        <f>IFERROR(VLOOKUP(AM852,ORFEO2025!H:O,6,0),"")</f>
        <v/>
      </c>
      <c r="AR852" s="223" t="str">
        <f>IFERROR(VLOOKUP(AM852,ORFEO2025!H:O,7,0),"")</f>
        <v/>
      </c>
      <c r="AS852" s="223" t="str">
        <f>IFERROR(VLOOKUP(AM852,ORFEO2025!H:O,8,0),"")</f>
        <v/>
      </c>
      <c r="AT852" s="224" t="str">
        <f>IFERROR(VLOOKUP(AM852,ORFEO2025!H:O,9,0),"")</f>
        <v/>
      </c>
    </row>
    <row r="853">
      <c r="F853" s="216"/>
      <c r="G853" s="24"/>
      <c r="H853" s="24"/>
      <c r="I853" s="209"/>
      <c r="J853" s="219" t="str">
        <f t="shared" si="6"/>
        <v/>
      </c>
      <c r="K853" s="24"/>
      <c r="L853" s="24"/>
      <c r="M853" s="24"/>
      <c r="N853" s="24"/>
      <c r="O853" s="24"/>
      <c r="P853" s="24"/>
      <c r="Q853" s="24"/>
      <c r="R853" s="24"/>
      <c r="S853" s="27"/>
      <c r="T853" s="24"/>
      <c r="U853" s="24"/>
      <c r="V853" s="24"/>
      <c r="W853" s="24"/>
      <c r="X853" s="209"/>
      <c r="Y853" s="216"/>
      <c r="Z853" s="216" t="str">
        <f t="shared" si="2"/>
        <v/>
      </c>
      <c r="AA853" s="216"/>
      <c r="AB853" s="216" t="str">
        <f>ORFEO2025!H1473</f>
        <v>INFORMATIVO DE LA POLICIA, NO REQUIERE RESPUESTA</v>
      </c>
      <c r="AC853" s="216" t="str">
        <f>ORFEO2025!G1473</f>
        <v>SEBASTIÁN RAMÍREZ</v>
      </c>
      <c r="AD853" s="24"/>
      <c r="AE853" s="24"/>
      <c r="AF853" s="24"/>
      <c r="AG853" s="24"/>
      <c r="AH853" s="24"/>
      <c r="AI853" s="24"/>
      <c r="AJ853" s="24"/>
      <c r="AK853" s="24"/>
      <c r="AL853" s="209"/>
      <c r="AM853" s="24"/>
      <c r="AN853" s="24"/>
      <c r="AO853" s="223" t="str">
        <f t="shared" si="3"/>
        <v/>
      </c>
      <c r="AP853" s="223" t="str">
        <f>IFERROR(VLOOKUP(AM853,ORFEO2025!H:O,5,0),"")</f>
        <v/>
      </c>
      <c r="AQ853" s="223" t="str">
        <f>IFERROR(VLOOKUP(AM853,ORFEO2025!H:O,6,0),"")</f>
        <v/>
      </c>
      <c r="AR853" s="223" t="str">
        <f>IFERROR(VLOOKUP(AM853,ORFEO2025!H:O,7,0),"")</f>
        <v/>
      </c>
      <c r="AS853" s="223" t="str">
        <f>IFERROR(VLOOKUP(AM853,ORFEO2025!H:O,8,0),"")</f>
        <v/>
      </c>
      <c r="AT853" s="224" t="str">
        <f>IFERROR(VLOOKUP(AM853,ORFEO2025!H:O,9,0),"")</f>
        <v/>
      </c>
    </row>
    <row r="854">
      <c r="A854" s="261">
        <v>2.0255920210461E13</v>
      </c>
      <c r="B854" s="217">
        <v>45915.0</v>
      </c>
      <c r="C854" s="230">
        <v>15.0</v>
      </c>
      <c r="D854" s="216">
        <v>2.025430723E9</v>
      </c>
      <c r="E854" s="26">
        <v>62.0</v>
      </c>
      <c r="F854" s="216" t="b">
        <v>1</v>
      </c>
      <c r="G854" s="24"/>
      <c r="H854" s="24"/>
      <c r="I854" s="209"/>
      <c r="J854" s="219" t="str">
        <f t="shared" si="6"/>
        <v/>
      </c>
      <c r="K854" s="24"/>
      <c r="L854" s="24"/>
      <c r="M854" s="24"/>
      <c r="N854" s="24"/>
      <c r="O854" s="24"/>
      <c r="P854" s="24"/>
      <c r="Q854" s="24"/>
      <c r="R854" s="24"/>
      <c r="S854" s="27"/>
      <c r="T854" s="24"/>
      <c r="U854" s="24"/>
      <c r="V854" s="24"/>
      <c r="W854" s="24"/>
      <c r="X854" s="209"/>
      <c r="Y854" s="216"/>
      <c r="Z854" s="216" t="str">
        <f t="shared" si="2"/>
        <v/>
      </c>
      <c r="AA854" s="216"/>
      <c r="AB854" s="216" t="str">
        <f>ORFEO2025!H1474</f>
        <v>CARTILLA DE PMT ALTO IMPACTO CIERRES VIALES ??? LA NUEVA 13 LOTE 1 ENTRE CARRERA 50 Y 55.</v>
      </c>
      <c r="AC854" s="216" t="str">
        <f>ORFEO2025!G1474</f>
        <v>DIEGO PEÑA</v>
      </c>
      <c r="AD854" s="24"/>
      <c r="AE854" s="24"/>
      <c r="AF854" s="24"/>
      <c r="AG854" s="24"/>
      <c r="AH854" s="24"/>
      <c r="AI854" s="24"/>
      <c r="AJ854" s="24"/>
      <c r="AK854" s="24"/>
      <c r="AL854" s="209"/>
      <c r="AM854" s="24"/>
      <c r="AN854" s="24"/>
      <c r="AO854" s="223" t="str">
        <f t="shared" si="3"/>
        <v/>
      </c>
      <c r="AP854" s="223" t="str">
        <f>IFERROR(VLOOKUP(AM854,ORFEO2025!H:O,5,0),"")</f>
        <v/>
      </c>
      <c r="AQ854" s="223" t="str">
        <f>IFERROR(VLOOKUP(AM854,ORFEO2025!H:O,6,0),"")</f>
        <v/>
      </c>
      <c r="AR854" s="223" t="str">
        <f>IFERROR(VLOOKUP(AM854,ORFEO2025!H:O,7,0),"")</f>
        <v/>
      </c>
      <c r="AS854" s="223" t="str">
        <f>IFERROR(VLOOKUP(AM854,ORFEO2025!H:O,8,0),"")</f>
        <v/>
      </c>
      <c r="AT854" s="224" t="str">
        <f>IFERROR(VLOOKUP(AM854,ORFEO2025!H:O,9,0),"")</f>
        <v/>
      </c>
    </row>
    <row r="855">
      <c r="A855" s="261">
        <v>2.0255920218451E13</v>
      </c>
      <c r="B855" s="217"/>
      <c r="C855" s="28"/>
      <c r="D855" s="24"/>
      <c r="E855" s="227"/>
      <c r="F855" s="216" t="b">
        <v>1</v>
      </c>
      <c r="G855" s="24"/>
      <c r="H855" s="24"/>
      <c r="I855" s="209"/>
      <c r="J855" s="219" t="str">
        <f t="shared" si="6"/>
        <v/>
      </c>
      <c r="K855" s="24"/>
      <c r="L855" s="24"/>
      <c r="M855" s="24"/>
      <c r="N855" s="24"/>
      <c r="O855" s="24"/>
      <c r="P855" s="24"/>
      <c r="Q855" s="24"/>
      <c r="R855" s="24"/>
      <c r="S855" s="27"/>
      <c r="T855" s="24"/>
      <c r="U855" s="24"/>
      <c r="V855" s="24"/>
      <c r="W855" s="24"/>
      <c r="X855" s="209"/>
      <c r="Y855" s="216"/>
      <c r="Z855" s="216">
        <f t="shared" si="2"/>
        <v>20255920348361</v>
      </c>
      <c r="AA855" s="216"/>
      <c r="AB855" s="216">
        <f>ORFEO2025!H1475</f>
        <v>20255920348361</v>
      </c>
      <c r="AC855" s="216" t="str">
        <f>ORFEO2025!G1475</f>
        <v>EDGAR GRANADOS</v>
      </c>
      <c r="AD855" s="24"/>
      <c r="AE855" s="24"/>
      <c r="AF855" s="24"/>
      <c r="AG855" s="24"/>
      <c r="AH855" s="24"/>
      <c r="AI855" s="24"/>
      <c r="AJ855" s="24"/>
      <c r="AK855" s="24"/>
      <c r="AL855" s="209"/>
      <c r="AM855" s="24"/>
      <c r="AN855" s="24"/>
      <c r="AO855" s="223" t="str">
        <f t="shared" si="3"/>
        <v/>
      </c>
      <c r="AP855" s="223" t="str">
        <f>IFERROR(VLOOKUP(AM855,ORFEO2025!H:O,5,0),"")</f>
        <v/>
      </c>
      <c r="AQ855" s="223" t="str">
        <f>IFERROR(VLOOKUP(AM855,ORFEO2025!H:O,6,0),"")</f>
        <v/>
      </c>
      <c r="AR855" s="223" t="str">
        <f>IFERROR(VLOOKUP(AM855,ORFEO2025!H:O,7,0),"")</f>
        <v/>
      </c>
      <c r="AS855" s="223" t="str">
        <f>IFERROR(VLOOKUP(AM855,ORFEO2025!H:O,8,0),"")</f>
        <v/>
      </c>
      <c r="AT855" s="224" t="str">
        <f>IFERROR(VLOOKUP(AM855,ORFEO2025!H:O,9,0),"")</f>
        <v/>
      </c>
    </row>
    <row r="856">
      <c r="A856" s="261">
        <v>2.0255920218481E13</v>
      </c>
      <c r="B856" s="217"/>
      <c r="C856" s="28"/>
      <c r="D856" s="24"/>
      <c r="E856" s="227"/>
      <c r="F856" s="216" t="b">
        <v>1</v>
      </c>
      <c r="G856" s="24"/>
      <c r="H856" s="24"/>
      <c r="I856" s="209"/>
      <c r="J856" s="219" t="str">
        <f t="shared" si="6"/>
        <v/>
      </c>
      <c r="K856" s="24"/>
      <c r="L856" s="24"/>
      <c r="M856" s="24"/>
      <c r="N856" s="24"/>
      <c r="O856" s="24"/>
      <c r="P856" s="24"/>
      <c r="Q856" s="24"/>
      <c r="R856" s="24"/>
      <c r="S856" s="27"/>
      <c r="T856" s="24"/>
      <c r="U856" s="24"/>
      <c r="V856" s="24"/>
      <c r="W856" s="24"/>
      <c r="X856" s="209"/>
      <c r="Y856" s="216"/>
      <c r="Z856" s="216">
        <f t="shared" si="2"/>
        <v>20255920312931</v>
      </c>
      <c r="AA856" s="216"/>
      <c r="AB856" s="216">
        <f>ORFEO2025!H1476</f>
        <v>20255920312931</v>
      </c>
      <c r="AC856" s="216" t="str">
        <f>ORFEO2025!G1476</f>
        <v>EDGAR GRANADOS</v>
      </c>
      <c r="AD856" s="24"/>
      <c r="AE856" s="24"/>
      <c r="AF856" s="24"/>
      <c r="AG856" s="24"/>
      <c r="AH856" s="24"/>
      <c r="AI856" s="24"/>
      <c r="AJ856" s="24"/>
      <c r="AK856" s="24"/>
      <c r="AL856" s="209"/>
      <c r="AM856" s="24"/>
      <c r="AN856" s="24"/>
      <c r="AO856" s="223" t="str">
        <f t="shared" si="3"/>
        <v/>
      </c>
      <c r="AP856" s="223" t="str">
        <f>IFERROR(VLOOKUP(AM856,ORFEO2025!H:O,5,0),"")</f>
        <v/>
      </c>
      <c r="AQ856" s="223" t="str">
        <f>IFERROR(VLOOKUP(AM856,ORFEO2025!H:O,6,0),"")</f>
        <v/>
      </c>
      <c r="AR856" s="223" t="str">
        <f>IFERROR(VLOOKUP(AM856,ORFEO2025!H:O,7,0),"")</f>
        <v/>
      </c>
      <c r="AS856" s="223" t="str">
        <f>IFERROR(VLOOKUP(AM856,ORFEO2025!H:O,8,0),"")</f>
        <v/>
      </c>
      <c r="AT856" s="224" t="str">
        <f>IFERROR(VLOOKUP(AM856,ORFEO2025!H:O,9,0),"")</f>
        <v/>
      </c>
    </row>
    <row r="857">
      <c r="A857" s="261">
        <v>2.0255920287411E13</v>
      </c>
      <c r="B857" s="217"/>
      <c r="C857" s="28"/>
      <c r="D857" s="24"/>
      <c r="E857" s="227"/>
      <c r="F857" s="216" t="b">
        <v>1</v>
      </c>
      <c r="G857" s="24"/>
      <c r="H857" s="24"/>
      <c r="I857" s="209"/>
      <c r="J857" s="219" t="str">
        <f t="shared" si="6"/>
        <v/>
      </c>
      <c r="K857" s="24"/>
      <c r="L857" s="24"/>
      <c r="M857" s="24"/>
      <c r="N857" s="24"/>
      <c r="O857" s="24"/>
      <c r="P857" s="24"/>
      <c r="Q857" s="24"/>
      <c r="R857" s="24"/>
      <c r="S857" s="27"/>
      <c r="T857" s="24"/>
      <c r="U857" s="24"/>
      <c r="V857" s="24"/>
      <c r="W857" s="24"/>
      <c r="X857" s="209"/>
      <c r="Y857" s="216"/>
      <c r="Z857" s="216" t="str">
        <f t="shared" si="2"/>
        <v/>
      </c>
      <c r="AA857" s="216"/>
      <c r="AB857" s="216">
        <f>ORFEO2025!H1477</f>
        <v>20255920284701</v>
      </c>
      <c r="AC857" s="216" t="str">
        <f>ORFEO2025!G1477</f>
        <v>OSCAR CASTAÑEDA</v>
      </c>
      <c r="AD857" s="24"/>
      <c r="AE857" s="24"/>
      <c r="AF857" s="24"/>
      <c r="AG857" s="24"/>
      <c r="AH857" s="24"/>
      <c r="AI857" s="24"/>
      <c r="AJ857" s="24"/>
      <c r="AK857" s="24"/>
      <c r="AL857" s="209"/>
      <c r="AM857" s="24"/>
      <c r="AN857" s="24"/>
      <c r="AO857" s="223" t="str">
        <f t="shared" si="3"/>
        <v/>
      </c>
      <c r="AP857" s="223" t="str">
        <f>IFERROR(VLOOKUP(AM857,ORFEO2025!H:O,5,0),"")</f>
        <v/>
      </c>
      <c r="AQ857" s="223" t="str">
        <f>IFERROR(VLOOKUP(AM857,ORFEO2025!H:O,6,0),"")</f>
        <v/>
      </c>
      <c r="AR857" s="223" t="str">
        <f>IFERROR(VLOOKUP(AM857,ORFEO2025!H:O,7,0),"")</f>
        <v/>
      </c>
      <c r="AS857" s="223" t="str">
        <f>IFERROR(VLOOKUP(AM857,ORFEO2025!H:O,8,0),"")</f>
        <v/>
      </c>
      <c r="AT857" s="224" t="str">
        <f>IFERROR(VLOOKUP(AM857,ORFEO2025!H:O,9,0),"")</f>
        <v/>
      </c>
    </row>
    <row r="858">
      <c r="A858" s="261">
        <v>2.0255920299831E13</v>
      </c>
      <c r="B858" s="217"/>
      <c r="C858" s="28"/>
      <c r="D858" s="24"/>
      <c r="E858" s="227"/>
      <c r="F858" s="216" t="b">
        <v>1</v>
      </c>
      <c r="G858" s="24"/>
      <c r="H858" s="24"/>
      <c r="I858" s="209"/>
      <c r="J858" s="219" t="str">
        <f t="shared" si="6"/>
        <v/>
      </c>
      <c r="K858" s="24"/>
      <c r="L858" s="24"/>
      <c r="M858" s="24"/>
      <c r="N858" s="24"/>
      <c r="O858" s="24"/>
      <c r="P858" s="24"/>
      <c r="Q858" s="24"/>
      <c r="R858" s="24"/>
      <c r="S858" s="27"/>
      <c r="T858" s="24"/>
      <c r="U858" s="24"/>
      <c r="V858" s="24"/>
      <c r="W858" s="24"/>
      <c r="X858" s="209"/>
      <c r="Y858" s="216"/>
      <c r="Z858" s="216" t="str">
        <f t="shared" si="2"/>
        <v/>
      </c>
      <c r="AA858" s="216"/>
      <c r="AB858" s="216" t="str">
        <f>ORFEO2025!H1478</f>
        <v>Reasignado por competencia a Edison Venera, es una respuesta a temas de seguridad en parques</v>
      </c>
      <c r="AC858" s="216" t="str">
        <f>ORFEO2025!G1478</f>
        <v>SEBASTIÁN RAMÍREZ</v>
      </c>
      <c r="AD858" s="24"/>
      <c r="AE858" s="24"/>
      <c r="AF858" s="24"/>
      <c r="AG858" s="24"/>
      <c r="AH858" s="24"/>
      <c r="AI858" s="24"/>
      <c r="AJ858" s="24"/>
      <c r="AK858" s="24"/>
      <c r="AL858" s="209"/>
      <c r="AM858" s="24"/>
      <c r="AN858" s="24"/>
      <c r="AO858" s="223" t="str">
        <f t="shared" si="3"/>
        <v/>
      </c>
      <c r="AP858" s="223" t="str">
        <f>IFERROR(VLOOKUP(AM858,ORFEO2025!H:O,5,0),"")</f>
        <v/>
      </c>
      <c r="AQ858" s="223" t="str">
        <f>IFERROR(VLOOKUP(AM858,ORFEO2025!H:O,6,0),"")</f>
        <v/>
      </c>
      <c r="AR858" s="223" t="str">
        <f>IFERROR(VLOOKUP(AM858,ORFEO2025!H:O,7,0),"")</f>
        <v/>
      </c>
      <c r="AS858" s="223" t="str">
        <f>IFERROR(VLOOKUP(AM858,ORFEO2025!H:O,8,0),"")</f>
        <v/>
      </c>
      <c r="AT858" s="224" t="str">
        <f>IFERROR(VLOOKUP(AM858,ORFEO2025!H:O,9,0),"")</f>
        <v/>
      </c>
    </row>
    <row r="859">
      <c r="A859" s="261">
        <v>2.0255920303581E13</v>
      </c>
      <c r="B859" s="217"/>
      <c r="C859" s="28"/>
      <c r="D859" s="24"/>
      <c r="E859" s="227"/>
      <c r="F859" s="216" t="b">
        <v>1</v>
      </c>
      <c r="G859" s="24"/>
      <c r="H859" s="24"/>
      <c r="I859" s="209"/>
      <c r="J859" s="219" t="str">
        <f t="shared" si="6"/>
        <v/>
      </c>
      <c r="K859" s="24"/>
      <c r="L859" s="24"/>
      <c r="M859" s="24"/>
      <c r="N859" s="24"/>
      <c r="O859" s="24"/>
      <c r="P859" s="24"/>
      <c r="Q859" s="24"/>
      <c r="R859" s="24"/>
      <c r="S859" s="27"/>
      <c r="T859" s="24"/>
      <c r="U859" s="24"/>
      <c r="V859" s="24"/>
      <c r="W859" s="24"/>
      <c r="X859" s="209"/>
      <c r="Y859" s="216"/>
      <c r="Z859" s="216">
        <f t="shared" si="2"/>
        <v>20255920312951</v>
      </c>
      <c r="AA859" s="216"/>
      <c r="AB859" s="216">
        <f>ORFEO2025!H1479</f>
        <v>20255920312951</v>
      </c>
      <c r="AC859" s="216" t="str">
        <f>ORFEO2025!G1479</f>
        <v>EDGAR GRANADOS</v>
      </c>
      <c r="AD859" s="24"/>
      <c r="AE859" s="24"/>
      <c r="AF859" s="24"/>
      <c r="AG859" s="24"/>
      <c r="AH859" s="24"/>
      <c r="AI859" s="24"/>
      <c r="AJ859" s="24"/>
      <c r="AK859" s="24"/>
      <c r="AL859" s="209"/>
      <c r="AM859" s="24"/>
      <c r="AN859" s="24"/>
      <c r="AO859" s="223" t="str">
        <f t="shared" si="3"/>
        <v/>
      </c>
      <c r="AP859" s="223" t="str">
        <f>IFERROR(VLOOKUP(AM859,ORFEO2025!H:O,5,0),"")</f>
        <v/>
      </c>
      <c r="AQ859" s="223" t="str">
        <f>IFERROR(VLOOKUP(AM859,ORFEO2025!H:O,6,0),"")</f>
        <v/>
      </c>
      <c r="AR859" s="223" t="str">
        <f>IFERROR(VLOOKUP(AM859,ORFEO2025!H:O,7,0),"")</f>
        <v/>
      </c>
      <c r="AS859" s="223" t="str">
        <f>IFERROR(VLOOKUP(AM859,ORFEO2025!H:O,8,0),"")</f>
        <v/>
      </c>
      <c r="AT859" s="224" t="str">
        <f>IFERROR(VLOOKUP(AM859,ORFEO2025!H:O,9,0),"")</f>
        <v/>
      </c>
    </row>
    <row r="860">
      <c r="A860" s="261">
        <v>2.0255920309941E13</v>
      </c>
      <c r="B860" s="217"/>
      <c r="C860" s="28"/>
      <c r="D860" s="24"/>
      <c r="E860" s="227"/>
      <c r="F860" s="216" t="b">
        <v>1</v>
      </c>
      <c r="G860" s="24"/>
      <c r="H860" s="24"/>
      <c r="I860" s="209"/>
      <c r="J860" s="219" t="str">
        <f t="shared" si="6"/>
        <v/>
      </c>
      <c r="K860" s="24"/>
      <c r="L860" s="24"/>
      <c r="M860" s="24"/>
      <c r="N860" s="24"/>
      <c r="O860" s="24"/>
      <c r="P860" s="24"/>
      <c r="Q860" s="24"/>
      <c r="R860" s="24"/>
      <c r="S860" s="27"/>
      <c r="T860" s="24"/>
      <c r="U860" s="24"/>
      <c r="V860" s="24"/>
      <c r="W860" s="24"/>
      <c r="X860" s="209"/>
      <c r="Y860" s="216"/>
      <c r="Z860" s="216" t="str">
        <f t="shared" si="2"/>
        <v/>
      </c>
      <c r="AA860" s="216"/>
      <c r="AB860" s="216" t="str">
        <f>ORFEO2025!H1480</f>
        <v>COPIA DE CONTRATO DE OBRA NO. FDLF-COP-719-2024,  ADECUACIÓN, MANTENIMIENTO Y/O DOTACIÓN DE LA INFRAESTRUCTURA Y MOBILIARIO DE LA CASA DE LA CULTURA. SE REASIGNA A EDUARDO ARREDONDO.</v>
      </c>
      <c r="AC860" s="216" t="str">
        <f>ORFEO2025!G1480</f>
        <v>EDGAR GRANADOS</v>
      </c>
      <c r="AD860" s="24"/>
      <c r="AE860" s="24"/>
      <c r="AF860" s="24"/>
      <c r="AG860" s="24"/>
      <c r="AH860" s="24"/>
      <c r="AI860" s="24"/>
      <c r="AJ860" s="24"/>
      <c r="AK860" s="24"/>
      <c r="AL860" s="209"/>
      <c r="AM860" s="24"/>
      <c r="AN860" s="24"/>
      <c r="AO860" s="223" t="str">
        <f t="shared" si="3"/>
        <v/>
      </c>
      <c r="AP860" s="223" t="str">
        <f>IFERROR(VLOOKUP(AM860,ORFEO2025!H:O,5,0),"")</f>
        <v/>
      </c>
      <c r="AQ860" s="223" t="str">
        <f>IFERROR(VLOOKUP(AM860,ORFEO2025!H:O,6,0),"")</f>
        <v/>
      </c>
      <c r="AR860" s="223" t="str">
        <f>IFERROR(VLOOKUP(AM860,ORFEO2025!H:O,7,0),"")</f>
        <v/>
      </c>
      <c r="AS860" s="223" t="str">
        <f>IFERROR(VLOOKUP(AM860,ORFEO2025!H:O,8,0),"")</f>
        <v/>
      </c>
      <c r="AT860" s="224" t="str">
        <f>IFERROR(VLOOKUP(AM860,ORFEO2025!H:O,9,0),"")</f>
        <v/>
      </c>
    </row>
    <row r="861">
      <c r="A861" s="261">
        <v>2.0255920310041E13</v>
      </c>
      <c r="B861" s="217"/>
      <c r="C861" s="28"/>
      <c r="D861" s="24"/>
      <c r="E861" s="227"/>
      <c r="F861" s="216" t="b">
        <v>1</v>
      </c>
      <c r="G861" s="24"/>
      <c r="H861" s="24"/>
      <c r="I861" s="209"/>
      <c r="J861" s="219" t="str">
        <f t="shared" si="6"/>
        <v/>
      </c>
      <c r="K861" s="24"/>
      <c r="L861" s="24"/>
      <c r="M861" s="24"/>
      <c r="N861" s="24"/>
      <c r="O861" s="24"/>
      <c r="P861" s="24"/>
      <c r="Q861" s="24"/>
      <c r="R861" s="24"/>
      <c r="S861" s="27"/>
      <c r="T861" s="24"/>
      <c r="U861" s="24"/>
      <c r="V861" s="24"/>
      <c r="W861" s="24"/>
      <c r="X861" s="209"/>
      <c r="Y861" s="216"/>
      <c r="Z861" s="216">
        <f t="shared" si="2"/>
        <v>20255920347351</v>
      </c>
      <c r="AA861" s="216"/>
      <c r="AB861" s="216">
        <f>ORFEO2025!H1481</f>
        <v>20255920347351</v>
      </c>
      <c r="AC861" s="216" t="str">
        <f>ORFEO2025!G1481</f>
        <v>EDGAR GRANADOS</v>
      </c>
      <c r="AD861" s="24"/>
      <c r="AE861" s="24"/>
      <c r="AF861" s="24"/>
      <c r="AG861" s="24"/>
      <c r="AH861" s="24"/>
      <c r="AI861" s="24"/>
      <c r="AJ861" s="24"/>
      <c r="AK861" s="24"/>
      <c r="AL861" s="209"/>
      <c r="AM861" s="24"/>
      <c r="AN861" s="24"/>
      <c r="AO861" s="223" t="str">
        <f t="shared" si="3"/>
        <v/>
      </c>
      <c r="AP861" s="223" t="str">
        <f>IFERROR(VLOOKUP(AM861,ORFEO2025!H:O,5,0),"")</f>
        <v/>
      </c>
      <c r="AQ861" s="223" t="str">
        <f>IFERROR(VLOOKUP(AM861,ORFEO2025!H:O,6,0),"")</f>
        <v/>
      </c>
      <c r="AR861" s="223" t="str">
        <f>IFERROR(VLOOKUP(AM861,ORFEO2025!H:O,7,0),"")</f>
        <v/>
      </c>
      <c r="AS861" s="223" t="str">
        <f>IFERROR(VLOOKUP(AM861,ORFEO2025!H:O,8,0),"")</f>
        <v/>
      </c>
      <c r="AT861" s="224" t="str">
        <f>IFERROR(VLOOKUP(AM861,ORFEO2025!H:O,9,0),"")</f>
        <v/>
      </c>
    </row>
    <row r="862">
      <c r="A862" s="261">
        <v>2.0255920310201E13</v>
      </c>
      <c r="B862" s="217"/>
      <c r="C862" s="28"/>
      <c r="D862" s="24"/>
      <c r="E862" s="227"/>
      <c r="F862" s="216" t="b">
        <v>1</v>
      </c>
      <c r="G862" s="24"/>
      <c r="H862" s="24"/>
      <c r="I862" s="209"/>
      <c r="J862" s="219" t="str">
        <f t="shared" si="6"/>
        <v/>
      </c>
      <c r="K862" s="24"/>
      <c r="L862" s="24"/>
      <c r="M862" s="24"/>
      <c r="N862" s="24"/>
      <c r="O862" s="24"/>
      <c r="P862" s="24"/>
      <c r="Q862" s="24"/>
      <c r="R862" s="24"/>
      <c r="S862" s="27"/>
      <c r="T862" s="24"/>
      <c r="U862" s="24"/>
      <c r="V862" s="24"/>
      <c r="W862" s="24"/>
      <c r="X862" s="209"/>
      <c r="Y862" s="216"/>
      <c r="Z862" s="216" t="str">
        <f t="shared" si="2"/>
        <v/>
      </c>
      <c r="AA862" s="216"/>
      <c r="AB862" s="216">
        <f>ORFEO2025!H1482</f>
        <v>20255920349951</v>
      </c>
      <c r="AC862" s="216" t="str">
        <f>ORFEO2025!G1482</f>
        <v>CRISTIAN PEDROZA</v>
      </c>
      <c r="AD862" s="24"/>
      <c r="AE862" s="24"/>
      <c r="AF862" s="24"/>
      <c r="AG862" s="24"/>
      <c r="AH862" s="24"/>
      <c r="AI862" s="24"/>
      <c r="AJ862" s="24"/>
      <c r="AK862" s="24"/>
      <c r="AL862" s="209"/>
      <c r="AM862" s="24"/>
      <c r="AN862" s="24"/>
      <c r="AO862" s="223" t="str">
        <f t="shared" si="3"/>
        <v/>
      </c>
      <c r="AP862" s="223" t="str">
        <f>IFERROR(VLOOKUP(AM862,ORFEO2025!H:O,5,0),"")</f>
        <v/>
      </c>
      <c r="AQ862" s="223" t="str">
        <f>IFERROR(VLOOKUP(AM862,ORFEO2025!H:O,6,0),"")</f>
        <v/>
      </c>
      <c r="AR862" s="223" t="str">
        <f>IFERROR(VLOOKUP(AM862,ORFEO2025!H:O,7,0),"")</f>
        <v/>
      </c>
      <c r="AS862" s="223" t="str">
        <f>IFERROR(VLOOKUP(AM862,ORFEO2025!H:O,8,0),"")</f>
        <v/>
      </c>
      <c r="AT862" s="224" t="str">
        <f>IFERROR(VLOOKUP(AM862,ORFEO2025!H:O,9,0),"")</f>
        <v/>
      </c>
    </row>
    <row r="863">
      <c r="A863" s="261">
        <v>2.0255920348361E13</v>
      </c>
      <c r="B863" s="217"/>
      <c r="C863" s="28"/>
      <c r="D863" s="24"/>
      <c r="E863" s="227"/>
      <c r="F863" s="216" t="b">
        <v>1</v>
      </c>
      <c r="G863" s="24"/>
      <c r="H863" s="24"/>
      <c r="I863" s="209"/>
      <c r="J863" s="219" t="str">
        <f t="shared" si="6"/>
        <v/>
      </c>
      <c r="K863" s="24"/>
      <c r="L863" s="24"/>
      <c r="M863" s="24"/>
      <c r="N863" s="24"/>
      <c r="O863" s="24"/>
      <c r="P863" s="24"/>
      <c r="Q863" s="24"/>
      <c r="R863" s="24"/>
      <c r="S863" s="27"/>
      <c r="T863" s="24"/>
      <c r="U863" s="24"/>
      <c r="V863" s="24"/>
      <c r="W863" s="24"/>
      <c r="X863" s="209"/>
      <c r="Y863" s="216"/>
      <c r="Z863" s="216">
        <f t="shared" si="2"/>
        <v>20255920357881</v>
      </c>
      <c r="AA863" s="216"/>
      <c r="AB863" s="216">
        <f>ORFEO2025!H1483</f>
        <v>20255920357881</v>
      </c>
      <c r="AC863" s="216" t="str">
        <f>ORFEO2025!G1483</f>
        <v>OSCAR CASTAÑEDA</v>
      </c>
      <c r="AD863" s="24"/>
      <c r="AE863" s="24"/>
      <c r="AF863" s="24"/>
      <c r="AG863" s="24"/>
      <c r="AH863" s="24"/>
      <c r="AI863" s="24"/>
      <c r="AJ863" s="24"/>
      <c r="AK863" s="24"/>
      <c r="AL863" s="209"/>
      <c r="AM863" s="24"/>
      <c r="AN863" s="24"/>
      <c r="AO863" s="223" t="str">
        <f t="shared" si="3"/>
        <v/>
      </c>
      <c r="AP863" s="223" t="str">
        <f>IFERROR(VLOOKUP(AM863,ORFEO2025!H:O,5,0),"")</f>
        <v/>
      </c>
      <c r="AQ863" s="223" t="str">
        <f>IFERROR(VLOOKUP(AM863,ORFEO2025!H:O,6,0),"")</f>
        <v/>
      </c>
      <c r="AR863" s="223" t="str">
        <f>IFERROR(VLOOKUP(AM863,ORFEO2025!H:O,7,0),"")</f>
        <v/>
      </c>
      <c r="AS863" s="223" t="str">
        <f>IFERROR(VLOOKUP(AM863,ORFEO2025!H:O,8,0),"")</f>
        <v/>
      </c>
      <c r="AT863" s="224" t="str">
        <f>IFERROR(VLOOKUP(AM863,ORFEO2025!H:O,9,0),"")</f>
        <v/>
      </c>
    </row>
    <row r="864">
      <c r="A864" s="261">
        <v>2.0255920348381E13</v>
      </c>
      <c r="B864" s="217"/>
      <c r="C864" s="28"/>
      <c r="D864" s="24"/>
      <c r="E864" s="227"/>
      <c r="F864" s="216" t="b">
        <v>1</v>
      </c>
      <c r="G864" s="24"/>
      <c r="H864" s="24"/>
      <c r="I864" s="209"/>
      <c r="J864" s="219" t="str">
        <f t="shared" si="6"/>
        <v/>
      </c>
      <c r="K864" s="24"/>
      <c r="L864" s="24"/>
      <c r="M864" s="24"/>
      <c r="N864" s="24"/>
      <c r="O864" s="24"/>
      <c r="P864" s="24"/>
      <c r="Q864" s="24"/>
      <c r="R864" s="24"/>
      <c r="S864" s="27"/>
      <c r="T864" s="24"/>
      <c r="U864" s="24"/>
      <c r="V864" s="24"/>
      <c r="W864" s="24"/>
      <c r="X864" s="209"/>
      <c r="Y864" s="216"/>
      <c r="Z864" s="216">
        <f t="shared" si="2"/>
        <v>20255920347751</v>
      </c>
      <c r="AA864" s="216"/>
      <c r="AB864" s="216">
        <f>ORFEO2025!H1484</f>
        <v>20255920347751</v>
      </c>
      <c r="AC864" s="216" t="str">
        <f>ORFEO2025!G1484</f>
        <v>JOHN CORREDOR</v>
      </c>
      <c r="AD864" s="24"/>
      <c r="AE864" s="24"/>
      <c r="AF864" s="24"/>
      <c r="AG864" s="24"/>
      <c r="AH864" s="24"/>
      <c r="AI864" s="24"/>
      <c r="AJ864" s="24"/>
      <c r="AK864" s="24"/>
      <c r="AL864" s="209"/>
      <c r="AM864" s="24"/>
      <c r="AN864" s="24"/>
      <c r="AO864" s="223" t="str">
        <f t="shared" si="3"/>
        <v/>
      </c>
      <c r="AP864" s="223" t="str">
        <f>IFERROR(VLOOKUP(AM864,ORFEO2025!H:O,5,0),"")</f>
        <v/>
      </c>
      <c r="AQ864" s="223" t="str">
        <f>IFERROR(VLOOKUP(AM864,ORFEO2025!H:O,6,0),"")</f>
        <v/>
      </c>
      <c r="AR864" s="223" t="str">
        <f>IFERROR(VLOOKUP(AM864,ORFEO2025!H:O,7,0),"")</f>
        <v/>
      </c>
      <c r="AS864" s="223" t="str">
        <f>IFERROR(VLOOKUP(AM864,ORFEO2025!H:O,8,0),"")</f>
        <v/>
      </c>
      <c r="AT864" s="224" t="str">
        <f>IFERROR(VLOOKUP(AM864,ORFEO2025!H:O,9,0),"")</f>
        <v/>
      </c>
    </row>
    <row r="865">
      <c r="A865" s="261">
        <v>2.0255920349151E13</v>
      </c>
      <c r="B865" s="217"/>
      <c r="C865" s="28"/>
      <c r="D865" s="24"/>
      <c r="E865" s="227"/>
      <c r="F865" s="216" t="b">
        <v>1</v>
      </c>
      <c r="G865" s="24"/>
      <c r="H865" s="24"/>
      <c r="I865" s="209"/>
      <c r="J865" s="219" t="str">
        <f t="shared" si="6"/>
        <v/>
      </c>
      <c r="K865" s="24"/>
      <c r="L865" s="24"/>
      <c r="M865" s="24"/>
      <c r="N865" s="24"/>
      <c r="O865" s="24"/>
      <c r="P865" s="24"/>
      <c r="Q865" s="24"/>
      <c r="R865" s="24"/>
      <c r="S865" s="27"/>
      <c r="T865" s="24"/>
      <c r="U865" s="24"/>
      <c r="V865" s="24"/>
      <c r="W865" s="24"/>
      <c r="X865" s="209"/>
      <c r="Y865" s="216"/>
      <c r="Z865" s="216">
        <f t="shared" si="2"/>
        <v>20255920319201</v>
      </c>
      <c r="AA865" s="216"/>
      <c r="AB865" s="216">
        <f>ORFEO2025!H1485</f>
        <v>20255920319201</v>
      </c>
      <c r="AC865" s="216" t="str">
        <f>ORFEO2025!G1485</f>
        <v>EDGAR GRANADOS</v>
      </c>
      <c r="AD865" s="24"/>
      <c r="AE865" s="24"/>
      <c r="AF865" s="24"/>
      <c r="AG865" s="24"/>
      <c r="AH865" s="24"/>
      <c r="AI865" s="24"/>
      <c r="AJ865" s="24"/>
      <c r="AK865" s="24"/>
      <c r="AL865" s="209"/>
      <c r="AM865" s="24"/>
      <c r="AN865" s="24"/>
      <c r="AO865" s="223" t="str">
        <f t="shared" si="3"/>
        <v/>
      </c>
      <c r="AP865" s="223" t="str">
        <f>IFERROR(VLOOKUP(AM865,ORFEO2025!H:O,5,0),"")</f>
        <v/>
      </c>
      <c r="AQ865" s="223" t="str">
        <f>IFERROR(VLOOKUP(AM865,ORFEO2025!H:O,6,0),"")</f>
        <v/>
      </c>
      <c r="AR865" s="223" t="str">
        <f>IFERROR(VLOOKUP(AM865,ORFEO2025!H:O,7,0),"")</f>
        <v/>
      </c>
      <c r="AS865" s="223" t="str">
        <f>IFERROR(VLOOKUP(AM865,ORFEO2025!H:O,8,0),"")</f>
        <v/>
      </c>
      <c r="AT865" s="224" t="str">
        <f>IFERROR(VLOOKUP(AM865,ORFEO2025!H:O,9,0),"")</f>
        <v/>
      </c>
    </row>
    <row r="866">
      <c r="A866" s="261">
        <v>2.0255920349501E13</v>
      </c>
      <c r="B866" s="217"/>
      <c r="C866" s="28"/>
      <c r="D866" s="24"/>
      <c r="E866" s="227"/>
      <c r="F866" s="216" t="b">
        <v>1</v>
      </c>
      <c r="G866" s="24"/>
      <c r="H866" s="24"/>
      <c r="I866" s="209"/>
      <c r="J866" s="219" t="str">
        <f t="shared" si="6"/>
        <v/>
      </c>
      <c r="K866" s="24"/>
      <c r="L866" s="24"/>
      <c r="M866" s="24"/>
      <c r="N866" s="24"/>
      <c r="O866" s="24"/>
      <c r="P866" s="24"/>
      <c r="Q866" s="24"/>
      <c r="R866" s="24"/>
      <c r="S866" s="27"/>
      <c r="T866" s="24"/>
      <c r="U866" s="24"/>
      <c r="V866" s="24"/>
      <c r="W866" s="24"/>
      <c r="X866" s="209"/>
      <c r="Y866" s="216"/>
      <c r="Z866" s="216">
        <f t="shared" si="2"/>
        <v>20255920349151</v>
      </c>
      <c r="AA866" s="216"/>
      <c r="AB866" s="216">
        <f>ORFEO2025!H1486</f>
        <v>20255920349151</v>
      </c>
      <c r="AC866" s="216" t="str">
        <f>ORFEO2025!G1486</f>
        <v>EDGAR GRANADOS</v>
      </c>
      <c r="AD866" s="24"/>
      <c r="AE866" s="24"/>
      <c r="AF866" s="24"/>
      <c r="AG866" s="24"/>
      <c r="AH866" s="24"/>
      <c r="AI866" s="24"/>
      <c r="AJ866" s="24"/>
      <c r="AK866" s="24"/>
      <c r="AL866" s="209"/>
      <c r="AM866" s="24"/>
      <c r="AN866" s="24"/>
      <c r="AO866" s="223" t="str">
        <f t="shared" si="3"/>
        <v/>
      </c>
      <c r="AP866" s="223" t="str">
        <f>IFERROR(VLOOKUP(AM866,ORFEO2025!H:O,5,0),"")</f>
        <v/>
      </c>
      <c r="AQ866" s="223" t="str">
        <f>IFERROR(VLOOKUP(AM866,ORFEO2025!H:O,6,0),"")</f>
        <v/>
      </c>
      <c r="AR866" s="223" t="str">
        <f>IFERROR(VLOOKUP(AM866,ORFEO2025!H:O,7,0),"")</f>
        <v/>
      </c>
      <c r="AS866" s="223" t="str">
        <f>IFERROR(VLOOKUP(AM866,ORFEO2025!H:O,8,0),"")</f>
        <v/>
      </c>
      <c r="AT866" s="224" t="str">
        <f>IFERROR(VLOOKUP(AM866,ORFEO2025!H:O,9,0),"")</f>
        <v/>
      </c>
    </row>
    <row r="867">
      <c r="A867" s="266">
        <v>2.0255920349621E13</v>
      </c>
      <c r="B867" s="248" t="s">
        <v>3779</v>
      </c>
      <c r="C867" s="28"/>
      <c r="D867" s="24"/>
      <c r="E867" s="227"/>
      <c r="F867" s="216" t="b">
        <v>1</v>
      </c>
      <c r="G867" s="24"/>
      <c r="H867" s="24"/>
      <c r="I867" s="209"/>
      <c r="J867" s="219" t="str">
        <f t="shared" si="6"/>
        <v/>
      </c>
      <c r="K867" s="24"/>
      <c r="L867" s="24"/>
      <c r="M867" s="24"/>
      <c r="N867" s="24"/>
      <c r="O867" s="24"/>
      <c r="P867" s="24"/>
      <c r="Q867" s="24"/>
      <c r="R867" s="24"/>
      <c r="S867" s="27"/>
      <c r="T867" s="24"/>
      <c r="U867" s="24"/>
      <c r="V867" s="24"/>
      <c r="W867" s="24"/>
      <c r="X867" s="209"/>
      <c r="Y867" s="216"/>
      <c r="Z867" s="216">
        <f t="shared" si="2"/>
        <v>20255920312821</v>
      </c>
      <c r="AA867" s="216"/>
      <c r="AB867" s="216">
        <f>ORFEO2025!H1487</f>
        <v>20255920312821</v>
      </c>
      <c r="AC867" s="216" t="str">
        <f>ORFEO2025!G1487</f>
        <v>OSCAR CASTAÑEDA</v>
      </c>
      <c r="AD867" s="24"/>
      <c r="AE867" s="24"/>
      <c r="AF867" s="24"/>
      <c r="AG867" s="24"/>
      <c r="AH867" s="24"/>
      <c r="AI867" s="24"/>
      <c r="AJ867" s="24"/>
      <c r="AK867" s="24"/>
      <c r="AL867" s="209"/>
      <c r="AM867" s="24"/>
      <c r="AN867" s="24"/>
      <c r="AO867" s="223" t="str">
        <f t="shared" si="3"/>
        <v/>
      </c>
      <c r="AP867" s="223" t="str">
        <f>IFERROR(VLOOKUP(AM867,ORFEO2025!H:O,5,0),"")</f>
        <v/>
      </c>
      <c r="AQ867" s="223" t="str">
        <f>IFERROR(VLOOKUP(AM867,ORFEO2025!H:O,6,0),"")</f>
        <v/>
      </c>
      <c r="AR867" s="223" t="str">
        <f>IFERROR(VLOOKUP(AM867,ORFEO2025!H:O,7,0),"")</f>
        <v/>
      </c>
      <c r="AS867" s="223" t="str">
        <f>IFERROR(VLOOKUP(AM867,ORFEO2025!H:O,8,0),"")</f>
        <v/>
      </c>
      <c r="AT867" s="224" t="str">
        <f>IFERROR(VLOOKUP(AM867,ORFEO2025!H:O,9,0),"")</f>
        <v/>
      </c>
    </row>
    <row r="868">
      <c r="A868" s="261">
        <v>2.0255920349741E13</v>
      </c>
      <c r="B868" s="217"/>
      <c r="C868" s="28"/>
      <c r="D868" s="24"/>
      <c r="E868" s="227"/>
      <c r="F868" s="216" t="b">
        <v>1</v>
      </c>
      <c r="G868" s="24"/>
      <c r="H868" s="24"/>
      <c r="I868" s="209"/>
      <c r="J868" s="219" t="str">
        <f t="shared" si="6"/>
        <v/>
      </c>
      <c r="K868" s="24"/>
      <c r="L868" s="24"/>
      <c r="M868" s="24"/>
      <c r="N868" s="24"/>
      <c r="O868" s="24"/>
      <c r="P868" s="24"/>
      <c r="Q868" s="24"/>
      <c r="R868" s="24"/>
      <c r="S868" s="27"/>
      <c r="T868" s="24"/>
      <c r="U868" s="24"/>
      <c r="V868" s="24"/>
      <c r="W868" s="24"/>
      <c r="X868" s="209"/>
      <c r="Y868" s="216"/>
      <c r="Z868" s="216">
        <f t="shared" si="2"/>
        <v>20255920347751</v>
      </c>
      <c r="AA868" s="216"/>
      <c r="AB868" s="216">
        <f>ORFEO2025!H1488</f>
        <v>20255920347751</v>
      </c>
      <c r="AC868" s="216" t="str">
        <f>ORFEO2025!G1488</f>
        <v>JOHN CORREDOR</v>
      </c>
      <c r="AD868" s="24"/>
      <c r="AE868" s="24"/>
      <c r="AF868" s="24"/>
      <c r="AG868" s="24"/>
      <c r="AH868" s="24"/>
      <c r="AI868" s="24"/>
      <c r="AJ868" s="24"/>
      <c r="AK868" s="24"/>
      <c r="AL868" s="209"/>
      <c r="AM868" s="24"/>
      <c r="AN868" s="24"/>
      <c r="AO868" s="223" t="str">
        <f t="shared" si="3"/>
        <v/>
      </c>
      <c r="AP868" s="223" t="str">
        <f>IFERROR(VLOOKUP(AM868,ORFEO2025!H:O,5,0),"")</f>
        <v/>
      </c>
      <c r="AQ868" s="223" t="str">
        <f>IFERROR(VLOOKUP(AM868,ORFEO2025!H:O,6,0),"")</f>
        <v/>
      </c>
      <c r="AR868" s="223" t="str">
        <f>IFERROR(VLOOKUP(AM868,ORFEO2025!H:O,7,0),"")</f>
        <v/>
      </c>
      <c r="AS868" s="223" t="str">
        <f>IFERROR(VLOOKUP(AM868,ORFEO2025!H:O,8,0),"")</f>
        <v/>
      </c>
      <c r="AT868" s="224" t="str">
        <f>IFERROR(VLOOKUP(AM868,ORFEO2025!H:O,9,0),"")</f>
        <v/>
      </c>
    </row>
    <row r="869">
      <c r="A869" s="24"/>
      <c r="B869" s="217"/>
      <c r="C869" s="28"/>
      <c r="D869" s="24"/>
      <c r="E869" s="227"/>
      <c r="F869" s="216"/>
      <c r="G869" s="24"/>
      <c r="H869" s="24"/>
      <c r="I869" s="209"/>
      <c r="J869" s="219" t="str">
        <f t="shared" si="6"/>
        <v/>
      </c>
      <c r="K869" s="24"/>
      <c r="L869" s="24"/>
      <c r="M869" s="24"/>
      <c r="N869" s="24"/>
      <c r="O869" s="24"/>
      <c r="P869" s="24"/>
      <c r="Q869" s="24"/>
      <c r="R869" s="24"/>
      <c r="S869" s="27"/>
      <c r="T869" s="24"/>
      <c r="U869" s="24"/>
      <c r="V869" s="24"/>
      <c r="W869" s="24"/>
      <c r="X869" s="209"/>
      <c r="Y869" s="216"/>
      <c r="Z869" s="216">
        <f t="shared" si="2"/>
        <v>20255920317051</v>
      </c>
      <c r="AA869" s="216"/>
      <c r="AB869" s="216">
        <f>ORFEO2025!H1489</f>
        <v>20255920317051</v>
      </c>
      <c r="AC869" s="216" t="str">
        <f>ORFEO2025!G1489</f>
        <v>EDGAR GRANADOS</v>
      </c>
      <c r="AD869" s="24"/>
      <c r="AE869" s="24"/>
      <c r="AF869" s="24"/>
      <c r="AG869" s="24"/>
      <c r="AH869" s="24"/>
      <c r="AI869" s="24"/>
      <c r="AJ869" s="24"/>
      <c r="AK869" s="24"/>
      <c r="AL869" s="209"/>
      <c r="AM869" s="24"/>
      <c r="AN869" s="24"/>
      <c r="AO869" s="223" t="str">
        <f t="shared" si="3"/>
        <v/>
      </c>
      <c r="AP869" s="223" t="str">
        <f>IFERROR(VLOOKUP(AM869,ORFEO2025!H:O,5,0),"")</f>
        <v/>
      </c>
      <c r="AQ869" s="223" t="str">
        <f>IFERROR(VLOOKUP(AM869,ORFEO2025!H:O,6,0),"")</f>
        <v/>
      </c>
      <c r="AR869" s="223" t="str">
        <f>IFERROR(VLOOKUP(AM869,ORFEO2025!H:O,7,0),"")</f>
        <v/>
      </c>
      <c r="AS869" s="223" t="str">
        <f>IFERROR(VLOOKUP(AM869,ORFEO2025!H:O,8,0),"")</f>
        <v/>
      </c>
      <c r="AT869" s="224" t="str">
        <f>IFERROR(VLOOKUP(AM869,ORFEO2025!H:O,9,0),"")</f>
        <v/>
      </c>
    </row>
    <row r="870">
      <c r="A870" s="261">
        <v>2.0255920365321E13</v>
      </c>
      <c r="B870" s="217">
        <v>45918.0</v>
      </c>
      <c r="C870" s="230">
        <v>5.0</v>
      </c>
      <c r="D870" s="216">
        <v>2.025439026E9</v>
      </c>
      <c r="E870" s="26">
        <v>63.0</v>
      </c>
      <c r="F870" s="216" t="b">
        <v>1</v>
      </c>
      <c r="G870" s="24"/>
      <c r="H870" s="24"/>
      <c r="I870" s="209"/>
      <c r="J870" s="219" t="str">
        <f t="shared" si="6"/>
        <v/>
      </c>
      <c r="K870" s="24"/>
      <c r="L870" s="24"/>
      <c r="M870" s="24"/>
      <c r="N870" s="24"/>
      <c r="O870" s="24"/>
      <c r="P870" s="24"/>
      <c r="Q870" s="24"/>
      <c r="R870" s="24"/>
      <c r="S870" s="27"/>
      <c r="T870" s="24"/>
      <c r="U870" s="24"/>
      <c r="V870" s="24"/>
      <c r="W870" s="24"/>
      <c r="X870" s="209"/>
      <c r="Y870" s="216"/>
      <c r="Z870" s="216" t="str">
        <f t="shared" si="2"/>
        <v/>
      </c>
      <c r="AA870" s="216"/>
      <c r="AB870" s="216">
        <f>ORFEO2025!H1490</f>
        <v>20255920496081</v>
      </c>
      <c r="AC870" s="216" t="str">
        <f>ORFEO2025!G1490</f>
        <v>DIEGO PEÑA</v>
      </c>
      <c r="AD870" s="24"/>
      <c r="AE870" s="24"/>
      <c r="AF870" s="24"/>
      <c r="AG870" s="24"/>
      <c r="AH870" s="24"/>
      <c r="AI870" s="24"/>
      <c r="AJ870" s="24"/>
      <c r="AK870" s="24"/>
      <c r="AL870" s="209"/>
      <c r="AM870" s="24"/>
      <c r="AN870" s="24"/>
      <c r="AO870" s="223" t="str">
        <f t="shared" si="3"/>
        <v/>
      </c>
      <c r="AP870" s="223" t="str">
        <f>IFERROR(VLOOKUP(AM870,ORFEO2025!H:O,5,0),"")</f>
        <v/>
      </c>
      <c r="AQ870" s="223" t="str">
        <f>IFERROR(VLOOKUP(AM870,ORFEO2025!H:O,6,0),"")</f>
        <v/>
      </c>
      <c r="AR870" s="223" t="str">
        <f>IFERROR(VLOOKUP(AM870,ORFEO2025!H:O,7,0),"")</f>
        <v/>
      </c>
      <c r="AS870" s="223" t="str">
        <f>IFERROR(VLOOKUP(AM870,ORFEO2025!H:O,8,0),"")</f>
        <v/>
      </c>
      <c r="AT870" s="224" t="str">
        <f>IFERROR(VLOOKUP(AM870,ORFEO2025!H:O,9,0),"")</f>
        <v/>
      </c>
    </row>
    <row r="871">
      <c r="A871" s="261">
        <v>2.0255920357271E13</v>
      </c>
      <c r="B871" s="217"/>
      <c r="C871" s="28"/>
      <c r="D871" s="24"/>
      <c r="E871" s="227"/>
      <c r="F871" s="216" t="b">
        <v>1</v>
      </c>
      <c r="G871" s="24"/>
      <c r="H871" s="24"/>
      <c r="I871" s="209"/>
      <c r="J871" s="219" t="str">
        <f t="shared" si="6"/>
        <v/>
      </c>
      <c r="K871" s="24"/>
      <c r="L871" s="24"/>
      <c r="M871" s="24"/>
      <c r="N871" s="24"/>
      <c r="O871" s="24"/>
      <c r="P871" s="24"/>
      <c r="Q871" s="24"/>
      <c r="R871" s="24"/>
      <c r="S871" s="27"/>
      <c r="T871" s="24"/>
      <c r="U871" s="24"/>
      <c r="V871" s="24"/>
      <c r="W871" s="24"/>
      <c r="X871" s="209"/>
      <c r="Y871" s="216"/>
      <c r="Z871" s="216" t="str">
        <f t="shared" si="2"/>
        <v/>
      </c>
      <c r="AA871" s="216"/>
      <c r="AB871" s="216" t="str">
        <f>ORFEO2025!H2427</f>
        <v/>
      </c>
      <c r="AC871" s="216" t="str">
        <f>ORFEO2025!G2427</f>
        <v/>
      </c>
      <c r="AD871" s="24"/>
      <c r="AE871" s="24"/>
      <c r="AF871" s="24"/>
      <c r="AG871" s="24"/>
      <c r="AH871" s="24"/>
      <c r="AI871" s="24"/>
      <c r="AJ871" s="24"/>
      <c r="AK871" s="24"/>
      <c r="AL871" s="209"/>
      <c r="AM871" s="24"/>
      <c r="AN871" s="24"/>
      <c r="AO871" s="223" t="str">
        <f t="shared" si="3"/>
        <v/>
      </c>
      <c r="AP871" s="223" t="str">
        <f>IFERROR(VLOOKUP(AM871,ORFEO2025!H:O,5,0),"")</f>
        <v/>
      </c>
      <c r="AQ871" s="223" t="str">
        <f>IFERROR(VLOOKUP(AM871,ORFEO2025!H:O,6,0),"")</f>
        <v/>
      </c>
      <c r="AR871" s="223" t="str">
        <f>IFERROR(VLOOKUP(AM871,ORFEO2025!H:O,7,0),"")</f>
        <v/>
      </c>
      <c r="AS871" s="223" t="str">
        <f>IFERROR(VLOOKUP(AM871,ORFEO2025!H:O,8,0),"")</f>
        <v/>
      </c>
      <c r="AT871" s="224" t="str">
        <f>IFERROR(VLOOKUP(AM871,ORFEO2025!H:O,9,0),"")</f>
        <v/>
      </c>
    </row>
    <row r="872">
      <c r="A872" s="261">
        <v>2.0255920360331E13</v>
      </c>
      <c r="B872" s="217"/>
      <c r="C872" s="28"/>
      <c r="D872" s="24"/>
      <c r="E872" s="227"/>
      <c r="F872" s="216" t="b">
        <v>1</v>
      </c>
      <c r="G872" s="24"/>
      <c r="H872" s="24"/>
      <c r="I872" s="209"/>
      <c r="J872" s="219" t="str">
        <f t="shared" si="6"/>
        <v/>
      </c>
      <c r="K872" s="24"/>
      <c r="L872" s="24"/>
      <c r="M872" s="24"/>
      <c r="N872" s="24"/>
      <c r="O872" s="24"/>
      <c r="P872" s="24"/>
      <c r="Q872" s="24"/>
      <c r="R872" s="24"/>
      <c r="S872" s="27"/>
      <c r="T872" s="24"/>
      <c r="U872" s="24"/>
      <c r="V872" s="24"/>
      <c r="W872" s="24"/>
      <c r="X872" s="209"/>
      <c r="Y872" s="216"/>
      <c r="Z872" s="216" t="str">
        <f t="shared" si="2"/>
        <v/>
      </c>
      <c r="AA872" s="216"/>
      <c r="AB872" s="216" t="str">
        <f>ORFEO2025!H2428</f>
        <v/>
      </c>
      <c r="AC872" s="216" t="str">
        <f>ORFEO2025!G2428</f>
        <v/>
      </c>
      <c r="AD872" s="24"/>
      <c r="AE872" s="24"/>
      <c r="AF872" s="24"/>
      <c r="AG872" s="24"/>
      <c r="AH872" s="24"/>
      <c r="AI872" s="24"/>
      <c r="AJ872" s="24"/>
      <c r="AK872" s="24"/>
      <c r="AL872" s="209"/>
      <c r="AM872" s="24"/>
      <c r="AN872" s="24"/>
      <c r="AO872" s="223" t="str">
        <f t="shared" si="3"/>
        <v/>
      </c>
      <c r="AP872" s="223" t="str">
        <f>IFERROR(VLOOKUP(AM872,ORFEO2025!H:O,5,0),"")</f>
        <v/>
      </c>
      <c r="AQ872" s="223" t="str">
        <f>IFERROR(VLOOKUP(AM872,ORFEO2025!H:O,6,0),"")</f>
        <v/>
      </c>
      <c r="AR872" s="223" t="str">
        <f>IFERROR(VLOOKUP(AM872,ORFEO2025!H:O,7,0),"")</f>
        <v/>
      </c>
      <c r="AS872" s="223" t="str">
        <f>IFERROR(VLOOKUP(AM872,ORFEO2025!H:O,8,0),"")</f>
        <v/>
      </c>
      <c r="AT872" s="224" t="str">
        <f>IFERROR(VLOOKUP(AM872,ORFEO2025!H:O,9,0),"")</f>
        <v/>
      </c>
    </row>
    <row r="873">
      <c r="A873" s="261">
        <v>2.0255920357281E13</v>
      </c>
      <c r="B873" s="217"/>
      <c r="C873" s="28"/>
      <c r="D873" s="24"/>
      <c r="E873" s="227"/>
      <c r="F873" s="216" t="b">
        <v>1</v>
      </c>
      <c r="G873" s="24"/>
      <c r="H873" s="24"/>
      <c r="I873" s="209"/>
      <c r="J873" s="219" t="str">
        <f t="shared" si="6"/>
        <v/>
      </c>
      <c r="K873" s="24"/>
      <c r="L873" s="24"/>
      <c r="M873" s="24"/>
      <c r="N873" s="24"/>
      <c r="O873" s="24"/>
      <c r="P873" s="24"/>
      <c r="Q873" s="24"/>
      <c r="R873" s="24"/>
      <c r="S873" s="27"/>
      <c r="T873" s="24"/>
      <c r="U873" s="24"/>
      <c r="V873" s="24"/>
      <c r="W873" s="24"/>
      <c r="X873" s="209"/>
      <c r="Y873" s="216"/>
      <c r="Z873" s="216" t="str">
        <f t="shared" si="2"/>
        <v/>
      </c>
      <c r="AA873" s="216"/>
      <c r="AB873" s="216" t="str">
        <f>ORFEO2025!H2429</f>
        <v/>
      </c>
      <c r="AC873" s="216" t="str">
        <f>ORFEO2025!G2429</f>
        <v/>
      </c>
      <c r="AD873" s="24"/>
      <c r="AE873" s="24"/>
      <c r="AF873" s="24"/>
      <c r="AG873" s="24"/>
      <c r="AH873" s="24"/>
      <c r="AI873" s="24"/>
      <c r="AJ873" s="24"/>
      <c r="AK873" s="24"/>
      <c r="AL873" s="209"/>
      <c r="AM873" s="24"/>
      <c r="AN873" s="24"/>
      <c r="AO873" s="223" t="str">
        <f t="shared" si="3"/>
        <v/>
      </c>
      <c r="AP873" s="223" t="str">
        <f>IFERROR(VLOOKUP(AM873,ORFEO2025!H:O,5,0),"")</f>
        <v/>
      </c>
      <c r="AQ873" s="223" t="str">
        <f>IFERROR(VLOOKUP(AM873,ORFEO2025!H:O,6,0),"")</f>
        <v/>
      </c>
      <c r="AR873" s="223" t="str">
        <f>IFERROR(VLOOKUP(AM873,ORFEO2025!H:O,7,0),"")</f>
        <v/>
      </c>
      <c r="AS873" s="223" t="str">
        <f>IFERROR(VLOOKUP(AM873,ORFEO2025!H:O,8,0),"")</f>
        <v/>
      </c>
      <c r="AT873" s="224" t="str">
        <f>IFERROR(VLOOKUP(AM873,ORFEO2025!H:O,9,0),"")</f>
        <v/>
      </c>
    </row>
    <row r="874">
      <c r="A874" s="261">
        <v>2.0255920357251E13</v>
      </c>
      <c r="B874" s="217"/>
      <c r="C874" s="28"/>
      <c r="D874" s="24"/>
      <c r="E874" s="227"/>
      <c r="F874" s="216" t="b">
        <v>1</v>
      </c>
      <c r="G874" s="24"/>
      <c r="H874" s="24"/>
      <c r="I874" s="209"/>
      <c r="J874" s="219" t="str">
        <f t="shared" si="6"/>
        <v/>
      </c>
      <c r="K874" s="24"/>
      <c r="L874" s="24"/>
      <c r="M874" s="24"/>
      <c r="N874" s="24"/>
      <c r="O874" s="24"/>
      <c r="P874" s="24"/>
      <c r="Q874" s="24"/>
      <c r="R874" s="24"/>
      <c r="S874" s="27"/>
      <c r="T874" s="24"/>
      <c r="U874" s="24"/>
      <c r="V874" s="24"/>
      <c r="W874" s="24"/>
      <c r="X874" s="209"/>
      <c r="Y874" s="216"/>
      <c r="Z874" s="216" t="str">
        <f t="shared" si="2"/>
        <v/>
      </c>
      <c r="AA874" s="216"/>
      <c r="AB874" s="216" t="str">
        <f>ORFEO2025!H2430</f>
        <v/>
      </c>
      <c r="AC874" s="216" t="str">
        <f>ORFEO2025!G2430</f>
        <v/>
      </c>
      <c r="AD874" s="24"/>
      <c r="AE874" s="24"/>
      <c r="AF874" s="24"/>
      <c r="AG874" s="24"/>
      <c r="AH874" s="24"/>
      <c r="AI874" s="24"/>
      <c r="AJ874" s="24"/>
      <c r="AK874" s="24"/>
      <c r="AL874" s="209"/>
      <c r="AM874" s="24"/>
      <c r="AN874" s="24"/>
      <c r="AO874" s="223" t="str">
        <f t="shared" si="3"/>
        <v/>
      </c>
      <c r="AP874" s="223" t="str">
        <f>IFERROR(VLOOKUP(AM874,ORFEO2025!H:O,5,0),"")</f>
        <v/>
      </c>
      <c r="AQ874" s="223" t="str">
        <f>IFERROR(VLOOKUP(AM874,ORFEO2025!H:O,6,0),"")</f>
        <v/>
      </c>
      <c r="AR874" s="223" t="str">
        <f>IFERROR(VLOOKUP(AM874,ORFEO2025!H:O,7,0),"")</f>
        <v/>
      </c>
      <c r="AS874" s="223" t="str">
        <f>IFERROR(VLOOKUP(AM874,ORFEO2025!H:O,8,0),"")</f>
        <v/>
      </c>
      <c r="AT874" s="224" t="str">
        <f>IFERROR(VLOOKUP(AM874,ORFEO2025!H:O,9,0),"")</f>
        <v/>
      </c>
    </row>
    <row r="875">
      <c r="A875" s="24"/>
      <c r="B875" s="217"/>
      <c r="C875" s="28"/>
      <c r="D875" s="24"/>
      <c r="E875" s="227"/>
      <c r="F875" s="216"/>
      <c r="G875" s="24"/>
      <c r="H875" s="24"/>
      <c r="I875" s="209"/>
      <c r="J875" s="219" t="str">
        <f t="shared" si="6"/>
        <v/>
      </c>
      <c r="K875" s="24"/>
      <c r="L875" s="24"/>
      <c r="M875" s="24"/>
      <c r="N875" s="24"/>
      <c r="O875" s="24"/>
      <c r="P875" s="24"/>
      <c r="Q875" s="24"/>
      <c r="R875" s="24"/>
      <c r="S875" s="27"/>
      <c r="T875" s="24"/>
      <c r="U875" s="24"/>
      <c r="V875" s="24"/>
      <c r="W875" s="24"/>
      <c r="X875" s="209"/>
      <c r="Y875" s="216"/>
      <c r="Z875" s="216" t="str">
        <f t="shared" si="2"/>
        <v/>
      </c>
      <c r="AA875" s="216"/>
      <c r="AB875" s="216" t="str">
        <f>ORFEO2025!H2431</f>
        <v/>
      </c>
      <c r="AC875" s="216" t="str">
        <f>ORFEO2025!G2431</f>
        <v/>
      </c>
      <c r="AD875" s="24"/>
      <c r="AE875" s="24"/>
      <c r="AF875" s="24"/>
      <c r="AG875" s="24"/>
      <c r="AH875" s="24"/>
      <c r="AI875" s="24"/>
      <c r="AJ875" s="24"/>
      <c r="AK875" s="24"/>
      <c r="AL875" s="209"/>
      <c r="AM875" s="24"/>
      <c r="AN875" s="24"/>
      <c r="AO875" s="223" t="str">
        <f t="shared" si="3"/>
        <v/>
      </c>
      <c r="AP875" s="223" t="str">
        <f>IFERROR(VLOOKUP(AM875,ORFEO2025!H:O,5,0),"")</f>
        <v/>
      </c>
      <c r="AQ875" s="223" t="str">
        <f>IFERROR(VLOOKUP(AM875,ORFEO2025!H:O,6,0),"")</f>
        <v/>
      </c>
      <c r="AR875" s="223" t="str">
        <f>IFERROR(VLOOKUP(AM875,ORFEO2025!H:O,7,0),"")</f>
        <v/>
      </c>
      <c r="AS875" s="223" t="str">
        <f>IFERROR(VLOOKUP(AM875,ORFEO2025!H:O,8,0),"")</f>
        <v/>
      </c>
      <c r="AT875" s="224" t="str">
        <f>IFERROR(VLOOKUP(AM875,ORFEO2025!H:O,9,0),"")</f>
        <v/>
      </c>
    </row>
    <row r="876">
      <c r="A876" s="261">
        <v>2.0255920380591E13</v>
      </c>
      <c r="B876" s="217">
        <v>45919.0</v>
      </c>
      <c r="C876" s="230">
        <v>6.0</v>
      </c>
      <c r="D876" s="216">
        <v>2.025444475E9</v>
      </c>
      <c r="E876" s="26">
        <v>64.0</v>
      </c>
      <c r="F876" s="216" t="b">
        <v>1</v>
      </c>
      <c r="G876" s="24"/>
      <c r="H876" s="24"/>
      <c r="I876" s="209"/>
      <c r="J876" s="219" t="str">
        <f t="shared" si="6"/>
        <v/>
      </c>
      <c r="K876" s="24"/>
      <c r="L876" s="24"/>
      <c r="M876" s="24"/>
      <c r="N876" s="24"/>
      <c r="O876" s="24"/>
      <c r="P876" s="24"/>
      <c r="Q876" s="24"/>
      <c r="R876" s="24"/>
      <c r="S876" s="27"/>
      <c r="T876" s="24"/>
      <c r="U876" s="24"/>
      <c r="V876" s="24"/>
      <c r="W876" s="24"/>
      <c r="X876" s="209"/>
      <c r="Y876" s="216"/>
      <c r="Z876" s="216" t="str">
        <f t="shared" si="2"/>
        <v/>
      </c>
      <c r="AA876" s="216"/>
      <c r="AB876" s="216" t="str">
        <f>ORFEO2025!H2432</f>
        <v/>
      </c>
      <c r="AC876" s="216" t="str">
        <f>ORFEO2025!G2432</f>
        <v/>
      </c>
      <c r="AD876" s="24"/>
      <c r="AE876" s="24"/>
      <c r="AF876" s="24"/>
      <c r="AG876" s="24"/>
      <c r="AH876" s="24"/>
      <c r="AI876" s="24"/>
      <c r="AJ876" s="24"/>
      <c r="AK876" s="24"/>
      <c r="AL876" s="209"/>
      <c r="AM876" s="24"/>
      <c r="AN876" s="24"/>
      <c r="AO876" s="223" t="str">
        <f t="shared" si="3"/>
        <v/>
      </c>
      <c r="AP876" s="223" t="str">
        <f>IFERROR(VLOOKUP(AM876,ORFEO2025!H:O,5,0),"")</f>
        <v/>
      </c>
      <c r="AQ876" s="223" t="str">
        <f>IFERROR(VLOOKUP(AM876,ORFEO2025!H:O,6,0),"")</f>
        <v/>
      </c>
      <c r="AR876" s="223" t="str">
        <f>IFERROR(VLOOKUP(AM876,ORFEO2025!H:O,7,0),"")</f>
        <v/>
      </c>
      <c r="AS876" s="223" t="str">
        <f>IFERROR(VLOOKUP(AM876,ORFEO2025!H:O,8,0),"")</f>
        <v/>
      </c>
      <c r="AT876" s="224" t="str">
        <f>IFERROR(VLOOKUP(AM876,ORFEO2025!H:O,9,0),"")</f>
        <v/>
      </c>
    </row>
    <row r="877">
      <c r="A877" s="261">
        <v>2.0255920380551E13</v>
      </c>
      <c r="B877" s="217"/>
      <c r="C877" s="28"/>
      <c r="D877" s="24"/>
      <c r="E877" s="227"/>
      <c r="F877" s="216" t="b">
        <v>1</v>
      </c>
      <c r="G877" s="24"/>
      <c r="H877" s="24"/>
      <c r="I877" s="209"/>
      <c r="J877" s="219" t="str">
        <f t="shared" si="6"/>
        <v/>
      </c>
      <c r="K877" s="24"/>
      <c r="L877" s="24"/>
      <c r="M877" s="24"/>
      <c r="N877" s="24"/>
      <c r="O877" s="24"/>
      <c r="P877" s="24"/>
      <c r="Q877" s="24"/>
      <c r="R877" s="24"/>
      <c r="S877" s="27"/>
      <c r="T877" s="24"/>
      <c r="U877" s="24"/>
      <c r="V877" s="24"/>
      <c r="W877" s="24"/>
      <c r="X877" s="209"/>
      <c r="Y877" s="216"/>
      <c r="Z877" s="216" t="str">
        <f t="shared" si="2"/>
        <v/>
      </c>
      <c r="AA877" s="216"/>
      <c r="AB877" s="216" t="str">
        <f>ORFEO2025!H2433</f>
        <v/>
      </c>
      <c r="AC877" s="216" t="str">
        <f>ORFEO2025!G2433</f>
        <v/>
      </c>
      <c r="AD877" s="24"/>
      <c r="AE877" s="24"/>
      <c r="AF877" s="24"/>
      <c r="AG877" s="24"/>
      <c r="AH877" s="24"/>
      <c r="AI877" s="24"/>
      <c r="AJ877" s="24"/>
      <c r="AK877" s="24"/>
      <c r="AL877" s="209"/>
      <c r="AM877" s="24"/>
      <c r="AN877" s="24"/>
      <c r="AO877" s="223" t="str">
        <f t="shared" si="3"/>
        <v/>
      </c>
      <c r="AP877" s="223" t="str">
        <f>IFERROR(VLOOKUP(AM877,ORFEO2025!H:O,5,0),"")</f>
        <v/>
      </c>
      <c r="AQ877" s="223" t="str">
        <f>IFERROR(VLOOKUP(AM877,ORFEO2025!H:O,6,0),"")</f>
        <v/>
      </c>
      <c r="AR877" s="223" t="str">
        <f>IFERROR(VLOOKUP(AM877,ORFEO2025!H:O,7,0),"")</f>
        <v/>
      </c>
      <c r="AS877" s="223" t="str">
        <f>IFERROR(VLOOKUP(AM877,ORFEO2025!H:O,8,0),"")</f>
        <v/>
      </c>
      <c r="AT877" s="224" t="str">
        <f>IFERROR(VLOOKUP(AM877,ORFEO2025!H:O,9,0),"")</f>
        <v/>
      </c>
    </row>
    <row r="878">
      <c r="A878" s="261">
        <v>2.0255920380481E13</v>
      </c>
      <c r="B878" s="217"/>
      <c r="C878" s="28"/>
      <c r="D878" s="24"/>
      <c r="E878" s="227"/>
      <c r="F878" s="216" t="b">
        <v>1</v>
      </c>
      <c r="G878" s="24"/>
      <c r="H878" s="24"/>
      <c r="I878" s="209"/>
      <c r="J878" s="219" t="str">
        <f t="shared" si="6"/>
        <v/>
      </c>
      <c r="K878" s="24"/>
      <c r="L878" s="24"/>
      <c r="M878" s="24"/>
      <c r="N878" s="24"/>
      <c r="O878" s="24"/>
      <c r="P878" s="24"/>
      <c r="Q878" s="24"/>
      <c r="R878" s="24"/>
      <c r="S878" s="27"/>
      <c r="T878" s="24"/>
      <c r="U878" s="24"/>
      <c r="V878" s="24"/>
      <c r="W878" s="24"/>
      <c r="X878" s="209"/>
      <c r="Y878" s="216"/>
      <c r="Z878" s="216" t="str">
        <f t="shared" si="2"/>
        <v/>
      </c>
      <c r="AA878" s="216"/>
      <c r="AB878" s="216" t="str">
        <f>ORFEO2025!H2434</f>
        <v/>
      </c>
      <c r="AC878" s="216" t="str">
        <f>ORFEO2025!G2434</f>
        <v/>
      </c>
      <c r="AD878" s="24"/>
      <c r="AE878" s="24"/>
      <c r="AF878" s="24"/>
      <c r="AG878" s="24"/>
      <c r="AH878" s="24"/>
      <c r="AI878" s="24"/>
      <c r="AJ878" s="24"/>
      <c r="AK878" s="24"/>
      <c r="AL878" s="209"/>
      <c r="AM878" s="24"/>
      <c r="AN878" s="24"/>
      <c r="AO878" s="223" t="str">
        <f t="shared" si="3"/>
        <v/>
      </c>
      <c r="AP878" s="223" t="str">
        <f>IFERROR(VLOOKUP(AM878,ORFEO2025!H:O,5,0),"")</f>
        <v/>
      </c>
      <c r="AQ878" s="223" t="str">
        <f>IFERROR(VLOOKUP(AM878,ORFEO2025!H:O,6,0),"")</f>
        <v/>
      </c>
      <c r="AR878" s="223" t="str">
        <f>IFERROR(VLOOKUP(AM878,ORFEO2025!H:O,7,0),"")</f>
        <v/>
      </c>
      <c r="AS878" s="223" t="str">
        <f>IFERROR(VLOOKUP(AM878,ORFEO2025!H:O,8,0),"")</f>
        <v/>
      </c>
      <c r="AT878" s="224" t="str">
        <f>IFERROR(VLOOKUP(AM878,ORFEO2025!H:O,9,0),"")</f>
        <v/>
      </c>
    </row>
    <row r="879">
      <c r="A879" s="261">
        <v>2.0255920380361E13</v>
      </c>
      <c r="B879" s="217"/>
      <c r="C879" s="28"/>
      <c r="D879" s="24"/>
      <c r="E879" s="227"/>
      <c r="F879" s="216" t="b">
        <v>1</v>
      </c>
      <c r="G879" s="24"/>
      <c r="H879" s="24"/>
      <c r="I879" s="209"/>
      <c r="J879" s="219" t="str">
        <f t="shared" si="6"/>
        <v/>
      </c>
      <c r="K879" s="24"/>
      <c r="L879" s="24"/>
      <c r="M879" s="24"/>
      <c r="N879" s="24"/>
      <c r="O879" s="24"/>
      <c r="P879" s="24"/>
      <c r="Q879" s="24"/>
      <c r="R879" s="24"/>
      <c r="S879" s="27"/>
      <c r="T879" s="24"/>
      <c r="U879" s="24"/>
      <c r="V879" s="24"/>
      <c r="W879" s="24"/>
      <c r="X879" s="209"/>
      <c r="Y879" s="216"/>
      <c r="Z879" s="216" t="str">
        <f t="shared" si="2"/>
        <v/>
      </c>
      <c r="AA879" s="216"/>
      <c r="AB879" s="216" t="str">
        <f>ORFEO2025!H2435</f>
        <v/>
      </c>
      <c r="AC879" s="216" t="str">
        <f>ORFEO2025!G2435</f>
        <v/>
      </c>
      <c r="AD879" s="24"/>
      <c r="AE879" s="24"/>
      <c r="AF879" s="24"/>
      <c r="AG879" s="24"/>
      <c r="AH879" s="24"/>
      <c r="AI879" s="24"/>
      <c r="AJ879" s="24"/>
      <c r="AK879" s="24"/>
      <c r="AL879" s="209"/>
      <c r="AM879" s="24"/>
      <c r="AN879" s="24"/>
      <c r="AO879" s="223" t="str">
        <f t="shared" si="3"/>
        <v/>
      </c>
      <c r="AP879" s="223" t="str">
        <f>IFERROR(VLOOKUP(AM879,ORFEO2025!H:O,5,0),"")</f>
        <v/>
      </c>
      <c r="AQ879" s="223" t="str">
        <f>IFERROR(VLOOKUP(AM879,ORFEO2025!H:O,6,0),"")</f>
        <v/>
      </c>
      <c r="AR879" s="223" t="str">
        <f>IFERROR(VLOOKUP(AM879,ORFEO2025!H:O,7,0),"")</f>
        <v/>
      </c>
      <c r="AS879" s="223" t="str">
        <f>IFERROR(VLOOKUP(AM879,ORFEO2025!H:O,8,0),"")</f>
        <v/>
      </c>
      <c r="AT879" s="224" t="str">
        <f>IFERROR(VLOOKUP(AM879,ORFEO2025!H:O,9,0),"")</f>
        <v/>
      </c>
    </row>
    <row r="880">
      <c r="A880" s="261">
        <v>2.0255920378711E13</v>
      </c>
      <c r="B880" s="217"/>
      <c r="C880" s="28"/>
      <c r="D880" s="24"/>
      <c r="E880" s="227"/>
      <c r="F880" s="216" t="b">
        <v>1</v>
      </c>
      <c r="G880" s="24"/>
      <c r="H880" s="24"/>
      <c r="I880" s="209"/>
      <c r="J880" s="219" t="str">
        <f t="shared" si="6"/>
        <v/>
      </c>
      <c r="K880" s="24"/>
      <c r="L880" s="24"/>
      <c r="M880" s="24"/>
      <c r="N880" s="24"/>
      <c r="O880" s="24"/>
      <c r="P880" s="24"/>
      <c r="Q880" s="24"/>
      <c r="R880" s="24"/>
      <c r="S880" s="27"/>
      <c r="T880" s="24"/>
      <c r="U880" s="24"/>
      <c r="V880" s="24"/>
      <c r="W880" s="24"/>
      <c r="X880" s="209"/>
      <c r="Y880" s="216"/>
      <c r="Z880" s="216" t="str">
        <f t="shared" si="2"/>
        <v/>
      </c>
      <c r="AA880" s="216"/>
      <c r="AB880" s="216" t="str">
        <f>ORFEO2025!H2436</f>
        <v/>
      </c>
      <c r="AC880" s="216" t="str">
        <f>ORFEO2025!G2436</f>
        <v/>
      </c>
      <c r="AD880" s="24"/>
      <c r="AE880" s="24"/>
      <c r="AF880" s="24"/>
      <c r="AG880" s="24"/>
      <c r="AH880" s="24"/>
      <c r="AI880" s="24"/>
      <c r="AJ880" s="24"/>
      <c r="AK880" s="24"/>
      <c r="AL880" s="209"/>
      <c r="AM880" s="24"/>
      <c r="AN880" s="24"/>
      <c r="AO880" s="223" t="str">
        <f t="shared" si="3"/>
        <v/>
      </c>
      <c r="AP880" s="223" t="str">
        <f>IFERROR(VLOOKUP(AM880,ORFEO2025!H:O,5,0),"")</f>
        <v/>
      </c>
      <c r="AQ880" s="223" t="str">
        <f>IFERROR(VLOOKUP(AM880,ORFEO2025!H:O,6,0),"")</f>
        <v/>
      </c>
      <c r="AR880" s="223" t="str">
        <f>IFERROR(VLOOKUP(AM880,ORFEO2025!H:O,7,0),"")</f>
        <v/>
      </c>
      <c r="AS880" s="223" t="str">
        <f>IFERROR(VLOOKUP(AM880,ORFEO2025!H:O,8,0),"")</f>
        <v/>
      </c>
      <c r="AT880" s="224" t="str">
        <f>IFERROR(VLOOKUP(AM880,ORFEO2025!H:O,9,0),"")</f>
        <v/>
      </c>
    </row>
    <row r="881">
      <c r="A881" s="261">
        <v>2.0255920368931E13</v>
      </c>
      <c r="B881" s="217"/>
      <c r="C881" s="28"/>
      <c r="D881" s="24"/>
      <c r="E881" s="227"/>
      <c r="F881" s="216" t="b">
        <v>1</v>
      </c>
      <c r="G881" s="24"/>
      <c r="H881" s="24"/>
      <c r="I881" s="209"/>
      <c r="J881" s="219" t="str">
        <f t="shared" si="6"/>
        <v/>
      </c>
      <c r="K881" s="24"/>
      <c r="L881" s="24"/>
      <c r="M881" s="24"/>
      <c r="N881" s="24"/>
      <c r="O881" s="24"/>
      <c r="P881" s="24"/>
      <c r="Q881" s="24"/>
      <c r="R881" s="24"/>
      <c r="S881" s="27"/>
      <c r="T881" s="24"/>
      <c r="U881" s="24"/>
      <c r="V881" s="24"/>
      <c r="W881" s="24"/>
      <c r="X881" s="209"/>
      <c r="Y881" s="216"/>
      <c r="Z881" s="216" t="str">
        <f t="shared" si="2"/>
        <v/>
      </c>
      <c r="AA881" s="216"/>
      <c r="AB881" s="216" t="str">
        <f>ORFEO2025!H2437</f>
        <v/>
      </c>
      <c r="AC881" s="216" t="str">
        <f>ORFEO2025!G2437</f>
        <v/>
      </c>
      <c r="AD881" s="24"/>
      <c r="AE881" s="24"/>
      <c r="AF881" s="24"/>
      <c r="AG881" s="24"/>
      <c r="AH881" s="24"/>
      <c r="AI881" s="24"/>
      <c r="AJ881" s="24"/>
      <c r="AK881" s="24"/>
      <c r="AL881" s="209"/>
      <c r="AM881" s="24"/>
      <c r="AN881" s="24"/>
      <c r="AO881" s="223" t="str">
        <f t="shared" si="3"/>
        <v/>
      </c>
      <c r="AP881" s="223" t="str">
        <f>IFERROR(VLOOKUP(AM881,ORFEO2025!H:O,5,0),"")</f>
        <v/>
      </c>
      <c r="AQ881" s="223" t="str">
        <f>IFERROR(VLOOKUP(AM881,ORFEO2025!H:O,6,0),"")</f>
        <v/>
      </c>
      <c r="AR881" s="223" t="str">
        <f>IFERROR(VLOOKUP(AM881,ORFEO2025!H:O,7,0),"")</f>
        <v/>
      </c>
      <c r="AS881" s="223" t="str">
        <f>IFERROR(VLOOKUP(AM881,ORFEO2025!H:O,8,0),"")</f>
        <v/>
      </c>
      <c r="AT881" s="224" t="str">
        <f>IFERROR(VLOOKUP(AM881,ORFEO2025!H:O,9,0),"")</f>
        <v/>
      </c>
    </row>
    <row r="882">
      <c r="A882" s="24"/>
      <c r="B882" s="217"/>
      <c r="C882" s="28"/>
      <c r="D882" s="24"/>
      <c r="E882" s="227"/>
      <c r="F882" s="216"/>
      <c r="G882" s="24"/>
      <c r="H882" s="24"/>
      <c r="I882" s="209"/>
      <c r="J882" s="219" t="str">
        <f t="shared" si="6"/>
        <v/>
      </c>
      <c r="K882" s="24"/>
      <c r="L882" s="24"/>
      <c r="M882" s="24"/>
      <c r="N882" s="24"/>
      <c r="O882" s="24"/>
      <c r="P882" s="24"/>
      <c r="Q882" s="24"/>
      <c r="R882" s="24"/>
      <c r="S882" s="27"/>
      <c r="T882" s="24"/>
      <c r="U882" s="24"/>
      <c r="V882" s="24"/>
      <c r="W882" s="24"/>
      <c r="X882" s="209"/>
      <c r="Y882" s="216"/>
      <c r="Z882" s="216" t="str">
        <f t="shared" si="2"/>
        <v/>
      </c>
      <c r="AA882" s="216"/>
      <c r="AB882" s="216" t="str">
        <f>ORFEO2025!H2438</f>
        <v/>
      </c>
      <c r="AC882" s="216" t="str">
        <f>ORFEO2025!G2438</f>
        <v/>
      </c>
      <c r="AD882" s="24"/>
      <c r="AE882" s="24"/>
      <c r="AF882" s="24"/>
      <c r="AG882" s="24"/>
      <c r="AH882" s="24"/>
      <c r="AI882" s="24"/>
      <c r="AJ882" s="24"/>
      <c r="AK882" s="24"/>
      <c r="AL882" s="209"/>
      <c r="AM882" s="24"/>
      <c r="AN882" s="24"/>
      <c r="AO882" s="223" t="str">
        <f t="shared" si="3"/>
        <v/>
      </c>
      <c r="AP882" s="223" t="str">
        <f>IFERROR(VLOOKUP(AM882,ORFEO2025!H:O,5,0),"")</f>
        <v/>
      </c>
      <c r="AQ882" s="223" t="str">
        <f>IFERROR(VLOOKUP(AM882,ORFEO2025!H:O,6,0),"")</f>
        <v/>
      </c>
      <c r="AR882" s="223" t="str">
        <f>IFERROR(VLOOKUP(AM882,ORFEO2025!H:O,7,0),"")</f>
        <v/>
      </c>
      <c r="AS882" s="223" t="str">
        <f>IFERROR(VLOOKUP(AM882,ORFEO2025!H:O,8,0),"")</f>
        <v/>
      </c>
      <c r="AT882" s="224" t="str">
        <f>IFERROR(VLOOKUP(AM882,ORFEO2025!H:O,9,0),"")</f>
        <v/>
      </c>
    </row>
    <row r="883">
      <c r="A883" s="261">
        <v>2.0255920370851E13</v>
      </c>
      <c r="B883" s="217">
        <v>45926.0</v>
      </c>
      <c r="C883" s="230">
        <v>37.0</v>
      </c>
      <c r="D883" s="216">
        <v>2.025455265E9</v>
      </c>
      <c r="E883" s="26">
        <v>65.0</v>
      </c>
      <c r="F883" s="216" t="b">
        <v>1</v>
      </c>
      <c r="G883" s="24"/>
      <c r="H883" s="24"/>
      <c r="I883" s="209"/>
      <c r="J883" s="219" t="str">
        <f t="shared" si="6"/>
        <v/>
      </c>
      <c r="K883" s="24"/>
      <c r="L883" s="24"/>
      <c r="M883" s="24"/>
      <c r="N883" s="24"/>
      <c r="O883" s="24"/>
      <c r="P883" s="24"/>
      <c r="Q883" s="24"/>
      <c r="R883" s="24"/>
      <c r="S883" s="27"/>
      <c r="T883" s="24"/>
      <c r="U883" s="24"/>
      <c r="V883" s="24"/>
      <c r="W883" s="24"/>
      <c r="X883" s="209"/>
      <c r="Y883" s="216"/>
      <c r="Z883" s="216" t="str">
        <f t="shared" si="2"/>
        <v/>
      </c>
      <c r="AA883" s="216"/>
      <c r="AB883" s="216" t="str">
        <f>ORFEO2025!H2439</f>
        <v/>
      </c>
      <c r="AC883" s="216" t="str">
        <f>ORFEO2025!G2439</f>
        <v/>
      </c>
      <c r="AD883" s="24"/>
      <c r="AE883" s="24"/>
      <c r="AF883" s="24"/>
      <c r="AG883" s="24"/>
      <c r="AH883" s="24"/>
      <c r="AI883" s="24"/>
      <c r="AJ883" s="24"/>
      <c r="AK883" s="24"/>
      <c r="AL883" s="209"/>
      <c r="AM883" s="24"/>
      <c r="AN883" s="24"/>
      <c r="AO883" s="223" t="str">
        <f t="shared" si="3"/>
        <v/>
      </c>
      <c r="AP883" s="223" t="str">
        <f>IFERROR(VLOOKUP(AM883,ORFEO2025!H:O,5,0),"")</f>
        <v/>
      </c>
      <c r="AQ883" s="223" t="str">
        <f>IFERROR(VLOOKUP(AM883,ORFEO2025!H:O,6,0),"")</f>
        <v/>
      </c>
      <c r="AR883" s="223" t="str">
        <f>IFERROR(VLOOKUP(AM883,ORFEO2025!H:O,7,0),"")</f>
        <v/>
      </c>
      <c r="AS883" s="223" t="str">
        <f>IFERROR(VLOOKUP(AM883,ORFEO2025!H:O,8,0),"")</f>
        <v/>
      </c>
      <c r="AT883" s="224" t="str">
        <f>IFERROR(VLOOKUP(AM883,ORFEO2025!H:O,9,0),"")</f>
        <v/>
      </c>
    </row>
    <row r="884">
      <c r="A884" s="261">
        <v>2.0255920372331E13</v>
      </c>
      <c r="B884" s="217"/>
      <c r="C884" s="28"/>
      <c r="D884" s="24"/>
      <c r="E884" s="227"/>
      <c r="F884" s="216" t="b">
        <v>1</v>
      </c>
      <c r="G884" s="24"/>
      <c r="H884" s="24"/>
      <c r="I884" s="209"/>
      <c r="J884" s="219" t="str">
        <f t="shared" si="6"/>
        <v/>
      </c>
      <c r="K884" s="24"/>
      <c r="L884" s="24"/>
      <c r="M884" s="24"/>
      <c r="N884" s="24"/>
      <c r="O884" s="24"/>
      <c r="P884" s="24"/>
      <c r="Q884" s="24"/>
      <c r="R884" s="24"/>
      <c r="S884" s="27"/>
      <c r="T884" s="24"/>
      <c r="U884" s="24"/>
      <c r="V884" s="24"/>
      <c r="W884" s="24"/>
      <c r="X884" s="209"/>
      <c r="Y884" s="216"/>
      <c r="Z884" s="216" t="str">
        <f t="shared" si="2"/>
        <v/>
      </c>
      <c r="AA884" s="216"/>
      <c r="AB884" s="216" t="str">
        <f>ORFEO2025!H2440</f>
        <v/>
      </c>
      <c r="AC884" s="216" t="str">
        <f>ORFEO2025!G2440</f>
        <v/>
      </c>
      <c r="AD884" s="24"/>
      <c r="AE884" s="24"/>
      <c r="AF884" s="24"/>
      <c r="AG884" s="24"/>
      <c r="AH884" s="24"/>
      <c r="AI884" s="24"/>
      <c r="AJ884" s="24"/>
      <c r="AK884" s="24"/>
      <c r="AL884" s="209"/>
      <c r="AM884" s="24"/>
      <c r="AN884" s="24"/>
      <c r="AO884" s="223" t="str">
        <f t="shared" si="3"/>
        <v/>
      </c>
      <c r="AP884" s="223" t="str">
        <f>IFERROR(VLOOKUP(AM884,ORFEO2025!H:O,5,0),"")</f>
        <v/>
      </c>
      <c r="AQ884" s="223" t="str">
        <f>IFERROR(VLOOKUP(AM884,ORFEO2025!H:O,6,0),"")</f>
        <v/>
      </c>
      <c r="AR884" s="223" t="str">
        <f>IFERROR(VLOOKUP(AM884,ORFEO2025!H:O,7,0),"")</f>
        <v/>
      </c>
      <c r="AS884" s="223" t="str">
        <f>IFERROR(VLOOKUP(AM884,ORFEO2025!H:O,8,0),"")</f>
        <v/>
      </c>
      <c r="AT884" s="224" t="str">
        <f>IFERROR(VLOOKUP(AM884,ORFEO2025!H:O,9,0),"")</f>
        <v/>
      </c>
    </row>
    <row r="885">
      <c r="A885" s="261">
        <v>2.0255920373781E13</v>
      </c>
      <c r="B885" s="217"/>
      <c r="C885" s="28"/>
      <c r="D885" s="24"/>
      <c r="E885" s="227"/>
      <c r="F885" s="216" t="b">
        <v>1</v>
      </c>
      <c r="G885" s="24"/>
      <c r="H885" s="24"/>
      <c r="I885" s="209"/>
      <c r="J885" s="219" t="str">
        <f t="shared" si="6"/>
        <v/>
      </c>
      <c r="K885" s="24"/>
      <c r="L885" s="24"/>
      <c r="M885" s="24"/>
      <c r="N885" s="24"/>
      <c r="O885" s="24"/>
      <c r="P885" s="24"/>
      <c r="Q885" s="24"/>
      <c r="R885" s="24"/>
      <c r="S885" s="27"/>
      <c r="T885" s="24"/>
      <c r="U885" s="24"/>
      <c r="V885" s="24"/>
      <c r="W885" s="24"/>
      <c r="X885" s="209"/>
      <c r="Y885" s="216"/>
      <c r="Z885" s="216" t="str">
        <f t="shared" si="2"/>
        <v/>
      </c>
      <c r="AA885" s="216"/>
      <c r="AB885" s="216" t="str">
        <f>ORFEO2025!H2441</f>
        <v/>
      </c>
      <c r="AC885" s="216" t="str">
        <f>ORFEO2025!G2441</f>
        <v/>
      </c>
      <c r="AD885" s="24"/>
      <c r="AE885" s="24"/>
      <c r="AF885" s="24"/>
      <c r="AG885" s="24"/>
      <c r="AH885" s="24"/>
      <c r="AI885" s="24"/>
      <c r="AJ885" s="24"/>
      <c r="AK885" s="24"/>
      <c r="AL885" s="209"/>
      <c r="AM885" s="24"/>
      <c r="AN885" s="24"/>
      <c r="AO885" s="223" t="str">
        <f t="shared" si="3"/>
        <v/>
      </c>
      <c r="AP885" s="223" t="str">
        <f>IFERROR(VLOOKUP(AM885,ORFEO2025!H:O,5,0),"")</f>
        <v/>
      </c>
      <c r="AQ885" s="223" t="str">
        <f>IFERROR(VLOOKUP(AM885,ORFEO2025!H:O,6,0),"")</f>
        <v/>
      </c>
      <c r="AR885" s="223" t="str">
        <f>IFERROR(VLOOKUP(AM885,ORFEO2025!H:O,7,0),"")</f>
        <v/>
      </c>
      <c r="AS885" s="223" t="str">
        <f>IFERROR(VLOOKUP(AM885,ORFEO2025!H:O,8,0),"")</f>
        <v/>
      </c>
      <c r="AT885" s="224" t="str">
        <f>IFERROR(VLOOKUP(AM885,ORFEO2025!H:O,9,0),"")</f>
        <v/>
      </c>
    </row>
    <row r="886">
      <c r="A886" s="261">
        <v>2.0255920375801E13</v>
      </c>
      <c r="B886" s="217"/>
      <c r="C886" s="28"/>
      <c r="D886" s="24"/>
      <c r="E886" s="227"/>
      <c r="F886" s="216" t="b">
        <v>1</v>
      </c>
      <c r="G886" s="24"/>
      <c r="H886" s="24"/>
      <c r="I886" s="209"/>
      <c r="J886" s="219" t="str">
        <f t="shared" si="6"/>
        <v/>
      </c>
      <c r="K886" s="24"/>
      <c r="L886" s="24"/>
      <c r="M886" s="24"/>
      <c r="N886" s="24"/>
      <c r="O886" s="24"/>
      <c r="P886" s="24"/>
      <c r="Q886" s="24"/>
      <c r="R886" s="24"/>
      <c r="S886" s="27"/>
      <c r="T886" s="24"/>
      <c r="U886" s="24"/>
      <c r="V886" s="24"/>
      <c r="W886" s="24"/>
      <c r="X886" s="209"/>
      <c r="Y886" s="216"/>
      <c r="Z886" s="216" t="str">
        <f t="shared" si="2"/>
        <v/>
      </c>
      <c r="AA886" s="216"/>
      <c r="AB886" s="216" t="str">
        <f>ORFEO2025!H2442</f>
        <v/>
      </c>
      <c r="AC886" s="216" t="str">
        <f>ORFEO2025!G2442</f>
        <v/>
      </c>
      <c r="AD886" s="24"/>
      <c r="AE886" s="24"/>
      <c r="AF886" s="24"/>
      <c r="AG886" s="24"/>
      <c r="AH886" s="24"/>
      <c r="AI886" s="24"/>
      <c r="AJ886" s="24"/>
      <c r="AK886" s="24"/>
      <c r="AL886" s="209"/>
      <c r="AM886" s="24"/>
      <c r="AN886" s="24"/>
      <c r="AO886" s="223" t="str">
        <f t="shared" si="3"/>
        <v/>
      </c>
      <c r="AP886" s="223" t="str">
        <f>IFERROR(VLOOKUP(AM886,ORFEO2025!H:O,5,0),"")</f>
        <v/>
      </c>
      <c r="AQ886" s="223" t="str">
        <f>IFERROR(VLOOKUP(AM886,ORFEO2025!H:O,6,0),"")</f>
        <v/>
      </c>
      <c r="AR886" s="223" t="str">
        <f>IFERROR(VLOOKUP(AM886,ORFEO2025!H:O,7,0),"")</f>
        <v/>
      </c>
      <c r="AS886" s="223" t="str">
        <f>IFERROR(VLOOKUP(AM886,ORFEO2025!H:O,8,0),"")</f>
        <v/>
      </c>
      <c r="AT886" s="224" t="str">
        <f>IFERROR(VLOOKUP(AM886,ORFEO2025!H:O,9,0),"")</f>
        <v/>
      </c>
    </row>
    <row r="887">
      <c r="A887" s="261">
        <v>2.0255920379991E13</v>
      </c>
      <c r="B887" s="217"/>
      <c r="C887" s="28"/>
      <c r="D887" s="24"/>
      <c r="E887" s="227"/>
      <c r="F887" s="216" t="b">
        <v>1</v>
      </c>
      <c r="G887" s="24"/>
      <c r="H887" s="24"/>
      <c r="I887" s="209"/>
      <c r="J887" s="219" t="str">
        <f t="shared" si="6"/>
        <v/>
      </c>
      <c r="K887" s="24"/>
      <c r="L887" s="24"/>
      <c r="M887" s="24"/>
      <c r="N887" s="24"/>
      <c r="O887" s="24"/>
      <c r="P887" s="24"/>
      <c r="Q887" s="24"/>
      <c r="R887" s="24"/>
      <c r="S887" s="27"/>
      <c r="T887" s="24"/>
      <c r="U887" s="24"/>
      <c r="V887" s="24"/>
      <c r="W887" s="24"/>
      <c r="X887" s="209"/>
      <c r="Y887" s="216"/>
      <c r="Z887" s="216" t="str">
        <f t="shared" si="2"/>
        <v/>
      </c>
      <c r="AA887" s="216"/>
      <c r="AB887" s="216" t="str">
        <f>ORFEO2025!H2443</f>
        <v/>
      </c>
      <c r="AC887" s="216" t="str">
        <f>ORFEO2025!G2443</f>
        <v/>
      </c>
      <c r="AD887" s="24"/>
      <c r="AE887" s="24"/>
      <c r="AF887" s="24"/>
      <c r="AG887" s="24"/>
      <c r="AH887" s="24"/>
      <c r="AI887" s="24"/>
      <c r="AJ887" s="24"/>
      <c r="AK887" s="24"/>
      <c r="AL887" s="209"/>
      <c r="AM887" s="24"/>
      <c r="AN887" s="24"/>
      <c r="AO887" s="223" t="str">
        <f t="shared" si="3"/>
        <v/>
      </c>
      <c r="AP887" s="223" t="str">
        <f>IFERROR(VLOOKUP(AM887,ORFEO2025!H:O,5,0),"")</f>
        <v/>
      </c>
      <c r="AQ887" s="223" t="str">
        <f>IFERROR(VLOOKUP(AM887,ORFEO2025!H:O,6,0),"")</f>
        <v/>
      </c>
      <c r="AR887" s="223" t="str">
        <f>IFERROR(VLOOKUP(AM887,ORFEO2025!H:O,7,0),"")</f>
        <v/>
      </c>
      <c r="AS887" s="223" t="str">
        <f>IFERROR(VLOOKUP(AM887,ORFEO2025!H:O,8,0),"")</f>
        <v/>
      </c>
      <c r="AT887" s="224" t="str">
        <f>IFERROR(VLOOKUP(AM887,ORFEO2025!H:O,9,0),"")</f>
        <v/>
      </c>
    </row>
    <row r="888">
      <c r="A888" s="261">
        <v>2.0255920380001E13</v>
      </c>
      <c r="B888" s="217"/>
      <c r="C888" s="28"/>
      <c r="D888" s="24"/>
      <c r="E888" s="227"/>
      <c r="F888" s="216" t="b">
        <v>1</v>
      </c>
      <c r="G888" s="24"/>
      <c r="H888" s="24"/>
      <c r="I888" s="209"/>
      <c r="J888" s="219" t="str">
        <f t="shared" si="6"/>
        <v/>
      </c>
      <c r="K888" s="24"/>
      <c r="L888" s="24"/>
      <c r="M888" s="24"/>
      <c r="N888" s="24"/>
      <c r="O888" s="24"/>
      <c r="P888" s="24"/>
      <c r="Q888" s="24"/>
      <c r="R888" s="24"/>
      <c r="S888" s="27"/>
      <c r="T888" s="24"/>
      <c r="U888" s="24"/>
      <c r="V888" s="24"/>
      <c r="W888" s="24"/>
      <c r="X888" s="209"/>
      <c r="Y888" s="216"/>
      <c r="Z888" s="216" t="str">
        <f t="shared" si="2"/>
        <v/>
      </c>
      <c r="AA888" s="216"/>
      <c r="AB888" s="216" t="str">
        <f>ORFEO2025!H2444</f>
        <v/>
      </c>
      <c r="AC888" s="216" t="str">
        <f>ORFEO2025!G2444</f>
        <v/>
      </c>
      <c r="AD888" s="24"/>
      <c r="AE888" s="24"/>
      <c r="AF888" s="24"/>
      <c r="AG888" s="24"/>
      <c r="AH888" s="24"/>
      <c r="AI888" s="24"/>
      <c r="AJ888" s="24"/>
      <c r="AK888" s="24"/>
      <c r="AL888" s="209"/>
      <c r="AM888" s="24"/>
      <c r="AN888" s="24"/>
      <c r="AO888" s="223" t="str">
        <f t="shared" si="3"/>
        <v/>
      </c>
      <c r="AP888" s="223" t="str">
        <f>IFERROR(VLOOKUP(AM888,ORFEO2025!H:O,5,0),"")</f>
        <v/>
      </c>
      <c r="AQ888" s="223" t="str">
        <f>IFERROR(VLOOKUP(AM888,ORFEO2025!H:O,6,0),"")</f>
        <v/>
      </c>
      <c r="AR888" s="223" t="str">
        <f>IFERROR(VLOOKUP(AM888,ORFEO2025!H:O,7,0),"")</f>
        <v/>
      </c>
      <c r="AS888" s="223" t="str">
        <f>IFERROR(VLOOKUP(AM888,ORFEO2025!H:O,8,0),"")</f>
        <v/>
      </c>
      <c r="AT888" s="224" t="str">
        <f>IFERROR(VLOOKUP(AM888,ORFEO2025!H:O,9,0),"")</f>
        <v/>
      </c>
    </row>
    <row r="889">
      <c r="A889" s="261">
        <v>2.0255920380181E13</v>
      </c>
      <c r="B889" s="217"/>
      <c r="C889" s="28"/>
      <c r="D889" s="24"/>
      <c r="E889" s="227"/>
      <c r="F889" s="216" t="b">
        <v>1</v>
      </c>
      <c r="G889" s="24"/>
      <c r="H889" s="24"/>
      <c r="I889" s="209"/>
      <c r="J889" s="219" t="str">
        <f t="shared" si="6"/>
        <v/>
      </c>
      <c r="K889" s="24"/>
      <c r="L889" s="24"/>
      <c r="M889" s="24"/>
      <c r="N889" s="24"/>
      <c r="O889" s="24"/>
      <c r="P889" s="24"/>
      <c r="Q889" s="24"/>
      <c r="R889" s="24"/>
      <c r="S889" s="27"/>
      <c r="T889" s="24"/>
      <c r="U889" s="24"/>
      <c r="V889" s="24"/>
      <c r="W889" s="24"/>
      <c r="X889" s="209"/>
      <c r="Y889" s="216"/>
      <c r="Z889" s="216" t="str">
        <f t="shared" si="2"/>
        <v/>
      </c>
      <c r="AA889" s="216"/>
      <c r="AB889" s="216" t="str">
        <f>ORFEO2025!H2445</f>
        <v/>
      </c>
      <c r="AC889" s="216" t="str">
        <f>ORFEO2025!G2445</f>
        <v/>
      </c>
      <c r="AD889" s="24"/>
      <c r="AE889" s="24"/>
      <c r="AF889" s="24"/>
      <c r="AG889" s="24"/>
      <c r="AH889" s="24"/>
      <c r="AI889" s="24"/>
      <c r="AJ889" s="24"/>
      <c r="AK889" s="24"/>
      <c r="AL889" s="209"/>
      <c r="AM889" s="24"/>
      <c r="AN889" s="24"/>
      <c r="AO889" s="223" t="str">
        <f t="shared" si="3"/>
        <v/>
      </c>
      <c r="AP889" s="223" t="str">
        <f>IFERROR(VLOOKUP(AM889,ORFEO2025!H:O,5,0),"")</f>
        <v/>
      </c>
      <c r="AQ889" s="223" t="str">
        <f>IFERROR(VLOOKUP(AM889,ORFEO2025!H:O,6,0),"")</f>
        <v/>
      </c>
      <c r="AR889" s="223" t="str">
        <f>IFERROR(VLOOKUP(AM889,ORFEO2025!H:O,7,0),"")</f>
        <v/>
      </c>
      <c r="AS889" s="223" t="str">
        <f>IFERROR(VLOOKUP(AM889,ORFEO2025!H:O,8,0),"")</f>
        <v/>
      </c>
      <c r="AT889" s="224" t="str">
        <f>IFERROR(VLOOKUP(AM889,ORFEO2025!H:O,9,0),"")</f>
        <v/>
      </c>
    </row>
    <row r="890">
      <c r="A890" s="261">
        <v>2.0255920380311E13</v>
      </c>
      <c r="B890" s="217"/>
      <c r="C890" s="28"/>
      <c r="D890" s="24"/>
      <c r="E890" s="227"/>
      <c r="F890" s="216" t="b">
        <v>1</v>
      </c>
      <c r="G890" s="24"/>
      <c r="H890" s="24"/>
      <c r="I890" s="209"/>
      <c r="J890" s="219" t="str">
        <f t="shared" si="6"/>
        <v/>
      </c>
      <c r="K890" s="24"/>
      <c r="L890" s="24"/>
      <c r="M890" s="24"/>
      <c r="N890" s="24"/>
      <c r="O890" s="24"/>
      <c r="P890" s="24"/>
      <c r="Q890" s="24"/>
      <c r="R890" s="24"/>
      <c r="S890" s="27"/>
      <c r="T890" s="24"/>
      <c r="U890" s="24"/>
      <c r="V890" s="24"/>
      <c r="W890" s="24"/>
      <c r="X890" s="209"/>
      <c r="Y890" s="216"/>
      <c r="Z890" s="216" t="str">
        <f t="shared" si="2"/>
        <v/>
      </c>
      <c r="AA890" s="216"/>
      <c r="AB890" s="216" t="str">
        <f>ORFEO2025!H2446</f>
        <v/>
      </c>
      <c r="AC890" s="216" t="str">
        <f>ORFEO2025!G2446</f>
        <v/>
      </c>
      <c r="AD890" s="24"/>
      <c r="AE890" s="24"/>
      <c r="AF890" s="24"/>
      <c r="AG890" s="24"/>
      <c r="AH890" s="24"/>
      <c r="AI890" s="24"/>
      <c r="AJ890" s="24"/>
      <c r="AK890" s="24"/>
      <c r="AL890" s="209"/>
      <c r="AM890" s="24"/>
      <c r="AN890" s="24"/>
      <c r="AO890" s="223" t="str">
        <f t="shared" si="3"/>
        <v/>
      </c>
      <c r="AP890" s="223" t="str">
        <f>IFERROR(VLOOKUP(AM890,ORFEO2025!H:O,5,0),"")</f>
        <v/>
      </c>
      <c r="AQ890" s="223" t="str">
        <f>IFERROR(VLOOKUP(AM890,ORFEO2025!H:O,6,0),"")</f>
        <v/>
      </c>
      <c r="AR890" s="223" t="str">
        <f>IFERROR(VLOOKUP(AM890,ORFEO2025!H:O,7,0),"")</f>
        <v/>
      </c>
      <c r="AS890" s="223" t="str">
        <f>IFERROR(VLOOKUP(AM890,ORFEO2025!H:O,8,0),"")</f>
        <v/>
      </c>
      <c r="AT890" s="224" t="str">
        <f>IFERROR(VLOOKUP(AM890,ORFEO2025!H:O,9,0),"")</f>
        <v/>
      </c>
    </row>
    <row r="891">
      <c r="A891" s="261">
        <v>2.0255920380871E13</v>
      </c>
      <c r="B891" s="217"/>
      <c r="C891" s="28"/>
      <c r="D891" s="24"/>
      <c r="E891" s="227"/>
      <c r="F891" s="216" t="b">
        <v>1</v>
      </c>
      <c r="G891" s="24"/>
      <c r="H891" s="24"/>
      <c r="I891" s="209"/>
      <c r="J891" s="219" t="str">
        <f t="shared" si="6"/>
        <v/>
      </c>
      <c r="K891" s="24"/>
      <c r="L891" s="24"/>
      <c r="M891" s="24"/>
      <c r="N891" s="24"/>
      <c r="O891" s="24"/>
      <c r="P891" s="24"/>
      <c r="Q891" s="24"/>
      <c r="R891" s="24"/>
      <c r="S891" s="27"/>
      <c r="T891" s="24"/>
      <c r="U891" s="24"/>
      <c r="V891" s="24"/>
      <c r="W891" s="24"/>
      <c r="X891" s="209"/>
      <c r="Y891" s="216"/>
      <c r="Z891" s="216" t="str">
        <f t="shared" si="2"/>
        <v/>
      </c>
      <c r="AA891" s="216"/>
      <c r="AB891" s="216" t="str">
        <f>ORFEO2025!H2447</f>
        <v/>
      </c>
      <c r="AC891" s="216" t="str">
        <f>ORFEO2025!G2447</f>
        <v/>
      </c>
      <c r="AD891" s="24"/>
      <c r="AE891" s="24"/>
      <c r="AF891" s="24"/>
      <c r="AG891" s="24"/>
      <c r="AH891" s="24"/>
      <c r="AI891" s="24"/>
      <c r="AJ891" s="24"/>
      <c r="AK891" s="24"/>
      <c r="AL891" s="209"/>
      <c r="AM891" s="24"/>
      <c r="AN891" s="24"/>
      <c r="AO891" s="223" t="str">
        <f t="shared" si="3"/>
        <v/>
      </c>
      <c r="AP891" s="223" t="str">
        <f>IFERROR(VLOOKUP(AM891,ORFEO2025!H:O,5,0),"")</f>
        <v/>
      </c>
      <c r="AQ891" s="223" t="str">
        <f>IFERROR(VLOOKUP(AM891,ORFEO2025!H:O,6,0),"")</f>
        <v/>
      </c>
      <c r="AR891" s="223" t="str">
        <f>IFERROR(VLOOKUP(AM891,ORFEO2025!H:O,7,0),"")</f>
        <v/>
      </c>
      <c r="AS891" s="223" t="str">
        <f>IFERROR(VLOOKUP(AM891,ORFEO2025!H:O,8,0),"")</f>
        <v/>
      </c>
      <c r="AT891" s="224" t="str">
        <f>IFERROR(VLOOKUP(AM891,ORFEO2025!H:O,9,0),"")</f>
        <v/>
      </c>
    </row>
    <row r="892">
      <c r="A892" s="261">
        <v>2.0255920382751E13</v>
      </c>
      <c r="B892" s="217"/>
      <c r="C892" s="28"/>
      <c r="D892" s="24"/>
      <c r="E892" s="227"/>
      <c r="F892" s="216" t="b">
        <v>1</v>
      </c>
      <c r="G892" s="24"/>
      <c r="H892" s="24"/>
      <c r="I892" s="209"/>
      <c r="J892" s="219" t="str">
        <f t="shared" si="6"/>
        <v/>
      </c>
      <c r="K892" s="24"/>
      <c r="L892" s="24"/>
      <c r="M892" s="24"/>
      <c r="N892" s="24"/>
      <c r="O892" s="24"/>
      <c r="P892" s="24"/>
      <c r="Q892" s="24"/>
      <c r="R892" s="24"/>
      <c r="S892" s="27"/>
      <c r="T892" s="24"/>
      <c r="U892" s="24"/>
      <c r="V892" s="24"/>
      <c r="W892" s="24"/>
      <c r="X892" s="209"/>
      <c r="Y892" s="216"/>
      <c r="Z892" s="216" t="str">
        <f t="shared" si="2"/>
        <v/>
      </c>
      <c r="AA892" s="216"/>
      <c r="AB892" s="216" t="str">
        <f>ORFEO2025!H2448</f>
        <v/>
      </c>
      <c r="AC892" s="216" t="str">
        <f>ORFEO2025!G2448</f>
        <v/>
      </c>
      <c r="AD892" s="24"/>
      <c r="AE892" s="24"/>
      <c r="AF892" s="24"/>
      <c r="AG892" s="24"/>
      <c r="AH892" s="24"/>
      <c r="AI892" s="24"/>
      <c r="AJ892" s="24"/>
      <c r="AK892" s="24"/>
      <c r="AL892" s="209"/>
      <c r="AM892" s="24"/>
      <c r="AN892" s="24"/>
      <c r="AO892" s="223" t="str">
        <f t="shared" si="3"/>
        <v/>
      </c>
      <c r="AP892" s="223" t="str">
        <f>IFERROR(VLOOKUP(AM892,ORFEO2025!H:O,5,0),"")</f>
        <v/>
      </c>
      <c r="AQ892" s="223" t="str">
        <f>IFERROR(VLOOKUP(AM892,ORFEO2025!H:O,6,0),"")</f>
        <v/>
      </c>
      <c r="AR892" s="223" t="str">
        <f>IFERROR(VLOOKUP(AM892,ORFEO2025!H:O,7,0),"")</f>
        <v/>
      </c>
      <c r="AS892" s="223" t="str">
        <f>IFERROR(VLOOKUP(AM892,ORFEO2025!H:O,8,0),"")</f>
        <v/>
      </c>
      <c r="AT892" s="224" t="str">
        <f>IFERROR(VLOOKUP(AM892,ORFEO2025!H:O,9,0),"")</f>
        <v/>
      </c>
    </row>
    <row r="893">
      <c r="A893" s="261">
        <v>2.0255920382861E13</v>
      </c>
      <c r="B893" s="217"/>
      <c r="C893" s="28"/>
      <c r="D893" s="24"/>
      <c r="E893" s="227"/>
      <c r="F893" s="216" t="b">
        <v>1</v>
      </c>
      <c r="G893" s="24"/>
      <c r="H893" s="24"/>
      <c r="I893" s="209"/>
      <c r="J893" s="219" t="str">
        <f t="shared" si="6"/>
        <v/>
      </c>
      <c r="K893" s="24"/>
      <c r="L893" s="24"/>
      <c r="M893" s="24"/>
      <c r="N893" s="24"/>
      <c r="O893" s="24"/>
      <c r="P893" s="24"/>
      <c r="Q893" s="24"/>
      <c r="R893" s="24"/>
      <c r="S893" s="27"/>
      <c r="T893" s="24"/>
      <c r="U893" s="24"/>
      <c r="V893" s="24"/>
      <c r="W893" s="24"/>
      <c r="X893" s="209"/>
      <c r="Y893" s="216"/>
      <c r="Z893" s="216" t="str">
        <f t="shared" si="2"/>
        <v/>
      </c>
      <c r="AA893" s="216"/>
      <c r="AB893" s="216" t="str">
        <f>ORFEO2025!H2449</f>
        <v/>
      </c>
      <c r="AC893" s="216" t="str">
        <f>ORFEO2025!G2449</f>
        <v/>
      </c>
      <c r="AD893" s="24"/>
      <c r="AE893" s="24"/>
      <c r="AF893" s="24"/>
      <c r="AG893" s="24"/>
      <c r="AH893" s="24"/>
      <c r="AI893" s="24"/>
      <c r="AJ893" s="24"/>
      <c r="AK893" s="24"/>
      <c r="AL893" s="209"/>
      <c r="AM893" s="24"/>
      <c r="AN893" s="24"/>
      <c r="AO893" s="223" t="str">
        <f t="shared" si="3"/>
        <v/>
      </c>
      <c r="AP893" s="223" t="str">
        <f>IFERROR(VLOOKUP(AM893,ORFEO2025!H:O,5,0),"")</f>
        <v/>
      </c>
      <c r="AQ893" s="223" t="str">
        <f>IFERROR(VLOOKUP(AM893,ORFEO2025!H:O,6,0),"")</f>
        <v/>
      </c>
      <c r="AR893" s="223" t="str">
        <f>IFERROR(VLOOKUP(AM893,ORFEO2025!H:O,7,0),"")</f>
        <v/>
      </c>
      <c r="AS893" s="223" t="str">
        <f>IFERROR(VLOOKUP(AM893,ORFEO2025!H:O,8,0),"")</f>
        <v/>
      </c>
      <c r="AT893" s="224" t="str">
        <f>IFERROR(VLOOKUP(AM893,ORFEO2025!H:O,9,0),"")</f>
        <v/>
      </c>
    </row>
    <row r="894">
      <c r="A894" s="261">
        <v>2.0255920384901E13</v>
      </c>
      <c r="B894" s="217"/>
      <c r="C894" s="28"/>
      <c r="D894" s="24"/>
      <c r="E894" s="227"/>
      <c r="F894" s="216" t="b">
        <v>1</v>
      </c>
      <c r="G894" s="24"/>
      <c r="H894" s="24"/>
      <c r="I894" s="209"/>
      <c r="J894" s="219" t="str">
        <f t="shared" si="6"/>
        <v/>
      </c>
      <c r="K894" s="24"/>
      <c r="L894" s="24"/>
      <c r="M894" s="24"/>
      <c r="N894" s="24"/>
      <c r="O894" s="24"/>
      <c r="P894" s="24"/>
      <c r="Q894" s="24"/>
      <c r="R894" s="24"/>
      <c r="S894" s="27"/>
      <c r="T894" s="24"/>
      <c r="U894" s="24"/>
      <c r="V894" s="24"/>
      <c r="W894" s="24"/>
      <c r="X894" s="209"/>
      <c r="Y894" s="216"/>
      <c r="Z894" s="216" t="str">
        <f t="shared" si="2"/>
        <v/>
      </c>
      <c r="AA894" s="216"/>
      <c r="AB894" s="216" t="str">
        <f>ORFEO2025!H2450</f>
        <v/>
      </c>
      <c r="AC894" s="216" t="str">
        <f>ORFEO2025!G2450</f>
        <v/>
      </c>
      <c r="AD894" s="24"/>
      <c r="AE894" s="24"/>
      <c r="AF894" s="24"/>
      <c r="AG894" s="24"/>
      <c r="AH894" s="24"/>
      <c r="AI894" s="24"/>
      <c r="AJ894" s="24"/>
      <c r="AK894" s="24"/>
      <c r="AL894" s="209"/>
      <c r="AM894" s="24"/>
      <c r="AN894" s="24"/>
      <c r="AO894" s="223" t="str">
        <f t="shared" si="3"/>
        <v/>
      </c>
      <c r="AP894" s="223" t="str">
        <f>IFERROR(VLOOKUP(AM894,ORFEO2025!H:O,5,0),"")</f>
        <v/>
      </c>
      <c r="AQ894" s="223" t="str">
        <f>IFERROR(VLOOKUP(AM894,ORFEO2025!H:O,6,0),"")</f>
        <v/>
      </c>
      <c r="AR894" s="223" t="str">
        <f>IFERROR(VLOOKUP(AM894,ORFEO2025!H:O,7,0),"")</f>
        <v/>
      </c>
      <c r="AS894" s="223" t="str">
        <f>IFERROR(VLOOKUP(AM894,ORFEO2025!H:O,8,0),"")</f>
        <v/>
      </c>
      <c r="AT894" s="224" t="str">
        <f>IFERROR(VLOOKUP(AM894,ORFEO2025!H:O,9,0),"")</f>
        <v/>
      </c>
    </row>
    <row r="895">
      <c r="A895" s="261">
        <v>2.0255920384911E13</v>
      </c>
      <c r="B895" s="217"/>
      <c r="C895" s="28"/>
      <c r="D895" s="24"/>
      <c r="E895" s="227"/>
      <c r="F895" s="216" t="b">
        <v>1</v>
      </c>
      <c r="G895" s="24"/>
      <c r="H895" s="24"/>
      <c r="I895" s="209"/>
      <c r="J895" s="219" t="str">
        <f t="shared" si="6"/>
        <v/>
      </c>
      <c r="K895" s="24"/>
      <c r="L895" s="24"/>
      <c r="M895" s="24"/>
      <c r="N895" s="24"/>
      <c r="O895" s="24"/>
      <c r="P895" s="24"/>
      <c r="Q895" s="24"/>
      <c r="R895" s="24"/>
      <c r="S895" s="27"/>
      <c r="T895" s="24"/>
      <c r="U895" s="24"/>
      <c r="V895" s="24"/>
      <c r="W895" s="24"/>
      <c r="X895" s="209"/>
      <c r="Y895" s="216"/>
      <c r="Z895" s="216" t="str">
        <f t="shared" si="2"/>
        <v/>
      </c>
      <c r="AA895" s="216"/>
      <c r="AB895" s="216" t="str">
        <f>ORFEO2025!H2451</f>
        <v/>
      </c>
      <c r="AC895" s="216" t="str">
        <f>ORFEO2025!G2451</f>
        <v/>
      </c>
      <c r="AD895" s="24"/>
      <c r="AE895" s="24"/>
      <c r="AF895" s="24"/>
      <c r="AG895" s="24"/>
      <c r="AH895" s="24"/>
      <c r="AI895" s="24"/>
      <c r="AJ895" s="24"/>
      <c r="AK895" s="24"/>
      <c r="AL895" s="209"/>
      <c r="AM895" s="24"/>
      <c r="AN895" s="24"/>
      <c r="AO895" s="223" t="str">
        <f t="shared" si="3"/>
        <v/>
      </c>
      <c r="AP895" s="223" t="str">
        <f>IFERROR(VLOOKUP(AM895,ORFEO2025!H:O,5,0),"")</f>
        <v/>
      </c>
      <c r="AQ895" s="223" t="str">
        <f>IFERROR(VLOOKUP(AM895,ORFEO2025!H:O,6,0),"")</f>
        <v/>
      </c>
      <c r="AR895" s="223" t="str">
        <f>IFERROR(VLOOKUP(AM895,ORFEO2025!H:O,7,0),"")</f>
        <v/>
      </c>
      <c r="AS895" s="223" t="str">
        <f>IFERROR(VLOOKUP(AM895,ORFEO2025!H:O,8,0),"")</f>
        <v/>
      </c>
      <c r="AT895" s="224" t="str">
        <f>IFERROR(VLOOKUP(AM895,ORFEO2025!H:O,9,0),"")</f>
        <v/>
      </c>
    </row>
    <row r="896">
      <c r="A896" s="261">
        <v>2.0255920384921E13</v>
      </c>
      <c r="B896" s="217"/>
      <c r="C896" s="28"/>
      <c r="D896" s="24"/>
      <c r="E896" s="227"/>
      <c r="F896" s="216" t="b">
        <v>1</v>
      </c>
      <c r="G896" s="24"/>
      <c r="H896" s="24"/>
      <c r="I896" s="209"/>
      <c r="J896" s="219" t="str">
        <f t="shared" si="6"/>
        <v/>
      </c>
      <c r="K896" s="24"/>
      <c r="L896" s="24"/>
      <c r="M896" s="24"/>
      <c r="N896" s="24"/>
      <c r="O896" s="24"/>
      <c r="P896" s="24"/>
      <c r="Q896" s="24"/>
      <c r="R896" s="24"/>
      <c r="S896" s="27"/>
      <c r="T896" s="24"/>
      <c r="U896" s="24"/>
      <c r="V896" s="24"/>
      <c r="W896" s="24"/>
      <c r="X896" s="209"/>
      <c r="Y896" s="216"/>
      <c r="Z896" s="216" t="str">
        <f t="shared" si="2"/>
        <v/>
      </c>
      <c r="AA896" s="216"/>
      <c r="AB896" s="216" t="str">
        <f>ORFEO2025!H2452</f>
        <v/>
      </c>
      <c r="AC896" s="216" t="str">
        <f>ORFEO2025!G2452</f>
        <v/>
      </c>
      <c r="AD896" s="24"/>
      <c r="AE896" s="24"/>
      <c r="AF896" s="24"/>
      <c r="AG896" s="24"/>
      <c r="AH896" s="24"/>
      <c r="AI896" s="24"/>
      <c r="AJ896" s="24"/>
      <c r="AK896" s="24"/>
      <c r="AL896" s="209"/>
      <c r="AM896" s="24"/>
      <c r="AN896" s="24"/>
      <c r="AO896" s="223" t="str">
        <f t="shared" si="3"/>
        <v/>
      </c>
      <c r="AP896" s="223" t="str">
        <f>IFERROR(VLOOKUP(AM896,ORFEO2025!H:O,5,0),"")</f>
        <v/>
      </c>
      <c r="AQ896" s="223" t="str">
        <f>IFERROR(VLOOKUP(AM896,ORFEO2025!H:O,6,0),"")</f>
        <v/>
      </c>
      <c r="AR896" s="223" t="str">
        <f>IFERROR(VLOOKUP(AM896,ORFEO2025!H:O,7,0),"")</f>
        <v/>
      </c>
      <c r="AS896" s="223" t="str">
        <f>IFERROR(VLOOKUP(AM896,ORFEO2025!H:O,8,0),"")</f>
        <v/>
      </c>
      <c r="AT896" s="224" t="str">
        <f>IFERROR(VLOOKUP(AM896,ORFEO2025!H:O,9,0),"")</f>
        <v/>
      </c>
    </row>
    <row r="897">
      <c r="A897" s="261">
        <v>2.0255920388221E13</v>
      </c>
      <c r="B897" s="217"/>
      <c r="C897" s="28"/>
      <c r="D897" s="24"/>
      <c r="E897" s="227"/>
      <c r="F897" s="216" t="b">
        <v>1</v>
      </c>
      <c r="G897" s="24"/>
      <c r="H897" s="24"/>
      <c r="I897" s="209"/>
      <c r="J897" s="219" t="str">
        <f t="shared" si="6"/>
        <v/>
      </c>
      <c r="K897" s="24"/>
      <c r="L897" s="24"/>
      <c r="M897" s="24"/>
      <c r="N897" s="24"/>
      <c r="O897" s="24"/>
      <c r="P897" s="24"/>
      <c r="Q897" s="24"/>
      <c r="R897" s="24"/>
      <c r="S897" s="27"/>
      <c r="T897" s="24"/>
      <c r="U897" s="24"/>
      <c r="V897" s="24"/>
      <c r="W897" s="24"/>
      <c r="X897" s="209"/>
      <c r="Y897" s="216"/>
      <c r="Z897" s="216" t="str">
        <f t="shared" si="2"/>
        <v/>
      </c>
      <c r="AA897" s="216"/>
      <c r="AB897" s="216" t="str">
        <f>ORFEO2025!H2453</f>
        <v/>
      </c>
      <c r="AC897" s="216" t="str">
        <f>ORFEO2025!G2453</f>
        <v/>
      </c>
      <c r="AD897" s="24"/>
      <c r="AE897" s="24"/>
      <c r="AF897" s="24"/>
      <c r="AG897" s="24"/>
      <c r="AH897" s="24"/>
      <c r="AI897" s="24"/>
      <c r="AJ897" s="24"/>
      <c r="AK897" s="24"/>
      <c r="AL897" s="209"/>
      <c r="AM897" s="24"/>
      <c r="AN897" s="24"/>
      <c r="AO897" s="223" t="str">
        <f t="shared" si="3"/>
        <v/>
      </c>
      <c r="AP897" s="223" t="str">
        <f>IFERROR(VLOOKUP(AM897,ORFEO2025!H:O,5,0),"")</f>
        <v/>
      </c>
      <c r="AQ897" s="223" t="str">
        <f>IFERROR(VLOOKUP(AM897,ORFEO2025!H:O,6,0),"")</f>
        <v/>
      </c>
      <c r="AR897" s="223" t="str">
        <f>IFERROR(VLOOKUP(AM897,ORFEO2025!H:O,7,0),"")</f>
        <v/>
      </c>
      <c r="AS897" s="223" t="str">
        <f>IFERROR(VLOOKUP(AM897,ORFEO2025!H:O,8,0),"")</f>
        <v/>
      </c>
      <c r="AT897" s="224" t="str">
        <f>IFERROR(VLOOKUP(AM897,ORFEO2025!H:O,9,0),"")</f>
        <v/>
      </c>
    </row>
    <row r="898">
      <c r="A898" s="261">
        <v>2.0255920388231E13</v>
      </c>
      <c r="B898" s="217"/>
      <c r="C898" s="28"/>
      <c r="D898" s="24"/>
      <c r="E898" s="227"/>
      <c r="F898" s="216" t="b">
        <v>1</v>
      </c>
      <c r="G898" s="24"/>
      <c r="H898" s="24"/>
      <c r="I898" s="209"/>
      <c r="J898" s="219" t="str">
        <f t="shared" si="6"/>
        <v/>
      </c>
      <c r="K898" s="24"/>
      <c r="L898" s="24"/>
      <c r="M898" s="24"/>
      <c r="N898" s="24"/>
      <c r="O898" s="24"/>
      <c r="P898" s="24"/>
      <c r="Q898" s="24"/>
      <c r="R898" s="24"/>
      <c r="S898" s="27"/>
      <c r="T898" s="24"/>
      <c r="U898" s="24"/>
      <c r="V898" s="24"/>
      <c r="W898" s="24"/>
      <c r="X898" s="209"/>
      <c r="Y898" s="216"/>
      <c r="Z898" s="216" t="str">
        <f t="shared" si="2"/>
        <v/>
      </c>
      <c r="AA898" s="216"/>
      <c r="AB898" s="216" t="str">
        <f>ORFEO2025!H2454</f>
        <v/>
      </c>
      <c r="AC898" s="216" t="str">
        <f>ORFEO2025!G2454</f>
        <v/>
      </c>
      <c r="AD898" s="24"/>
      <c r="AE898" s="24"/>
      <c r="AF898" s="24"/>
      <c r="AG898" s="24"/>
      <c r="AH898" s="24"/>
      <c r="AI898" s="24"/>
      <c r="AJ898" s="24"/>
      <c r="AK898" s="24"/>
      <c r="AL898" s="209"/>
      <c r="AM898" s="24"/>
      <c r="AN898" s="24"/>
      <c r="AO898" s="223" t="str">
        <f t="shared" si="3"/>
        <v/>
      </c>
      <c r="AP898" s="223" t="str">
        <f>IFERROR(VLOOKUP(AM898,ORFEO2025!H:O,5,0),"")</f>
        <v/>
      </c>
      <c r="AQ898" s="223" t="str">
        <f>IFERROR(VLOOKUP(AM898,ORFEO2025!H:O,6,0),"")</f>
        <v/>
      </c>
      <c r="AR898" s="223" t="str">
        <f>IFERROR(VLOOKUP(AM898,ORFEO2025!H:O,7,0),"")</f>
        <v/>
      </c>
      <c r="AS898" s="223" t="str">
        <f>IFERROR(VLOOKUP(AM898,ORFEO2025!H:O,8,0),"")</f>
        <v/>
      </c>
      <c r="AT898" s="224" t="str">
        <f>IFERROR(VLOOKUP(AM898,ORFEO2025!H:O,9,0),"")</f>
        <v/>
      </c>
    </row>
    <row r="899">
      <c r="A899" s="261">
        <v>2.0255920388241E13</v>
      </c>
      <c r="B899" s="217"/>
      <c r="C899" s="28"/>
      <c r="D899" s="24"/>
      <c r="E899" s="227"/>
      <c r="F899" s="216" t="b">
        <v>1</v>
      </c>
      <c r="G899" s="24"/>
      <c r="H899" s="24"/>
      <c r="I899" s="209"/>
      <c r="J899" s="219" t="str">
        <f t="shared" si="6"/>
        <v/>
      </c>
      <c r="K899" s="24"/>
      <c r="L899" s="24"/>
      <c r="M899" s="24"/>
      <c r="N899" s="24"/>
      <c r="O899" s="24"/>
      <c r="P899" s="24"/>
      <c r="Q899" s="24"/>
      <c r="R899" s="24"/>
      <c r="S899" s="27"/>
      <c r="T899" s="24"/>
      <c r="U899" s="24"/>
      <c r="V899" s="24"/>
      <c r="W899" s="24"/>
      <c r="X899" s="209"/>
      <c r="Y899" s="216"/>
      <c r="Z899" s="216" t="str">
        <f t="shared" si="2"/>
        <v/>
      </c>
      <c r="AA899" s="216"/>
      <c r="AB899" s="216" t="str">
        <f>ORFEO2025!H2455</f>
        <v/>
      </c>
      <c r="AC899" s="216" t="str">
        <f>ORFEO2025!G2455</f>
        <v/>
      </c>
      <c r="AD899" s="24"/>
      <c r="AE899" s="24"/>
      <c r="AF899" s="24"/>
      <c r="AG899" s="24"/>
      <c r="AH899" s="24"/>
      <c r="AI899" s="24"/>
      <c r="AJ899" s="24"/>
      <c r="AK899" s="24"/>
      <c r="AL899" s="209"/>
      <c r="AM899" s="24"/>
      <c r="AN899" s="24"/>
      <c r="AO899" s="223" t="str">
        <f t="shared" si="3"/>
        <v/>
      </c>
      <c r="AP899" s="223" t="str">
        <f>IFERROR(VLOOKUP(AM899,ORFEO2025!H:O,5,0),"")</f>
        <v/>
      </c>
      <c r="AQ899" s="223" t="str">
        <f>IFERROR(VLOOKUP(AM899,ORFEO2025!H:O,6,0),"")</f>
        <v/>
      </c>
      <c r="AR899" s="223" t="str">
        <f>IFERROR(VLOOKUP(AM899,ORFEO2025!H:O,7,0),"")</f>
        <v/>
      </c>
      <c r="AS899" s="223" t="str">
        <f>IFERROR(VLOOKUP(AM899,ORFEO2025!H:O,8,0),"")</f>
        <v/>
      </c>
      <c r="AT899" s="224" t="str">
        <f>IFERROR(VLOOKUP(AM899,ORFEO2025!H:O,9,0),"")</f>
        <v/>
      </c>
    </row>
    <row r="900">
      <c r="A900" s="261">
        <v>2.0255920388471E13</v>
      </c>
      <c r="B900" s="217"/>
      <c r="C900" s="28"/>
      <c r="D900" s="24"/>
      <c r="E900" s="227"/>
      <c r="F900" s="216" t="b">
        <v>1</v>
      </c>
      <c r="G900" s="24"/>
      <c r="H900" s="24"/>
      <c r="I900" s="209"/>
      <c r="J900" s="219" t="str">
        <f t="shared" si="6"/>
        <v/>
      </c>
      <c r="K900" s="24"/>
      <c r="L900" s="24"/>
      <c r="M900" s="24"/>
      <c r="N900" s="24"/>
      <c r="O900" s="24"/>
      <c r="P900" s="24"/>
      <c r="Q900" s="24"/>
      <c r="R900" s="24"/>
      <c r="S900" s="27"/>
      <c r="T900" s="24"/>
      <c r="U900" s="24"/>
      <c r="V900" s="24"/>
      <c r="W900" s="24"/>
      <c r="X900" s="209"/>
      <c r="Y900" s="216"/>
      <c r="Z900" s="216" t="str">
        <f t="shared" si="2"/>
        <v/>
      </c>
      <c r="AA900" s="216"/>
      <c r="AB900" s="216" t="str">
        <f>ORFEO2025!H2456</f>
        <v/>
      </c>
      <c r="AC900" s="216" t="str">
        <f>ORFEO2025!G2456</f>
        <v/>
      </c>
      <c r="AD900" s="24"/>
      <c r="AE900" s="24"/>
      <c r="AF900" s="24"/>
      <c r="AG900" s="24"/>
      <c r="AH900" s="24"/>
      <c r="AI900" s="24"/>
      <c r="AJ900" s="24"/>
      <c r="AK900" s="24"/>
      <c r="AL900" s="209"/>
      <c r="AM900" s="24"/>
      <c r="AN900" s="24"/>
      <c r="AO900" s="223" t="str">
        <f t="shared" si="3"/>
        <v/>
      </c>
      <c r="AP900" s="223" t="str">
        <f>IFERROR(VLOOKUP(AM900,ORFEO2025!H:O,5,0),"")</f>
        <v/>
      </c>
      <c r="AQ900" s="223" t="str">
        <f>IFERROR(VLOOKUP(AM900,ORFEO2025!H:O,6,0),"")</f>
        <v/>
      </c>
      <c r="AR900" s="223" t="str">
        <f>IFERROR(VLOOKUP(AM900,ORFEO2025!H:O,7,0),"")</f>
        <v/>
      </c>
      <c r="AS900" s="223" t="str">
        <f>IFERROR(VLOOKUP(AM900,ORFEO2025!H:O,8,0),"")</f>
        <v/>
      </c>
      <c r="AT900" s="224" t="str">
        <f>IFERROR(VLOOKUP(AM900,ORFEO2025!H:O,9,0),"")</f>
        <v/>
      </c>
    </row>
    <row r="901">
      <c r="A901" s="261">
        <v>2.0255920388641E13</v>
      </c>
      <c r="B901" s="217"/>
      <c r="C901" s="28"/>
      <c r="D901" s="24"/>
      <c r="E901" s="227"/>
      <c r="F901" s="216" t="b">
        <v>1</v>
      </c>
      <c r="G901" s="24"/>
      <c r="H901" s="24"/>
      <c r="I901" s="209"/>
      <c r="J901" s="219" t="str">
        <f t="shared" si="6"/>
        <v/>
      </c>
      <c r="K901" s="24"/>
      <c r="L901" s="24"/>
      <c r="M901" s="24"/>
      <c r="N901" s="24"/>
      <c r="O901" s="24"/>
      <c r="P901" s="24"/>
      <c r="Q901" s="24"/>
      <c r="R901" s="24"/>
      <c r="S901" s="27"/>
      <c r="T901" s="24"/>
      <c r="U901" s="24"/>
      <c r="V901" s="24"/>
      <c r="W901" s="24"/>
      <c r="X901" s="209"/>
      <c r="Y901" s="216"/>
      <c r="Z901" s="216" t="str">
        <f t="shared" si="2"/>
        <v/>
      </c>
      <c r="AA901" s="216"/>
      <c r="AB901" s="216" t="str">
        <f>ORFEO2025!H2457</f>
        <v/>
      </c>
      <c r="AC901" s="216" t="str">
        <f>ORFEO2025!G2457</f>
        <v/>
      </c>
      <c r="AD901" s="24"/>
      <c r="AE901" s="24"/>
      <c r="AF901" s="24"/>
      <c r="AG901" s="24"/>
      <c r="AH901" s="24"/>
      <c r="AI901" s="24"/>
      <c r="AJ901" s="24"/>
      <c r="AK901" s="24"/>
      <c r="AL901" s="209"/>
      <c r="AM901" s="24"/>
      <c r="AN901" s="24"/>
      <c r="AO901" s="223" t="str">
        <f t="shared" si="3"/>
        <v/>
      </c>
      <c r="AP901" s="223" t="str">
        <f>IFERROR(VLOOKUP(AM901,ORFEO2025!H:O,5,0),"")</f>
        <v/>
      </c>
      <c r="AQ901" s="223" t="str">
        <f>IFERROR(VLOOKUP(AM901,ORFEO2025!H:O,6,0),"")</f>
        <v/>
      </c>
      <c r="AR901" s="223" t="str">
        <f>IFERROR(VLOOKUP(AM901,ORFEO2025!H:O,7,0),"")</f>
        <v/>
      </c>
      <c r="AS901" s="223" t="str">
        <f>IFERROR(VLOOKUP(AM901,ORFEO2025!H:O,8,0),"")</f>
        <v/>
      </c>
      <c r="AT901" s="224" t="str">
        <f>IFERROR(VLOOKUP(AM901,ORFEO2025!H:O,9,0),"")</f>
        <v/>
      </c>
    </row>
    <row r="902">
      <c r="A902" s="261">
        <v>2.0255920388831E13</v>
      </c>
      <c r="B902" s="217"/>
      <c r="C902" s="28"/>
      <c r="D902" s="24"/>
      <c r="E902" s="227"/>
      <c r="F902" s="216" t="b">
        <v>1</v>
      </c>
      <c r="G902" s="24"/>
      <c r="H902" s="24"/>
      <c r="I902" s="209"/>
      <c r="J902" s="219" t="str">
        <f t="shared" si="6"/>
        <v/>
      </c>
      <c r="K902" s="24"/>
      <c r="L902" s="24"/>
      <c r="M902" s="24"/>
      <c r="N902" s="24"/>
      <c r="O902" s="24"/>
      <c r="P902" s="24"/>
      <c r="Q902" s="24"/>
      <c r="R902" s="24"/>
      <c r="S902" s="27"/>
      <c r="T902" s="24"/>
      <c r="U902" s="24"/>
      <c r="V902" s="24"/>
      <c r="W902" s="24"/>
      <c r="X902" s="209"/>
      <c r="Y902" s="216"/>
      <c r="Z902" s="216" t="str">
        <f t="shared" si="2"/>
        <v/>
      </c>
      <c r="AA902" s="216"/>
      <c r="AB902" s="216" t="str">
        <f>ORFEO2025!H2458</f>
        <v/>
      </c>
      <c r="AC902" s="216" t="str">
        <f>ORFEO2025!G2458</f>
        <v/>
      </c>
      <c r="AD902" s="24"/>
      <c r="AE902" s="24"/>
      <c r="AF902" s="24"/>
      <c r="AG902" s="24"/>
      <c r="AH902" s="24"/>
      <c r="AI902" s="24"/>
      <c r="AJ902" s="24"/>
      <c r="AK902" s="24"/>
      <c r="AL902" s="209"/>
      <c r="AM902" s="24"/>
      <c r="AN902" s="24"/>
      <c r="AO902" s="223" t="str">
        <f t="shared" si="3"/>
        <v/>
      </c>
      <c r="AP902" s="223" t="str">
        <f>IFERROR(VLOOKUP(AM902,ORFEO2025!H:O,5,0),"")</f>
        <v/>
      </c>
      <c r="AQ902" s="223" t="str">
        <f>IFERROR(VLOOKUP(AM902,ORFEO2025!H:O,6,0),"")</f>
        <v/>
      </c>
      <c r="AR902" s="223" t="str">
        <f>IFERROR(VLOOKUP(AM902,ORFEO2025!H:O,7,0),"")</f>
        <v/>
      </c>
      <c r="AS902" s="223" t="str">
        <f>IFERROR(VLOOKUP(AM902,ORFEO2025!H:O,8,0),"")</f>
        <v/>
      </c>
      <c r="AT902" s="224" t="str">
        <f>IFERROR(VLOOKUP(AM902,ORFEO2025!H:O,9,0),"")</f>
        <v/>
      </c>
    </row>
    <row r="903">
      <c r="A903" s="261">
        <v>2.0255920388911E13</v>
      </c>
      <c r="B903" s="217"/>
      <c r="C903" s="28"/>
      <c r="D903" s="24"/>
      <c r="E903" s="227"/>
      <c r="F903" s="216" t="b">
        <v>1</v>
      </c>
      <c r="G903" s="24"/>
      <c r="H903" s="24"/>
      <c r="I903" s="209"/>
      <c r="J903" s="219" t="str">
        <f t="shared" si="6"/>
        <v/>
      </c>
      <c r="K903" s="24"/>
      <c r="L903" s="24"/>
      <c r="M903" s="24"/>
      <c r="N903" s="24"/>
      <c r="O903" s="24"/>
      <c r="P903" s="24"/>
      <c r="Q903" s="24"/>
      <c r="R903" s="24"/>
      <c r="S903" s="27"/>
      <c r="T903" s="24"/>
      <c r="U903" s="24"/>
      <c r="V903" s="24"/>
      <c r="W903" s="24"/>
      <c r="X903" s="209"/>
      <c r="Y903" s="216"/>
      <c r="Z903" s="216" t="str">
        <f t="shared" si="2"/>
        <v/>
      </c>
      <c r="AA903" s="216"/>
      <c r="AB903" s="216" t="str">
        <f>ORFEO2025!H2459</f>
        <v/>
      </c>
      <c r="AC903" s="216" t="str">
        <f>ORFEO2025!G2459</f>
        <v/>
      </c>
      <c r="AD903" s="24"/>
      <c r="AE903" s="24"/>
      <c r="AF903" s="24"/>
      <c r="AG903" s="24"/>
      <c r="AH903" s="24"/>
      <c r="AI903" s="24"/>
      <c r="AJ903" s="24"/>
      <c r="AK903" s="24"/>
      <c r="AL903" s="209"/>
      <c r="AM903" s="24"/>
      <c r="AN903" s="24"/>
      <c r="AO903" s="223" t="str">
        <f t="shared" si="3"/>
        <v/>
      </c>
      <c r="AP903" s="223" t="str">
        <f>IFERROR(VLOOKUP(AM903,ORFEO2025!H:O,5,0),"")</f>
        <v/>
      </c>
      <c r="AQ903" s="223" t="str">
        <f>IFERROR(VLOOKUP(AM903,ORFEO2025!H:O,6,0),"")</f>
        <v/>
      </c>
      <c r="AR903" s="223" t="str">
        <f>IFERROR(VLOOKUP(AM903,ORFEO2025!H:O,7,0),"")</f>
        <v/>
      </c>
      <c r="AS903" s="223" t="str">
        <f>IFERROR(VLOOKUP(AM903,ORFEO2025!H:O,8,0),"")</f>
        <v/>
      </c>
      <c r="AT903" s="224" t="str">
        <f>IFERROR(VLOOKUP(AM903,ORFEO2025!H:O,9,0),"")</f>
        <v/>
      </c>
    </row>
    <row r="904">
      <c r="A904" s="261">
        <v>2.0255920389641E13</v>
      </c>
      <c r="B904" s="217"/>
      <c r="C904" s="28"/>
      <c r="D904" s="24"/>
      <c r="E904" s="227"/>
      <c r="F904" s="216" t="b">
        <v>1</v>
      </c>
      <c r="G904" s="24"/>
      <c r="H904" s="24"/>
      <c r="I904" s="209"/>
      <c r="J904" s="219" t="str">
        <f t="shared" si="6"/>
        <v/>
      </c>
      <c r="K904" s="24"/>
      <c r="L904" s="24"/>
      <c r="M904" s="24"/>
      <c r="N904" s="24"/>
      <c r="O904" s="24"/>
      <c r="P904" s="24"/>
      <c r="Q904" s="24"/>
      <c r="R904" s="24"/>
      <c r="S904" s="27"/>
      <c r="T904" s="24"/>
      <c r="U904" s="24"/>
      <c r="V904" s="24"/>
      <c r="W904" s="24"/>
      <c r="X904" s="209"/>
      <c r="Y904" s="216"/>
      <c r="Z904" s="216" t="str">
        <f t="shared" si="2"/>
        <v/>
      </c>
      <c r="AA904" s="216"/>
      <c r="AB904" s="216" t="str">
        <f>ORFEO2025!H2460</f>
        <v/>
      </c>
      <c r="AC904" s="216" t="str">
        <f>ORFEO2025!G2460</f>
        <v/>
      </c>
      <c r="AD904" s="24"/>
      <c r="AE904" s="24"/>
      <c r="AF904" s="24"/>
      <c r="AG904" s="24"/>
      <c r="AH904" s="24"/>
      <c r="AI904" s="24"/>
      <c r="AJ904" s="24"/>
      <c r="AK904" s="24"/>
      <c r="AL904" s="209"/>
      <c r="AM904" s="24"/>
      <c r="AN904" s="24"/>
      <c r="AO904" s="223" t="str">
        <f t="shared" si="3"/>
        <v/>
      </c>
      <c r="AP904" s="223" t="str">
        <f>IFERROR(VLOOKUP(AM904,ORFEO2025!H:O,5,0),"")</f>
        <v/>
      </c>
      <c r="AQ904" s="223" t="str">
        <f>IFERROR(VLOOKUP(AM904,ORFEO2025!H:O,6,0),"")</f>
        <v/>
      </c>
      <c r="AR904" s="223" t="str">
        <f>IFERROR(VLOOKUP(AM904,ORFEO2025!H:O,7,0),"")</f>
        <v/>
      </c>
      <c r="AS904" s="223" t="str">
        <f>IFERROR(VLOOKUP(AM904,ORFEO2025!H:O,8,0),"")</f>
        <v/>
      </c>
      <c r="AT904" s="224" t="str">
        <f>IFERROR(VLOOKUP(AM904,ORFEO2025!H:O,9,0),"")</f>
        <v/>
      </c>
    </row>
    <row r="905">
      <c r="A905" s="261">
        <v>2.0255920388791E13</v>
      </c>
      <c r="B905" s="217"/>
      <c r="C905" s="28"/>
      <c r="D905" s="24"/>
      <c r="E905" s="227"/>
      <c r="F905" s="216" t="b">
        <v>1</v>
      </c>
      <c r="G905" s="24"/>
      <c r="H905" s="24"/>
      <c r="I905" s="209"/>
      <c r="J905" s="219" t="str">
        <f t="shared" si="6"/>
        <v/>
      </c>
      <c r="K905" s="24"/>
      <c r="L905" s="24"/>
      <c r="M905" s="24"/>
      <c r="N905" s="24"/>
      <c r="O905" s="24"/>
      <c r="P905" s="24"/>
      <c r="Q905" s="24"/>
      <c r="R905" s="24"/>
      <c r="S905" s="27"/>
      <c r="T905" s="24"/>
      <c r="U905" s="24"/>
      <c r="V905" s="24"/>
      <c r="W905" s="24"/>
      <c r="X905" s="209"/>
      <c r="Y905" s="216"/>
      <c r="Z905" s="216" t="str">
        <f t="shared" si="2"/>
        <v/>
      </c>
      <c r="AA905" s="216"/>
      <c r="AB905" s="216" t="str">
        <f>ORFEO2025!H2461</f>
        <v/>
      </c>
      <c r="AC905" s="216" t="str">
        <f>ORFEO2025!G2461</f>
        <v/>
      </c>
      <c r="AD905" s="24"/>
      <c r="AE905" s="24"/>
      <c r="AF905" s="24"/>
      <c r="AG905" s="24"/>
      <c r="AH905" s="24"/>
      <c r="AI905" s="24"/>
      <c r="AJ905" s="24"/>
      <c r="AK905" s="24"/>
      <c r="AL905" s="209"/>
      <c r="AM905" s="24"/>
      <c r="AN905" s="24"/>
      <c r="AO905" s="223" t="str">
        <f t="shared" si="3"/>
        <v/>
      </c>
      <c r="AP905" s="223" t="str">
        <f>IFERROR(VLOOKUP(AM905,ORFEO2025!H:O,5,0),"")</f>
        <v/>
      </c>
      <c r="AQ905" s="223" t="str">
        <f>IFERROR(VLOOKUP(AM905,ORFEO2025!H:O,6,0),"")</f>
        <v/>
      </c>
      <c r="AR905" s="223" t="str">
        <f>IFERROR(VLOOKUP(AM905,ORFEO2025!H:O,7,0),"")</f>
        <v/>
      </c>
      <c r="AS905" s="223" t="str">
        <f>IFERROR(VLOOKUP(AM905,ORFEO2025!H:O,8,0),"")</f>
        <v/>
      </c>
      <c r="AT905" s="224" t="str">
        <f>IFERROR(VLOOKUP(AM905,ORFEO2025!H:O,9,0),"")</f>
        <v/>
      </c>
    </row>
    <row r="906">
      <c r="A906" s="261">
        <v>2.0255920388981E13</v>
      </c>
      <c r="B906" s="217"/>
      <c r="C906" s="28"/>
      <c r="D906" s="24"/>
      <c r="E906" s="227"/>
      <c r="F906" s="216" t="b">
        <v>1</v>
      </c>
      <c r="G906" s="24"/>
      <c r="H906" s="24"/>
      <c r="I906" s="209"/>
      <c r="J906" s="219" t="str">
        <f t="shared" si="6"/>
        <v/>
      </c>
      <c r="K906" s="24"/>
      <c r="L906" s="24"/>
      <c r="M906" s="24"/>
      <c r="N906" s="24"/>
      <c r="O906" s="24"/>
      <c r="P906" s="24"/>
      <c r="Q906" s="24"/>
      <c r="R906" s="24"/>
      <c r="S906" s="27"/>
      <c r="T906" s="24"/>
      <c r="U906" s="24"/>
      <c r="V906" s="24"/>
      <c r="W906" s="24"/>
      <c r="X906" s="209"/>
      <c r="Y906" s="216"/>
      <c r="Z906" s="216" t="str">
        <f t="shared" si="2"/>
        <v/>
      </c>
      <c r="AA906" s="216"/>
      <c r="AB906" s="216" t="str">
        <f>ORFEO2025!H2462</f>
        <v/>
      </c>
      <c r="AC906" s="216" t="str">
        <f>ORFEO2025!G2462</f>
        <v/>
      </c>
      <c r="AD906" s="24"/>
      <c r="AE906" s="24"/>
      <c r="AF906" s="24"/>
      <c r="AG906" s="24"/>
      <c r="AH906" s="24"/>
      <c r="AI906" s="24"/>
      <c r="AJ906" s="24"/>
      <c r="AK906" s="24"/>
      <c r="AL906" s="209"/>
      <c r="AM906" s="24"/>
      <c r="AN906" s="24"/>
      <c r="AO906" s="223" t="str">
        <f t="shared" si="3"/>
        <v/>
      </c>
      <c r="AP906" s="223" t="str">
        <f>IFERROR(VLOOKUP(AM906,ORFEO2025!H:O,5,0),"")</f>
        <v/>
      </c>
      <c r="AQ906" s="223" t="str">
        <f>IFERROR(VLOOKUP(AM906,ORFEO2025!H:O,6,0),"")</f>
        <v/>
      </c>
      <c r="AR906" s="223" t="str">
        <f>IFERROR(VLOOKUP(AM906,ORFEO2025!H:O,7,0),"")</f>
        <v/>
      </c>
      <c r="AS906" s="223" t="str">
        <f>IFERROR(VLOOKUP(AM906,ORFEO2025!H:O,8,0),"")</f>
        <v/>
      </c>
      <c r="AT906" s="224" t="str">
        <f>IFERROR(VLOOKUP(AM906,ORFEO2025!H:O,9,0),"")</f>
        <v/>
      </c>
    </row>
    <row r="907">
      <c r="A907" s="261">
        <v>2.0255920389521E13</v>
      </c>
      <c r="B907" s="217"/>
      <c r="C907" s="28"/>
      <c r="D907" s="24"/>
      <c r="E907" s="227"/>
      <c r="F907" s="216" t="b">
        <v>1</v>
      </c>
      <c r="G907" s="24"/>
      <c r="H907" s="24"/>
      <c r="I907" s="209"/>
      <c r="J907" s="219" t="str">
        <f t="shared" si="6"/>
        <v/>
      </c>
      <c r="K907" s="24"/>
      <c r="L907" s="24"/>
      <c r="M907" s="24"/>
      <c r="N907" s="24"/>
      <c r="O907" s="24"/>
      <c r="P907" s="24"/>
      <c r="Q907" s="24"/>
      <c r="R907" s="24"/>
      <c r="S907" s="27"/>
      <c r="T907" s="24"/>
      <c r="U907" s="24"/>
      <c r="V907" s="24"/>
      <c r="W907" s="24"/>
      <c r="X907" s="209"/>
      <c r="Y907" s="216"/>
      <c r="Z907" s="216" t="str">
        <f t="shared" si="2"/>
        <v/>
      </c>
      <c r="AA907" s="216"/>
      <c r="AB907" s="216" t="str">
        <f>ORFEO2025!H2463</f>
        <v/>
      </c>
      <c r="AC907" s="216" t="str">
        <f>ORFEO2025!G2463</f>
        <v/>
      </c>
      <c r="AD907" s="24"/>
      <c r="AE907" s="24"/>
      <c r="AF907" s="24"/>
      <c r="AG907" s="24"/>
      <c r="AH907" s="24"/>
      <c r="AI907" s="24"/>
      <c r="AJ907" s="24"/>
      <c r="AK907" s="24"/>
      <c r="AL907" s="209"/>
      <c r="AM907" s="24"/>
      <c r="AN907" s="24"/>
      <c r="AO907" s="223" t="str">
        <f t="shared" si="3"/>
        <v/>
      </c>
      <c r="AP907" s="223" t="str">
        <f>IFERROR(VLOOKUP(AM907,ORFEO2025!H:O,5,0),"")</f>
        <v/>
      </c>
      <c r="AQ907" s="223" t="str">
        <f>IFERROR(VLOOKUP(AM907,ORFEO2025!H:O,6,0),"")</f>
        <v/>
      </c>
      <c r="AR907" s="223" t="str">
        <f>IFERROR(VLOOKUP(AM907,ORFEO2025!H:O,7,0),"")</f>
        <v/>
      </c>
      <c r="AS907" s="223" t="str">
        <f>IFERROR(VLOOKUP(AM907,ORFEO2025!H:O,8,0),"")</f>
        <v/>
      </c>
      <c r="AT907" s="224" t="str">
        <f>IFERROR(VLOOKUP(AM907,ORFEO2025!H:O,9,0),"")</f>
        <v/>
      </c>
    </row>
    <row r="908">
      <c r="A908" s="261">
        <v>2.0255920389561E13</v>
      </c>
      <c r="B908" s="217"/>
      <c r="C908" s="28"/>
      <c r="D908" s="24"/>
      <c r="E908" s="227"/>
      <c r="F908" s="216" t="b">
        <v>1</v>
      </c>
      <c r="G908" s="24"/>
      <c r="H908" s="24"/>
      <c r="I908" s="209"/>
      <c r="J908" s="219" t="str">
        <f t="shared" si="6"/>
        <v/>
      </c>
      <c r="K908" s="24"/>
      <c r="L908" s="24"/>
      <c r="M908" s="24"/>
      <c r="N908" s="24"/>
      <c r="O908" s="24"/>
      <c r="P908" s="24"/>
      <c r="Q908" s="24"/>
      <c r="R908" s="24"/>
      <c r="S908" s="27"/>
      <c r="T908" s="24"/>
      <c r="U908" s="24"/>
      <c r="V908" s="24"/>
      <c r="W908" s="24"/>
      <c r="X908" s="209"/>
      <c r="Y908" s="216"/>
      <c r="Z908" s="216" t="str">
        <f t="shared" si="2"/>
        <v/>
      </c>
      <c r="AA908" s="216"/>
      <c r="AB908" s="216" t="str">
        <f>ORFEO2025!H2464</f>
        <v/>
      </c>
      <c r="AC908" s="216" t="str">
        <f>ORFEO2025!G2464</f>
        <v/>
      </c>
      <c r="AD908" s="24"/>
      <c r="AE908" s="24"/>
      <c r="AF908" s="24"/>
      <c r="AG908" s="24"/>
      <c r="AH908" s="24"/>
      <c r="AI908" s="24"/>
      <c r="AJ908" s="24"/>
      <c r="AK908" s="24"/>
      <c r="AL908" s="209"/>
      <c r="AM908" s="24"/>
      <c r="AN908" s="24"/>
      <c r="AO908" s="223" t="str">
        <f t="shared" si="3"/>
        <v/>
      </c>
      <c r="AP908" s="223" t="str">
        <f>IFERROR(VLOOKUP(AM908,ORFEO2025!H:O,5,0),"")</f>
        <v/>
      </c>
      <c r="AQ908" s="223" t="str">
        <f>IFERROR(VLOOKUP(AM908,ORFEO2025!H:O,6,0),"")</f>
        <v/>
      </c>
      <c r="AR908" s="223" t="str">
        <f>IFERROR(VLOOKUP(AM908,ORFEO2025!H:O,7,0),"")</f>
        <v/>
      </c>
      <c r="AS908" s="223" t="str">
        <f>IFERROR(VLOOKUP(AM908,ORFEO2025!H:O,8,0),"")</f>
        <v/>
      </c>
      <c r="AT908" s="224" t="str">
        <f>IFERROR(VLOOKUP(AM908,ORFEO2025!H:O,9,0),"")</f>
        <v/>
      </c>
    </row>
    <row r="909">
      <c r="A909" s="261">
        <v>2.0255920384931E13</v>
      </c>
      <c r="B909" s="217"/>
      <c r="C909" s="28"/>
      <c r="D909" s="24"/>
      <c r="E909" s="227"/>
      <c r="F909" s="216" t="b">
        <v>1</v>
      </c>
      <c r="G909" s="24"/>
      <c r="H909" s="24"/>
      <c r="I909" s="209"/>
      <c r="J909" s="219" t="str">
        <f t="shared" si="6"/>
        <v/>
      </c>
      <c r="K909" s="24"/>
      <c r="L909" s="24"/>
      <c r="M909" s="24"/>
      <c r="N909" s="24"/>
      <c r="O909" s="24"/>
      <c r="P909" s="24"/>
      <c r="Q909" s="24"/>
      <c r="R909" s="24"/>
      <c r="S909" s="27"/>
      <c r="T909" s="24"/>
      <c r="U909" s="24"/>
      <c r="V909" s="24"/>
      <c r="W909" s="24"/>
      <c r="X909" s="209"/>
      <c r="Y909" s="216"/>
      <c r="Z909" s="216" t="str">
        <f t="shared" si="2"/>
        <v/>
      </c>
      <c r="AA909" s="216"/>
      <c r="AB909" s="216" t="str">
        <f>ORFEO2025!H2465</f>
        <v/>
      </c>
      <c r="AC909" s="216" t="str">
        <f>ORFEO2025!G2465</f>
        <v/>
      </c>
      <c r="AD909" s="24"/>
      <c r="AE909" s="24"/>
      <c r="AF909" s="24"/>
      <c r="AG909" s="24"/>
      <c r="AH909" s="24"/>
      <c r="AI909" s="24"/>
      <c r="AJ909" s="24"/>
      <c r="AK909" s="24"/>
      <c r="AL909" s="209"/>
      <c r="AM909" s="24"/>
      <c r="AN909" s="24"/>
      <c r="AO909" s="223" t="str">
        <f t="shared" si="3"/>
        <v/>
      </c>
      <c r="AP909" s="223" t="str">
        <f>IFERROR(VLOOKUP(AM909,ORFEO2025!H:O,5,0),"")</f>
        <v/>
      </c>
      <c r="AQ909" s="223" t="str">
        <f>IFERROR(VLOOKUP(AM909,ORFEO2025!H:O,6,0),"")</f>
        <v/>
      </c>
      <c r="AR909" s="223" t="str">
        <f>IFERROR(VLOOKUP(AM909,ORFEO2025!H:O,7,0),"")</f>
        <v/>
      </c>
      <c r="AS909" s="223" t="str">
        <f>IFERROR(VLOOKUP(AM909,ORFEO2025!H:O,8,0),"")</f>
        <v/>
      </c>
      <c r="AT909" s="224" t="str">
        <f>IFERROR(VLOOKUP(AM909,ORFEO2025!H:O,9,0),"")</f>
        <v/>
      </c>
    </row>
    <row r="910">
      <c r="A910" s="261">
        <v>2.0255920384941E13</v>
      </c>
      <c r="B910" s="217"/>
      <c r="C910" s="28"/>
      <c r="D910" s="24"/>
      <c r="E910" s="227"/>
      <c r="F910" s="216" t="b">
        <v>1</v>
      </c>
      <c r="G910" s="24"/>
      <c r="H910" s="24"/>
      <c r="I910" s="209"/>
      <c r="J910" s="219" t="str">
        <f t="shared" si="6"/>
        <v/>
      </c>
      <c r="K910" s="24"/>
      <c r="L910" s="24"/>
      <c r="M910" s="24"/>
      <c r="N910" s="24"/>
      <c r="O910" s="24"/>
      <c r="P910" s="24"/>
      <c r="Q910" s="24"/>
      <c r="R910" s="24"/>
      <c r="S910" s="27"/>
      <c r="T910" s="24"/>
      <c r="U910" s="24"/>
      <c r="V910" s="24"/>
      <c r="W910" s="24"/>
      <c r="X910" s="209"/>
      <c r="Y910" s="216"/>
      <c r="Z910" s="216" t="str">
        <f t="shared" si="2"/>
        <v/>
      </c>
      <c r="AA910" s="216"/>
      <c r="AB910" s="216" t="str">
        <f>ORFEO2025!H2466</f>
        <v/>
      </c>
      <c r="AC910" s="216" t="str">
        <f>ORFEO2025!G2466</f>
        <v/>
      </c>
      <c r="AD910" s="24"/>
      <c r="AE910" s="24"/>
      <c r="AF910" s="24"/>
      <c r="AG910" s="24"/>
      <c r="AH910" s="24"/>
      <c r="AI910" s="24"/>
      <c r="AJ910" s="24"/>
      <c r="AK910" s="24"/>
      <c r="AL910" s="209"/>
      <c r="AM910" s="24"/>
      <c r="AN910" s="24"/>
      <c r="AO910" s="223" t="str">
        <f t="shared" si="3"/>
        <v/>
      </c>
      <c r="AP910" s="223" t="str">
        <f>IFERROR(VLOOKUP(AM910,ORFEO2025!H:O,5,0),"")</f>
        <v/>
      </c>
      <c r="AQ910" s="223" t="str">
        <f>IFERROR(VLOOKUP(AM910,ORFEO2025!H:O,6,0),"")</f>
        <v/>
      </c>
      <c r="AR910" s="223" t="str">
        <f>IFERROR(VLOOKUP(AM910,ORFEO2025!H:O,7,0),"")</f>
        <v/>
      </c>
      <c r="AS910" s="223" t="str">
        <f>IFERROR(VLOOKUP(AM910,ORFEO2025!H:O,8,0),"")</f>
        <v/>
      </c>
      <c r="AT910" s="224" t="str">
        <f>IFERROR(VLOOKUP(AM910,ORFEO2025!H:O,9,0),"")</f>
        <v/>
      </c>
    </row>
    <row r="911">
      <c r="A911" s="261">
        <v>2.0255920367981E13</v>
      </c>
      <c r="B911" s="217"/>
      <c r="C911" s="28"/>
      <c r="D911" s="24"/>
      <c r="E911" s="227"/>
      <c r="F911" s="216" t="b">
        <v>1</v>
      </c>
      <c r="G911" s="24"/>
      <c r="H911" s="24"/>
      <c r="I911" s="209"/>
      <c r="J911" s="219" t="str">
        <f t="shared" si="6"/>
        <v/>
      </c>
      <c r="K911" s="24"/>
      <c r="L911" s="24"/>
      <c r="M911" s="24"/>
      <c r="N911" s="24"/>
      <c r="O911" s="24"/>
      <c r="P911" s="24"/>
      <c r="Q911" s="24"/>
      <c r="R911" s="24"/>
      <c r="S911" s="27"/>
      <c r="T911" s="24"/>
      <c r="U911" s="24"/>
      <c r="V911" s="24"/>
      <c r="W911" s="24"/>
      <c r="X911" s="209"/>
      <c r="Y911" s="216"/>
      <c r="Z911" s="216" t="str">
        <f t="shared" si="2"/>
        <v/>
      </c>
      <c r="AA911" s="216"/>
      <c r="AB911" s="216" t="str">
        <f>ORFEO2025!H2467</f>
        <v/>
      </c>
      <c r="AC911" s="216" t="str">
        <f>ORFEO2025!G2467</f>
        <v/>
      </c>
      <c r="AD911" s="24"/>
      <c r="AE911" s="24"/>
      <c r="AF911" s="24"/>
      <c r="AG911" s="24"/>
      <c r="AH911" s="24"/>
      <c r="AI911" s="24"/>
      <c r="AJ911" s="24"/>
      <c r="AK911" s="24"/>
      <c r="AL911" s="209"/>
      <c r="AM911" s="24"/>
      <c r="AN911" s="24"/>
      <c r="AO911" s="223" t="str">
        <f t="shared" si="3"/>
        <v/>
      </c>
      <c r="AP911" s="223" t="str">
        <f>IFERROR(VLOOKUP(AM911,ORFEO2025!H:O,5,0),"")</f>
        <v/>
      </c>
      <c r="AQ911" s="223" t="str">
        <f>IFERROR(VLOOKUP(AM911,ORFEO2025!H:O,6,0),"")</f>
        <v/>
      </c>
      <c r="AR911" s="223" t="str">
        <f>IFERROR(VLOOKUP(AM911,ORFEO2025!H:O,7,0),"")</f>
        <v/>
      </c>
      <c r="AS911" s="223" t="str">
        <f>IFERROR(VLOOKUP(AM911,ORFEO2025!H:O,8,0),"")</f>
        <v/>
      </c>
      <c r="AT911" s="224" t="str">
        <f>IFERROR(VLOOKUP(AM911,ORFEO2025!H:O,9,0),"")</f>
        <v/>
      </c>
    </row>
    <row r="912">
      <c r="A912" s="261">
        <v>2.0255920368021E13</v>
      </c>
      <c r="B912" s="217"/>
      <c r="C912" s="28"/>
      <c r="D912" s="24"/>
      <c r="E912" s="227"/>
      <c r="F912" s="216" t="b">
        <v>1</v>
      </c>
      <c r="G912" s="24"/>
      <c r="H912" s="24"/>
      <c r="I912" s="209"/>
      <c r="J912" s="219" t="str">
        <f t="shared" si="6"/>
        <v/>
      </c>
      <c r="K912" s="24"/>
      <c r="L912" s="24"/>
      <c r="M912" s="24"/>
      <c r="N912" s="24"/>
      <c r="O912" s="24"/>
      <c r="P912" s="24"/>
      <c r="Q912" s="24"/>
      <c r="R912" s="24"/>
      <c r="S912" s="27"/>
      <c r="T912" s="24"/>
      <c r="U912" s="24"/>
      <c r="V912" s="24"/>
      <c r="W912" s="24"/>
      <c r="X912" s="209"/>
      <c r="Y912" s="216"/>
      <c r="Z912" s="216" t="str">
        <f t="shared" si="2"/>
        <v/>
      </c>
      <c r="AA912" s="216"/>
      <c r="AB912" s="216" t="str">
        <f>ORFEO2025!H2468</f>
        <v/>
      </c>
      <c r="AC912" s="216" t="str">
        <f>ORFEO2025!G2468</f>
        <v/>
      </c>
      <c r="AD912" s="24"/>
      <c r="AE912" s="24"/>
      <c r="AF912" s="24"/>
      <c r="AG912" s="24"/>
      <c r="AH912" s="24"/>
      <c r="AI912" s="24"/>
      <c r="AJ912" s="24"/>
      <c r="AK912" s="24"/>
      <c r="AL912" s="209"/>
      <c r="AM912" s="24"/>
      <c r="AN912" s="24"/>
      <c r="AO912" s="223" t="str">
        <f t="shared" si="3"/>
        <v/>
      </c>
      <c r="AP912" s="223" t="str">
        <f>IFERROR(VLOOKUP(AM912,ORFEO2025!H:O,5,0),"")</f>
        <v/>
      </c>
      <c r="AQ912" s="223" t="str">
        <f>IFERROR(VLOOKUP(AM912,ORFEO2025!H:O,6,0),"")</f>
        <v/>
      </c>
      <c r="AR912" s="223" t="str">
        <f>IFERROR(VLOOKUP(AM912,ORFEO2025!H:O,7,0),"")</f>
        <v/>
      </c>
      <c r="AS912" s="223" t="str">
        <f>IFERROR(VLOOKUP(AM912,ORFEO2025!H:O,8,0),"")</f>
        <v/>
      </c>
      <c r="AT912" s="224" t="str">
        <f>IFERROR(VLOOKUP(AM912,ORFEO2025!H:O,9,0),"")</f>
        <v/>
      </c>
    </row>
    <row r="913">
      <c r="A913" s="261">
        <v>2.0255920374151E13</v>
      </c>
      <c r="B913" s="217"/>
      <c r="C913" s="28"/>
      <c r="D913" s="24"/>
      <c r="E913" s="227"/>
      <c r="F913" s="216" t="b">
        <v>1</v>
      </c>
      <c r="G913" s="24"/>
      <c r="H913" s="24"/>
      <c r="I913" s="209"/>
      <c r="J913" s="219" t="str">
        <f t="shared" si="6"/>
        <v/>
      </c>
      <c r="K913" s="24"/>
      <c r="L913" s="24"/>
      <c r="M913" s="24"/>
      <c r="N913" s="24"/>
      <c r="O913" s="24"/>
      <c r="P913" s="24"/>
      <c r="Q913" s="24"/>
      <c r="R913" s="24"/>
      <c r="S913" s="27"/>
      <c r="T913" s="24"/>
      <c r="U913" s="24"/>
      <c r="V913" s="24"/>
      <c r="W913" s="24"/>
      <c r="X913" s="209"/>
      <c r="Y913" s="216"/>
      <c r="Z913" s="216" t="str">
        <f t="shared" si="2"/>
        <v/>
      </c>
      <c r="AA913" s="216"/>
      <c r="AB913" s="216" t="str">
        <f>ORFEO2025!H2469</f>
        <v/>
      </c>
      <c r="AC913" s="216" t="str">
        <f>ORFEO2025!G2469</f>
        <v/>
      </c>
      <c r="AD913" s="24"/>
      <c r="AE913" s="24"/>
      <c r="AF913" s="24"/>
      <c r="AG913" s="24"/>
      <c r="AH913" s="24"/>
      <c r="AI913" s="24"/>
      <c r="AJ913" s="24"/>
      <c r="AK913" s="24"/>
      <c r="AL913" s="209"/>
      <c r="AM913" s="24"/>
      <c r="AN913" s="24"/>
      <c r="AO913" s="223" t="str">
        <f t="shared" si="3"/>
        <v/>
      </c>
      <c r="AP913" s="223" t="str">
        <f>IFERROR(VLOOKUP(AM913,ORFEO2025!H:O,5,0),"")</f>
        <v/>
      </c>
      <c r="AQ913" s="223" t="str">
        <f>IFERROR(VLOOKUP(AM913,ORFEO2025!H:O,6,0),"")</f>
        <v/>
      </c>
      <c r="AR913" s="223" t="str">
        <f>IFERROR(VLOOKUP(AM913,ORFEO2025!H:O,7,0),"")</f>
        <v/>
      </c>
      <c r="AS913" s="223" t="str">
        <f>IFERROR(VLOOKUP(AM913,ORFEO2025!H:O,8,0),"")</f>
        <v/>
      </c>
      <c r="AT913" s="224" t="str">
        <f>IFERROR(VLOOKUP(AM913,ORFEO2025!H:O,9,0),"")</f>
        <v/>
      </c>
    </row>
    <row r="914">
      <c r="A914" s="261">
        <v>2.0255920375361E13</v>
      </c>
      <c r="B914" s="217"/>
      <c r="C914" s="28"/>
      <c r="D914" s="24"/>
      <c r="E914" s="227"/>
      <c r="F914" s="216" t="b">
        <v>1</v>
      </c>
      <c r="G914" s="24"/>
      <c r="H914" s="24"/>
      <c r="I914" s="209"/>
      <c r="J914" s="219" t="str">
        <f t="shared" si="6"/>
        <v/>
      </c>
      <c r="K914" s="24"/>
      <c r="L914" s="24"/>
      <c r="M914" s="24"/>
      <c r="N914" s="24"/>
      <c r="O914" s="24"/>
      <c r="P914" s="24"/>
      <c r="Q914" s="24"/>
      <c r="R914" s="24"/>
      <c r="S914" s="27"/>
      <c r="T914" s="24"/>
      <c r="U914" s="24"/>
      <c r="V914" s="24"/>
      <c r="W914" s="24"/>
      <c r="X914" s="209"/>
      <c r="Y914" s="216"/>
      <c r="Z914" s="216" t="str">
        <f t="shared" si="2"/>
        <v/>
      </c>
      <c r="AA914" s="216"/>
      <c r="AB914" s="216" t="str">
        <f>ORFEO2025!H2470</f>
        <v/>
      </c>
      <c r="AC914" s="216" t="str">
        <f>ORFEO2025!G2470</f>
        <v/>
      </c>
      <c r="AD914" s="24"/>
      <c r="AE914" s="24"/>
      <c r="AF914" s="24"/>
      <c r="AG914" s="24"/>
      <c r="AH914" s="24"/>
      <c r="AI914" s="24"/>
      <c r="AJ914" s="24"/>
      <c r="AK914" s="24"/>
      <c r="AL914" s="209"/>
      <c r="AM914" s="24"/>
      <c r="AN914" s="24"/>
      <c r="AO914" s="223" t="str">
        <f t="shared" si="3"/>
        <v/>
      </c>
      <c r="AP914" s="223" t="str">
        <f>IFERROR(VLOOKUP(AM914,ORFEO2025!H:O,5,0),"")</f>
        <v/>
      </c>
      <c r="AQ914" s="223" t="str">
        <f>IFERROR(VLOOKUP(AM914,ORFEO2025!H:O,6,0),"")</f>
        <v/>
      </c>
      <c r="AR914" s="223" t="str">
        <f>IFERROR(VLOOKUP(AM914,ORFEO2025!H:O,7,0),"")</f>
        <v/>
      </c>
      <c r="AS914" s="223" t="str">
        <f>IFERROR(VLOOKUP(AM914,ORFEO2025!H:O,8,0),"")</f>
        <v/>
      </c>
      <c r="AT914" s="224" t="str">
        <f>IFERROR(VLOOKUP(AM914,ORFEO2025!H:O,9,0),"")</f>
        <v/>
      </c>
    </row>
    <row r="915">
      <c r="A915" s="261">
        <v>2.0255920375531E13</v>
      </c>
      <c r="B915" s="217"/>
      <c r="C915" s="28"/>
      <c r="D915" s="24"/>
      <c r="E915" s="227"/>
      <c r="F915" s="216" t="b">
        <v>1</v>
      </c>
      <c r="G915" s="24"/>
      <c r="H915" s="24"/>
      <c r="I915" s="209"/>
      <c r="J915" s="219" t="str">
        <f t="shared" si="6"/>
        <v/>
      </c>
      <c r="K915" s="24"/>
      <c r="L915" s="24"/>
      <c r="M915" s="24"/>
      <c r="N915" s="24"/>
      <c r="O915" s="24"/>
      <c r="P915" s="24"/>
      <c r="Q915" s="24"/>
      <c r="R915" s="24"/>
      <c r="S915" s="27"/>
      <c r="T915" s="24"/>
      <c r="U915" s="24"/>
      <c r="V915" s="24"/>
      <c r="W915" s="24"/>
      <c r="X915" s="209"/>
      <c r="Y915" s="216"/>
      <c r="Z915" s="216" t="str">
        <f t="shared" si="2"/>
        <v/>
      </c>
      <c r="AA915" s="216"/>
      <c r="AB915" s="216" t="str">
        <f>ORFEO2025!H2471</f>
        <v/>
      </c>
      <c r="AC915" s="216" t="str">
        <f>ORFEO2025!G2471</f>
        <v/>
      </c>
      <c r="AD915" s="24"/>
      <c r="AE915" s="24"/>
      <c r="AF915" s="24"/>
      <c r="AG915" s="24"/>
      <c r="AH915" s="24"/>
      <c r="AI915" s="24"/>
      <c r="AJ915" s="24"/>
      <c r="AK915" s="24"/>
      <c r="AL915" s="209"/>
      <c r="AM915" s="24"/>
      <c r="AN915" s="24"/>
      <c r="AO915" s="223" t="str">
        <f t="shared" si="3"/>
        <v/>
      </c>
      <c r="AP915" s="223" t="str">
        <f>IFERROR(VLOOKUP(AM915,ORFEO2025!H:O,5,0),"")</f>
        <v/>
      </c>
      <c r="AQ915" s="223" t="str">
        <f>IFERROR(VLOOKUP(AM915,ORFEO2025!H:O,6,0),"")</f>
        <v/>
      </c>
      <c r="AR915" s="223" t="str">
        <f>IFERROR(VLOOKUP(AM915,ORFEO2025!H:O,7,0),"")</f>
        <v/>
      </c>
      <c r="AS915" s="223" t="str">
        <f>IFERROR(VLOOKUP(AM915,ORFEO2025!H:O,8,0),"")</f>
        <v/>
      </c>
      <c r="AT915" s="224" t="str">
        <f>IFERROR(VLOOKUP(AM915,ORFEO2025!H:O,9,0),"")</f>
        <v/>
      </c>
    </row>
    <row r="916">
      <c r="A916" s="261">
        <v>2.0255920389981E13</v>
      </c>
      <c r="B916" s="217"/>
      <c r="C916" s="28"/>
      <c r="D916" s="24"/>
      <c r="E916" s="227"/>
      <c r="F916" s="216" t="b">
        <v>1</v>
      </c>
      <c r="G916" s="24"/>
      <c r="H916" s="24"/>
      <c r="I916" s="209"/>
      <c r="J916" s="219" t="str">
        <f t="shared" si="6"/>
        <v/>
      </c>
      <c r="K916" s="24"/>
      <c r="L916" s="24"/>
      <c r="M916" s="24"/>
      <c r="N916" s="24"/>
      <c r="O916" s="24"/>
      <c r="P916" s="24"/>
      <c r="Q916" s="24"/>
      <c r="R916" s="24"/>
      <c r="S916" s="27"/>
      <c r="T916" s="24"/>
      <c r="U916" s="24"/>
      <c r="V916" s="24"/>
      <c r="W916" s="24"/>
      <c r="X916" s="209"/>
      <c r="Y916" s="216"/>
      <c r="Z916" s="216" t="str">
        <f t="shared" si="2"/>
        <v/>
      </c>
      <c r="AA916" s="216"/>
      <c r="AB916" s="216" t="str">
        <f>ORFEO2025!H2472</f>
        <v/>
      </c>
      <c r="AC916" s="216" t="str">
        <f>ORFEO2025!G2472</f>
        <v/>
      </c>
      <c r="AD916" s="24"/>
      <c r="AE916" s="24"/>
      <c r="AF916" s="24"/>
      <c r="AG916" s="24"/>
      <c r="AH916" s="24"/>
      <c r="AI916" s="24"/>
      <c r="AJ916" s="24"/>
      <c r="AK916" s="24"/>
      <c r="AL916" s="209"/>
      <c r="AM916" s="24"/>
      <c r="AN916" s="24"/>
      <c r="AO916" s="223" t="str">
        <f t="shared" si="3"/>
        <v/>
      </c>
      <c r="AP916" s="223" t="str">
        <f>IFERROR(VLOOKUP(AM916,ORFEO2025!H:O,5,0),"")</f>
        <v/>
      </c>
      <c r="AQ916" s="223" t="str">
        <f>IFERROR(VLOOKUP(AM916,ORFEO2025!H:O,6,0),"")</f>
        <v/>
      </c>
      <c r="AR916" s="223" t="str">
        <f>IFERROR(VLOOKUP(AM916,ORFEO2025!H:O,7,0),"")</f>
        <v/>
      </c>
      <c r="AS916" s="223" t="str">
        <f>IFERROR(VLOOKUP(AM916,ORFEO2025!H:O,8,0),"")</f>
        <v/>
      </c>
      <c r="AT916" s="224" t="str">
        <f>IFERROR(VLOOKUP(AM916,ORFEO2025!H:O,9,0),"")</f>
        <v/>
      </c>
    </row>
    <row r="917">
      <c r="A917" s="261">
        <v>2.0255920389991E13</v>
      </c>
      <c r="B917" s="217"/>
      <c r="C917" s="28"/>
      <c r="D917" s="24"/>
      <c r="E917" s="227"/>
      <c r="F917" s="216" t="b">
        <v>1</v>
      </c>
      <c r="G917" s="24"/>
      <c r="H917" s="24"/>
      <c r="I917" s="209"/>
      <c r="J917" s="219" t="str">
        <f t="shared" si="6"/>
        <v/>
      </c>
      <c r="K917" s="24"/>
      <c r="L917" s="24"/>
      <c r="M917" s="24"/>
      <c r="N917" s="24"/>
      <c r="O917" s="24"/>
      <c r="P917" s="24"/>
      <c r="Q917" s="24"/>
      <c r="R917" s="24"/>
      <c r="S917" s="27"/>
      <c r="T917" s="24"/>
      <c r="U917" s="24"/>
      <c r="V917" s="24"/>
      <c r="W917" s="24"/>
      <c r="X917" s="209"/>
      <c r="Y917" s="216"/>
      <c r="Z917" s="216" t="str">
        <f t="shared" si="2"/>
        <v/>
      </c>
      <c r="AA917" s="216"/>
      <c r="AB917" s="216" t="str">
        <f>ORFEO2025!H2473</f>
        <v/>
      </c>
      <c r="AC917" s="216" t="str">
        <f>ORFEO2025!G2473</f>
        <v/>
      </c>
      <c r="AD917" s="24"/>
      <c r="AE917" s="24"/>
      <c r="AF917" s="24"/>
      <c r="AG917" s="24"/>
      <c r="AH917" s="24"/>
      <c r="AI917" s="24"/>
      <c r="AJ917" s="24"/>
      <c r="AK917" s="24"/>
      <c r="AL917" s="209"/>
      <c r="AM917" s="24"/>
      <c r="AN917" s="24"/>
      <c r="AO917" s="223" t="str">
        <f t="shared" si="3"/>
        <v/>
      </c>
      <c r="AP917" s="223" t="str">
        <f>IFERROR(VLOOKUP(AM917,ORFEO2025!H:O,5,0),"")</f>
        <v/>
      </c>
      <c r="AQ917" s="223" t="str">
        <f>IFERROR(VLOOKUP(AM917,ORFEO2025!H:O,6,0),"")</f>
        <v/>
      </c>
      <c r="AR917" s="223" t="str">
        <f>IFERROR(VLOOKUP(AM917,ORFEO2025!H:O,7,0),"")</f>
        <v/>
      </c>
      <c r="AS917" s="223" t="str">
        <f>IFERROR(VLOOKUP(AM917,ORFEO2025!H:O,8,0),"")</f>
        <v/>
      </c>
      <c r="AT917" s="224" t="str">
        <f>IFERROR(VLOOKUP(AM917,ORFEO2025!H:O,9,0),"")</f>
        <v/>
      </c>
    </row>
    <row r="918">
      <c r="A918" s="266">
        <v>2.0255920369381E13</v>
      </c>
      <c r="B918" s="248" t="s">
        <v>3744</v>
      </c>
      <c r="C918" s="28"/>
      <c r="D918" s="24"/>
      <c r="E918" s="227"/>
      <c r="F918" s="216" t="b">
        <v>1</v>
      </c>
      <c r="G918" s="24"/>
      <c r="H918" s="24"/>
      <c r="I918" s="209"/>
      <c r="J918" s="219" t="str">
        <f t="shared" si="6"/>
        <v/>
      </c>
      <c r="K918" s="24"/>
      <c r="L918" s="24"/>
      <c r="M918" s="24"/>
      <c r="N918" s="24"/>
      <c r="O918" s="24"/>
      <c r="P918" s="24"/>
      <c r="Q918" s="24"/>
      <c r="R918" s="24"/>
      <c r="S918" s="27"/>
      <c r="T918" s="24"/>
      <c r="U918" s="24"/>
      <c r="V918" s="24"/>
      <c r="W918" s="24"/>
      <c r="X918" s="209"/>
      <c r="Y918" s="216"/>
      <c r="Z918" s="216" t="str">
        <f t="shared" si="2"/>
        <v/>
      </c>
      <c r="AA918" s="216"/>
      <c r="AB918" s="216" t="str">
        <f>ORFEO2025!H2474</f>
        <v/>
      </c>
      <c r="AC918" s="216" t="str">
        <f>ORFEO2025!G2474</f>
        <v/>
      </c>
      <c r="AD918" s="24"/>
      <c r="AE918" s="24"/>
      <c r="AF918" s="24"/>
      <c r="AG918" s="24"/>
      <c r="AH918" s="24"/>
      <c r="AI918" s="24"/>
      <c r="AJ918" s="24"/>
      <c r="AK918" s="24"/>
      <c r="AL918" s="209"/>
      <c r="AM918" s="24"/>
      <c r="AN918" s="24"/>
      <c r="AO918" s="223" t="str">
        <f t="shared" si="3"/>
        <v/>
      </c>
      <c r="AP918" s="223" t="str">
        <f>IFERROR(VLOOKUP(AM918,ORFEO2025!H:O,5,0),"")</f>
        <v/>
      </c>
      <c r="AQ918" s="223" t="str">
        <f>IFERROR(VLOOKUP(AM918,ORFEO2025!H:O,6,0),"")</f>
        <v/>
      </c>
      <c r="AR918" s="223" t="str">
        <f>IFERROR(VLOOKUP(AM918,ORFEO2025!H:O,7,0),"")</f>
        <v/>
      </c>
      <c r="AS918" s="223" t="str">
        <f>IFERROR(VLOOKUP(AM918,ORFEO2025!H:O,8,0),"")</f>
        <v/>
      </c>
      <c r="AT918" s="224" t="str">
        <f>IFERROR(VLOOKUP(AM918,ORFEO2025!H:O,9,0),"")</f>
        <v/>
      </c>
    </row>
    <row r="919">
      <c r="A919" s="266">
        <v>2.0255920370381E13</v>
      </c>
      <c r="B919" s="248" t="s">
        <v>3744</v>
      </c>
      <c r="C919" s="28"/>
      <c r="D919" s="24"/>
      <c r="E919" s="227"/>
      <c r="F919" s="216" t="b">
        <v>1</v>
      </c>
      <c r="G919" s="24"/>
      <c r="H919" s="24"/>
      <c r="I919" s="209"/>
      <c r="J919" s="219" t="str">
        <f t="shared" si="6"/>
        <v/>
      </c>
      <c r="K919" s="24"/>
      <c r="L919" s="24"/>
      <c r="M919" s="24"/>
      <c r="N919" s="24"/>
      <c r="O919" s="24"/>
      <c r="P919" s="24"/>
      <c r="Q919" s="24"/>
      <c r="R919" s="24"/>
      <c r="S919" s="27"/>
      <c r="T919" s="24"/>
      <c r="U919" s="24"/>
      <c r="V919" s="24"/>
      <c r="W919" s="24"/>
      <c r="X919" s="209"/>
      <c r="Y919" s="216"/>
      <c r="Z919" s="216" t="str">
        <f t="shared" si="2"/>
        <v/>
      </c>
      <c r="AA919" s="216"/>
      <c r="AB919" s="216" t="str">
        <f>ORFEO2025!H2475</f>
        <v/>
      </c>
      <c r="AC919" s="216" t="str">
        <f>ORFEO2025!G2475</f>
        <v/>
      </c>
      <c r="AD919" s="24"/>
      <c r="AE919" s="24"/>
      <c r="AF919" s="24"/>
      <c r="AG919" s="24"/>
      <c r="AH919" s="24"/>
      <c r="AI919" s="24"/>
      <c r="AJ919" s="24"/>
      <c r="AK919" s="24"/>
      <c r="AL919" s="209"/>
      <c r="AM919" s="24"/>
      <c r="AN919" s="24"/>
      <c r="AO919" s="223" t="str">
        <f t="shared" si="3"/>
        <v/>
      </c>
      <c r="AP919" s="223" t="str">
        <f>IFERROR(VLOOKUP(AM919,ORFEO2025!H:O,5,0),"")</f>
        <v/>
      </c>
      <c r="AQ919" s="223" t="str">
        <f>IFERROR(VLOOKUP(AM919,ORFEO2025!H:O,6,0),"")</f>
        <v/>
      </c>
      <c r="AR919" s="223" t="str">
        <f>IFERROR(VLOOKUP(AM919,ORFEO2025!H:O,7,0),"")</f>
        <v/>
      </c>
      <c r="AS919" s="223" t="str">
        <f>IFERROR(VLOOKUP(AM919,ORFEO2025!H:O,8,0),"")</f>
        <v/>
      </c>
      <c r="AT919" s="224" t="str">
        <f>IFERROR(VLOOKUP(AM919,ORFEO2025!H:O,9,0),"")</f>
        <v/>
      </c>
    </row>
    <row r="920">
      <c r="A920" s="24"/>
      <c r="B920" s="217"/>
      <c r="C920" s="28"/>
      <c r="D920" s="24"/>
      <c r="E920" s="227"/>
      <c r="F920" s="216"/>
      <c r="G920" s="24"/>
      <c r="H920" s="24"/>
      <c r="I920" s="209"/>
      <c r="J920" s="219" t="str">
        <f t="shared" si="6"/>
        <v/>
      </c>
      <c r="K920" s="24"/>
      <c r="L920" s="24"/>
      <c r="M920" s="24"/>
      <c r="N920" s="24"/>
      <c r="O920" s="24"/>
      <c r="P920" s="24"/>
      <c r="Q920" s="24"/>
      <c r="R920" s="24"/>
      <c r="S920" s="27"/>
      <c r="T920" s="24"/>
      <c r="U920" s="24"/>
      <c r="V920" s="24"/>
      <c r="W920" s="24"/>
      <c r="X920" s="209"/>
      <c r="Y920" s="216"/>
      <c r="Z920" s="216" t="str">
        <f t="shared" si="2"/>
        <v/>
      </c>
      <c r="AA920" s="216"/>
      <c r="AB920" s="216" t="str">
        <f>ORFEO2025!H2476</f>
        <v/>
      </c>
      <c r="AC920" s="216" t="str">
        <f>ORFEO2025!G2476</f>
        <v/>
      </c>
      <c r="AD920" s="24"/>
      <c r="AE920" s="24"/>
      <c r="AF920" s="24"/>
      <c r="AG920" s="24"/>
      <c r="AH920" s="24"/>
      <c r="AI920" s="24"/>
      <c r="AJ920" s="24"/>
      <c r="AK920" s="24"/>
      <c r="AL920" s="209"/>
      <c r="AM920" s="24"/>
      <c r="AN920" s="24"/>
      <c r="AO920" s="223" t="str">
        <f t="shared" si="3"/>
        <v/>
      </c>
      <c r="AP920" s="223" t="str">
        <f>IFERROR(VLOOKUP(AM920,ORFEO2025!H:O,5,0),"")</f>
        <v/>
      </c>
      <c r="AQ920" s="223" t="str">
        <f>IFERROR(VLOOKUP(AM920,ORFEO2025!H:O,6,0),"")</f>
        <v/>
      </c>
      <c r="AR920" s="223" t="str">
        <f>IFERROR(VLOOKUP(AM920,ORFEO2025!H:O,7,0),"")</f>
        <v/>
      </c>
      <c r="AS920" s="223" t="str">
        <f>IFERROR(VLOOKUP(AM920,ORFEO2025!H:O,8,0),"")</f>
        <v/>
      </c>
      <c r="AT920" s="224" t="str">
        <f>IFERROR(VLOOKUP(AM920,ORFEO2025!H:O,9,0),"")</f>
        <v/>
      </c>
    </row>
    <row r="921">
      <c r="A921" s="261">
        <v>2.0255920066401E13</v>
      </c>
      <c r="B921" s="217">
        <v>45929.0</v>
      </c>
      <c r="C921" s="230">
        <v>2.0</v>
      </c>
      <c r="D921" s="216">
        <v>2.025460539E9</v>
      </c>
      <c r="E921" s="26">
        <v>66.0</v>
      </c>
      <c r="F921" s="216" t="b">
        <v>1</v>
      </c>
      <c r="G921" s="24"/>
      <c r="H921" s="24"/>
      <c r="I921" s="209"/>
      <c r="J921" s="219" t="str">
        <f t="shared" si="6"/>
        <v/>
      </c>
      <c r="K921" s="24"/>
      <c r="L921" s="24"/>
      <c r="M921" s="24"/>
      <c r="N921" s="24"/>
      <c r="O921" s="24"/>
      <c r="P921" s="24"/>
      <c r="Q921" s="24"/>
      <c r="R921" s="24"/>
      <c r="S921" s="27"/>
      <c r="T921" s="24"/>
      <c r="U921" s="24"/>
      <c r="V921" s="24"/>
      <c r="W921" s="24"/>
      <c r="X921" s="209"/>
      <c r="Y921" s="216"/>
      <c r="Z921" s="216" t="str">
        <f t="shared" si="2"/>
        <v/>
      </c>
      <c r="AA921" s="216"/>
      <c r="AB921" s="216" t="str">
        <f>ORFEO2025!H2477</f>
        <v/>
      </c>
      <c r="AC921" s="216" t="str">
        <f>ORFEO2025!G2477</f>
        <v/>
      </c>
      <c r="AD921" s="24"/>
      <c r="AE921" s="24"/>
      <c r="AF921" s="24"/>
      <c r="AG921" s="24"/>
      <c r="AH921" s="24"/>
      <c r="AI921" s="24"/>
      <c r="AJ921" s="24"/>
      <c r="AK921" s="24"/>
      <c r="AL921" s="209"/>
      <c r="AM921" s="24"/>
      <c r="AN921" s="24"/>
      <c r="AO921" s="223" t="str">
        <f t="shared" si="3"/>
        <v/>
      </c>
      <c r="AP921" s="223" t="str">
        <f>IFERROR(VLOOKUP(AM921,ORFEO2025!H:O,5,0),"")</f>
        <v/>
      </c>
      <c r="AQ921" s="223" t="str">
        <f>IFERROR(VLOOKUP(AM921,ORFEO2025!H:O,6,0),"")</f>
        <v/>
      </c>
      <c r="AR921" s="223" t="str">
        <f>IFERROR(VLOOKUP(AM921,ORFEO2025!H:O,7,0),"")</f>
        <v/>
      </c>
      <c r="AS921" s="223" t="str">
        <f>IFERROR(VLOOKUP(AM921,ORFEO2025!H:O,8,0),"")</f>
        <v/>
      </c>
      <c r="AT921" s="224" t="str">
        <f>IFERROR(VLOOKUP(AM921,ORFEO2025!H:O,9,0),"")</f>
        <v/>
      </c>
    </row>
    <row r="922">
      <c r="A922" s="261">
        <v>2.0255920087641E13</v>
      </c>
      <c r="B922" s="217"/>
      <c r="C922" s="28"/>
      <c r="D922" s="24"/>
      <c r="E922" s="227"/>
      <c r="F922" s="216" t="b">
        <v>1</v>
      </c>
      <c r="G922" s="24"/>
      <c r="H922" s="24"/>
      <c r="I922" s="209"/>
      <c r="J922" s="219" t="str">
        <f t="shared" si="6"/>
        <v/>
      </c>
      <c r="K922" s="24"/>
      <c r="L922" s="24"/>
      <c r="M922" s="24"/>
      <c r="N922" s="24"/>
      <c r="O922" s="24"/>
      <c r="P922" s="24"/>
      <c r="Q922" s="24"/>
      <c r="R922" s="24"/>
      <c r="S922" s="27"/>
      <c r="T922" s="24"/>
      <c r="U922" s="24"/>
      <c r="V922" s="24"/>
      <c r="W922" s="24"/>
      <c r="X922" s="209"/>
      <c r="Y922" s="216"/>
      <c r="Z922" s="216" t="str">
        <f t="shared" si="2"/>
        <v/>
      </c>
      <c r="AA922" s="216"/>
      <c r="AB922" s="216" t="str">
        <f>ORFEO2025!H2478</f>
        <v/>
      </c>
      <c r="AC922" s="216" t="str">
        <f>ORFEO2025!G2478</f>
        <v/>
      </c>
      <c r="AD922" s="24"/>
      <c r="AE922" s="24"/>
      <c r="AF922" s="24"/>
      <c r="AG922" s="24"/>
      <c r="AH922" s="24"/>
      <c r="AI922" s="24"/>
      <c r="AJ922" s="24"/>
      <c r="AK922" s="24"/>
      <c r="AL922" s="209"/>
      <c r="AM922" s="24"/>
      <c r="AN922" s="24"/>
      <c r="AO922" s="223" t="str">
        <f t="shared" si="3"/>
        <v/>
      </c>
      <c r="AP922" s="223" t="str">
        <f>IFERROR(VLOOKUP(AM922,ORFEO2025!H:O,5,0),"")</f>
        <v/>
      </c>
      <c r="AQ922" s="223" t="str">
        <f>IFERROR(VLOOKUP(AM922,ORFEO2025!H:O,6,0),"")</f>
        <v/>
      </c>
      <c r="AR922" s="223" t="str">
        <f>IFERROR(VLOOKUP(AM922,ORFEO2025!H:O,7,0),"")</f>
        <v/>
      </c>
      <c r="AS922" s="223" t="str">
        <f>IFERROR(VLOOKUP(AM922,ORFEO2025!H:O,8,0),"")</f>
        <v/>
      </c>
      <c r="AT922" s="224" t="str">
        <f>IFERROR(VLOOKUP(AM922,ORFEO2025!H:O,9,0),"")</f>
        <v/>
      </c>
    </row>
    <row r="923">
      <c r="A923" s="24"/>
      <c r="B923" s="217"/>
      <c r="C923" s="28"/>
      <c r="D923" s="24"/>
      <c r="E923" s="227"/>
      <c r="F923" s="216"/>
      <c r="G923" s="24"/>
      <c r="H923" s="24"/>
      <c r="I923" s="209"/>
      <c r="J923" s="219" t="str">
        <f t="shared" si="6"/>
        <v/>
      </c>
      <c r="K923" s="24"/>
      <c r="L923" s="24"/>
      <c r="M923" s="24"/>
      <c r="N923" s="24"/>
      <c r="O923" s="24"/>
      <c r="P923" s="24"/>
      <c r="Q923" s="24"/>
      <c r="R923" s="24"/>
      <c r="S923" s="27"/>
      <c r="T923" s="24"/>
      <c r="U923" s="24"/>
      <c r="V923" s="24"/>
      <c r="W923" s="24"/>
      <c r="X923" s="209"/>
      <c r="Y923" s="216"/>
      <c r="Z923" s="216" t="str">
        <f t="shared" si="2"/>
        <v/>
      </c>
      <c r="AA923" s="216"/>
      <c r="AB923" s="216" t="str">
        <f>ORFEO2025!H2479</f>
        <v/>
      </c>
      <c r="AC923" s="216" t="str">
        <f>ORFEO2025!G2479</f>
        <v/>
      </c>
      <c r="AD923" s="24"/>
      <c r="AE923" s="24"/>
      <c r="AF923" s="24"/>
      <c r="AG923" s="24"/>
      <c r="AH923" s="24"/>
      <c r="AI923" s="24"/>
      <c r="AJ923" s="24"/>
      <c r="AK923" s="24"/>
      <c r="AL923" s="209"/>
      <c r="AM923" s="24"/>
      <c r="AN923" s="24"/>
      <c r="AO923" s="223" t="str">
        <f t="shared" si="3"/>
        <v/>
      </c>
      <c r="AP923" s="223" t="str">
        <f>IFERROR(VLOOKUP(AM923,ORFEO2025!H:O,5,0),"")</f>
        <v/>
      </c>
      <c r="AQ923" s="223" t="str">
        <f>IFERROR(VLOOKUP(AM923,ORFEO2025!H:O,6,0),"")</f>
        <v/>
      </c>
      <c r="AR923" s="223" t="str">
        <f>IFERROR(VLOOKUP(AM923,ORFEO2025!H:O,7,0),"")</f>
        <v/>
      </c>
      <c r="AS923" s="223" t="str">
        <f>IFERROR(VLOOKUP(AM923,ORFEO2025!H:O,8,0),"")</f>
        <v/>
      </c>
      <c r="AT923" s="224" t="str">
        <f>IFERROR(VLOOKUP(AM923,ORFEO2025!H:O,9,0),"")</f>
        <v/>
      </c>
    </row>
    <row r="924">
      <c r="A924" s="266">
        <v>2.0255920395661E13</v>
      </c>
      <c r="B924" s="217">
        <v>45931.0</v>
      </c>
      <c r="C924" s="230">
        <v>37.0</v>
      </c>
      <c r="D924" s="216">
        <v>2.025466828E9</v>
      </c>
      <c r="E924" s="26">
        <v>67.0</v>
      </c>
      <c r="F924" s="216" t="b">
        <v>1</v>
      </c>
      <c r="G924" s="24"/>
      <c r="H924" s="24"/>
      <c r="I924" s="209"/>
      <c r="J924" s="219" t="str">
        <f t="shared" si="6"/>
        <v/>
      </c>
      <c r="K924" s="24"/>
      <c r="L924" s="24"/>
      <c r="M924" s="24"/>
      <c r="N924" s="24"/>
      <c r="O924" s="24"/>
      <c r="P924" s="24"/>
      <c r="Q924" s="24"/>
      <c r="R924" s="24"/>
      <c r="S924" s="27"/>
      <c r="T924" s="24"/>
      <c r="U924" s="24"/>
      <c r="V924" s="24"/>
      <c r="W924" s="24"/>
      <c r="X924" s="209"/>
      <c r="Y924" s="216"/>
      <c r="Z924" s="216" t="str">
        <f t="shared" si="2"/>
        <v/>
      </c>
      <c r="AA924" s="216"/>
      <c r="AB924" s="216" t="str">
        <f>ORFEO2025!H2480</f>
        <v/>
      </c>
      <c r="AC924" s="216" t="str">
        <f>ORFEO2025!G2480</f>
        <v/>
      </c>
      <c r="AD924" s="24"/>
      <c r="AE924" s="24"/>
      <c r="AF924" s="24"/>
      <c r="AG924" s="24"/>
      <c r="AH924" s="24"/>
      <c r="AI924" s="24"/>
      <c r="AJ924" s="24"/>
      <c r="AK924" s="24"/>
      <c r="AL924" s="209"/>
      <c r="AM924" s="24"/>
      <c r="AN924" s="24"/>
      <c r="AO924" s="223" t="str">
        <f t="shared" si="3"/>
        <v/>
      </c>
      <c r="AP924" s="223" t="str">
        <f>IFERROR(VLOOKUP(AM924,ORFEO2025!H:O,5,0),"")</f>
        <v/>
      </c>
      <c r="AQ924" s="223" t="str">
        <f>IFERROR(VLOOKUP(AM924,ORFEO2025!H:O,6,0),"")</f>
        <v/>
      </c>
      <c r="AR924" s="223" t="str">
        <f>IFERROR(VLOOKUP(AM924,ORFEO2025!H:O,7,0),"")</f>
        <v/>
      </c>
      <c r="AS924" s="223" t="str">
        <f>IFERROR(VLOOKUP(AM924,ORFEO2025!H:O,8,0),"")</f>
        <v/>
      </c>
      <c r="AT924" s="224" t="str">
        <f>IFERROR(VLOOKUP(AM924,ORFEO2025!H:O,9,0),"")</f>
        <v/>
      </c>
    </row>
    <row r="925">
      <c r="A925" s="266">
        <v>2.0255920395681E13</v>
      </c>
      <c r="B925" s="248" t="s">
        <v>3737</v>
      </c>
      <c r="C925" s="28"/>
      <c r="D925" s="24"/>
      <c r="E925" s="227"/>
      <c r="F925" s="216" t="b">
        <v>1</v>
      </c>
      <c r="G925" s="24"/>
      <c r="H925" s="24"/>
      <c r="I925" s="209"/>
      <c r="J925" s="219" t="str">
        <f t="shared" si="6"/>
        <v/>
      </c>
      <c r="K925" s="24"/>
      <c r="L925" s="24"/>
      <c r="M925" s="24"/>
      <c r="N925" s="24"/>
      <c r="O925" s="24"/>
      <c r="P925" s="24"/>
      <c r="Q925" s="24"/>
      <c r="R925" s="24"/>
      <c r="S925" s="27"/>
      <c r="T925" s="24"/>
      <c r="U925" s="24"/>
      <c r="V925" s="24"/>
      <c r="W925" s="24"/>
      <c r="X925" s="209"/>
      <c r="Y925" s="216"/>
      <c r="Z925" s="216" t="str">
        <f t="shared" si="2"/>
        <v/>
      </c>
      <c r="AA925" s="216"/>
      <c r="AB925" s="216" t="str">
        <f>ORFEO2025!H2481</f>
        <v/>
      </c>
      <c r="AC925" s="216" t="str">
        <f>ORFEO2025!G2481</f>
        <v/>
      </c>
      <c r="AD925" s="24"/>
      <c r="AE925" s="24"/>
      <c r="AF925" s="24"/>
      <c r="AG925" s="24"/>
      <c r="AH925" s="24"/>
      <c r="AI925" s="24"/>
      <c r="AJ925" s="24"/>
      <c r="AK925" s="24"/>
      <c r="AL925" s="209"/>
      <c r="AM925" s="24"/>
      <c r="AN925" s="24"/>
      <c r="AO925" s="223" t="str">
        <f t="shared" si="3"/>
        <v/>
      </c>
      <c r="AP925" s="223" t="str">
        <f>IFERROR(VLOOKUP(AM925,ORFEO2025!H:O,5,0),"")</f>
        <v/>
      </c>
      <c r="AQ925" s="223" t="str">
        <f>IFERROR(VLOOKUP(AM925,ORFEO2025!H:O,6,0),"")</f>
        <v/>
      </c>
      <c r="AR925" s="223" t="str">
        <f>IFERROR(VLOOKUP(AM925,ORFEO2025!H:O,7,0),"")</f>
        <v/>
      </c>
      <c r="AS925" s="223" t="str">
        <f>IFERROR(VLOOKUP(AM925,ORFEO2025!H:O,8,0),"")</f>
        <v/>
      </c>
      <c r="AT925" s="224" t="str">
        <f>IFERROR(VLOOKUP(AM925,ORFEO2025!H:O,9,0),"")</f>
        <v/>
      </c>
    </row>
    <row r="926">
      <c r="A926" s="266">
        <v>2.0255920395951E13</v>
      </c>
      <c r="B926" s="248" t="s">
        <v>3737</v>
      </c>
      <c r="C926" s="28"/>
      <c r="D926" s="24"/>
      <c r="E926" s="227"/>
      <c r="F926" s="216" t="b">
        <v>1</v>
      </c>
      <c r="G926" s="24"/>
      <c r="H926" s="24"/>
      <c r="I926" s="209"/>
      <c r="J926" s="219" t="str">
        <f t="shared" si="6"/>
        <v/>
      </c>
      <c r="K926" s="24"/>
      <c r="L926" s="24"/>
      <c r="M926" s="24"/>
      <c r="N926" s="24"/>
      <c r="O926" s="24"/>
      <c r="P926" s="24"/>
      <c r="Q926" s="24"/>
      <c r="R926" s="24"/>
      <c r="S926" s="27"/>
      <c r="T926" s="24"/>
      <c r="U926" s="24"/>
      <c r="V926" s="24"/>
      <c r="W926" s="24"/>
      <c r="X926" s="209"/>
      <c r="Y926" s="216"/>
      <c r="Z926" s="216" t="str">
        <f t="shared" si="2"/>
        <v/>
      </c>
      <c r="AA926" s="216"/>
      <c r="AB926" s="216" t="str">
        <f>ORFEO2025!H2482</f>
        <v/>
      </c>
      <c r="AC926" s="216" t="str">
        <f>ORFEO2025!G2482</f>
        <v/>
      </c>
      <c r="AD926" s="24"/>
      <c r="AE926" s="24"/>
      <c r="AF926" s="24"/>
      <c r="AG926" s="24"/>
      <c r="AH926" s="24"/>
      <c r="AI926" s="24"/>
      <c r="AJ926" s="24"/>
      <c r="AK926" s="24"/>
      <c r="AL926" s="209"/>
      <c r="AM926" s="24"/>
      <c r="AN926" s="24"/>
      <c r="AO926" s="223" t="str">
        <f t="shared" si="3"/>
        <v/>
      </c>
      <c r="AP926" s="223" t="str">
        <f>IFERROR(VLOOKUP(AM926,ORFEO2025!H:O,5,0),"")</f>
        <v/>
      </c>
      <c r="AQ926" s="223" t="str">
        <f>IFERROR(VLOOKUP(AM926,ORFEO2025!H:O,6,0),"")</f>
        <v/>
      </c>
      <c r="AR926" s="223" t="str">
        <f>IFERROR(VLOOKUP(AM926,ORFEO2025!H:O,7,0),"")</f>
        <v/>
      </c>
      <c r="AS926" s="223" t="str">
        <f>IFERROR(VLOOKUP(AM926,ORFEO2025!H:O,8,0),"")</f>
        <v/>
      </c>
      <c r="AT926" s="224" t="str">
        <f>IFERROR(VLOOKUP(AM926,ORFEO2025!H:O,9,0),"")</f>
        <v/>
      </c>
    </row>
    <row r="927">
      <c r="A927" s="266">
        <v>2.0255920396061E13</v>
      </c>
      <c r="B927" s="248" t="s">
        <v>3737</v>
      </c>
      <c r="C927" s="28"/>
      <c r="D927" s="24"/>
      <c r="E927" s="227"/>
      <c r="F927" s="216" t="b">
        <v>1</v>
      </c>
      <c r="G927" s="24"/>
      <c r="H927" s="24"/>
      <c r="I927" s="209"/>
      <c r="J927" s="219" t="str">
        <f t="shared" si="6"/>
        <v/>
      </c>
      <c r="K927" s="24"/>
      <c r="L927" s="24"/>
      <c r="M927" s="24"/>
      <c r="N927" s="24"/>
      <c r="O927" s="24"/>
      <c r="P927" s="24"/>
      <c r="Q927" s="24"/>
      <c r="R927" s="24"/>
      <c r="S927" s="27"/>
      <c r="T927" s="24"/>
      <c r="U927" s="24"/>
      <c r="V927" s="24"/>
      <c r="W927" s="24"/>
      <c r="X927" s="209"/>
      <c r="Y927" s="216"/>
      <c r="Z927" s="216" t="str">
        <f t="shared" si="2"/>
        <v/>
      </c>
      <c r="AA927" s="216"/>
      <c r="AB927" s="216" t="str">
        <f>ORFEO2025!H2483</f>
        <v/>
      </c>
      <c r="AC927" s="216" t="str">
        <f>ORFEO2025!G2483</f>
        <v/>
      </c>
      <c r="AD927" s="24"/>
      <c r="AE927" s="24"/>
      <c r="AF927" s="24"/>
      <c r="AG927" s="24"/>
      <c r="AH927" s="24"/>
      <c r="AI927" s="24"/>
      <c r="AJ927" s="24"/>
      <c r="AK927" s="24"/>
      <c r="AL927" s="209"/>
      <c r="AM927" s="24"/>
      <c r="AN927" s="24"/>
      <c r="AO927" s="223" t="str">
        <f t="shared" si="3"/>
        <v/>
      </c>
      <c r="AP927" s="223" t="str">
        <f>IFERROR(VLOOKUP(AM927,ORFEO2025!H:O,5,0),"")</f>
        <v/>
      </c>
      <c r="AQ927" s="223" t="str">
        <f>IFERROR(VLOOKUP(AM927,ORFEO2025!H:O,6,0),"")</f>
        <v/>
      </c>
      <c r="AR927" s="223" t="str">
        <f>IFERROR(VLOOKUP(AM927,ORFEO2025!H:O,7,0),"")</f>
        <v/>
      </c>
      <c r="AS927" s="223" t="str">
        <f>IFERROR(VLOOKUP(AM927,ORFEO2025!H:O,8,0),"")</f>
        <v/>
      </c>
      <c r="AT927" s="224" t="str">
        <f>IFERROR(VLOOKUP(AM927,ORFEO2025!H:O,9,0),"")</f>
        <v/>
      </c>
    </row>
    <row r="928">
      <c r="A928" s="266">
        <v>2.0255920396251E13</v>
      </c>
      <c r="B928" s="229"/>
      <c r="C928" s="28"/>
      <c r="D928" s="24"/>
      <c r="E928" s="227"/>
      <c r="F928" s="216" t="b">
        <v>1</v>
      </c>
      <c r="G928" s="24"/>
      <c r="H928" s="24"/>
      <c r="I928" s="209"/>
      <c r="J928" s="219" t="str">
        <f t="shared" si="6"/>
        <v/>
      </c>
      <c r="K928" s="24"/>
      <c r="L928" s="24"/>
      <c r="M928" s="24"/>
      <c r="N928" s="24"/>
      <c r="O928" s="24"/>
      <c r="P928" s="24"/>
      <c r="Q928" s="24"/>
      <c r="R928" s="24"/>
      <c r="S928" s="27"/>
      <c r="T928" s="24"/>
      <c r="U928" s="24"/>
      <c r="V928" s="24"/>
      <c r="W928" s="24"/>
      <c r="X928" s="209"/>
      <c r="Y928" s="216"/>
      <c r="Z928" s="216" t="str">
        <f t="shared" si="2"/>
        <v/>
      </c>
      <c r="AA928" s="216"/>
      <c r="AB928" s="216" t="str">
        <f>ORFEO2025!H2484</f>
        <v/>
      </c>
      <c r="AC928" s="216" t="str">
        <f>ORFEO2025!G2484</f>
        <v/>
      </c>
      <c r="AD928" s="24"/>
      <c r="AE928" s="24"/>
      <c r="AF928" s="24"/>
      <c r="AG928" s="24"/>
      <c r="AH928" s="24"/>
      <c r="AI928" s="24"/>
      <c r="AJ928" s="24"/>
      <c r="AK928" s="24"/>
      <c r="AL928" s="209"/>
      <c r="AM928" s="24"/>
      <c r="AN928" s="24"/>
      <c r="AO928" s="223" t="str">
        <f t="shared" si="3"/>
        <v/>
      </c>
      <c r="AP928" s="223" t="str">
        <f>IFERROR(VLOOKUP(AM928,ORFEO2025!H:O,5,0),"")</f>
        <v/>
      </c>
      <c r="AQ928" s="223" t="str">
        <f>IFERROR(VLOOKUP(AM928,ORFEO2025!H:O,6,0),"")</f>
        <v/>
      </c>
      <c r="AR928" s="223" t="str">
        <f>IFERROR(VLOOKUP(AM928,ORFEO2025!H:O,7,0),"")</f>
        <v/>
      </c>
      <c r="AS928" s="223" t="str">
        <f>IFERROR(VLOOKUP(AM928,ORFEO2025!H:O,8,0),"")</f>
        <v/>
      </c>
      <c r="AT928" s="224" t="str">
        <f>IFERROR(VLOOKUP(AM928,ORFEO2025!H:O,9,0),"")</f>
        <v/>
      </c>
    </row>
    <row r="929">
      <c r="A929" s="267">
        <v>2.0255920396491E13</v>
      </c>
      <c r="B929" s="248" t="s">
        <v>3737</v>
      </c>
      <c r="C929" s="28"/>
      <c r="D929" s="24"/>
      <c r="E929" s="227"/>
      <c r="F929" s="216" t="b">
        <v>1</v>
      </c>
      <c r="G929" s="24"/>
      <c r="H929" s="24"/>
      <c r="I929" s="209"/>
      <c r="J929" s="219" t="str">
        <f t="shared" si="6"/>
        <v/>
      </c>
      <c r="K929" s="24"/>
      <c r="L929" s="24"/>
      <c r="M929" s="24"/>
      <c r="N929" s="24"/>
      <c r="O929" s="24"/>
      <c r="P929" s="24"/>
      <c r="Q929" s="24"/>
      <c r="R929" s="24"/>
      <c r="S929" s="27"/>
      <c r="T929" s="24"/>
      <c r="U929" s="24"/>
      <c r="V929" s="24"/>
      <c r="W929" s="24"/>
      <c r="X929" s="209"/>
      <c r="Y929" s="216"/>
      <c r="Z929" s="216" t="str">
        <f t="shared" si="2"/>
        <v/>
      </c>
      <c r="AA929" s="216"/>
      <c r="AB929" s="216" t="str">
        <f>ORFEO2025!H2485</f>
        <v/>
      </c>
      <c r="AC929" s="216" t="str">
        <f>ORFEO2025!G2485</f>
        <v/>
      </c>
      <c r="AD929" s="24"/>
      <c r="AE929" s="24"/>
      <c r="AF929" s="24"/>
      <c r="AG929" s="24"/>
      <c r="AH929" s="24"/>
      <c r="AI929" s="24"/>
      <c r="AJ929" s="24"/>
      <c r="AK929" s="24"/>
      <c r="AL929" s="209"/>
      <c r="AM929" s="24"/>
      <c r="AN929" s="24"/>
      <c r="AO929" s="223" t="str">
        <f t="shared" si="3"/>
        <v/>
      </c>
      <c r="AP929" s="223" t="str">
        <f>IFERROR(VLOOKUP(AM929,ORFEO2025!H:O,5,0),"")</f>
        <v/>
      </c>
      <c r="AQ929" s="223" t="str">
        <f>IFERROR(VLOOKUP(AM929,ORFEO2025!H:O,6,0),"")</f>
        <v/>
      </c>
      <c r="AR929" s="223" t="str">
        <f>IFERROR(VLOOKUP(AM929,ORFEO2025!H:O,7,0),"")</f>
        <v/>
      </c>
      <c r="AS929" s="223" t="str">
        <f>IFERROR(VLOOKUP(AM929,ORFEO2025!H:O,8,0),"")</f>
        <v/>
      </c>
      <c r="AT929" s="224" t="str">
        <f>IFERROR(VLOOKUP(AM929,ORFEO2025!H:O,9,0),"")</f>
        <v/>
      </c>
    </row>
    <row r="930">
      <c r="A930" s="267">
        <v>2.0255920396571E13</v>
      </c>
      <c r="B930" s="248" t="s">
        <v>3737</v>
      </c>
      <c r="C930" s="28"/>
      <c r="D930" s="24"/>
      <c r="E930" s="227"/>
      <c r="F930" s="216" t="b">
        <v>1</v>
      </c>
      <c r="G930" s="24"/>
      <c r="H930" s="24"/>
      <c r="I930" s="209"/>
      <c r="J930" s="219" t="str">
        <f t="shared" si="6"/>
        <v/>
      </c>
      <c r="K930" s="24"/>
      <c r="L930" s="24"/>
      <c r="M930" s="24"/>
      <c r="N930" s="24"/>
      <c r="O930" s="24"/>
      <c r="P930" s="24"/>
      <c r="Q930" s="24"/>
      <c r="R930" s="24"/>
      <c r="S930" s="27"/>
      <c r="T930" s="24"/>
      <c r="U930" s="24"/>
      <c r="V930" s="24"/>
      <c r="W930" s="24"/>
      <c r="X930" s="209"/>
      <c r="Y930" s="216"/>
      <c r="Z930" s="216" t="str">
        <f t="shared" si="2"/>
        <v/>
      </c>
      <c r="AA930" s="216"/>
      <c r="AB930" s="216" t="str">
        <f>ORFEO2025!H2486</f>
        <v/>
      </c>
      <c r="AC930" s="216" t="str">
        <f>ORFEO2025!G2486</f>
        <v/>
      </c>
      <c r="AD930" s="24"/>
      <c r="AE930" s="24"/>
      <c r="AF930" s="24"/>
      <c r="AG930" s="24"/>
      <c r="AH930" s="24"/>
      <c r="AI930" s="24"/>
      <c r="AJ930" s="24"/>
      <c r="AK930" s="24"/>
      <c r="AL930" s="209"/>
      <c r="AM930" s="24"/>
      <c r="AN930" s="24"/>
      <c r="AO930" s="223" t="str">
        <f t="shared" si="3"/>
        <v/>
      </c>
      <c r="AP930" s="223" t="str">
        <f>IFERROR(VLOOKUP(AM930,ORFEO2025!H:O,5,0),"")</f>
        <v/>
      </c>
      <c r="AQ930" s="223" t="str">
        <f>IFERROR(VLOOKUP(AM930,ORFEO2025!H:O,6,0),"")</f>
        <v/>
      </c>
      <c r="AR930" s="223" t="str">
        <f>IFERROR(VLOOKUP(AM930,ORFEO2025!H:O,7,0),"")</f>
        <v/>
      </c>
      <c r="AS930" s="223" t="str">
        <f>IFERROR(VLOOKUP(AM930,ORFEO2025!H:O,8,0),"")</f>
        <v/>
      </c>
      <c r="AT930" s="224" t="str">
        <f>IFERROR(VLOOKUP(AM930,ORFEO2025!H:O,9,0),"")</f>
        <v/>
      </c>
    </row>
    <row r="931">
      <c r="A931" s="268">
        <v>2.0255920396771E13</v>
      </c>
      <c r="B931" s="248" t="s">
        <v>3737</v>
      </c>
      <c r="C931" s="28"/>
      <c r="D931" s="24"/>
      <c r="E931" s="227"/>
      <c r="F931" s="216" t="b">
        <v>1</v>
      </c>
      <c r="G931" s="24"/>
      <c r="H931" s="24"/>
      <c r="I931" s="209"/>
      <c r="J931" s="219" t="str">
        <f t="shared" si="6"/>
        <v/>
      </c>
      <c r="K931" s="24"/>
      <c r="L931" s="24"/>
      <c r="M931" s="24"/>
      <c r="N931" s="24"/>
      <c r="O931" s="24"/>
      <c r="P931" s="24"/>
      <c r="Q931" s="24"/>
      <c r="R931" s="24"/>
      <c r="S931" s="27"/>
      <c r="T931" s="24"/>
      <c r="U931" s="24"/>
      <c r="V931" s="24"/>
      <c r="W931" s="24"/>
      <c r="X931" s="209"/>
      <c r="Y931" s="216"/>
      <c r="Z931" s="216" t="str">
        <f t="shared" si="2"/>
        <v/>
      </c>
      <c r="AA931" s="216"/>
      <c r="AB931" s="216" t="str">
        <f>ORFEO2025!H2487</f>
        <v/>
      </c>
      <c r="AC931" s="216" t="str">
        <f>ORFEO2025!G2487</f>
        <v/>
      </c>
      <c r="AD931" s="24"/>
      <c r="AE931" s="24"/>
      <c r="AF931" s="24"/>
      <c r="AG931" s="24"/>
      <c r="AH931" s="24"/>
      <c r="AI931" s="24"/>
      <c r="AJ931" s="24"/>
      <c r="AK931" s="24"/>
      <c r="AL931" s="209"/>
      <c r="AM931" s="24"/>
      <c r="AN931" s="24"/>
      <c r="AO931" s="223" t="str">
        <f t="shared" si="3"/>
        <v/>
      </c>
      <c r="AP931" s="223" t="str">
        <f>IFERROR(VLOOKUP(AM931,ORFEO2025!H:O,5,0),"")</f>
        <v/>
      </c>
      <c r="AQ931" s="223" t="str">
        <f>IFERROR(VLOOKUP(AM931,ORFEO2025!H:O,6,0),"")</f>
        <v/>
      </c>
      <c r="AR931" s="223" t="str">
        <f>IFERROR(VLOOKUP(AM931,ORFEO2025!H:O,7,0),"")</f>
        <v/>
      </c>
      <c r="AS931" s="223" t="str">
        <f>IFERROR(VLOOKUP(AM931,ORFEO2025!H:O,8,0),"")</f>
        <v/>
      </c>
      <c r="AT931" s="224" t="str">
        <f>IFERROR(VLOOKUP(AM931,ORFEO2025!H:O,9,0),"")</f>
        <v/>
      </c>
    </row>
    <row r="932">
      <c r="A932" s="267">
        <v>2.0255920396801E13</v>
      </c>
      <c r="B932" s="248" t="s">
        <v>3737</v>
      </c>
      <c r="C932" s="28"/>
      <c r="D932" s="24"/>
      <c r="E932" s="227"/>
      <c r="F932" s="216" t="b">
        <v>1</v>
      </c>
      <c r="G932" s="24"/>
      <c r="H932" s="24"/>
      <c r="I932" s="209"/>
      <c r="J932" s="219" t="str">
        <f t="shared" si="6"/>
        <v/>
      </c>
      <c r="K932" s="24"/>
      <c r="L932" s="24"/>
      <c r="M932" s="24"/>
      <c r="N932" s="24"/>
      <c r="O932" s="24"/>
      <c r="P932" s="24"/>
      <c r="Q932" s="24"/>
      <c r="R932" s="24"/>
      <c r="S932" s="27"/>
      <c r="T932" s="24"/>
      <c r="U932" s="24"/>
      <c r="V932" s="24"/>
      <c r="W932" s="24"/>
      <c r="X932" s="209"/>
      <c r="Y932" s="216"/>
      <c r="Z932" s="216" t="str">
        <f t="shared" si="2"/>
        <v/>
      </c>
      <c r="AA932" s="216"/>
      <c r="AB932" s="216" t="str">
        <f>ORFEO2025!H2488</f>
        <v/>
      </c>
      <c r="AC932" s="216" t="str">
        <f>ORFEO2025!G2488</f>
        <v/>
      </c>
      <c r="AD932" s="24"/>
      <c r="AE932" s="24"/>
      <c r="AF932" s="24"/>
      <c r="AG932" s="24"/>
      <c r="AH932" s="24"/>
      <c r="AI932" s="24"/>
      <c r="AJ932" s="24"/>
      <c r="AK932" s="24"/>
      <c r="AL932" s="209"/>
      <c r="AM932" s="24"/>
      <c r="AN932" s="24"/>
      <c r="AO932" s="223" t="str">
        <f t="shared" si="3"/>
        <v/>
      </c>
      <c r="AP932" s="223" t="str">
        <f>IFERROR(VLOOKUP(AM932,ORFEO2025!H:O,5,0),"")</f>
        <v/>
      </c>
      <c r="AQ932" s="223" t="str">
        <f>IFERROR(VLOOKUP(AM932,ORFEO2025!H:O,6,0),"")</f>
        <v/>
      </c>
      <c r="AR932" s="223" t="str">
        <f>IFERROR(VLOOKUP(AM932,ORFEO2025!H:O,7,0),"")</f>
        <v/>
      </c>
      <c r="AS932" s="223" t="str">
        <f>IFERROR(VLOOKUP(AM932,ORFEO2025!H:O,8,0),"")</f>
        <v/>
      </c>
      <c r="AT932" s="224" t="str">
        <f>IFERROR(VLOOKUP(AM932,ORFEO2025!H:O,9,0),"")</f>
        <v/>
      </c>
    </row>
    <row r="933">
      <c r="A933" s="216">
        <v>2.0225920367441E13</v>
      </c>
      <c r="B933" s="229"/>
      <c r="C933" s="28"/>
      <c r="D933" s="24"/>
      <c r="E933" s="227"/>
      <c r="F933" s="216" t="b">
        <v>1</v>
      </c>
      <c r="G933" s="24"/>
      <c r="H933" s="24"/>
      <c r="I933" s="209"/>
      <c r="J933" s="219" t="str">
        <f t="shared" si="6"/>
        <v/>
      </c>
      <c r="K933" s="24"/>
      <c r="L933" s="24"/>
      <c r="M933" s="24"/>
      <c r="N933" s="24"/>
      <c r="O933" s="24"/>
      <c r="P933" s="24"/>
      <c r="Q933" s="24"/>
      <c r="R933" s="24"/>
      <c r="S933" s="27"/>
      <c r="T933" s="24"/>
      <c r="U933" s="24"/>
      <c r="V933" s="24"/>
      <c r="W933" s="24"/>
      <c r="X933" s="209"/>
      <c r="Y933" s="216"/>
      <c r="Z933" s="216" t="str">
        <f t="shared" si="2"/>
        <v/>
      </c>
      <c r="AA933" s="216"/>
      <c r="AB933" s="216" t="str">
        <f>ORFEO2025!H2489</f>
        <v/>
      </c>
      <c r="AC933" s="216" t="str">
        <f>ORFEO2025!G2489</f>
        <v/>
      </c>
      <c r="AD933" s="24"/>
      <c r="AE933" s="24"/>
      <c r="AF933" s="24"/>
      <c r="AG933" s="24"/>
      <c r="AH933" s="24"/>
      <c r="AI933" s="24"/>
      <c r="AJ933" s="24"/>
      <c r="AK933" s="24"/>
      <c r="AL933" s="209"/>
      <c r="AM933" s="24"/>
      <c r="AN933" s="24"/>
      <c r="AO933" s="223" t="str">
        <f t="shared" si="3"/>
        <v/>
      </c>
      <c r="AP933" s="223" t="str">
        <f>IFERROR(VLOOKUP(AM933,ORFEO2025!H:O,5,0),"")</f>
        <v/>
      </c>
      <c r="AQ933" s="223" t="str">
        <f>IFERROR(VLOOKUP(AM933,ORFEO2025!H:O,6,0),"")</f>
        <v/>
      </c>
      <c r="AR933" s="223" t="str">
        <f>IFERROR(VLOOKUP(AM933,ORFEO2025!H:O,7,0),"")</f>
        <v/>
      </c>
      <c r="AS933" s="223" t="str">
        <f>IFERROR(VLOOKUP(AM933,ORFEO2025!H:O,8,0),"")</f>
        <v/>
      </c>
      <c r="AT933" s="224" t="str">
        <f>IFERROR(VLOOKUP(AM933,ORFEO2025!H:O,9,0),"")</f>
        <v/>
      </c>
    </row>
    <row r="934">
      <c r="A934" s="261">
        <v>2.0255920380641E13</v>
      </c>
      <c r="B934" s="229"/>
      <c r="C934" s="28"/>
      <c r="D934" s="24"/>
      <c r="E934" s="227"/>
      <c r="F934" s="216" t="b">
        <v>1</v>
      </c>
      <c r="G934" s="24"/>
      <c r="H934" s="24"/>
      <c r="I934" s="209"/>
      <c r="J934" s="219" t="str">
        <f t="shared" si="6"/>
        <v/>
      </c>
      <c r="K934" s="24"/>
      <c r="L934" s="24"/>
      <c r="M934" s="24"/>
      <c r="N934" s="24"/>
      <c r="O934" s="24"/>
      <c r="P934" s="24"/>
      <c r="Q934" s="24"/>
      <c r="R934" s="24"/>
      <c r="S934" s="27"/>
      <c r="T934" s="24"/>
      <c r="U934" s="24"/>
      <c r="V934" s="24"/>
      <c r="W934" s="24"/>
      <c r="X934" s="209"/>
      <c r="Y934" s="216"/>
      <c r="Z934" s="216" t="str">
        <f t="shared" si="2"/>
        <v/>
      </c>
      <c r="AA934" s="216"/>
      <c r="AB934" s="216" t="str">
        <f>ORFEO2025!H2490</f>
        <v/>
      </c>
      <c r="AC934" s="216" t="str">
        <f>ORFEO2025!G2490</f>
        <v/>
      </c>
      <c r="AD934" s="24"/>
      <c r="AE934" s="24"/>
      <c r="AF934" s="24"/>
      <c r="AG934" s="24"/>
      <c r="AH934" s="24"/>
      <c r="AI934" s="24"/>
      <c r="AJ934" s="24"/>
      <c r="AK934" s="24"/>
      <c r="AL934" s="209"/>
      <c r="AM934" s="24"/>
      <c r="AN934" s="24"/>
      <c r="AO934" s="223" t="str">
        <f t="shared" si="3"/>
        <v/>
      </c>
      <c r="AP934" s="223" t="str">
        <f>IFERROR(VLOOKUP(AM934,ORFEO2025!H:O,5,0),"")</f>
        <v/>
      </c>
      <c r="AQ934" s="223" t="str">
        <f>IFERROR(VLOOKUP(AM934,ORFEO2025!H:O,6,0),"")</f>
        <v/>
      </c>
      <c r="AR934" s="223" t="str">
        <f>IFERROR(VLOOKUP(AM934,ORFEO2025!H:O,7,0),"")</f>
        <v/>
      </c>
      <c r="AS934" s="223" t="str">
        <f>IFERROR(VLOOKUP(AM934,ORFEO2025!H:O,8,0),"")</f>
        <v/>
      </c>
      <c r="AT934" s="224" t="str">
        <f>IFERROR(VLOOKUP(AM934,ORFEO2025!H:O,9,0),"")</f>
        <v/>
      </c>
    </row>
    <row r="935">
      <c r="A935" s="261">
        <v>2.0255920380871E13</v>
      </c>
      <c r="B935" s="229"/>
      <c r="C935" s="28"/>
      <c r="D935" s="24"/>
      <c r="E935" s="227"/>
      <c r="F935" s="216" t="b">
        <v>1</v>
      </c>
      <c r="G935" s="24"/>
      <c r="H935" s="24"/>
      <c r="I935" s="209"/>
      <c r="J935" s="219" t="str">
        <f t="shared" si="6"/>
        <v/>
      </c>
      <c r="K935" s="24"/>
      <c r="L935" s="24"/>
      <c r="M935" s="24"/>
      <c r="N935" s="24"/>
      <c r="O935" s="24"/>
      <c r="P935" s="24"/>
      <c r="Q935" s="24"/>
      <c r="R935" s="24"/>
      <c r="S935" s="27"/>
      <c r="T935" s="24"/>
      <c r="U935" s="24"/>
      <c r="V935" s="24"/>
      <c r="W935" s="24"/>
      <c r="X935" s="209"/>
      <c r="Y935" s="216"/>
      <c r="Z935" s="216" t="str">
        <f t="shared" si="2"/>
        <v/>
      </c>
      <c r="AA935" s="216"/>
      <c r="AB935" s="216" t="str">
        <f>ORFEO2025!H2491</f>
        <v/>
      </c>
      <c r="AC935" s="216" t="str">
        <f>ORFEO2025!G2491</f>
        <v/>
      </c>
      <c r="AD935" s="24"/>
      <c r="AE935" s="24"/>
      <c r="AF935" s="24"/>
      <c r="AG935" s="24"/>
      <c r="AH935" s="24"/>
      <c r="AI935" s="24"/>
      <c r="AJ935" s="24"/>
      <c r="AK935" s="24"/>
      <c r="AL935" s="209"/>
      <c r="AM935" s="24"/>
      <c r="AN935" s="24"/>
      <c r="AO935" s="223" t="str">
        <f t="shared" si="3"/>
        <v/>
      </c>
      <c r="AP935" s="223" t="str">
        <f>IFERROR(VLOOKUP(AM935,ORFEO2025!H:O,5,0),"")</f>
        <v/>
      </c>
      <c r="AQ935" s="223" t="str">
        <f>IFERROR(VLOOKUP(AM935,ORFEO2025!H:O,6,0),"")</f>
        <v/>
      </c>
      <c r="AR935" s="223" t="str">
        <f>IFERROR(VLOOKUP(AM935,ORFEO2025!H:O,7,0),"")</f>
        <v/>
      </c>
      <c r="AS935" s="223" t="str">
        <f>IFERROR(VLOOKUP(AM935,ORFEO2025!H:O,8,0),"")</f>
        <v/>
      </c>
      <c r="AT935" s="224" t="str">
        <f>IFERROR(VLOOKUP(AM935,ORFEO2025!H:O,9,0),"")</f>
        <v/>
      </c>
    </row>
    <row r="936">
      <c r="A936" s="261">
        <v>2.0255920384911E13</v>
      </c>
      <c r="B936" s="229"/>
      <c r="C936" s="28"/>
      <c r="D936" s="24"/>
      <c r="E936" s="227"/>
      <c r="F936" s="216" t="b">
        <v>1</v>
      </c>
      <c r="G936" s="24"/>
      <c r="H936" s="24"/>
      <c r="I936" s="209"/>
      <c r="J936" s="219" t="str">
        <f t="shared" si="6"/>
        <v/>
      </c>
      <c r="K936" s="24"/>
      <c r="L936" s="24"/>
      <c r="M936" s="24"/>
      <c r="N936" s="24"/>
      <c r="O936" s="24"/>
      <c r="P936" s="24"/>
      <c r="Q936" s="24"/>
      <c r="R936" s="24"/>
      <c r="S936" s="27"/>
      <c r="T936" s="24"/>
      <c r="U936" s="24"/>
      <c r="V936" s="24"/>
      <c r="W936" s="24"/>
      <c r="X936" s="209"/>
      <c r="Y936" s="216"/>
      <c r="Z936" s="216" t="str">
        <f t="shared" si="2"/>
        <v/>
      </c>
      <c r="AA936" s="216"/>
      <c r="AB936" s="216" t="str">
        <f>ORFEO2025!H2492</f>
        <v/>
      </c>
      <c r="AC936" s="216" t="str">
        <f>ORFEO2025!G2492</f>
        <v/>
      </c>
      <c r="AD936" s="24"/>
      <c r="AE936" s="24"/>
      <c r="AF936" s="24"/>
      <c r="AG936" s="24"/>
      <c r="AH936" s="24"/>
      <c r="AI936" s="24"/>
      <c r="AJ936" s="24"/>
      <c r="AK936" s="24"/>
      <c r="AL936" s="209"/>
      <c r="AM936" s="24"/>
      <c r="AN936" s="24"/>
      <c r="AO936" s="223" t="str">
        <f t="shared" si="3"/>
        <v/>
      </c>
      <c r="AP936" s="223" t="str">
        <f>IFERROR(VLOOKUP(AM936,ORFEO2025!H:O,5,0),"")</f>
        <v/>
      </c>
      <c r="AQ936" s="223" t="str">
        <f>IFERROR(VLOOKUP(AM936,ORFEO2025!H:O,6,0),"")</f>
        <v/>
      </c>
      <c r="AR936" s="223" t="str">
        <f>IFERROR(VLOOKUP(AM936,ORFEO2025!H:O,7,0),"")</f>
        <v/>
      </c>
      <c r="AS936" s="223" t="str">
        <f>IFERROR(VLOOKUP(AM936,ORFEO2025!H:O,8,0),"")</f>
        <v/>
      </c>
      <c r="AT936" s="224" t="str">
        <f>IFERROR(VLOOKUP(AM936,ORFEO2025!H:O,9,0),"")</f>
        <v/>
      </c>
    </row>
    <row r="937">
      <c r="A937" s="261">
        <v>2.0255920393501E13</v>
      </c>
      <c r="B937" s="229"/>
      <c r="C937" s="28"/>
      <c r="D937" s="24"/>
      <c r="E937" s="227"/>
      <c r="F937" s="216" t="b">
        <v>1</v>
      </c>
      <c r="G937" s="24"/>
      <c r="H937" s="24"/>
      <c r="I937" s="209"/>
      <c r="J937" s="219" t="str">
        <f t="shared" si="6"/>
        <v/>
      </c>
      <c r="K937" s="24"/>
      <c r="L937" s="24"/>
      <c r="M937" s="24"/>
      <c r="N937" s="24"/>
      <c r="O937" s="24"/>
      <c r="P937" s="24"/>
      <c r="Q937" s="24"/>
      <c r="R937" s="24"/>
      <c r="S937" s="27"/>
      <c r="T937" s="24"/>
      <c r="U937" s="24"/>
      <c r="V937" s="24"/>
      <c r="W937" s="24"/>
      <c r="X937" s="209"/>
      <c r="Y937" s="216"/>
      <c r="Z937" s="216" t="str">
        <f t="shared" si="2"/>
        <v/>
      </c>
      <c r="AA937" s="216"/>
      <c r="AB937" s="216" t="str">
        <f>ORFEO2025!H2493</f>
        <v/>
      </c>
      <c r="AC937" s="216" t="str">
        <f>ORFEO2025!G2493</f>
        <v/>
      </c>
      <c r="AD937" s="24"/>
      <c r="AE937" s="24"/>
      <c r="AF937" s="24"/>
      <c r="AG937" s="24"/>
      <c r="AH937" s="24"/>
      <c r="AI937" s="24"/>
      <c r="AJ937" s="24"/>
      <c r="AK937" s="24"/>
      <c r="AL937" s="209"/>
      <c r="AM937" s="24"/>
      <c r="AN937" s="24"/>
      <c r="AO937" s="223" t="str">
        <f t="shared" si="3"/>
        <v/>
      </c>
      <c r="AP937" s="223" t="str">
        <f>IFERROR(VLOOKUP(AM937,ORFEO2025!H:O,5,0),"")</f>
        <v/>
      </c>
      <c r="AQ937" s="223" t="str">
        <f>IFERROR(VLOOKUP(AM937,ORFEO2025!H:O,6,0),"")</f>
        <v/>
      </c>
      <c r="AR937" s="223" t="str">
        <f>IFERROR(VLOOKUP(AM937,ORFEO2025!H:O,7,0),"")</f>
        <v/>
      </c>
      <c r="AS937" s="223" t="str">
        <f>IFERROR(VLOOKUP(AM937,ORFEO2025!H:O,8,0),"")</f>
        <v/>
      </c>
      <c r="AT937" s="224" t="str">
        <f>IFERROR(VLOOKUP(AM937,ORFEO2025!H:O,9,0),"")</f>
        <v/>
      </c>
    </row>
    <row r="938">
      <c r="A938" s="261">
        <v>2.0255920395761E13</v>
      </c>
      <c r="B938" s="229"/>
      <c r="C938" s="28"/>
      <c r="D938" s="24"/>
      <c r="E938" s="227"/>
      <c r="F938" s="216" t="b">
        <v>1</v>
      </c>
      <c r="G938" s="24"/>
      <c r="H938" s="24"/>
      <c r="I938" s="209"/>
      <c r="J938" s="219" t="str">
        <f t="shared" si="6"/>
        <v/>
      </c>
      <c r="K938" s="24"/>
      <c r="L938" s="24"/>
      <c r="M938" s="24"/>
      <c r="N938" s="24"/>
      <c r="O938" s="24"/>
      <c r="P938" s="24"/>
      <c r="Q938" s="24"/>
      <c r="R938" s="24"/>
      <c r="S938" s="27"/>
      <c r="T938" s="24"/>
      <c r="U938" s="24"/>
      <c r="V938" s="24"/>
      <c r="W938" s="24"/>
      <c r="X938" s="209"/>
      <c r="Y938" s="216"/>
      <c r="Z938" s="216" t="str">
        <f t="shared" si="2"/>
        <v/>
      </c>
      <c r="AA938" s="216"/>
      <c r="AB938" s="216" t="str">
        <f>ORFEO2025!H2494</f>
        <v/>
      </c>
      <c r="AC938" s="216" t="str">
        <f>ORFEO2025!G2494</f>
        <v/>
      </c>
      <c r="AD938" s="24"/>
      <c r="AE938" s="24"/>
      <c r="AF938" s="24"/>
      <c r="AG938" s="24"/>
      <c r="AH938" s="24"/>
      <c r="AI938" s="24"/>
      <c r="AJ938" s="24"/>
      <c r="AK938" s="24"/>
      <c r="AL938" s="209"/>
      <c r="AM938" s="24"/>
      <c r="AN938" s="24"/>
      <c r="AO938" s="223" t="str">
        <f t="shared" si="3"/>
        <v/>
      </c>
      <c r="AP938" s="223" t="str">
        <f>IFERROR(VLOOKUP(AM938,ORFEO2025!H:O,5,0),"")</f>
        <v/>
      </c>
      <c r="AQ938" s="223" t="str">
        <f>IFERROR(VLOOKUP(AM938,ORFEO2025!H:O,6,0),"")</f>
        <v/>
      </c>
      <c r="AR938" s="223" t="str">
        <f>IFERROR(VLOOKUP(AM938,ORFEO2025!H:O,7,0),"")</f>
        <v/>
      </c>
      <c r="AS938" s="223" t="str">
        <f>IFERROR(VLOOKUP(AM938,ORFEO2025!H:O,8,0),"")</f>
        <v/>
      </c>
      <c r="AT938" s="224" t="str">
        <f>IFERROR(VLOOKUP(AM938,ORFEO2025!H:O,9,0),"")</f>
        <v/>
      </c>
    </row>
    <row r="939">
      <c r="A939" s="261">
        <v>2.0255920401351E13</v>
      </c>
      <c r="B939" s="229"/>
      <c r="C939" s="28"/>
      <c r="D939" s="24"/>
      <c r="E939" s="227"/>
      <c r="F939" s="216" t="b">
        <v>1</v>
      </c>
      <c r="G939" s="24"/>
      <c r="H939" s="24"/>
      <c r="I939" s="209"/>
      <c r="J939" s="219" t="str">
        <f t="shared" si="6"/>
        <v/>
      </c>
      <c r="K939" s="24"/>
      <c r="L939" s="24"/>
      <c r="M939" s="24"/>
      <c r="N939" s="24"/>
      <c r="O939" s="24"/>
      <c r="P939" s="24"/>
      <c r="Q939" s="24"/>
      <c r="R939" s="24"/>
      <c r="S939" s="27"/>
      <c r="T939" s="24"/>
      <c r="U939" s="24"/>
      <c r="V939" s="24"/>
      <c r="W939" s="24"/>
      <c r="X939" s="209"/>
      <c r="Y939" s="216"/>
      <c r="Z939" s="216" t="str">
        <f t="shared" si="2"/>
        <v/>
      </c>
      <c r="AA939" s="216"/>
      <c r="AB939" s="216" t="str">
        <f>ORFEO2025!H2495</f>
        <v/>
      </c>
      <c r="AC939" s="216" t="str">
        <f>ORFEO2025!G2495</f>
        <v/>
      </c>
      <c r="AD939" s="24"/>
      <c r="AE939" s="24"/>
      <c r="AF939" s="24"/>
      <c r="AG939" s="24"/>
      <c r="AH939" s="24"/>
      <c r="AI939" s="24"/>
      <c r="AJ939" s="24"/>
      <c r="AK939" s="24"/>
      <c r="AL939" s="209"/>
      <c r="AM939" s="24"/>
      <c r="AN939" s="24"/>
      <c r="AO939" s="223" t="str">
        <f t="shared" si="3"/>
        <v/>
      </c>
      <c r="AP939" s="223" t="str">
        <f>IFERROR(VLOOKUP(AM939,ORFEO2025!H:O,5,0),"")</f>
        <v/>
      </c>
      <c r="AQ939" s="223" t="str">
        <f>IFERROR(VLOOKUP(AM939,ORFEO2025!H:O,6,0),"")</f>
        <v/>
      </c>
      <c r="AR939" s="223" t="str">
        <f>IFERROR(VLOOKUP(AM939,ORFEO2025!H:O,7,0),"")</f>
        <v/>
      </c>
      <c r="AS939" s="223" t="str">
        <f>IFERROR(VLOOKUP(AM939,ORFEO2025!H:O,8,0),"")</f>
        <v/>
      </c>
      <c r="AT939" s="224" t="str">
        <f>IFERROR(VLOOKUP(AM939,ORFEO2025!H:O,9,0),"")</f>
        <v/>
      </c>
    </row>
    <row r="940">
      <c r="A940" s="261">
        <v>2.0255920401361E13</v>
      </c>
      <c r="B940" s="229"/>
      <c r="C940" s="28"/>
      <c r="D940" s="24"/>
      <c r="E940" s="227"/>
      <c r="F940" s="216" t="b">
        <v>1</v>
      </c>
      <c r="G940" s="24"/>
      <c r="H940" s="24"/>
      <c r="I940" s="209"/>
      <c r="J940" s="219" t="str">
        <f t="shared" si="6"/>
        <v/>
      </c>
      <c r="K940" s="24"/>
      <c r="L940" s="24"/>
      <c r="M940" s="24"/>
      <c r="N940" s="24"/>
      <c r="O940" s="24"/>
      <c r="P940" s="24"/>
      <c r="Q940" s="24"/>
      <c r="R940" s="24"/>
      <c r="S940" s="27"/>
      <c r="T940" s="24"/>
      <c r="U940" s="24"/>
      <c r="V940" s="24"/>
      <c r="W940" s="24"/>
      <c r="X940" s="209"/>
      <c r="Y940" s="216"/>
      <c r="Z940" s="216" t="str">
        <f t="shared" si="2"/>
        <v/>
      </c>
      <c r="AA940" s="216"/>
      <c r="AB940" s="216" t="str">
        <f>ORFEO2025!H2496</f>
        <v/>
      </c>
      <c r="AC940" s="216" t="str">
        <f>ORFEO2025!G2496</f>
        <v/>
      </c>
      <c r="AD940" s="24"/>
      <c r="AE940" s="24"/>
      <c r="AF940" s="24"/>
      <c r="AG940" s="24"/>
      <c r="AH940" s="24"/>
      <c r="AI940" s="24"/>
      <c r="AJ940" s="24"/>
      <c r="AK940" s="24"/>
      <c r="AL940" s="209"/>
      <c r="AM940" s="24"/>
      <c r="AN940" s="24"/>
      <c r="AO940" s="223" t="str">
        <f t="shared" si="3"/>
        <v/>
      </c>
      <c r="AP940" s="223" t="str">
        <f>IFERROR(VLOOKUP(AM940,ORFEO2025!H:O,5,0),"")</f>
        <v/>
      </c>
      <c r="AQ940" s="223" t="str">
        <f>IFERROR(VLOOKUP(AM940,ORFEO2025!H:O,6,0),"")</f>
        <v/>
      </c>
      <c r="AR940" s="223" t="str">
        <f>IFERROR(VLOOKUP(AM940,ORFEO2025!H:O,7,0),"")</f>
        <v/>
      </c>
      <c r="AS940" s="223" t="str">
        <f>IFERROR(VLOOKUP(AM940,ORFEO2025!H:O,8,0),"")</f>
        <v/>
      </c>
      <c r="AT940" s="224" t="str">
        <f>IFERROR(VLOOKUP(AM940,ORFEO2025!H:O,9,0),"")</f>
        <v/>
      </c>
    </row>
    <row r="941">
      <c r="A941" s="261">
        <v>2.0255920401411E13</v>
      </c>
      <c r="B941" s="229"/>
      <c r="C941" s="28"/>
      <c r="D941" s="24"/>
      <c r="E941" s="227"/>
      <c r="F941" s="216" t="b">
        <v>1</v>
      </c>
      <c r="G941" s="24"/>
      <c r="H941" s="24"/>
      <c r="I941" s="209"/>
      <c r="J941" s="219" t="str">
        <f t="shared" si="6"/>
        <v/>
      </c>
      <c r="K941" s="24"/>
      <c r="L941" s="24"/>
      <c r="M941" s="24"/>
      <c r="N941" s="24"/>
      <c r="O941" s="24"/>
      <c r="P941" s="24"/>
      <c r="Q941" s="24"/>
      <c r="R941" s="24"/>
      <c r="S941" s="27"/>
      <c r="T941" s="24"/>
      <c r="U941" s="24"/>
      <c r="V941" s="24"/>
      <c r="W941" s="24"/>
      <c r="X941" s="209"/>
      <c r="Y941" s="216"/>
      <c r="Z941" s="216" t="str">
        <f t="shared" si="2"/>
        <v/>
      </c>
      <c r="AA941" s="216"/>
      <c r="AB941" s="216" t="str">
        <f>ORFEO2025!H2497</f>
        <v/>
      </c>
      <c r="AC941" s="216" t="str">
        <f>ORFEO2025!G2497</f>
        <v/>
      </c>
      <c r="AD941" s="24"/>
      <c r="AE941" s="24"/>
      <c r="AF941" s="24"/>
      <c r="AG941" s="24"/>
      <c r="AH941" s="24"/>
      <c r="AI941" s="24"/>
      <c r="AJ941" s="24"/>
      <c r="AK941" s="24"/>
      <c r="AL941" s="209"/>
      <c r="AM941" s="24"/>
      <c r="AN941" s="24"/>
      <c r="AO941" s="223" t="str">
        <f t="shared" si="3"/>
        <v/>
      </c>
      <c r="AP941" s="223" t="str">
        <f>IFERROR(VLOOKUP(AM941,ORFEO2025!H:O,5,0),"")</f>
        <v/>
      </c>
      <c r="AQ941" s="223" t="str">
        <f>IFERROR(VLOOKUP(AM941,ORFEO2025!H:O,6,0),"")</f>
        <v/>
      </c>
      <c r="AR941" s="223" t="str">
        <f>IFERROR(VLOOKUP(AM941,ORFEO2025!H:O,7,0),"")</f>
        <v/>
      </c>
      <c r="AS941" s="223" t="str">
        <f>IFERROR(VLOOKUP(AM941,ORFEO2025!H:O,8,0),"")</f>
        <v/>
      </c>
      <c r="AT941" s="224" t="str">
        <f>IFERROR(VLOOKUP(AM941,ORFEO2025!H:O,9,0),"")</f>
        <v/>
      </c>
    </row>
    <row r="942">
      <c r="A942" s="261">
        <v>2.0255920401511E13</v>
      </c>
      <c r="B942" s="229"/>
      <c r="C942" s="230" t="s">
        <v>3780</v>
      </c>
      <c r="D942" s="24"/>
      <c r="E942" s="227"/>
      <c r="F942" s="216" t="b">
        <v>1</v>
      </c>
      <c r="G942" s="24"/>
      <c r="H942" s="24"/>
      <c r="I942" s="209"/>
      <c r="J942" s="219" t="str">
        <f t="shared" si="6"/>
        <v/>
      </c>
      <c r="K942" s="24"/>
      <c r="L942" s="24"/>
      <c r="M942" s="24"/>
      <c r="N942" s="24"/>
      <c r="O942" s="24"/>
      <c r="P942" s="24"/>
      <c r="Q942" s="24"/>
      <c r="R942" s="24"/>
      <c r="S942" s="27"/>
      <c r="T942" s="24"/>
      <c r="U942" s="24"/>
      <c r="V942" s="24"/>
      <c r="W942" s="24"/>
      <c r="X942" s="209"/>
      <c r="Y942" s="216"/>
      <c r="Z942" s="216" t="str">
        <f t="shared" si="2"/>
        <v/>
      </c>
      <c r="AA942" s="216"/>
      <c r="AB942" s="216" t="str">
        <f>ORFEO2025!H2498</f>
        <v/>
      </c>
      <c r="AC942" s="216" t="str">
        <f>ORFEO2025!G2498</f>
        <v/>
      </c>
      <c r="AD942" s="24"/>
      <c r="AE942" s="24"/>
      <c r="AF942" s="24"/>
      <c r="AG942" s="24"/>
      <c r="AH942" s="24"/>
      <c r="AI942" s="24"/>
      <c r="AJ942" s="24"/>
      <c r="AK942" s="24"/>
      <c r="AL942" s="209"/>
      <c r="AM942" s="24"/>
      <c r="AN942" s="24"/>
      <c r="AO942" s="223" t="str">
        <f t="shared" si="3"/>
        <v/>
      </c>
      <c r="AP942" s="223" t="str">
        <f>IFERROR(VLOOKUP(AM942,ORFEO2025!H:O,5,0),"")</f>
        <v/>
      </c>
      <c r="AQ942" s="223" t="str">
        <f>IFERROR(VLOOKUP(AM942,ORFEO2025!H:O,6,0),"")</f>
        <v/>
      </c>
      <c r="AR942" s="223" t="str">
        <f>IFERROR(VLOOKUP(AM942,ORFEO2025!H:O,7,0),"")</f>
        <v/>
      </c>
      <c r="AS942" s="223" t="str">
        <f>IFERROR(VLOOKUP(AM942,ORFEO2025!H:O,8,0),"")</f>
        <v/>
      </c>
      <c r="AT942" s="224" t="str">
        <f>IFERROR(VLOOKUP(AM942,ORFEO2025!H:O,9,0),"")</f>
        <v/>
      </c>
    </row>
    <row r="943">
      <c r="A943" s="261">
        <v>2.0255920406211E13</v>
      </c>
      <c r="B943" s="229"/>
      <c r="C943" s="28"/>
      <c r="D943" s="24"/>
      <c r="E943" s="227"/>
      <c r="F943" s="216" t="b">
        <v>1</v>
      </c>
      <c r="G943" s="24"/>
      <c r="H943" s="24"/>
      <c r="I943" s="209"/>
      <c r="J943" s="219" t="str">
        <f t="shared" si="6"/>
        <v/>
      </c>
      <c r="K943" s="24"/>
      <c r="L943" s="24"/>
      <c r="M943" s="24"/>
      <c r="N943" s="24"/>
      <c r="O943" s="24"/>
      <c r="P943" s="24"/>
      <c r="Q943" s="24"/>
      <c r="R943" s="24"/>
      <c r="S943" s="27"/>
      <c r="T943" s="24"/>
      <c r="U943" s="24"/>
      <c r="V943" s="24"/>
      <c r="W943" s="24"/>
      <c r="X943" s="209"/>
      <c r="Y943" s="216"/>
      <c r="Z943" s="216" t="str">
        <f t="shared" si="2"/>
        <v/>
      </c>
      <c r="AA943" s="216"/>
      <c r="AB943" s="216" t="str">
        <f>ORFEO2025!H2499</f>
        <v/>
      </c>
      <c r="AC943" s="216" t="str">
        <f>ORFEO2025!G2499</f>
        <v/>
      </c>
      <c r="AD943" s="24"/>
      <c r="AE943" s="24"/>
      <c r="AF943" s="24"/>
      <c r="AG943" s="24"/>
      <c r="AH943" s="24"/>
      <c r="AI943" s="24"/>
      <c r="AJ943" s="24"/>
      <c r="AK943" s="24"/>
      <c r="AL943" s="209"/>
      <c r="AM943" s="24"/>
      <c r="AN943" s="24"/>
      <c r="AO943" s="223" t="str">
        <f t="shared" si="3"/>
        <v/>
      </c>
      <c r="AP943" s="223" t="str">
        <f>IFERROR(VLOOKUP(AM943,ORFEO2025!H:O,5,0),"")</f>
        <v/>
      </c>
      <c r="AQ943" s="223" t="str">
        <f>IFERROR(VLOOKUP(AM943,ORFEO2025!H:O,6,0),"")</f>
        <v/>
      </c>
      <c r="AR943" s="223" t="str">
        <f>IFERROR(VLOOKUP(AM943,ORFEO2025!H:O,7,0),"")</f>
        <v/>
      </c>
      <c r="AS943" s="223" t="str">
        <f>IFERROR(VLOOKUP(AM943,ORFEO2025!H:O,8,0),"")</f>
        <v/>
      </c>
      <c r="AT943" s="224" t="str">
        <f>IFERROR(VLOOKUP(AM943,ORFEO2025!H:O,9,0),"")</f>
        <v/>
      </c>
    </row>
    <row r="944">
      <c r="A944" s="261">
        <v>2.0255920407871E13</v>
      </c>
      <c r="B944" s="229"/>
      <c r="C944" s="28"/>
      <c r="D944" s="24"/>
      <c r="E944" s="227"/>
      <c r="F944" s="216" t="b">
        <v>1</v>
      </c>
      <c r="G944" s="24"/>
      <c r="H944" s="24"/>
      <c r="I944" s="209"/>
      <c r="J944" s="219" t="str">
        <f t="shared" si="6"/>
        <v/>
      </c>
      <c r="K944" s="24"/>
      <c r="L944" s="24"/>
      <c r="M944" s="24"/>
      <c r="N944" s="24"/>
      <c r="O944" s="24"/>
      <c r="P944" s="24"/>
      <c r="Q944" s="24"/>
      <c r="R944" s="24"/>
      <c r="S944" s="27"/>
      <c r="T944" s="24"/>
      <c r="U944" s="24"/>
      <c r="V944" s="24"/>
      <c r="W944" s="24"/>
      <c r="X944" s="209"/>
      <c r="Y944" s="216"/>
      <c r="Z944" s="216" t="str">
        <f t="shared" si="2"/>
        <v/>
      </c>
      <c r="AA944" s="216"/>
      <c r="AB944" s="216" t="str">
        <f>ORFEO2025!H2500</f>
        <v/>
      </c>
      <c r="AC944" s="216" t="str">
        <f>ORFEO2025!G2500</f>
        <v/>
      </c>
      <c r="AD944" s="24"/>
      <c r="AE944" s="24"/>
      <c r="AF944" s="24"/>
      <c r="AG944" s="24"/>
      <c r="AH944" s="24"/>
      <c r="AI944" s="24"/>
      <c r="AJ944" s="24"/>
      <c r="AK944" s="24"/>
      <c r="AL944" s="209"/>
      <c r="AM944" s="24"/>
      <c r="AN944" s="24"/>
      <c r="AO944" s="223" t="str">
        <f t="shared" si="3"/>
        <v/>
      </c>
      <c r="AP944" s="223" t="str">
        <f>IFERROR(VLOOKUP(AM944,ORFEO2025!H:O,5,0),"")</f>
        <v/>
      </c>
      <c r="AQ944" s="223" t="str">
        <f>IFERROR(VLOOKUP(AM944,ORFEO2025!H:O,6,0),"")</f>
        <v/>
      </c>
      <c r="AR944" s="223" t="str">
        <f>IFERROR(VLOOKUP(AM944,ORFEO2025!H:O,7,0),"")</f>
        <v/>
      </c>
      <c r="AS944" s="223" t="str">
        <f>IFERROR(VLOOKUP(AM944,ORFEO2025!H:O,8,0),"")</f>
        <v/>
      </c>
      <c r="AT944" s="224" t="str">
        <f>IFERROR(VLOOKUP(AM944,ORFEO2025!H:O,9,0),"")</f>
        <v/>
      </c>
    </row>
    <row r="945">
      <c r="A945" s="261">
        <v>2.0255920407541E13</v>
      </c>
      <c r="B945" s="229"/>
      <c r="C945" s="28"/>
      <c r="D945" s="24"/>
      <c r="E945" s="227"/>
      <c r="F945" s="216" t="b">
        <v>1</v>
      </c>
      <c r="G945" s="24"/>
      <c r="H945" s="24"/>
      <c r="I945" s="209"/>
      <c r="J945" s="219" t="str">
        <f t="shared" si="6"/>
        <v/>
      </c>
      <c r="K945" s="24"/>
      <c r="L945" s="24"/>
      <c r="M945" s="24"/>
      <c r="N945" s="24"/>
      <c r="O945" s="24"/>
      <c r="P945" s="24"/>
      <c r="Q945" s="24"/>
      <c r="R945" s="24"/>
      <c r="S945" s="27"/>
      <c r="T945" s="24"/>
      <c r="U945" s="24"/>
      <c r="V945" s="24"/>
      <c r="W945" s="24"/>
      <c r="X945" s="209"/>
      <c r="Y945" s="216"/>
      <c r="Z945" s="216" t="str">
        <f t="shared" si="2"/>
        <v/>
      </c>
      <c r="AA945" s="216"/>
      <c r="AB945" s="216" t="str">
        <f>ORFEO2025!H2501</f>
        <v/>
      </c>
      <c r="AC945" s="216" t="str">
        <f>ORFEO2025!G2501</f>
        <v/>
      </c>
      <c r="AD945" s="24"/>
      <c r="AE945" s="24"/>
      <c r="AF945" s="24"/>
      <c r="AG945" s="24"/>
      <c r="AH945" s="24"/>
      <c r="AI945" s="24"/>
      <c r="AJ945" s="24"/>
      <c r="AK945" s="24"/>
      <c r="AL945" s="209"/>
      <c r="AM945" s="24"/>
      <c r="AN945" s="24"/>
      <c r="AO945" s="223" t="str">
        <f t="shared" si="3"/>
        <v/>
      </c>
      <c r="AP945" s="223" t="str">
        <f>IFERROR(VLOOKUP(AM945,ORFEO2025!H:O,5,0),"")</f>
        <v/>
      </c>
      <c r="AQ945" s="223" t="str">
        <f>IFERROR(VLOOKUP(AM945,ORFEO2025!H:O,6,0),"")</f>
        <v/>
      </c>
      <c r="AR945" s="223" t="str">
        <f>IFERROR(VLOOKUP(AM945,ORFEO2025!H:O,7,0),"")</f>
        <v/>
      </c>
      <c r="AS945" s="223" t="str">
        <f>IFERROR(VLOOKUP(AM945,ORFEO2025!H:O,8,0),"")</f>
        <v/>
      </c>
      <c r="AT945" s="224" t="str">
        <f>IFERROR(VLOOKUP(AM945,ORFEO2025!H:O,9,0),"")</f>
        <v/>
      </c>
    </row>
    <row r="946">
      <c r="A946" s="216"/>
      <c r="B946" s="229"/>
      <c r="C946" s="28"/>
      <c r="D946" s="24"/>
      <c r="E946" s="227"/>
      <c r="F946" s="216"/>
      <c r="G946" s="24"/>
      <c r="H946" s="24"/>
      <c r="I946" s="209"/>
      <c r="J946" s="219" t="str">
        <f t="shared" si="6"/>
        <v/>
      </c>
      <c r="K946" s="24"/>
      <c r="L946" s="24"/>
      <c r="M946" s="24"/>
      <c r="N946" s="24"/>
      <c r="O946" s="24"/>
      <c r="P946" s="24"/>
      <c r="Q946" s="24"/>
      <c r="R946" s="24"/>
      <c r="S946" s="27"/>
      <c r="T946" s="24"/>
      <c r="U946" s="24"/>
      <c r="V946" s="24"/>
      <c r="W946" s="24"/>
      <c r="X946" s="209"/>
      <c r="Y946" s="216"/>
      <c r="Z946" s="216" t="str">
        <f t="shared" si="2"/>
        <v/>
      </c>
      <c r="AA946" s="216"/>
      <c r="AB946" s="216" t="str">
        <f>ORFEO2025!H2502</f>
        <v/>
      </c>
      <c r="AC946" s="216" t="str">
        <f>ORFEO2025!G2502</f>
        <v/>
      </c>
      <c r="AD946" s="24"/>
      <c r="AE946" s="24"/>
      <c r="AF946" s="24"/>
      <c r="AG946" s="24"/>
      <c r="AH946" s="24"/>
      <c r="AI946" s="24"/>
      <c r="AJ946" s="24"/>
      <c r="AK946" s="24"/>
      <c r="AL946" s="209"/>
      <c r="AM946" s="24"/>
      <c r="AN946" s="24"/>
      <c r="AO946" s="223" t="str">
        <f t="shared" si="3"/>
        <v/>
      </c>
      <c r="AP946" s="223" t="str">
        <f>IFERROR(VLOOKUP(AM946,ORFEO2025!H:O,5,0),"")</f>
        <v/>
      </c>
      <c r="AQ946" s="223" t="str">
        <f>IFERROR(VLOOKUP(AM946,ORFEO2025!H:O,6,0),"")</f>
        <v/>
      </c>
      <c r="AR946" s="223" t="str">
        <f>IFERROR(VLOOKUP(AM946,ORFEO2025!H:O,7,0),"")</f>
        <v/>
      </c>
      <c r="AS946" s="223" t="str">
        <f>IFERROR(VLOOKUP(AM946,ORFEO2025!H:O,8,0),"")</f>
        <v/>
      </c>
      <c r="AT946" s="224" t="str">
        <f>IFERROR(VLOOKUP(AM946,ORFEO2025!H:O,9,0),"")</f>
        <v/>
      </c>
    </row>
    <row r="947">
      <c r="A947" s="216">
        <v>2.0255920429041E13</v>
      </c>
      <c r="B947" s="217">
        <v>45946.0</v>
      </c>
      <c r="C947" s="230">
        <v>15.0</v>
      </c>
      <c r="D947" s="216">
        <v>2.02549159E9</v>
      </c>
      <c r="E947" s="26">
        <v>68.0</v>
      </c>
      <c r="F947" s="216" t="b">
        <v>1</v>
      </c>
      <c r="G947" s="24"/>
      <c r="H947" s="24"/>
      <c r="I947" s="209"/>
      <c r="J947" s="219" t="str">
        <f t="shared" si="6"/>
        <v/>
      </c>
      <c r="K947" s="24"/>
      <c r="L947" s="24"/>
      <c r="M947" s="24"/>
      <c r="N947" s="24"/>
      <c r="O947" s="24"/>
      <c r="P947" s="24"/>
      <c r="Q947" s="24"/>
      <c r="R947" s="24"/>
      <c r="S947" s="27"/>
      <c r="T947" s="24"/>
      <c r="U947" s="24"/>
      <c r="V947" s="24"/>
      <c r="W947" s="24"/>
      <c r="X947" s="209"/>
      <c r="Y947" s="216"/>
      <c r="Z947" s="216" t="str">
        <f t="shared" si="2"/>
        <v/>
      </c>
      <c r="AA947" s="216"/>
      <c r="AB947" s="216" t="str">
        <f>ORFEO2025!H2503</f>
        <v/>
      </c>
      <c r="AC947" s="216" t="str">
        <f>ORFEO2025!G2503</f>
        <v/>
      </c>
      <c r="AD947" s="24"/>
      <c r="AE947" s="24"/>
      <c r="AF947" s="24"/>
      <c r="AG947" s="24"/>
      <c r="AH947" s="24"/>
      <c r="AI947" s="24"/>
      <c r="AJ947" s="24"/>
      <c r="AK947" s="24"/>
      <c r="AL947" s="209"/>
      <c r="AM947" s="24"/>
      <c r="AN947" s="24"/>
      <c r="AO947" s="223" t="str">
        <f t="shared" si="3"/>
        <v/>
      </c>
      <c r="AP947" s="223" t="str">
        <f>IFERROR(VLOOKUP(AM947,ORFEO2025!H:O,5,0),"")</f>
        <v/>
      </c>
      <c r="AQ947" s="223" t="str">
        <f>IFERROR(VLOOKUP(AM947,ORFEO2025!H:O,6,0),"")</f>
        <v/>
      </c>
      <c r="AR947" s="223" t="str">
        <f>IFERROR(VLOOKUP(AM947,ORFEO2025!H:O,7,0),"")</f>
        <v/>
      </c>
      <c r="AS947" s="223" t="str">
        <f>IFERROR(VLOOKUP(AM947,ORFEO2025!H:O,8,0),"")</f>
        <v/>
      </c>
      <c r="AT947" s="224" t="str">
        <f>IFERROR(VLOOKUP(AM947,ORFEO2025!H:O,9,0),"")</f>
        <v/>
      </c>
    </row>
    <row r="948">
      <c r="A948" s="216">
        <v>2.0255920429031E13</v>
      </c>
      <c r="B948" s="217"/>
      <c r="C948" s="28"/>
      <c r="D948" s="24"/>
      <c r="E948" s="227"/>
      <c r="F948" s="216" t="b">
        <v>1</v>
      </c>
      <c r="G948" s="24"/>
      <c r="H948" s="24"/>
      <c r="I948" s="209"/>
      <c r="J948" s="219" t="str">
        <f t="shared" si="6"/>
        <v/>
      </c>
      <c r="K948" s="24"/>
      <c r="L948" s="24"/>
      <c r="M948" s="24"/>
      <c r="N948" s="24"/>
      <c r="O948" s="24"/>
      <c r="P948" s="24"/>
      <c r="Q948" s="24"/>
      <c r="R948" s="24"/>
      <c r="S948" s="27"/>
      <c r="T948" s="24"/>
      <c r="U948" s="24"/>
      <c r="V948" s="24"/>
      <c r="W948" s="24"/>
      <c r="X948" s="209"/>
      <c r="Y948" s="216"/>
      <c r="Z948" s="216" t="str">
        <f t="shared" si="2"/>
        <v/>
      </c>
      <c r="AA948" s="216"/>
      <c r="AB948" s="216" t="str">
        <f>ORFEO2025!H2504</f>
        <v/>
      </c>
      <c r="AC948" s="216" t="str">
        <f>ORFEO2025!G2504</f>
        <v/>
      </c>
      <c r="AD948" s="24"/>
      <c r="AE948" s="24"/>
      <c r="AF948" s="24"/>
      <c r="AG948" s="24"/>
      <c r="AH948" s="24"/>
      <c r="AI948" s="24"/>
      <c r="AJ948" s="24"/>
      <c r="AK948" s="24"/>
      <c r="AL948" s="209"/>
      <c r="AM948" s="24"/>
      <c r="AN948" s="24"/>
      <c r="AO948" s="223" t="str">
        <f t="shared" si="3"/>
        <v/>
      </c>
      <c r="AP948" s="223" t="str">
        <f>IFERROR(VLOOKUP(AM948,ORFEO2025!H:O,5,0),"")</f>
        <v/>
      </c>
      <c r="AQ948" s="223" t="str">
        <f>IFERROR(VLOOKUP(AM948,ORFEO2025!H:O,6,0),"")</f>
        <v/>
      </c>
      <c r="AR948" s="223" t="str">
        <f>IFERROR(VLOOKUP(AM948,ORFEO2025!H:O,7,0),"")</f>
        <v/>
      </c>
      <c r="AS948" s="223" t="str">
        <f>IFERROR(VLOOKUP(AM948,ORFEO2025!H:O,8,0),"")</f>
        <v/>
      </c>
      <c r="AT948" s="224" t="str">
        <f>IFERROR(VLOOKUP(AM948,ORFEO2025!H:O,9,0),"")</f>
        <v/>
      </c>
    </row>
    <row r="949">
      <c r="A949" s="216">
        <v>2.0255920429021E13</v>
      </c>
      <c r="B949" s="217"/>
      <c r="C949" s="28"/>
      <c r="D949" s="24"/>
      <c r="E949" s="227"/>
      <c r="F949" s="216" t="b">
        <v>1</v>
      </c>
      <c r="G949" s="24"/>
      <c r="H949" s="24"/>
      <c r="I949" s="209"/>
      <c r="J949" s="219" t="str">
        <f t="shared" si="6"/>
        <v/>
      </c>
      <c r="K949" s="24"/>
      <c r="L949" s="24"/>
      <c r="M949" s="24"/>
      <c r="N949" s="24"/>
      <c r="O949" s="24"/>
      <c r="P949" s="24"/>
      <c r="Q949" s="24"/>
      <c r="R949" s="24"/>
      <c r="S949" s="27"/>
      <c r="T949" s="24"/>
      <c r="U949" s="24"/>
      <c r="V949" s="24"/>
      <c r="W949" s="24"/>
      <c r="X949" s="209"/>
      <c r="Y949" s="216"/>
      <c r="Z949" s="216" t="str">
        <f t="shared" si="2"/>
        <v/>
      </c>
      <c r="AA949" s="216"/>
      <c r="AB949" s="216" t="str">
        <f>ORFEO2025!H2505</f>
        <v/>
      </c>
      <c r="AC949" s="216" t="str">
        <f>ORFEO2025!G2505</f>
        <v/>
      </c>
      <c r="AD949" s="24"/>
      <c r="AE949" s="24"/>
      <c r="AF949" s="24"/>
      <c r="AG949" s="24"/>
      <c r="AH949" s="24"/>
      <c r="AI949" s="24"/>
      <c r="AJ949" s="24"/>
      <c r="AK949" s="24"/>
      <c r="AL949" s="209"/>
      <c r="AM949" s="24"/>
      <c r="AN949" s="24"/>
      <c r="AO949" s="223" t="str">
        <f t="shared" si="3"/>
        <v/>
      </c>
      <c r="AP949" s="223" t="str">
        <f>IFERROR(VLOOKUP(AM949,ORFEO2025!H:O,5,0),"")</f>
        <v/>
      </c>
      <c r="AQ949" s="223" t="str">
        <f>IFERROR(VLOOKUP(AM949,ORFEO2025!H:O,6,0),"")</f>
        <v/>
      </c>
      <c r="AR949" s="223" t="str">
        <f>IFERROR(VLOOKUP(AM949,ORFEO2025!H:O,7,0),"")</f>
        <v/>
      </c>
      <c r="AS949" s="223" t="str">
        <f>IFERROR(VLOOKUP(AM949,ORFEO2025!H:O,8,0),"")</f>
        <v/>
      </c>
      <c r="AT949" s="224" t="str">
        <f>IFERROR(VLOOKUP(AM949,ORFEO2025!H:O,9,0),"")</f>
        <v/>
      </c>
    </row>
    <row r="950">
      <c r="A950" s="216">
        <v>2.0255920426751E13</v>
      </c>
      <c r="B950" s="217"/>
      <c r="C950" s="28"/>
      <c r="D950" s="24"/>
      <c r="E950" s="227"/>
      <c r="F950" s="216" t="b">
        <v>1</v>
      </c>
      <c r="G950" s="24"/>
      <c r="H950" s="24"/>
      <c r="I950" s="209"/>
      <c r="J950" s="219" t="str">
        <f t="shared" si="6"/>
        <v/>
      </c>
      <c r="K950" s="24"/>
      <c r="L950" s="24"/>
      <c r="M950" s="24"/>
      <c r="N950" s="24"/>
      <c r="O950" s="24"/>
      <c r="P950" s="24"/>
      <c r="Q950" s="24"/>
      <c r="R950" s="24"/>
      <c r="S950" s="27"/>
      <c r="T950" s="24"/>
      <c r="U950" s="24"/>
      <c r="V950" s="24"/>
      <c r="W950" s="24"/>
      <c r="X950" s="209"/>
      <c r="Y950" s="216"/>
      <c r="Z950" s="216" t="str">
        <f t="shared" si="2"/>
        <v/>
      </c>
      <c r="AA950" s="216"/>
      <c r="AB950" s="216" t="str">
        <f>ORFEO2025!H2506</f>
        <v/>
      </c>
      <c r="AC950" s="216" t="str">
        <f>ORFEO2025!G2506</f>
        <v/>
      </c>
      <c r="AD950" s="24"/>
      <c r="AE950" s="24"/>
      <c r="AF950" s="24"/>
      <c r="AG950" s="24"/>
      <c r="AH950" s="24"/>
      <c r="AI950" s="24"/>
      <c r="AJ950" s="24"/>
      <c r="AK950" s="24"/>
      <c r="AL950" s="209"/>
      <c r="AM950" s="24"/>
      <c r="AN950" s="24"/>
      <c r="AO950" s="223" t="str">
        <f t="shared" si="3"/>
        <v/>
      </c>
      <c r="AP950" s="223" t="str">
        <f>IFERROR(VLOOKUP(AM950,ORFEO2025!H:O,5,0),"")</f>
        <v/>
      </c>
      <c r="AQ950" s="223" t="str">
        <f>IFERROR(VLOOKUP(AM950,ORFEO2025!H:O,6,0),"")</f>
        <v/>
      </c>
      <c r="AR950" s="223" t="str">
        <f>IFERROR(VLOOKUP(AM950,ORFEO2025!H:O,7,0),"")</f>
        <v/>
      </c>
      <c r="AS950" s="223" t="str">
        <f>IFERROR(VLOOKUP(AM950,ORFEO2025!H:O,8,0),"")</f>
        <v/>
      </c>
      <c r="AT950" s="224" t="str">
        <f>IFERROR(VLOOKUP(AM950,ORFEO2025!H:O,9,0),"")</f>
        <v/>
      </c>
    </row>
    <row r="951">
      <c r="A951" s="216">
        <v>2.0255920427891E13</v>
      </c>
      <c r="B951" s="217"/>
      <c r="C951" s="28"/>
      <c r="D951" s="24"/>
      <c r="E951" s="227"/>
      <c r="F951" s="216" t="b">
        <v>1</v>
      </c>
      <c r="G951" s="24"/>
      <c r="H951" s="24"/>
      <c r="I951" s="209"/>
      <c r="J951" s="219" t="str">
        <f t="shared" si="6"/>
        <v/>
      </c>
      <c r="K951" s="24"/>
      <c r="L951" s="24"/>
      <c r="M951" s="24"/>
      <c r="N951" s="24"/>
      <c r="O951" s="24"/>
      <c r="P951" s="24"/>
      <c r="Q951" s="24"/>
      <c r="R951" s="24"/>
      <c r="S951" s="27"/>
      <c r="T951" s="24"/>
      <c r="U951" s="24"/>
      <c r="V951" s="24"/>
      <c r="W951" s="24"/>
      <c r="X951" s="209"/>
      <c r="Y951" s="216"/>
      <c r="Z951" s="216" t="str">
        <f t="shared" si="2"/>
        <v/>
      </c>
      <c r="AA951" s="216"/>
      <c r="AB951" s="216" t="str">
        <f>ORFEO2025!H2507</f>
        <v/>
      </c>
      <c r="AC951" s="216" t="str">
        <f>ORFEO2025!G2507</f>
        <v/>
      </c>
      <c r="AD951" s="24"/>
      <c r="AE951" s="24"/>
      <c r="AF951" s="24"/>
      <c r="AG951" s="24"/>
      <c r="AH951" s="24"/>
      <c r="AI951" s="24"/>
      <c r="AJ951" s="24"/>
      <c r="AK951" s="24"/>
      <c r="AL951" s="209"/>
      <c r="AM951" s="24"/>
      <c r="AN951" s="24"/>
      <c r="AO951" s="223" t="str">
        <f t="shared" si="3"/>
        <v/>
      </c>
      <c r="AP951" s="223" t="str">
        <f>IFERROR(VLOOKUP(AM951,ORFEO2025!H:O,5,0),"")</f>
        <v/>
      </c>
      <c r="AQ951" s="223" t="str">
        <f>IFERROR(VLOOKUP(AM951,ORFEO2025!H:O,6,0),"")</f>
        <v/>
      </c>
      <c r="AR951" s="223" t="str">
        <f>IFERROR(VLOOKUP(AM951,ORFEO2025!H:O,7,0),"")</f>
        <v/>
      </c>
      <c r="AS951" s="223" t="str">
        <f>IFERROR(VLOOKUP(AM951,ORFEO2025!H:O,8,0),"")</f>
        <v/>
      </c>
      <c r="AT951" s="224" t="str">
        <f>IFERROR(VLOOKUP(AM951,ORFEO2025!H:O,9,0),"")</f>
        <v/>
      </c>
    </row>
    <row r="952">
      <c r="A952" s="216">
        <v>2.0255920431841E13</v>
      </c>
      <c r="B952" s="217"/>
      <c r="C952" s="28"/>
      <c r="D952" s="24"/>
      <c r="E952" s="227"/>
      <c r="F952" s="216" t="b">
        <v>1</v>
      </c>
      <c r="G952" s="24"/>
      <c r="H952" s="24"/>
      <c r="I952" s="209"/>
      <c r="J952" s="219" t="str">
        <f t="shared" si="6"/>
        <v/>
      </c>
      <c r="K952" s="24"/>
      <c r="L952" s="24"/>
      <c r="M952" s="24"/>
      <c r="N952" s="24"/>
      <c r="O952" s="24"/>
      <c r="P952" s="24"/>
      <c r="Q952" s="24"/>
      <c r="R952" s="24"/>
      <c r="S952" s="27"/>
      <c r="T952" s="24"/>
      <c r="U952" s="24"/>
      <c r="V952" s="24"/>
      <c r="W952" s="24"/>
      <c r="X952" s="209"/>
      <c r="Y952" s="216"/>
      <c r="Z952" s="216" t="str">
        <f t="shared" si="2"/>
        <v/>
      </c>
      <c r="AA952" s="216"/>
      <c r="AB952" s="216" t="str">
        <f>ORFEO2025!H2508</f>
        <v/>
      </c>
      <c r="AC952" s="216" t="str">
        <f>ORFEO2025!G2508</f>
        <v/>
      </c>
      <c r="AD952" s="24"/>
      <c r="AE952" s="24"/>
      <c r="AF952" s="24"/>
      <c r="AG952" s="24"/>
      <c r="AH952" s="24"/>
      <c r="AI952" s="24"/>
      <c r="AJ952" s="24"/>
      <c r="AK952" s="24"/>
      <c r="AL952" s="209"/>
      <c r="AM952" s="24"/>
      <c r="AN952" s="24"/>
      <c r="AO952" s="223" t="str">
        <f t="shared" si="3"/>
        <v/>
      </c>
      <c r="AP952" s="223" t="str">
        <f>IFERROR(VLOOKUP(AM952,ORFEO2025!H:O,5,0),"")</f>
        <v/>
      </c>
      <c r="AQ952" s="223" t="str">
        <f>IFERROR(VLOOKUP(AM952,ORFEO2025!H:O,6,0),"")</f>
        <v/>
      </c>
      <c r="AR952" s="223" t="str">
        <f>IFERROR(VLOOKUP(AM952,ORFEO2025!H:O,7,0),"")</f>
        <v/>
      </c>
      <c r="AS952" s="223" t="str">
        <f>IFERROR(VLOOKUP(AM952,ORFEO2025!H:O,8,0),"")</f>
        <v/>
      </c>
      <c r="AT952" s="224" t="str">
        <f>IFERROR(VLOOKUP(AM952,ORFEO2025!H:O,9,0),"")</f>
        <v/>
      </c>
    </row>
    <row r="953">
      <c r="A953" s="216">
        <v>2.0255920431581E13</v>
      </c>
      <c r="B953" s="217"/>
      <c r="C953" s="28"/>
      <c r="D953" s="24"/>
      <c r="E953" s="227"/>
      <c r="F953" s="216" t="b">
        <v>1</v>
      </c>
      <c r="G953" s="24"/>
      <c r="H953" s="24"/>
      <c r="I953" s="209"/>
      <c r="J953" s="219" t="str">
        <f t="shared" si="6"/>
        <v/>
      </c>
      <c r="K953" s="24"/>
      <c r="L953" s="24"/>
      <c r="M953" s="24"/>
      <c r="N953" s="24"/>
      <c r="O953" s="24"/>
      <c r="P953" s="24"/>
      <c r="Q953" s="24"/>
      <c r="R953" s="24"/>
      <c r="S953" s="27"/>
      <c r="T953" s="24"/>
      <c r="U953" s="24"/>
      <c r="V953" s="24"/>
      <c r="W953" s="24"/>
      <c r="X953" s="209"/>
      <c r="Y953" s="216"/>
      <c r="Z953" s="216" t="str">
        <f t="shared" si="2"/>
        <v/>
      </c>
      <c r="AA953" s="216"/>
      <c r="AB953" s="216" t="str">
        <f>ORFEO2025!H2509</f>
        <v/>
      </c>
      <c r="AC953" s="216" t="str">
        <f>ORFEO2025!G2509</f>
        <v/>
      </c>
      <c r="AD953" s="24"/>
      <c r="AE953" s="24"/>
      <c r="AF953" s="24"/>
      <c r="AG953" s="24"/>
      <c r="AH953" s="24"/>
      <c r="AI953" s="24"/>
      <c r="AJ953" s="24"/>
      <c r="AK953" s="24"/>
      <c r="AL953" s="209"/>
      <c r="AM953" s="24"/>
      <c r="AN953" s="24"/>
      <c r="AO953" s="223" t="str">
        <f t="shared" si="3"/>
        <v/>
      </c>
      <c r="AP953" s="223" t="str">
        <f>IFERROR(VLOOKUP(AM953,ORFEO2025!H:O,5,0),"")</f>
        <v/>
      </c>
      <c r="AQ953" s="223" t="str">
        <f>IFERROR(VLOOKUP(AM953,ORFEO2025!H:O,6,0),"")</f>
        <v/>
      </c>
      <c r="AR953" s="223" t="str">
        <f>IFERROR(VLOOKUP(AM953,ORFEO2025!H:O,7,0),"")</f>
        <v/>
      </c>
      <c r="AS953" s="223" t="str">
        <f>IFERROR(VLOOKUP(AM953,ORFEO2025!H:O,8,0),"")</f>
        <v/>
      </c>
      <c r="AT953" s="224" t="str">
        <f>IFERROR(VLOOKUP(AM953,ORFEO2025!H:O,9,0),"")</f>
        <v/>
      </c>
    </row>
    <row r="954">
      <c r="A954" s="216">
        <v>2.0255920431401E13</v>
      </c>
      <c r="B954" s="217"/>
      <c r="C954" s="28"/>
      <c r="D954" s="24"/>
      <c r="E954" s="227"/>
      <c r="F954" s="216" t="b">
        <v>1</v>
      </c>
      <c r="G954" s="24"/>
      <c r="H954" s="24"/>
      <c r="I954" s="209"/>
      <c r="J954" s="219" t="str">
        <f t="shared" si="6"/>
        <v/>
      </c>
      <c r="K954" s="24"/>
      <c r="L954" s="24"/>
      <c r="M954" s="24"/>
      <c r="N954" s="24"/>
      <c r="O954" s="24"/>
      <c r="P954" s="24"/>
      <c r="Q954" s="24"/>
      <c r="R954" s="24"/>
      <c r="S954" s="27"/>
      <c r="T954" s="24"/>
      <c r="U954" s="24"/>
      <c r="V954" s="24"/>
      <c r="W954" s="24"/>
      <c r="X954" s="209"/>
      <c r="Y954" s="216"/>
      <c r="Z954" s="216" t="str">
        <f t="shared" si="2"/>
        <v/>
      </c>
      <c r="AA954" s="216"/>
      <c r="AB954" s="216" t="str">
        <f>ORFEO2025!H2510</f>
        <v/>
      </c>
      <c r="AC954" s="216" t="str">
        <f>ORFEO2025!G2510</f>
        <v/>
      </c>
      <c r="AD954" s="24"/>
      <c r="AE954" s="24"/>
      <c r="AF954" s="24"/>
      <c r="AG954" s="24"/>
      <c r="AH954" s="24"/>
      <c r="AI954" s="24"/>
      <c r="AJ954" s="24"/>
      <c r="AK954" s="24"/>
      <c r="AL954" s="209"/>
      <c r="AM954" s="24"/>
      <c r="AN954" s="24"/>
      <c r="AO954" s="223" t="str">
        <f t="shared" si="3"/>
        <v/>
      </c>
      <c r="AP954" s="223" t="str">
        <f>IFERROR(VLOOKUP(AM954,ORFEO2025!H:O,5,0),"")</f>
        <v/>
      </c>
      <c r="AQ954" s="223" t="str">
        <f>IFERROR(VLOOKUP(AM954,ORFEO2025!H:O,6,0),"")</f>
        <v/>
      </c>
      <c r="AR954" s="223" t="str">
        <f>IFERROR(VLOOKUP(AM954,ORFEO2025!H:O,7,0),"")</f>
        <v/>
      </c>
      <c r="AS954" s="223" t="str">
        <f>IFERROR(VLOOKUP(AM954,ORFEO2025!H:O,8,0),"")</f>
        <v/>
      </c>
      <c r="AT954" s="224" t="str">
        <f>IFERROR(VLOOKUP(AM954,ORFEO2025!H:O,9,0),"")</f>
        <v/>
      </c>
    </row>
    <row r="955">
      <c r="A955" s="216">
        <v>2.0255920431231E13</v>
      </c>
      <c r="B955" s="217"/>
      <c r="C955" s="28"/>
      <c r="D955" s="24"/>
      <c r="E955" s="227"/>
      <c r="F955" s="216" t="b">
        <v>1</v>
      </c>
      <c r="G955" s="24"/>
      <c r="H955" s="24"/>
      <c r="I955" s="209"/>
      <c r="J955" s="219" t="str">
        <f t="shared" si="6"/>
        <v/>
      </c>
      <c r="K955" s="24"/>
      <c r="L955" s="24"/>
      <c r="M955" s="24"/>
      <c r="N955" s="24"/>
      <c r="O955" s="24"/>
      <c r="P955" s="24"/>
      <c r="Q955" s="24"/>
      <c r="R955" s="24"/>
      <c r="S955" s="27"/>
      <c r="T955" s="24"/>
      <c r="U955" s="24"/>
      <c r="V955" s="24"/>
      <c r="W955" s="24"/>
      <c r="X955" s="209"/>
      <c r="Y955" s="216"/>
      <c r="Z955" s="216" t="str">
        <f t="shared" si="2"/>
        <v/>
      </c>
      <c r="AA955" s="216"/>
      <c r="AB955" s="216" t="str">
        <f>ORFEO2025!H2511</f>
        <v/>
      </c>
      <c r="AC955" s="216" t="str">
        <f>ORFEO2025!G2511</f>
        <v/>
      </c>
      <c r="AD955" s="24"/>
      <c r="AE955" s="24"/>
      <c r="AF955" s="24"/>
      <c r="AG955" s="24"/>
      <c r="AH955" s="24"/>
      <c r="AI955" s="24"/>
      <c r="AJ955" s="24"/>
      <c r="AK955" s="24"/>
      <c r="AL955" s="209"/>
      <c r="AM955" s="24"/>
      <c r="AN955" s="24"/>
      <c r="AO955" s="223" t="str">
        <f t="shared" si="3"/>
        <v/>
      </c>
      <c r="AP955" s="223" t="str">
        <f>IFERROR(VLOOKUP(AM955,ORFEO2025!H:O,5,0),"")</f>
        <v/>
      </c>
      <c r="AQ955" s="223" t="str">
        <f>IFERROR(VLOOKUP(AM955,ORFEO2025!H:O,6,0),"")</f>
        <v/>
      </c>
      <c r="AR955" s="223" t="str">
        <f>IFERROR(VLOOKUP(AM955,ORFEO2025!H:O,7,0),"")</f>
        <v/>
      </c>
      <c r="AS955" s="223" t="str">
        <f>IFERROR(VLOOKUP(AM955,ORFEO2025!H:O,8,0),"")</f>
        <v/>
      </c>
      <c r="AT955" s="224" t="str">
        <f>IFERROR(VLOOKUP(AM955,ORFEO2025!H:O,9,0),"")</f>
        <v/>
      </c>
    </row>
    <row r="956">
      <c r="A956" s="216">
        <v>2.0255920430831E13</v>
      </c>
      <c r="B956" s="217"/>
      <c r="C956" s="28"/>
      <c r="D956" s="24"/>
      <c r="E956" s="227"/>
      <c r="F956" s="216" t="b">
        <v>1</v>
      </c>
      <c r="G956" s="24"/>
      <c r="H956" s="24"/>
      <c r="I956" s="209"/>
      <c r="J956" s="219" t="str">
        <f t="shared" si="6"/>
        <v/>
      </c>
      <c r="K956" s="24"/>
      <c r="L956" s="24"/>
      <c r="M956" s="24"/>
      <c r="N956" s="24"/>
      <c r="O956" s="24"/>
      <c r="P956" s="24"/>
      <c r="Q956" s="24"/>
      <c r="R956" s="24"/>
      <c r="S956" s="27"/>
      <c r="T956" s="24"/>
      <c r="U956" s="24"/>
      <c r="V956" s="24"/>
      <c r="W956" s="24"/>
      <c r="X956" s="209"/>
      <c r="Y956" s="216"/>
      <c r="Z956" s="216" t="str">
        <f t="shared" si="2"/>
        <v/>
      </c>
      <c r="AA956" s="216"/>
      <c r="AB956" s="216" t="str">
        <f>ORFEO2025!H2512</f>
        <v/>
      </c>
      <c r="AC956" s="216" t="str">
        <f>ORFEO2025!G2512</f>
        <v/>
      </c>
      <c r="AD956" s="24"/>
      <c r="AE956" s="24"/>
      <c r="AF956" s="24"/>
      <c r="AG956" s="24"/>
      <c r="AH956" s="24"/>
      <c r="AI956" s="24"/>
      <c r="AJ956" s="24"/>
      <c r="AK956" s="24"/>
      <c r="AL956" s="209"/>
      <c r="AM956" s="24"/>
      <c r="AN956" s="24"/>
      <c r="AO956" s="223" t="str">
        <f t="shared" si="3"/>
        <v/>
      </c>
      <c r="AP956" s="223" t="str">
        <f>IFERROR(VLOOKUP(AM956,ORFEO2025!H:O,5,0),"")</f>
        <v/>
      </c>
      <c r="AQ956" s="223" t="str">
        <f>IFERROR(VLOOKUP(AM956,ORFEO2025!H:O,6,0),"")</f>
        <v/>
      </c>
      <c r="AR956" s="223" t="str">
        <f>IFERROR(VLOOKUP(AM956,ORFEO2025!H:O,7,0),"")</f>
        <v/>
      </c>
      <c r="AS956" s="223" t="str">
        <f>IFERROR(VLOOKUP(AM956,ORFEO2025!H:O,8,0),"")</f>
        <v/>
      </c>
      <c r="AT956" s="224" t="str">
        <f>IFERROR(VLOOKUP(AM956,ORFEO2025!H:O,9,0),"")</f>
        <v/>
      </c>
    </row>
    <row r="957">
      <c r="A957" s="216">
        <v>2.0255920429061E13</v>
      </c>
      <c r="B957" s="217"/>
      <c r="C957" s="28"/>
      <c r="D957" s="24"/>
      <c r="E957" s="227"/>
      <c r="F957" s="216" t="b">
        <v>1</v>
      </c>
      <c r="G957" s="24"/>
      <c r="H957" s="24"/>
      <c r="I957" s="209"/>
      <c r="J957" s="219" t="str">
        <f t="shared" si="6"/>
        <v/>
      </c>
      <c r="K957" s="24"/>
      <c r="L957" s="24"/>
      <c r="M957" s="24"/>
      <c r="N957" s="24"/>
      <c r="O957" s="24"/>
      <c r="P957" s="24"/>
      <c r="Q957" s="24"/>
      <c r="R957" s="24"/>
      <c r="S957" s="27"/>
      <c r="T957" s="24"/>
      <c r="U957" s="24"/>
      <c r="V957" s="24"/>
      <c r="W957" s="24"/>
      <c r="X957" s="209"/>
      <c r="Y957" s="216"/>
      <c r="Z957" s="216" t="str">
        <f t="shared" si="2"/>
        <v/>
      </c>
      <c r="AA957" s="216"/>
      <c r="AB957" s="216" t="str">
        <f>ORFEO2025!H2513</f>
        <v/>
      </c>
      <c r="AC957" s="216" t="str">
        <f>ORFEO2025!G2513</f>
        <v/>
      </c>
      <c r="AD957" s="24"/>
      <c r="AE957" s="24"/>
      <c r="AF957" s="24"/>
      <c r="AG957" s="24"/>
      <c r="AH957" s="24"/>
      <c r="AI957" s="24"/>
      <c r="AJ957" s="24"/>
      <c r="AK957" s="24"/>
      <c r="AL957" s="209"/>
      <c r="AM957" s="24"/>
      <c r="AN957" s="24"/>
      <c r="AO957" s="223" t="str">
        <f t="shared" si="3"/>
        <v/>
      </c>
      <c r="AP957" s="223" t="str">
        <f>IFERROR(VLOOKUP(AM957,ORFEO2025!H:O,5,0),"")</f>
        <v/>
      </c>
      <c r="AQ957" s="223" t="str">
        <f>IFERROR(VLOOKUP(AM957,ORFEO2025!H:O,6,0),"")</f>
        <v/>
      </c>
      <c r="AR957" s="223" t="str">
        <f>IFERROR(VLOOKUP(AM957,ORFEO2025!H:O,7,0),"")</f>
        <v/>
      </c>
      <c r="AS957" s="223" t="str">
        <f>IFERROR(VLOOKUP(AM957,ORFEO2025!H:O,8,0),"")</f>
        <v/>
      </c>
      <c r="AT957" s="224" t="str">
        <f>IFERROR(VLOOKUP(AM957,ORFEO2025!H:O,9,0),"")</f>
        <v/>
      </c>
    </row>
    <row r="958">
      <c r="A958" s="216">
        <v>2.0255920429051E13</v>
      </c>
      <c r="B958" s="217"/>
      <c r="C958" s="28"/>
      <c r="D958" s="24"/>
      <c r="E958" s="227"/>
      <c r="F958" s="216" t="b">
        <v>1</v>
      </c>
      <c r="G958" s="24"/>
      <c r="H958" s="24"/>
      <c r="I958" s="209"/>
      <c r="J958" s="219" t="str">
        <f t="shared" si="6"/>
        <v/>
      </c>
      <c r="K958" s="24"/>
      <c r="L958" s="24"/>
      <c r="M958" s="24"/>
      <c r="N958" s="24"/>
      <c r="O958" s="24"/>
      <c r="P958" s="24"/>
      <c r="Q958" s="24"/>
      <c r="R958" s="24"/>
      <c r="S958" s="27"/>
      <c r="T958" s="24"/>
      <c r="U958" s="24"/>
      <c r="V958" s="24"/>
      <c r="W958" s="24"/>
      <c r="X958" s="209"/>
      <c r="Y958" s="216"/>
      <c r="Z958" s="216" t="str">
        <f t="shared" si="2"/>
        <v/>
      </c>
      <c r="AA958" s="216"/>
      <c r="AB958" s="216" t="str">
        <f>ORFEO2025!H2514</f>
        <v/>
      </c>
      <c r="AC958" s="216" t="str">
        <f>ORFEO2025!G2514</f>
        <v/>
      </c>
      <c r="AD958" s="24"/>
      <c r="AE958" s="24"/>
      <c r="AF958" s="24"/>
      <c r="AG958" s="24"/>
      <c r="AH958" s="24"/>
      <c r="AI958" s="24"/>
      <c r="AJ958" s="24"/>
      <c r="AK958" s="24"/>
      <c r="AL958" s="209"/>
      <c r="AM958" s="24"/>
      <c r="AN958" s="24"/>
      <c r="AO958" s="223" t="str">
        <f t="shared" si="3"/>
        <v/>
      </c>
      <c r="AP958" s="223" t="str">
        <f>IFERROR(VLOOKUP(AM958,ORFEO2025!H:O,5,0),"")</f>
        <v/>
      </c>
      <c r="AQ958" s="223" t="str">
        <f>IFERROR(VLOOKUP(AM958,ORFEO2025!H:O,6,0),"")</f>
        <v/>
      </c>
      <c r="AR958" s="223" t="str">
        <f>IFERROR(VLOOKUP(AM958,ORFEO2025!H:O,7,0),"")</f>
        <v/>
      </c>
      <c r="AS958" s="223" t="str">
        <f>IFERROR(VLOOKUP(AM958,ORFEO2025!H:O,8,0),"")</f>
        <v/>
      </c>
      <c r="AT958" s="224" t="str">
        <f>IFERROR(VLOOKUP(AM958,ORFEO2025!H:O,9,0),"")</f>
        <v/>
      </c>
    </row>
    <row r="959">
      <c r="A959" s="216">
        <v>2.0255920429011E13</v>
      </c>
      <c r="B959" s="217"/>
      <c r="C959" s="28"/>
      <c r="D959" s="24"/>
      <c r="E959" s="227"/>
      <c r="F959" s="216" t="b">
        <v>1</v>
      </c>
      <c r="G959" s="24"/>
      <c r="H959" s="24"/>
      <c r="I959" s="209"/>
      <c r="J959" s="219" t="str">
        <f t="shared" si="6"/>
        <v/>
      </c>
      <c r="K959" s="24"/>
      <c r="L959" s="24"/>
      <c r="M959" s="24"/>
      <c r="N959" s="24"/>
      <c r="O959" s="24"/>
      <c r="P959" s="24"/>
      <c r="Q959" s="24"/>
      <c r="R959" s="24"/>
      <c r="S959" s="27"/>
      <c r="T959" s="24"/>
      <c r="U959" s="24"/>
      <c r="V959" s="24"/>
      <c r="W959" s="24"/>
      <c r="X959" s="209"/>
      <c r="Y959" s="216"/>
      <c r="Z959" s="216" t="str">
        <f t="shared" si="2"/>
        <v/>
      </c>
      <c r="AA959" s="216"/>
      <c r="AB959" s="216" t="str">
        <f>ORFEO2025!H2515</f>
        <v/>
      </c>
      <c r="AC959" s="216" t="str">
        <f>ORFEO2025!G2515</f>
        <v/>
      </c>
      <c r="AD959" s="24"/>
      <c r="AE959" s="24"/>
      <c r="AF959" s="24"/>
      <c r="AG959" s="24"/>
      <c r="AH959" s="24"/>
      <c r="AI959" s="24"/>
      <c r="AJ959" s="24"/>
      <c r="AK959" s="24"/>
      <c r="AL959" s="209"/>
      <c r="AM959" s="24"/>
      <c r="AN959" s="24"/>
      <c r="AO959" s="223" t="str">
        <f t="shared" si="3"/>
        <v/>
      </c>
      <c r="AP959" s="223" t="str">
        <f>IFERROR(VLOOKUP(AM959,ORFEO2025!H:O,5,0),"")</f>
        <v/>
      </c>
      <c r="AQ959" s="223" t="str">
        <f>IFERROR(VLOOKUP(AM959,ORFEO2025!H:O,6,0),"")</f>
        <v/>
      </c>
      <c r="AR959" s="223" t="str">
        <f>IFERROR(VLOOKUP(AM959,ORFEO2025!H:O,7,0),"")</f>
        <v/>
      </c>
      <c r="AS959" s="223" t="str">
        <f>IFERROR(VLOOKUP(AM959,ORFEO2025!H:O,8,0),"")</f>
        <v/>
      </c>
      <c r="AT959" s="224" t="str">
        <f>IFERROR(VLOOKUP(AM959,ORFEO2025!H:O,9,0),"")</f>
        <v/>
      </c>
    </row>
    <row r="960">
      <c r="A960" s="216">
        <v>2.0255920429001E13</v>
      </c>
      <c r="B960" s="217"/>
      <c r="C960" s="28"/>
      <c r="D960" s="24"/>
      <c r="E960" s="227"/>
      <c r="F960" s="216" t="b">
        <v>1</v>
      </c>
      <c r="G960" s="24"/>
      <c r="H960" s="24"/>
      <c r="I960" s="209"/>
      <c r="J960" s="219" t="str">
        <f t="shared" si="6"/>
        <v/>
      </c>
      <c r="K960" s="24"/>
      <c r="L960" s="24"/>
      <c r="M960" s="24"/>
      <c r="N960" s="24"/>
      <c r="O960" s="24"/>
      <c r="P960" s="24"/>
      <c r="Q960" s="24"/>
      <c r="R960" s="24"/>
      <c r="S960" s="27"/>
      <c r="T960" s="24"/>
      <c r="U960" s="24"/>
      <c r="V960" s="24"/>
      <c r="W960" s="24"/>
      <c r="X960" s="209"/>
      <c r="Y960" s="216"/>
      <c r="Z960" s="216" t="str">
        <f t="shared" si="2"/>
        <v/>
      </c>
      <c r="AA960" s="216"/>
      <c r="AB960" s="216" t="str">
        <f>ORFEO2025!H2516</f>
        <v/>
      </c>
      <c r="AC960" s="216" t="str">
        <f>ORFEO2025!G2516</f>
        <v/>
      </c>
      <c r="AD960" s="24"/>
      <c r="AE960" s="24"/>
      <c r="AF960" s="24"/>
      <c r="AG960" s="24"/>
      <c r="AH960" s="24"/>
      <c r="AI960" s="24"/>
      <c r="AJ960" s="24"/>
      <c r="AK960" s="24"/>
      <c r="AL960" s="209"/>
      <c r="AM960" s="24"/>
      <c r="AN960" s="24"/>
      <c r="AO960" s="223" t="str">
        <f t="shared" si="3"/>
        <v/>
      </c>
      <c r="AP960" s="223" t="str">
        <f>IFERROR(VLOOKUP(AM960,ORFEO2025!H:O,5,0),"")</f>
        <v/>
      </c>
      <c r="AQ960" s="223" t="str">
        <f>IFERROR(VLOOKUP(AM960,ORFEO2025!H:O,6,0),"")</f>
        <v/>
      </c>
      <c r="AR960" s="223" t="str">
        <f>IFERROR(VLOOKUP(AM960,ORFEO2025!H:O,7,0),"")</f>
        <v/>
      </c>
      <c r="AS960" s="223" t="str">
        <f>IFERROR(VLOOKUP(AM960,ORFEO2025!H:O,8,0),"")</f>
        <v/>
      </c>
      <c r="AT960" s="224" t="str">
        <f>IFERROR(VLOOKUP(AM960,ORFEO2025!H:O,9,0),"")</f>
        <v/>
      </c>
    </row>
    <row r="961">
      <c r="A961" s="255">
        <v>2.0255920426391E13</v>
      </c>
      <c r="B961" s="217"/>
      <c r="C961" s="28"/>
      <c r="D961" s="24"/>
      <c r="E961" s="227"/>
      <c r="F961" s="216" t="b">
        <v>1</v>
      </c>
      <c r="G961" s="24"/>
      <c r="H961" s="24"/>
      <c r="I961" s="209"/>
      <c r="J961" s="219" t="str">
        <f t="shared" si="6"/>
        <v/>
      </c>
      <c r="K961" s="24"/>
      <c r="L961" s="24"/>
      <c r="M961" s="24"/>
      <c r="N961" s="24"/>
      <c r="O961" s="24"/>
      <c r="P961" s="24"/>
      <c r="Q961" s="24"/>
      <c r="R961" s="24"/>
      <c r="S961" s="27"/>
      <c r="T961" s="24"/>
      <c r="U961" s="24"/>
      <c r="V961" s="24"/>
      <c r="W961" s="24"/>
      <c r="X961" s="209"/>
      <c r="Y961" s="216"/>
      <c r="Z961" s="216" t="str">
        <f t="shared" si="2"/>
        <v/>
      </c>
      <c r="AA961" s="216"/>
      <c r="AB961" s="216" t="str">
        <f>ORFEO2025!H2517</f>
        <v/>
      </c>
      <c r="AC961" s="216" t="str">
        <f>ORFEO2025!G2517</f>
        <v/>
      </c>
      <c r="AD961" s="24"/>
      <c r="AE961" s="24"/>
      <c r="AF961" s="24"/>
      <c r="AG961" s="24"/>
      <c r="AH961" s="24"/>
      <c r="AI961" s="24"/>
      <c r="AJ961" s="24"/>
      <c r="AK961" s="24"/>
      <c r="AL961" s="209"/>
      <c r="AM961" s="24"/>
      <c r="AN961" s="24"/>
      <c r="AO961" s="223" t="str">
        <f t="shared" si="3"/>
        <v/>
      </c>
      <c r="AP961" s="223" t="str">
        <f>IFERROR(VLOOKUP(AM961,ORFEO2025!H:O,5,0),"")</f>
        <v/>
      </c>
      <c r="AQ961" s="223" t="str">
        <f>IFERROR(VLOOKUP(AM961,ORFEO2025!H:O,6,0),"")</f>
        <v/>
      </c>
      <c r="AR961" s="223" t="str">
        <f>IFERROR(VLOOKUP(AM961,ORFEO2025!H:O,7,0),"")</f>
        <v/>
      </c>
      <c r="AS961" s="223" t="str">
        <f>IFERROR(VLOOKUP(AM961,ORFEO2025!H:O,8,0),"")</f>
        <v/>
      </c>
      <c r="AT961" s="224" t="str">
        <f>IFERROR(VLOOKUP(AM961,ORFEO2025!H:O,9,0),"")</f>
        <v/>
      </c>
    </row>
    <row r="962">
      <c r="B962" s="217"/>
      <c r="C962" s="28"/>
      <c r="D962" s="24"/>
      <c r="E962" s="227"/>
      <c r="F962" s="216"/>
      <c r="G962" s="24"/>
      <c r="H962" s="24"/>
      <c r="I962" s="209"/>
      <c r="J962" s="219" t="str">
        <f t="shared" si="6"/>
        <v/>
      </c>
      <c r="K962" s="24"/>
      <c r="L962" s="24"/>
      <c r="M962" s="24"/>
      <c r="N962" s="24"/>
      <c r="O962" s="24"/>
      <c r="P962" s="24"/>
      <c r="Q962" s="24"/>
      <c r="R962" s="24"/>
      <c r="S962" s="27"/>
      <c r="T962" s="24"/>
      <c r="U962" s="24"/>
      <c r="V962" s="24"/>
      <c r="W962" s="24"/>
      <c r="X962" s="209"/>
      <c r="Y962" s="216"/>
      <c r="Z962" s="216" t="str">
        <f t="shared" si="2"/>
        <v/>
      </c>
      <c r="AA962" s="216"/>
      <c r="AB962" s="216" t="str">
        <f>ORFEO2025!H2518</f>
        <v/>
      </c>
      <c r="AC962" s="216" t="str">
        <f>ORFEO2025!G2518</f>
        <v/>
      </c>
      <c r="AD962" s="24"/>
      <c r="AE962" s="24"/>
      <c r="AF962" s="24"/>
      <c r="AG962" s="24"/>
      <c r="AH962" s="24"/>
      <c r="AI962" s="24"/>
      <c r="AJ962" s="24"/>
      <c r="AK962" s="24"/>
      <c r="AL962" s="209"/>
      <c r="AM962" s="24"/>
      <c r="AN962" s="24"/>
      <c r="AO962" s="223" t="str">
        <f t="shared" si="3"/>
        <v/>
      </c>
      <c r="AP962" s="223" t="str">
        <f>IFERROR(VLOOKUP(AM962,ORFEO2025!H:O,5,0),"")</f>
        <v/>
      </c>
      <c r="AQ962" s="223" t="str">
        <f>IFERROR(VLOOKUP(AM962,ORFEO2025!H:O,6,0),"")</f>
        <v/>
      </c>
      <c r="AR962" s="223" t="str">
        <f>IFERROR(VLOOKUP(AM962,ORFEO2025!H:O,7,0),"")</f>
        <v/>
      </c>
      <c r="AS962" s="223" t="str">
        <f>IFERROR(VLOOKUP(AM962,ORFEO2025!H:O,8,0),"")</f>
        <v/>
      </c>
      <c r="AT962" s="224" t="str">
        <f>IFERROR(VLOOKUP(AM962,ORFEO2025!H:O,9,0),"")</f>
        <v/>
      </c>
    </row>
    <row r="963">
      <c r="A963" s="269">
        <v>2.0255920419391E13</v>
      </c>
      <c r="B963" s="217">
        <v>45946.0</v>
      </c>
      <c r="C963" s="230">
        <v>12.0</v>
      </c>
      <c r="D963" s="216">
        <v>2.025491661E9</v>
      </c>
      <c r="E963" s="26">
        <v>69.0</v>
      </c>
      <c r="F963" s="216" t="b">
        <v>1</v>
      </c>
      <c r="G963" s="24"/>
      <c r="H963" s="24"/>
      <c r="I963" s="209"/>
      <c r="J963" s="219" t="str">
        <f t="shared" si="6"/>
        <v/>
      </c>
      <c r="K963" s="24"/>
      <c r="L963" s="24"/>
      <c r="M963" s="24"/>
      <c r="N963" s="24"/>
      <c r="O963" s="24"/>
      <c r="P963" s="24"/>
      <c r="Q963" s="24"/>
      <c r="R963" s="24"/>
      <c r="S963" s="27"/>
      <c r="T963" s="24"/>
      <c r="U963" s="24"/>
      <c r="V963" s="24"/>
      <c r="W963" s="24"/>
      <c r="X963" s="209"/>
      <c r="Y963" s="216"/>
      <c r="Z963" s="216" t="str">
        <f t="shared" si="2"/>
        <v/>
      </c>
      <c r="AA963" s="216"/>
      <c r="AB963" s="216" t="str">
        <f>ORFEO2025!H2519</f>
        <v/>
      </c>
      <c r="AC963" s="216" t="str">
        <f>ORFEO2025!G2519</f>
        <v/>
      </c>
      <c r="AD963" s="24"/>
      <c r="AE963" s="24"/>
      <c r="AF963" s="24"/>
      <c r="AG963" s="24"/>
      <c r="AH963" s="24"/>
      <c r="AI963" s="24"/>
      <c r="AJ963" s="24"/>
      <c r="AK963" s="24"/>
      <c r="AL963" s="209"/>
      <c r="AM963" s="24"/>
      <c r="AN963" s="24"/>
      <c r="AO963" s="223" t="str">
        <f t="shared" si="3"/>
        <v/>
      </c>
      <c r="AP963" s="223" t="str">
        <f>IFERROR(VLOOKUP(AM963,ORFEO2025!H:O,5,0),"")</f>
        <v/>
      </c>
      <c r="AQ963" s="223" t="str">
        <f>IFERROR(VLOOKUP(AM963,ORFEO2025!H:O,6,0),"")</f>
        <v/>
      </c>
      <c r="AR963" s="223" t="str">
        <f>IFERROR(VLOOKUP(AM963,ORFEO2025!H:O,7,0),"")</f>
        <v/>
      </c>
      <c r="AS963" s="223" t="str">
        <f>IFERROR(VLOOKUP(AM963,ORFEO2025!H:O,8,0),"")</f>
        <v/>
      </c>
      <c r="AT963" s="224" t="str">
        <f>IFERROR(VLOOKUP(AM963,ORFEO2025!H:O,9,0),"")</f>
        <v/>
      </c>
    </row>
    <row r="964">
      <c r="A964" s="269">
        <v>2.0255920419491E13</v>
      </c>
      <c r="B964" s="217"/>
      <c r="C964" s="28"/>
      <c r="D964" s="24"/>
      <c r="E964" s="227"/>
      <c r="F964" s="216" t="b">
        <v>1</v>
      </c>
      <c r="G964" s="24"/>
      <c r="H964" s="24"/>
      <c r="I964" s="209"/>
      <c r="J964" s="219" t="str">
        <f t="shared" si="6"/>
        <v/>
      </c>
      <c r="K964" s="24"/>
      <c r="L964" s="24"/>
      <c r="M964" s="24"/>
      <c r="N964" s="24"/>
      <c r="O964" s="24"/>
      <c r="P964" s="24"/>
      <c r="Q964" s="24"/>
      <c r="R964" s="24"/>
      <c r="S964" s="27"/>
      <c r="T964" s="24"/>
      <c r="U964" s="24"/>
      <c r="V964" s="24"/>
      <c r="W964" s="24"/>
      <c r="X964" s="209"/>
      <c r="Y964" s="216"/>
      <c r="Z964" s="216" t="str">
        <f t="shared" si="2"/>
        <v/>
      </c>
      <c r="AA964" s="216"/>
      <c r="AB964" s="216" t="str">
        <f>ORFEO2025!H2520</f>
        <v/>
      </c>
      <c r="AC964" s="216" t="str">
        <f>ORFEO2025!G2520</f>
        <v/>
      </c>
      <c r="AD964" s="24"/>
      <c r="AE964" s="24"/>
      <c r="AF964" s="24"/>
      <c r="AG964" s="24"/>
      <c r="AH964" s="24"/>
      <c r="AI964" s="24"/>
      <c r="AJ964" s="24"/>
      <c r="AK964" s="24"/>
      <c r="AL964" s="209"/>
      <c r="AM964" s="24"/>
      <c r="AN964" s="24"/>
      <c r="AO964" s="223" t="str">
        <f t="shared" si="3"/>
        <v/>
      </c>
      <c r="AP964" s="223" t="str">
        <f>IFERROR(VLOOKUP(AM964,ORFEO2025!H:O,5,0),"")</f>
        <v/>
      </c>
      <c r="AQ964" s="223" t="str">
        <f>IFERROR(VLOOKUP(AM964,ORFEO2025!H:O,6,0),"")</f>
        <v/>
      </c>
      <c r="AR964" s="223" t="str">
        <f>IFERROR(VLOOKUP(AM964,ORFEO2025!H:O,7,0),"")</f>
        <v/>
      </c>
      <c r="AS964" s="223" t="str">
        <f>IFERROR(VLOOKUP(AM964,ORFEO2025!H:O,8,0),"")</f>
        <v/>
      </c>
      <c r="AT964" s="224" t="str">
        <f>IFERROR(VLOOKUP(AM964,ORFEO2025!H:O,9,0),"")</f>
        <v/>
      </c>
    </row>
    <row r="965">
      <c r="A965" s="269">
        <v>2.0255920419561E13</v>
      </c>
      <c r="B965" s="217"/>
      <c r="C965" s="28"/>
      <c r="D965" s="24"/>
      <c r="E965" s="227"/>
      <c r="F965" s="216" t="b">
        <v>1</v>
      </c>
      <c r="G965" s="24"/>
      <c r="H965" s="24"/>
      <c r="I965" s="209"/>
      <c r="J965" s="219" t="str">
        <f t="shared" si="6"/>
        <v/>
      </c>
      <c r="K965" s="24"/>
      <c r="L965" s="24"/>
      <c r="M965" s="24"/>
      <c r="N965" s="24"/>
      <c r="O965" s="24"/>
      <c r="P965" s="24"/>
      <c r="Q965" s="24"/>
      <c r="R965" s="24"/>
      <c r="S965" s="27"/>
      <c r="T965" s="24"/>
      <c r="U965" s="24"/>
      <c r="V965" s="24"/>
      <c r="W965" s="24"/>
      <c r="X965" s="209"/>
      <c r="Y965" s="216"/>
      <c r="Z965" s="216" t="str">
        <f t="shared" si="2"/>
        <v/>
      </c>
      <c r="AA965" s="216"/>
      <c r="AB965" s="216" t="str">
        <f>ORFEO2025!H2521</f>
        <v/>
      </c>
      <c r="AC965" s="216" t="str">
        <f>ORFEO2025!G2521</f>
        <v/>
      </c>
      <c r="AD965" s="24"/>
      <c r="AE965" s="24"/>
      <c r="AF965" s="24"/>
      <c r="AG965" s="24"/>
      <c r="AH965" s="24"/>
      <c r="AI965" s="24"/>
      <c r="AJ965" s="24"/>
      <c r="AK965" s="24"/>
      <c r="AL965" s="209"/>
      <c r="AM965" s="24"/>
      <c r="AN965" s="24"/>
      <c r="AO965" s="223" t="str">
        <f t="shared" si="3"/>
        <v/>
      </c>
      <c r="AP965" s="223" t="str">
        <f>IFERROR(VLOOKUP(AM965,ORFEO2025!H:O,5,0),"")</f>
        <v/>
      </c>
      <c r="AQ965" s="223" t="str">
        <f>IFERROR(VLOOKUP(AM965,ORFEO2025!H:O,6,0),"")</f>
        <v/>
      </c>
      <c r="AR965" s="223" t="str">
        <f>IFERROR(VLOOKUP(AM965,ORFEO2025!H:O,7,0),"")</f>
        <v/>
      </c>
      <c r="AS965" s="223" t="str">
        <f>IFERROR(VLOOKUP(AM965,ORFEO2025!H:O,8,0),"")</f>
        <v/>
      </c>
      <c r="AT965" s="224" t="str">
        <f>IFERROR(VLOOKUP(AM965,ORFEO2025!H:O,9,0),"")</f>
        <v/>
      </c>
    </row>
    <row r="966">
      <c r="A966" s="269">
        <v>2.0255920420301E13</v>
      </c>
      <c r="B966" s="217"/>
      <c r="C966" s="28"/>
      <c r="D966" s="24"/>
      <c r="E966" s="227"/>
      <c r="F966" s="216" t="b">
        <v>1</v>
      </c>
      <c r="G966" s="24"/>
      <c r="H966" s="24"/>
      <c r="I966" s="209"/>
      <c r="J966" s="219" t="str">
        <f t="shared" si="6"/>
        <v/>
      </c>
      <c r="K966" s="24"/>
      <c r="L966" s="24"/>
      <c r="M966" s="24"/>
      <c r="N966" s="24"/>
      <c r="O966" s="24"/>
      <c r="P966" s="24"/>
      <c r="Q966" s="24"/>
      <c r="R966" s="24"/>
      <c r="S966" s="27"/>
      <c r="T966" s="24"/>
      <c r="U966" s="24"/>
      <c r="V966" s="24"/>
      <c r="W966" s="24"/>
      <c r="X966" s="209"/>
      <c r="Y966" s="216"/>
      <c r="Z966" s="216" t="str">
        <f t="shared" si="2"/>
        <v/>
      </c>
      <c r="AA966" s="216"/>
      <c r="AB966" s="216" t="str">
        <f>ORFEO2025!H2522</f>
        <v/>
      </c>
      <c r="AC966" s="216" t="str">
        <f>ORFEO2025!G2522</f>
        <v/>
      </c>
      <c r="AD966" s="24"/>
      <c r="AE966" s="24"/>
      <c r="AF966" s="24"/>
      <c r="AG966" s="24"/>
      <c r="AH966" s="24"/>
      <c r="AI966" s="24"/>
      <c r="AJ966" s="24"/>
      <c r="AK966" s="24"/>
      <c r="AL966" s="209"/>
      <c r="AM966" s="24"/>
      <c r="AN966" s="24"/>
      <c r="AO966" s="223" t="str">
        <f t="shared" si="3"/>
        <v/>
      </c>
      <c r="AP966" s="223" t="str">
        <f>IFERROR(VLOOKUP(AM966,ORFEO2025!H:O,5,0),"")</f>
        <v/>
      </c>
      <c r="AQ966" s="223" t="str">
        <f>IFERROR(VLOOKUP(AM966,ORFEO2025!H:O,6,0),"")</f>
        <v/>
      </c>
      <c r="AR966" s="223" t="str">
        <f>IFERROR(VLOOKUP(AM966,ORFEO2025!H:O,7,0),"")</f>
        <v/>
      </c>
      <c r="AS966" s="223" t="str">
        <f>IFERROR(VLOOKUP(AM966,ORFEO2025!H:O,8,0),"")</f>
        <v/>
      </c>
      <c r="AT966" s="224" t="str">
        <f>IFERROR(VLOOKUP(AM966,ORFEO2025!H:O,9,0),"")</f>
        <v/>
      </c>
    </row>
    <row r="967">
      <c r="A967" s="269">
        <v>2.0255920421161E13</v>
      </c>
      <c r="B967" s="217"/>
      <c r="C967" s="28"/>
      <c r="D967" s="24"/>
      <c r="E967" s="227"/>
      <c r="F967" s="216" t="b">
        <v>1</v>
      </c>
      <c r="G967" s="24"/>
      <c r="H967" s="24"/>
      <c r="I967" s="209"/>
      <c r="J967" s="219" t="str">
        <f t="shared" si="6"/>
        <v/>
      </c>
      <c r="K967" s="24"/>
      <c r="L967" s="24"/>
      <c r="M967" s="24"/>
      <c r="N967" s="24"/>
      <c r="O967" s="24"/>
      <c r="P967" s="24"/>
      <c r="Q967" s="24"/>
      <c r="R967" s="24"/>
      <c r="S967" s="27"/>
      <c r="T967" s="24"/>
      <c r="U967" s="24"/>
      <c r="V967" s="24"/>
      <c r="W967" s="24"/>
      <c r="X967" s="209"/>
      <c r="Y967" s="216"/>
      <c r="Z967" s="216" t="str">
        <f t="shared" si="2"/>
        <v/>
      </c>
      <c r="AA967" s="216"/>
      <c r="AB967" s="216" t="str">
        <f>ORFEO2025!H2523</f>
        <v/>
      </c>
      <c r="AC967" s="216" t="str">
        <f>ORFEO2025!G2523</f>
        <v/>
      </c>
      <c r="AD967" s="24"/>
      <c r="AE967" s="24"/>
      <c r="AF967" s="24"/>
      <c r="AG967" s="24"/>
      <c r="AH967" s="24"/>
      <c r="AI967" s="24"/>
      <c r="AJ967" s="24"/>
      <c r="AK967" s="24"/>
      <c r="AL967" s="209"/>
      <c r="AM967" s="24"/>
      <c r="AN967" s="24"/>
      <c r="AO967" s="223" t="str">
        <f t="shared" si="3"/>
        <v/>
      </c>
      <c r="AP967" s="223" t="str">
        <f>IFERROR(VLOOKUP(AM967,ORFEO2025!H:O,5,0),"")</f>
        <v/>
      </c>
      <c r="AQ967" s="223" t="str">
        <f>IFERROR(VLOOKUP(AM967,ORFEO2025!H:O,6,0),"")</f>
        <v/>
      </c>
      <c r="AR967" s="223" t="str">
        <f>IFERROR(VLOOKUP(AM967,ORFEO2025!H:O,7,0),"")</f>
        <v/>
      </c>
      <c r="AS967" s="223" t="str">
        <f>IFERROR(VLOOKUP(AM967,ORFEO2025!H:O,8,0),"")</f>
        <v/>
      </c>
      <c r="AT967" s="224" t="str">
        <f>IFERROR(VLOOKUP(AM967,ORFEO2025!H:O,9,0),"")</f>
        <v/>
      </c>
    </row>
    <row r="968">
      <c r="A968" s="269">
        <v>2.0255920422791E13</v>
      </c>
      <c r="B968" s="217"/>
      <c r="C968" s="28"/>
      <c r="D968" s="24"/>
      <c r="E968" s="227"/>
      <c r="F968" s="216" t="b">
        <v>1</v>
      </c>
      <c r="G968" s="24"/>
      <c r="H968" s="24"/>
      <c r="I968" s="209"/>
      <c r="J968" s="219" t="str">
        <f t="shared" si="6"/>
        <v/>
      </c>
      <c r="K968" s="24"/>
      <c r="L968" s="24"/>
      <c r="M968" s="24"/>
      <c r="N968" s="24"/>
      <c r="O968" s="24"/>
      <c r="P968" s="24"/>
      <c r="Q968" s="24"/>
      <c r="R968" s="24"/>
      <c r="S968" s="27"/>
      <c r="T968" s="24"/>
      <c r="U968" s="24"/>
      <c r="V968" s="24"/>
      <c r="W968" s="24"/>
      <c r="X968" s="209"/>
      <c r="Y968" s="216"/>
      <c r="Z968" s="216" t="str">
        <f t="shared" si="2"/>
        <v/>
      </c>
      <c r="AA968" s="216"/>
      <c r="AB968" s="216" t="str">
        <f>ORFEO2025!H2524</f>
        <v/>
      </c>
      <c r="AC968" s="216" t="str">
        <f>ORFEO2025!G2524</f>
        <v/>
      </c>
      <c r="AD968" s="24"/>
      <c r="AE968" s="24"/>
      <c r="AF968" s="24"/>
      <c r="AG968" s="24"/>
      <c r="AH968" s="24"/>
      <c r="AI968" s="24"/>
      <c r="AJ968" s="24"/>
      <c r="AK968" s="24"/>
      <c r="AL968" s="209"/>
      <c r="AM968" s="24"/>
      <c r="AN968" s="24"/>
      <c r="AO968" s="223" t="str">
        <f t="shared" si="3"/>
        <v/>
      </c>
      <c r="AP968" s="223" t="str">
        <f>IFERROR(VLOOKUP(AM968,ORFEO2025!H:O,5,0),"")</f>
        <v/>
      </c>
      <c r="AQ968" s="223" t="str">
        <f>IFERROR(VLOOKUP(AM968,ORFEO2025!H:O,6,0),"")</f>
        <v/>
      </c>
      <c r="AR968" s="223" t="str">
        <f>IFERROR(VLOOKUP(AM968,ORFEO2025!H:O,7,0),"")</f>
        <v/>
      </c>
      <c r="AS968" s="223" t="str">
        <f>IFERROR(VLOOKUP(AM968,ORFEO2025!H:O,8,0),"")</f>
        <v/>
      </c>
      <c r="AT968" s="224" t="str">
        <f>IFERROR(VLOOKUP(AM968,ORFEO2025!H:O,9,0),"")</f>
        <v/>
      </c>
    </row>
    <row r="969">
      <c r="A969" s="269">
        <v>2.0255920422801E13</v>
      </c>
      <c r="B969" s="217"/>
      <c r="C969" s="28"/>
      <c r="D969" s="24"/>
      <c r="E969" s="227"/>
      <c r="F969" s="216" t="b">
        <v>1</v>
      </c>
      <c r="G969" s="24"/>
      <c r="H969" s="24"/>
      <c r="I969" s="209"/>
      <c r="J969" s="219" t="str">
        <f t="shared" si="6"/>
        <v/>
      </c>
      <c r="K969" s="24"/>
      <c r="L969" s="24"/>
      <c r="M969" s="24"/>
      <c r="N969" s="24"/>
      <c r="O969" s="24"/>
      <c r="P969" s="24"/>
      <c r="Q969" s="24"/>
      <c r="R969" s="24"/>
      <c r="S969" s="27"/>
      <c r="T969" s="24"/>
      <c r="U969" s="24"/>
      <c r="V969" s="24"/>
      <c r="W969" s="24"/>
      <c r="X969" s="209"/>
      <c r="Y969" s="216"/>
      <c r="Z969" s="216" t="str">
        <f t="shared" si="2"/>
        <v/>
      </c>
      <c r="AA969" s="216"/>
      <c r="AB969" s="216" t="str">
        <f>ORFEO2025!H2525</f>
        <v/>
      </c>
      <c r="AC969" s="216" t="str">
        <f>ORFEO2025!G2525</f>
        <v/>
      </c>
      <c r="AD969" s="24"/>
      <c r="AE969" s="24"/>
      <c r="AF969" s="24"/>
      <c r="AG969" s="24"/>
      <c r="AH969" s="24"/>
      <c r="AI969" s="24"/>
      <c r="AJ969" s="24"/>
      <c r="AK969" s="24"/>
      <c r="AL969" s="209"/>
      <c r="AM969" s="24"/>
      <c r="AN969" s="24"/>
      <c r="AO969" s="223" t="str">
        <f t="shared" si="3"/>
        <v/>
      </c>
      <c r="AP969" s="223" t="str">
        <f>IFERROR(VLOOKUP(AM969,ORFEO2025!H:O,5,0),"")</f>
        <v/>
      </c>
      <c r="AQ969" s="223" t="str">
        <f>IFERROR(VLOOKUP(AM969,ORFEO2025!H:O,6,0),"")</f>
        <v/>
      </c>
      <c r="AR969" s="223" t="str">
        <f>IFERROR(VLOOKUP(AM969,ORFEO2025!H:O,7,0),"")</f>
        <v/>
      </c>
      <c r="AS969" s="223" t="str">
        <f>IFERROR(VLOOKUP(AM969,ORFEO2025!H:O,8,0),"")</f>
        <v/>
      </c>
      <c r="AT969" s="224" t="str">
        <f>IFERROR(VLOOKUP(AM969,ORFEO2025!H:O,9,0),"")</f>
        <v/>
      </c>
    </row>
    <row r="970">
      <c r="A970" s="269">
        <v>2.0255920425491E13</v>
      </c>
      <c r="B970" s="217"/>
      <c r="C970" s="28"/>
      <c r="D970" s="24"/>
      <c r="E970" s="227"/>
      <c r="F970" s="216" t="b">
        <v>1</v>
      </c>
      <c r="G970" s="24"/>
      <c r="H970" s="24"/>
      <c r="I970" s="209"/>
      <c r="J970" s="219" t="str">
        <f t="shared" si="6"/>
        <v/>
      </c>
      <c r="K970" s="24"/>
      <c r="L970" s="24"/>
      <c r="M970" s="24"/>
      <c r="N970" s="24"/>
      <c r="O970" s="24"/>
      <c r="P970" s="24"/>
      <c r="Q970" s="24"/>
      <c r="R970" s="24"/>
      <c r="S970" s="27"/>
      <c r="T970" s="24"/>
      <c r="U970" s="24"/>
      <c r="V970" s="24"/>
      <c r="W970" s="24"/>
      <c r="X970" s="209"/>
      <c r="Y970" s="216"/>
      <c r="Z970" s="216" t="str">
        <f t="shared" si="2"/>
        <v/>
      </c>
      <c r="AA970" s="216"/>
      <c r="AB970" s="216" t="str">
        <f>ORFEO2025!H2526</f>
        <v/>
      </c>
      <c r="AC970" s="216" t="str">
        <f>ORFEO2025!G2526</f>
        <v/>
      </c>
      <c r="AD970" s="24"/>
      <c r="AE970" s="24"/>
      <c r="AF970" s="24"/>
      <c r="AG970" s="24"/>
      <c r="AH970" s="24"/>
      <c r="AI970" s="24"/>
      <c r="AJ970" s="24"/>
      <c r="AK970" s="24"/>
      <c r="AL970" s="209"/>
      <c r="AM970" s="24"/>
      <c r="AN970" s="24"/>
      <c r="AO970" s="223" t="str">
        <f t="shared" si="3"/>
        <v/>
      </c>
      <c r="AP970" s="223" t="str">
        <f>IFERROR(VLOOKUP(AM970,ORFEO2025!H:O,5,0),"")</f>
        <v/>
      </c>
      <c r="AQ970" s="223" t="str">
        <f>IFERROR(VLOOKUP(AM970,ORFEO2025!H:O,6,0),"")</f>
        <v/>
      </c>
      <c r="AR970" s="223" t="str">
        <f>IFERROR(VLOOKUP(AM970,ORFEO2025!H:O,7,0),"")</f>
        <v/>
      </c>
      <c r="AS970" s="223" t="str">
        <f>IFERROR(VLOOKUP(AM970,ORFEO2025!H:O,8,0),"")</f>
        <v/>
      </c>
      <c r="AT970" s="224" t="str">
        <f>IFERROR(VLOOKUP(AM970,ORFEO2025!H:O,9,0),"")</f>
        <v/>
      </c>
    </row>
    <row r="971">
      <c r="A971" s="269">
        <v>2.0255920420761E13</v>
      </c>
      <c r="B971" s="217"/>
      <c r="C971" s="28"/>
      <c r="D971" s="24"/>
      <c r="E971" s="227"/>
      <c r="F971" s="216" t="b">
        <v>1</v>
      </c>
      <c r="G971" s="24"/>
      <c r="H971" s="24"/>
      <c r="I971" s="209"/>
      <c r="J971" s="219" t="str">
        <f t="shared" si="6"/>
        <v/>
      </c>
      <c r="K971" s="24"/>
      <c r="L971" s="24"/>
      <c r="M971" s="24"/>
      <c r="N971" s="24"/>
      <c r="O971" s="24"/>
      <c r="P971" s="24"/>
      <c r="Q971" s="24"/>
      <c r="R971" s="24"/>
      <c r="S971" s="27"/>
      <c r="T971" s="24"/>
      <c r="U971" s="24"/>
      <c r="V971" s="24"/>
      <c r="W971" s="24"/>
      <c r="X971" s="209"/>
      <c r="Y971" s="216"/>
      <c r="Z971" s="216" t="str">
        <f t="shared" si="2"/>
        <v/>
      </c>
      <c r="AA971" s="216"/>
      <c r="AB971" s="216" t="str">
        <f>ORFEO2025!H2527</f>
        <v/>
      </c>
      <c r="AC971" s="216" t="str">
        <f>ORFEO2025!G2527</f>
        <v/>
      </c>
      <c r="AD971" s="24"/>
      <c r="AE971" s="24"/>
      <c r="AF971" s="24"/>
      <c r="AG971" s="24"/>
      <c r="AH971" s="24"/>
      <c r="AI971" s="24"/>
      <c r="AJ971" s="24"/>
      <c r="AK971" s="24"/>
      <c r="AL971" s="209"/>
      <c r="AM971" s="24"/>
      <c r="AN971" s="24"/>
      <c r="AO971" s="223" t="str">
        <f t="shared" si="3"/>
        <v/>
      </c>
      <c r="AP971" s="223" t="str">
        <f>IFERROR(VLOOKUP(AM971,ORFEO2025!H:O,5,0),"")</f>
        <v/>
      </c>
      <c r="AQ971" s="223" t="str">
        <f>IFERROR(VLOOKUP(AM971,ORFEO2025!H:O,6,0),"")</f>
        <v/>
      </c>
      <c r="AR971" s="223" t="str">
        <f>IFERROR(VLOOKUP(AM971,ORFEO2025!H:O,7,0),"")</f>
        <v/>
      </c>
      <c r="AS971" s="223" t="str">
        <f>IFERROR(VLOOKUP(AM971,ORFEO2025!H:O,8,0),"")</f>
        <v/>
      </c>
      <c r="AT971" s="224" t="str">
        <f>IFERROR(VLOOKUP(AM971,ORFEO2025!H:O,9,0),"")</f>
        <v/>
      </c>
    </row>
    <row r="972">
      <c r="A972" s="269">
        <v>2.0255920421001E13</v>
      </c>
      <c r="B972" s="217"/>
      <c r="C972" s="28"/>
      <c r="D972" s="24"/>
      <c r="E972" s="227"/>
      <c r="F972" s="216" t="b">
        <v>1</v>
      </c>
      <c r="G972" s="24"/>
      <c r="H972" s="24"/>
      <c r="I972" s="209"/>
      <c r="J972" s="219" t="str">
        <f t="shared" si="6"/>
        <v/>
      </c>
      <c r="K972" s="24"/>
      <c r="L972" s="24"/>
      <c r="M972" s="24"/>
      <c r="N972" s="24"/>
      <c r="O972" s="24"/>
      <c r="P972" s="24"/>
      <c r="Q972" s="24"/>
      <c r="R972" s="24"/>
      <c r="S972" s="27"/>
      <c r="T972" s="24"/>
      <c r="U972" s="24"/>
      <c r="V972" s="24"/>
      <c r="W972" s="24"/>
      <c r="X972" s="209"/>
      <c r="Y972" s="216"/>
      <c r="Z972" s="216" t="str">
        <f t="shared" si="2"/>
        <v/>
      </c>
      <c r="AA972" s="216"/>
      <c r="AB972" s="216" t="str">
        <f>ORFEO2025!H2528</f>
        <v/>
      </c>
      <c r="AC972" s="216" t="str">
        <f>ORFEO2025!G2528</f>
        <v/>
      </c>
      <c r="AD972" s="24"/>
      <c r="AE972" s="24"/>
      <c r="AF972" s="24"/>
      <c r="AG972" s="24"/>
      <c r="AH972" s="24"/>
      <c r="AI972" s="24"/>
      <c r="AJ972" s="24"/>
      <c r="AK972" s="24"/>
      <c r="AL972" s="209"/>
      <c r="AM972" s="24"/>
      <c r="AN972" s="24"/>
      <c r="AO972" s="223" t="str">
        <f t="shared" si="3"/>
        <v/>
      </c>
      <c r="AP972" s="223" t="str">
        <f>IFERROR(VLOOKUP(AM972,ORFEO2025!H:O,5,0),"")</f>
        <v/>
      </c>
      <c r="AQ972" s="223" t="str">
        <f>IFERROR(VLOOKUP(AM972,ORFEO2025!H:O,6,0),"")</f>
        <v/>
      </c>
      <c r="AR972" s="223" t="str">
        <f>IFERROR(VLOOKUP(AM972,ORFEO2025!H:O,7,0),"")</f>
        <v/>
      </c>
      <c r="AS972" s="223" t="str">
        <f>IFERROR(VLOOKUP(AM972,ORFEO2025!H:O,8,0),"")</f>
        <v/>
      </c>
      <c r="AT972" s="224" t="str">
        <f>IFERROR(VLOOKUP(AM972,ORFEO2025!H:O,9,0),"")</f>
        <v/>
      </c>
    </row>
    <row r="973">
      <c r="A973" s="269">
        <v>2.0255920422661E13</v>
      </c>
      <c r="B973" s="217"/>
      <c r="C973" s="28"/>
      <c r="D973" s="24"/>
      <c r="E973" s="227"/>
      <c r="F973" s="216" t="b">
        <v>1</v>
      </c>
      <c r="G973" s="24"/>
      <c r="H973" s="24"/>
      <c r="I973" s="209"/>
      <c r="J973" s="219" t="str">
        <f t="shared" si="6"/>
        <v/>
      </c>
      <c r="K973" s="24"/>
      <c r="L973" s="24"/>
      <c r="M973" s="24"/>
      <c r="N973" s="24"/>
      <c r="O973" s="24"/>
      <c r="P973" s="24"/>
      <c r="Q973" s="24"/>
      <c r="R973" s="24"/>
      <c r="S973" s="27"/>
      <c r="T973" s="24"/>
      <c r="U973" s="24"/>
      <c r="V973" s="24"/>
      <c r="W973" s="24"/>
      <c r="X973" s="209"/>
      <c r="Y973" s="216"/>
      <c r="Z973" s="216" t="str">
        <f t="shared" si="2"/>
        <v/>
      </c>
      <c r="AA973" s="216"/>
      <c r="AB973" s="216" t="str">
        <f>ORFEO2025!H2529</f>
        <v/>
      </c>
      <c r="AC973" s="216" t="str">
        <f>ORFEO2025!G2529</f>
        <v/>
      </c>
      <c r="AD973" s="24"/>
      <c r="AE973" s="24"/>
      <c r="AF973" s="24"/>
      <c r="AG973" s="24"/>
      <c r="AH973" s="24"/>
      <c r="AI973" s="24"/>
      <c r="AJ973" s="24"/>
      <c r="AK973" s="24"/>
      <c r="AL973" s="209"/>
      <c r="AM973" s="24"/>
      <c r="AN973" s="24"/>
      <c r="AO973" s="223" t="str">
        <f t="shared" si="3"/>
        <v/>
      </c>
      <c r="AP973" s="223" t="str">
        <f>IFERROR(VLOOKUP(AM973,ORFEO2025!H:O,5,0),"")</f>
        <v/>
      </c>
      <c r="AQ973" s="223" t="str">
        <f>IFERROR(VLOOKUP(AM973,ORFEO2025!H:O,6,0),"")</f>
        <v/>
      </c>
      <c r="AR973" s="223" t="str">
        <f>IFERROR(VLOOKUP(AM973,ORFEO2025!H:O,7,0),"")</f>
        <v/>
      </c>
      <c r="AS973" s="223" t="str">
        <f>IFERROR(VLOOKUP(AM973,ORFEO2025!H:O,8,0),"")</f>
        <v/>
      </c>
      <c r="AT973" s="224" t="str">
        <f>IFERROR(VLOOKUP(AM973,ORFEO2025!H:O,9,0),"")</f>
        <v/>
      </c>
    </row>
    <row r="974">
      <c r="A974" s="269">
        <v>2.0255920426661E13</v>
      </c>
      <c r="B974" s="217"/>
      <c r="C974" s="28"/>
      <c r="D974" s="24"/>
      <c r="E974" s="227"/>
      <c r="F974" s="216" t="b">
        <v>1</v>
      </c>
      <c r="G974" s="24"/>
      <c r="H974" s="24"/>
      <c r="I974" s="209"/>
      <c r="J974" s="219" t="str">
        <f t="shared" si="6"/>
        <v/>
      </c>
      <c r="K974" s="24"/>
      <c r="L974" s="24"/>
      <c r="M974" s="24"/>
      <c r="N974" s="24"/>
      <c r="O974" s="24"/>
      <c r="P974" s="24"/>
      <c r="Q974" s="24"/>
      <c r="R974" s="24"/>
      <c r="S974" s="27"/>
      <c r="T974" s="24"/>
      <c r="U974" s="24"/>
      <c r="V974" s="24"/>
      <c r="W974" s="24"/>
      <c r="X974" s="209"/>
      <c r="Y974" s="216"/>
      <c r="Z974" s="216" t="str">
        <f t="shared" si="2"/>
        <v/>
      </c>
      <c r="AA974" s="216"/>
      <c r="AB974" s="216" t="str">
        <f>ORFEO2025!H2530</f>
        <v/>
      </c>
      <c r="AC974" s="216" t="str">
        <f>ORFEO2025!G2530</f>
        <v/>
      </c>
      <c r="AD974" s="24"/>
      <c r="AE974" s="24"/>
      <c r="AF974" s="24"/>
      <c r="AG974" s="24"/>
      <c r="AH974" s="24"/>
      <c r="AI974" s="24"/>
      <c r="AJ974" s="24"/>
      <c r="AK974" s="24"/>
      <c r="AL974" s="209"/>
      <c r="AM974" s="24"/>
      <c r="AN974" s="24"/>
      <c r="AO974" s="223" t="str">
        <f t="shared" si="3"/>
        <v/>
      </c>
      <c r="AP974" s="223" t="str">
        <f>IFERROR(VLOOKUP(AM974,ORFEO2025!H:O,5,0),"")</f>
        <v/>
      </c>
      <c r="AQ974" s="223" t="str">
        <f>IFERROR(VLOOKUP(AM974,ORFEO2025!H:O,6,0),"")</f>
        <v/>
      </c>
      <c r="AR974" s="223" t="str">
        <f>IFERROR(VLOOKUP(AM974,ORFEO2025!H:O,7,0),"")</f>
        <v/>
      </c>
      <c r="AS974" s="223" t="str">
        <f>IFERROR(VLOOKUP(AM974,ORFEO2025!H:O,8,0),"")</f>
        <v/>
      </c>
      <c r="AT974" s="224" t="str">
        <f>IFERROR(VLOOKUP(AM974,ORFEO2025!H:O,9,0),"")</f>
        <v/>
      </c>
    </row>
    <row r="975">
      <c r="B975" s="217"/>
      <c r="C975" s="28"/>
      <c r="D975" s="24"/>
      <c r="E975" s="227"/>
      <c r="F975" s="216"/>
      <c r="G975" s="24"/>
      <c r="H975" s="24"/>
      <c r="I975" s="209"/>
      <c r="J975" s="219" t="str">
        <f t="shared" si="6"/>
        <v/>
      </c>
      <c r="K975" s="24"/>
      <c r="L975" s="24"/>
      <c r="M975" s="24"/>
      <c r="N975" s="24"/>
      <c r="O975" s="24"/>
      <c r="P975" s="24"/>
      <c r="Q975" s="24"/>
      <c r="R975" s="24"/>
      <c r="S975" s="27"/>
      <c r="T975" s="24"/>
      <c r="U975" s="24"/>
      <c r="V975" s="24"/>
      <c r="W975" s="24"/>
      <c r="X975" s="209"/>
      <c r="Y975" s="216"/>
      <c r="Z975" s="216" t="str">
        <f t="shared" si="2"/>
        <v/>
      </c>
      <c r="AA975" s="216"/>
      <c r="AB975" s="216" t="str">
        <f>ORFEO2025!H2531</f>
        <v/>
      </c>
      <c r="AC975" s="216" t="str">
        <f>ORFEO2025!G2531</f>
        <v/>
      </c>
      <c r="AD975" s="24"/>
      <c r="AE975" s="24"/>
      <c r="AF975" s="24"/>
      <c r="AG975" s="24"/>
      <c r="AH975" s="24"/>
      <c r="AI975" s="24"/>
      <c r="AJ975" s="24"/>
      <c r="AK975" s="24"/>
      <c r="AL975" s="209"/>
      <c r="AM975" s="24"/>
      <c r="AN975" s="24"/>
      <c r="AO975" s="223" t="str">
        <f t="shared" si="3"/>
        <v/>
      </c>
      <c r="AP975" s="223" t="str">
        <f>IFERROR(VLOOKUP(AM975,ORFEO2025!H:O,5,0),"")</f>
        <v/>
      </c>
      <c r="AQ975" s="223" t="str">
        <f>IFERROR(VLOOKUP(AM975,ORFEO2025!H:O,6,0),"")</f>
        <v/>
      </c>
      <c r="AR975" s="223" t="str">
        <f>IFERROR(VLOOKUP(AM975,ORFEO2025!H:O,7,0),"")</f>
        <v/>
      </c>
      <c r="AS975" s="223" t="str">
        <f>IFERROR(VLOOKUP(AM975,ORFEO2025!H:O,8,0),"")</f>
        <v/>
      </c>
      <c r="AT975" s="224" t="str">
        <f>IFERROR(VLOOKUP(AM975,ORFEO2025!H:O,9,0),"")</f>
        <v/>
      </c>
    </row>
    <row r="976">
      <c r="A976" s="269">
        <v>2.0255920420101E13</v>
      </c>
      <c r="B976" s="217">
        <v>45950.0</v>
      </c>
      <c r="C976" s="230">
        <v>1.0</v>
      </c>
      <c r="D976" s="216">
        <v>2.025495967E9</v>
      </c>
      <c r="E976" s="26">
        <v>70.0</v>
      </c>
      <c r="F976" s="216" t="b">
        <v>1</v>
      </c>
      <c r="G976" s="24"/>
      <c r="H976" s="24"/>
      <c r="I976" s="209"/>
      <c r="J976" s="219" t="str">
        <f t="shared" si="6"/>
        <v/>
      </c>
      <c r="K976" s="24"/>
      <c r="L976" s="24"/>
      <c r="M976" s="24"/>
      <c r="N976" s="24"/>
      <c r="O976" s="24"/>
      <c r="P976" s="24"/>
      <c r="Q976" s="24"/>
      <c r="R976" s="24"/>
      <c r="S976" s="27"/>
      <c r="T976" s="24"/>
      <c r="U976" s="24"/>
      <c r="V976" s="24"/>
      <c r="W976" s="24"/>
      <c r="X976" s="209"/>
      <c r="Y976" s="216"/>
      <c r="Z976" s="216" t="str">
        <f t="shared" si="2"/>
        <v/>
      </c>
      <c r="AA976" s="216"/>
      <c r="AB976" s="216" t="str">
        <f>ORFEO2025!H2532</f>
        <v/>
      </c>
      <c r="AC976" s="216" t="str">
        <f>ORFEO2025!G2532</f>
        <v/>
      </c>
      <c r="AD976" s="24"/>
      <c r="AE976" s="24"/>
      <c r="AF976" s="24"/>
      <c r="AG976" s="24"/>
      <c r="AH976" s="24"/>
      <c r="AI976" s="24"/>
      <c r="AJ976" s="24"/>
      <c r="AK976" s="24"/>
      <c r="AL976" s="209"/>
      <c r="AM976" s="24"/>
      <c r="AN976" s="24"/>
      <c r="AO976" s="223" t="str">
        <f t="shared" si="3"/>
        <v/>
      </c>
      <c r="AP976" s="223" t="str">
        <f>IFERROR(VLOOKUP(AM976,ORFEO2025!H:O,5,0),"")</f>
        <v/>
      </c>
      <c r="AQ976" s="223" t="str">
        <f>IFERROR(VLOOKUP(AM976,ORFEO2025!H:O,6,0),"")</f>
        <v/>
      </c>
      <c r="AR976" s="223" t="str">
        <f>IFERROR(VLOOKUP(AM976,ORFEO2025!H:O,7,0),"")</f>
        <v/>
      </c>
      <c r="AS976" s="223" t="str">
        <f>IFERROR(VLOOKUP(AM976,ORFEO2025!H:O,8,0),"")</f>
        <v/>
      </c>
      <c r="AT976" s="224" t="str">
        <f>IFERROR(VLOOKUP(AM976,ORFEO2025!H:O,9,0),"")</f>
        <v/>
      </c>
    </row>
    <row r="977">
      <c r="B977" s="217"/>
      <c r="C977" s="230"/>
      <c r="D977" s="24"/>
      <c r="E977" s="26"/>
      <c r="F977" s="216"/>
      <c r="G977" s="24"/>
      <c r="H977" s="24"/>
      <c r="I977" s="209"/>
      <c r="J977" s="219" t="str">
        <f t="shared" si="6"/>
        <v/>
      </c>
      <c r="K977" s="24"/>
      <c r="L977" s="24"/>
      <c r="M977" s="24"/>
      <c r="N977" s="24"/>
      <c r="O977" s="24"/>
      <c r="P977" s="24"/>
      <c r="Q977" s="24"/>
      <c r="R977" s="24"/>
      <c r="S977" s="27"/>
      <c r="T977" s="24"/>
      <c r="U977" s="24"/>
      <c r="V977" s="24"/>
      <c r="W977" s="24"/>
      <c r="X977" s="209"/>
      <c r="Y977" s="216"/>
      <c r="Z977" s="216" t="str">
        <f t="shared" si="2"/>
        <v/>
      </c>
      <c r="AA977" s="216"/>
      <c r="AB977" s="216" t="str">
        <f>ORFEO2025!H2533</f>
        <v/>
      </c>
      <c r="AC977" s="216" t="str">
        <f>ORFEO2025!G2533</f>
        <v/>
      </c>
      <c r="AD977" s="24"/>
      <c r="AE977" s="24"/>
      <c r="AF977" s="24"/>
      <c r="AG977" s="24"/>
      <c r="AH977" s="24"/>
      <c r="AI977" s="24"/>
      <c r="AJ977" s="24"/>
      <c r="AK977" s="24"/>
      <c r="AL977" s="209"/>
      <c r="AM977" s="24"/>
      <c r="AN977" s="24"/>
      <c r="AO977" s="223" t="str">
        <f t="shared" si="3"/>
        <v/>
      </c>
      <c r="AP977" s="223" t="str">
        <f>IFERROR(VLOOKUP(AM977,ORFEO2025!H:O,5,0),"")</f>
        <v/>
      </c>
      <c r="AQ977" s="223" t="str">
        <f>IFERROR(VLOOKUP(AM977,ORFEO2025!H:O,6,0),"")</f>
        <v/>
      </c>
      <c r="AR977" s="223" t="str">
        <f>IFERROR(VLOOKUP(AM977,ORFEO2025!H:O,7,0),"")</f>
        <v/>
      </c>
      <c r="AS977" s="223" t="str">
        <f>IFERROR(VLOOKUP(AM977,ORFEO2025!H:O,8,0),"")</f>
        <v/>
      </c>
      <c r="AT977" s="224" t="str">
        <f>IFERROR(VLOOKUP(AM977,ORFEO2025!H:O,9,0),"")</f>
        <v/>
      </c>
    </row>
    <row r="978">
      <c r="A978" s="269">
        <v>2.0255920436421E13</v>
      </c>
      <c r="B978" s="217">
        <v>45950.0</v>
      </c>
      <c r="C978" s="230">
        <v>2.0</v>
      </c>
      <c r="D978" s="216">
        <v>2.025496806E9</v>
      </c>
      <c r="E978" s="26">
        <v>71.0</v>
      </c>
      <c r="F978" s="216" t="b">
        <v>1</v>
      </c>
      <c r="G978" s="24"/>
      <c r="H978" s="3"/>
      <c r="I978" s="270"/>
      <c r="J978" s="271"/>
      <c r="K978" s="3"/>
      <c r="L978" s="3"/>
      <c r="M978" s="3"/>
      <c r="N978" s="3"/>
      <c r="O978" s="3"/>
      <c r="P978" s="3"/>
      <c r="Q978" s="3"/>
      <c r="R978" s="3"/>
      <c r="S978" s="272"/>
      <c r="T978" s="3"/>
      <c r="U978" s="3"/>
      <c r="V978" s="3"/>
      <c r="W978" s="3"/>
      <c r="X978" s="270"/>
      <c r="Y978" s="273"/>
      <c r="Z978" s="273"/>
      <c r="AA978" s="273"/>
      <c r="AB978" s="273"/>
      <c r="AC978" s="273"/>
      <c r="AD978" s="3"/>
      <c r="AE978" s="3"/>
      <c r="AF978" s="3"/>
      <c r="AG978" s="3"/>
      <c r="AH978" s="3"/>
      <c r="AI978" s="3"/>
      <c r="AJ978" s="3"/>
      <c r="AK978" s="3"/>
      <c r="AL978" s="270"/>
      <c r="AM978" s="3"/>
      <c r="AN978" s="3"/>
      <c r="AO978" s="274"/>
      <c r="AP978" s="274"/>
      <c r="AQ978" s="274"/>
      <c r="AR978" s="274"/>
      <c r="AS978" s="274"/>
      <c r="AT978" s="275"/>
    </row>
    <row r="979">
      <c r="A979" s="269">
        <v>2.0255920436431E13</v>
      </c>
      <c r="B979" s="217"/>
      <c r="C979" s="230"/>
      <c r="D979" s="24"/>
      <c r="E979" s="24"/>
      <c r="F979" s="216" t="b">
        <v>1</v>
      </c>
      <c r="G979" s="24"/>
      <c r="H979" s="3"/>
      <c r="I979" s="270"/>
      <c r="J979" s="271"/>
      <c r="K979" s="3"/>
      <c r="L979" s="3"/>
      <c r="M979" s="3"/>
      <c r="N979" s="3"/>
      <c r="O979" s="3"/>
      <c r="P979" s="3"/>
      <c r="Q979" s="3"/>
      <c r="R979" s="3"/>
      <c r="S979" s="272"/>
      <c r="T979" s="3"/>
      <c r="U979" s="3"/>
      <c r="V979" s="3"/>
      <c r="W979" s="3"/>
      <c r="X979" s="270"/>
      <c r="Y979" s="273"/>
      <c r="Z979" s="273"/>
      <c r="AA979" s="273"/>
      <c r="AB979" s="273"/>
      <c r="AC979" s="273"/>
      <c r="AD979" s="3"/>
      <c r="AE979" s="3"/>
      <c r="AF979" s="3"/>
      <c r="AG979" s="3"/>
      <c r="AH979" s="3"/>
      <c r="AI979" s="3"/>
      <c r="AJ979" s="3"/>
      <c r="AK979" s="3"/>
      <c r="AL979" s="270"/>
      <c r="AM979" s="3"/>
      <c r="AN979" s="3"/>
      <c r="AO979" s="274"/>
      <c r="AP979" s="274"/>
      <c r="AQ979" s="274"/>
      <c r="AR979" s="274"/>
      <c r="AS979" s="274"/>
      <c r="AT979" s="275"/>
    </row>
    <row r="980">
      <c r="A980" s="269"/>
      <c r="B980" s="217"/>
      <c r="C980" s="230"/>
      <c r="D980" s="24"/>
      <c r="E980" s="24"/>
      <c r="F980" s="216"/>
      <c r="G980" s="24"/>
      <c r="H980" s="3"/>
      <c r="I980" s="270"/>
      <c r="J980" s="271"/>
      <c r="K980" s="3"/>
      <c r="L980" s="3"/>
      <c r="M980" s="3"/>
      <c r="N980" s="3"/>
      <c r="O980" s="3"/>
      <c r="P980" s="3"/>
      <c r="Q980" s="3"/>
      <c r="R980" s="3"/>
      <c r="S980" s="272"/>
      <c r="T980" s="3"/>
      <c r="U980" s="3"/>
      <c r="V980" s="3"/>
      <c r="W980" s="3"/>
      <c r="X980" s="270"/>
      <c r="Y980" s="273"/>
      <c r="Z980" s="273"/>
      <c r="AA980" s="273"/>
      <c r="AB980" s="273"/>
      <c r="AC980" s="273"/>
      <c r="AD980" s="3"/>
      <c r="AE980" s="3"/>
      <c r="AF980" s="3"/>
      <c r="AG980" s="3"/>
      <c r="AH980" s="3"/>
      <c r="AI980" s="3"/>
      <c r="AJ980" s="3"/>
      <c r="AK980" s="3"/>
      <c r="AL980" s="270"/>
      <c r="AM980" s="3"/>
      <c r="AN980" s="3"/>
      <c r="AO980" s="274"/>
      <c r="AP980" s="274"/>
      <c r="AQ980" s="274"/>
      <c r="AR980" s="274"/>
      <c r="AS980" s="274"/>
      <c r="AT980" s="275"/>
    </row>
    <row r="981">
      <c r="A981" s="269">
        <v>2.0255920432841E13</v>
      </c>
      <c r="B981" s="217">
        <v>45950.0</v>
      </c>
      <c r="C981" s="230">
        <v>13.0</v>
      </c>
      <c r="D981" s="24"/>
      <c r="E981" s="216">
        <v>72.0</v>
      </c>
      <c r="F981" s="216" t="b">
        <v>1</v>
      </c>
      <c r="G981" s="24"/>
      <c r="H981" s="3"/>
      <c r="I981" s="270"/>
      <c r="J981" s="271"/>
      <c r="K981" s="3"/>
      <c r="L981" s="3"/>
      <c r="M981" s="3"/>
      <c r="N981" s="3"/>
      <c r="O981" s="3"/>
      <c r="P981" s="3"/>
      <c r="Q981" s="3"/>
      <c r="R981" s="3"/>
      <c r="S981" s="272"/>
      <c r="T981" s="3"/>
      <c r="U981" s="3"/>
      <c r="V981" s="3"/>
      <c r="W981" s="3"/>
      <c r="X981" s="270"/>
      <c r="Y981" s="273"/>
      <c r="Z981" s="273"/>
      <c r="AA981" s="273"/>
      <c r="AB981" s="273"/>
      <c r="AC981" s="273"/>
      <c r="AD981" s="3"/>
      <c r="AE981" s="3"/>
      <c r="AF981" s="3"/>
      <c r="AG981" s="3"/>
      <c r="AH981" s="3"/>
      <c r="AI981" s="3"/>
      <c r="AJ981" s="3"/>
      <c r="AK981" s="3"/>
      <c r="AL981" s="270"/>
      <c r="AM981" s="3"/>
      <c r="AN981" s="3"/>
      <c r="AO981" s="274"/>
      <c r="AP981" s="274"/>
      <c r="AQ981" s="274"/>
      <c r="AR981" s="274"/>
      <c r="AS981" s="274"/>
      <c r="AT981" s="275"/>
    </row>
    <row r="982">
      <c r="A982" s="261">
        <v>2.0255920432851E13</v>
      </c>
      <c r="B982" s="217"/>
      <c r="C982" s="230"/>
      <c r="D982" s="24"/>
      <c r="E982" s="24"/>
      <c r="F982" s="216" t="b">
        <v>1</v>
      </c>
      <c r="G982" s="24"/>
      <c r="H982" s="3"/>
      <c r="I982" s="270"/>
      <c r="J982" s="271"/>
      <c r="K982" s="3"/>
      <c r="L982" s="3"/>
      <c r="M982" s="3"/>
      <c r="N982" s="3"/>
      <c r="O982" s="3"/>
      <c r="P982" s="3"/>
      <c r="Q982" s="3"/>
      <c r="R982" s="3"/>
      <c r="S982" s="272"/>
      <c r="T982" s="3"/>
      <c r="U982" s="3"/>
      <c r="V982" s="3"/>
      <c r="W982" s="3"/>
      <c r="X982" s="270"/>
      <c r="Y982" s="273"/>
      <c r="Z982" s="273"/>
      <c r="AA982" s="273"/>
      <c r="AB982" s="273"/>
      <c r="AC982" s="273"/>
      <c r="AD982" s="3"/>
      <c r="AE982" s="3"/>
      <c r="AF982" s="3"/>
      <c r="AG982" s="3"/>
      <c r="AH982" s="3"/>
      <c r="AI982" s="3"/>
      <c r="AJ982" s="3"/>
      <c r="AK982" s="3"/>
      <c r="AL982" s="270"/>
      <c r="AM982" s="3"/>
      <c r="AN982" s="3"/>
      <c r="AO982" s="274"/>
      <c r="AP982" s="274"/>
      <c r="AQ982" s="274"/>
      <c r="AR982" s="274"/>
      <c r="AS982" s="274"/>
      <c r="AT982" s="275"/>
    </row>
    <row r="983">
      <c r="A983" s="269">
        <v>2.0255920432861E13</v>
      </c>
      <c r="B983" s="217"/>
      <c r="C983" s="230"/>
      <c r="D983" s="24"/>
      <c r="E983" s="24"/>
      <c r="F983" s="216" t="b">
        <v>1</v>
      </c>
      <c r="G983" s="24"/>
      <c r="H983" s="3"/>
      <c r="I983" s="270"/>
      <c r="J983" s="271"/>
      <c r="K983" s="3"/>
      <c r="L983" s="3"/>
      <c r="M983" s="3"/>
      <c r="N983" s="3"/>
      <c r="O983" s="3"/>
      <c r="P983" s="3"/>
      <c r="Q983" s="3"/>
      <c r="R983" s="3"/>
      <c r="S983" s="272"/>
      <c r="T983" s="3"/>
      <c r="U983" s="3"/>
      <c r="V983" s="3"/>
      <c r="W983" s="3"/>
      <c r="X983" s="270"/>
      <c r="Y983" s="273"/>
      <c r="Z983" s="273"/>
      <c r="AA983" s="273"/>
      <c r="AB983" s="273"/>
      <c r="AC983" s="273"/>
      <c r="AD983" s="3"/>
      <c r="AE983" s="3"/>
      <c r="AF983" s="3"/>
      <c r="AG983" s="3"/>
      <c r="AH983" s="3"/>
      <c r="AI983" s="3"/>
      <c r="AJ983" s="3"/>
      <c r="AK983" s="3"/>
      <c r="AL983" s="270"/>
      <c r="AM983" s="3"/>
      <c r="AN983" s="3"/>
      <c r="AO983" s="274"/>
      <c r="AP983" s="274"/>
      <c r="AQ983" s="274"/>
      <c r="AR983" s="274"/>
      <c r="AS983" s="274"/>
      <c r="AT983" s="275"/>
    </row>
    <row r="984">
      <c r="A984" s="269">
        <v>2.0255920432871E13</v>
      </c>
      <c r="B984" s="217"/>
      <c r="C984" s="230"/>
      <c r="D984" s="24"/>
      <c r="E984" s="24"/>
      <c r="F984" s="216" t="b">
        <v>1</v>
      </c>
      <c r="G984" s="24"/>
      <c r="H984" s="3"/>
      <c r="I984" s="270"/>
      <c r="J984" s="271"/>
      <c r="K984" s="3"/>
      <c r="L984" s="3"/>
      <c r="M984" s="3"/>
      <c r="N984" s="3"/>
      <c r="O984" s="3"/>
      <c r="P984" s="3"/>
      <c r="Q984" s="3"/>
      <c r="R984" s="3"/>
      <c r="S984" s="272"/>
      <c r="T984" s="3"/>
      <c r="U984" s="3"/>
      <c r="V984" s="3"/>
      <c r="W984" s="3"/>
      <c r="X984" s="270"/>
      <c r="Y984" s="273"/>
      <c r="Z984" s="273"/>
      <c r="AA984" s="273"/>
      <c r="AB984" s="273"/>
      <c r="AC984" s="273"/>
      <c r="AD984" s="3"/>
      <c r="AE984" s="3"/>
      <c r="AF984" s="3"/>
      <c r="AG984" s="3"/>
      <c r="AH984" s="3"/>
      <c r="AI984" s="3"/>
      <c r="AJ984" s="3"/>
      <c r="AK984" s="3"/>
      <c r="AL984" s="270"/>
      <c r="AM984" s="3"/>
      <c r="AN984" s="3"/>
      <c r="AO984" s="274"/>
      <c r="AP984" s="274"/>
      <c r="AQ984" s="274"/>
      <c r="AR984" s="274"/>
      <c r="AS984" s="274"/>
      <c r="AT984" s="275"/>
    </row>
    <row r="985">
      <c r="A985" s="269">
        <v>2.0255920432881E13</v>
      </c>
      <c r="B985" s="217"/>
      <c r="C985" s="230"/>
      <c r="D985" s="24"/>
      <c r="E985" s="24"/>
      <c r="F985" s="216" t="b">
        <v>1</v>
      </c>
      <c r="G985" s="24"/>
      <c r="H985" s="3"/>
      <c r="I985" s="270"/>
      <c r="J985" s="271"/>
      <c r="K985" s="3"/>
      <c r="L985" s="3"/>
      <c r="M985" s="3"/>
      <c r="N985" s="3"/>
      <c r="O985" s="3"/>
      <c r="P985" s="3"/>
      <c r="Q985" s="3"/>
      <c r="R985" s="3"/>
      <c r="S985" s="272"/>
      <c r="T985" s="3"/>
      <c r="U985" s="3"/>
      <c r="V985" s="3"/>
      <c r="W985" s="3"/>
      <c r="X985" s="270"/>
      <c r="Y985" s="273"/>
      <c r="Z985" s="273"/>
      <c r="AA985" s="273"/>
      <c r="AB985" s="273"/>
      <c r="AC985" s="273"/>
      <c r="AD985" s="3"/>
      <c r="AE985" s="3"/>
      <c r="AF985" s="3"/>
      <c r="AG985" s="3"/>
      <c r="AH985" s="3"/>
      <c r="AI985" s="3"/>
      <c r="AJ985" s="3"/>
      <c r="AK985" s="3"/>
      <c r="AL985" s="270"/>
      <c r="AM985" s="3"/>
      <c r="AN985" s="3"/>
      <c r="AO985" s="274"/>
      <c r="AP985" s="274"/>
      <c r="AQ985" s="274"/>
      <c r="AR985" s="274"/>
      <c r="AS985" s="274"/>
      <c r="AT985" s="275"/>
    </row>
    <row r="986">
      <c r="A986" s="269">
        <v>2.0255920433911E13</v>
      </c>
      <c r="B986" s="217"/>
      <c r="C986" s="230"/>
      <c r="D986" s="24"/>
      <c r="E986" s="24"/>
      <c r="F986" s="216" t="b">
        <v>1</v>
      </c>
      <c r="G986" s="24"/>
      <c r="H986" s="3"/>
      <c r="I986" s="270"/>
      <c r="J986" s="271"/>
      <c r="K986" s="3"/>
      <c r="L986" s="3"/>
      <c r="M986" s="3"/>
      <c r="N986" s="3"/>
      <c r="O986" s="3"/>
      <c r="P986" s="3"/>
      <c r="Q986" s="3"/>
      <c r="R986" s="3"/>
      <c r="S986" s="272"/>
      <c r="T986" s="3"/>
      <c r="U986" s="3"/>
      <c r="V986" s="3"/>
      <c r="W986" s="3"/>
      <c r="X986" s="270"/>
      <c r="Y986" s="273"/>
      <c r="Z986" s="273"/>
      <c r="AA986" s="273"/>
      <c r="AB986" s="273"/>
      <c r="AC986" s="273"/>
      <c r="AD986" s="3"/>
      <c r="AE986" s="3"/>
      <c r="AF986" s="3"/>
      <c r="AG986" s="3"/>
      <c r="AH986" s="3"/>
      <c r="AI986" s="3"/>
      <c r="AJ986" s="3"/>
      <c r="AK986" s="3"/>
      <c r="AL986" s="270"/>
      <c r="AM986" s="3"/>
      <c r="AN986" s="3"/>
      <c r="AO986" s="274"/>
      <c r="AP986" s="274"/>
      <c r="AQ986" s="274"/>
      <c r="AR986" s="274"/>
      <c r="AS986" s="274"/>
      <c r="AT986" s="275"/>
    </row>
    <row r="987">
      <c r="A987" s="269">
        <v>2.0255920434931E13</v>
      </c>
      <c r="B987" s="217"/>
      <c r="C987" s="230"/>
      <c r="D987" s="24"/>
      <c r="E987" s="24"/>
      <c r="F987" s="216" t="b">
        <v>1</v>
      </c>
      <c r="G987" s="24"/>
      <c r="H987" s="3"/>
      <c r="I987" s="270"/>
      <c r="J987" s="271"/>
      <c r="K987" s="3"/>
      <c r="L987" s="3"/>
      <c r="M987" s="3"/>
      <c r="N987" s="3"/>
      <c r="O987" s="3"/>
      <c r="P987" s="3"/>
      <c r="Q987" s="3"/>
      <c r="R987" s="3"/>
      <c r="S987" s="272"/>
      <c r="T987" s="3"/>
      <c r="U987" s="3"/>
      <c r="V987" s="3"/>
      <c r="W987" s="3"/>
      <c r="X987" s="270"/>
      <c r="Y987" s="273"/>
      <c r="Z987" s="273"/>
      <c r="AA987" s="273"/>
      <c r="AB987" s="273"/>
      <c r="AC987" s="273"/>
      <c r="AD987" s="3"/>
      <c r="AE987" s="3"/>
      <c r="AF987" s="3"/>
      <c r="AG987" s="3"/>
      <c r="AH987" s="3"/>
      <c r="AI987" s="3"/>
      <c r="AJ987" s="3"/>
      <c r="AK987" s="3"/>
      <c r="AL987" s="270"/>
      <c r="AM987" s="3"/>
      <c r="AN987" s="3"/>
      <c r="AO987" s="274"/>
      <c r="AP987" s="274"/>
      <c r="AQ987" s="274"/>
      <c r="AR987" s="274"/>
      <c r="AS987" s="274"/>
      <c r="AT987" s="275"/>
    </row>
    <row r="988">
      <c r="A988" s="269">
        <v>2.0255920435001E13</v>
      </c>
      <c r="B988" s="217"/>
      <c r="C988" s="230"/>
      <c r="D988" s="24"/>
      <c r="E988" s="24"/>
      <c r="F988" s="216" t="b">
        <v>1</v>
      </c>
      <c r="G988" s="24"/>
      <c r="H988" s="3"/>
      <c r="I988" s="270"/>
      <c r="J988" s="271"/>
      <c r="K988" s="3"/>
      <c r="L988" s="3"/>
      <c r="M988" s="3"/>
      <c r="N988" s="3"/>
      <c r="O988" s="3"/>
      <c r="P988" s="3"/>
      <c r="Q988" s="3"/>
      <c r="R988" s="3"/>
      <c r="S988" s="272"/>
      <c r="T988" s="3"/>
      <c r="U988" s="3"/>
      <c r="V988" s="3"/>
      <c r="W988" s="3"/>
      <c r="X988" s="270"/>
      <c r="Y988" s="273"/>
      <c r="Z988" s="273"/>
      <c r="AA988" s="273"/>
      <c r="AB988" s="273"/>
      <c r="AC988" s="273"/>
      <c r="AD988" s="3"/>
      <c r="AE988" s="3"/>
      <c r="AF988" s="3"/>
      <c r="AG988" s="3"/>
      <c r="AH988" s="3"/>
      <c r="AI988" s="3"/>
      <c r="AJ988" s="3"/>
      <c r="AK988" s="3"/>
      <c r="AL988" s="270"/>
      <c r="AM988" s="3"/>
      <c r="AN988" s="3"/>
      <c r="AO988" s="274"/>
      <c r="AP988" s="274"/>
      <c r="AQ988" s="274"/>
      <c r="AR988" s="274"/>
      <c r="AS988" s="274"/>
      <c r="AT988" s="275"/>
    </row>
    <row r="989">
      <c r="A989" s="269">
        <v>2.0255920436451E13</v>
      </c>
      <c r="B989" s="217"/>
      <c r="C989" s="230"/>
      <c r="D989" s="24"/>
      <c r="E989" s="24"/>
      <c r="F989" s="216" t="b">
        <v>1</v>
      </c>
      <c r="G989" s="24"/>
      <c r="H989" s="3"/>
      <c r="I989" s="270"/>
      <c r="J989" s="271"/>
      <c r="K989" s="3"/>
      <c r="L989" s="3"/>
      <c r="M989" s="3"/>
      <c r="N989" s="3"/>
      <c r="O989" s="3"/>
      <c r="P989" s="3"/>
      <c r="Q989" s="3"/>
      <c r="R989" s="3"/>
      <c r="S989" s="272"/>
      <c r="T989" s="3"/>
      <c r="U989" s="3"/>
      <c r="V989" s="3"/>
      <c r="W989" s="3"/>
      <c r="X989" s="270"/>
      <c r="Y989" s="273"/>
      <c r="Z989" s="273"/>
      <c r="AA989" s="273"/>
      <c r="AB989" s="273"/>
      <c r="AC989" s="273"/>
      <c r="AD989" s="3"/>
      <c r="AE989" s="3"/>
      <c r="AF989" s="3"/>
      <c r="AG989" s="3"/>
      <c r="AH989" s="3"/>
      <c r="AI989" s="3"/>
      <c r="AJ989" s="3"/>
      <c r="AK989" s="3"/>
      <c r="AL989" s="270"/>
      <c r="AM989" s="3"/>
      <c r="AN989" s="3"/>
      <c r="AO989" s="274"/>
      <c r="AP989" s="274"/>
      <c r="AQ989" s="274"/>
      <c r="AR989" s="274"/>
      <c r="AS989" s="274"/>
      <c r="AT989" s="275"/>
    </row>
    <row r="990">
      <c r="A990" s="269">
        <v>2.0255920436461E13</v>
      </c>
      <c r="B990" s="217"/>
      <c r="C990" s="230"/>
      <c r="D990" s="24"/>
      <c r="E990" s="24"/>
      <c r="F990" s="216" t="b">
        <v>1</v>
      </c>
      <c r="G990" s="24"/>
      <c r="H990" s="3"/>
      <c r="I990" s="270"/>
      <c r="J990" s="271"/>
      <c r="K990" s="3"/>
      <c r="L990" s="3"/>
      <c r="M990" s="3"/>
      <c r="N990" s="3"/>
      <c r="O990" s="3"/>
      <c r="P990" s="3"/>
      <c r="Q990" s="3"/>
      <c r="R990" s="3"/>
      <c r="S990" s="272"/>
      <c r="T990" s="3"/>
      <c r="U990" s="3"/>
      <c r="V990" s="3"/>
      <c r="W990" s="3"/>
      <c r="X990" s="270"/>
      <c r="Y990" s="273"/>
      <c r="Z990" s="273"/>
      <c r="AA990" s="273"/>
      <c r="AB990" s="273"/>
      <c r="AC990" s="273"/>
      <c r="AD990" s="3"/>
      <c r="AE990" s="3"/>
      <c r="AF990" s="3"/>
      <c r="AG990" s="3"/>
      <c r="AH990" s="3"/>
      <c r="AI990" s="3"/>
      <c r="AJ990" s="3"/>
      <c r="AK990" s="3"/>
      <c r="AL990" s="270"/>
      <c r="AM990" s="3"/>
      <c r="AN990" s="3"/>
      <c r="AO990" s="274"/>
      <c r="AP990" s="274"/>
      <c r="AQ990" s="274"/>
      <c r="AR990" s="274"/>
      <c r="AS990" s="274"/>
      <c r="AT990" s="275"/>
    </row>
    <row r="991">
      <c r="A991" s="269">
        <v>2.0255920436471E13</v>
      </c>
      <c r="B991" s="217"/>
      <c r="C991" s="230"/>
      <c r="D991" s="24"/>
      <c r="E991" s="24"/>
      <c r="F991" s="216" t="b">
        <v>1</v>
      </c>
      <c r="G991" s="24"/>
      <c r="H991" s="3"/>
      <c r="I991" s="270"/>
      <c r="J991" s="271"/>
      <c r="K991" s="3"/>
      <c r="L991" s="3"/>
      <c r="M991" s="3"/>
      <c r="N991" s="3"/>
      <c r="O991" s="3"/>
      <c r="P991" s="3"/>
      <c r="Q991" s="3"/>
      <c r="R991" s="3"/>
      <c r="S991" s="272"/>
      <c r="T991" s="3"/>
      <c r="U991" s="3"/>
      <c r="V991" s="3"/>
      <c r="W991" s="3"/>
      <c r="X991" s="270"/>
      <c r="Y991" s="273"/>
      <c r="Z991" s="273"/>
      <c r="AA991" s="273"/>
      <c r="AB991" s="273"/>
      <c r="AC991" s="273"/>
      <c r="AD991" s="3"/>
      <c r="AE991" s="3"/>
      <c r="AF991" s="3"/>
      <c r="AG991" s="3"/>
      <c r="AH991" s="3"/>
      <c r="AI991" s="3"/>
      <c r="AJ991" s="3"/>
      <c r="AK991" s="3"/>
      <c r="AL991" s="270"/>
      <c r="AM991" s="3"/>
      <c r="AN991" s="3"/>
      <c r="AO991" s="274"/>
      <c r="AP991" s="274"/>
      <c r="AQ991" s="274"/>
      <c r="AR991" s="274"/>
      <c r="AS991" s="274"/>
      <c r="AT991" s="275"/>
    </row>
    <row r="992">
      <c r="A992" s="269">
        <v>2.0255920436711E13</v>
      </c>
      <c r="B992" s="217"/>
      <c r="C992" s="230"/>
      <c r="D992" s="24"/>
      <c r="E992" s="24"/>
      <c r="F992" s="216" t="b">
        <v>1</v>
      </c>
      <c r="G992" s="24"/>
      <c r="H992" s="3"/>
      <c r="I992" s="270"/>
      <c r="J992" s="271"/>
      <c r="K992" s="3"/>
      <c r="L992" s="3"/>
      <c r="M992" s="3"/>
      <c r="N992" s="3"/>
      <c r="O992" s="3"/>
      <c r="P992" s="3"/>
      <c r="Q992" s="3"/>
      <c r="R992" s="3"/>
      <c r="S992" s="272"/>
      <c r="T992" s="3"/>
      <c r="U992" s="3"/>
      <c r="V992" s="3"/>
      <c r="W992" s="3"/>
      <c r="X992" s="270"/>
      <c r="Y992" s="273"/>
      <c r="Z992" s="273"/>
      <c r="AA992" s="273"/>
      <c r="AB992" s="273"/>
      <c r="AC992" s="273"/>
      <c r="AD992" s="3"/>
      <c r="AE992" s="3"/>
      <c r="AF992" s="3"/>
      <c r="AG992" s="3"/>
      <c r="AH992" s="3"/>
      <c r="AI992" s="3"/>
      <c r="AJ992" s="3"/>
      <c r="AK992" s="3"/>
      <c r="AL992" s="270"/>
      <c r="AM992" s="3"/>
      <c r="AN992" s="3"/>
      <c r="AO992" s="274"/>
      <c r="AP992" s="274"/>
      <c r="AQ992" s="274"/>
      <c r="AR992" s="274"/>
      <c r="AS992" s="274"/>
      <c r="AT992" s="275"/>
    </row>
    <row r="993">
      <c r="A993" s="269">
        <v>2.0255920437581E13</v>
      </c>
      <c r="B993" s="217"/>
      <c r="C993" s="230"/>
      <c r="D993" s="24"/>
      <c r="E993" s="24"/>
      <c r="F993" s="216" t="b">
        <v>1</v>
      </c>
      <c r="G993" s="24"/>
      <c r="H993" s="3"/>
      <c r="I993" s="270"/>
      <c r="J993" s="271"/>
      <c r="K993" s="3"/>
      <c r="L993" s="3"/>
      <c r="M993" s="3"/>
      <c r="N993" s="3"/>
      <c r="O993" s="3"/>
      <c r="P993" s="3"/>
      <c r="Q993" s="3"/>
      <c r="R993" s="3"/>
      <c r="S993" s="272"/>
      <c r="T993" s="3"/>
      <c r="U993" s="3"/>
      <c r="V993" s="3"/>
      <c r="W993" s="3"/>
      <c r="X993" s="270"/>
      <c r="Y993" s="273"/>
      <c r="Z993" s="273"/>
      <c r="AA993" s="273"/>
      <c r="AB993" s="273"/>
      <c r="AC993" s="273"/>
      <c r="AD993" s="3"/>
      <c r="AE993" s="3"/>
      <c r="AF993" s="3"/>
      <c r="AG993" s="3"/>
      <c r="AH993" s="3"/>
      <c r="AI993" s="3"/>
      <c r="AJ993" s="3"/>
      <c r="AK993" s="3"/>
      <c r="AL993" s="270"/>
      <c r="AM993" s="3"/>
      <c r="AN993" s="3"/>
      <c r="AO993" s="274"/>
      <c r="AP993" s="274"/>
      <c r="AQ993" s="274"/>
      <c r="AR993" s="274"/>
      <c r="AS993" s="274"/>
      <c r="AT993" s="275"/>
    </row>
    <row r="994">
      <c r="A994" s="269"/>
      <c r="B994" s="217"/>
      <c r="C994" s="230"/>
      <c r="D994" s="24"/>
      <c r="E994" s="24"/>
      <c r="F994" s="273"/>
      <c r="G994" s="24"/>
      <c r="H994" s="3"/>
      <c r="I994" s="270"/>
      <c r="J994" s="271"/>
      <c r="K994" s="3"/>
      <c r="L994" s="3"/>
      <c r="M994" s="3"/>
      <c r="N994" s="3"/>
      <c r="O994" s="3"/>
      <c r="P994" s="3"/>
      <c r="Q994" s="3"/>
      <c r="R994" s="3"/>
      <c r="S994" s="272"/>
      <c r="T994" s="3"/>
      <c r="U994" s="3"/>
      <c r="V994" s="3"/>
      <c r="W994" s="3"/>
      <c r="X994" s="270"/>
      <c r="Y994" s="273"/>
      <c r="Z994" s="273"/>
      <c r="AA994" s="273"/>
      <c r="AB994" s="273"/>
      <c r="AC994" s="273"/>
      <c r="AD994" s="3"/>
      <c r="AE994" s="3"/>
      <c r="AF994" s="3"/>
      <c r="AG994" s="3"/>
      <c r="AH994" s="3"/>
      <c r="AI994" s="3"/>
      <c r="AJ994" s="3"/>
      <c r="AK994" s="3"/>
      <c r="AL994" s="270"/>
      <c r="AM994" s="3"/>
      <c r="AN994" s="3"/>
      <c r="AO994" s="274"/>
      <c r="AP994" s="274"/>
      <c r="AQ994" s="274"/>
      <c r="AR994" s="274"/>
      <c r="AS994" s="274"/>
      <c r="AT994" s="275"/>
    </row>
    <row r="995">
      <c r="A995" s="269">
        <v>2.0255920439271E13</v>
      </c>
      <c r="B995" s="217">
        <v>45952.0</v>
      </c>
      <c r="C995" s="230">
        <v>6.0</v>
      </c>
      <c r="D995" s="24"/>
      <c r="E995" s="24"/>
      <c r="F995" s="216" t="b">
        <v>1</v>
      </c>
      <c r="G995" s="24"/>
      <c r="H995" s="3"/>
      <c r="I995" s="270"/>
      <c r="J995" s="271"/>
      <c r="K995" s="3"/>
      <c r="L995" s="3"/>
      <c r="M995" s="3"/>
      <c r="N995" s="3"/>
      <c r="O995" s="3"/>
      <c r="P995" s="3"/>
      <c r="Q995" s="3"/>
      <c r="R995" s="3"/>
      <c r="S995" s="272"/>
      <c r="T995" s="3"/>
      <c r="U995" s="3"/>
      <c r="V995" s="3"/>
      <c r="W995" s="3"/>
      <c r="X995" s="270"/>
      <c r="Y995" s="273"/>
      <c r="Z995" s="273"/>
      <c r="AA995" s="273"/>
      <c r="AB995" s="273"/>
      <c r="AC995" s="273"/>
      <c r="AD995" s="3"/>
      <c r="AE995" s="3"/>
      <c r="AF995" s="3"/>
      <c r="AG995" s="3"/>
      <c r="AH995" s="3"/>
      <c r="AI995" s="3"/>
      <c r="AJ995" s="3"/>
      <c r="AK995" s="3"/>
      <c r="AL995" s="270"/>
      <c r="AM995" s="3"/>
      <c r="AN995" s="3"/>
      <c r="AO995" s="274"/>
      <c r="AP995" s="274"/>
      <c r="AQ995" s="274"/>
      <c r="AR995" s="274"/>
      <c r="AS995" s="274"/>
      <c r="AT995" s="275"/>
    </row>
    <row r="996">
      <c r="A996" s="269">
        <v>2.0255920439921E13</v>
      </c>
      <c r="B996" s="217"/>
      <c r="C996" s="230"/>
      <c r="D996" s="24"/>
      <c r="E996" s="24"/>
      <c r="F996" s="216" t="b">
        <v>1</v>
      </c>
      <c r="G996" s="24"/>
      <c r="H996" s="3"/>
      <c r="I996" s="270"/>
      <c r="J996" s="271"/>
      <c r="K996" s="3"/>
      <c r="L996" s="3"/>
      <c r="M996" s="3"/>
      <c r="N996" s="3"/>
      <c r="O996" s="3"/>
      <c r="P996" s="3"/>
      <c r="Q996" s="3"/>
      <c r="R996" s="3"/>
      <c r="S996" s="272"/>
      <c r="T996" s="3"/>
      <c r="U996" s="3"/>
      <c r="V996" s="3"/>
      <c r="W996" s="3"/>
      <c r="X996" s="270"/>
      <c r="Y996" s="273"/>
      <c r="Z996" s="273"/>
      <c r="AA996" s="273"/>
      <c r="AB996" s="273"/>
      <c r="AC996" s="273"/>
      <c r="AD996" s="3"/>
      <c r="AE996" s="3"/>
      <c r="AF996" s="3"/>
      <c r="AG996" s="3"/>
      <c r="AH996" s="3"/>
      <c r="AI996" s="3"/>
      <c r="AJ996" s="3"/>
      <c r="AK996" s="3"/>
      <c r="AL996" s="270"/>
      <c r="AM996" s="3"/>
      <c r="AN996" s="3"/>
      <c r="AO996" s="274"/>
      <c r="AP996" s="274"/>
      <c r="AQ996" s="274"/>
      <c r="AR996" s="274"/>
      <c r="AS996" s="274"/>
      <c r="AT996" s="275"/>
    </row>
    <row r="997">
      <c r="A997" s="269">
        <v>2.0255920440461E13</v>
      </c>
      <c r="B997" s="217"/>
      <c r="C997" s="230"/>
      <c r="D997" s="24"/>
      <c r="E997" s="24"/>
      <c r="F997" s="216" t="b">
        <v>1</v>
      </c>
      <c r="G997" s="24"/>
      <c r="H997" s="3"/>
      <c r="I997" s="270"/>
      <c r="J997" s="271"/>
      <c r="K997" s="3"/>
      <c r="L997" s="3"/>
      <c r="M997" s="3"/>
      <c r="N997" s="3"/>
      <c r="O997" s="3"/>
      <c r="P997" s="3"/>
      <c r="Q997" s="3"/>
      <c r="R997" s="3"/>
      <c r="S997" s="272"/>
      <c r="T997" s="3"/>
      <c r="U997" s="3"/>
      <c r="V997" s="3"/>
      <c r="W997" s="3"/>
      <c r="X997" s="270"/>
      <c r="Y997" s="273"/>
      <c r="Z997" s="273"/>
      <c r="AA997" s="273"/>
      <c r="AB997" s="273"/>
      <c r="AC997" s="273"/>
      <c r="AD997" s="3"/>
      <c r="AE997" s="3"/>
      <c r="AF997" s="3"/>
      <c r="AG997" s="3"/>
      <c r="AH997" s="3"/>
      <c r="AI997" s="3"/>
      <c r="AJ997" s="3"/>
      <c r="AK997" s="3"/>
      <c r="AL997" s="270"/>
      <c r="AM997" s="3"/>
      <c r="AN997" s="3"/>
      <c r="AO997" s="274"/>
      <c r="AP997" s="274"/>
      <c r="AQ997" s="274"/>
      <c r="AR997" s="274"/>
      <c r="AS997" s="274"/>
      <c r="AT997" s="275"/>
    </row>
    <row r="998">
      <c r="A998" s="269">
        <v>2.0255920440471E13</v>
      </c>
      <c r="B998" s="217"/>
      <c r="C998" s="230"/>
      <c r="D998" s="24"/>
      <c r="E998" s="24"/>
      <c r="F998" s="216" t="b">
        <v>1</v>
      </c>
      <c r="G998" s="24"/>
      <c r="H998" s="3"/>
      <c r="I998" s="270"/>
      <c r="J998" s="271"/>
      <c r="K998" s="3"/>
      <c r="L998" s="3"/>
      <c r="M998" s="3"/>
      <c r="N998" s="3"/>
      <c r="O998" s="3"/>
      <c r="P998" s="3"/>
      <c r="Q998" s="3"/>
      <c r="R998" s="3"/>
      <c r="S998" s="272"/>
      <c r="T998" s="3"/>
      <c r="U998" s="3"/>
      <c r="V998" s="3"/>
      <c r="W998" s="3"/>
      <c r="X998" s="270"/>
      <c r="Y998" s="273"/>
      <c r="Z998" s="273"/>
      <c r="AA998" s="273"/>
      <c r="AB998" s="273"/>
      <c r="AC998" s="273"/>
      <c r="AD998" s="3"/>
      <c r="AE998" s="3"/>
      <c r="AF998" s="3"/>
      <c r="AG998" s="3"/>
      <c r="AH998" s="3"/>
      <c r="AI998" s="3"/>
      <c r="AJ998" s="3"/>
      <c r="AK998" s="3"/>
      <c r="AL998" s="270"/>
      <c r="AM998" s="3"/>
      <c r="AN998" s="3"/>
      <c r="AO998" s="274"/>
      <c r="AP998" s="274"/>
      <c r="AQ998" s="274"/>
      <c r="AR998" s="274"/>
      <c r="AS998" s="274"/>
      <c r="AT998" s="275"/>
    </row>
    <row r="999">
      <c r="A999" s="269">
        <v>2.0255920441161E13</v>
      </c>
      <c r="B999" s="217"/>
      <c r="C999" s="230"/>
      <c r="D999" s="24"/>
      <c r="E999" s="24"/>
      <c r="F999" s="216" t="b">
        <v>1</v>
      </c>
      <c r="G999" s="24"/>
      <c r="H999" s="3"/>
      <c r="I999" s="270"/>
      <c r="J999" s="271"/>
      <c r="K999" s="3"/>
      <c r="L999" s="3"/>
      <c r="M999" s="3"/>
      <c r="N999" s="3"/>
      <c r="O999" s="3"/>
      <c r="P999" s="3"/>
      <c r="Q999" s="3"/>
      <c r="R999" s="3"/>
      <c r="S999" s="272"/>
      <c r="T999" s="3"/>
      <c r="U999" s="3"/>
      <c r="V999" s="3"/>
      <c r="W999" s="3"/>
      <c r="X999" s="270"/>
      <c r="Y999" s="273"/>
      <c r="Z999" s="273"/>
      <c r="AA999" s="273"/>
      <c r="AB999" s="273"/>
      <c r="AC999" s="273"/>
      <c r="AD999" s="3"/>
      <c r="AE999" s="3"/>
      <c r="AF999" s="3"/>
      <c r="AG999" s="3"/>
      <c r="AH999" s="3"/>
      <c r="AI999" s="3"/>
      <c r="AJ999" s="3"/>
      <c r="AK999" s="3"/>
      <c r="AL999" s="270"/>
      <c r="AM999" s="3"/>
      <c r="AN999" s="3"/>
      <c r="AO999" s="274"/>
      <c r="AP999" s="274"/>
      <c r="AQ999" s="274"/>
      <c r="AR999" s="274"/>
      <c r="AS999" s="274"/>
      <c r="AT999" s="275"/>
    </row>
    <row r="1000">
      <c r="A1000" s="269">
        <v>2.0255920441391E13</v>
      </c>
      <c r="B1000" s="217"/>
      <c r="C1000" s="230"/>
      <c r="D1000" s="24"/>
      <c r="E1000" s="24"/>
      <c r="F1000" s="216" t="b">
        <v>1</v>
      </c>
      <c r="G1000" s="24"/>
      <c r="H1000" s="3"/>
      <c r="I1000" s="270"/>
      <c r="J1000" s="271"/>
      <c r="K1000" s="3"/>
      <c r="L1000" s="3"/>
      <c r="M1000" s="3"/>
      <c r="N1000" s="3"/>
      <c r="O1000" s="3"/>
      <c r="P1000" s="3"/>
      <c r="Q1000" s="3"/>
      <c r="R1000" s="3"/>
      <c r="S1000" s="272"/>
      <c r="T1000" s="3"/>
      <c r="U1000" s="3"/>
      <c r="V1000" s="3"/>
      <c r="W1000" s="3"/>
      <c r="X1000" s="270"/>
      <c r="Y1000" s="273"/>
      <c r="Z1000" s="273"/>
      <c r="AA1000" s="273"/>
      <c r="AB1000" s="273"/>
      <c r="AC1000" s="273"/>
      <c r="AD1000" s="3"/>
      <c r="AE1000" s="3"/>
      <c r="AF1000" s="3"/>
      <c r="AG1000" s="3"/>
      <c r="AH1000" s="3"/>
      <c r="AI1000" s="3"/>
      <c r="AJ1000" s="3"/>
      <c r="AK1000" s="3"/>
      <c r="AL1000" s="270"/>
      <c r="AM1000" s="3"/>
      <c r="AN1000" s="3"/>
      <c r="AO1000" s="274"/>
      <c r="AP1000" s="274"/>
      <c r="AQ1000" s="274"/>
      <c r="AR1000" s="274"/>
      <c r="AS1000" s="274"/>
      <c r="AT1000" s="275"/>
    </row>
    <row r="1001">
      <c r="A1001" s="269"/>
      <c r="B1001" s="217"/>
      <c r="C1001" s="230"/>
      <c r="D1001" s="24"/>
      <c r="E1001" s="24"/>
      <c r="F1001" s="273"/>
      <c r="G1001" s="24"/>
      <c r="H1001" s="3"/>
      <c r="I1001" s="270"/>
      <c r="J1001" s="271"/>
      <c r="K1001" s="3"/>
      <c r="L1001" s="3"/>
      <c r="M1001" s="3"/>
      <c r="N1001" s="3"/>
      <c r="O1001" s="3"/>
      <c r="P1001" s="3"/>
      <c r="Q1001" s="3"/>
      <c r="R1001" s="3"/>
      <c r="S1001" s="272"/>
      <c r="T1001" s="3"/>
      <c r="U1001" s="3"/>
      <c r="V1001" s="3"/>
      <c r="W1001" s="3"/>
      <c r="X1001" s="270"/>
      <c r="Y1001" s="273"/>
      <c r="Z1001" s="273"/>
      <c r="AA1001" s="273"/>
      <c r="AB1001" s="273"/>
      <c r="AC1001" s="273"/>
      <c r="AD1001" s="3"/>
      <c r="AE1001" s="3"/>
      <c r="AF1001" s="3"/>
      <c r="AG1001" s="3"/>
      <c r="AH1001" s="3"/>
      <c r="AI1001" s="3"/>
      <c r="AJ1001" s="3"/>
      <c r="AK1001" s="3"/>
      <c r="AL1001" s="270"/>
      <c r="AM1001" s="3"/>
      <c r="AN1001" s="3"/>
      <c r="AO1001" s="274"/>
      <c r="AP1001" s="274"/>
      <c r="AQ1001" s="274"/>
      <c r="AR1001" s="274"/>
      <c r="AS1001" s="274"/>
      <c r="AT1001" s="275"/>
    </row>
    <row r="1002">
      <c r="A1002" s="269">
        <v>2.0255920442301E13</v>
      </c>
      <c r="B1002" s="217">
        <v>45953.0</v>
      </c>
      <c r="C1002" s="230">
        <v>6.0</v>
      </c>
      <c r="D1002" s="24"/>
      <c r="E1002" s="24"/>
      <c r="F1002" s="216" t="b">
        <v>1</v>
      </c>
      <c r="G1002" s="24"/>
      <c r="H1002" s="3"/>
      <c r="I1002" s="270"/>
      <c r="J1002" s="271"/>
      <c r="K1002" s="3"/>
      <c r="L1002" s="3"/>
      <c r="M1002" s="3"/>
      <c r="N1002" s="3"/>
      <c r="O1002" s="3"/>
      <c r="P1002" s="3"/>
      <c r="Q1002" s="3"/>
      <c r="R1002" s="3"/>
      <c r="S1002" s="272"/>
      <c r="T1002" s="3"/>
      <c r="U1002" s="3"/>
      <c r="V1002" s="3"/>
      <c r="W1002" s="3"/>
      <c r="X1002" s="270"/>
      <c r="Y1002" s="273"/>
      <c r="Z1002" s="273"/>
      <c r="AA1002" s="273"/>
      <c r="AB1002" s="273"/>
      <c r="AC1002" s="273"/>
      <c r="AD1002" s="3"/>
      <c r="AE1002" s="3"/>
      <c r="AF1002" s="3"/>
      <c r="AG1002" s="3"/>
      <c r="AH1002" s="3"/>
      <c r="AI1002" s="3"/>
      <c r="AJ1002" s="3"/>
      <c r="AK1002" s="3"/>
      <c r="AL1002" s="270"/>
      <c r="AM1002" s="3"/>
      <c r="AN1002" s="3"/>
      <c r="AO1002" s="274"/>
      <c r="AP1002" s="274"/>
      <c r="AQ1002" s="274"/>
      <c r="AR1002" s="274"/>
      <c r="AS1002" s="274"/>
      <c r="AT1002" s="275"/>
    </row>
    <row r="1003">
      <c r="A1003" s="269">
        <v>2.0255920442911E13</v>
      </c>
      <c r="B1003" s="217"/>
      <c r="C1003" s="230"/>
      <c r="D1003" s="24"/>
      <c r="E1003" s="24"/>
      <c r="F1003" s="216" t="b">
        <v>1</v>
      </c>
      <c r="G1003" s="24"/>
      <c r="H1003" s="3"/>
      <c r="I1003" s="270"/>
      <c r="J1003" s="271"/>
      <c r="K1003" s="3"/>
      <c r="L1003" s="3"/>
      <c r="M1003" s="3"/>
      <c r="N1003" s="3"/>
      <c r="O1003" s="3"/>
      <c r="P1003" s="3"/>
      <c r="Q1003" s="3"/>
      <c r="R1003" s="3"/>
      <c r="S1003" s="272"/>
      <c r="T1003" s="3"/>
      <c r="U1003" s="3"/>
      <c r="V1003" s="3"/>
      <c r="W1003" s="3"/>
      <c r="X1003" s="270"/>
      <c r="Y1003" s="273"/>
      <c r="Z1003" s="273"/>
      <c r="AA1003" s="273"/>
      <c r="AB1003" s="273"/>
      <c r="AC1003" s="273"/>
      <c r="AD1003" s="3"/>
      <c r="AE1003" s="3"/>
      <c r="AF1003" s="3"/>
      <c r="AG1003" s="3"/>
      <c r="AH1003" s="3"/>
      <c r="AI1003" s="3"/>
      <c r="AJ1003" s="3"/>
      <c r="AK1003" s="3"/>
      <c r="AL1003" s="270"/>
      <c r="AM1003" s="3"/>
      <c r="AN1003" s="3"/>
      <c r="AO1003" s="274"/>
      <c r="AP1003" s="274"/>
      <c r="AQ1003" s="274"/>
      <c r="AR1003" s="274"/>
      <c r="AS1003" s="274"/>
      <c r="AT1003" s="275"/>
    </row>
    <row r="1004">
      <c r="A1004" s="269">
        <v>2.0255920443661E13</v>
      </c>
      <c r="B1004" s="217"/>
      <c r="C1004" s="230"/>
      <c r="D1004" s="24"/>
      <c r="E1004" s="24"/>
      <c r="F1004" s="216" t="b">
        <v>1</v>
      </c>
      <c r="G1004" s="24"/>
      <c r="H1004" s="3"/>
      <c r="I1004" s="270"/>
      <c r="J1004" s="271"/>
      <c r="K1004" s="3"/>
      <c r="L1004" s="3"/>
      <c r="M1004" s="3"/>
      <c r="N1004" s="3"/>
      <c r="O1004" s="3"/>
      <c r="P1004" s="3"/>
      <c r="Q1004" s="3"/>
      <c r="R1004" s="3"/>
      <c r="S1004" s="272"/>
      <c r="T1004" s="3"/>
      <c r="U1004" s="3"/>
      <c r="V1004" s="3"/>
      <c r="W1004" s="3"/>
      <c r="X1004" s="270"/>
      <c r="Y1004" s="273"/>
      <c r="Z1004" s="273"/>
      <c r="AA1004" s="273"/>
      <c r="AB1004" s="273"/>
      <c r="AC1004" s="273"/>
      <c r="AD1004" s="3"/>
      <c r="AE1004" s="3"/>
      <c r="AF1004" s="3"/>
      <c r="AG1004" s="3"/>
      <c r="AH1004" s="3"/>
      <c r="AI1004" s="3"/>
      <c r="AJ1004" s="3"/>
      <c r="AK1004" s="3"/>
      <c r="AL1004" s="270"/>
      <c r="AM1004" s="3"/>
      <c r="AN1004" s="3"/>
      <c r="AO1004" s="274"/>
      <c r="AP1004" s="274"/>
      <c r="AQ1004" s="274"/>
      <c r="AR1004" s="274"/>
      <c r="AS1004" s="274"/>
      <c r="AT1004" s="275"/>
    </row>
    <row r="1005">
      <c r="A1005" s="269">
        <v>2.0255920443711E13</v>
      </c>
      <c r="B1005" s="217"/>
      <c r="C1005" s="230"/>
      <c r="D1005" s="24"/>
      <c r="E1005" s="24"/>
      <c r="F1005" s="216" t="b">
        <v>1</v>
      </c>
      <c r="G1005" s="24"/>
      <c r="H1005" s="3"/>
      <c r="I1005" s="270"/>
      <c r="J1005" s="271"/>
      <c r="K1005" s="3"/>
      <c r="L1005" s="3"/>
      <c r="M1005" s="3"/>
      <c r="N1005" s="3"/>
      <c r="O1005" s="3"/>
      <c r="P1005" s="3"/>
      <c r="Q1005" s="3"/>
      <c r="R1005" s="3"/>
      <c r="S1005" s="272"/>
      <c r="T1005" s="3"/>
      <c r="U1005" s="3"/>
      <c r="V1005" s="3"/>
      <c r="W1005" s="3"/>
      <c r="X1005" s="270"/>
      <c r="Y1005" s="273"/>
      <c r="Z1005" s="273"/>
      <c r="AA1005" s="273"/>
      <c r="AB1005" s="273"/>
      <c r="AC1005" s="273"/>
      <c r="AD1005" s="3"/>
      <c r="AE1005" s="3"/>
      <c r="AF1005" s="3"/>
      <c r="AG1005" s="3"/>
      <c r="AH1005" s="3"/>
      <c r="AI1005" s="3"/>
      <c r="AJ1005" s="3"/>
      <c r="AK1005" s="3"/>
      <c r="AL1005" s="270"/>
      <c r="AM1005" s="3"/>
      <c r="AN1005" s="3"/>
      <c r="AO1005" s="274"/>
      <c r="AP1005" s="274"/>
      <c r="AQ1005" s="274"/>
      <c r="AR1005" s="274"/>
      <c r="AS1005" s="274"/>
      <c r="AT1005" s="275"/>
    </row>
    <row r="1006">
      <c r="A1006" s="269">
        <v>2.0255920443851E13</v>
      </c>
      <c r="B1006" s="217"/>
      <c r="C1006" s="230"/>
      <c r="D1006" s="24"/>
      <c r="E1006" s="24"/>
      <c r="F1006" s="216" t="b">
        <v>1</v>
      </c>
      <c r="G1006" s="24"/>
      <c r="H1006" s="3"/>
      <c r="I1006" s="270"/>
      <c r="J1006" s="271"/>
      <c r="K1006" s="3"/>
      <c r="L1006" s="3"/>
      <c r="M1006" s="3"/>
      <c r="N1006" s="3"/>
      <c r="O1006" s="3"/>
      <c r="P1006" s="3"/>
      <c r="Q1006" s="3"/>
      <c r="R1006" s="3"/>
      <c r="S1006" s="272"/>
      <c r="T1006" s="3"/>
      <c r="U1006" s="3"/>
      <c r="V1006" s="3"/>
      <c r="W1006" s="3"/>
      <c r="X1006" s="270"/>
      <c r="Y1006" s="273"/>
      <c r="Z1006" s="273"/>
      <c r="AA1006" s="273"/>
      <c r="AB1006" s="273"/>
      <c r="AC1006" s="273"/>
      <c r="AD1006" s="3"/>
      <c r="AE1006" s="3"/>
      <c r="AF1006" s="3"/>
      <c r="AG1006" s="3"/>
      <c r="AH1006" s="3"/>
      <c r="AI1006" s="3"/>
      <c r="AJ1006" s="3"/>
      <c r="AK1006" s="3"/>
      <c r="AL1006" s="270"/>
      <c r="AM1006" s="3"/>
      <c r="AN1006" s="3"/>
      <c r="AO1006" s="274"/>
      <c r="AP1006" s="274"/>
      <c r="AQ1006" s="274"/>
      <c r="AR1006" s="274"/>
      <c r="AS1006" s="274"/>
      <c r="AT1006" s="275"/>
    </row>
    <row r="1007">
      <c r="A1007" s="269">
        <v>2.0255920444051E13</v>
      </c>
      <c r="B1007" s="217"/>
      <c r="C1007" s="230"/>
      <c r="D1007" s="24"/>
      <c r="E1007" s="24"/>
      <c r="F1007" s="216" t="b">
        <v>1</v>
      </c>
      <c r="G1007" s="24"/>
      <c r="H1007" s="3"/>
      <c r="I1007" s="270"/>
      <c r="J1007" s="271"/>
      <c r="K1007" s="3"/>
      <c r="L1007" s="3"/>
      <c r="M1007" s="3"/>
      <c r="N1007" s="3"/>
      <c r="O1007" s="3"/>
      <c r="P1007" s="3"/>
      <c r="Q1007" s="3"/>
      <c r="R1007" s="3"/>
      <c r="S1007" s="272"/>
      <c r="T1007" s="3"/>
      <c r="U1007" s="3"/>
      <c r="V1007" s="3"/>
      <c r="W1007" s="3"/>
      <c r="X1007" s="270"/>
      <c r="Y1007" s="273"/>
      <c r="Z1007" s="273"/>
      <c r="AA1007" s="273"/>
      <c r="AB1007" s="273"/>
      <c r="AC1007" s="273"/>
      <c r="AD1007" s="3"/>
      <c r="AE1007" s="3"/>
      <c r="AF1007" s="3"/>
      <c r="AG1007" s="3"/>
      <c r="AH1007" s="3"/>
      <c r="AI1007" s="3"/>
      <c r="AJ1007" s="3"/>
      <c r="AK1007" s="3"/>
      <c r="AL1007" s="270"/>
      <c r="AM1007" s="3"/>
      <c r="AN1007" s="3"/>
      <c r="AO1007" s="274"/>
      <c r="AP1007" s="274"/>
      <c r="AQ1007" s="274"/>
      <c r="AR1007" s="274"/>
      <c r="AS1007" s="274"/>
      <c r="AT1007" s="275"/>
    </row>
    <row r="1008">
      <c r="A1008" s="269"/>
      <c r="B1008" s="217"/>
      <c r="C1008" s="230"/>
      <c r="D1008" s="24"/>
      <c r="E1008" s="24"/>
      <c r="F1008" s="273"/>
      <c r="G1008" s="24"/>
      <c r="H1008" s="3"/>
      <c r="I1008" s="270"/>
      <c r="J1008" s="271"/>
      <c r="K1008" s="3"/>
      <c r="L1008" s="3"/>
      <c r="M1008" s="3"/>
      <c r="N1008" s="3"/>
      <c r="O1008" s="3"/>
      <c r="P1008" s="3"/>
      <c r="Q1008" s="3"/>
      <c r="R1008" s="3"/>
      <c r="S1008" s="272"/>
      <c r="T1008" s="3"/>
      <c r="U1008" s="3"/>
      <c r="V1008" s="3"/>
      <c r="W1008" s="3"/>
      <c r="X1008" s="270"/>
      <c r="Y1008" s="273"/>
      <c r="Z1008" s="273"/>
      <c r="AA1008" s="273"/>
      <c r="AB1008" s="273"/>
      <c r="AC1008" s="273"/>
      <c r="AD1008" s="3"/>
      <c r="AE1008" s="3"/>
      <c r="AF1008" s="3"/>
      <c r="AG1008" s="3"/>
      <c r="AH1008" s="3"/>
      <c r="AI1008" s="3"/>
      <c r="AJ1008" s="3"/>
      <c r="AK1008" s="3"/>
      <c r="AL1008" s="270"/>
      <c r="AM1008" s="3"/>
      <c r="AN1008" s="3"/>
      <c r="AO1008" s="274"/>
      <c r="AP1008" s="274"/>
      <c r="AQ1008" s="274"/>
      <c r="AR1008" s="274"/>
      <c r="AS1008" s="274"/>
      <c r="AT1008" s="275"/>
    </row>
    <row r="1009">
      <c r="A1009" s="269">
        <v>2.0255920237441E13</v>
      </c>
      <c r="B1009" s="217">
        <v>45957.0</v>
      </c>
      <c r="C1009" s="230">
        <v>21.0</v>
      </c>
      <c r="D1009" s="24"/>
      <c r="E1009" s="24"/>
      <c r="F1009" s="216" t="b">
        <v>1</v>
      </c>
      <c r="G1009" s="24"/>
      <c r="H1009" s="3"/>
      <c r="I1009" s="270"/>
      <c r="J1009" s="271"/>
      <c r="K1009" s="3"/>
      <c r="L1009" s="3"/>
      <c r="M1009" s="3"/>
      <c r="N1009" s="3"/>
      <c r="O1009" s="3"/>
      <c r="P1009" s="3"/>
      <c r="Q1009" s="3"/>
      <c r="R1009" s="3"/>
      <c r="S1009" s="272"/>
      <c r="T1009" s="3"/>
      <c r="U1009" s="3"/>
      <c r="V1009" s="3"/>
      <c r="W1009" s="3"/>
      <c r="X1009" s="270"/>
      <c r="Y1009" s="273"/>
      <c r="Z1009" s="273"/>
      <c r="AA1009" s="273"/>
      <c r="AB1009" s="273"/>
      <c r="AC1009" s="273"/>
      <c r="AD1009" s="3"/>
      <c r="AE1009" s="3"/>
      <c r="AF1009" s="3"/>
      <c r="AG1009" s="3"/>
      <c r="AH1009" s="3"/>
      <c r="AI1009" s="3"/>
      <c r="AJ1009" s="3"/>
      <c r="AK1009" s="3"/>
      <c r="AL1009" s="270"/>
      <c r="AM1009" s="3"/>
      <c r="AN1009" s="3"/>
      <c r="AO1009" s="274"/>
      <c r="AP1009" s="274"/>
      <c r="AQ1009" s="274"/>
      <c r="AR1009" s="274"/>
      <c r="AS1009" s="274"/>
      <c r="AT1009" s="275"/>
    </row>
    <row r="1010">
      <c r="A1010" s="269">
        <v>2.0255920442301E13</v>
      </c>
      <c r="B1010" s="217"/>
      <c r="C1010" s="230"/>
      <c r="D1010" s="24"/>
      <c r="E1010" s="24"/>
      <c r="F1010" s="216" t="b">
        <v>1</v>
      </c>
      <c r="G1010" s="24"/>
      <c r="H1010" s="3"/>
      <c r="I1010" s="270"/>
      <c r="J1010" s="271"/>
      <c r="K1010" s="3"/>
      <c r="L1010" s="3"/>
      <c r="M1010" s="3"/>
      <c r="N1010" s="3"/>
      <c r="O1010" s="3"/>
      <c r="P1010" s="3"/>
      <c r="Q1010" s="3"/>
      <c r="R1010" s="3"/>
      <c r="S1010" s="272"/>
      <c r="T1010" s="3"/>
      <c r="U1010" s="3"/>
      <c r="V1010" s="3"/>
      <c r="W1010" s="3"/>
      <c r="X1010" s="270"/>
      <c r="Y1010" s="273"/>
      <c r="Z1010" s="273"/>
      <c r="AA1010" s="273"/>
      <c r="AB1010" s="273"/>
      <c r="AC1010" s="273"/>
      <c r="AD1010" s="3"/>
      <c r="AE1010" s="3"/>
      <c r="AF1010" s="3"/>
      <c r="AG1010" s="3"/>
      <c r="AH1010" s="3"/>
      <c r="AI1010" s="3"/>
      <c r="AJ1010" s="3"/>
      <c r="AK1010" s="3"/>
      <c r="AL1010" s="270"/>
      <c r="AM1010" s="3"/>
      <c r="AN1010" s="3"/>
      <c r="AO1010" s="274"/>
      <c r="AP1010" s="274"/>
      <c r="AQ1010" s="274"/>
      <c r="AR1010" s="274"/>
      <c r="AS1010" s="274"/>
      <c r="AT1010" s="275"/>
    </row>
    <row r="1011">
      <c r="A1011" s="269">
        <v>2.0255920444211E13</v>
      </c>
      <c r="B1011" s="217"/>
      <c r="C1011" s="230"/>
      <c r="D1011" s="24"/>
      <c r="E1011" s="24"/>
      <c r="F1011" s="216" t="b">
        <v>1</v>
      </c>
      <c r="G1011" s="24"/>
      <c r="H1011" s="3"/>
      <c r="I1011" s="270"/>
      <c r="J1011" s="271"/>
      <c r="K1011" s="3"/>
      <c r="L1011" s="3"/>
      <c r="M1011" s="3"/>
      <c r="N1011" s="3"/>
      <c r="O1011" s="3"/>
      <c r="P1011" s="3"/>
      <c r="Q1011" s="3"/>
      <c r="R1011" s="3"/>
      <c r="S1011" s="272"/>
      <c r="T1011" s="3"/>
      <c r="U1011" s="3"/>
      <c r="V1011" s="3"/>
      <c r="W1011" s="3"/>
      <c r="X1011" s="270"/>
      <c r="Y1011" s="273"/>
      <c r="Z1011" s="273"/>
      <c r="AA1011" s="273"/>
      <c r="AB1011" s="273"/>
      <c r="AC1011" s="273"/>
      <c r="AD1011" s="3"/>
      <c r="AE1011" s="3"/>
      <c r="AF1011" s="3"/>
      <c r="AG1011" s="3"/>
      <c r="AH1011" s="3"/>
      <c r="AI1011" s="3"/>
      <c r="AJ1011" s="3"/>
      <c r="AK1011" s="3"/>
      <c r="AL1011" s="270"/>
      <c r="AM1011" s="3"/>
      <c r="AN1011" s="3"/>
      <c r="AO1011" s="274"/>
      <c r="AP1011" s="274"/>
      <c r="AQ1011" s="274"/>
      <c r="AR1011" s="274"/>
      <c r="AS1011" s="274"/>
      <c r="AT1011" s="275"/>
    </row>
    <row r="1012">
      <c r="A1012" s="269">
        <v>2.0255920444251E13</v>
      </c>
      <c r="B1012" s="217"/>
      <c r="C1012" s="230"/>
      <c r="D1012" s="24"/>
      <c r="E1012" s="24"/>
      <c r="F1012" s="216" t="b">
        <v>1</v>
      </c>
      <c r="G1012" s="24"/>
      <c r="H1012" s="3"/>
      <c r="I1012" s="270"/>
      <c r="J1012" s="271"/>
      <c r="K1012" s="3"/>
      <c r="L1012" s="3"/>
      <c r="M1012" s="3"/>
      <c r="N1012" s="3"/>
      <c r="O1012" s="3"/>
      <c r="P1012" s="3"/>
      <c r="Q1012" s="3"/>
      <c r="R1012" s="3"/>
      <c r="S1012" s="272"/>
      <c r="T1012" s="3"/>
      <c r="U1012" s="3"/>
      <c r="V1012" s="3"/>
      <c r="W1012" s="3"/>
      <c r="X1012" s="270"/>
      <c r="Y1012" s="273"/>
      <c r="Z1012" s="273"/>
      <c r="AA1012" s="273"/>
      <c r="AB1012" s="273"/>
      <c r="AC1012" s="273"/>
      <c r="AD1012" s="3"/>
      <c r="AE1012" s="3"/>
      <c r="AF1012" s="3"/>
      <c r="AG1012" s="3"/>
      <c r="AH1012" s="3"/>
      <c r="AI1012" s="3"/>
      <c r="AJ1012" s="3"/>
      <c r="AK1012" s="3"/>
      <c r="AL1012" s="270"/>
      <c r="AM1012" s="3"/>
      <c r="AN1012" s="3"/>
      <c r="AO1012" s="274"/>
      <c r="AP1012" s="274"/>
      <c r="AQ1012" s="274"/>
      <c r="AR1012" s="274"/>
      <c r="AS1012" s="274"/>
      <c r="AT1012" s="275"/>
    </row>
    <row r="1013">
      <c r="A1013" s="269">
        <v>2.0255920444351E13</v>
      </c>
      <c r="B1013" s="217"/>
      <c r="C1013" s="230"/>
      <c r="D1013" s="24"/>
      <c r="E1013" s="24"/>
      <c r="F1013" s="216" t="b">
        <v>1</v>
      </c>
      <c r="G1013" s="24"/>
      <c r="H1013" s="3"/>
      <c r="I1013" s="270"/>
      <c r="J1013" s="271"/>
      <c r="K1013" s="3"/>
      <c r="L1013" s="3"/>
      <c r="M1013" s="3"/>
      <c r="N1013" s="3"/>
      <c r="O1013" s="3"/>
      <c r="P1013" s="3"/>
      <c r="Q1013" s="3"/>
      <c r="R1013" s="3"/>
      <c r="S1013" s="272"/>
      <c r="T1013" s="3"/>
      <c r="U1013" s="3"/>
      <c r="V1013" s="3"/>
      <c r="W1013" s="3"/>
      <c r="X1013" s="270"/>
      <c r="Y1013" s="273"/>
      <c r="Z1013" s="273"/>
      <c r="AA1013" s="273"/>
      <c r="AB1013" s="273"/>
      <c r="AC1013" s="273"/>
      <c r="AD1013" s="3"/>
      <c r="AE1013" s="3"/>
      <c r="AF1013" s="3"/>
      <c r="AG1013" s="3"/>
      <c r="AH1013" s="3"/>
      <c r="AI1013" s="3"/>
      <c r="AJ1013" s="3"/>
      <c r="AK1013" s="3"/>
      <c r="AL1013" s="270"/>
      <c r="AM1013" s="3"/>
      <c r="AN1013" s="3"/>
      <c r="AO1013" s="274"/>
      <c r="AP1013" s="274"/>
      <c r="AQ1013" s="274"/>
      <c r="AR1013" s="274"/>
      <c r="AS1013" s="274"/>
      <c r="AT1013" s="275"/>
    </row>
    <row r="1014">
      <c r="A1014" s="261">
        <v>2.0255920444781E13</v>
      </c>
      <c r="B1014" s="217"/>
      <c r="C1014" s="230"/>
      <c r="D1014" s="24"/>
      <c r="E1014" s="24"/>
      <c r="F1014" s="216" t="b">
        <v>1</v>
      </c>
      <c r="G1014" s="24"/>
      <c r="H1014" s="3"/>
      <c r="I1014" s="270"/>
      <c r="J1014" s="271"/>
      <c r="K1014" s="3"/>
      <c r="L1014" s="3"/>
      <c r="M1014" s="3"/>
      <c r="N1014" s="3"/>
      <c r="O1014" s="3"/>
      <c r="P1014" s="3"/>
      <c r="Q1014" s="3"/>
      <c r="R1014" s="3"/>
      <c r="S1014" s="272"/>
      <c r="T1014" s="3"/>
      <c r="U1014" s="3"/>
      <c r="V1014" s="3"/>
      <c r="W1014" s="3"/>
      <c r="X1014" s="270"/>
      <c r="Y1014" s="273"/>
      <c r="Z1014" s="273"/>
      <c r="AA1014" s="273"/>
      <c r="AB1014" s="273"/>
      <c r="AC1014" s="273"/>
      <c r="AD1014" s="3"/>
      <c r="AE1014" s="3"/>
      <c r="AF1014" s="3"/>
      <c r="AG1014" s="3"/>
      <c r="AH1014" s="3"/>
      <c r="AI1014" s="3"/>
      <c r="AJ1014" s="3"/>
      <c r="AK1014" s="3"/>
      <c r="AL1014" s="270"/>
      <c r="AM1014" s="3"/>
      <c r="AN1014" s="3"/>
      <c r="AO1014" s="274"/>
      <c r="AP1014" s="274"/>
      <c r="AQ1014" s="274"/>
      <c r="AR1014" s="274"/>
      <c r="AS1014" s="274"/>
      <c r="AT1014" s="275"/>
    </row>
    <row r="1015">
      <c r="A1015" s="269">
        <v>2.0255920444841E13</v>
      </c>
      <c r="B1015" s="217"/>
      <c r="C1015" s="230"/>
      <c r="D1015" s="24"/>
      <c r="E1015" s="24"/>
      <c r="F1015" s="216" t="b">
        <v>1</v>
      </c>
      <c r="G1015" s="24"/>
      <c r="H1015" s="3"/>
      <c r="I1015" s="270"/>
      <c r="J1015" s="271"/>
      <c r="K1015" s="3"/>
      <c r="L1015" s="3"/>
      <c r="M1015" s="3"/>
      <c r="N1015" s="3"/>
      <c r="O1015" s="3"/>
      <c r="P1015" s="3"/>
      <c r="Q1015" s="3"/>
      <c r="R1015" s="3"/>
      <c r="S1015" s="272"/>
      <c r="T1015" s="3"/>
      <c r="U1015" s="3"/>
      <c r="V1015" s="3"/>
      <c r="W1015" s="3"/>
      <c r="X1015" s="270"/>
      <c r="Y1015" s="273"/>
      <c r="Z1015" s="273"/>
      <c r="AA1015" s="273"/>
      <c r="AB1015" s="273"/>
      <c r="AC1015" s="273"/>
      <c r="AD1015" s="3"/>
      <c r="AE1015" s="3"/>
      <c r="AF1015" s="3"/>
      <c r="AG1015" s="3"/>
      <c r="AH1015" s="3"/>
      <c r="AI1015" s="3"/>
      <c r="AJ1015" s="3"/>
      <c r="AK1015" s="3"/>
      <c r="AL1015" s="270"/>
      <c r="AM1015" s="3"/>
      <c r="AN1015" s="3"/>
      <c r="AO1015" s="274"/>
      <c r="AP1015" s="274"/>
      <c r="AQ1015" s="274"/>
      <c r="AR1015" s="274"/>
      <c r="AS1015" s="274"/>
      <c r="AT1015" s="275"/>
    </row>
    <row r="1016">
      <c r="A1016" s="269">
        <v>2.0255920444871E13</v>
      </c>
      <c r="B1016" s="217"/>
      <c r="C1016" s="230"/>
      <c r="D1016" s="24"/>
      <c r="E1016" s="24"/>
      <c r="F1016" s="216" t="b">
        <v>1</v>
      </c>
      <c r="G1016" s="24"/>
      <c r="H1016" s="3"/>
      <c r="I1016" s="270"/>
      <c r="J1016" s="271"/>
      <c r="K1016" s="3"/>
      <c r="L1016" s="3"/>
      <c r="M1016" s="3"/>
      <c r="N1016" s="3"/>
      <c r="O1016" s="3"/>
      <c r="P1016" s="3"/>
      <c r="Q1016" s="3"/>
      <c r="R1016" s="3"/>
      <c r="S1016" s="272"/>
      <c r="T1016" s="3"/>
      <c r="U1016" s="3"/>
      <c r="V1016" s="3"/>
      <c r="W1016" s="3"/>
      <c r="X1016" s="270"/>
      <c r="Y1016" s="273"/>
      <c r="Z1016" s="273"/>
      <c r="AA1016" s="273"/>
      <c r="AB1016" s="273"/>
      <c r="AC1016" s="273"/>
      <c r="AD1016" s="3"/>
      <c r="AE1016" s="3"/>
      <c r="AF1016" s="3"/>
      <c r="AG1016" s="3"/>
      <c r="AH1016" s="3"/>
      <c r="AI1016" s="3"/>
      <c r="AJ1016" s="3"/>
      <c r="AK1016" s="3"/>
      <c r="AL1016" s="270"/>
      <c r="AM1016" s="3"/>
      <c r="AN1016" s="3"/>
      <c r="AO1016" s="274"/>
      <c r="AP1016" s="274"/>
      <c r="AQ1016" s="274"/>
      <c r="AR1016" s="274"/>
      <c r="AS1016" s="274"/>
      <c r="AT1016" s="275"/>
    </row>
    <row r="1017">
      <c r="A1017" s="269">
        <v>2.0255920444881E13</v>
      </c>
      <c r="B1017" s="217"/>
      <c r="C1017" s="230"/>
      <c r="D1017" s="24"/>
      <c r="E1017" s="24"/>
      <c r="F1017" s="216" t="b">
        <v>1</v>
      </c>
      <c r="G1017" s="24"/>
      <c r="H1017" s="3"/>
      <c r="I1017" s="270"/>
      <c r="J1017" s="271"/>
      <c r="K1017" s="3"/>
      <c r="L1017" s="3"/>
      <c r="M1017" s="3"/>
      <c r="N1017" s="3"/>
      <c r="O1017" s="3"/>
      <c r="P1017" s="3"/>
      <c r="Q1017" s="3"/>
      <c r="R1017" s="3"/>
      <c r="S1017" s="272"/>
      <c r="T1017" s="3"/>
      <c r="U1017" s="3"/>
      <c r="V1017" s="3"/>
      <c r="W1017" s="3"/>
      <c r="X1017" s="270"/>
      <c r="Y1017" s="273"/>
      <c r="Z1017" s="273"/>
      <c r="AA1017" s="273"/>
      <c r="AB1017" s="273"/>
      <c r="AC1017" s="273"/>
      <c r="AD1017" s="3"/>
      <c r="AE1017" s="3"/>
      <c r="AF1017" s="3"/>
      <c r="AG1017" s="3"/>
      <c r="AH1017" s="3"/>
      <c r="AI1017" s="3"/>
      <c r="AJ1017" s="3"/>
      <c r="AK1017" s="3"/>
      <c r="AL1017" s="270"/>
      <c r="AM1017" s="3"/>
      <c r="AN1017" s="3"/>
      <c r="AO1017" s="274"/>
      <c r="AP1017" s="274"/>
      <c r="AQ1017" s="274"/>
      <c r="AR1017" s="274"/>
      <c r="AS1017" s="274"/>
      <c r="AT1017" s="275"/>
    </row>
    <row r="1018">
      <c r="A1018" s="269">
        <v>2.0255920444901E13</v>
      </c>
      <c r="B1018" s="217"/>
      <c r="C1018" s="230"/>
      <c r="D1018" s="24"/>
      <c r="E1018" s="24"/>
      <c r="F1018" s="216" t="b">
        <v>1</v>
      </c>
      <c r="G1018" s="24"/>
      <c r="H1018" s="3"/>
      <c r="I1018" s="270"/>
      <c r="J1018" s="271"/>
      <c r="K1018" s="3"/>
      <c r="L1018" s="3"/>
      <c r="M1018" s="3"/>
      <c r="N1018" s="3"/>
      <c r="O1018" s="3"/>
      <c r="P1018" s="3"/>
      <c r="Q1018" s="3"/>
      <c r="R1018" s="3"/>
      <c r="S1018" s="272"/>
      <c r="T1018" s="3"/>
      <c r="U1018" s="3"/>
      <c r="V1018" s="3"/>
      <c r="W1018" s="3"/>
      <c r="X1018" s="270"/>
      <c r="Y1018" s="273"/>
      <c r="Z1018" s="273"/>
      <c r="AA1018" s="273"/>
      <c r="AB1018" s="273"/>
      <c r="AC1018" s="273"/>
      <c r="AD1018" s="3"/>
      <c r="AE1018" s="3"/>
      <c r="AF1018" s="3"/>
      <c r="AG1018" s="3"/>
      <c r="AH1018" s="3"/>
      <c r="AI1018" s="3"/>
      <c r="AJ1018" s="3"/>
      <c r="AK1018" s="3"/>
      <c r="AL1018" s="270"/>
      <c r="AM1018" s="3"/>
      <c r="AN1018" s="3"/>
      <c r="AO1018" s="274"/>
      <c r="AP1018" s="274"/>
      <c r="AQ1018" s="274"/>
      <c r="AR1018" s="274"/>
      <c r="AS1018" s="274"/>
      <c r="AT1018" s="275"/>
    </row>
    <row r="1019">
      <c r="A1019" s="269">
        <v>2.0255920445231E13</v>
      </c>
      <c r="B1019" s="217"/>
      <c r="C1019" s="230"/>
      <c r="D1019" s="24"/>
      <c r="E1019" s="24"/>
      <c r="F1019" s="216" t="b">
        <v>1</v>
      </c>
      <c r="G1019" s="24"/>
      <c r="H1019" s="3"/>
      <c r="I1019" s="270"/>
      <c r="J1019" s="271"/>
      <c r="K1019" s="3"/>
      <c r="L1019" s="3"/>
      <c r="M1019" s="3"/>
      <c r="N1019" s="3"/>
      <c r="O1019" s="3"/>
      <c r="P1019" s="3"/>
      <c r="Q1019" s="3"/>
      <c r="R1019" s="3"/>
      <c r="S1019" s="272"/>
      <c r="T1019" s="3"/>
      <c r="U1019" s="3"/>
      <c r="V1019" s="3"/>
      <c r="W1019" s="3"/>
      <c r="X1019" s="270"/>
      <c r="Y1019" s="273"/>
      <c r="Z1019" s="273"/>
      <c r="AA1019" s="273"/>
      <c r="AB1019" s="273"/>
      <c r="AC1019" s="273"/>
      <c r="AD1019" s="3"/>
      <c r="AE1019" s="3"/>
      <c r="AF1019" s="3"/>
      <c r="AG1019" s="3"/>
      <c r="AH1019" s="3"/>
      <c r="AI1019" s="3"/>
      <c r="AJ1019" s="3"/>
      <c r="AK1019" s="3"/>
      <c r="AL1019" s="270"/>
      <c r="AM1019" s="3"/>
      <c r="AN1019" s="3"/>
      <c r="AO1019" s="274"/>
      <c r="AP1019" s="274"/>
      <c r="AQ1019" s="274"/>
      <c r="AR1019" s="274"/>
      <c r="AS1019" s="274"/>
      <c r="AT1019" s="275"/>
    </row>
    <row r="1020">
      <c r="A1020" s="269">
        <v>2.0255920446341E13</v>
      </c>
      <c r="B1020" s="217"/>
      <c r="C1020" s="230"/>
      <c r="D1020" s="24"/>
      <c r="E1020" s="24"/>
      <c r="F1020" s="216" t="b">
        <v>1</v>
      </c>
      <c r="G1020" s="24"/>
      <c r="H1020" s="3"/>
      <c r="I1020" s="270"/>
      <c r="J1020" s="271"/>
      <c r="K1020" s="3"/>
      <c r="L1020" s="3"/>
      <c r="M1020" s="3"/>
      <c r="N1020" s="3"/>
      <c r="O1020" s="3"/>
      <c r="P1020" s="3"/>
      <c r="Q1020" s="3"/>
      <c r="R1020" s="3"/>
      <c r="S1020" s="272"/>
      <c r="T1020" s="3"/>
      <c r="U1020" s="3"/>
      <c r="V1020" s="3"/>
      <c r="W1020" s="3"/>
      <c r="X1020" s="270"/>
      <c r="Y1020" s="273"/>
      <c r="Z1020" s="273"/>
      <c r="AA1020" s="273"/>
      <c r="AB1020" s="273"/>
      <c r="AC1020" s="273"/>
      <c r="AD1020" s="3"/>
      <c r="AE1020" s="3"/>
      <c r="AF1020" s="3"/>
      <c r="AG1020" s="3"/>
      <c r="AH1020" s="3"/>
      <c r="AI1020" s="3"/>
      <c r="AJ1020" s="3"/>
      <c r="AK1020" s="3"/>
      <c r="AL1020" s="270"/>
      <c r="AM1020" s="3"/>
      <c r="AN1020" s="3"/>
      <c r="AO1020" s="274"/>
      <c r="AP1020" s="274"/>
      <c r="AQ1020" s="274"/>
      <c r="AR1020" s="274"/>
      <c r="AS1020" s="274"/>
      <c r="AT1020" s="275"/>
    </row>
    <row r="1021">
      <c r="A1021" s="269">
        <v>2.0255920446371E13</v>
      </c>
      <c r="B1021" s="217"/>
      <c r="C1021" s="230"/>
      <c r="D1021" s="24"/>
      <c r="E1021" s="24"/>
      <c r="F1021" s="216" t="b">
        <v>1</v>
      </c>
      <c r="G1021" s="24"/>
      <c r="H1021" s="3"/>
      <c r="I1021" s="270"/>
      <c r="J1021" s="271"/>
      <c r="K1021" s="3"/>
      <c r="L1021" s="3"/>
      <c r="M1021" s="3"/>
      <c r="N1021" s="3"/>
      <c r="O1021" s="3"/>
      <c r="P1021" s="3"/>
      <c r="Q1021" s="3"/>
      <c r="R1021" s="3"/>
      <c r="S1021" s="272"/>
      <c r="T1021" s="3"/>
      <c r="U1021" s="3"/>
      <c r="V1021" s="3"/>
      <c r="W1021" s="3"/>
      <c r="X1021" s="270"/>
      <c r="Y1021" s="273"/>
      <c r="Z1021" s="273"/>
      <c r="AA1021" s="273"/>
      <c r="AB1021" s="273"/>
      <c r="AC1021" s="273"/>
      <c r="AD1021" s="3"/>
      <c r="AE1021" s="3"/>
      <c r="AF1021" s="3"/>
      <c r="AG1021" s="3"/>
      <c r="AH1021" s="3"/>
      <c r="AI1021" s="3"/>
      <c r="AJ1021" s="3"/>
      <c r="AK1021" s="3"/>
      <c r="AL1021" s="270"/>
      <c r="AM1021" s="3"/>
      <c r="AN1021" s="3"/>
      <c r="AO1021" s="274"/>
      <c r="AP1021" s="274"/>
      <c r="AQ1021" s="274"/>
      <c r="AR1021" s="274"/>
      <c r="AS1021" s="274"/>
      <c r="AT1021" s="275"/>
    </row>
    <row r="1022">
      <c r="A1022" s="269">
        <v>2.0255920446441E13</v>
      </c>
      <c r="B1022" s="217"/>
      <c r="C1022" s="230"/>
      <c r="D1022" s="24"/>
      <c r="E1022" s="24"/>
      <c r="F1022" s="216" t="b">
        <v>1</v>
      </c>
      <c r="G1022" s="24"/>
      <c r="H1022" s="3"/>
      <c r="I1022" s="270"/>
      <c r="J1022" s="271"/>
      <c r="K1022" s="3"/>
      <c r="L1022" s="3"/>
      <c r="M1022" s="3"/>
      <c r="N1022" s="3"/>
      <c r="O1022" s="3"/>
      <c r="P1022" s="3"/>
      <c r="Q1022" s="3"/>
      <c r="R1022" s="3"/>
      <c r="S1022" s="272"/>
      <c r="T1022" s="3"/>
      <c r="U1022" s="3"/>
      <c r="V1022" s="3"/>
      <c r="W1022" s="3"/>
      <c r="X1022" s="270"/>
      <c r="Y1022" s="273"/>
      <c r="Z1022" s="273"/>
      <c r="AA1022" s="273"/>
      <c r="AB1022" s="273"/>
      <c r="AC1022" s="273"/>
      <c r="AD1022" s="3"/>
      <c r="AE1022" s="3"/>
      <c r="AF1022" s="3"/>
      <c r="AG1022" s="3"/>
      <c r="AH1022" s="3"/>
      <c r="AI1022" s="3"/>
      <c r="AJ1022" s="3"/>
      <c r="AK1022" s="3"/>
      <c r="AL1022" s="270"/>
      <c r="AM1022" s="3"/>
      <c r="AN1022" s="3"/>
      <c r="AO1022" s="274"/>
      <c r="AP1022" s="274"/>
      <c r="AQ1022" s="274"/>
      <c r="AR1022" s="274"/>
      <c r="AS1022" s="274"/>
      <c r="AT1022" s="275"/>
    </row>
    <row r="1023">
      <c r="A1023" s="269">
        <v>2.0255920446471E13</v>
      </c>
      <c r="B1023" s="217"/>
      <c r="C1023" s="230"/>
      <c r="D1023" s="24"/>
      <c r="E1023" s="24"/>
      <c r="F1023" s="216" t="b">
        <v>1</v>
      </c>
      <c r="G1023" s="24"/>
      <c r="H1023" s="3"/>
      <c r="I1023" s="270"/>
      <c r="J1023" s="271"/>
      <c r="K1023" s="3"/>
      <c r="L1023" s="3"/>
      <c r="M1023" s="3"/>
      <c r="N1023" s="3"/>
      <c r="O1023" s="3"/>
      <c r="P1023" s="3"/>
      <c r="Q1023" s="3"/>
      <c r="R1023" s="3"/>
      <c r="S1023" s="272"/>
      <c r="T1023" s="3"/>
      <c r="U1023" s="3"/>
      <c r="V1023" s="3"/>
      <c r="W1023" s="3"/>
      <c r="X1023" s="270"/>
      <c r="Y1023" s="273"/>
      <c r="Z1023" s="273"/>
      <c r="AA1023" s="273"/>
      <c r="AB1023" s="273"/>
      <c r="AC1023" s="273"/>
      <c r="AD1023" s="3"/>
      <c r="AE1023" s="3"/>
      <c r="AF1023" s="3"/>
      <c r="AG1023" s="3"/>
      <c r="AH1023" s="3"/>
      <c r="AI1023" s="3"/>
      <c r="AJ1023" s="3"/>
      <c r="AK1023" s="3"/>
      <c r="AL1023" s="270"/>
      <c r="AM1023" s="3"/>
      <c r="AN1023" s="3"/>
      <c r="AO1023" s="274"/>
      <c r="AP1023" s="274"/>
      <c r="AQ1023" s="274"/>
      <c r="AR1023" s="274"/>
      <c r="AS1023" s="274"/>
      <c r="AT1023" s="275"/>
    </row>
    <row r="1024">
      <c r="A1024" s="269">
        <v>2.0255920446491E13</v>
      </c>
      <c r="B1024" s="217"/>
      <c r="C1024" s="230"/>
      <c r="D1024" s="24"/>
      <c r="E1024" s="24"/>
      <c r="F1024" s="216" t="b">
        <v>1</v>
      </c>
      <c r="G1024" s="24"/>
      <c r="H1024" s="3"/>
      <c r="I1024" s="270"/>
      <c r="J1024" s="271"/>
      <c r="K1024" s="3"/>
      <c r="L1024" s="3"/>
      <c r="M1024" s="3"/>
      <c r="N1024" s="3"/>
      <c r="O1024" s="3"/>
      <c r="P1024" s="3"/>
      <c r="Q1024" s="3"/>
      <c r="R1024" s="3"/>
      <c r="S1024" s="272"/>
      <c r="T1024" s="3"/>
      <c r="U1024" s="3"/>
      <c r="V1024" s="3"/>
      <c r="W1024" s="3"/>
      <c r="X1024" s="270"/>
      <c r="Y1024" s="273"/>
      <c r="Z1024" s="273"/>
      <c r="AA1024" s="273"/>
      <c r="AB1024" s="273"/>
      <c r="AC1024" s="273"/>
      <c r="AD1024" s="3"/>
      <c r="AE1024" s="3"/>
      <c r="AF1024" s="3"/>
      <c r="AG1024" s="3"/>
      <c r="AH1024" s="3"/>
      <c r="AI1024" s="3"/>
      <c r="AJ1024" s="3"/>
      <c r="AK1024" s="3"/>
      <c r="AL1024" s="270"/>
      <c r="AM1024" s="3"/>
      <c r="AN1024" s="3"/>
      <c r="AO1024" s="274"/>
      <c r="AP1024" s="274"/>
      <c r="AQ1024" s="274"/>
      <c r="AR1024" s="274"/>
      <c r="AS1024" s="274"/>
      <c r="AT1024" s="275"/>
    </row>
    <row r="1025">
      <c r="A1025" s="269">
        <v>2.0255920446501E13</v>
      </c>
      <c r="B1025" s="217"/>
      <c r="C1025" s="230"/>
      <c r="D1025" s="24"/>
      <c r="E1025" s="24"/>
      <c r="F1025" s="216" t="b">
        <v>1</v>
      </c>
      <c r="G1025" s="24"/>
      <c r="H1025" s="3"/>
      <c r="I1025" s="270"/>
      <c r="J1025" s="271"/>
      <c r="K1025" s="3"/>
      <c r="L1025" s="3"/>
      <c r="M1025" s="3"/>
      <c r="N1025" s="3"/>
      <c r="O1025" s="3"/>
      <c r="P1025" s="3"/>
      <c r="Q1025" s="3"/>
      <c r="R1025" s="3"/>
      <c r="S1025" s="272"/>
      <c r="T1025" s="3"/>
      <c r="U1025" s="3"/>
      <c r="V1025" s="3"/>
      <c r="W1025" s="3"/>
      <c r="X1025" s="270"/>
      <c r="Y1025" s="273"/>
      <c r="Z1025" s="273"/>
      <c r="AA1025" s="273"/>
      <c r="AB1025" s="273"/>
      <c r="AC1025" s="273"/>
      <c r="AD1025" s="3"/>
      <c r="AE1025" s="3"/>
      <c r="AF1025" s="3"/>
      <c r="AG1025" s="3"/>
      <c r="AH1025" s="3"/>
      <c r="AI1025" s="3"/>
      <c r="AJ1025" s="3"/>
      <c r="AK1025" s="3"/>
      <c r="AL1025" s="270"/>
      <c r="AM1025" s="3"/>
      <c r="AN1025" s="3"/>
      <c r="AO1025" s="274"/>
      <c r="AP1025" s="274"/>
      <c r="AQ1025" s="274"/>
      <c r="AR1025" s="274"/>
      <c r="AS1025" s="274"/>
      <c r="AT1025" s="275"/>
    </row>
    <row r="1026">
      <c r="A1026" s="269">
        <v>2.0255920446511E13</v>
      </c>
      <c r="B1026" s="217"/>
      <c r="C1026" s="230"/>
      <c r="D1026" s="24"/>
      <c r="E1026" s="24"/>
      <c r="F1026" s="216" t="b">
        <v>1</v>
      </c>
      <c r="G1026" s="24"/>
      <c r="H1026" s="3"/>
      <c r="I1026" s="270"/>
      <c r="J1026" s="271"/>
      <c r="K1026" s="3"/>
      <c r="L1026" s="3"/>
      <c r="M1026" s="3"/>
      <c r="N1026" s="3"/>
      <c r="O1026" s="3"/>
      <c r="P1026" s="3"/>
      <c r="Q1026" s="3"/>
      <c r="R1026" s="3"/>
      <c r="S1026" s="272"/>
      <c r="T1026" s="3"/>
      <c r="U1026" s="3"/>
      <c r="V1026" s="3"/>
      <c r="W1026" s="3"/>
      <c r="X1026" s="270"/>
      <c r="Y1026" s="273"/>
      <c r="Z1026" s="273"/>
      <c r="AA1026" s="273"/>
      <c r="AB1026" s="273"/>
      <c r="AC1026" s="273"/>
      <c r="AD1026" s="3"/>
      <c r="AE1026" s="3"/>
      <c r="AF1026" s="3"/>
      <c r="AG1026" s="3"/>
      <c r="AH1026" s="3"/>
      <c r="AI1026" s="3"/>
      <c r="AJ1026" s="3"/>
      <c r="AK1026" s="3"/>
      <c r="AL1026" s="270"/>
      <c r="AM1026" s="3"/>
      <c r="AN1026" s="3"/>
      <c r="AO1026" s="274"/>
      <c r="AP1026" s="274"/>
      <c r="AQ1026" s="274"/>
      <c r="AR1026" s="274"/>
      <c r="AS1026" s="274"/>
      <c r="AT1026" s="275"/>
    </row>
    <row r="1027">
      <c r="A1027" s="269">
        <v>2.0255920446521E13</v>
      </c>
      <c r="B1027" s="217"/>
      <c r="C1027" s="230"/>
      <c r="D1027" s="24"/>
      <c r="E1027" s="24"/>
      <c r="F1027" s="216" t="b">
        <v>1</v>
      </c>
      <c r="G1027" s="24"/>
      <c r="H1027" s="3"/>
      <c r="I1027" s="270"/>
      <c r="J1027" s="271"/>
      <c r="K1027" s="3"/>
      <c r="L1027" s="3"/>
      <c r="M1027" s="3"/>
      <c r="N1027" s="3"/>
      <c r="O1027" s="3"/>
      <c r="P1027" s="3"/>
      <c r="Q1027" s="3"/>
      <c r="R1027" s="3"/>
      <c r="S1027" s="272"/>
      <c r="T1027" s="3"/>
      <c r="U1027" s="3"/>
      <c r="V1027" s="3"/>
      <c r="W1027" s="3"/>
      <c r="X1027" s="270"/>
      <c r="Y1027" s="273"/>
      <c r="Z1027" s="273"/>
      <c r="AA1027" s="273"/>
      <c r="AB1027" s="273"/>
      <c r="AC1027" s="273"/>
      <c r="AD1027" s="3"/>
      <c r="AE1027" s="3"/>
      <c r="AF1027" s="3"/>
      <c r="AG1027" s="3"/>
      <c r="AH1027" s="3"/>
      <c r="AI1027" s="3"/>
      <c r="AJ1027" s="3"/>
      <c r="AK1027" s="3"/>
      <c r="AL1027" s="270"/>
      <c r="AM1027" s="3"/>
      <c r="AN1027" s="3"/>
      <c r="AO1027" s="274"/>
      <c r="AP1027" s="274"/>
      <c r="AQ1027" s="274"/>
      <c r="AR1027" s="274"/>
      <c r="AS1027" s="274"/>
      <c r="AT1027" s="275"/>
    </row>
    <row r="1028">
      <c r="A1028" s="269">
        <v>2.0255920446531E13</v>
      </c>
      <c r="B1028" s="217"/>
      <c r="C1028" s="230"/>
      <c r="D1028" s="24"/>
      <c r="E1028" s="24"/>
      <c r="F1028" s="216" t="b">
        <v>1</v>
      </c>
      <c r="G1028" s="24"/>
      <c r="H1028" s="3"/>
      <c r="I1028" s="270"/>
      <c r="J1028" s="271"/>
      <c r="K1028" s="3"/>
      <c r="L1028" s="3"/>
      <c r="M1028" s="3"/>
      <c r="N1028" s="3"/>
      <c r="O1028" s="3"/>
      <c r="P1028" s="3"/>
      <c r="Q1028" s="3"/>
      <c r="R1028" s="3"/>
      <c r="S1028" s="272"/>
      <c r="T1028" s="3"/>
      <c r="U1028" s="3"/>
      <c r="V1028" s="3"/>
      <c r="W1028" s="3"/>
      <c r="X1028" s="270"/>
      <c r="Y1028" s="273"/>
      <c r="Z1028" s="273"/>
      <c r="AA1028" s="273"/>
      <c r="AB1028" s="273"/>
      <c r="AC1028" s="273"/>
      <c r="AD1028" s="3"/>
      <c r="AE1028" s="3"/>
      <c r="AF1028" s="3"/>
      <c r="AG1028" s="3"/>
      <c r="AH1028" s="3"/>
      <c r="AI1028" s="3"/>
      <c r="AJ1028" s="3"/>
      <c r="AK1028" s="3"/>
      <c r="AL1028" s="270"/>
      <c r="AM1028" s="3"/>
      <c r="AN1028" s="3"/>
      <c r="AO1028" s="274"/>
      <c r="AP1028" s="274"/>
      <c r="AQ1028" s="274"/>
      <c r="AR1028" s="274"/>
      <c r="AS1028" s="274"/>
      <c r="AT1028" s="275"/>
    </row>
    <row r="1029">
      <c r="A1029" s="269">
        <v>2.0255920446631E13</v>
      </c>
      <c r="B1029" s="217"/>
      <c r="C1029" s="230"/>
      <c r="D1029" s="24"/>
      <c r="E1029" s="24"/>
      <c r="F1029" s="216" t="b">
        <v>1</v>
      </c>
      <c r="G1029" s="24"/>
      <c r="H1029" s="3"/>
      <c r="I1029" s="270"/>
      <c r="J1029" s="271"/>
      <c r="K1029" s="3"/>
      <c r="L1029" s="3"/>
      <c r="M1029" s="3"/>
      <c r="N1029" s="3"/>
      <c r="O1029" s="3"/>
      <c r="P1029" s="3"/>
      <c r="Q1029" s="3"/>
      <c r="R1029" s="3"/>
      <c r="S1029" s="272"/>
      <c r="T1029" s="3"/>
      <c r="U1029" s="3"/>
      <c r="V1029" s="3"/>
      <c r="W1029" s="3"/>
      <c r="X1029" s="270"/>
      <c r="Y1029" s="273"/>
      <c r="Z1029" s="273"/>
      <c r="AA1029" s="273"/>
      <c r="AB1029" s="273"/>
      <c r="AC1029" s="273"/>
      <c r="AD1029" s="3"/>
      <c r="AE1029" s="3"/>
      <c r="AF1029" s="3"/>
      <c r="AG1029" s="3"/>
      <c r="AH1029" s="3"/>
      <c r="AI1029" s="3"/>
      <c r="AJ1029" s="3"/>
      <c r="AK1029" s="3"/>
      <c r="AL1029" s="270"/>
      <c r="AM1029" s="3"/>
      <c r="AN1029" s="3"/>
      <c r="AO1029" s="274"/>
      <c r="AP1029" s="274"/>
      <c r="AQ1029" s="274"/>
      <c r="AR1029" s="274"/>
      <c r="AS1029" s="274"/>
      <c r="AT1029" s="275"/>
    </row>
    <row r="1030">
      <c r="A1030" s="269">
        <v>2.0255920446231E13</v>
      </c>
      <c r="B1030" s="217"/>
      <c r="C1030" s="230"/>
      <c r="D1030" s="24"/>
      <c r="E1030" s="24"/>
      <c r="F1030" s="216" t="b">
        <v>1</v>
      </c>
      <c r="G1030" s="24"/>
      <c r="H1030" s="3"/>
      <c r="I1030" s="270"/>
      <c r="J1030" s="271"/>
      <c r="K1030" s="3"/>
      <c r="L1030" s="3"/>
      <c r="M1030" s="3"/>
      <c r="N1030" s="3"/>
      <c r="O1030" s="3"/>
      <c r="P1030" s="3"/>
      <c r="Q1030" s="3"/>
      <c r="R1030" s="3"/>
      <c r="S1030" s="272"/>
      <c r="T1030" s="3"/>
      <c r="U1030" s="3"/>
      <c r="V1030" s="3"/>
      <c r="W1030" s="3"/>
      <c r="X1030" s="270"/>
      <c r="Y1030" s="273"/>
      <c r="Z1030" s="273"/>
      <c r="AA1030" s="273"/>
      <c r="AB1030" s="273"/>
      <c r="AC1030" s="273"/>
      <c r="AD1030" s="3"/>
      <c r="AE1030" s="3"/>
      <c r="AF1030" s="3"/>
      <c r="AG1030" s="3"/>
      <c r="AH1030" s="3"/>
      <c r="AI1030" s="3"/>
      <c r="AJ1030" s="3"/>
      <c r="AK1030" s="3"/>
      <c r="AL1030" s="270"/>
      <c r="AM1030" s="3"/>
      <c r="AN1030" s="3"/>
      <c r="AO1030" s="274"/>
      <c r="AP1030" s="274"/>
      <c r="AQ1030" s="274"/>
      <c r="AR1030" s="274"/>
      <c r="AS1030" s="274"/>
      <c r="AT1030" s="275"/>
    </row>
    <row r="1031">
      <c r="A1031" s="269"/>
      <c r="B1031" s="217"/>
      <c r="C1031" s="230"/>
      <c r="D1031" s="216" t="s">
        <v>3780</v>
      </c>
      <c r="E1031" s="24"/>
      <c r="F1031" s="216"/>
      <c r="G1031" s="24"/>
      <c r="H1031" s="3"/>
      <c r="I1031" s="270"/>
      <c r="J1031" s="271"/>
      <c r="K1031" s="3"/>
      <c r="L1031" s="3"/>
      <c r="M1031" s="3"/>
      <c r="N1031" s="3"/>
      <c r="O1031" s="3"/>
      <c r="P1031" s="3"/>
      <c r="Q1031" s="3"/>
      <c r="R1031" s="3"/>
      <c r="S1031" s="272"/>
      <c r="T1031" s="3"/>
      <c r="U1031" s="3"/>
      <c r="V1031" s="3"/>
      <c r="W1031" s="3"/>
      <c r="X1031" s="270"/>
      <c r="Y1031" s="273"/>
      <c r="Z1031" s="273"/>
      <c r="AA1031" s="273"/>
      <c r="AB1031" s="273"/>
      <c r="AC1031" s="273"/>
      <c r="AD1031" s="3"/>
      <c r="AE1031" s="3"/>
      <c r="AF1031" s="3"/>
      <c r="AG1031" s="3"/>
      <c r="AH1031" s="3"/>
      <c r="AI1031" s="3"/>
      <c r="AJ1031" s="3"/>
      <c r="AK1031" s="3"/>
      <c r="AL1031" s="270"/>
      <c r="AM1031" s="3"/>
      <c r="AN1031" s="3"/>
      <c r="AO1031" s="274"/>
      <c r="AP1031" s="274"/>
      <c r="AQ1031" s="274"/>
      <c r="AR1031" s="274"/>
      <c r="AS1031" s="274"/>
      <c r="AT1031" s="275"/>
    </row>
    <row r="1032">
      <c r="A1032" s="269">
        <v>2.0255920447451E13</v>
      </c>
      <c r="B1032" s="217">
        <v>45961.0</v>
      </c>
      <c r="C1032" s="230">
        <v>10.0</v>
      </c>
      <c r="D1032" s="24"/>
      <c r="E1032" s="24"/>
      <c r="F1032" s="216" t="b">
        <v>1</v>
      </c>
      <c r="G1032" s="24"/>
      <c r="H1032" s="3"/>
      <c r="I1032" s="270"/>
      <c r="J1032" s="271"/>
      <c r="K1032" s="3"/>
      <c r="L1032" s="3"/>
      <c r="M1032" s="3"/>
      <c r="N1032" s="3"/>
      <c r="O1032" s="3"/>
      <c r="P1032" s="3"/>
      <c r="Q1032" s="3"/>
      <c r="R1032" s="3"/>
      <c r="S1032" s="272"/>
      <c r="T1032" s="3"/>
      <c r="U1032" s="3"/>
      <c r="V1032" s="3"/>
      <c r="W1032" s="3"/>
      <c r="X1032" s="270"/>
      <c r="Y1032" s="273"/>
      <c r="Z1032" s="273"/>
      <c r="AA1032" s="273"/>
      <c r="AB1032" s="273"/>
      <c r="AC1032" s="273"/>
      <c r="AD1032" s="3"/>
      <c r="AE1032" s="3"/>
      <c r="AF1032" s="3"/>
      <c r="AG1032" s="3"/>
      <c r="AH1032" s="3"/>
      <c r="AI1032" s="3"/>
      <c r="AJ1032" s="3"/>
      <c r="AK1032" s="3"/>
      <c r="AL1032" s="270"/>
      <c r="AM1032" s="3"/>
      <c r="AN1032" s="3"/>
      <c r="AO1032" s="274"/>
      <c r="AP1032" s="274"/>
      <c r="AQ1032" s="274"/>
      <c r="AR1032" s="274"/>
      <c r="AS1032" s="274"/>
      <c r="AT1032" s="275"/>
    </row>
    <row r="1033">
      <c r="A1033" s="269">
        <v>2.0255920447471E13</v>
      </c>
      <c r="B1033" s="217"/>
      <c r="C1033" s="230"/>
      <c r="D1033" s="24"/>
      <c r="E1033" s="24"/>
      <c r="F1033" s="216" t="b">
        <v>1</v>
      </c>
      <c r="G1033" s="24"/>
      <c r="H1033" s="3"/>
      <c r="I1033" s="270"/>
      <c r="J1033" s="271"/>
      <c r="K1033" s="3"/>
      <c r="L1033" s="3"/>
      <c r="M1033" s="3"/>
      <c r="N1033" s="3"/>
      <c r="O1033" s="3"/>
      <c r="P1033" s="3"/>
      <c r="Q1033" s="3"/>
      <c r="R1033" s="3"/>
      <c r="S1033" s="272"/>
      <c r="T1033" s="3"/>
      <c r="U1033" s="3"/>
      <c r="V1033" s="3"/>
      <c r="W1033" s="3"/>
      <c r="X1033" s="270"/>
      <c r="Y1033" s="273"/>
      <c r="Z1033" s="273"/>
      <c r="AA1033" s="273"/>
      <c r="AB1033" s="273"/>
      <c r="AC1033" s="273"/>
      <c r="AD1033" s="3"/>
      <c r="AE1033" s="3"/>
      <c r="AF1033" s="3"/>
      <c r="AG1033" s="3"/>
      <c r="AH1033" s="3"/>
      <c r="AI1033" s="3"/>
      <c r="AJ1033" s="3"/>
      <c r="AK1033" s="3"/>
      <c r="AL1033" s="270"/>
      <c r="AM1033" s="3"/>
      <c r="AN1033" s="3"/>
      <c r="AO1033" s="274"/>
      <c r="AP1033" s="274"/>
      <c r="AQ1033" s="274"/>
      <c r="AR1033" s="274"/>
      <c r="AS1033" s="274"/>
      <c r="AT1033" s="275"/>
    </row>
    <row r="1034">
      <c r="A1034" s="269">
        <v>2.0255920451901E13</v>
      </c>
      <c r="B1034" s="217"/>
      <c r="C1034" s="230"/>
      <c r="D1034" s="24"/>
      <c r="E1034" s="24"/>
      <c r="F1034" s="216" t="b">
        <v>1</v>
      </c>
      <c r="G1034" s="24"/>
      <c r="H1034" s="3"/>
      <c r="I1034" s="270"/>
      <c r="J1034" s="271"/>
      <c r="K1034" s="3"/>
      <c r="L1034" s="3"/>
      <c r="M1034" s="3"/>
      <c r="N1034" s="3"/>
      <c r="O1034" s="3"/>
      <c r="P1034" s="3"/>
      <c r="Q1034" s="3"/>
      <c r="R1034" s="3"/>
      <c r="S1034" s="272"/>
      <c r="T1034" s="3"/>
      <c r="U1034" s="3"/>
      <c r="V1034" s="3"/>
      <c r="W1034" s="3"/>
      <c r="X1034" s="270"/>
      <c r="Y1034" s="273"/>
      <c r="Z1034" s="273"/>
      <c r="AA1034" s="273"/>
      <c r="AB1034" s="273"/>
      <c r="AC1034" s="273"/>
      <c r="AD1034" s="3"/>
      <c r="AE1034" s="3"/>
      <c r="AF1034" s="3"/>
      <c r="AG1034" s="3"/>
      <c r="AH1034" s="3"/>
      <c r="AI1034" s="3"/>
      <c r="AJ1034" s="3"/>
      <c r="AK1034" s="3"/>
      <c r="AL1034" s="270"/>
      <c r="AM1034" s="3"/>
      <c r="AN1034" s="3"/>
      <c r="AO1034" s="274"/>
      <c r="AP1034" s="274"/>
      <c r="AQ1034" s="274"/>
      <c r="AR1034" s="274"/>
      <c r="AS1034" s="274"/>
      <c r="AT1034" s="275"/>
    </row>
    <row r="1035">
      <c r="A1035" s="269">
        <v>2.0255920452011E13</v>
      </c>
      <c r="B1035" s="217"/>
      <c r="C1035" s="230"/>
      <c r="D1035" s="24"/>
      <c r="E1035" s="24"/>
      <c r="F1035" s="216" t="b">
        <v>1</v>
      </c>
      <c r="G1035" s="24"/>
      <c r="H1035" s="3"/>
      <c r="I1035" s="270"/>
      <c r="J1035" s="271"/>
      <c r="K1035" s="3"/>
      <c r="L1035" s="3"/>
      <c r="M1035" s="3"/>
      <c r="N1035" s="3"/>
      <c r="O1035" s="3"/>
      <c r="P1035" s="3"/>
      <c r="Q1035" s="3"/>
      <c r="R1035" s="3"/>
      <c r="S1035" s="272"/>
      <c r="T1035" s="3"/>
      <c r="U1035" s="3"/>
      <c r="V1035" s="3"/>
      <c r="W1035" s="3"/>
      <c r="X1035" s="270"/>
      <c r="Y1035" s="273"/>
      <c r="Z1035" s="273"/>
      <c r="AA1035" s="273"/>
      <c r="AB1035" s="273"/>
      <c r="AC1035" s="273"/>
      <c r="AD1035" s="3"/>
      <c r="AE1035" s="3"/>
      <c r="AF1035" s="3"/>
      <c r="AG1035" s="3"/>
      <c r="AH1035" s="3"/>
      <c r="AI1035" s="3"/>
      <c r="AJ1035" s="3"/>
      <c r="AK1035" s="3"/>
      <c r="AL1035" s="270"/>
      <c r="AM1035" s="3"/>
      <c r="AN1035" s="3"/>
      <c r="AO1035" s="274"/>
      <c r="AP1035" s="274"/>
      <c r="AQ1035" s="274"/>
      <c r="AR1035" s="274"/>
      <c r="AS1035" s="274"/>
      <c r="AT1035" s="275"/>
    </row>
    <row r="1036">
      <c r="A1036" s="269">
        <v>2.0255920452271E13</v>
      </c>
      <c r="B1036" s="217"/>
      <c r="C1036" s="230"/>
      <c r="D1036" s="24"/>
      <c r="E1036" s="24"/>
      <c r="F1036" s="216" t="b">
        <v>1</v>
      </c>
      <c r="G1036" s="24"/>
      <c r="H1036" s="3"/>
      <c r="I1036" s="270"/>
      <c r="J1036" s="271"/>
      <c r="K1036" s="3"/>
      <c r="L1036" s="3"/>
      <c r="M1036" s="3"/>
      <c r="N1036" s="3"/>
      <c r="O1036" s="3"/>
      <c r="P1036" s="3"/>
      <c r="Q1036" s="3"/>
      <c r="R1036" s="3"/>
      <c r="S1036" s="272"/>
      <c r="T1036" s="3"/>
      <c r="U1036" s="3"/>
      <c r="V1036" s="3"/>
      <c r="W1036" s="3"/>
      <c r="X1036" s="270"/>
      <c r="Y1036" s="273"/>
      <c r="Z1036" s="273"/>
      <c r="AA1036" s="273"/>
      <c r="AB1036" s="273"/>
      <c r="AC1036" s="273"/>
      <c r="AD1036" s="3"/>
      <c r="AE1036" s="3"/>
      <c r="AF1036" s="3"/>
      <c r="AG1036" s="3"/>
      <c r="AH1036" s="3"/>
      <c r="AI1036" s="3"/>
      <c r="AJ1036" s="3"/>
      <c r="AK1036" s="3"/>
      <c r="AL1036" s="270"/>
      <c r="AM1036" s="3"/>
      <c r="AN1036" s="3"/>
      <c r="AO1036" s="274"/>
      <c r="AP1036" s="274"/>
      <c r="AQ1036" s="274"/>
      <c r="AR1036" s="274"/>
      <c r="AS1036" s="274"/>
      <c r="AT1036" s="275"/>
    </row>
    <row r="1037">
      <c r="A1037" s="269">
        <v>2.0255920452391E13</v>
      </c>
      <c r="B1037" s="217"/>
      <c r="C1037" s="230"/>
      <c r="D1037" s="24"/>
      <c r="E1037" s="24"/>
      <c r="F1037" s="216" t="b">
        <v>1</v>
      </c>
      <c r="G1037" s="24"/>
      <c r="H1037" s="3"/>
      <c r="I1037" s="270"/>
      <c r="J1037" s="271"/>
      <c r="K1037" s="3"/>
      <c r="L1037" s="3"/>
      <c r="M1037" s="3"/>
      <c r="N1037" s="3"/>
      <c r="O1037" s="3"/>
      <c r="P1037" s="3"/>
      <c r="Q1037" s="3"/>
      <c r="R1037" s="3"/>
      <c r="S1037" s="272"/>
      <c r="T1037" s="3"/>
      <c r="U1037" s="3"/>
      <c r="V1037" s="3"/>
      <c r="W1037" s="3"/>
      <c r="X1037" s="270"/>
      <c r="Y1037" s="273"/>
      <c r="Z1037" s="273"/>
      <c r="AA1037" s="273"/>
      <c r="AB1037" s="273"/>
      <c r="AC1037" s="273"/>
      <c r="AD1037" s="3"/>
      <c r="AE1037" s="3"/>
      <c r="AF1037" s="3"/>
      <c r="AG1037" s="3"/>
      <c r="AH1037" s="3"/>
      <c r="AI1037" s="3"/>
      <c r="AJ1037" s="3"/>
      <c r="AK1037" s="3"/>
      <c r="AL1037" s="270"/>
      <c r="AM1037" s="3"/>
      <c r="AN1037" s="3"/>
      <c r="AO1037" s="274"/>
      <c r="AP1037" s="274"/>
      <c r="AQ1037" s="274"/>
      <c r="AR1037" s="274"/>
      <c r="AS1037" s="274"/>
      <c r="AT1037" s="275"/>
    </row>
    <row r="1038">
      <c r="A1038" s="269">
        <v>2.0255920452461E13</v>
      </c>
      <c r="B1038" s="217"/>
      <c r="C1038" s="230"/>
      <c r="D1038" s="24"/>
      <c r="E1038" s="24"/>
      <c r="F1038" s="216" t="b">
        <v>1</v>
      </c>
      <c r="G1038" s="24"/>
      <c r="H1038" s="3"/>
      <c r="I1038" s="270"/>
      <c r="J1038" s="271"/>
      <c r="K1038" s="3"/>
      <c r="L1038" s="3"/>
      <c r="M1038" s="3"/>
      <c r="N1038" s="3"/>
      <c r="O1038" s="3"/>
      <c r="P1038" s="3"/>
      <c r="Q1038" s="3"/>
      <c r="R1038" s="3"/>
      <c r="S1038" s="272"/>
      <c r="T1038" s="3"/>
      <c r="U1038" s="3"/>
      <c r="V1038" s="3"/>
      <c r="W1038" s="3"/>
      <c r="X1038" s="270"/>
      <c r="Y1038" s="273"/>
      <c r="Z1038" s="273"/>
      <c r="AA1038" s="273"/>
      <c r="AB1038" s="273"/>
      <c r="AC1038" s="273"/>
      <c r="AD1038" s="3"/>
      <c r="AE1038" s="3"/>
      <c r="AF1038" s="3"/>
      <c r="AG1038" s="3"/>
      <c r="AH1038" s="3"/>
      <c r="AI1038" s="3"/>
      <c r="AJ1038" s="3"/>
      <c r="AK1038" s="3"/>
      <c r="AL1038" s="270"/>
      <c r="AM1038" s="3"/>
      <c r="AN1038" s="3"/>
      <c r="AO1038" s="274"/>
      <c r="AP1038" s="274"/>
      <c r="AQ1038" s="274"/>
      <c r="AR1038" s="274"/>
      <c r="AS1038" s="274"/>
      <c r="AT1038" s="275"/>
    </row>
    <row r="1039">
      <c r="A1039" s="269">
        <v>2.0255920452491E13</v>
      </c>
      <c r="B1039" s="217"/>
      <c r="C1039" s="230"/>
      <c r="D1039" s="24"/>
      <c r="E1039" s="24"/>
      <c r="F1039" s="216" t="b">
        <v>1</v>
      </c>
      <c r="G1039" s="24"/>
      <c r="H1039" s="3"/>
      <c r="I1039" s="270"/>
      <c r="J1039" s="271"/>
      <c r="K1039" s="3"/>
      <c r="L1039" s="3"/>
      <c r="M1039" s="3"/>
      <c r="N1039" s="3"/>
      <c r="O1039" s="3"/>
      <c r="P1039" s="3"/>
      <c r="Q1039" s="3"/>
      <c r="R1039" s="3"/>
      <c r="S1039" s="272"/>
      <c r="T1039" s="3"/>
      <c r="U1039" s="3"/>
      <c r="V1039" s="3"/>
      <c r="W1039" s="3"/>
      <c r="X1039" s="270"/>
      <c r="Y1039" s="273"/>
      <c r="Z1039" s="273"/>
      <c r="AA1039" s="273"/>
      <c r="AB1039" s="273"/>
      <c r="AC1039" s="273"/>
      <c r="AD1039" s="3"/>
      <c r="AE1039" s="3"/>
      <c r="AF1039" s="3"/>
      <c r="AG1039" s="3"/>
      <c r="AH1039" s="3"/>
      <c r="AI1039" s="3"/>
      <c r="AJ1039" s="3"/>
      <c r="AK1039" s="3"/>
      <c r="AL1039" s="270"/>
      <c r="AM1039" s="3"/>
      <c r="AN1039" s="3"/>
      <c r="AO1039" s="274"/>
      <c r="AP1039" s="274"/>
      <c r="AQ1039" s="274"/>
      <c r="AR1039" s="274"/>
      <c r="AS1039" s="274"/>
      <c r="AT1039" s="275"/>
    </row>
    <row r="1040">
      <c r="A1040" s="269">
        <v>2.0255920452501E13</v>
      </c>
      <c r="B1040" s="217"/>
      <c r="C1040" s="230"/>
      <c r="D1040" s="24"/>
      <c r="E1040" s="24"/>
      <c r="F1040" s="216" t="b">
        <v>1</v>
      </c>
      <c r="G1040" s="24"/>
      <c r="H1040" s="3"/>
      <c r="I1040" s="270"/>
      <c r="J1040" s="271"/>
      <c r="K1040" s="3"/>
      <c r="L1040" s="3"/>
      <c r="M1040" s="3"/>
      <c r="N1040" s="3"/>
      <c r="O1040" s="3"/>
      <c r="P1040" s="3"/>
      <c r="Q1040" s="3"/>
      <c r="R1040" s="3"/>
      <c r="S1040" s="272"/>
      <c r="T1040" s="3"/>
      <c r="U1040" s="3"/>
      <c r="V1040" s="3"/>
      <c r="W1040" s="3"/>
      <c r="X1040" s="270"/>
      <c r="Y1040" s="273"/>
      <c r="Z1040" s="273"/>
      <c r="AA1040" s="273"/>
      <c r="AB1040" s="273"/>
      <c r="AC1040" s="273"/>
      <c r="AD1040" s="3"/>
      <c r="AE1040" s="3"/>
      <c r="AF1040" s="3"/>
      <c r="AG1040" s="3"/>
      <c r="AH1040" s="3"/>
      <c r="AI1040" s="3"/>
      <c r="AJ1040" s="3"/>
      <c r="AK1040" s="3"/>
      <c r="AL1040" s="270"/>
      <c r="AM1040" s="3"/>
      <c r="AN1040" s="3"/>
      <c r="AO1040" s="274"/>
      <c r="AP1040" s="274"/>
      <c r="AQ1040" s="274"/>
      <c r="AR1040" s="274"/>
      <c r="AS1040" s="274"/>
      <c r="AT1040" s="275"/>
    </row>
    <row r="1041">
      <c r="A1041" s="269">
        <v>2.0255920452511E13</v>
      </c>
      <c r="B1041" s="217"/>
      <c r="C1041" s="230"/>
      <c r="D1041" s="24"/>
      <c r="E1041" s="24"/>
      <c r="F1041" s="216" t="b">
        <v>1</v>
      </c>
      <c r="G1041" s="24"/>
      <c r="H1041" s="3"/>
      <c r="I1041" s="270"/>
      <c r="J1041" s="271"/>
      <c r="K1041" s="3"/>
      <c r="L1041" s="3"/>
      <c r="M1041" s="3"/>
      <c r="N1041" s="3"/>
      <c r="O1041" s="3"/>
      <c r="P1041" s="3"/>
      <c r="Q1041" s="3"/>
      <c r="R1041" s="3"/>
      <c r="S1041" s="272"/>
      <c r="T1041" s="3"/>
      <c r="U1041" s="3"/>
      <c r="V1041" s="3"/>
      <c r="W1041" s="3"/>
      <c r="X1041" s="270"/>
      <c r="Y1041" s="273"/>
      <c r="Z1041" s="273"/>
      <c r="AA1041" s="273"/>
      <c r="AB1041" s="273"/>
      <c r="AC1041" s="273"/>
      <c r="AD1041" s="3"/>
      <c r="AE1041" s="3"/>
      <c r="AF1041" s="3"/>
      <c r="AG1041" s="3"/>
      <c r="AH1041" s="3"/>
      <c r="AI1041" s="3"/>
      <c r="AJ1041" s="3"/>
      <c r="AK1041" s="3"/>
      <c r="AL1041" s="270"/>
      <c r="AM1041" s="3"/>
      <c r="AN1041" s="3"/>
      <c r="AO1041" s="274"/>
      <c r="AP1041" s="274"/>
      <c r="AQ1041" s="274"/>
      <c r="AR1041" s="274"/>
      <c r="AS1041" s="274"/>
      <c r="AT1041" s="275"/>
    </row>
    <row r="1042">
      <c r="A1042" s="269"/>
      <c r="B1042" s="217"/>
      <c r="C1042" s="230"/>
      <c r="D1042" s="24"/>
      <c r="E1042" s="24"/>
      <c r="F1042" s="273"/>
      <c r="G1042" s="24"/>
      <c r="H1042" s="3"/>
      <c r="I1042" s="270"/>
      <c r="J1042" s="271"/>
      <c r="K1042" s="3"/>
      <c r="L1042" s="3"/>
      <c r="M1042" s="3"/>
      <c r="N1042" s="3"/>
      <c r="O1042" s="3"/>
      <c r="P1042" s="3"/>
      <c r="Q1042" s="3"/>
      <c r="R1042" s="3"/>
      <c r="S1042" s="272"/>
      <c r="T1042" s="3"/>
      <c r="U1042" s="3"/>
      <c r="V1042" s="3"/>
      <c r="W1042" s="3"/>
      <c r="X1042" s="270"/>
      <c r="Y1042" s="273"/>
      <c r="Z1042" s="273"/>
      <c r="AA1042" s="273"/>
      <c r="AB1042" s="273"/>
      <c r="AC1042" s="273"/>
      <c r="AD1042" s="3"/>
      <c r="AE1042" s="3"/>
      <c r="AF1042" s="3"/>
      <c r="AG1042" s="3"/>
      <c r="AH1042" s="3"/>
      <c r="AI1042" s="3"/>
      <c r="AJ1042" s="3"/>
      <c r="AK1042" s="3"/>
      <c r="AL1042" s="270"/>
      <c r="AM1042" s="3"/>
      <c r="AN1042" s="3"/>
      <c r="AO1042" s="274"/>
      <c r="AP1042" s="274"/>
      <c r="AQ1042" s="274"/>
      <c r="AR1042" s="274"/>
      <c r="AS1042" s="274"/>
      <c r="AT1042" s="275"/>
    </row>
    <row r="1043">
      <c r="A1043" s="269">
        <v>2.0255920453411E13</v>
      </c>
      <c r="B1043" s="217">
        <v>45967.0</v>
      </c>
      <c r="C1043" s="230"/>
      <c r="D1043" s="24"/>
      <c r="E1043" s="24"/>
      <c r="F1043" s="216" t="b">
        <v>1</v>
      </c>
      <c r="G1043" s="24"/>
      <c r="H1043" s="3"/>
      <c r="I1043" s="270"/>
      <c r="J1043" s="271"/>
      <c r="K1043" s="3"/>
      <c r="L1043" s="3"/>
      <c r="M1043" s="3"/>
      <c r="N1043" s="3"/>
      <c r="O1043" s="3"/>
      <c r="P1043" s="3"/>
      <c r="Q1043" s="3"/>
      <c r="R1043" s="3"/>
      <c r="S1043" s="272"/>
      <c r="T1043" s="3"/>
      <c r="U1043" s="3"/>
      <c r="V1043" s="3"/>
      <c r="W1043" s="3"/>
      <c r="X1043" s="270"/>
      <c r="Y1043" s="273"/>
      <c r="Z1043" s="273"/>
      <c r="AA1043" s="273"/>
      <c r="AB1043" s="273"/>
      <c r="AC1043" s="273"/>
      <c r="AD1043" s="3"/>
      <c r="AE1043" s="3"/>
      <c r="AF1043" s="3"/>
      <c r="AG1043" s="3"/>
      <c r="AH1043" s="3"/>
      <c r="AI1043" s="3"/>
      <c r="AJ1043" s="3"/>
      <c r="AK1043" s="3"/>
      <c r="AL1043" s="270"/>
      <c r="AM1043" s="3"/>
      <c r="AN1043" s="3"/>
      <c r="AO1043" s="274"/>
      <c r="AP1043" s="274"/>
      <c r="AQ1043" s="274"/>
      <c r="AR1043" s="274"/>
      <c r="AS1043" s="274"/>
      <c r="AT1043" s="275"/>
    </row>
    <row r="1044">
      <c r="A1044" s="269">
        <v>2.0255920453421E13</v>
      </c>
      <c r="B1044" s="217"/>
      <c r="C1044" s="230"/>
      <c r="D1044" s="24"/>
      <c r="E1044" s="24"/>
      <c r="F1044" s="216" t="b">
        <v>1</v>
      </c>
      <c r="G1044" s="24"/>
      <c r="H1044" s="3"/>
      <c r="I1044" s="270"/>
      <c r="J1044" s="271"/>
      <c r="K1044" s="3"/>
      <c r="L1044" s="3"/>
      <c r="M1044" s="3"/>
      <c r="N1044" s="3"/>
      <c r="O1044" s="3"/>
      <c r="P1044" s="3"/>
      <c r="Q1044" s="3"/>
      <c r="R1044" s="3"/>
      <c r="S1044" s="272"/>
      <c r="T1044" s="3"/>
      <c r="U1044" s="3"/>
      <c r="V1044" s="3"/>
      <c r="W1044" s="3"/>
      <c r="X1044" s="270"/>
      <c r="Y1044" s="273"/>
      <c r="Z1044" s="273"/>
      <c r="AA1044" s="273"/>
      <c r="AB1044" s="273"/>
      <c r="AC1044" s="273"/>
      <c r="AD1044" s="3"/>
      <c r="AE1044" s="3"/>
      <c r="AF1044" s="3"/>
      <c r="AG1044" s="3"/>
      <c r="AH1044" s="3"/>
      <c r="AI1044" s="3"/>
      <c r="AJ1044" s="3"/>
      <c r="AK1044" s="3"/>
      <c r="AL1044" s="270"/>
      <c r="AM1044" s="3"/>
      <c r="AN1044" s="3"/>
      <c r="AO1044" s="274"/>
      <c r="AP1044" s="274"/>
      <c r="AQ1044" s="274"/>
      <c r="AR1044" s="274"/>
      <c r="AS1044" s="274"/>
      <c r="AT1044" s="275"/>
    </row>
    <row r="1045">
      <c r="A1045" s="269">
        <v>2.0255920454701E13</v>
      </c>
      <c r="B1045" s="217"/>
      <c r="C1045" s="230"/>
      <c r="D1045" s="24"/>
      <c r="E1045" s="24"/>
      <c r="F1045" s="216" t="b">
        <v>1</v>
      </c>
      <c r="G1045" s="24"/>
      <c r="H1045" s="3"/>
      <c r="I1045" s="270"/>
      <c r="J1045" s="271"/>
      <c r="K1045" s="3"/>
      <c r="L1045" s="3"/>
      <c r="M1045" s="3"/>
      <c r="N1045" s="3"/>
      <c r="O1045" s="3"/>
      <c r="P1045" s="3"/>
      <c r="Q1045" s="3"/>
      <c r="R1045" s="3"/>
      <c r="S1045" s="272"/>
      <c r="T1045" s="3"/>
      <c r="U1045" s="3"/>
      <c r="V1045" s="3"/>
      <c r="W1045" s="3"/>
      <c r="X1045" s="270"/>
      <c r="Y1045" s="273"/>
      <c r="Z1045" s="273"/>
      <c r="AA1045" s="273"/>
      <c r="AB1045" s="273"/>
      <c r="AC1045" s="273"/>
      <c r="AD1045" s="3"/>
      <c r="AE1045" s="3"/>
      <c r="AF1045" s="3"/>
      <c r="AG1045" s="3"/>
      <c r="AH1045" s="3"/>
      <c r="AI1045" s="3"/>
      <c r="AJ1045" s="3"/>
      <c r="AK1045" s="3"/>
      <c r="AL1045" s="270"/>
      <c r="AM1045" s="3"/>
      <c r="AN1045" s="3"/>
      <c r="AO1045" s="274"/>
      <c r="AP1045" s="274"/>
      <c r="AQ1045" s="274"/>
      <c r="AR1045" s="274"/>
      <c r="AS1045" s="274"/>
      <c r="AT1045" s="275"/>
    </row>
    <row r="1046">
      <c r="A1046" s="269">
        <v>2.0255920454741E13</v>
      </c>
      <c r="B1046" s="217"/>
      <c r="C1046" s="230"/>
      <c r="D1046" s="24"/>
      <c r="E1046" s="24"/>
      <c r="F1046" s="216" t="b">
        <v>1</v>
      </c>
      <c r="G1046" s="24"/>
      <c r="H1046" s="3"/>
      <c r="I1046" s="270"/>
      <c r="J1046" s="271"/>
      <c r="K1046" s="3"/>
      <c r="L1046" s="3"/>
      <c r="M1046" s="3"/>
      <c r="N1046" s="3"/>
      <c r="O1046" s="3"/>
      <c r="P1046" s="3"/>
      <c r="Q1046" s="3"/>
      <c r="R1046" s="3"/>
      <c r="S1046" s="272"/>
      <c r="T1046" s="3"/>
      <c r="U1046" s="3"/>
      <c r="V1046" s="3"/>
      <c r="W1046" s="3"/>
      <c r="X1046" s="270"/>
      <c r="Y1046" s="273"/>
      <c r="Z1046" s="273"/>
      <c r="AA1046" s="273"/>
      <c r="AB1046" s="273"/>
      <c r="AC1046" s="273"/>
      <c r="AD1046" s="3"/>
      <c r="AE1046" s="3"/>
      <c r="AF1046" s="3"/>
      <c r="AG1046" s="3"/>
      <c r="AH1046" s="3"/>
      <c r="AI1046" s="3"/>
      <c r="AJ1046" s="3"/>
      <c r="AK1046" s="3"/>
      <c r="AL1046" s="270"/>
      <c r="AM1046" s="3"/>
      <c r="AN1046" s="3"/>
      <c r="AO1046" s="274"/>
      <c r="AP1046" s="274"/>
      <c r="AQ1046" s="274"/>
      <c r="AR1046" s="274"/>
      <c r="AS1046" s="274"/>
      <c r="AT1046" s="275"/>
    </row>
    <row r="1047">
      <c r="A1047" s="269">
        <v>2.0255920455581E13</v>
      </c>
      <c r="B1047" s="217"/>
      <c r="C1047" s="230"/>
      <c r="D1047" s="24"/>
      <c r="E1047" s="24"/>
      <c r="F1047" s="216" t="b">
        <v>1</v>
      </c>
      <c r="G1047" s="24"/>
      <c r="H1047" s="3"/>
      <c r="I1047" s="270"/>
      <c r="J1047" s="271"/>
      <c r="K1047" s="3"/>
      <c r="L1047" s="3"/>
      <c r="M1047" s="3"/>
      <c r="N1047" s="3"/>
      <c r="O1047" s="3"/>
      <c r="P1047" s="3"/>
      <c r="Q1047" s="3"/>
      <c r="R1047" s="3"/>
      <c r="S1047" s="272"/>
      <c r="T1047" s="3"/>
      <c r="U1047" s="3"/>
      <c r="V1047" s="3"/>
      <c r="W1047" s="3"/>
      <c r="X1047" s="270"/>
      <c r="Y1047" s="273"/>
      <c r="Z1047" s="273"/>
      <c r="AA1047" s="273"/>
      <c r="AB1047" s="273"/>
      <c r="AC1047" s="273"/>
      <c r="AD1047" s="3"/>
      <c r="AE1047" s="3"/>
      <c r="AF1047" s="3"/>
      <c r="AG1047" s="3"/>
      <c r="AH1047" s="3"/>
      <c r="AI1047" s="3"/>
      <c r="AJ1047" s="3"/>
      <c r="AK1047" s="3"/>
      <c r="AL1047" s="270"/>
      <c r="AM1047" s="3"/>
      <c r="AN1047" s="3"/>
      <c r="AO1047" s="274"/>
      <c r="AP1047" s="274"/>
      <c r="AQ1047" s="274"/>
      <c r="AR1047" s="274"/>
      <c r="AS1047" s="274"/>
      <c r="AT1047" s="275"/>
    </row>
    <row r="1048">
      <c r="A1048" s="269">
        <v>2.0255920455601E13</v>
      </c>
      <c r="B1048" s="217"/>
      <c r="C1048" s="230"/>
      <c r="D1048" s="24"/>
      <c r="E1048" s="24"/>
      <c r="F1048" s="216" t="b">
        <v>1</v>
      </c>
      <c r="G1048" s="24"/>
      <c r="H1048" s="3"/>
      <c r="I1048" s="270"/>
      <c r="J1048" s="271"/>
      <c r="K1048" s="3"/>
      <c r="L1048" s="3"/>
      <c r="M1048" s="3"/>
      <c r="N1048" s="3"/>
      <c r="O1048" s="3"/>
      <c r="P1048" s="3"/>
      <c r="Q1048" s="3"/>
      <c r="R1048" s="3"/>
      <c r="S1048" s="272"/>
      <c r="T1048" s="3"/>
      <c r="U1048" s="3"/>
      <c r="V1048" s="3"/>
      <c r="W1048" s="3"/>
      <c r="X1048" s="270"/>
      <c r="Y1048" s="273"/>
      <c r="Z1048" s="273"/>
      <c r="AA1048" s="273"/>
      <c r="AB1048" s="273"/>
      <c r="AC1048" s="273"/>
      <c r="AD1048" s="3"/>
      <c r="AE1048" s="3"/>
      <c r="AF1048" s="3"/>
      <c r="AG1048" s="3"/>
      <c r="AH1048" s="3"/>
      <c r="AI1048" s="3"/>
      <c r="AJ1048" s="3"/>
      <c r="AK1048" s="3"/>
      <c r="AL1048" s="270"/>
      <c r="AM1048" s="3"/>
      <c r="AN1048" s="3"/>
      <c r="AO1048" s="274"/>
      <c r="AP1048" s="274"/>
      <c r="AQ1048" s="274"/>
      <c r="AR1048" s="274"/>
      <c r="AS1048" s="274"/>
      <c r="AT1048" s="275"/>
    </row>
    <row r="1049">
      <c r="A1049" s="269">
        <v>2.0255920455631E13</v>
      </c>
      <c r="B1049" s="217"/>
      <c r="C1049" s="230"/>
      <c r="D1049" s="24"/>
      <c r="E1049" s="24"/>
      <c r="F1049" s="216" t="b">
        <v>1</v>
      </c>
      <c r="G1049" s="24"/>
      <c r="H1049" s="3"/>
      <c r="I1049" s="270"/>
      <c r="J1049" s="271"/>
      <c r="K1049" s="3"/>
      <c r="L1049" s="3"/>
      <c r="M1049" s="3"/>
      <c r="N1049" s="3"/>
      <c r="O1049" s="3"/>
      <c r="P1049" s="3"/>
      <c r="Q1049" s="3"/>
      <c r="R1049" s="3"/>
      <c r="S1049" s="272"/>
      <c r="T1049" s="3"/>
      <c r="U1049" s="3"/>
      <c r="V1049" s="3"/>
      <c r="W1049" s="3"/>
      <c r="X1049" s="270"/>
      <c r="Y1049" s="273"/>
      <c r="Z1049" s="273"/>
      <c r="AA1049" s="273"/>
      <c r="AB1049" s="273"/>
      <c r="AC1049" s="273"/>
      <c r="AD1049" s="3"/>
      <c r="AE1049" s="3"/>
      <c r="AF1049" s="3"/>
      <c r="AG1049" s="3"/>
      <c r="AH1049" s="3"/>
      <c r="AI1049" s="3"/>
      <c r="AJ1049" s="3"/>
      <c r="AK1049" s="3"/>
      <c r="AL1049" s="270"/>
      <c r="AM1049" s="3"/>
      <c r="AN1049" s="3"/>
      <c r="AO1049" s="274"/>
      <c r="AP1049" s="274"/>
      <c r="AQ1049" s="274"/>
      <c r="AR1049" s="274"/>
      <c r="AS1049" s="274"/>
      <c r="AT1049" s="275"/>
    </row>
    <row r="1050">
      <c r="A1050" s="269">
        <v>2.0255920455911E13</v>
      </c>
      <c r="B1050" s="217"/>
      <c r="C1050" s="230"/>
      <c r="D1050" s="24"/>
      <c r="E1050" s="24"/>
      <c r="F1050" s="216" t="b">
        <v>1</v>
      </c>
      <c r="G1050" s="24"/>
      <c r="H1050" s="3"/>
      <c r="I1050" s="270"/>
      <c r="J1050" s="271"/>
      <c r="K1050" s="3"/>
      <c r="L1050" s="3"/>
      <c r="M1050" s="3"/>
      <c r="N1050" s="3"/>
      <c r="O1050" s="3"/>
      <c r="P1050" s="3"/>
      <c r="Q1050" s="3"/>
      <c r="R1050" s="3"/>
      <c r="S1050" s="272"/>
      <c r="T1050" s="3"/>
      <c r="U1050" s="3"/>
      <c r="V1050" s="3"/>
      <c r="W1050" s="3"/>
      <c r="X1050" s="270"/>
      <c r="Y1050" s="273"/>
      <c r="Z1050" s="273"/>
      <c r="AA1050" s="273"/>
      <c r="AB1050" s="273"/>
      <c r="AC1050" s="273"/>
      <c r="AD1050" s="3"/>
      <c r="AE1050" s="3"/>
      <c r="AF1050" s="3"/>
      <c r="AG1050" s="3"/>
      <c r="AH1050" s="3"/>
      <c r="AI1050" s="3"/>
      <c r="AJ1050" s="3"/>
      <c r="AK1050" s="3"/>
      <c r="AL1050" s="270"/>
      <c r="AM1050" s="3"/>
      <c r="AN1050" s="3"/>
      <c r="AO1050" s="274"/>
      <c r="AP1050" s="274"/>
      <c r="AQ1050" s="274"/>
      <c r="AR1050" s="274"/>
      <c r="AS1050" s="274"/>
      <c r="AT1050" s="275"/>
    </row>
    <row r="1051">
      <c r="A1051" s="269">
        <v>2.0255920456031E13</v>
      </c>
      <c r="B1051" s="217"/>
      <c r="C1051" s="230"/>
      <c r="D1051" s="24"/>
      <c r="E1051" s="24"/>
      <c r="F1051" s="216" t="b">
        <v>1</v>
      </c>
      <c r="G1051" s="24"/>
      <c r="H1051" s="3"/>
      <c r="I1051" s="270"/>
      <c r="J1051" s="271"/>
      <c r="K1051" s="3"/>
      <c r="L1051" s="3"/>
      <c r="M1051" s="3"/>
      <c r="N1051" s="3"/>
      <c r="O1051" s="3"/>
      <c r="P1051" s="3"/>
      <c r="Q1051" s="3"/>
      <c r="R1051" s="3"/>
      <c r="S1051" s="272"/>
      <c r="T1051" s="3"/>
      <c r="U1051" s="3"/>
      <c r="V1051" s="3"/>
      <c r="W1051" s="3"/>
      <c r="X1051" s="270"/>
      <c r="Y1051" s="273"/>
      <c r="Z1051" s="273"/>
      <c r="AA1051" s="273"/>
      <c r="AB1051" s="273"/>
      <c r="AC1051" s="273"/>
      <c r="AD1051" s="3"/>
      <c r="AE1051" s="3"/>
      <c r="AF1051" s="3"/>
      <c r="AG1051" s="3"/>
      <c r="AH1051" s="3"/>
      <c r="AI1051" s="3"/>
      <c r="AJ1051" s="3"/>
      <c r="AK1051" s="3"/>
      <c r="AL1051" s="270"/>
      <c r="AM1051" s="3"/>
      <c r="AN1051" s="3"/>
      <c r="AO1051" s="274"/>
      <c r="AP1051" s="274"/>
      <c r="AQ1051" s="274"/>
      <c r="AR1051" s="274"/>
      <c r="AS1051" s="274"/>
      <c r="AT1051" s="275"/>
    </row>
    <row r="1052">
      <c r="A1052" s="269">
        <v>2.0255920456041E13</v>
      </c>
      <c r="B1052" s="217"/>
      <c r="C1052" s="230"/>
      <c r="D1052" s="24"/>
      <c r="E1052" s="24"/>
      <c r="F1052" s="216" t="b">
        <v>1</v>
      </c>
      <c r="G1052" s="24"/>
      <c r="H1052" s="3"/>
      <c r="I1052" s="270"/>
      <c r="J1052" s="271"/>
      <c r="K1052" s="3"/>
      <c r="L1052" s="3"/>
      <c r="M1052" s="3"/>
      <c r="N1052" s="3"/>
      <c r="O1052" s="3"/>
      <c r="P1052" s="3"/>
      <c r="Q1052" s="3"/>
      <c r="R1052" s="3"/>
      <c r="S1052" s="272"/>
      <c r="T1052" s="3"/>
      <c r="U1052" s="3"/>
      <c r="V1052" s="3"/>
      <c r="W1052" s="3"/>
      <c r="X1052" s="270"/>
      <c r="Y1052" s="273"/>
      <c r="Z1052" s="273"/>
      <c r="AA1052" s="273"/>
      <c r="AB1052" s="273"/>
      <c r="AC1052" s="273"/>
      <c r="AD1052" s="3"/>
      <c r="AE1052" s="3"/>
      <c r="AF1052" s="3"/>
      <c r="AG1052" s="3"/>
      <c r="AH1052" s="3"/>
      <c r="AI1052" s="3"/>
      <c r="AJ1052" s="3"/>
      <c r="AK1052" s="3"/>
      <c r="AL1052" s="270"/>
      <c r="AM1052" s="3"/>
      <c r="AN1052" s="3"/>
      <c r="AO1052" s="274"/>
      <c r="AP1052" s="274"/>
      <c r="AQ1052" s="274"/>
      <c r="AR1052" s="274"/>
      <c r="AS1052" s="274"/>
      <c r="AT1052" s="275"/>
    </row>
    <row r="1053">
      <c r="A1053" s="269">
        <v>2.0255920456211E13</v>
      </c>
      <c r="B1053" s="217"/>
      <c r="C1053" s="230"/>
      <c r="D1053" s="24"/>
      <c r="E1053" s="24"/>
      <c r="F1053" s="216" t="b">
        <v>1</v>
      </c>
      <c r="G1053" s="24"/>
      <c r="H1053" s="3"/>
      <c r="I1053" s="270"/>
      <c r="J1053" s="271"/>
      <c r="K1053" s="3"/>
      <c r="L1053" s="3"/>
      <c r="M1053" s="3"/>
      <c r="N1053" s="3"/>
      <c r="O1053" s="3"/>
      <c r="P1053" s="3"/>
      <c r="Q1053" s="3"/>
      <c r="R1053" s="3"/>
      <c r="S1053" s="272"/>
      <c r="T1053" s="3"/>
      <c r="U1053" s="3"/>
      <c r="V1053" s="3"/>
      <c r="W1053" s="3"/>
      <c r="X1053" s="270"/>
      <c r="Y1053" s="273"/>
      <c r="Z1053" s="273"/>
      <c r="AA1053" s="273"/>
      <c r="AB1053" s="273"/>
      <c r="AC1053" s="273"/>
      <c r="AD1053" s="3"/>
      <c r="AE1053" s="3"/>
      <c r="AF1053" s="3"/>
      <c r="AG1053" s="3"/>
      <c r="AH1053" s="3"/>
      <c r="AI1053" s="3"/>
      <c r="AJ1053" s="3"/>
      <c r="AK1053" s="3"/>
      <c r="AL1053" s="270"/>
      <c r="AM1053" s="3"/>
      <c r="AN1053" s="3"/>
      <c r="AO1053" s="274"/>
      <c r="AP1053" s="274"/>
      <c r="AQ1053" s="274"/>
      <c r="AR1053" s="274"/>
      <c r="AS1053" s="274"/>
      <c r="AT1053" s="275"/>
    </row>
    <row r="1054">
      <c r="A1054" s="269">
        <v>2.0255920456631E13</v>
      </c>
      <c r="B1054" s="217"/>
      <c r="C1054" s="230"/>
      <c r="D1054" s="24"/>
      <c r="E1054" s="24"/>
      <c r="F1054" s="216" t="b">
        <v>1</v>
      </c>
      <c r="G1054" s="24"/>
      <c r="H1054" s="3"/>
      <c r="I1054" s="270"/>
      <c r="J1054" s="271"/>
      <c r="K1054" s="3"/>
      <c r="L1054" s="3"/>
      <c r="M1054" s="3"/>
      <c r="N1054" s="3"/>
      <c r="O1054" s="3"/>
      <c r="P1054" s="3"/>
      <c r="Q1054" s="3"/>
      <c r="R1054" s="3"/>
      <c r="S1054" s="272"/>
      <c r="T1054" s="3"/>
      <c r="U1054" s="3"/>
      <c r="V1054" s="3"/>
      <c r="W1054" s="3"/>
      <c r="X1054" s="270"/>
      <c r="Y1054" s="273"/>
      <c r="Z1054" s="273"/>
      <c r="AA1054" s="273"/>
      <c r="AB1054" s="273"/>
      <c r="AC1054" s="273"/>
      <c r="AD1054" s="3"/>
      <c r="AE1054" s="3"/>
      <c r="AF1054" s="3"/>
      <c r="AG1054" s="3"/>
      <c r="AH1054" s="3"/>
      <c r="AI1054" s="3"/>
      <c r="AJ1054" s="3"/>
      <c r="AK1054" s="3"/>
      <c r="AL1054" s="270"/>
      <c r="AM1054" s="3"/>
      <c r="AN1054" s="3"/>
      <c r="AO1054" s="274"/>
      <c r="AP1054" s="274"/>
      <c r="AQ1054" s="274"/>
      <c r="AR1054" s="274"/>
      <c r="AS1054" s="274"/>
      <c r="AT1054" s="275"/>
    </row>
    <row r="1055">
      <c r="A1055" s="269"/>
      <c r="B1055" s="217"/>
      <c r="C1055" s="230"/>
      <c r="D1055" s="24"/>
      <c r="E1055" s="24"/>
      <c r="F1055" s="273"/>
      <c r="G1055" s="24"/>
      <c r="H1055" s="3"/>
      <c r="I1055" s="270"/>
      <c r="J1055" s="271"/>
      <c r="K1055" s="3"/>
      <c r="L1055" s="3"/>
      <c r="M1055" s="3"/>
      <c r="N1055" s="3"/>
      <c r="O1055" s="3"/>
      <c r="P1055" s="3"/>
      <c r="Q1055" s="3"/>
      <c r="R1055" s="3"/>
      <c r="S1055" s="272"/>
      <c r="T1055" s="3"/>
      <c r="U1055" s="3"/>
      <c r="V1055" s="3"/>
      <c r="W1055" s="3"/>
      <c r="X1055" s="270"/>
      <c r="Y1055" s="273"/>
      <c r="Z1055" s="273"/>
      <c r="AA1055" s="273"/>
      <c r="AB1055" s="273"/>
      <c r="AC1055" s="273"/>
      <c r="AD1055" s="3"/>
      <c r="AE1055" s="3"/>
      <c r="AF1055" s="3"/>
      <c r="AG1055" s="3"/>
      <c r="AH1055" s="3"/>
      <c r="AI1055" s="3"/>
      <c r="AJ1055" s="3"/>
      <c r="AK1055" s="3"/>
      <c r="AL1055" s="270"/>
      <c r="AM1055" s="3"/>
      <c r="AN1055" s="3"/>
      <c r="AO1055" s="274"/>
      <c r="AP1055" s="274"/>
      <c r="AQ1055" s="274"/>
      <c r="AR1055" s="274"/>
      <c r="AS1055" s="274"/>
      <c r="AT1055" s="275"/>
    </row>
    <row r="1056">
      <c r="A1056" s="269">
        <v>2.0255910458711E13</v>
      </c>
      <c r="B1056" s="217">
        <v>45971.0</v>
      </c>
      <c r="C1056" s="230">
        <v>13.0</v>
      </c>
      <c r="D1056" s="24"/>
      <c r="E1056" s="24"/>
      <c r="F1056" s="273" t="b">
        <v>0</v>
      </c>
      <c r="G1056" s="24"/>
      <c r="H1056" s="3"/>
      <c r="I1056" s="270"/>
      <c r="J1056" s="271"/>
      <c r="K1056" s="3"/>
      <c r="L1056" s="3"/>
      <c r="M1056" s="3"/>
      <c r="N1056" s="3"/>
      <c r="O1056" s="3"/>
      <c r="P1056" s="3"/>
      <c r="Q1056" s="3"/>
      <c r="R1056" s="3"/>
      <c r="S1056" s="272"/>
      <c r="T1056" s="3"/>
      <c r="U1056" s="3"/>
      <c r="V1056" s="3"/>
      <c r="W1056" s="3"/>
      <c r="X1056" s="270"/>
      <c r="Y1056" s="273"/>
      <c r="Z1056" s="273"/>
      <c r="AA1056" s="273"/>
      <c r="AB1056" s="273"/>
      <c r="AC1056" s="273"/>
      <c r="AD1056" s="3"/>
      <c r="AE1056" s="3"/>
      <c r="AF1056" s="3"/>
      <c r="AG1056" s="3"/>
      <c r="AH1056" s="3"/>
      <c r="AI1056" s="3"/>
      <c r="AJ1056" s="3"/>
      <c r="AK1056" s="3"/>
      <c r="AL1056" s="270"/>
      <c r="AM1056" s="3"/>
      <c r="AN1056" s="3"/>
      <c r="AO1056" s="274"/>
      <c r="AP1056" s="274"/>
      <c r="AQ1056" s="274"/>
      <c r="AR1056" s="274"/>
      <c r="AS1056" s="274"/>
      <c r="AT1056" s="275"/>
    </row>
    <row r="1057">
      <c r="A1057" s="269">
        <v>2.0255920456671E13</v>
      </c>
      <c r="B1057" s="217"/>
      <c r="C1057" s="230"/>
      <c r="D1057" s="24"/>
      <c r="E1057" s="24"/>
      <c r="F1057" s="273" t="b">
        <v>0</v>
      </c>
      <c r="G1057" s="24"/>
      <c r="H1057" s="3"/>
      <c r="I1057" s="270"/>
      <c r="J1057" s="271"/>
      <c r="K1057" s="3"/>
      <c r="L1057" s="3"/>
      <c r="M1057" s="3"/>
      <c r="N1057" s="3"/>
      <c r="O1057" s="3"/>
      <c r="P1057" s="3"/>
      <c r="Q1057" s="3"/>
      <c r="R1057" s="3"/>
      <c r="S1057" s="272"/>
      <c r="T1057" s="3"/>
      <c r="U1057" s="3"/>
      <c r="V1057" s="3"/>
      <c r="W1057" s="3"/>
      <c r="X1057" s="270"/>
      <c r="Y1057" s="273"/>
      <c r="Z1057" s="273"/>
      <c r="AA1057" s="273"/>
      <c r="AB1057" s="273"/>
      <c r="AC1057" s="273"/>
      <c r="AD1057" s="3"/>
      <c r="AE1057" s="3"/>
      <c r="AF1057" s="3"/>
      <c r="AG1057" s="3"/>
      <c r="AH1057" s="3"/>
      <c r="AI1057" s="3"/>
      <c r="AJ1057" s="3"/>
      <c r="AK1057" s="3"/>
      <c r="AL1057" s="270"/>
      <c r="AM1057" s="3"/>
      <c r="AN1057" s="3"/>
      <c r="AO1057" s="274"/>
      <c r="AP1057" s="274"/>
      <c r="AQ1057" s="274"/>
      <c r="AR1057" s="274"/>
      <c r="AS1057" s="274"/>
      <c r="AT1057" s="275"/>
    </row>
    <row r="1058">
      <c r="A1058" s="269">
        <v>2.0255920456761E13</v>
      </c>
      <c r="B1058" s="217"/>
      <c r="C1058" s="230"/>
      <c r="D1058" s="24"/>
      <c r="E1058" s="24"/>
      <c r="F1058" s="273" t="b">
        <v>0</v>
      </c>
      <c r="G1058" s="24"/>
      <c r="H1058" s="3"/>
      <c r="I1058" s="270"/>
      <c r="J1058" s="271"/>
      <c r="K1058" s="3"/>
      <c r="L1058" s="3"/>
      <c r="M1058" s="3"/>
      <c r="N1058" s="3"/>
      <c r="O1058" s="3"/>
      <c r="P1058" s="3"/>
      <c r="Q1058" s="3"/>
      <c r="R1058" s="3"/>
      <c r="S1058" s="272"/>
      <c r="T1058" s="3"/>
      <c r="U1058" s="3"/>
      <c r="V1058" s="3"/>
      <c r="W1058" s="3"/>
      <c r="X1058" s="270"/>
      <c r="Y1058" s="273"/>
      <c r="Z1058" s="273"/>
      <c r="AA1058" s="273"/>
      <c r="AB1058" s="273"/>
      <c r="AC1058" s="273"/>
      <c r="AD1058" s="3"/>
      <c r="AE1058" s="3"/>
      <c r="AF1058" s="3"/>
      <c r="AG1058" s="3"/>
      <c r="AH1058" s="3"/>
      <c r="AI1058" s="3"/>
      <c r="AJ1058" s="3"/>
      <c r="AK1058" s="3"/>
      <c r="AL1058" s="270"/>
      <c r="AM1058" s="3"/>
      <c r="AN1058" s="3"/>
      <c r="AO1058" s="274"/>
      <c r="AP1058" s="274"/>
      <c r="AQ1058" s="274"/>
      <c r="AR1058" s="274"/>
      <c r="AS1058" s="274"/>
      <c r="AT1058" s="275"/>
    </row>
    <row r="1059">
      <c r="A1059" s="269">
        <v>2.0255920456861E13</v>
      </c>
      <c r="B1059" s="217"/>
      <c r="C1059" s="230"/>
      <c r="D1059" s="24"/>
      <c r="E1059" s="24"/>
      <c r="F1059" s="273" t="b">
        <v>0</v>
      </c>
      <c r="G1059" s="24"/>
      <c r="H1059" s="3"/>
      <c r="I1059" s="270"/>
      <c r="J1059" s="271"/>
      <c r="K1059" s="3"/>
      <c r="L1059" s="3"/>
      <c r="M1059" s="3"/>
      <c r="N1059" s="3"/>
      <c r="O1059" s="3"/>
      <c r="P1059" s="3"/>
      <c r="Q1059" s="3"/>
      <c r="R1059" s="3"/>
      <c r="S1059" s="272"/>
      <c r="T1059" s="3"/>
      <c r="U1059" s="3"/>
      <c r="V1059" s="3"/>
      <c r="W1059" s="3"/>
      <c r="X1059" s="270"/>
      <c r="Y1059" s="273"/>
      <c r="Z1059" s="273"/>
      <c r="AA1059" s="273"/>
      <c r="AB1059" s="273"/>
      <c r="AC1059" s="273"/>
      <c r="AD1059" s="3"/>
      <c r="AE1059" s="3"/>
      <c r="AF1059" s="3"/>
      <c r="AG1059" s="3"/>
      <c r="AH1059" s="3"/>
      <c r="AI1059" s="3"/>
      <c r="AJ1059" s="3"/>
      <c r="AK1059" s="3"/>
      <c r="AL1059" s="270"/>
      <c r="AM1059" s="3"/>
      <c r="AN1059" s="3"/>
      <c r="AO1059" s="274"/>
      <c r="AP1059" s="274"/>
      <c r="AQ1059" s="274"/>
      <c r="AR1059" s="274"/>
      <c r="AS1059" s="274"/>
      <c r="AT1059" s="275"/>
    </row>
    <row r="1060">
      <c r="A1060" s="269">
        <v>2.0255920456951E13</v>
      </c>
      <c r="B1060" s="217"/>
      <c r="C1060" s="230"/>
      <c r="D1060" s="24"/>
      <c r="E1060" s="24"/>
      <c r="F1060" s="273" t="b">
        <v>0</v>
      </c>
      <c r="G1060" s="24"/>
      <c r="H1060" s="3"/>
      <c r="I1060" s="270"/>
      <c r="J1060" s="271"/>
      <c r="K1060" s="3"/>
      <c r="L1060" s="3"/>
      <c r="M1060" s="3"/>
      <c r="N1060" s="3"/>
      <c r="O1060" s="3"/>
      <c r="P1060" s="3"/>
      <c r="Q1060" s="3"/>
      <c r="R1060" s="3"/>
      <c r="S1060" s="272"/>
      <c r="T1060" s="3"/>
      <c r="U1060" s="3"/>
      <c r="V1060" s="3"/>
      <c r="W1060" s="3"/>
      <c r="X1060" s="270"/>
      <c r="Y1060" s="273"/>
      <c r="Z1060" s="273"/>
      <c r="AA1060" s="273"/>
      <c r="AB1060" s="273"/>
      <c r="AC1060" s="273"/>
      <c r="AD1060" s="3"/>
      <c r="AE1060" s="3"/>
      <c r="AF1060" s="3"/>
      <c r="AG1060" s="3"/>
      <c r="AH1060" s="3"/>
      <c r="AI1060" s="3"/>
      <c r="AJ1060" s="3"/>
      <c r="AK1060" s="3"/>
      <c r="AL1060" s="270"/>
      <c r="AM1060" s="3"/>
      <c r="AN1060" s="3"/>
      <c r="AO1060" s="274"/>
      <c r="AP1060" s="274"/>
      <c r="AQ1060" s="274"/>
      <c r="AR1060" s="274"/>
      <c r="AS1060" s="274"/>
      <c r="AT1060" s="275"/>
    </row>
    <row r="1061">
      <c r="A1061" s="269">
        <v>2.0255920457111E13</v>
      </c>
      <c r="B1061" s="217"/>
      <c r="C1061" s="230"/>
      <c r="D1061" s="24"/>
      <c r="E1061" s="24"/>
      <c r="F1061" s="273" t="b">
        <v>0</v>
      </c>
      <c r="G1061" s="24"/>
      <c r="H1061" s="3"/>
      <c r="I1061" s="270"/>
      <c r="J1061" s="271"/>
      <c r="K1061" s="3"/>
      <c r="L1061" s="3"/>
      <c r="M1061" s="3"/>
      <c r="N1061" s="3"/>
      <c r="O1061" s="3"/>
      <c r="P1061" s="3"/>
      <c r="Q1061" s="3"/>
      <c r="R1061" s="3"/>
      <c r="S1061" s="272"/>
      <c r="T1061" s="3"/>
      <c r="U1061" s="3"/>
      <c r="V1061" s="3"/>
      <c r="W1061" s="3"/>
      <c r="X1061" s="270"/>
      <c r="Y1061" s="273"/>
      <c r="Z1061" s="273"/>
      <c r="AA1061" s="273"/>
      <c r="AB1061" s="273"/>
      <c r="AC1061" s="273"/>
      <c r="AD1061" s="3"/>
      <c r="AE1061" s="3"/>
      <c r="AF1061" s="3"/>
      <c r="AG1061" s="3"/>
      <c r="AH1061" s="3"/>
      <c r="AI1061" s="3"/>
      <c r="AJ1061" s="3"/>
      <c r="AK1061" s="3"/>
      <c r="AL1061" s="270"/>
      <c r="AM1061" s="3"/>
      <c r="AN1061" s="3"/>
      <c r="AO1061" s="274"/>
      <c r="AP1061" s="274"/>
      <c r="AQ1061" s="274"/>
      <c r="AR1061" s="274"/>
      <c r="AS1061" s="274"/>
      <c r="AT1061" s="275"/>
    </row>
    <row r="1062">
      <c r="A1062" s="269">
        <v>2.0255920457241E13</v>
      </c>
      <c r="B1062" s="217"/>
      <c r="C1062" s="230"/>
      <c r="D1062" s="24"/>
      <c r="E1062" s="24"/>
      <c r="F1062" s="273" t="b">
        <v>0</v>
      </c>
      <c r="G1062" s="24"/>
      <c r="H1062" s="3"/>
      <c r="I1062" s="270"/>
      <c r="J1062" s="271"/>
      <c r="K1062" s="3"/>
      <c r="L1062" s="3"/>
      <c r="M1062" s="3"/>
      <c r="N1062" s="3"/>
      <c r="O1062" s="3"/>
      <c r="P1062" s="3"/>
      <c r="Q1062" s="3"/>
      <c r="R1062" s="3"/>
      <c r="S1062" s="272"/>
      <c r="T1062" s="3"/>
      <c r="U1062" s="3"/>
      <c r="V1062" s="3"/>
      <c r="W1062" s="3"/>
      <c r="X1062" s="270"/>
      <c r="Y1062" s="273"/>
      <c r="Z1062" s="273"/>
      <c r="AA1062" s="273"/>
      <c r="AB1062" s="273"/>
      <c r="AC1062" s="273"/>
      <c r="AD1062" s="3"/>
      <c r="AE1062" s="3"/>
      <c r="AF1062" s="3"/>
      <c r="AG1062" s="3"/>
      <c r="AH1062" s="3"/>
      <c r="AI1062" s="3"/>
      <c r="AJ1062" s="3"/>
      <c r="AK1062" s="3"/>
      <c r="AL1062" s="270"/>
      <c r="AM1062" s="3"/>
      <c r="AN1062" s="3"/>
      <c r="AO1062" s="274"/>
      <c r="AP1062" s="274"/>
      <c r="AQ1062" s="274"/>
      <c r="AR1062" s="274"/>
      <c r="AS1062" s="274"/>
      <c r="AT1062" s="275"/>
    </row>
    <row r="1063">
      <c r="A1063" s="269">
        <v>2.0255920457281E13</v>
      </c>
      <c r="B1063" s="217"/>
      <c r="C1063" s="230"/>
      <c r="D1063" s="24"/>
      <c r="E1063" s="24"/>
      <c r="F1063" s="273" t="b">
        <v>0</v>
      </c>
      <c r="G1063" s="24"/>
      <c r="H1063" s="3"/>
      <c r="I1063" s="270"/>
      <c r="J1063" s="271"/>
      <c r="K1063" s="3"/>
      <c r="L1063" s="3"/>
      <c r="M1063" s="3"/>
      <c r="N1063" s="3"/>
      <c r="O1063" s="3"/>
      <c r="P1063" s="3"/>
      <c r="Q1063" s="3"/>
      <c r="R1063" s="3"/>
      <c r="S1063" s="272"/>
      <c r="T1063" s="3"/>
      <c r="U1063" s="3"/>
      <c r="V1063" s="3"/>
      <c r="W1063" s="3"/>
      <c r="X1063" s="270"/>
      <c r="Y1063" s="273"/>
      <c r="Z1063" s="273"/>
      <c r="AA1063" s="273"/>
      <c r="AB1063" s="273"/>
      <c r="AC1063" s="273"/>
      <c r="AD1063" s="3"/>
      <c r="AE1063" s="3"/>
      <c r="AF1063" s="3"/>
      <c r="AG1063" s="3"/>
      <c r="AH1063" s="3"/>
      <c r="AI1063" s="3"/>
      <c r="AJ1063" s="3"/>
      <c r="AK1063" s="3"/>
      <c r="AL1063" s="270"/>
      <c r="AM1063" s="3"/>
      <c r="AN1063" s="3"/>
      <c r="AO1063" s="274"/>
      <c r="AP1063" s="274"/>
      <c r="AQ1063" s="274"/>
      <c r="AR1063" s="274"/>
      <c r="AS1063" s="274"/>
      <c r="AT1063" s="275"/>
    </row>
    <row r="1064">
      <c r="A1064" s="269">
        <v>2.0255920458671E13</v>
      </c>
      <c r="B1064" s="217"/>
      <c r="C1064" s="230"/>
      <c r="D1064" s="24"/>
      <c r="E1064" s="24"/>
      <c r="F1064" s="273" t="b">
        <v>0</v>
      </c>
      <c r="G1064" s="24"/>
      <c r="H1064" s="3"/>
      <c r="I1064" s="270"/>
      <c r="J1064" s="271"/>
      <c r="K1064" s="3"/>
      <c r="L1064" s="3"/>
      <c r="M1064" s="3"/>
      <c r="N1064" s="3"/>
      <c r="O1064" s="3"/>
      <c r="P1064" s="3"/>
      <c r="Q1064" s="3"/>
      <c r="R1064" s="3"/>
      <c r="S1064" s="272"/>
      <c r="T1064" s="3"/>
      <c r="U1064" s="3"/>
      <c r="V1064" s="3"/>
      <c r="W1064" s="3"/>
      <c r="X1064" s="270"/>
      <c r="Y1064" s="273"/>
      <c r="Z1064" s="273"/>
      <c r="AA1064" s="273"/>
      <c r="AB1064" s="273"/>
      <c r="AC1064" s="273"/>
      <c r="AD1064" s="3"/>
      <c r="AE1064" s="3"/>
      <c r="AF1064" s="3"/>
      <c r="AG1064" s="3"/>
      <c r="AH1064" s="3"/>
      <c r="AI1064" s="3"/>
      <c r="AJ1064" s="3"/>
      <c r="AK1064" s="3"/>
      <c r="AL1064" s="270"/>
      <c r="AM1064" s="3"/>
      <c r="AN1064" s="3"/>
      <c r="AO1064" s="274"/>
      <c r="AP1064" s="274"/>
      <c r="AQ1064" s="274"/>
      <c r="AR1064" s="274"/>
      <c r="AS1064" s="274"/>
      <c r="AT1064" s="275"/>
    </row>
    <row r="1065">
      <c r="A1065" s="269">
        <v>2.0255920458681E13</v>
      </c>
      <c r="B1065" s="217"/>
      <c r="C1065" s="230"/>
      <c r="D1065" s="24"/>
      <c r="E1065" s="24"/>
      <c r="F1065" s="273" t="b">
        <v>0</v>
      </c>
      <c r="G1065" s="24"/>
      <c r="H1065" s="3"/>
      <c r="I1065" s="270"/>
      <c r="J1065" s="271"/>
      <c r="K1065" s="3"/>
      <c r="L1065" s="3"/>
      <c r="M1065" s="3"/>
      <c r="N1065" s="3"/>
      <c r="O1065" s="3"/>
      <c r="P1065" s="3"/>
      <c r="Q1065" s="3"/>
      <c r="R1065" s="3"/>
      <c r="S1065" s="272"/>
      <c r="T1065" s="3"/>
      <c r="U1065" s="3"/>
      <c r="V1065" s="3"/>
      <c r="W1065" s="3"/>
      <c r="X1065" s="270"/>
      <c r="Y1065" s="273"/>
      <c r="Z1065" s="273"/>
      <c r="AA1065" s="273"/>
      <c r="AB1065" s="273"/>
      <c r="AC1065" s="273"/>
      <c r="AD1065" s="3"/>
      <c r="AE1065" s="3"/>
      <c r="AF1065" s="3"/>
      <c r="AG1065" s="3"/>
      <c r="AH1065" s="3"/>
      <c r="AI1065" s="3"/>
      <c r="AJ1065" s="3"/>
      <c r="AK1065" s="3"/>
      <c r="AL1065" s="270"/>
      <c r="AM1065" s="3"/>
      <c r="AN1065" s="3"/>
      <c r="AO1065" s="274"/>
      <c r="AP1065" s="274"/>
      <c r="AQ1065" s="274"/>
      <c r="AR1065" s="274"/>
      <c r="AS1065" s="274"/>
      <c r="AT1065" s="275"/>
    </row>
    <row r="1066">
      <c r="A1066" s="269">
        <v>2.0255920458691E13</v>
      </c>
      <c r="B1066" s="217"/>
      <c r="C1066" s="230"/>
      <c r="D1066" s="24"/>
      <c r="E1066" s="24"/>
      <c r="F1066" s="273" t="b">
        <v>0</v>
      </c>
      <c r="G1066" s="24"/>
      <c r="H1066" s="3"/>
      <c r="I1066" s="270"/>
      <c r="J1066" s="271"/>
      <c r="K1066" s="3"/>
      <c r="L1066" s="3"/>
      <c r="M1066" s="3"/>
      <c r="N1066" s="3"/>
      <c r="O1066" s="3"/>
      <c r="P1066" s="3"/>
      <c r="Q1066" s="3"/>
      <c r="R1066" s="3"/>
      <c r="S1066" s="272"/>
      <c r="T1066" s="3"/>
      <c r="U1066" s="3"/>
      <c r="V1066" s="3"/>
      <c r="W1066" s="3"/>
      <c r="X1066" s="270"/>
      <c r="Y1066" s="273"/>
      <c r="Z1066" s="273"/>
      <c r="AA1066" s="273"/>
      <c r="AB1066" s="273"/>
      <c r="AC1066" s="273"/>
      <c r="AD1066" s="3"/>
      <c r="AE1066" s="3"/>
      <c r="AF1066" s="3"/>
      <c r="AG1066" s="3"/>
      <c r="AH1066" s="3"/>
      <c r="AI1066" s="3"/>
      <c r="AJ1066" s="3"/>
      <c r="AK1066" s="3"/>
      <c r="AL1066" s="270"/>
      <c r="AM1066" s="3"/>
      <c r="AN1066" s="3"/>
      <c r="AO1066" s="274"/>
      <c r="AP1066" s="274"/>
      <c r="AQ1066" s="274"/>
      <c r="AR1066" s="274"/>
      <c r="AS1066" s="274"/>
      <c r="AT1066" s="275"/>
    </row>
    <row r="1067">
      <c r="A1067" s="269">
        <v>2.0255920458701E13</v>
      </c>
      <c r="B1067" s="217"/>
      <c r="C1067" s="230"/>
      <c r="D1067" s="24"/>
      <c r="E1067" s="24"/>
      <c r="F1067" s="273" t="b">
        <v>0</v>
      </c>
      <c r="G1067" s="24"/>
      <c r="H1067" s="3"/>
      <c r="I1067" s="270"/>
      <c r="J1067" s="271"/>
      <c r="K1067" s="3"/>
      <c r="L1067" s="3"/>
      <c r="M1067" s="3"/>
      <c r="N1067" s="3"/>
      <c r="O1067" s="3"/>
      <c r="P1067" s="3"/>
      <c r="Q1067" s="3"/>
      <c r="R1067" s="3"/>
      <c r="S1067" s="272"/>
      <c r="T1067" s="3"/>
      <c r="U1067" s="3"/>
      <c r="V1067" s="3"/>
      <c r="W1067" s="3"/>
      <c r="X1067" s="270"/>
      <c r="Y1067" s="273"/>
      <c r="Z1067" s="273"/>
      <c r="AA1067" s="273"/>
      <c r="AB1067" s="273"/>
      <c r="AC1067" s="273"/>
      <c r="AD1067" s="3"/>
      <c r="AE1067" s="3"/>
      <c r="AF1067" s="3"/>
      <c r="AG1067" s="3"/>
      <c r="AH1067" s="3"/>
      <c r="AI1067" s="3"/>
      <c r="AJ1067" s="3"/>
      <c r="AK1067" s="3"/>
      <c r="AL1067" s="270"/>
      <c r="AM1067" s="3"/>
      <c r="AN1067" s="3"/>
      <c r="AO1067" s="274"/>
      <c r="AP1067" s="274"/>
      <c r="AQ1067" s="274"/>
      <c r="AR1067" s="274"/>
      <c r="AS1067" s="274"/>
      <c r="AT1067" s="275"/>
    </row>
    <row r="1068">
      <c r="A1068" s="269">
        <v>2.0255920458731E13</v>
      </c>
      <c r="B1068" s="217"/>
      <c r="C1068" s="230"/>
      <c r="D1068" s="24"/>
      <c r="E1068" s="24"/>
      <c r="F1068" s="273" t="b">
        <v>0</v>
      </c>
      <c r="G1068" s="24"/>
      <c r="H1068" s="3"/>
      <c r="I1068" s="270"/>
      <c r="J1068" s="271"/>
      <c r="K1068" s="3"/>
      <c r="L1068" s="3"/>
      <c r="M1068" s="3"/>
      <c r="N1068" s="3"/>
      <c r="O1068" s="3"/>
      <c r="P1068" s="3"/>
      <c r="Q1068" s="3"/>
      <c r="R1068" s="3"/>
      <c r="S1068" s="272"/>
      <c r="T1068" s="3"/>
      <c r="U1068" s="3"/>
      <c r="V1068" s="3"/>
      <c r="W1068" s="3"/>
      <c r="X1068" s="270"/>
      <c r="Y1068" s="273"/>
      <c r="Z1068" s="273"/>
      <c r="AA1068" s="273"/>
      <c r="AB1068" s="273"/>
      <c r="AC1068" s="273"/>
      <c r="AD1068" s="3"/>
      <c r="AE1068" s="3"/>
      <c r="AF1068" s="3"/>
      <c r="AG1068" s="3"/>
      <c r="AH1068" s="3"/>
      <c r="AI1068" s="3"/>
      <c r="AJ1068" s="3"/>
      <c r="AK1068" s="3"/>
      <c r="AL1068" s="270"/>
      <c r="AM1068" s="3"/>
      <c r="AN1068" s="3"/>
      <c r="AO1068" s="274"/>
      <c r="AP1068" s="274"/>
      <c r="AQ1068" s="274"/>
      <c r="AR1068" s="274"/>
      <c r="AS1068" s="274"/>
      <c r="AT1068" s="275"/>
    </row>
    <row r="1069">
      <c r="A1069" s="269">
        <v>2.0255920458711E13</v>
      </c>
      <c r="B1069" s="217"/>
      <c r="C1069" s="230"/>
      <c r="D1069" s="24"/>
      <c r="E1069" s="24"/>
      <c r="F1069" s="273" t="b">
        <v>0</v>
      </c>
      <c r="G1069" s="24"/>
      <c r="H1069" s="3"/>
      <c r="I1069" s="270"/>
      <c r="J1069" s="271"/>
      <c r="K1069" s="3"/>
      <c r="L1069" s="3"/>
      <c r="M1069" s="3"/>
      <c r="N1069" s="3"/>
      <c r="O1069" s="3"/>
      <c r="P1069" s="3"/>
      <c r="Q1069" s="3"/>
      <c r="R1069" s="3"/>
      <c r="S1069" s="272"/>
      <c r="T1069" s="3"/>
      <c r="U1069" s="3"/>
      <c r="V1069" s="3"/>
      <c r="W1069" s="3"/>
      <c r="X1069" s="270"/>
      <c r="Y1069" s="273"/>
      <c r="Z1069" s="273"/>
      <c r="AA1069" s="273"/>
      <c r="AB1069" s="273"/>
      <c r="AC1069" s="273"/>
      <c r="AD1069" s="3"/>
      <c r="AE1069" s="3"/>
      <c r="AF1069" s="3"/>
      <c r="AG1069" s="3"/>
      <c r="AH1069" s="3"/>
      <c r="AI1069" s="3"/>
      <c r="AJ1069" s="3"/>
      <c r="AK1069" s="3"/>
      <c r="AL1069" s="270"/>
      <c r="AM1069" s="3"/>
      <c r="AN1069" s="3"/>
      <c r="AO1069" s="274"/>
      <c r="AP1069" s="274"/>
      <c r="AQ1069" s="274"/>
      <c r="AR1069" s="274"/>
      <c r="AS1069" s="274"/>
      <c r="AT1069" s="275"/>
    </row>
    <row r="1070">
      <c r="B1070" s="217"/>
      <c r="C1070" s="230"/>
      <c r="D1070" s="24"/>
      <c r="E1070" s="24"/>
      <c r="F1070" s="273" t="b">
        <v>0</v>
      </c>
      <c r="G1070" s="24"/>
      <c r="H1070" s="3"/>
      <c r="I1070" s="270"/>
      <c r="J1070" s="271"/>
      <c r="K1070" s="3"/>
      <c r="L1070" s="3"/>
      <c r="M1070" s="3"/>
      <c r="N1070" s="3"/>
      <c r="O1070" s="3"/>
      <c r="P1070" s="3"/>
      <c r="Q1070" s="3"/>
      <c r="R1070" s="3"/>
      <c r="S1070" s="272"/>
      <c r="T1070" s="3"/>
      <c r="U1070" s="3"/>
      <c r="V1070" s="3"/>
      <c r="W1070" s="3"/>
      <c r="X1070" s="270"/>
      <c r="Y1070" s="273"/>
      <c r="Z1070" s="273"/>
      <c r="AA1070" s="273"/>
      <c r="AB1070" s="273"/>
      <c r="AC1070" s="273"/>
      <c r="AD1070" s="3"/>
      <c r="AE1070" s="3"/>
      <c r="AF1070" s="3"/>
      <c r="AG1070" s="3"/>
      <c r="AH1070" s="3"/>
      <c r="AI1070" s="3"/>
      <c r="AJ1070" s="3"/>
      <c r="AK1070" s="3"/>
      <c r="AL1070" s="270"/>
      <c r="AM1070" s="3"/>
      <c r="AN1070" s="3"/>
      <c r="AO1070" s="274"/>
      <c r="AP1070" s="274"/>
      <c r="AQ1070" s="274"/>
      <c r="AR1070" s="274"/>
      <c r="AS1070" s="274"/>
      <c r="AT1070" s="275"/>
    </row>
    <row r="1071">
      <c r="A1071" s="261">
        <v>2.0255920451121E13</v>
      </c>
      <c r="B1071" s="217"/>
      <c r="C1071" s="230"/>
      <c r="D1071" s="24"/>
      <c r="E1071" s="24"/>
      <c r="F1071" s="273" t="b">
        <v>0</v>
      </c>
      <c r="G1071" s="24"/>
      <c r="H1071" s="3"/>
      <c r="I1071" s="270"/>
      <c r="J1071" s="271"/>
      <c r="K1071" s="3"/>
      <c r="L1071" s="3"/>
      <c r="M1071" s="3"/>
      <c r="N1071" s="3"/>
      <c r="O1071" s="3"/>
      <c r="P1071" s="3"/>
      <c r="Q1071" s="3"/>
      <c r="R1071" s="3"/>
      <c r="S1071" s="272"/>
      <c r="T1071" s="3"/>
      <c r="U1071" s="3"/>
      <c r="V1071" s="3"/>
      <c r="W1071" s="3"/>
      <c r="X1071" s="270"/>
      <c r="Y1071" s="273"/>
      <c r="Z1071" s="273"/>
      <c r="AA1071" s="273"/>
      <c r="AB1071" s="273"/>
      <c r="AC1071" s="273"/>
      <c r="AD1071" s="3"/>
      <c r="AE1071" s="3"/>
      <c r="AF1071" s="3"/>
      <c r="AG1071" s="3"/>
      <c r="AH1071" s="3"/>
      <c r="AI1071" s="3"/>
      <c r="AJ1071" s="3"/>
      <c r="AK1071" s="3"/>
      <c r="AL1071" s="270"/>
      <c r="AM1071" s="3"/>
      <c r="AN1071" s="3"/>
      <c r="AO1071" s="274"/>
      <c r="AP1071" s="274"/>
      <c r="AQ1071" s="274"/>
      <c r="AR1071" s="274"/>
      <c r="AS1071" s="274"/>
      <c r="AT1071" s="275"/>
    </row>
    <row r="1072">
      <c r="A1072" s="261">
        <v>2.0255920453511E13</v>
      </c>
      <c r="B1072" s="217"/>
      <c r="C1072" s="230"/>
      <c r="D1072" s="24"/>
      <c r="E1072" s="24"/>
      <c r="F1072" s="273" t="b">
        <v>0</v>
      </c>
      <c r="G1072" s="24"/>
      <c r="H1072" s="3"/>
      <c r="I1072" s="270"/>
      <c r="J1072" s="271"/>
      <c r="K1072" s="3"/>
      <c r="L1072" s="3"/>
      <c r="M1072" s="3"/>
      <c r="N1072" s="3"/>
      <c r="O1072" s="3"/>
      <c r="P1072" s="3"/>
      <c r="Q1072" s="3"/>
      <c r="R1072" s="3"/>
      <c r="S1072" s="272"/>
      <c r="T1072" s="3"/>
      <c r="U1072" s="3"/>
      <c r="V1072" s="3"/>
      <c r="W1072" s="3"/>
      <c r="X1072" s="270"/>
      <c r="Y1072" s="273"/>
      <c r="Z1072" s="273"/>
      <c r="AA1072" s="273"/>
      <c r="AB1072" s="273"/>
      <c r="AC1072" s="273"/>
      <c r="AD1072" s="3"/>
      <c r="AE1072" s="3"/>
      <c r="AF1072" s="3"/>
      <c r="AG1072" s="3"/>
      <c r="AH1072" s="3"/>
      <c r="AI1072" s="3"/>
      <c r="AJ1072" s="3"/>
      <c r="AK1072" s="3"/>
      <c r="AL1072" s="270"/>
      <c r="AM1072" s="3"/>
      <c r="AN1072" s="3"/>
      <c r="AO1072" s="274"/>
      <c r="AP1072" s="274"/>
      <c r="AQ1072" s="274"/>
      <c r="AR1072" s="274"/>
      <c r="AS1072" s="274"/>
      <c r="AT1072" s="275"/>
    </row>
    <row r="1073">
      <c r="A1073" s="261">
        <v>2.0255920455131E13</v>
      </c>
      <c r="B1073" s="217"/>
      <c r="C1073" s="230"/>
      <c r="D1073" s="24"/>
      <c r="E1073" s="24"/>
      <c r="F1073" s="273" t="b">
        <v>0</v>
      </c>
      <c r="G1073" s="24"/>
      <c r="H1073" s="3"/>
      <c r="I1073" s="270"/>
      <c r="J1073" s="271"/>
      <c r="K1073" s="3"/>
      <c r="L1073" s="3"/>
      <c r="M1073" s="3"/>
      <c r="N1073" s="3"/>
      <c r="O1073" s="3"/>
      <c r="P1073" s="3"/>
      <c r="Q1073" s="3"/>
      <c r="R1073" s="3"/>
      <c r="S1073" s="272"/>
      <c r="T1073" s="3"/>
      <c r="U1073" s="3"/>
      <c r="V1073" s="3"/>
      <c r="W1073" s="3"/>
      <c r="X1073" s="270"/>
      <c r="Y1073" s="273"/>
      <c r="Z1073" s="273"/>
      <c r="AA1073" s="273"/>
      <c r="AB1073" s="273"/>
      <c r="AC1073" s="273"/>
      <c r="AD1073" s="3"/>
      <c r="AE1073" s="3"/>
      <c r="AF1073" s="3"/>
      <c r="AG1073" s="3"/>
      <c r="AH1073" s="3"/>
      <c r="AI1073" s="3"/>
      <c r="AJ1073" s="3"/>
      <c r="AK1073" s="3"/>
      <c r="AL1073" s="270"/>
      <c r="AM1073" s="3"/>
      <c r="AN1073" s="3"/>
      <c r="AO1073" s="274"/>
      <c r="AP1073" s="274"/>
      <c r="AQ1073" s="274"/>
      <c r="AR1073" s="274"/>
      <c r="AS1073" s="274"/>
      <c r="AT1073" s="275"/>
    </row>
    <row r="1074">
      <c r="A1074" s="261">
        <v>2.0255920456331E13</v>
      </c>
      <c r="B1074" s="217"/>
      <c r="C1074" s="230"/>
      <c r="D1074" s="24"/>
      <c r="E1074" s="24"/>
      <c r="F1074" s="273" t="b">
        <v>0</v>
      </c>
      <c r="G1074" s="24"/>
      <c r="H1074" s="3"/>
      <c r="I1074" s="270"/>
      <c r="J1074" s="271"/>
      <c r="K1074" s="3"/>
      <c r="L1074" s="3"/>
      <c r="M1074" s="3"/>
      <c r="N1074" s="3"/>
      <c r="O1074" s="3"/>
      <c r="P1074" s="3"/>
      <c r="Q1074" s="3"/>
      <c r="R1074" s="3"/>
      <c r="S1074" s="272"/>
      <c r="T1074" s="3"/>
      <c r="U1074" s="3"/>
      <c r="V1074" s="3"/>
      <c r="W1074" s="3"/>
      <c r="X1074" s="270"/>
      <c r="Y1074" s="273"/>
      <c r="Z1074" s="273"/>
      <c r="AA1074" s="273"/>
      <c r="AB1074" s="273"/>
      <c r="AC1074" s="273"/>
      <c r="AD1074" s="3"/>
      <c r="AE1074" s="3"/>
      <c r="AF1074" s="3"/>
      <c r="AG1074" s="3"/>
      <c r="AH1074" s="3"/>
      <c r="AI1074" s="3"/>
      <c r="AJ1074" s="3"/>
      <c r="AK1074" s="3"/>
      <c r="AL1074" s="270"/>
      <c r="AM1074" s="3"/>
      <c r="AN1074" s="3"/>
      <c r="AO1074" s="274"/>
      <c r="AP1074" s="274"/>
      <c r="AQ1074" s="274"/>
      <c r="AR1074" s="274"/>
      <c r="AS1074" s="274"/>
      <c r="AT1074" s="275"/>
    </row>
    <row r="1075">
      <c r="A1075" s="261">
        <v>2.0255920456881E13</v>
      </c>
      <c r="B1075" s="217"/>
      <c r="C1075" s="230"/>
      <c r="D1075" s="24"/>
      <c r="E1075" s="24"/>
      <c r="F1075" s="273" t="b">
        <v>0</v>
      </c>
      <c r="G1075" s="24"/>
      <c r="H1075" s="3"/>
      <c r="I1075" s="270"/>
      <c r="J1075" s="271"/>
      <c r="K1075" s="3"/>
      <c r="L1075" s="3"/>
      <c r="M1075" s="3"/>
      <c r="N1075" s="3"/>
      <c r="O1075" s="3"/>
      <c r="P1075" s="3"/>
      <c r="Q1075" s="3"/>
      <c r="R1075" s="3"/>
      <c r="S1075" s="272"/>
      <c r="T1075" s="3"/>
      <c r="U1075" s="3"/>
      <c r="V1075" s="3"/>
      <c r="W1075" s="3"/>
      <c r="X1075" s="270"/>
      <c r="Y1075" s="273"/>
      <c r="Z1075" s="273"/>
      <c r="AA1075" s="273"/>
      <c r="AB1075" s="273"/>
      <c r="AC1075" s="273"/>
      <c r="AD1075" s="3"/>
      <c r="AE1075" s="3"/>
      <c r="AF1075" s="3"/>
      <c r="AG1075" s="3"/>
      <c r="AH1075" s="3"/>
      <c r="AI1075" s="3"/>
      <c r="AJ1075" s="3"/>
      <c r="AK1075" s="3"/>
      <c r="AL1075" s="270"/>
      <c r="AM1075" s="3"/>
      <c r="AN1075" s="3"/>
      <c r="AO1075" s="274"/>
      <c r="AP1075" s="274"/>
      <c r="AQ1075" s="274"/>
      <c r="AR1075" s="274"/>
      <c r="AS1075" s="274"/>
      <c r="AT1075" s="275"/>
    </row>
    <row r="1076">
      <c r="A1076" s="261">
        <v>2.0255920461371E13</v>
      </c>
      <c r="B1076" s="217"/>
      <c r="C1076" s="230"/>
      <c r="D1076" s="24"/>
      <c r="E1076" s="24"/>
      <c r="F1076" s="273" t="b">
        <v>0</v>
      </c>
      <c r="G1076" s="24"/>
      <c r="H1076" s="3"/>
      <c r="I1076" s="270"/>
      <c r="J1076" s="271"/>
      <c r="K1076" s="3"/>
      <c r="L1076" s="3"/>
      <c r="M1076" s="3"/>
      <c r="N1076" s="3"/>
      <c r="O1076" s="3"/>
      <c r="P1076" s="3"/>
      <c r="Q1076" s="3"/>
      <c r="R1076" s="3"/>
      <c r="S1076" s="272"/>
      <c r="T1076" s="3"/>
      <c r="U1076" s="3"/>
      <c r="V1076" s="3"/>
      <c r="W1076" s="3"/>
      <c r="X1076" s="270"/>
      <c r="Y1076" s="273"/>
      <c r="Z1076" s="273"/>
      <c r="AA1076" s="273"/>
      <c r="AB1076" s="273"/>
      <c r="AC1076" s="273"/>
      <c r="AD1076" s="3"/>
      <c r="AE1076" s="3"/>
      <c r="AF1076" s="3"/>
      <c r="AG1076" s="3"/>
      <c r="AH1076" s="3"/>
      <c r="AI1076" s="3"/>
      <c r="AJ1076" s="3"/>
      <c r="AK1076" s="3"/>
      <c r="AL1076" s="270"/>
      <c r="AM1076" s="3"/>
      <c r="AN1076" s="3"/>
      <c r="AO1076" s="274"/>
      <c r="AP1076" s="274"/>
      <c r="AQ1076" s="274"/>
      <c r="AR1076" s="274"/>
      <c r="AS1076" s="274"/>
      <c r="AT1076" s="275"/>
    </row>
    <row r="1077">
      <c r="A1077" s="261">
        <v>2.0255920461401E13</v>
      </c>
      <c r="B1077" s="217"/>
      <c r="C1077" s="230"/>
      <c r="D1077" s="24"/>
      <c r="E1077" s="24"/>
      <c r="F1077" s="273" t="b">
        <v>0</v>
      </c>
      <c r="G1077" s="24"/>
      <c r="H1077" s="3"/>
      <c r="I1077" s="270"/>
      <c r="J1077" s="271"/>
      <c r="K1077" s="3"/>
      <c r="L1077" s="3"/>
      <c r="M1077" s="3"/>
      <c r="N1077" s="3"/>
      <c r="O1077" s="3"/>
      <c r="P1077" s="3"/>
      <c r="Q1077" s="3"/>
      <c r="R1077" s="3"/>
      <c r="S1077" s="272"/>
      <c r="T1077" s="3"/>
      <c r="U1077" s="3"/>
      <c r="V1077" s="3"/>
      <c r="W1077" s="3"/>
      <c r="X1077" s="270"/>
      <c r="Y1077" s="273"/>
      <c r="Z1077" s="273"/>
      <c r="AA1077" s="273"/>
      <c r="AB1077" s="273"/>
      <c r="AC1077" s="273"/>
      <c r="AD1077" s="3"/>
      <c r="AE1077" s="3"/>
      <c r="AF1077" s="3"/>
      <c r="AG1077" s="3"/>
      <c r="AH1077" s="3"/>
      <c r="AI1077" s="3"/>
      <c r="AJ1077" s="3"/>
      <c r="AK1077" s="3"/>
      <c r="AL1077" s="270"/>
      <c r="AM1077" s="3"/>
      <c r="AN1077" s="3"/>
      <c r="AO1077" s="274"/>
      <c r="AP1077" s="274"/>
      <c r="AQ1077" s="274"/>
      <c r="AR1077" s="274"/>
      <c r="AS1077" s="274"/>
      <c r="AT1077" s="275"/>
    </row>
    <row r="1078">
      <c r="A1078" s="261">
        <v>2.0255920461471E13</v>
      </c>
      <c r="B1078" s="217"/>
      <c r="C1078" s="230"/>
      <c r="D1078" s="24"/>
      <c r="E1078" s="24"/>
      <c r="F1078" s="273" t="b">
        <v>0</v>
      </c>
      <c r="G1078" s="24"/>
      <c r="H1078" s="3"/>
      <c r="I1078" s="270"/>
      <c r="J1078" s="271"/>
      <c r="K1078" s="3"/>
      <c r="L1078" s="3"/>
      <c r="M1078" s="3"/>
      <c r="N1078" s="3"/>
      <c r="O1078" s="3"/>
      <c r="P1078" s="3"/>
      <c r="Q1078" s="3"/>
      <c r="R1078" s="3"/>
      <c r="S1078" s="272"/>
      <c r="T1078" s="3"/>
      <c r="U1078" s="3"/>
      <c r="V1078" s="3"/>
      <c r="W1078" s="3"/>
      <c r="X1078" s="270"/>
      <c r="Y1078" s="273"/>
      <c r="Z1078" s="273"/>
      <c r="AA1078" s="273"/>
      <c r="AB1078" s="273"/>
      <c r="AC1078" s="273"/>
      <c r="AD1078" s="3"/>
      <c r="AE1078" s="3"/>
      <c r="AF1078" s="3"/>
      <c r="AG1078" s="3"/>
      <c r="AH1078" s="3"/>
      <c r="AI1078" s="3"/>
      <c r="AJ1078" s="3"/>
      <c r="AK1078" s="3"/>
      <c r="AL1078" s="270"/>
      <c r="AM1078" s="3"/>
      <c r="AN1078" s="3"/>
      <c r="AO1078" s="274"/>
      <c r="AP1078" s="274"/>
      <c r="AQ1078" s="274"/>
      <c r="AR1078" s="274"/>
      <c r="AS1078" s="274"/>
      <c r="AT1078" s="275"/>
    </row>
    <row r="1079">
      <c r="A1079" s="269"/>
      <c r="B1079" s="217"/>
      <c r="C1079" s="230"/>
      <c r="D1079" s="24"/>
      <c r="E1079" s="24"/>
      <c r="F1079" s="273" t="b">
        <v>0</v>
      </c>
      <c r="G1079" s="24"/>
      <c r="H1079" s="3"/>
      <c r="I1079" s="270"/>
      <c r="J1079" s="271"/>
      <c r="K1079" s="3"/>
      <c r="L1079" s="3"/>
      <c r="M1079" s="3"/>
      <c r="N1079" s="3"/>
      <c r="O1079" s="3"/>
      <c r="P1079" s="3"/>
      <c r="Q1079" s="3"/>
      <c r="R1079" s="3"/>
      <c r="S1079" s="272"/>
      <c r="T1079" s="3"/>
      <c r="U1079" s="3"/>
      <c r="V1079" s="3"/>
      <c r="W1079" s="3"/>
      <c r="X1079" s="270"/>
      <c r="Y1079" s="273"/>
      <c r="Z1079" s="273"/>
      <c r="AA1079" s="273"/>
      <c r="AB1079" s="273"/>
      <c r="AC1079" s="273"/>
      <c r="AD1079" s="3"/>
      <c r="AE1079" s="3"/>
      <c r="AF1079" s="3"/>
      <c r="AG1079" s="3"/>
      <c r="AH1079" s="3"/>
      <c r="AI1079" s="3"/>
      <c r="AJ1079" s="3"/>
      <c r="AK1079" s="3"/>
      <c r="AL1079" s="270"/>
      <c r="AM1079" s="3"/>
      <c r="AN1079" s="3"/>
      <c r="AO1079" s="274"/>
      <c r="AP1079" s="274"/>
      <c r="AQ1079" s="274"/>
      <c r="AR1079" s="274"/>
      <c r="AS1079" s="274"/>
      <c r="AT1079" s="275"/>
    </row>
    <row r="1080">
      <c r="A1080" s="269"/>
      <c r="B1080" s="217"/>
      <c r="C1080" s="230"/>
      <c r="D1080" s="24"/>
      <c r="E1080" s="24"/>
      <c r="F1080" s="273" t="b">
        <v>0</v>
      </c>
      <c r="G1080" s="24"/>
      <c r="H1080" s="3"/>
      <c r="I1080" s="270"/>
      <c r="J1080" s="271"/>
      <c r="K1080" s="3"/>
      <c r="L1080" s="3"/>
      <c r="M1080" s="3"/>
      <c r="N1080" s="3"/>
      <c r="O1080" s="3"/>
      <c r="P1080" s="3"/>
      <c r="Q1080" s="3"/>
      <c r="R1080" s="3"/>
      <c r="S1080" s="272"/>
      <c r="T1080" s="3"/>
      <c r="U1080" s="3"/>
      <c r="V1080" s="3"/>
      <c r="W1080" s="3"/>
      <c r="X1080" s="270"/>
      <c r="Y1080" s="273"/>
      <c r="Z1080" s="273"/>
      <c r="AA1080" s="273"/>
      <c r="AB1080" s="273"/>
      <c r="AC1080" s="273"/>
      <c r="AD1080" s="3"/>
      <c r="AE1080" s="3"/>
      <c r="AF1080" s="3"/>
      <c r="AG1080" s="3"/>
      <c r="AH1080" s="3"/>
      <c r="AI1080" s="3"/>
      <c r="AJ1080" s="3"/>
      <c r="AK1080" s="3"/>
      <c r="AL1080" s="270"/>
      <c r="AM1080" s="3"/>
      <c r="AN1080" s="3"/>
      <c r="AO1080" s="274"/>
      <c r="AP1080" s="274"/>
      <c r="AQ1080" s="274"/>
      <c r="AR1080" s="274"/>
      <c r="AS1080" s="274"/>
      <c r="AT1080" s="275"/>
    </row>
    <row r="1081">
      <c r="A1081" s="269"/>
      <c r="B1081" s="217"/>
      <c r="C1081" s="230"/>
      <c r="D1081" s="24"/>
      <c r="E1081" s="24"/>
      <c r="F1081" s="273" t="b">
        <v>0</v>
      </c>
      <c r="G1081" s="24"/>
      <c r="H1081" s="3"/>
      <c r="I1081" s="270"/>
      <c r="J1081" s="271"/>
      <c r="K1081" s="3"/>
      <c r="L1081" s="3"/>
      <c r="M1081" s="3"/>
      <c r="N1081" s="3"/>
      <c r="O1081" s="3"/>
      <c r="P1081" s="3"/>
      <c r="Q1081" s="3"/>
      <c r="R1081" s="3"/>
      <c r="S1081" s="272"/>
      <c r="T1081" s="3"/>
      <c r="U1081" s="3"/>
      <c r="V1081" s="3"/>
      <c r="W1081" s="3"/>
      <c r="X1081" s="270"/>
      <c r="Y1081" s="273"/>
      <c r="Z1081" s="273"/>
      <c r="AA1081" s="273"/>
      <c r="AB1081" s="273"/>
      <c r="AC1081" s="273"/>
      <c r="AD1081" s="3"/>
      <c r="AE1081" s="3"/>
      <c r="AF1081" s="3"/>
      <c r="AG1081" s="3"/>
      <c r="AH1081" s="3"/>
      <c r="AI1081" s="3"/>
      <c r="AJ1081" s="3"/>
      <c r="AK1081" s="3"/>
      <c r="AL1081" s="270"/>
      <c r="AM1081" s="3"/>
      <c r="AN1081" s="3"/>
      <c r="AO1081" s="274"/>
      <c r="AP1081" s="274"/>
      <c r="AQ1081" s="274"/>
      <c r="AR1081" s="274"/>
      <c r="AS1081" s="274"/>
      <c r="AT1081" s="275"/>
    </row>
    <row r="1082">
      <c r="A1082" s="269"/>
      <c r="B1082" s="217"/>
      <c r="C1082" s="230"/>
      <c r="D1082" s="24"/>
      <c r="E1082" s="24"/>
      <c r="F1082" s="273" t="b">
        <v>0</v>
      </c>
      <c r="G1082" s="24"/>
      <c r="H1082" s="3"/>
      <c r="I1082" s="270"/>
      <c r="J1082" s="271"/>
      <c r="K1082" s="3"/>
      <c r="L1082" s="3"/>
      <c r="M1082" s="3"/>
      <c r="N1082" s="3"/>
      <c r="O1082" s="3"/>
      <c r="P1082" s="3"/>
      <c r="Q1082" s="3"/>
      <c r="R1082" s="3"/>
      <c r="S1082" s="272"/>
      <c r="T1082" s="3"/>
      <c r="U1082" s="3"/>
      <c r="V1082" s="3"/>
      <c r="W1082" s="3"/>
      <c r="X1082" s="270"/>
      <c r="Y1082" s="273"/>
      <c r="Z1082" s="273"/>
      <c r="AA1082" s="273"/>
      <c r="AB1082" s="273"/>
      <c r="AC1082" s="273"/>
      <c r="AD1082" s="3"/>
      <c r="AE1082" s="3"/>
      <c r="AF1082" s="3"/>
      <c r="AG1082" s="3"/>
      <c r="AH1082" s="3"/>
      <c r="AI1082" s="3"/>
      <c r="AJ1082" s="3"/>
      <c r="AK1082" s="3"/>
      <c r="AL1082" s="270"/>
      <c r="AM1082" s="3"/>
      <c r="AN1082" s="3"/>
      <c r="AO1082" s="274"/>
      <c r="AP1082" s="274"/>
      <c r="AQ1082" s="274"/>
      <c r="AR1082" s="274"/>
      <c r="AS1082" s="274"/>
      <c r="AT1082" s="275"/>
    </row>
    <row r="1083">
      <c r="A1083" s="269"/>
      <c r="B1083" s="217"/>
      <c r="C1083" s="230"/>
      <c r="D1083" s="24"/>
      <c r="E1083" s="24"/>
      <c r="F1083" s="273" t="b">
        <v>0</v>
      </c>
      <c r="G1083" s="24"/>
      <c r="H1083" s="3"/>
      <c r="I1083" s="270"/>
      <c r="J1083" s="271"/>
      <c r="K1083" s="3"/>
      <c r="L1083" s="3"/>
      <c r="M1083" s="3"/>
      <c r="N1083" s="3"/>
      <c r="O1083" s="3"/>
      <c r="P1083" s="3"/>
      <c r="Q1083" s="3"/>
      <c r="R1083" s="3"/>
      <c r="S1083" s="272"/>
      <c r="T1083" s="3"/>
      <c r="U1083" s="3"/>
      <c r="V1083" s="3"/>
      <c r="W1083" s="3"/>
      <c r="X1083" s="270"/>
      <c r="Y1083" s="273"/>
      <c r="Z1083" s="273"/>
      <c r="AA1083" s="273"/>
      <c r="AB1083" s="273"/>
      <c r="AC1083" s="273"/>
      <c r="AD1083" s="3"/>
      <c r="AE1083" s="3"/>
      <c r="AF1083" s="3"/>
      <c r="AG1083" s="3"/>
      <c r="AH1083" s="3"/>
      <c r="AI1083" s="3"/>
      <c r="AJ1083" s="3"/>
      <c r="AK1083" s="3"/>
      <c r="AL1083" s="270"/>
      <c r="AM1083" s="3"/>
      <c r="AN1083" s="3"/>
      <c r="AO1083" s="274"/>
      <c r="AP1083" s="274"/>
      <c r="AQ1083" s="274"/>
      <c r="AR1083" s="274"/>
      <c r="AS1083" s="274"/>
      <c r="AT1083" s="275"/>
    </row>
    <row r="1084">
      <c r="A1084" s="269"/>
      <c r="B1084" s="217"/>
      <c r="C1084" s="230"/>
      <c r="D1084" s="24"/>
      <c r="E1084" s="24"/>
      <c r="F1084" s="273" t="b">
        <v>0</v>
      </c>
      <c r="G1084" s="24"/>
      <c r="H1084" s="3"/>
      <c r="I1084" s="270"/>
      <c r="J1084" s="271"/>
      <c r="K1084" s="3"/>
      <c r="L1084" s="3"/>
      <c r="M1084" s="3"/>
      <c r="N1084" s="3"/>
      <c r="O1084" s="3"/>
      <c r="P1084" s="3"/>
      <c r="Q1084" s="3"/>
      <c r="R1084" s="3"/>
      <c r="S1084" s="272"/>
      <c r="T1084" s="3"/>
      <c r="U1084" s="3"/>
      <c r="V1084" s="3"/>
      <c r="W1084" s="3"/>
      <c r="X1084" s="270"/>
      <c r="Y1084" s="273"/>
      <c r="Z1084" s="273"/>
      <c r="AA1084" s="273"/>
      <c r="AB1084" s="273"/>
      <c r="AC1084" s="273"/>
      <c r="AD1084" s="3"/>
      <c r="AE1084" s="3"/>
      <c r="AF1084" s="3"/>
      <c r="AG1084" s="3"/>
      <c r="AH1084" s="3"/>
      <c r="AI1084" s="3"/>
      <c r="AJ1084" s="3"/>
      <c r="AK1084" s="3"/>
      <c r="AL1084" s="270"/>
      <c r="AM1084" s="3"/>
      <c r="AN1084" s="3"/>
      <c r="AO1084" s="274"/>
      <c r="AP1084" s="274"/>
      <c r="AQ1084" s="274"/>
      <c r="AR1084" s="274"/>
      <c r="AS1084" s="274"/>
      <c r="AT1084" s="275"/>
    </row>
    <row r="1085">
      <c r="A1085" s="269"/>
      <c r="B1085" s="217"/>
      <c r="C1085" s="230"/>
      <c r="D1085" s="24"/>
      <c r="E1085" s="24"/>
      <c r="F1085" s="273" t="b">
        <v>0</v>
      </c>
      <c r="G1085" s="24"/>
      <c r="H1085" s="3"/>
      <c r="I1085" s="270"/>
      <c r="J1085" s="271"/>
      <c r="K1085" s="3"/>
      <c r="L1085" s="3"/>
      <c r="M1085" s="3"/>
      <c r="N1085" s="3"/>
      <c r="O1085" s="3"/>
      <c r="P1085" s="3"/>
      <c r="Q1085" s="3"/>
      <c r="R1085" s="3"/>
      <c r="S1085" s="272"/>
      <c r="T1085" s="3"/>
      <c r="U1085" s="3"/>
      <c r="V1085" s="3"/>
      <c r="W1085" s="3"/>
      <c r="X1085" s="270"/>
      <c r="Y1085" s="273"/>
      <c r="Z1085" s="273"/>
      <c r="AA1085" s="273"/>
      <c r="AB1085" s="273"/>
      <c r="AC1085" s="273"/>
      <c r="AD1085" s="3"/>
      <c r="AE1085" s="3"/>
      <c r="AF1085" s="3"/>
      <c r="AG1085" s="3"/>
      <c r="AH1085" s="3"/>
      <c r="AI1085" s="3"/>
      <c r="AJ1085" s="3"/>
      <c r="AK1085" s="3"/>
      <c r="AL1085" s="270"/>
      <c r="AM1085" s="3"/>
      <c r="AN1085" s="3"/>
      <c r="AO1085" s="274"/>
      <c r="AP1085" s="274"/>
      <c r="AQ1085" s="274"/>
      <c r="AR1085" s="274"/>
      <c r="AS1085" s="274"/>
      <c r="AT1085" s="275"/>
    </row>
    <row r="1086">
      <c r="A1086" s="269"/>
      <c r="B1086" s="217"/>
      <c r="C1086" s="230"/>
      <c r="D1086" s="24"/>
      <c r="E1086" s="24"/>
      <c r="F1086" s="273" t="b">
        <v>0</v>
      </c>
      <c r="G1086" s="24"/>
      <c r="H1086" s="3"/>
      <c r="I1086" s="270"/>
      <c r="J1086" s="271"/>
      <c r="K1086" s="3"/>
      <c r="L1086" s="3"/>
      <c r="M1086" s="3"/>
      <c r="N1086" s="3"/>
      <c r="O1086" s="3"/>
      <c r="P1086" s="3"/>
      <c r="Q1086" s="3"/>
      <c r="R1086" s="3"/>
      <c r="S1086" s="272"/>
      <c r="T1086" s="3"/>
      <c r="U1086" s="3"/>
      <c r="V1086" s="3"/>
      <c r="W1086" s="3"/>
      <c r="X1086" s="270"/>
      <c r="Y1086" s="273"/>
      <c r="Z1086" s="273"/>
      <c r="AA1086" s="273"/>
      <c r="AB1086" s="273"/>
      <c r="AC1086" s="273"/>
      <c r="AD1086" s="3"/>
      <c r="AE1086" s="3"/>
      <c r="AF1086" s="3"/>
      <c r="AG1086" s="3"/>
      <c r="AH1086" s="3"/>
      <c r="AI1086" s="3"/>
      <c r="AJ1086" s="3"/>
      <c r="AK1086" s="3"/>
      <c r="AL1086" s="270"/>
      <c r="AM1086" s="3"/>
      <c r="AN1086" s="3"/>
      <c r="AO1086" s="274"/>
      <c r="AP1086" s="274"/>
      <c r="AQ1086" s="274"/>
      <c r="AR1086" s="274"/>
      <c r="AS1086" s="274"/>
      <c r="AT1086" s="275"/>
    </row>
    <row r="1087">
      <c r="A1087" s="269"/>
      <c r="B1087" s="217"/>
      <c r="C1087" s="230"/>
      <c r="D1087" s="24"/>
      <c r="E1087" s="24"/>
      <c r="F1087" s="273" t="b">
        <v>0</v>
      </c>
      <c r="G1087" s="24"/>
      <c r="H1087" s="3"/>
      <c r="I1087" s="270"/>
      <c r="J1087" s="271"/>
      <c r="K1087" s="3"/>
      <c r="L1087" s="3"/>
      <c r="M1087" s="3"/>
      <c r="N1087" s="3"/>
      <c r="O1087" s="3"/>
      <c r="P1087" s="3"/>
      <c r="Q1087" s="3"/>
      <c r="R1087" s="3"/>
      <c r="S1087" s="272"/>
      <c r="T1087" s="3"/>
      <c r="U1087" s="3"/>
      <c r="V1087" s="3"/>
      <c r="W1087" s="3"/>
      <c r="X1087" s="270"/>
      <c r="Y1087" s="273"/>
      <c r="Z1087" s="273"/>
      <c r="AA1087" s="273"/>
      <c r="AB1087" s="273"/>
      <c r="AC1087" s="273"/>
      <c r="AD1087" s="3"/>
      <c r="AE1087" s="3"/>
      <c r="AF1087" s="3"/>
      <c r="AG1087" s="3"/>
      <c r="AH1087" s="3"/>
      <c r="AI1087" s="3"/>
      <c r="AJ1087" s="3"/>
      <c r="AK1087" s="3"/>
      <c r="AL1087" s="270"/>
      <c r="AM1087" s="3"/>
      <c r="AN1087" s="3"/>
      <c r="AO1087" s="274"/>
      <c r="AP1087" s="274"/>
      <c r="AQ1087" s="274"/>
      <c r="AR1087" s="274"/>
      <c r="AS1087" s="274"/>
      <c r="AT1087" s="275"/>
    </row>
    <row r="1088">
      <c r="A1088" s="269"/>
      <c r="B1088" s="217"/>
      <c r="C1088" s="230"/>
      <c r="D1088" s="24"/>
      <c r="E1088" s="24"/>
      <c r="F1088" s="273" t="b">
        <v>0</v>
      </c>
      <c r="G1088" s="24"/>
      <c r="H1088" s="3"/>
      <c r="I1088" s="270"/>
      <c r="J1088" s="271"/>
      <c r="K1088" s="3"/>
      <c r="L1088" s="3"/>
      <c r="M1088" s="3"/>
      <c r="N1088" s="3"/>
      <c r="O1088" s="3"/>
      <c r="P1088" s="3"/>
      <c r="Q1088" s="3"/>
      <c r="R1088" s="3"/>
      <c r="S1088" s="272"/>
      <c r="T1088" s="3"/>
      <c r="U1088" s="3"/>
      <c r="V1088" s="3"/>
      <c r="W1088" s="3"/>
      <c r="X1088" s="270"/>
      <c r="Y1088" s="273"/>
      <c r="Z1088" s="273"/>
      <c r="AA1088" s="273"/>
      <c r="AB1088" s="273"/>
      <c r="AC1088" s="273"/>
      <c r="AD1088" s="3"/>
      <c r="AE1088" s="3"/>
      <c r="AF1088" s="3"/>
      <c r="AG1088" s="3"/>
      <c r="AH1088" s="3"/>
      <c r="AI1088" s="3"/>
      <c r="AJ1088" s="3"/>
      <c r="AK1088" s="3"/>
      <c r="AL1088" s="270"/>
      <c r="AM1088" s="3"/>
      <c r="AN1088" s="3"/>
      <c r="AO1088" s="274"/>
      <c r="AP1088" s="274"/>
      <c r="AQ1088" s="274"/>
      <c r="AR1088" s="274"/>
      <c r="AS1088" s="274"/>
      <c r="AT1088" s="275"/>
    </row>
    <row r="1089">
      <c r="A1089" s="269"/>
      <c r="B1089" s="217"/>
      <c r="C1089" s="230"/>
      <c r="D1089" s="24"/>
      <c r="E1089" s="24"/>
      <c r="F1089" s="273" t="b">
        <v>0</v>
      </c>
      <c r="G1089" s="24"/>
      <c r="H1089" s="3"/>
      <c r="I1089" s="270"/>
      <c r="J1089" s="271"/>
      <c r="K1089" s="3"/>
      <c r="L1089" s="3"/>
      <c r="M1089" s="3"/>
      <c r="N1089" s="3"/>
      <c r="O1089" s="3"/>
      <c r="P1089" s="3"/>
      <c r="Q1089" s="3"/>
      <c r="R1089" s="3"/>
      <c r="S1089" s="272"/>
      <c r="T1089" s="3"/>
      <c r="U1089" s="3"/>
      <c r="V1089" s="3"/>
      <c r="W1089" s="3"/>
      <c r="X1089" s="270"/>
      <c r="Y1089" s="273"/>
      <c r="Z1089" s="273"/>
      <c r="AA1089" s="273"/>
      <c r="AB1089" s="273"/>
      <c r="AC1089" s="273"/>
      <c r="AD1089" s="3"/>
      <c r="AE1089" s="3"/>
      <c r="AF1089" s="3"/>
      <c r="AG1089" s="3"/>
      <c r="AH1089" s="3"/>
      <c r="AI1089" s="3"/>
      <c r="AJ1089" s="3"/>
      <c r="AK1089" s="3"/>
      <c r="AL1089" s="270"/>
      <c r="AM1089" s="3"/>
      <c r="AN1089" s="3"/>
      <c r="AO1089" s="274"/>
      <c r="AP1089" s="274"/>
      <c r="AQ1089" s="274"/>
      <c r="AR1089" s="274"/>
      <c r="AS1089" s="274"/>
      <c r="AT1089" s="275"/>
    </row>
    <row r="1090">
      <c r="A1090" s="269"/>
      <c r="B1090" s="217"/>
      <c r="C1090" s="230"/>
      <c r="D1090" s="24"/>
      <c r="E1090" s="24"/>
      <c r="F1090" s="273" t="b">
        <v>0</v>
      </c>
      <c r="G1090" s="24"/>
      <c r="H1090" s="3"/>
      <c r="I1090" s="270"/>
      <c r="J1090" s="271"/>
      <c r="K1090" s="3"/>
      <c r="L1090" s="3"/>
      <c r="M1090" s="3"/>
      <c r="N1090" s="3"/>
      <c r="O1090" s="3"/>
      <c r="P1090" s="3"/>
      <c r="Q1090" s="3"/>
      <c r="R1090" s="3"/>
      <c r="S1090" s="272"/>
      <c r="T1090" s="3"/>
      <c r="U1090" s="3"/>
      <c r="V1090" s="3"/>
      <c r="W1090" s="3"/>
      <c r="X1090" s="270"/>
      <c r="Y1090" s="273"/>
      <c r="Z1090" s="273"/>
      <c r="AA1090" s="273"/>
      <c r="AB1090" s="273"/>
      <c r="AC1090" s="273"/>
      <c r="AD1090" s="3"/>
      <c r="AE1090" s="3"/>
      <c r="AF1090" s="3"/>
      <c r="AG1090" s="3"/>
      <c r="AH1090" s="3"/>
      <c r="AI1090" s="3"/>
      <c r="AJ1090" s="3"/>
      <c r="AK1090" s="3"/>
      <c r="AL1090" s="270"/>
      <c r="AM1090" s="3"/>
      <c r="AN1090" s="3"/>
      <c r="AO1090" s="274"/>
      <c r="AP1090" s="274"/>
      <c r="AQ1090" s="274"/>
      <c r="AR1090" s="274"/>
      <c r="AS1090" s="274"/>
      <c r="AT1090" s="275"/>
    </row>
    <row r="1091">
      <c r="A1091" s="269"/>
      <c r="B1091" s="217"/>
      <c r="C1091" s="230"/>
      <c r="D1091" s="24"/>
      <c r="E1091" s="24"/>
      <c r="F1091" s="273" t="b">
        <v>0</v>
      </c>
      <c r="G1091" s="24"/>
      <c r="H1091" s="3"/>
      <c r="I1091" s="270"/>
      <c r="J1091" s="271"/>
      <c r="K1091" s="3"/>
      <c r="L1091" s="3"/>
      <c r="M1091" s="3"/>
      <c r="N1091" s="3"/>
      <c r="O1091" s="3"/>
      <c r="P1091" s="3"/>
      <c r="Q1091" s="3"/>
      <c r="R1091" s="3"/>
      <c r="S1091" s="272"/>
      <c r="T1091" s="3"/>
      <c r="U1091" s="3"/>
      <c r="V1091" s="3"/>
      <c r="W1091" s="3"/>
      <c r="X1091" s="270"/>
      <c r="Y1091" s="273"/>
      <c r="Z1091" s="273"/>
      <c r="AA1091" s="273"/>
      <c r="AB1091" s="273"/>
      <c r="AC1091" s="273"/>
      <c r="AD1091" s="3"/>
      <c r="AE1091" s="3"/>
      <c r="AF1091" s="3"/>
      <c r="AG1091" s="3"/>
      <c r="AH1091" s="3"/>
      <c r="AI1091" s="3"/>
      <c r="AJ1091" s="3"/>
      <c r="AK1091" s="3"/>
      <c r="AL1091" s="270"/>
      <c r="AM1091" s="3"/>
      <c r="AN1091" s="3"/>
      <c r="AO1091" s="274"/>
      <c r="AP1091" s="274"/>
      <c r="AQ1091" s="274"/>
      <c r="AR1091" s="274"/>
      <c r="AS1091" s="274"/>
      <c r="AT1091" s="275"/>
    </row>
    <row r="1092">
      <c r="A1092" s="269"/>
      <c r="B1092" s="217"/>
      <c r="C1092" s="230"/>
      <c r="D1092" s="24"/>
      <c r="E1092" s="24"/>
      <c r="F1092" s="273" t="b">
        <v>0</v>
      </c>
      <c r="G1092" s="24"/>
      <c r="H1092" s="3"/>
      <c r="I1092" s="270"/>
      <c r="J1092" s="271"/>
      <c r="K1092" s="3"/>
      <c r="L1092" s="3"/>
      <c r="M1092" s="3"/>
      <c r="N1092" s="3"/>
      <c r="O1092" s="3"/>
      <c r="P1092" s="3"/>
      <c r="Q1092" s="3"/>
      <c r="R1092" s="3"/>
      <c r="S1092" s="272"/>
      <c r="T1092" s="3"/>
      <c r="U1092" s="3"/>
      <c r="V1092" s="3"/>
      <c r="W1092" s="3"/>
      <c r="X1092" s="270"/>
      <c r="Y1092" s="273"/>
      <c r="Z1092" s="273"/>
      <c r="AA1092" s="273"/>
      <c r="AB1092" s="273"/>
      <c r="AC1092" s="273"/>
      <c r="AD1092" s="3"/>
      <c r="AE1092" s="3"/>
      <c r="AF1092" s="3"/>
      <c r="AG1092" s="3"/>
      <c r="AH1092" s="3"/>
      <c r="AI1092" s="3"/>
      <c r="AJ1092" s="3"/>
      <c r="AK1092" s="3"/>
      <c r="AL1092" s="270"/>
      <c r="AM1092" s="3"/>
      <c r="AN1092" s="3"/>
      <c r="AO1092" s="274"/>
      <c r="AP1092" s="274"/>
      <c r="AQ1092" s="274"/>
      <c r="AR1092" s="274"/>
      <c r="AS1092" s="274"/>
      <c r="AT1092" s="275"/>
    </row>
    <row r="1093">
      <c r="A1093" s="269"/>
      <c r="B1093" s="217"/>
      <c r="C1093" s="230"/>
      <c r="D1093" s="24"/>
      <c r="E1093" s="24"/>
      <c r="F1093" s="273" t="b">
        <v>0</v>
      </c>
      <c r="G1093" s="24"/>
      <c r="H1093" s="3"/>
      <c r="I1093" s="270"/>
      <c r="J1093" s="271"/>
      <c r="K1093" s="3"/>
      <c r="L1093" s="3"/>
      <c r="M1093" s="3"/>
      <c r="N1093" s="3"/>
      <c r="O1093" s="3"/>
      <c r="P1093" s="3"/>
      <c r="Q1093" s="3"/>
      <c r="R1093" s="3"/>
      <c r="S1093" s="272"/>
      <c r="T1093" s="3"/>
      <c r="U1093" s="3"/>
      <c r="V1093" s="3"/>
      <c r="W1093" s="3"/>
      <c r="X1093" s="270"/>
      <c r="Y1093" s="273"/>
      <c r="Z1093" s="273"/>
      <c r="AA1093" s="273"/>
      <c r="AB1093" s="273"/>
      <c r="AC1093" s="273"/>
      <c r="AD1093" s="3"/>
      <c r="AE1093" s="3"/>
      <c r="AF1093" s="3"/>
      <c r="AG1093" s="3"/>
      <c r="AH1093" s="3"/>
      <c r="AI1093" s="3"/>
      <c r="AJ1093" s="3"/>
      <c r="AK1093" s="3"/>
      <c r="AL1093" s="270"/>
      <c r="AM1093" s="3"/>
      <c r="AN1093" s="3"/>
      <c r="AO1093" s="274"/>
      <c r="AP1093" s="274"/>
      <c r="AQ1093" s="274"/>
      <c r="AR1093" s="274"/>
      <c r="AS1093" s="274"/>
      <c r="AT1093" s="275"/>
    </row>
    <row r="1094">
      <c r="A1094" s="269"/>
      <c r="B1094" s="217"/>
      <c r="C1094" s="230"/>
      <c r="D1094" s="24"/>
      <c r="E1094" s="24"/>
      <c r="F1094" s="273" t="b">
        <v>0</v>
      </c>
      <c r="G1094" s="24"/>
      <c r="H1094" s="3"/>
      <c r="I1094" s="270"/>
      <c r="J1094" s="271"/>
      <c r="K1094" s="3"/>
      <c r="L1094" s="3"/>
      <c r="M1094" s="3"/>
      <c r="N1094" s="3"/>
      <c r="O1094" s="3"/>
      <c r="P1094" s="3"/>
      <c r="Q1094" s="3"/>
      <c r="R1094" s="3"/>
      <c r="S1094" s="272"/>
      <c r="T1094" s="3"/>
      <c r="U1094" s="3"/>
      <c r="V1094" s="3"/>
      <c r="W1094" s="3"/>
      <c r="X1094" s="270"/>
      <c r="Y1094" s="273"/>
      <c r="Z1094" s="273"/>
      <c r="AA1094" s="273"/>
      <c r="AB1094" s="273"/>
      <c r="AC1094" s="273"/>
      <c r="AD1094" s="3"/>
      <c r="AE1094" s="3"/>
      <c r="AF1094" s="3"/>
      <c r="AG1094" s="3"/>
      <c r="AH1094" s="3"/>
      <c r="AI1094" s="3"/>
      <c r="AJ1094" s="3"/>
      <c r="AK1094" s="3"/>
      <c r="AL1094" s="270"/>
      <c r="AM1094" s="3"/>
      <c r="AN1094" s="3"/>
      <c r="AO1094" s="274"/>
      <c r="AP1094" s="274"/>
      <c r="AQ1094" s="274"/>
      <c r="AR1094" s="274"/>
      <c r="AS1094" s="274"/>
      <c r="AT1094" s="275"/>
    </row>
    <row r="1095">
      <c r="A1095" s="269"/>
      <c r="B1095" s="217"/>
      <c r="C1095" s="230"/>
      <c r="D1095" s="24"/>
      <c r="E1095" s="24"/>
      <c r="F1095" s="273" t="b">
        <v>0</v>
      </c>
      <c r="G1095" s="24"/>
      <c r="H1095" s="3"/>
      <c r="I1095" s="270"/>
      <c r="J1095" s="271"/>
      <c r="K1095" s="3"/>
      <c r="L1095" s="3"/>
      <c r="M1095" s="3"/>
      <c r="N1095" s="3"/>
      <c r="O1095" s="3"/>
      <c r="P1095" s="3"/>
      <c r="Q1095" s="3"/>
      <c r="R1095" s="3"/>
      <c r="S1095" s="272"/>
      <c r="T1095" s="3"/>
      <c r="U1095" s="3"/>
      <c r="V1095" s="3"/>
      <c r="W1095" s="3"/>
      <c r="X1095" s="270"/>
      <c r="Y1095" s="273"/>
      <c r="Z1095" s="273"/>
      <c r="AA1095" s="273"/>
      <c r="AB1095" s="273"/>
      <c r="AC1095" s="273"/>
      <c r="AD1095" s="3"/>
      <c r="AE1095" s="3"/>
      <c r="AF1095" s="3"/>
      <c r="AG1095" s="3"/>
      <c r="AH1095" s="3"/>
      <c r="AI1095" s="3"/>
      <c r="AJ1095" s="3"/>
      <c r="AK1095" s="3"/>
      <c r="AL1095" s="270"/>
      <c r="AM1095" s="3"/>
      <c r="AN1095" s="3"/>
      <c r="AO1095" s="274"/>
      <c r="AP1095" s="274"/>
      <c r="AQ1095" s="274"/>
      <c r="AR1095" s="274"/>
      <c r="AS1095" s="274"/>
      <c r="AT1095" s="275"/>
    </row>
    <row r="1096">
      <c r="A1096" s="269"/>
      <c r="B1096" s="217"/>
      <c r="C1096" s="230"/>
      <c r="D1096" s="24"/>
      <c r="E1096" s="24"/>
      <c r="F1096" s="273" t="b">
        <v>0</v>
      </c>
      <c r="G1096" s="24"/>
      <c r="H1096" s="3"/>
      <c r="I1096" s="270"/>
      <c r="J1096" s="271"/>
      <c r="K1096" s="3"/>
      <c r="L1096" s="3"/>
      <c r="M1096" s="3"/>
      <c r="N1096" s="3"/>
      <c r="O1096" s="3"/>
      <c r="P1096" s="3"/>
      <c r="Q1096" s="3"/>
      <c r="R1096" s="3"/>
      <c r="S1096" s="272"/>
      <c r="T1096" s="3"/>
      <c r="U1096" s="3"/>
      <c r="V1096" s="3"/>
      <c r="W1096" s="3"/>
      <c r="X1096" s="270"/>
      <c r="Y1096" s="273"/>
      <c r="Z1096" s="273"/>
      <c r="AA1096" s="273"/>
      <c r="AB1096" s="273"/>
      <c r="AC1096" s="273"/>
      <c r="AD1096" s="3"/>
      <c r="AE1096" s="3"/>
      <c r="AF1096" s="3"/>
      <c r="AG1096" s="3"/>
      <c r="AH1096" s="3"/>
      <c r="AI1096" s="3"/>
      <c r="AJ1096" s="3"/>
      <c r="AK1096" s="3"/>
      <c r="AL1096" s="270"/>
      <c r="AM1096" s="3"/>
      <c r="AN1096" s="3"/>
      <c r="AO1096" s="274"/>
      <c r="AP1096" s="274"/>
      <c r="AQ1096" s="274"/>
      <c r="AR1096" s="274"/>
      <c r="AS1096" s="274"/>
      <c r="AT1096" s="275"/>
    </row>
    <row r="1097">
      <c r="A1097" s="269"/>
      <c r="B1097" s="217"/>
      <c r="C1097" s="230"/>
      <c r="D1097" s="24"/>
      <c r="E1097" s="24"/>
      <c r="F1097" s="273" t="b">
        <v>0</v>
      </c>
      <c r="G1097" s="24"/>
      <c r="H1097" s="3"/>
      <c r="I1097" s="270"/>
      <c r="J1097" s="271"/>
      <c r="K1097" s="3"/>
      <c r="L1097" s="3"/>
      <c r="M1097" s="3"/>
      <c r="N1097" s="3"/>
      <c r="O1097" s="3"/>
      <c r="P1097" s="3"/>
      <c r="Q1097" s="3"/>
      <c r="R1097" s="3"/>
      <c r="S1097" s="272"/>
      <c r="T1097" s="3"/>
      <c r="U1097" s="3"/>
      <c r="V1097" s="3"/>
      <c r="W1097" s="3"/>
      <c r="X1097" s="270"/>
      <c r="Y1097" s="273"/>
      <c r="Z1097" s="273"/>
      <c r="AA1097" s="273"/>
      <c r="AB1097" s="273"/>
      <c r="AC1097" s="273"/>
      <c r="AD1097" s="3"/>
      <c r="AE1097" s="3"/>
      <c r="AF1097" s="3"/>
      <c r="AG1097" s="3"/>
      <c r="AH1097" s="3"/>
      <c r="AI1097" s="3"/>
      <c r="AJ1097" s="3"/>
      <c r="AK1097" s="3"/>
      <c r="AL1097" s="270"/>
      <c r="AM1097" s="3"/>
      <c r="AN1097" s="3"/>
      <c r="AO1097" s="274"/>
      <c r="AP1097" s="274"/>
      <c r="AQ1097" s="274"/>
      <c r="AR1097" s="274"/>
      <c r="AS1097" s="274"/>
      <c r="AT1097" s="275"/>
    </row>
    <row r="1098">
      <c r="A1098" s="269"/>
      <c r="B1098" s="217"/>
      <c r="C1098" s="230"/>
      <c r="D1098" s="24"/>
      <c r="E1098" s="24"/>
      <c r="F1098" s="273" t="b">
        <v>0</v>
      </c>
      <c r="G1098" s="24"/>
      <c r="H1098" s="3"/>
      <c r="I1098" s="270"/>
      <c r="J1098" s="271"/>
      <c r="K1098" s="3"/>
      <c r="L1098" s="3"/>
      <c r="M1098" s="3"/>
      <c r="N1098" s="3"/>
      <c r="O1098" s="3"/>
      <c r="P1098" s="3"/>
      <c r="Q1098" s="3"/>
      <c r="R1098" s="3"/>
      <c r="S1098" s="272"/>
      <c r="T1098" s="3"/>
      <c r="U1098" s="3"/>
      <c r="V1098" s="3"/>
      <c r="W1098" s="3"/>
      <c r="X1098" s="270"/>
      <c r="Y1098" s="273"/>
      <c r="Z1098" s="273"/>
      <c r="AA1098" s="273"/>
      <c r="AB1098" s="273"/>
      <c r="AC1098" s="273"/>
      <c r="AD1098" s="3"/>
      <c r="AE1098" s="3"/>
      <c r="AF1098" s="3"/>
      <c r="AG1098" s="3"/>
      <c r="AH1098" s="3"/>
      <c r="AI1098" s="3"/>
      <c r="AJ1098" s="3"/>
      <c r="AK1098" s="3"/>
      <c r="AL1098" s="270"/>
      <c r="AM1098" s="3"/>
      <c r="AN1098" s="3"/>
      <c r="AO1098" s="274"/>
      <c r="AP1098" s="274"/>
      <c r="AQ1098" s="274"/>
      <c r="AR1098" s="274"/>
      <c r="AS1098" s="274"/>
      <c r="AT1098" s="275"/>
    </row>
    <row r="1099">
      <c r="A1099" s="269"/>
      <c r="B1099" s="217"/>
      <c r="C1099" s="230"/>
      <c r="D1099" s="24"/>
      <c r="E1099" s="24"/>
      <c r="F1099" s="273" t="b">
        <v>0</v>
      </c>
      <c r="G1099" s="24"/>
      <c r="H1099" s="3"/>
      <c r="I1099" s="270"/>
      <c r="J1099" s="271"/>
      <c r="K1099" s="3"/>
      <c r="L1099" s="3"/>
      <c r="M1099" s="3"/>
      <c r="N1099" s="3"/>
      <c r="O1099" s="3"/>
      <c r="P1099" s="3"/>
      <c r="Q1099" s="3"/>
      <c r="R1099" s="3"/>
      <c r="S1099" s="272"/>
      <c r="T1099" s="3"/>
      <c r="U1099" s="3"/>
      <c r="V1099" s="3"/>
      <c r="W1099" s="3"/>
      <c r="X1099" s="270"/>
      <c r="Y1099" s="273"/>
      <c r="Z1099" s="273"/>
      <c r="AA1099" s="273"/>
      <c r="AB1099" s="273"/>
      <c r="AC1099" s="273"/>
      <c r="AD1099" s="3"/>
      <c r="AE1099" s="3"/>
      <c r="AF1099" s="3"/>
      <c r="AG1099" s="3"/>
      <c r="AH1099" s="3"/>
      <c r="AI1099" s="3"/>
      <c r="AJ1099" s="3"/>
      <c r="AK1099" s="3"/>
      <c r="AL1099" s="270"/>
      <c r="AM1099" s="3"/>
      <c r="AN1099" s="3"/>
      <c r="AO1099" s="274"/>
      <c r="AP1099" s="274"/>
      <c r="AQ1099" s="274"/>
      <c r="AR1099" s="274"/>
      <c r="AS1099" s="274"/>
      <c r="AT1099" s="275"/>
    </row>
    <row r="1100">
      <c r="A1100" s="269"/>
      <c r="B1100" s="217"/>
      <c r="C1100" s="230"/>
      <c r="D1100" s="24"/>
      <c r="E1100" s="24"/>
      <c r="F1100" s="273" t="b">
        <v>0</v>
      </c>
      <c r="G1100" s="24"/>
      <c r="H1100" s="3"/>
      <c r="I1100" s="270"/>
      <c r="J1100" s="271"/>
      <c r="K1100" s="3"/>
      <c r="L1100" s="3"/>
      <c r="M1100" s="3"/>
      <c r="N1100" s="3"/>
      <c r="O1100" s="3"/>
      <c r="P1100" s="3"/>
      <c r="Q1100" s="3"/>
      <c r="R1100" s="3"/>
      <c r="S1100" s="272"/>
      <c r="T1100" s="3"/>
      <c r="U1100" s="3"/>
      <c r="V1100" s="3"/>
      <c r="W1100" s="3"/>
      <c r="X1100" s="270"/>
      <c r="Y1100" s="273"/>
      <c r="Z1100" s="273"/>
      <c r="AA1100" s="273"/>
      <c r="AB1100" s="273"/>
      <c r="AC1100" s="273"/>
      <c r="AD1100" s="3"/>
      <c r="AE1100" s="3"/>
      <c r="AF1100" s="3"/>
      <c r="AG1100" s="3"/>
      <c r="AH1100" s="3"/>
      <c r="AI1100" s="3"/>
      <c r="AJ1100" s="3"/>
      <c r="AK1100" s="3"/>
      <c r="AL1100" s="270"/>
      <c r="AM1100" s="3"/>
      <c r="AN1100" s="3"/>
      <c r="AO1100" s="274"/>
      <c r="AP1100" s="274"/>
      <c r="AQ1100" s="274"/>
      <c r="AR1100" s="274"/>
      <c r="AS1100" s="274"/>
      <c r="AT1100" s="275"/>
    </row>
    <row r="1101">
      <c r="A1101" s="269"/>
      <c r="B1101" s="217"/>
      <c r="C1101" s="230"/>
      <c r="D1101" s="24"/>
      <c r="E1101" s="24"/>
      <c r="F1101" s="273" t="b">
        <v>0</v>
      </c>
      <c r="G1101" s="24"/>
      <c r="H1101" s="3"/>
      <c r="I1101" s="270"/>
      <c r="J1101" s="271"/>
      <c r="K1101" s="3"/>
      <c r="L1101" s="3"/>
      <c r="M1101" s="3"/>
      <c r="N1101" s="3"/>
      <c r="O1101" s="3"/>
      <c r="P1101" s="3"/>
      <c r="Q1101" s="3"/>
      <c r="R1101" s="3"/>
      <c r="S1101" s="272"/>
      <c r="T1101" s="3"/>
      <c r="U1101" s="3"/>
      <c r="V1101" s="3"/>
      <c r="W1101" s="3"/>
      <c r="X1101" s="270"/>
      <c r="Y1101" s="273"/>
      <c r="Z1101" s="273"/>
      <c r="AA1101" s="273"/>
      <c r="AB1101" s="273"/>
      <c r="AC1101" s="273"/>
      <c r="AD1101" s="3"/>
      <c r="AE1101" s="3"/>
      <c r="AF1101" s="3"/>
      <c r="AG1101" s="3"/>
      <c r="AH1101" s="3"/>
      <c r="AI1101" s="3"/>
      <c r="AJ1101" s="3"/>
      <c r="AK1101" s="3"/>
      <c r="AL1101" s="270"/>
      <c r="AM1101" s="3"/>
      <c r="AN1101" s="3"/>
      <c r="AO1101" s="274"/>
      <c r="AP1101" s="274"/>
      <c r="AQ1101" s="274"/>
      <c r="AR1101" s="274"/>
      <c r="AS1101" s="274"/>
      <c r="AT1101" s="275"/>
    </row>
    <row r="1102">
      <c r="A1102" s="269"/>
      <c r="B1102" s="217"/>
      <c r="C1102" s="230"/>
      <c r="D1102" s="24"/>
      <c r="E1102" s="24"/>
      <c r="F1102" s="273" t="b">
        <v>0</v>
      </c>
      <c r="G1102" s="24"/>
      <c r="H1102" s="3"/>
      <c r="I1102" s="270"/>
      <c r="J1102" s="271"/>
      <c r="K1102" s="3"/>
      <c r="L1102" s="3"/>
      <c r="M1102" s="3"/>
      <c r="N1102" s="3"/>
      <c r="O1102" s="3"/>
      <c r="P1102" s="3"/>
      <c r="Q1102" s="3"/>
      <c r="R1102" s="3"/>
      <c r="S1102" s="272"/>
      <c r="T1102" s="3"/>
      <c r="U1102" s="3"/>
      <c r="V1102" s="3"/>
      <c r="W1102" s="3"/>
      <c r="X1102" s="270"/>
      <c r="Y1102" s="273"/>
      <c r="Z1102" s="273"/>
      <c r="AA1102" s="273"/>
      <c r="AB1102" s="273"/>
      <c r="AC1102" s="273"/>
      <c r="AD1102" s="3"/>
      <c r="AE1102" s="3"/>
      <c r="AF1102" s="3"/>
      <c r="AG1102" s="3"/>
      <c r="AH1102" s="3"/>
      <c r="AI1102" s="3"/>
      <c r="AJ1102" s="3"/>
      <c r="AK1102" s="3"/>
      <c r="AL1102" s="270"/>
      <c r="AM1102" s="3"/>
      <c r="AN1102" s="3"/>
      <c r="AO1102" s="274"/>
      <c r="AP1102" s="274"/>
      <c r="AQ1102" s="274"/>
      <c r="AR1102" s="274"/>
      <c r="AS1102" s="274"/>
      <c r="AT1102" s="275"/>
    </row>
    <row r="1103">
      <c r="A1103" s="269"/>
      <c r="B1103" s="217"/>
      <c r="C1103" s="230"/>
      <c r="D1103" s="24"/>
      <c r="E1103" s="24"/>
      <c r="F1103" s="273" t="b">
        <v>0</v>
      </c>
      <c r="G1103" s="24"/>
      <c r="H1103" s="3"/>
      <c r="I1103" s="270"/>
      <c r="J1103" s="271"/>
      <c r="K1103" s="3"/>
      <c r="L1103" s="3"/>
      <c r="M1103" s="3"/>
      <c r="N1103" s="3"/>
      <c r="O1103" s="3"/>
      <c r="P1103" s="3"/>
      <c r="Q1103" s="3"/>
      <c r="R1103" s="3"/>
      <c r="S1103" s="272"/>
      <c r="T1103" s="3"/>
      <c r="U1103" s="3"/>
      <c r="V1103" s="3"/>
      <c r="W1103" s="3"/>
      <c r="X1103" s="270"/>
      <c r="Y1103" s="273"/>
      <c r="Z1103" s="273"/>
      <c r="AA1103" s="273"/>
      <c r="AB1103" s="273"/>
      <c r="AC1103" s="273"/>
      <c r="AD1103" s="3"/>
      <c r="AE1103" s="3"/>
      <c r="AF1103" s="3"/>
      <c r="AG1103" s="3"/>
      <c r="AH1103" s="3"/>
      <c r="AI1103" s="3"/>
      <c r="AJ1103" s="3"/>
      <c r="AK1103" s="3"/>
      <c r="AL1103" s="270"/>
      <c r="AM1103" s="3"/>
      <c r="AN1103" s="3"/>
      <c r="AO1103" s="274"/>
      <c r="AP1103" s="274"/>
      <c r="AQ1103" s="274"/>
      <c r="AR1103" s="274"/>
      <c r="AS1103" s="274"/>
      <c r="AT1103" s="275"/>
    </row>
    <row r="1104">
      <c r="A1104" s="269"/>
      <c r="B1104" s="217"/>
      <c r="C1104" s="230"/>
      <c r="D1104" s="24"/>
      <c r="E1104" s="24"/>
      <c r="F1104" s="273" t="b">
        <v>0</v>
      </c>
      <c r="G1104" s="24"/>
      <c r="H1104" s="3"/>
      <c r="I1104" s="270"/>
      <c r="J1104" s="271"/>
      <c r="K1104" s="3"/>
      <c r="L1104" s="3"/>
      <c r="M1104" s="3"/>
      <c r="N1104" s="3"/>
      <c r="O1104" s="3"/>
      <c r="P1104" s="3"/>
      <c r="Q1104" s="3"/>
      <c r="R1104" s="3"/>
      <c r="S1104" s="272"/>
      <c r="T1104" s="3"/>
      <c r="U1104" s="3"/>
      <c r="V1104" s="3"/>
      <c r="W1104" s="3"/>
      <c r="X1104" s="270"/>
      <c r="Y1104" s="273"/>
      <c r="Z1104" s="273"/>
      <c r="AA1104" s="273"/>
      <c r="AB1104" s="273"/>
      <c r="AC1104" s="273"/>
      <c r="AD1104" s="3"/>
      <c r="AE1104" s="3"/>
      <c r="AF1104" s="3"/>
      <c r="AG1104" s="3"/>
      <c r="AH1104" s="3"/>
      <c r="AI1104" s="3"/>
      <c r="AJ1104" s="3"/>
      <c r="AK1104" s="3"/>
      <c r="AL1104" s="270"/>
      <c r="AM1104" s="3"/>
      <c r="AN1104" s="3"/>
      <c r="AO1104" s="274"/>
      <c r="AP1104" s="274"/>
      <c r="AQ1104" s="274"/>
      <c r="AR1104" s="274"/>
      <c r="AS1104" s="274"/>
      <c r="AT1104" s="275"/>
    </row>
    <row r="1105">
      <c r="A1105" s="269"/>
      <c r="B1105" s="217"/>
      <c r="C1105" s="230"/>
      <c r="D1105" s="24"/>
      <c r="E1105" s="24"/>
      <c r="F1105" s="273" t="b">
        <v>0</v>
      </c>
      <c r="G1105" s="24"/>
      <c r="H1105" s="3"/>
      <c r="I1105" s="270"/>
      <c r="J1105" s="271"/>
      <c r="K1105" s="3"/>
      <c r="L1105" s="3"/>
      <c r="M1105" s="3"/>
      <c r="N1105" s="3"/>
      <c r="O1105" s="3"/>
      <c r="P1105" s="3"/>
      <c r="Q1105" s="3"/>
      <c r="R1105" s="3"/>
      <c r="S1105" s="272"/>
      <c r="T1105" s="3"/>
      <c r="U1105" s="3"/>
      <c r="V1105" s="3"/>
      <c r="W1105" s="3"/>
      <c r="X1105" s="270"/>
      <c r="Y1105" s="273"/>
      <c r="Z1105" s="273"/>
      <c r="AA1105" s="273"/>
      <c r="AB1105" s="273"/>
      <c r="AC1105" s="273"/>
      <c r="AD1105" s="3"/>
      <c r="AE1105" s="3"/>
      <c r="AF1105" s="3"/>
      <c r="AG1105" s="3"/>
      <c r="AH1105" s="3"/>
      <c r="AI1105" s="3"/>
      <c r="AJ1105" s="3"/>
      <c r="AK1105" s="3"/>
      <c r="AL1105" s="270"/>
      <c r="AM1105" s="3"/>
      <c r="AN1105" s="3"/>
      <c r="AO1105" s="274"/>
      <c r="AP1105" s="274"/>
      <c r="AQ1105" s="274"/>
      <c r="AR1105" s="274"/>
      <c r="AS1105" s="274"/>
      <c r="AT1105" s="275"/>
    </row>
    <row r="1106">
      <c r="A1106" s="269"/>
      <c r="B1106" s="217"/>
      <c r="C1106" s="230"/>
      <c r="D1106" s="24"/>
      <c r="E1106" s="24"/>
      <c r="F1106" s="273" t="b">
        <v>0</v>
      </c>
      <c r="G1106" s="24"/>
      <c r="H1106" s="3"/>
      <c r="I1106" s="270"/>
      <c r="J1106" s="271"/>
      <c r="K1106" s="3"/>
      <c r="L1106" s="3"/>
      <c r="M1106" s="3"/>
      <c r="N1106" s="3"/>
      <c r="O1106" s="3"/>
      <c r="P1106" s="3"/>
      <c r="Q1106" s="3"/>
      <c r="R1106" s="3"/>
      <c r="S1106" s="272"/>
      <c r="T1106" s="3"/>
      <c r="U1106" s="3"/>
      <c r="V1106" s="3"/>
      <c r="W1106" s="3"/>
      <c r="X1106" s="270"/>
      <c r="Y1106" s="273"/>
      <c r="Z1106" s="273"/>
      <c r="AA1106" s="273"/>
      <c r="AB1106" s="273"/>
      <c r="AC1106" s="273"/>
      <c r="AD1106" s="3"/>
      <c r="AE1106" s="3"/>
      <c r="AF1106" s="3"/>
      <c r="AG1106" s="3"/>
      <c r="AH1106" s="3"/>
      <c r="AI1106" s="3"/>
      <c r="AJ1106" s="3"/>
      <c r="AK1106" s="3"/>
      <c r="AL1106" s="270"/>
      <c r="AM1106" s="3"/>
      <c r="AN1106" s="3"/>
      <c r="AO1106" s="274"/>
      <c r="AP1106" s="274"/>
      <c r="AQ1106" s="274"/>
      <c r="AR1106" s="274"/>
      <c r="AS1106" s="274"/>
      <c r="AT1106" s="275"/>
    </row>
    <row r="1107">
      <c r="A1107" s="269"/>
      <c r="B1107" s="217"/>
      <c r="C1107" s="230"/>
      <c r="D1107" s="24"/>
      <c r="E1107" s="24"/>
      <c r="F1107" s="273" t="b">
        <v>0</v>
      </c>
      <c r="G1107" s="24"/>
      <c r="H1107" s="3"/>
      <c r="I1107" s="270"/>
      <c r="J1107" s="271"/>
      <c r="K1107" s="3"/>
      <c r="L1107" s="3"/>
      <c r="M1107" s="3"/>
      <c r="N1107" s="3"/>
      <c r="O1107" s="3"/>
      <c r="P1107" s="3"/>
      <c r="Q1107" s="3"/>
      <c r="R1107" s="3"/>
      <c r="S1107" s="272"/>
      <c r="T1107" s="3"/>
      <c r="U1107" s="3"/>
      <c r="V1107" s="3"/>
      <c r="W1107" s="3"/>
      <c r="X1107" s="270"/>
      <c r="Y1107" s="273"/>
      <c r="Z1107" s="273"/>
      <c r="AA1107" s="273"/>
      <c r="AB1107" s="273"/>
      <c r="AC1107" s="273"/>
      <c r="AD1107" s="3"/>
      <c r="AE1107" s="3"/>
      <c r="AF1107" s="3"/>
      <c r="AG1107" s="3"/>
      <c r="AH1107" s="3"/>
      <c r="AI1107" s="3"/>
      <c r="AJ1107" s="3"/>
      <c r="AK1107" s="3"/>
      <c r="AL1107" s="270"/>
      <c r="AM1107" s="3"/>
      <c r="AN1107" s="3"/>
      <c r="AO1107" s="274"/>
      <c r="AP1107" s="274"/>
      <c r="AQ1107" s="274"/>
      <c r="AR1107" s="274"/>
      <c r="AS1107" s="274"/>
      <c r="AT1107" s="275"/>
    </row>
    <row r="1108">
      <c r="A1108" s="269"/>
      <c r="B1108" s="217"/>
      <c r="C1108" s="230"/>
      <c r="D1108" s="24"/>
      <c r="E1108" s="24"/>
      <c r="F1108" s="273" t="b">
        <v>0</v>
      </c>
      <c r="G1108" s="24"/>
      <c r="H1108" s="3"/>
      <c r="I1108" s="270"/>
      <c r="J1108" s="271"/>
      <c r="K1108" s="3"/>
      <c r="L1108" s="3"/>
      <c r="M1108" s="3"/>
      <c r="N1108" s="3"/>
      <c r="O1108" s="3"/>
      <c r="P1108" s="3"/>
      <c r="Q1108" s="3"/>
      <c r="R1108" s="3"/>
      <c r="S1108" s="272"/>
      <c r="T1108" s="3"/>
      <c r="U1108" s="3"/>
      <c r="V1108" s="3"/>
      <c r="W1108" s="3"/>
      <c r="X1108" s="270"/>
      <c r="Y1108" s="273"/>
      <c r="Z1108" s="273"/>
      <c r="AA1108" s="273"/>
      <c r="AB1108" s="273"/>
      <c r="AC1108" s="273"/>
      <c r="AD1108" s="3"/>
      <c r="AE1108" s="3"/>
      <c r="AF1108" s="3"/>
      <c r="AG1108" s="3"/>
      <c r="AH1108" s="3"/>
      <c r="AI1108" s="3"/>
      <c r="AJ1108" s="3"/>
      <c r="AK1108" s="3"/>
      <c r="AL1108" s="270"/>
      <c r="AM1108" s="3"/>
      <c r="AN1108" s="3"/>
      <c r="AO1108" s="274"/>
      <c r="AP1108" s="274"/>
      <c r="AQ1108" s="274"/>
      <c r="AR1108" s="274"/>
      <c r="AS1108" s="274"/>
      <c r="AT1108" s="275"/>
    </row>
    <row r="1109">
      <c r="A1109" s="269"/>
      <c r="B1109" s="217"/>
      <c r="C1109" s="230"/>
      <c r="D1109" s="24"/>
      <c r="E1109" s="24"/>
      <c r="F1109" s="273" t="b">
        <v>0</v>
      </c>
      <c r="G1109" s="24"/>
      <c r="H1109" s="3"/>
      <c r="I1109" s="270"/>
      <c r="J1109" s="271"/>
      <c r="K1109" s="3"/>
      <c r="L1109" s="3"/>
      <c r="M1109" s="3"/>
      <c r="N1109" s="3"/>
      <c r="O1109" s="3"/>
      <c r="P1109" s="3"/>
      <c r="Q1109" s="3"/>
      <c r="R1109" s="3"/>
      <c r="S1109" s="272"/>
      <c r="T1109" s="3"/>
      <c r="U1109" s="3"/>
      <c r="V1109" s="3"/>
      <c r="W1109" s="3"/>
      <c r="X1109" s="270"/>
      <c r="Y1109" s="273"/>
      <c r="Z1109" s="273"/>
      <c r="AA1109" s="273"/>
      <c r="AB1109" s="273"/>
      <c r="AC1109" s="273"/>
      <c r="AD1109" s="3"/>
      <c r="AE1109" s="3"/>
      <c r="AF1109" s="3"/>
      <c r="AG1109" s="3"/>
      <c r="AH1109" s="3"/>
      <c r="AI1109" s="3"/>
      <c r="AJ1109" s="3"/>
      <c r="AK1109" s="3"/>
      <c r="AL1109" s="270"/>
      <c r="AM1109" s="3"/>
      <c r="AN1109" s="3"/>
      <c r="AO1109" s="274"/>
      <c r="AP1109" s="274"/>
      <c r="AQ1109" s="274"/>
      <c r="AR1109" s="274"/>
      <c r="AS1109" s="274"/>
      <c r="AT1109" s="275"/>
    </row>
    <row r="1110">
      <c r="A1110" s="269"/>
      <c r="B1110" s="217"/>
      <c r="C1110" s="230"/>
      <c r="D1110" s="24"/>
      <c r="E1110" s="24"/>
      <c r="F1110" s="273" t="b">
        <v>0</v>
      </c>
      <c r="G1110" s="24"/>
      <c r="H1110" s="3"/>
      <c r="I1110" s="270"/>
      <c r="J1110" s="271"/>
      <c r="K1110" s="3"/>
      <c r="L1110" s="3"/>
      <c r="M1110" s="3"/>
      <c r="N1110" s="3"/>
      <c r="O1110" s="3"/>
      <c r="P1110" s="3"/>
      <c r="Q1110" s="3"/>
      <c r="R1110" s="3"/>
      <c r="S1110" s="272"/>
      <c r="T1110" s="3"/>
      <c r="U1110" s="3"/>
      <c r="V1110" s="3"/>
      <c r="W1110" s="3"/>
      <c r="X1110" s="270"/>
      <c r="Y1110" s="273"/>
      <c r="Z1110" s="273"/>
      <c r="AA1110" s="273"/>
      <c r="AB1110" s="273"/>
      <c r="AC1110" s="273"/>
      <c r="AD1110" s="3"/>
      <c r="AE1110" s="3"/>
      <c r="AF1110" s="3"/>
      <c r="AG1110" s="3"/>
      <c r="AH1110" s="3"/>
      <c r="AI1110" s="3"/>
      <c r="AJ1110" s="3"/>
      <c r="AK1110" s="3"/>
      <c r="AL1110" s="270"/>
      <c r="AM1110" s="3"/>
      <c r="AN1110" s="3"/>
      <c r="AO1110" s="274"/>
      <c r="AP1110" s="274"/>
      <c r="AQ1110" s="274"/>
      <c r="AR1110" s="274"/>
      <c r="AS1110" s="274"/>
      <c r="AT1110" s="275"/>
    </row>
    <row r="1111">
      <c r="A1111" s="269"/>
      <c r="B1111" s="217"/>
      <c r="C1111" s="230"/>
      <c r="D1111" s="24"/>
      <c r="E1111" s="24"/>
      <c r="F1111" s="273" t="b">
        <v>0</v>
      </c>
      <c r="G1111" s="24"/>
      <c r="H1111" s="3"/>
      <c r="I1111" s="270"/>
      <c r="J1111" s="271"/>
      <c r="K1111" s="3"/>
      <c r="L1111" s="3"/>
      <c r="M1111" s="3"/>
      <c r="N1111" s="3"/>
      <c r="O1111" s="3"/>
      <c r="P1111" s="3"/>
      <c r="Q1111" s="3"/>
      <c r="R1111" s="3"/>
      <c r="S1111" s="272"/>
      <c r="T1111" s="3"/>
      <c r="U1111" s="3"/>
      <c r="V1111" s="3"/>
      <c r="W1111" s="3"/>
      <c r="X1111" s="270"/>
      <c r="Y1111" s="273"/>
      <c r="Z1111" s="273"/>
      <c r="AA1111" s="273"/>
      <c r="AB1111" s="273"/>
      <c r="AC1111" s="273"/>
      <c r="AD1111" s="3"/>
      <c r="AE1111" s="3"/>
      <c r="AF1111" s="3"/>
      <c r="AG1111" s="3"/>
      <c r="AH1111" s="3"/>
      <c r="AI1111" s="3"/>
      <c r="AJ1111" s="3"/>
      <c r="AK1111" s="3"/>
      <c r="AL1111" s="270"/>
      <c r="AM1111" s="3"/>
      <c r="AN1111" s="3"/>
      <c r="AO1111" s="274"/>
      <c r="AP1111" s="274"/>
      <c r="AQ1111" s="274"/>
      <c r="AR1111" s="274"/>
      <c r="AS1111" s="274"/>
      <c r="AT1111" s="275"/>
    </row>
    <row r="1112">
      <c r="A1112" s="269"/>
      <c r="B1112" s="217"/>
      <c r="C1112" s="230"/>
      <c r="D1112" s="24"/>
      <c r="E1112" s="24"/>
      <c r="F1112" s="273" t="b">
        <v>0</v>
      </c>
      <c r="G1112" s="24"/>
      <c r="H1112" s="3"/>
      <c r="I1112" s="270"/>
      <c r="J1112" s="271"/>
      <c r="K1112" s="3"/>
      <c r="L1112" s="3"/>
      <c r="M1112" s="3"/>
      <c r="N1112" s="3"/>
      <c r="O1112" s="3"/>
      <c r="P1112" s="3"/>
      <c r="Q1112" s="3"/>
      <c r="R1112" s="3"/>
      <c r="S1112" s="272"/>
      <c r="T1112" s="3"/>
      <c r="U1112" s="3"/>
      <c r="V1112" s="3"/>
      <c r="W1112" s="3"/>
      <c r="X1112" s="270"/>
      <c r="Y1112" s="273"/>
      <c r="Z1112" s="273"/>
      <c r="AA1112" s="273"/>
      <c r="AB1112" s="273"/>
      <c r="AC1112" s="273"/>
      <c r="AD1112" s="3"/>
      <c r="AE1112" s="3"/>
      <c r="AF1112" s="3"/>
      <c r="AG1112" s="3"/>
      <c r="AH1112" s="3"/>
      <c r="AI1112" s="3"/>
      <c r="AJ1112" s="3"/>
      <c r="AK1112" s="3"/>
      <c r="AL1112" s="270"/>
      <c r="AM1112" s="3"/>
      <c r="AN1112" s="3"/>
      <c r="AO1112" s="274"/>
      <c r="AP1112" s="274"/>
      <c r="AQ1112" s="274"/>
      <c r="AR1112" s="274"/>
      <c r="AS1112" s="274"/>
      <c r="AT1112" s="275"/>
    </row>
    <row r="1113">
      <c r="A1113" s="269"/>
      <c r="B1113" s="217"/>
      <c r="C1113" s="230"/>
      <c r="D1113" s="24"/>
      <c r="E1113" s="24"/>
      <c r="F1113" s="273" t="b">
        <v>0</v>
      </c>
      <c r="G1113" s="24"/>
      <c r="H1113" s="3"/>
      <c r="I1113" s="270"/>
      <c r="J1113" s="271"/>
      <c r="K1113" s="3"/>
      <c r="L1113" s="3"/>
      <c r="M1113" s="3"/>
      <c r="N1113" s="3"/>
      <c r="O1113" s="3"/>
      <c r="P1113" s="3"/>
      <c r="Q1113" s="3"/>
      <c r="R1113" s="3"/>
      <c r="S1113" s="272"/>
      <c r="T1113" s="3"/>
      <c r="U1113" s="3"/>
      <c r="V1113" s="3"/>
      <c r="W1113" s="3"/>
      <c r="X1113" s="270"/>
      <c r="Y1113" s="273"/>
      <c r="Z1113" s="273"/>
      <c r="AA1113" s="273"/>
      <c r="AB1113" s="273"/>
      <c r="AC1113" s="273"/>
      <c r="AD1113" s="3"/>
      <c r="AE1113" s="3"/>
      <c r="AF1113" s="3"/>
      <c r="AG1113" s="3"/>
      <c r="AH1113" s="3"/>
      <c r="AI1113" s="3"/>
      <c r="AJ1113" s="3"/>
      <c r="AK1113" s="3"/>
      <c r="AL1113" s="270"/>
      <c r="AM1113" s="3"/>
      <c r="AN1113" s="3"/>
      <c r="AO1113" s="274"/>
      <c r="AP1113" s="274"/>
      <c r="AQ1113" s="274"/>
      <c r="AR1113" s="274"/>
      <c r="AS1113" s="274"/>
      <c r="AT1113" s="275"/>
    </row>
    <row r="1114">
      <c r="A1114" s="269"/>
      <c r="B1114" s="217"/>
      <c r="C1114" s="230"/>
      <c r="D1114" s="24"/>
      <c r="E1114" s="24"/>
      <c r="F1114" s="273" t="b">
        <v>0</v>
      </c>
      <c r="G1114" s="24"/>
      <c r="H1114" s="3"/>
      <c r="I1114" s="270"/>
      <c r="J1114" s="271"/>
      <c r="K1114" s="3"/>
      <c r="L1114" s="3"/>
      <c r="M1114" s="3"/>
      <c r="N1114" s="3"/>
      <c r="O1114" s="3"/>
      <c r="P1114" s="3"/>
      <c r="Q1114" s="3"/>
      <c r="R1114" s="3"/>
      <c r="S1114" s="272"/>
      <c r="T1114" s="3"/>
      <c r="U1114" s="3"/>
      <c r="V1114" s="3"/>
      <c r="W1114" s="3"/>
      <c r="X1114" s="270"/>
      <c r="Y1114" s="273"/>
      <c r="Z1114" s="273"/>
      <c r="AA1114" s="273"/>
      <c r="AB1114" s="273"/>
      <c r="AC1114" s="273"/>
      <c r="AD1114" s="3"/>
      <c r="AE1114" s="3"/>
      <c r="AF1114" s="3"/>
      <c r="AG1114" s="3"/>
      <c r="AH1114" s="3"/>
      <c r="AI1114" s="3"/>
      <c r="AJ1114" s="3"/>
      <c r="AK1114" s="3"/>
      <c r="AL1114" s="270"/>
      <c r="AM1114" s="3"/>
      <c r="AN1114" s="3"/>
      <c r="AO1114" s="274"/>
      <c r="AP1114" s="274"/>
      <c r="AQ1114" s="274"/>
      <c r="AR1114" s="274"/>
      <c r="AS1114" s="274"/>
      <c r="AT1114" s="275"/>
    </row>
    <row r="1115">
      <c r="A1115" s="269"/>
      <c r="B1115" s="217"/>
      <c r="C1115" s="230"/>
      <c r="D1115" s="24"/>
      <c r="E1115" s="24"/>
      <c r="F1115" s="273" t="b">
        <v>0</v>
      </c>
      <c r="G1115" s="24"/>
      <c r="H1115" s="3"/>
      <c r="I1115" s="270"/>
      <c r="J1115" s="271"/>
      <c r="K1115" s="3"/>
      <c r="L1115" s="3"/>
      <c r="M1115" s="3"/>
      <c r="N1115" s="3"/>
      <c r="O1115" s="3"/>
      <c r="P1115" s="3"/>
      <c r="Q1115" s="3"/>
      <c r="R1115" s="3"/>
      <c r="S1115" s="272"/>
      <c r="T1115" s="3"/>
      <c r="U1115" s="3"/>
      <c r="V1115" s="3"/>
      <c r="W1115" s="3"/>
      <c r="X1115" s="270"/>
      <c r="Y1115" s="273"/>
      <c r="Z1115" s="273"/>
      <c r="AA1115" s="273"/>
      <c r="AB1115" s="273"/>
      <c r="AC1115" s="273"/>
      <c r="AD1115" s="3"/>
      <c r="AE1115" s="3"/>
      <c r="AF1115" s="3"/>
      <c r="AG1115" s="3"/>
      <c r="AH1115" s="3"/>
      <c r="AI1115" s="3"/>
      <c r="AJ1115" s="3"/>
      <c r="AK1115" s="3"/>
      <c r="AL1115" s="270"/>
      <c r="AM1115" s="3"/>
      <c r="AN1115" s="3"/>
      <c r="AO1115" s="274"/>
      <c r="AP1115" s="274"/>
      <c r="AQ1115" s="274"/>
      <c r="AR1115" s="274"/>
      <c r="AS1115" s="274"/>
      <c r="AT1115" s="275"/>
    </row>
    <row r="1116">
      <c r="A1116" s="269"/>
      <c r="B1116" s="217"/>
      <c r="C1116" s="230"/>
      <c r="D1116" s="24"/>
      <c r="E1116" s="24"/>
      <c r="F1116" s="273" t="b">
        <v>0</v>
      </c>
      <c r="G1116" s="24"/>
      <c r="H1116" s="3"/>
      <c r="I1116" s="270"/>
      <c r="J1116" s="271"/>
      <c r="K1116" s="3"/>
      <c r="L1116" s="3"/>
      <c r="M1116" s="3"/>
      <c r="N1116" s="3"/>
      <c r="O1116" s="3"/>
      <c r="P1116" s="3"/>
      <c r="Q1116" s="3"/>
      <c r="R1116" s="3"/>
      <c r="S1116" s="272"/>
      <c r="T1116" s="3"/>
      <c r="U1116" s="3"/>
      <c r="V1116" s="3"/>
      <c r="W1116" s="3"/>
      <c r="X1116" s="270"/>
      <c r="Y1116" s="273"/>
      <c r="Z1116" s="273"/>
      <c r="AA1116" s="273"/>
      <c r="AB1116" s="273"/>
      <c r="AC1116" s="273"/>
      <c r="AD1116" s="3"/>
      <c r="AE1116" s="3"/>
      <c r="AF1116" s="3"/>
      <c r="AG1116" s="3"/>
      <c r="AH1116" s="3"/>
      <c r="AI1116" s="3"/>
      <c r="AJ1116" s="3"/>
      <c r="AK1116" s="3"/>
      <c r="AL1116" s="270"/>
      <c r="AM1116" s="3"/>
      <c r="AN1116" s="3"/>
      <c r="AO1116" s="274"/>
      <c r="AP1116" s="274"/>
      <c r="AQ1116" s="274"/>
      <c r="AR1116" s="274"/>
      <c r="AS1116" s="274"/>
      <c r="AT1116" s="275"/>
    </row>
    <row r="1117">
      <c r="A1117" s="269"/>
      <c r="B1117" s="217"/>
      <c r="C1117" s="230"/>
      <c r="D1117" s="24"/>
      <c r="E1117" s="24"/>
      <c r="F1117" s="273" t="b">
        <v>0</v>
      </c>
      <c r="G1117" s="24"/>
      <c r="H1117" s="3"/>
      <c r="I1117" s="270"/>
      <c r="J1117" s="271"/>
      <c r="K1117" s="3"/>
      <c r="L1117" s="3"/>
      <c r="M1117" s="3"/>
      <c r="N1117" s="3"/>
      <c r="O1117" s="3"/>
      <c r="P1117" s="3"/>
      <c r="Q1117" s="3"/>
      <c r="R1117" s="3"/>
      <c r="S1117" s="272"/>
      <c r="T1117" s="3"/>
      <c r="U1117" s="3"/>
      <c r="V1117" s="3"/>
      <c r="W1117" s="3"/>
      <c r="X1117" s="270"/>
      <c r="Y1117" s="273"/>
      <c r="Z1117" s="273"/>
      <c r="AA1117" s="273"/>
      <c r="AB1117" s="273"/>
      <c r="AC1117" s="273"/>
      <c r="AD1117" s="3"/>
      <c r="AE1117" s="3"/>
      <c r="AF1117" s="3"/>
      <c r="AG1117" s="3"/>
      <c r="AH1117" s="3"/>
      <c r="AI1117" s="3"/>
      <c r="AJ1117" s="3"/>
      <c r="AK1117" s="3"/>
      <c r="AL1117" s="270"/>
      <c r="AM1117" s="3"/>
      <c r="AN1117" s="3"/>
      <c r="AO1117" s="274"/>
      <c r="AP1117" s="274"/>
      <c r="AQ1117" s="274"/>
      <c r="AR1117" s="274"/>
      <c r="AS1117" s="274"/>
      <c r="AT1117" s="275"/>
    </row>
    <row r="1118">
      <c r="A1118" s="269"/>
      <c r="B1118" s="217"/>
      <c r="C1118" s="230"/>
      <c r="D1118" s="24"/>
      <c r="E1118" s="24"/>
      <c r="F1118" s="273" t="b">
        <v>0</v>
      </c>
      <c r="G1118" s="24"/>
      <c r="H1118" s="3"/>
      <c r="I1118" s="270"/>
      <c r="J1118" s="271"/>
      <c r="K1118" s="3"/>
      <c r="L1118" s="3"/>
      <c r="M1118" s="3"/>
      <c r="N1118" s="3"/>
      <c r="O1118" s="3"/>
      <c r="P1118" s="3"/>
      <c r="Q1118" s="3"/>
      <c r="R1118" s="3"/>
      <c r="S1118" s="272"/>
      <c r="T1118" s="3"/>
      <c r="U1118" s="3"/>
      <c r="V1118" s="3"/>
      <c r="W1118" s="3"/>
      <c r="X1118" s="270"/>
      <c r="Y1118" s="273"/>
      <c r="Z1118" s="273"/>
      <c r="AA1118" s="273"/>
      <c r="AB1118" s="273"/>
      <c r="AC1118" s="273"/>
      <c r="AD1118" s="3"/>
      <c r="AE1118" s="3"/>
      <c r="AF1118" s="3"/>
      <c r="AG1118" s="3"/>
      <c r="AH1118" s="3"/>
      <c r="AI1118" s="3"/>
      <c r="AJ1118" s="3"/>
      <c r="AK1118" s="3"/>
      <c r="AL1118" s="270"/>
      <c r="AM1118" s="3"/>
      <c r="AN1118" s="3"/>
      <c r="AO1118" s="274"/>
      <c r="AP1118" s="274"/>
      <c r="AQ1118" s="274"/>
      <c r="AR1118" s="274"/>
      <c r="AS1118" s="274"/>
      <c r="AT1118" s="275"/>
    </row>
    <row r="1119">
      <c r="A1119" s="269"/>
      <c r="B1119" s="217"/>
      <c r="C1119" s="230"/>
      <c r="D1119" s="24"/>
      <c r="E1119" s="24"/>
      <c r="F1119" s="273" t="b">
        <v>0</v>
      </c>
      <c r="G1119" s="24"/>
      <c r="H1119" s="3"/>
      <c r="I1119" s="270"/>
      <c r="J1119" s="271"/>
      <c r="K1119" s="3"/>
      <c r="L1119" s="3"/>
      <c r="M1119" s="3"/>
      <c r="N1119" s="3"/>
      <c r="O1119" s="3"/>
      <c r="P1119" s="3"/>
      <c r="Q1119" s="3"/>
      <c r="R1119" s="3"/>
      <c r="S1119" s="272"/>
      <c r="T1119" s="3"/>
      <c r="U1119" s="3"/>
      <c r="V1119" s="3"/>
      <c r="W1119" s="3"/>
      <c r="X1119" s="270"/>
      <c r="Y1119" s="273"/>
      <c r="Z1119" s="273"/>
      <c r="AA1119" s="273"/>
      <c r="AB1119" s="273"/>
      <c r="AC1119" s="273"/>
      <c r="AD1119" s="3"/>
      <c r="AE1119" s="3"/>
      <c r="AF1119" s="3"/>
      <c r="AG1119" s="3"/>
      <c r="AH1119" s="3"/>
      <c r="AI1119" s="3"/>
      <c r="AJ1119" s="3"/>
      <c r="AK1119" s="3"/>
      <c r="AL1119" s="270"/>
      <c r="AM1119" s="3"/>
      <c r="AN1119" s="3"/>
      <c r="AO1119" s="274"/>
      <c r="AP1119" s="274"/>
      <c r="AQ1119" s="274"/>
      <c r="AR1119" s="274"/>
      <c r="AS1119" s="274"/>
      <c r="AT1119" s="275"/>
    </row>
    <row r="1120">
      <c r="A1120" s="269"/>
      <c r="B1120" s="217"/>
      <c r="C1120" s="230"/>
      <c r="D1120" s="24"/>
      <c r="E1120" s="24"/>
      <c r="F1120" s="273" t="b">
        <v>0</v>
      </c>
      <c r="G1120" s="24"/>
      <c r="H1120" s="3"/>
      <c r="I1120" s="270"/>
      <c r="J1120" s="271"/>
      <c r="K1120" s="3"/>
      <c r="L1120" s="3"/>
      <c r="M1120" s="3"/>
      <c r="N1120" s="3"/>
      <c r="O1120" s="3"/>
      <c r="P1120" s="3"/>
      <c r="Q1120" s="3"/>
      <c r="R1120" s="3"/>
      <c r="S1120" s="272"/>
      <c r="T1120" s="3"/>
      <c r="U1120" s="3"/>
      <c r="V1120" s="3"/>
      <c r="W1120" s="3"/>
      <c r="X1120" s="270"/>
      <c r="Y1120" s="273"/>
      <c r="Z1120" s="273"/>
      <c r="AA1120" s="273"/>
      <c r="AB1120" s="273"/>
      <c r="AC1120" s="273"/>
      <c r="AD1120" s="3"/>
      <c r="AE1120" s="3"/>
      <c r="AF1120" s="3"/>
      <c r="AG1120" s="3"/>
      <c r="AH1120" s="3"/>
      <c r="AI1120" s="3"/>
      <c r="AJ1120" s="3"/>
      <c r="AK1120" s="3"/>
      <c r="AL1120" s="270"/>
      <c r="AM1120" s="3"/>
      <c r="AN1120" s="3"/>
      <c r="AO1120" s="274"/>
      <c r="AP1120" s="274"/>
      <c r="AQ1120" s="274"/>
      <c r="AR1120" s="274"/>
      <c r="AS1120" s="274"/>
      <c r="AT1120" s="275"/>
    </row>
    <row r="1121">
      <c r="A1121" s="269"/>
      <c r="B1121" s="217"/>
      <c r="C1121" s="230"/>
      <c r="D1121" s="24"/>
      <c r="E1121" s="24"/>
      <c r="F1121" s="273" t="b">
        <v>0</v>
      </c>
      <c r="G1121" s="24"/>
      <c r="H1121" s="3"/>
      <c r="I1121" s="270"/>
      <c r="J1121" s="271"/>
      <c r="K1121" s="3"/>
      <c r="L1121" s="3"/>
      <c r="M1121" s="3"/>
      <c r="N1121" s="3"/>
      <c r="O1121" s="3"/>
      <c r="P1121" s="3"/>
      <c r="Q1121" s="3"/>
      <c r="R1121" s="3"/>
      <c r="S1121" s="272"/>
      <c r="T1121" s="3"/>
      <c r="U1121" s="3"/>
      <c r="V1121" s="3"/>
      <c r="W1121" s="3"/>
      <c r="X1121" s="270"/>
      <c r="Y1121" s="273"/>
      <c r="Z1121" s="273"/>
      <c r="AA1121" s="273"/>
      <c r="AB1121" s="273"/>
      <c r="AC1121" s="273"/>
      <c r="AD1121" s="3"/>
      <c r="AE1121" s="3"/>
      <c r="AF1121" s="3"/>
      <c r="AG1121" s="3"/>
      <c r="AH1121" s="3"/>
      <c r="AI1121" s="3"/>
      <c r="AJ1121" s="3"/>
      <c r="AK1121" s="3"/>
      <c r="AL1121" s="270"/>
      <c r="AM1121" s="3"/>
      <c r="AN1121" s="3"/>
      <c r="AO1121" s="274"/>
      <c r="AP1121" s="274"/>
      <c r="AQ1121" s="274"/>
      <c r="AR1121" s="274"/>
      <c r="AS1121" s="274"/>
      <c r="AT1121" s="275"/>
    </row>
    <row r="1122">
      <c r="A1122" s="269"/>
      <c r="B1122" s="217"/>
      <c r="C1122" s="230"/>
      <c r="D1122" s="24"/>
      <c r="E1122" s="24"/>
      <c r="F1122" s="273" t="b">
        <v>0</v>
      </c>
      <c r="G1122" s="24"/>
      <c r="H1122" s="3"/>
      <c r="I1122" s="270"/>
      <c r="J1122" s="271"/>
      <c r="K1122" s="3"/>
      <c r="L1122" s="3"/>
      <c r="M1122" s="3"/>
      <c r="N1122" s="3"/>
      <c r="O1122" s="3"/>
      <c r="P1122" s="3"/>
      <c r="Q1122" s="3"/>
      <c r="R1122" s="3"/>
      <c r="S1122" s="272"/>
      <c r="T1122" s="3"/>
      <c r="U1122" s="3"/>
      <c r="V1122" s="3"/>
      <c r="W1122" s="3"/>
      <c r="X1122" s="270"/>
      <c r="Y1122" s="273"/>
      <c r="Z1122" s="273"/>
      <c r="AA1122" s="273"/>
      <c r="AB1122" s="273"/>
      <c r="AC1122" s="273"/>
      <c r="AD1122" s="3"/>
      <c r="AE1122" s="3"/>
      <c r="AF1122" s="3"/>
      <c r="AG1122" s="3"/>
      <c r="AH1122" s="3"/>
      <c r="AI1122" s="3"/>
      <c r="AJ1122" s="3"/>
      <c r="AK1122" s="3"/>
      <c r="AL1122" s="270"/>
      <c r="AM1122" s="3"/>
      <c r="AN1122" s="3"/>
      <c r="AO1122" s="274"/>
      <c r="AP1122" s="274"/>
      <c r="AQ1122" s="274"/>
      <c r="AR1122" s="274"/>
      <c r="AS1122" s="274"/>
      <c r="AT1122" s="275"/>
    </row>
    <row r="1123">
      <c r="A1123" s="269"/>
      <c r="B1123" s="217"/>
      <c r="C1123" s="230"/>
      <c r="D1123" s="24"/>
      <c r="E1123" s="24"/>
      <c r="F1123" s="273" t="b">
        <v>0</v>
      </c>
      <c r="G1123" s="24"/>
      <c r="H1123" s="3"/>
      <c r="I1123" s="270"/>
      <c r="J1123" s="271"/>
      <c r="K1123" s="3"/>
      <c r="L1123" s="3"/>
      <c r="M1123" s="3"/>
      <c r="N1123" s="3"/>
      <c r="O1123" s="3"/>
      <c r="P1123" s="3"/>
      <c r="Q1123" s="3"/>
      <c r="R1123" s="3"/>
      <c r="S1123" s="272"/>
      <c r="T1123" s="3"/>
      <c r="U1123" s="3"/>
      <c r="V1123" s="3"/>
      <c r="W1123" s="3"/>
      <c r="X1123" s="270"/>
      <c r="Y1123" s="273"/>
      <c r="Z1123" s="273"/>
      <c r="AA1123" s="273"/>
      <c r="AB1123" s="273"/>
      <c r="AC1123" s="273"/>
      <c r="AD1123" s="3"/>
      <c r="AE1123" s="3"/>
      <c r="AF1123" s="3"/>
      <c r="AG1123" s="3"/>
      <c r="AH1123" s="3"/>
      <c r="AI1123" s="3"/>
      <c r="AJ1123" s="3"/>
      <c r="AK1123" s="3"/>
      <c r="AL1123" s="270"/>
      <c r="AM1123" s="3"/>
      <c r="AN1123" s="3"/>
      <c r="AO1123" s="274"/>
      <c r="AP1123" s="274"/>
      <c r="AQ1123" s="274"/>
      <c r="AR1123" s="274"/>
      <c r="AS1123" s="274"/>
      <c r="AT1123" s="275"/>
    </row>
    <row r="1124">
      <c r="A1124" s="269"/>
      <c r="B1124" s="217"/>
      <c r="C1124" s="230"/>
      <c r="D1124" s="24"/>
      <c r="E1124" s="24"/>
      <c r="F1124" s="273" t="b">
        <v>0</v>
      </c>
      <c r="G1124" s="24"/>
      <c r="H1124" s="3"/>
      <c r="I1124" s="270"/>
      <c r="J1124" s="271"/>
      <c r="K1124" s="3"/>
      <c r="L1124" s="3"/>
      <c r="M1124" s="3"/>
      <c r="N1124" s="3"/>
      <c r="O1124" s="3"/>
      <c r="P1124" s="3"/>
      <c r="Q1124" s="3"/>
      <c r="R1124" s="3"/>
      <c r="S1124" s="272"/>
      <c r="T1124" s="3"/>
      <c r="U1124" s="3"/>
      <c r="V1124" s="3"/>
      <c r="W1124" s="3"/>
      <c r="X1124" s="270"/>
      <c r="Y1124" s="273"/>
      <c r="Z1124" s="273"/>
      <c r="AA1124" s="273"/>
      <c r="AB1124" s="273"/>
      <c r="AC1124" s="273"/>
      <c r="AD1124" s="3"/>
      <c r="AE1124" s="3"/>
      <c r="AF1124" s="3"/>
      <c r="AG1124" s="3"/>
      <c r="AH1124" s="3"/>
      <c r="AI1124" s="3"/>
      <c r="AJ1124" s="3"/>
      <c r="AK1124" s="3"/>
      <c r="AL1124" s="270"/>
      <c r="AM1124" s="3"/>
      <c r="AN1124" s="3"/>
      <c r="AO1124" s="274"/>
      <c r="AP1124" s="274"/>
      <c r="AQ1124" s="274"/>
      <c r="AR1124" s="274"/>
      <c r="AS1124" s="274"/>
      <c r="AT1124" s="275"/>
    </row>
    <row r="1125">
      <c r="A1125" s="269"/>
      <c r="B1125" s="217"/>
      <c r="C1125" s="230"/>
      <c r="D1125" s="24"/>
      <c r="E1125" s="24"/>
      <c r="F1125" s="273" t="b">
        <v>0</v>
      </c>
      <c r="G1125" s="24"/>
      <c r="H1125" s="3"/>
      <c r="I1125" s="270"/>
      <c r="J1125" s="271"/>
      <c r="K1125" s="3"/>
      <c r="L1125" s="3"/>
      <c r="M1125" s="3"/>
      <c r="N1125" s="3"/>
      <c r="O1125" s="3"/>
      <c r="P1125" s="3"/>
      <c r="Q1125" s="3"/>
      <c r="R1125" s="3"/>
      <c r="S1125" s="272"/>
      <c r="T1125" s="3"/>
      <c r="U1125" s="3"/>
      <c r="V1125" s="3"/>
      <c r="W1125" s="3"/>
      <c r="X1125" s="270"/>
      <c r="Y1125" s="273"/>
      <c r="Z1125" s="273"/>
      <c r="AA1125" s="273"/>
      <c r="AB1125" s="273"/>
      <c r="AC1125" s="273"/>
      <c r="AD1125" s="3"/>
      <c r="AE1125" s="3"/>
      <c r="AF1125" s="3"/>
      <c r="AG1125" s="3"/>
      <c r="AH1125" s="3"/>
      <c r="AI1125" s="3"/>
      <c r="AJ1125" s="3"/>
      <c r="AK1125" s="3"/>
      <c r="AL1125" s="270"/>
      <c r="AM1125" s="3"/>
      <c r="AN1125" s="3"/>
      <c r="AO1125" s="274"/>
      <c r="AP1125" s="274"/>
      <c r="AQ1125" s="274"/>
      <c r="AR1125" s="274"/>
      <c r="AS1125" s="274"/>
      <c r="AT1125" s="275"/>
    </row>
    <row r="1126">
      <c r="A1126" s="269"/>
      <c r="B1126" s="217"/>
      <c r="C1126" s="230"/>
      <c r="D1126" s="24"/>
      <c r="E1126" s="24"/>
      <c r="F1126" s="273" t="b">
        <v>0</v>
      </c>
      <c r="G1126" s="24"/>
      <c r="H1126" s="3"/>
      <c r="I1126" s="270"/>
      <c r="J1126" s="271"/>
      <c r="K1126" s="3"/>
      <c r="L1126" s="3"/>
      <c r="M1126" s="3"/>
      <c r="N1126" s="3"/>
      <c r="O1126" s="3"/>
      <c r="P1126" s="3"/>
      <c r="Q1126" s="3"/>
      <c r="R1126" s="3"/>
      <c r="S1126" s="272"/>
      <c r="T1126" s="3"/>
      <c r="U1126" s="3"/>
      <c r="V1126" s="3"/>
      <c r="W1126" s="3"/>
      <c r="X1126" s="270"/>
      <c r="Y1126" s="273"/>
      <c r="Z1126" s="273"/>
      <c r="AA1126" s="273"/>
      <c r="AB1126" s="273"/>
      <c r="AC1126" s="273"/>
      <c r="AD1126" s="3"/>
      <c r="AE1126" s="3"/>
      <c r="AF1126" s="3"/>
      <c r="AG1126" s="3"/>
      <c r="AH1126" s="3"/>
      <c r="AI1126" s="3"/>
      <c r="AJ1126" s="3"/>
      <c r="AK1126" s="3"/>
      <c r="AL1126" s="270"/>
      <c r="AM1126" s="3"/>
      <c r="AN1126" s="3"/>
      <c r="AO1126" s="274"/>
      <c r="AP1126" s="274"/>
      <c r="AQ1126" s="274"/>
      <c r="AR1126" s="274"/>
      <c r="AS1126" s="274"/>
      <c r="AT1126" s="275"/>
    </row>
    <row r="1127">
      <c r="A1127" s="269"/>
      <c r="B1127" s="217"/>
      <c r="C1127" s="230"/>
      <c r="D1127" s="24"/>
      <c r="E1127" s="24"/>
      <c r="F1127" s="273" t="b">
        <v>0</v>
      </c>
      <c r="G1127" s="24"/>
      <c r="H1127" s="3"/>
      <c r="I1127" s="270"/>
      <c r="J1127" s="271"/>
      <c r="K1127" s="3"/>
      <c r="L1127" s="3"/>
      <c r="M1127" s="3"/>
      <c r="N1127" s="3"/>
      <c r="O1127" s="3"/>
      <c r="P1127" s="3"/>
      <c r="Q1127" s="3"/>
      <c r="R1127" s="3"/>
      <c r="S1127" s="272"/>
      <c r="T1127" s="3"/>
      <c r="U1127" s="3"/>
      <c r="V1127" s="3"/>
      <c r="W1127" s="3"/>
      <c r="X1127" s="270"/>
      <c r="Y1127" s="273"/>
      <c r="Z1127" s="273"/>
      <c r="AA1127" s="273"/>
      <c r="AB1127" s="273"/>
      <c r="AC1127" s="273"/>
      <c r="AD1127" s="3"/>
      <c r="AE1127" s="3"/>
      <c r="AF1127" s="3"/>
      <c r="AG1127" s="3"/>
      <c r="AH1127" s="3"/>
      <c r="AI1127" s="3"/>
      <c r="AJ1127" s="3"/>
      <c r="AK1127" s="3"/>
      <c r="AL1127" s="270"/>
      <c r="AM1127" s="3"/>
      <c r="AN1127" s="3"/>
      <c r="AO1127" s="274"/>
      <c r="AP1127" s="274"/>
      <c r="AQ1127" s="274"/>
      <c r="AR1127" s="274"/>
      <c r="AS1127" s="274"/>
      <c r="AT1127" s="275"/>
    </row>
    <row r="1128">
      <c r="A1128" s="269"/>
      <c r="B1128" s="217"/>
      <c r="C1128" s="230"/>
      <c r="D1128" s="24"/>
      <c r="E1128" s="24"/>
      <c r="F1128" s="273" t="b">
        <v>0</v>
      </c>
      <c r="G1128" s="24"/>
      <c r="H1128" s="3"/>
      <c r="I1128" s="270"/>
      <c r="J1128" s="271"/>
      <c r="K1128" s="3"/>
      <c r="L1128" s="3"/>
      <c r="M1128" s="3"/>
      <c r="N1128" s="3"/>
      <c r="O1128" s="3"/>
      <c r="P1128" s="3"/>
      <c r="Q1128" s="3"/>
      <c r="R1128" s="3"/>
      <c r="S1128" s="272"/>
      <c r="T1128" s="3"/>
      <c r="U1128" s="3"/>
      <c r="V1128" s="3"/>
      <c r="W1128" s="3"/>
      <c r="X1128" s="270"/>
      <c r="Y1128" s="273"/>
      <c r="Z1128" s="273"/>
      <c r="AA1128" s="273"/>
      <c r="AB1128" s="273"/>
      <c r="AC1128" s="273"/>
      <c r="AD1128" s="3"/>
      <c r="AE1128" s="3"/>
      <c r="AF1128" s="3"/>
      <c r="AG1128" s="3"/>
      <c r="AH1128" s="3"/>
      <c r="AI1128" s="3"/>
      <c r="AJ1128" s="3"/>
      <c r="AK1128" s="3"/>
      <c r="AL1128" s="270"/>
      <c r="AM1128" s="3"/>
      <c r="AN1128" s="3"/>
      <c r="AO1128" s="274"/>
      <c r="AP1128" s="274"/>
      <c r="AQ1128" s="274"/>
      <c r="AR1128" s="274"/>
      <c r="AS1128" s="274"/>
      <c r="AT1128" s="275"/>
    </row>
    <row r="1129">
      <c r="A1129" s="269"/>
      <c r="B1129" s="217"/>
      <c r="C1129" s="230"/>
      <c r="D1129" s="24"/>
      <c r="E1129" s="24"/>
      <c r="F1129" s="273" t="b">
        <v>0</v>
      </c>
      <c r="G1129" s="24"/>
      <c r="H1129" s="3"/>
      <c r="I1129" s="270"/>
      <c r="J1129" s="271"/>
      <c r="K1129" s="3"/>
      <c r="L1129" s="3"/>
      <c r="M1129" s="3"/>
      <c r="N1129" s="3"/>
      <c r="O1129" s="3"/>
      <c r="P1129" s="3"/>
      <c r="Q1129" s="3"/>
      <c r="R1129" s="3"/>
      <c r="S1129" s="272"/>
      <c r="T1129" s="3"/>
      <c r="U1129" s="3"/>
      <c r="V1129" s="3"/>
      <c r="W1129" s="3"/>
      <c r="X1129" s="270"/>
      <c r="Y1129" s="273"/>
      <c r="Z1129" s="273"/>
      <c r="AA1129" s="273"/>
      <c r="AB1129" s="273"/>
      <c r="AC1129" s="273"/>
      <c r="AD1129" s="3"/>
      <c r="AE1129" s="3"/>
      <c r="AF1129" s="3"/>
      <c r="AG1129" s="3"/>
      <c r="AH1129" s="3"/>
      <c r="AI1129" s="3"/>
      <c r="AJ1129" s="3"/>
      <c r="AK1129" s="3"/>
      <c r="AL1129" s="270"/>
      <c r="AM1129" s="3"/>
      <c r="AN1129" s="3"/>
      <c r="AO1129" s="274"/>
      <c r="AP1129" s="274"/>
      <c r="AQ1129" s="274"/>
      <c r="AR1129" s="274"/>
      <c r="AS1129" s="274"/>
      <c r="AT1129" s="275"/>
    </row>
    <row r="1130">
      <c r="A1130" s="269"/>
      <c r="B1130" s="217"/>
      <c r="C1130" s="230"/>
      <c r="D1130" s="24"/>
      <c r="E1130" s="24"/>
      <c r="F1130" s="273" t="b">
        <v>0</v>
      </c>
      <c r="G1130" s="24"/>
      <c r="H1130" s="3"/>
      <c r="I1130" s="270"/>
      <c r="J1130" s="271"/>
      <c r="K1130" s="3"/>
      <c r="L1130" s="3"/>
      <c r="M1130" s="3"/>
      <c r="N1130" s="3"/>
      <c r="O1130" s="3"/>
      <c r="P1130" s="3"/>
      <c r="Q1130" s="3"/>
      <c r="R1130" s="3"/>
      <c r="S1130" s="272"/>
      <c r="T1130" s="3"/>
      <c r="U1130" s="3"/>
      <c r="V1130" s="3"/>
      <c r="W1130" s="3"/>
      <c r="X1130" s="270"/>
      <c r="Y1130" s="273"/>
      <c r="Z1130" s="273"/>
      <c r="AA1130" s="273"/>
      <c r="AB1130" s="273"/>
      <c r="AC1130" s="273"/>
      <c r="AD1130" s="3"/>
      <c r="AE1130" s="3"/>
      <c r="AF1130" s="3"/>
      <c r="AG1130" s="3"/>
      <c r="AH1130" s="3"/>
      <c r="AI1130" s="3"/>
      <c r="AJ1130" s="3"/>
      <c r="AK1130" s="3"/>
      <c r="AL1130" s="270"/>
      <c r="AM1130" s="3"/>
      <c r="AN1130" s="3"/>
      <c r="AO1130" s="274"/>
      <c r="AP1130" s="274"/>
      <c r="AQ1130" s="274"/>
      <c r="AR1130" s="274"/>
      <c r="AS1130" s="274"/>
      <c r="AT1130" s="275"/>
    </row>
    <row r="1131">
      <c r="A1131" s="269"/>
      <c r="B1131" s="217"/>
      <c r="C1131" s="230"/>
      <c r="D1131" s="24"/>
      <c r="E1131" s="24"/>
      <c r="F1131" s="273" t="b">
        <v>0</v>
      </c>
      <c r="G1131" s="24"/>
      <c r="H1131" s="3"/>
      <c r="I1131" s="270"/>
      <c r="J1131" s="271"/>
      <c r="K1131" s="3"/>
      <c r="L1131" s="3"/>
      <c r="M1131" s="3"/>
      <c r="N1131" s="3"/>
      <c r="O1131" s="3"/>
      <c r="P1131" s="3"/>
      <c r="Q1131" s="3"/>
      <c r="R1131" s="3"/>
      <c r="S1131" s="272"/>
      <c r="T1131" s="3"/>
      <c r="U1131" s="3"/>
      <c r="V1131" s="3"/>
      <c r="W1131" s="3"/>
      <c r="X1131" s="270"/>
      <c r="Y1131" s="273"/>
      <c r="Z1131" s="273"/>
      <c r="AA1131" s="273"/>
      <c r="AB1131" s="273"/>
      <c r="AC1131" s="273"/>
      <c r="AD1131" s="3"/>
      <c r="AE1131" s="3"/>
      <c r="AF1131" s="3"/>
      <c r="AG1131" s="3"/>
      <c r="AH1131" s="3"/>
      <c r="AI1131" s="3"/>
      <c r="AJ1131" s="3"/>
      <c r="AK1131" s="3"/>
      <c r="AL1131" s="270"/>
      <c r="AM1131" s="3"/>
      <c r="AN1131" s="3"/>
      <c r="AO1131" s="274"/>
      <c r="AP1131" s="274"/>
      <c r="AQ1131" s="274"/>
      <c r="AR1131" s="274"/>
      <c r="AS1131" s="274"/>
      <c r="AT1131" s="275"/>
    </row>
    <row r="1132">
      <c r="A1132" s="269"/>
      <c r="B1132" s="217"/>
      <c r="C1132" s="230"/>
      <c r="D1132" s="24"/>
      <c r="E1132" s="24"/>
      <c r="F1132" s="273" t="b">
        <v>0</v>
      </c>
      <c r="G1132" s="24"/>
      <c r="H1132" s="3"/>
      <c r="I1132" s="270"/>
      <c r="J1132" s="271"/>
      <c r="K1132" s="3"/>
      <c r="L1132" s="3"/>
      <c r="M1132" s="3"/>
      <c r="N1132" s="3"/>
      <c r="O1132" s="3"/>
      <c r="P1132" s="3"/>
      <c r="Q1132" s="3"/>
      <c r="R1132" s="3"/>
      <c r="S1132" s="272"/>
      <c r="T1132" s="3"/>
      <c r="U1132" s="3"/>
      <c r="V1132" s="3"/>
      <c r="W1132" s="3"/>
      <c r="X1132" s="270"/>
      <c r="Y1132" s="273"/>
      <c r="Z1132" s="273"/>
      <c r="AA1132" s="273"/>
      <c r="AB1132" s="273"/>
      <c r="AC1132" s="273"/>
      <c r="AD1132" s="3"/>
      <c r="AE1132" s="3"/>
      <c r="AF1132" s="3"/>
      <c r="AG1132" s="3"/>
      <c r="AH1132" s="3"/>
      <c r="AI1132" s="3"/>
      <c r="AJ1132" s="3"/>
      <c r="AK1132" s="3"/>
      <c r="AL1132" s="270"/>
      <c r="AM1132" s="3"/>
      <c r="AN1132" s="3"/>
      <c r="AO1132" s="274"/>
      <c r="AP1132" s="274"/>
      <c r="AQ1132" s="274"/>
      <c r="AR1132" s="274"/>
      <c r="AS1132" s="274"/>
      <c r="AT1132" s="275"/>
    </row>
    <row r="1133">
      <c r="A1133" s="269"/>
      <c r="B1133" s="217"/>
      <c r="C1133" s="230"/>
      <c r="D1133" s="24"/>
      <c r="E1133" s="24"/>
      <c r="F1133" s="273" t="b">
        <v>0</v>
      </c>
      <c r="G1133" s="24"/>
      <c r="H1133" s="3"/>
      <c r="I1133" s="270"/>
      <c r="J1133" s="271"/>
      <c r="K1133" s="3"/>
      <c r="L1133" s="3"/>
      <c r="M1133" s="3"/>
      <c r="N1133" s="3"/>
      <c r="O1133" s="3"/>
      <c r="P1133" s="3"/>
      <c r="Q1133" s="3"/>
      <c r="R1133" s="3"/>
      <c r="S1133" s="272"/>
      <c r="T1133" s="3"/>
      <c r="U1133" s="3"/>
      <c r="V1133" s="3"/>
      <c r="W1133" s="3"/>
      <c r="X1133" s="270"/>
      <c r="Y1133" s="273"/>
      <c r="Z1133" s="273"/>
      <c r="AA1133" s="273"/>
      <c r="AB1133" s="273"/>
      <c r="AC1133" s="273"/>
      <c r="AD1133" s="3"/>
      <c r="AE1133" s="3"/>
      <c r="AF1133" s="3"/>
      <c r="AG1133" s="3"/>
      <c r="AH1133" s="3"/>
      <c r="AI1133" s="3"/>
      <c r="AJ1133" s="3"/>
      <c r="AK1133" s="3"/>
      <c r="AL1133" s="270"/>
      <c r="AM1133" s="3"/>
      <c r="AN1133" s="3"/>
      <c r="AO1133" s="274"/>
      <c r="AP1133" s="274"/>
      <c r="AQ1133" s="274"/>
      <c r="AR1133" s="274"/>
      <c r="AS1133" s="274"/>
      <c r="AT1133" s="275"/>
    </row>
    <row r="1134">
      <c r="A1134" s="269"/>
      <c r="B1134" s="217"/>
      <c r="C1134" s="230"/>
      <c r="D1134" s="24"/>
      <c r="E1134" s="24"/>
      <c r="F1134" s="273" t="b">
        <v>0</v>
      </c>
      <c r="G1134" s="24"/>
      <c r="H1134" s="3"/>
      <c r="I1134" s="270"/>
      <c r="J1134" s="271"/>
      <c r="K1134" s="3"/>
      <c r="L1134" s="3"/>
      <c r="M1134" s="3"/>
      <c r="N1134" s="3"/>
      <c r="O1134" s="3"/>
      <c r="P1134" s="3"/>
      <c r="Q1134" s="3"/>
      <c r="R1134" s="3"/>
      <c r="S1134" s="272"/>
      <c r="T1134" s="3"/>
      <c r="U1134" s="3"/>
      <c r="V1134" s="3"/>
      <c r="W1134" s="3"/>
      <c r="X1134" s="270"/>
      <c r="Y1134" s="273"/>
      <c r="Z1134" s="273"/>
      <c r="AA1134" s="273"/>
      <c r="AB1134" s="273"/>
      <c r="AC1134" s="273"/>
      <c r="AD1134" s="3"/>
      <c r="AE1134" s="3"/>
      <c r="AF1134" s="3"/>
      <c r="AG1134" s="3"/>
      <c r="AH1134" s="3"/>
      <c r="AI1134" s="3"/>
      <c r="AJ1134" s="3"/>
      <c r="AK1134" s="3"/>
      <c r="AL1134" s="270"/>
      <c r="AM1134" s="3"/>
      <c r="AN1134" s="3"/>
      <c r="AO1134" s="274"/>
      <c r="AP1134" s="274"/>
      <c r="AQ1134" s="274"/>
      <c r="AR1134" s="274"/>
      <c r="AS1134" s="274"/>
      <c r="AT1134" s="275"/>
    </row>
    <row r="1135">
      <c r="A1135" s="269"/>
      <c r="B1135" s="217"/>
      <c r="C1135" s="230"/>
      <c r="D1135" s="24"/>
      <c r="E1135" s="24"/>
      <c r="F1135" s="273" t="b">
        <v>0</v>
      </c>
      <c r="G1135" s="24"/>
      <c r="H1135" s="3"/>
      <c r="I1135" s="270"/>
      <c r="J1135" s="271"/>
      <c r="K1135" s="3"/>
      <c r="L1135" s="3"/>
      <c r="M1135" s="3"/>
      <c r="N1135" s="3"/>
      <c r="O1135" s="3"/>
      <c r="P1135" s="3"/>
      <c r="Q1135" s="3"/>
      <c r="R1135" s="3"/>
      <c r="S1135" s="272"/>
      <c r="T1135" s="3"/>
      <c r="U1135" s="3"/>
      <c r="V1135" s="3"/>
      <c r="W1135" s="3"/>
      <c r="X1135" s="270"/>
      <c r="Y1135" s="273"/>
      <c r="Z1135" s="273"/>
      <c r="AA1135" s="273"/>
      <c r="AB1135" s="273"/>
      <c r="AC1135" s="273"/>
      <c r="AD1135" s="3"/>
      <c r="AE1135" s="3"/>
      <c r="AF1135" s="3"/>
      <c r="AG1135" s="3"/>
      <c r="AH1135" s="3"/>
      <c r="AI1135" s="3"/>
      <c r="AJ1135" s="3"/>
      <c r="AK1135" s="3"/>
      <c r="AL1135" s="270"/>
      <c r="AM1135" s="3"/>
      <c r="AN1135" s="3"/>
      <c r="AO1135" s="274"/>
      <c r="AP1135" s="274"/>
      <c r="AQ1135" s="274"/>
      <c r="AR1135" s="274"/>
      <c r="AS1135" s="274"/>
      <c r="AT1135" s="275"/>
    </row>
    <row r="1136">
      <c r="A1136" s="269"/>
      <c r="B1136" s="217"/>
      <c r="C1136" s="230"/>
      <c r="D1136" s="24"/>
      <c r="E1136" s="24"/>
      <c r="F1136" s="273" t="b">
        <v>0</v>
      </c>
      <c r="G1136" s="24"/>
      <c r="H1136" s="3"/>
      <c r="I1136" s="270"/>
      <c r="J1136" s="271"/>
      <c r="K1136" s="3"/>
      <c r="L1136" s="3"/>
      <c r="M1136" s="3"/>
      <c r="N1136" s="3"/>
      <c r="O1136" s="3"/>
      <c r="P1136" s="3"/>
      <c r="Q1136" s="3"/>
      <c r="R1136" s="3"/>
      <c r="S1136" s="272"/>
      <c r="T1136" s="3"/>
      <c r="U1136" s="3"/>
      <c r="V1136" s="3"/>
      <c r="W1136" s="3"/>
      <c r="X1136" s="270"/>
      <c r="Y1136" s="273"/>
      <c r="Z1136" s="273"/>
      <c r="AA1136" s="273"/>
      <c r="AB1136" s="273"/>
      <c r="AC1136" s="273"/>
      <c r="AD1136" s="3"/>
      <c r="AE1136" s="3"/>
      <c r="AF1136" s="3"/>
      <c r="AG1136" s="3"/>
      <c r="AH1136" s="3"/>
      <c r="AI1136" s="3"/>
      <c r="AJ1136" s="3"/>
      <c r="AK1136" s="3"/>
      <c r="AL1136" s="270"/>
      <c r="AM1136" s="3"/>
      <c r="AN1136" s="3"/>
      <c r="AO1136" s="274"/>
      <c r="AP1136" s="274"/>
      <c r="AQ1136" s="274"/>
      <c r="AR1136" s="274"/>
      <c r="AS1136" s="274"/>
      <c r="AT1136" s="275"/>
    </row>
    <row r="1137">
      <c r="A1137" s="269"/>
      <c r="B1137" s="217"/>
      <c r="C1137" s="230"/>
      <c r="D1137" s="24"/>
      <c r="E1137" s="24"/>
      <c r="F1137" s="273" t="b">
        <v>0</v>
      </c>
      <c r="G1137" s="24"/>
      <c r="H1137" s="3"/>
      <c r="I1137" s="270"/>
      <c r="J1137" s="271"/>
      <c r="K1137" s="3"/>
      <c r="L1137" s="3"/>
      <c r="M1137" s="3"/>
      <c r="N1137" s="3"/>
      <c r="O1137" s="3"/>
      <c r="P1137" s="3"/>
      <c r="Q1137" s="3"/>
      <c r="R1137" s="3"/>
      <c r="S1137" s="272"/>
      <c r="T1137" s="3"/>
      <c r="U1137" s="3"/>
      <c r="V1137" s="3"/>
      <c r="W1137" s="3"/>
      <c r="X1137" s="270"/>
      <c r="Y1137" s="273"/>
      <c r="Z1137" s="273"/>
      <c r="AA1137" s="273"/>
      <c r="AB1137" s="273"/>
      <c r="AC1137" s="273"/>
      <c r="AD1137" s="3"/>
      <c r="AE1137" s="3"/>
      <c r="AF1137" s="3"/>
      <c r="AG1137" s="3"/>
      <c r="AH1137" s="3"/>
      <c r="AI1137" s="3"/>
      <c r="AJ1137" s="3"/>
      <c r="AK1137" s="3"/>
      <c r="AL1137" s="270"/>
      <c r="AM1137" s="3"/>
      <c r="AN1137" s="3"/>
      <c r="AO1137" s="274"/>
      <c r="AP1137" s="274"/>
      <c r="AQ1137" s="274"/>
      <c r="AR1137" s="274"/>
      <c r="AS1137" s="274"/>
      <c r="AT1137" s="275"/>
    </row>
    <row r="1138">
      <c r="A1138" s="269"/>
      <c r="B1138" s="217"/>
      <c r="C1138" s="230"/>
      <c r="D1138" s="24"/>
      <c r="E1138" s="24"/>
      <c r="F1138" s="273" t="b">
        <v>0</v>
      </c>
      <c r="G1138" s="24"/>
      <c r="H1138" s="3"/>
      <c r="I1138" s="270"/>
      <c r="J1138" s="271"/>
      <c r="K1138" s="3"/>
      <c r="L1138" s="3"/>
      <c r="M1138" s="3"/>
      <c r="N1138" s="3"/>
      <c r="O1138" s="3"/>
      <c r="P1138" s="3"/>
      <c r="Q1138" s="3"/>
      <c r="R1138" s="3"/>
      <c r="S1138" s="272"/>
      <c r="T1138" s="3"/>
      <c r="U1138" s="3"/>
      <c r="V1138" s="3"/>
      <c r="W1138" s="3"/>
      <c r="X1138" s="270"/>
      <c r="Y1138" s="273"/>
      <c r="Z1138" s="273"/>
      <c r="AA1138" s="273"/>
      <c r="AB1138" s="273"/>
      <c r="AC1138" s="273"/>
      <c r="AD1138" s="3"/>
      <c r="AE1138" s="3"/>
      <c r="AF1138" s="3"/>
      <c r="AG1138" s="3"/>
      <c r="AH1138" s="3"/>
      <c r="AI1138" s="3"/>
      <c r="AJ1138" s="3"/>
      <c r="AK1138" s="3"/>
      <c r="AL1138" s="270"/>
      <c r="AM1138" s="3"/>
      <c r="AN1138" s="3"/>
      <c r="AO1138" s="274"/>
      <c r="AP1138" s="274"/>
      <c r="AQ1138" s="274"/>
      <c r="AR1138" s="274"/>
      <c r="AS1138" s="274"/>
      <c r="AT1138" s="275"/>
    </row>
    <row r="1139">
      <c r="A1139" s="269"/>
      <c r="B1139" s="217"/>
      <c r="C1139" s="230"/>
      <c r="D1139" s="24"/>
      <c r="E1139" s="24"/>
      <c r="F1139" s="273" t="b">
        <v>0</v>
      </c>
      <c r="G1139" s="24"/>
      <c r="H1139" s="3"/>
      <c r="I1139" s="270"/>
      <c r="J1139" s="271"/>
      <c r="K1139" s="3"/>
      <c r="L1139" s="3"/>
      <c r="M1139" s="3"/>
      <c r="N1139" s="3"/>
      <c r="O1139" s="3"/>
      <c r="P1139" s="3"/>
      <c r="Q1139" s="3"/>
      <c r="R1139" s="3"/>
      <c r="S1139" s="272"/>
      <c r="T1139" s="3"/>
      <c r="U1139" s="3"/>
      <c r="V1139" s="3"/>
      <c r="W1139" s="3"/>
      <c r="X1139" s="270"/>
      <c r="Y1139" s="273"/>
      <c r="Z1139" s="273"/>
      <c r="AA1139" s="273"/>
      <c r="AB1139" s="273"/>
      <c r="AC1139" s="273"/>
      <c r="AD1139" s="3"/>
      <c r="AE1139" s="3"/>
      <c r="AF1139" s="3"/>
      <c r="AG1139" s="3"/>
      <c r="AH1139" s="3"/>
      <c r="AI1139" s="3"/>
      <c r="AJ1139" s="3"/>
      <c r="AK1139" s="3"/>
      <c r="AL1139" s="270"/>
      <c r="AM1139" s="3"/>
      <c r="AN1139" s="3"/>
      <c r="AO1139" s="274"/>
      <c r="AP1139" s="274"/>
      <c r="AQ1139" s="274"/>
      <c r="AR1139" s="274"/>
      <c r="AS1139" s="274"/>
      <c r="AT1139" s="275"/>
    </row>
    <row r="1140">
      <c r="A1140" s="269"/>
      <c r="B1140" s="217"/>
      <c r="C1140" s="230"/>
      <c r="D1140" s="24"/>
      <c r="E1140" s="24"/>
      <c r="F1140" s="273" t="b">
        <v>0</v>
      </c>
      <c r="G1140" s="24"/>
      <c r="H1140" s="3"/>
      <c r="I1140" s="270"/>
      <c r="J1140" s="271"/>
      <c r="K1140" s="3"/>
      <c r="L1140" s="3"/>
      <c r="M1140" s="3"/>
      <c r="N1140" s="3"/>
      <c r="O1140" s="3"/>
      <c r="P1140" s="3"/>
      <c r="Q1140" s="3"/>
      <c r="R1140" s="3"/>
      <c r="S1140" s="272"/>
      <c r="T1140" s="3"/>
      <c r="U1140" s="3"/>
      <c r="V1140" s="3"/>
      <c r="W1140" s="3"/>
      <c r="X1140" s="270"/>
      <c r="Y1140" s="273"/>
      <c r="Z1140" s="273"/>
      <c r="AA1140" s="273"/>
      <c r="AB1140" s="273"/>
      <c r="AC1140" s="273"/>
      <c r="AD1140" s="3"/>
      <c r="AE1140" s="3"/>
      <c r="AF1140" s="3"/>
      <c r="AG1140" s="3"/>
      <c r="AH1140" s="3"/>
      <c r="AI1140" s="3"/>
      <c r="AJ1140" s="3"/>
      <c r="AK1140" s="3"/>
      <c r="AL1140" s="270"/>
      <c r="AM1140" s="3"/>
      <c r="AN1140" s="3"/>
      <c r="AO1140" s="274"/>
      <c r="AP1140" s="274"/>
      <c r="AQ1140" s="274"/>
      <c r="AR1140" s="274"/>
      <c r="AS1140" s="274"/>
      <c r="AT1140" s="275"/>
    </row>
    <row r="1141">
      <c r="A1141" s="269"/>
      <c r="B1141" s="217"/>
      <c r="C1141" s="230"/>
      <c r="D1141" s="24"/>
      <c r="E1141" s="24"/>
      <c r="F1141" s="273" t="b">
        <v>0</v>
      </c>
      <c r="G1141" s="24"/>
      <c r="H1141" s="3"/>
      <c r="I1141" s="270"/>
      <c r="J1141" s="271"/>
      <c r="K1141" s="3"/>
      <c r="L1141" s="3"/>
      <c r="M1141" s="3"/>
      <c r="N1141" s="3"/>
      <c r="O1141" s="3"/>
      <c r="P1141" s="3"/>
      <c r="Q1141" s="3"/>
      <c r="R1141" s="3"/>
      <c r="S1141" s="272"/>
      <c r="T1141" s="3"/>
      <c r="U1141" s="3"/>
      <c r="V1141" s="3"/>
      <c r="W1141" s="3"/>
      <c r="X1141" s="270"/>
      <c r="Y1141" s="273"/>
      <c r="Z1141" s="273"/>
      <c r="AA1141" s="273"/>
      <c r="AB1141" s="273"/>
      <c r="AC1141" s="273"/>
      <c r="AD1141" s="3"/>
      <c r="AE1141" s="3"/>
      <c r="AF1141" s="3"/>
      <c r="AG1141" s="3"/>
      <c r="AH1141" s="3"/>
      <c r="AI1141" s="3"/>
      <c r="AJ1141" s="3"/>
      <c r="AK1141" s="3"/>
      <c r="AL1141" s="270"/>
      <c r="AM1141" s="3"/>
      <c r="AN1141" s="3"/>
      <c r="AO1141" s="274"/>
      <c r="AP1141" s="274"/>
      <c r="AQ1141" s="274"/>
      <c r="AR1141" s="274"/>
      <c r="AS1141" s="274"/>
      <c r="AT1141" s="275"/>
    </row>
    <row r="1142">
      <c r="A1142" s="269"/>
      <c r="B1142" s="217"/>
      <c r="C1142" s="230"/>
      <c r="D1142" s="24"/>
      <c r="E1142" s="24"/>
      <c r="F1142" s="273" t="b">
        <v>0</v>
      </c>
      <c r="G1142" s="24"/>
      <c r="H1142" s="3"/>
      <c r="I1142" s="270"/>
      <c r="J1142" s="271"/>
      <c r="K1142" s="3"/>
      <c r="L1142" s="3"/>
      <c r="M1142" s="3"/>
      <c r="N1142" s="3"/>
      <c r="O1142" s="3"/>
      <c r="P1142" s="3"/>
      <c r="Q1142" s="3"/>
      <c r="R1142" s="3"/>
      <c r="S1142" s="272"/>
      <c r="T1142" s="3"/>
      <c r="U1142" s="3"/>
      <c r="V1142" s="3"/>
      <c r="W1142" s="3"/>
      <c r="X1142" s="270"/>
      <c r="Y1142" s="273"/>
      <c r="Z1142" s="273"/>
      <c r="AA1142" s="273"/>
      <c r="AB1142" s="273"/>
      <c r="AC1142" s="273"/>
      <c r="AD1142" s="3"/>
      <c r="AE1142" s="3"/>
      <c r="AF1142" s="3"/>
      <c r="AG1142" s="3"/>
      <c r="AH1142" s="3"/>
      <c r="AI1142" s="3"/>
      <c r="AJ1142" s="3"/>
      <c r="AK1142" s="3"/>
      <c r="AL1142" s="270"/>
      <c r="AM1142" s="3"/>
      <c r="AN1142" s="3"/>
      <c r="AO1142" s="274"/>
      <c r="AP1142" s="274"/>
      <c r="AQ1142" s="274"/>
      <c r="AR1142" s="274"/>
      <c r="AS1142" s="274"/>
      <c r="AT1142" s="275"/>
    </row>
    <row r="1143">
      <c r="A1143" s="269"/>
      <c r="B1143" s="217"/>
      <c r="C1143" s="230"/>
      <c r="D1143" s="24"/>
      <c r="E1143" s="24"/>
      <c r="F1143" s="273" t="b">
        <v>0</v>
      </c>
      <c r="G1143" s="24"/>
      <c r="H1143" s="3"/>
      <c r="I1143" s="270"/>
      <c r="J1143" s="271"/>
      <c r="K1143" s="3"/>
      <c r="L1143" s="3"/>
      <c r="M1143" s="3"/>
      <c r="N1143" s="3"/>
      <c r="O1143" s="3"/>
      <c r="P1143" s="3"/>
      <c r="Q1143" s="3"/>
      <c r="R1143" s="3"/>
      <c r="S1143" s="272"/>
      <c r="T1143" s="3"/>
      <c r="U1143" s="3"/>
      <c r="V1143" s="3"/>
      <c r="W1143" s="3"/>
      <c r="X1143" s="270"/>
      <c r="Y1143" s="273"/>
      <c r="Z1143" s="273"/>
      <c r="AA1143" s="273"/>
      <c r="AB1143" s="273"/>
      <c r="AC1143" s="273"/>
      <c r="AD1143" s="3"/>
      <c r="AE1143" s="3"/>
      <c r="AF1143" s="3"/>
      <c r="AG1143" s="3"/>
      <c r="AH1143" s="3"/>
      <c r="AI1143" s="3"/>
      <c r="AJ1143" s="3"/>
      <c r="AK1143" s="3"/>
      <c r="AL1143" s="270"/>
      <c r="AM1143" s="3"/>
      <c r="AN1143" s="3"/>
      <c r="AO1143" s="274"/>
      <c r="AP1143" s="274"/>
      <c r="AQ1143" s="274"/>
      <c r="AR1143" s="274"/>
      <c r="AS1143" s="274"/>
      <c r="AT1143" s="275"/>
    </row>
    <row r="1144">
      <c r="A1144" s="269"/>
      <c r="B1144" s="217"/>
      <c r="C1144" s="230"/>
      <c r="D1144" s="24"/>
      <c r="E1144" s="24"/>
      <c r="F1144" s="273" t="b">
        <v>0</v>
      </c>
      <c r="G1144" s="24"/>
      <c r="H1144" s="3"/>
      <c r="I1144" s="270"/>
      <c r="J1144" s="271"/>
      <c r="K1144" s="3"/>
      <c r="L1144" s="3"/>
      <c r="M1144" s="3"/>
      <c r="N1144" s="3"/>
      <c r="O1144" s="3"/>
      <c r="P1144" s="3"/>
      <c r="Q1144" s="3"/>
      <c r="R1144" s="3"/>
      <c r="S1144" s="272"/>
      <c r="T1144" s="3"/>
      <c r="U1144" s="3"/>
      <c r="V1144" s="3"/>
      <c r="W1144" s="3"/>
      <c r="X1144" s="270"/>
      <c r="Y1144" s="273"/>
      <c r="Z1144" s="273"/>
      <c r="AA1144" s="273"/>
      <c r="AB1144" s="273"/>
      <c r="AC1144" s="273"/>
      <c r="AD1144" s="3"/>
      <c r="AE1144" s="3"/>
      <c r="AF1144" s="3"/>
      <c r="AG1144" s="3"/>
      <c r="AH1144" s="3"/>
      <c r="AI1144" s="3"/>
      <c r="AJ1144" s="3"/>
      <c r="AK1144" s="3"/>
      <c r="AL1144" s="270"/>
      <c r="AM1144" s="3"/>
      <c r="AN1144" s="3"/>
      <c r="AO1144" s="274"/>
      <c r="AP1144" s="274"/>
      <c r="AQ1144" s="274"/>
      <c r="AR1144" s="274"/>
      <c r="AS1144" s="274"/>
      <c r="AT1144" s="275"/>
    </row>
    <row r="1145">
      <c r="A1145" s="269"/>
      <c r="B1145" s="217"/>
      <c r="C1145" s="230"/>
      <c r="D1145" s="24"/>
      <c r="E1145" s="24"/>
      <c r="F1145" s="273" t="b">
        <v>0</v>
      </c>
      <c r="G1145" s="24"/>
      <c r="H1145" s="3"/>
      <c r="I1145" s="270"/>
      <c r="J1145" s="271"/>
      <c r="K1145" s="3"/>
      <c r="L1145" s="3"/>
      <c r="M1145" s="3"/>
      <c r="N1145" s="3"/>
      <c r="O1145" s="3"/>
      <c r="P1145" s="3"/>
      <c r="Q1145" s="3"/>
      <c r="R1145" s="3"/>
      <c r="S1145" s="272"/>
      <c r="T1145" s="3"/>
      <c r="U1145" s="3"/>
      <c r="V1145" s="3"/>
      <c r="W1145" s="3"/>
      <c r="X1145" s="270"/>
      <c r="Y1145" s="273"/>
      <c r="Z1145" s="273"/>
      <c r="AA1145" s="273"/>
      <c r="AB1145" s="273"/>
      <c r="AC1145" s="273"/>
      <c r="AD1145" s="3"/>
      <c r="AE1145" s="3"/>
      <c r="AF1145" s="3"/>
      <c r="AG1145" s="3"/>
      <c r="AH1145" s="3"/>
      <c r="AI1145" s="3"/>
      <c r="AJ1145" s="3"/>
      <c r="AK1145" s="3"/>
      <c r="AL1145" s="270"/>
      <c r="AM1145" s="3"/>
      <c r="AN1145" s="3"/>
      <c r="AO1145" s="274"/>
      <c r="AP1145" s="274"/>
      <c r="AQ1145" s="274"/>
      <c r="AR1145" s="274"/>
      <c r="AS1145" s="274"/>
      <c r="AT1145" s="275"/>
    </row>
    <row r="1146">
      <c r="A1146" s="269"/>
      <c r="B1146" s="217"/>
      <c r="C1146" s="230"/>
      <c r="D1146" s="24"/>
      <c r="E1146" s="24"/>
      <c r="F1146" s="273" t="b">
        <v>0</v>
      </c>
      <c r="G1146" s="24"/>
      <c r="H1146" s="3"/>
      <c r="I1146" s="270"/>
      <c r="J1146" s="271"/>
      <c r="K1146" s="3"/>
      <c r="L1146" s="3"/>
      <c r="M1146" s="3"/>
      <c r="N1146" s="3"/>
      <c r="O1146" s="3"/>
      <c r="P1146" s="3"/>
      <c r="Q1146" s="3"/>
      <c r="R1146" s="3"/>
      <c r="S1146" s="272"/>
      <c r="T1146" s="3"/>
      <c r="U1146" s="3"/>
      <c r="V1146" s="3"/>
      <c r="W1146" s="3"/>
      <c r="X1146" s="270"/>
      <c r="Y1146" s="273"/>
      <c r="Z1146" s="273"/>
      <c r="AA1146" s="273"/>
      <c r="AB1146" s="273"/>
      <c r="AC1146" s="273"/>
      <c r="AD1146" s="3"/>
      <c r="AE1146" s="3"/>
      <c r="AF1146" s="3"/>
      <c r="AG1146" s="3"/>
      <c r="AH1146" s="3"/>
      <c r="AI1146" s="3"/>
      <c r="AJ1146" s="3"/>
      <c r="AK1146" s="3"/>
      <c r="AL1146" s="270"/>
      <c r="AM1146" s="3"/>
      <c r="AN1146" s="3"/>
      <c r="AO1146" s="274"/>
      <c r="AP1146" s="274"/>
      <c r="AQ1146" s="274"/>
      <c r="AR1146" s="274"/>
      <c r="AS1146" s="274"/>
      <c r="AT1146" s="275"/>
    </row>
    <row r="1147">
      <c r="A1147" s="269"/>
      <c r="B1147" s="217"/>
      <c r="C1147" s="230"/>
      <c r="D1147" s="24"/>
      <c r="E1147" s="24"/>
      <c r="F1147" s="273" t="b">
        <v>0</v>
      </c>
      <c r="G1147" s="24"/>
      <c r="H1147" s="3"/>
      <c r="I1147" s="270"/>
      <c r="J1147" s="271"/>
      <c r="K1147" s="3"/>
      <c r="L1147" s="3"/>
      <c r="M1147" s="3"/>
      <c r="N1147" s="3"/>
      <c r="O1147" s="3"/>
      <c r="P1147" s="3"/>
      <c r="Q1147" s="3"/>
      <c r="R1147" s="3"/>
      <c r="S1147" s="272"/>
      <c r="T1147" s="3"/>
      <c r="U1147" s="3"/>
      <c r="V1147" s="3"/>
      <c r="W1147" s="3"/>
      <c r="X1147" s="270"/>
      <c r="Y1147" s="273"/>
      <c r="Z1147" s="273"/>
      <c r="AA1147" s="273"/>
      <c r="AB1147" s="273"/>
      <c r="AC1147" s="273"/>
      <c r="AD1147" s="3"/>
      <c r="AE1147" s="3"/>
      <c r="AF1147" s="3"/>
      <c r="AG1147" s="3"/>
      <c r="AH1147" s="3"/>
      <c r="AI1147" s="3"/>
      <c r="AJ1147" s="3"/>
      <c r="AK1147" s="3"/>
      <c r="AL1147" s="270"/>
      <c r="AM1147" s="3"/>
      <c r="AN1147" s="3"/>
      <c r="AO1147" s="274"/>
      <c r="AP1147" s="274"/>
      <c r="AQ1147" s="274"/>
      <c r="AR1147" s="274"/>
      <c r="AS1147" s="274"/>
      <c r="AT1147" s="275"/>
    </row>
    <row r="1148">
      <c r="A1148" s="269"/>
      <c r="B1148" s="217"/>
      <c r="C1148" s="230"/>
      <c r="D1148" s="24"/>
      <c r="E1148" s="24"/>
      <c r="F1148" s="273" t="b">
        <v>0</v>
      </c>
      <c r="G1148" s="24"/>
      <c r="H1148" s="3"/>
      <c r="I1148" s="270"/>
      <c r="J1148" s="271"/>
      <c r="K1148" s="3"/>
      <c r="L1148" s="3"/>
      <c r="M1148" s="3"/>
      <c r="N1148" s="3"/>
      <c r="O1148" s="3"/>
      <c r="P1148" s="3"/>
      <c r="Q1148" s="3"/>
      <c r="R1148" s="3"/>
      <c r="S1148" s="272"/>
      <c r="T1148" s="3"/>
      <c r="U1148" s="3"/>
      <c r="V1148" s="3"/>
      <c r="W1148" s="3"/>
      <c r="X1148" s="270"/>
      <c r="Y1148" s="273"/>
      <c r="Z1148" s="273"/>
      <c r="AA1148" s="273"/>
      <c r="AB1148" s="273"/>
      <c r="AC1148" s="273"/>
      <c r="AD1148" s="3"/>
      <c r="AE1148" s="3"/>
      <c r="AF1148" s="3"/>
      <c r="AG1148" s="3"/>
      <c r="AH1148" s="3"/>
      <c r="AI1148" s="3"/>
      <c r="AJ1148" s="3"/>
      <c r="AK1148" s="3"/>
      <c r="AL1148" s="270"/>
      <c r="AM1148" s="3"/>
      <c r="AN1148" s="3"/>
      <c r="AO1148" s="274"/>
      <c r="AP1148" s="274"/>
      <c r="AQ1148" s="274"/>
      <c r="AR1148" s="274"/>
      <c r="AS1148" s="274"/>
      <c r="AT1148" s="275"/>
    </row>
    <row r="1149">
      <c r="A1149" s="269"/>
      <c r="B1149" s="217"/>
      <c r="C1149" s="230"/>
      <c r="D1149" s="24"/>
      <c r="E1149" s="24"/>
      <c r="F1149" s="273" t="b">
        <v>0</v>
      </c>
      <c r="G1149" s="24"/>
      <c r="H1149" s="3"/>
      <c r="I1149" s="270"/>
      <c r="J1149" s="271"/>
      <c r="K1149" s="3"/>
      <c r="L1149" s="3"/>
      <c r="M1149" s="3"/>
      <c r="N1149" s="3"/>
      <c r="O1149" s="3"/>
      <c r="P1149" s="3"/>
      <c r="Q1149" s="3"/>
      <c r="R1149" s="3"/>
      <c r="S1149" s="272"/>
      <c r="T1149" s="3"/>
      <c r="U1149" s="3"/>
      <c r="V1149" s="3"/>
      <c r="W1149" s="3"/>
      <c r="X1149" s="270"/>
      <c r="Y1149" s="273"/>
      <c r="Z1149" s="273"/>
      <c r="AA1149" s="273"/>
      <c r="AB1149" s="273"/>
      <c r="AC1149" s="273"/>
      <c r="AD1149" s="3"/>
      <c r="AE1149" s="3"/>
      <c r="AF1149" s="3"/>
      <c r="AG1149" s="3"/>
      <c r="AH1149" s="3"/>
      <c r="AI1149" s="3"/>
      <c r="AJ1149" s="3"/>
      <c r="AK1149" s="3"/>
      <c r="AL1149" s="270"/>
      <c r="AM1149" s="3"/>
      <c r="AN1149" s="3"/>
      <c r="AO1149" s="274"/>
      <c r="AP1149" s="274"/>
      <c r="AQ1149" s="274"/>
      <c r="AR1149" s="274"/>
      <c r="AS1149" s="274"/>
      <c r="AT1149" s="275"/>
    </row>
    <row r="1150">
      <c r="A1150" s="269"/>
      <c r="B1150" s="217"/>
      <c r="C1150" s="230"/>
      <c r="D1150" s="24"/>
      <c r="E1150" s="24"/>
      <c r="F1150" s="273" t="b">
        <v>0</v>
      </c>
      <c r="G1150" s="24"/>
      <c r="H1150" s="3"/>
      <c r="I1150" s="270"/>
      <c r="J1150" s="271"/>
      <c r="K1150" s="3"/>
      <c r="L1150" s="3"/>
      <c r="M1150" s="3"/>
      <c r="N1150" s="3"/>
      <c r="O1150" s="3"/>
      <c r="P1150" s="3"/>
      <c r="Q1150" s="3"/>
      <c r="R1150" s="3"/>
      <c r="S1150" s="272"/>
      <c r="T1150" s="3"/>
      <c r="U1150" s="3"/>
      <c r="V1150" s="3"/>
      <c r="W1150" s="3"/>
      <c r="X1150" s="270"/>
      <c r="Y1150" s="273"/>
      <c r="Z1150" s="273"/>
      <c r="AA1150" s="273"/>
      <c r="AB1150" s="273"/>
      <c r="AC1150" s="273"/>
      <c r="AD1150" s="3"/>
      <c r="AE1150" s="3"/>
      <c r="AF1150" s="3"/>
      <c r="AG1150" s="3"/>
      <c r="AH1150" s="3"/>
      <c r="AI1150" s="3"/>
      <c r="AJ1150" s="3"/>
      <c r="AK1150" s="3"/>
      <c r="AL1150" s="270"/>
      <c r="AM1150" s="3"/>
      <c r="AN1150" s="3"/>
      <c r="AO1150" s="274"/>
      <c r="AP1150" s="274"/>
      <c r="AQ1150" s="274"/>
      <c r="AR1150" s="274"/>
      <c r="AS1150" s="274"/>
      <c r="AT1150" s="275"/>
    </row>
    <row r="1151">
      <c r="A1151" s="269"/>
      <c r="B1151" s="217"/>
      <c r="C1151" s="230"/>
      <c r="D1151" s="24"/>
      <c r="E1151" s="24"/>
      <c r="F1151" s="273" t="b">
        <v>0</v>
      </c>
      <c r="G1151" s="24"/>
      <c r="H1151" s="3"/>
      <c r="I1151" s="270"/>
      <c r="J1151" s="271"/>
      <c r="K1151" s="3"/>
      <c r="L1151" s="3"/>
      <c r="M1151" s="3"/>
      <c r="N1151" s="3"/>
      <c r="O1151" s="3"/>
      <c r="P1151" s="3"/>
      <c r="Q1151" s="3"/>
      <c r="R1151" s="3"/>
      <c r="S1151" s="272"/>
      <c r="T1151" s="3"/>
      <c r="U1151" s="3"/>
      <c r="V1151" s="3"/>
      <c r="W1151" s="3"/>
      <c r="X1151" s="270"/>
      <c r="Y1151" s="273"/>
      <c r="Z1151" s="273"/>
      <c r="AA1151" s="273"/>
      <c r="AB1151" s="273"/>
      <c r="AC1151" s="273"/>
      <c r="AD1151" s="3"/>
      <c r="AE1151" s="3"/>
      <c r="AF1151" s="3"/>
      <c r="AG1151" s="3"/>
      <c r="AH1151" s="3"/>
      <c r="AI1151" s="3"/>
      <c r="AJ1151" s="3"/>
      <c r="AK1151" s="3"/>
      <c r="AL1151" s="270"/>
      <c r="AM1151" s="3"/>
      <c r="AN1151" s="3"/>
      <c r="AO1151" s="274"/>
      <c r="AP1151" s="274"/>
      <c r="AQ1151" s="274"/>
      <c r="AR1151" s="274"/>
      <c r="AS1151" s="274"/>
      <c r="AT1151" s="275"/>
    </row>
    <row r="1152">
      <c r="A1152" s="269"/>
      <c r="B1152" s="217"/>
      <c r="C1152" s="230"/>
      <c r="D1152" s="24"/>
      <c r="E1152" s="24"/>
      <c r="F1152" s="273" t="b">
        <v>0</v>
      </c>
      <c r="G1152" s="24"/>
      <c r="H1152" s="3"/>
      <c r="I1152" s="270"/>
      <c r="J1152" s="271"/>
      <c r="K1152" s="3"/>
      <c r="L1152" s="3"/>
      <c r="M1152" s="3"/>
      <c r="N1152" s="3"/>
      <c r="O1152" s="3"/>
      <c r="P1152" s="3"/>
      <c r="Q1152" s="3"/>
      <c r="R1152" s="3"/>
      <c r="S1152" s="272"/>
      <c r="T1152" s="3"/>
      <c r="U1152" s="3"/>
      <c r="V1152" s="3"/>
      <c r="W1152" s="3"/>
      <c r="X1152" s="270"/>
      <c r="Y1152" s="273"/>
      <c r="Z1152" s="273"/>
      <c r="AA1152" s="273"/>
      <c r="AB1152" s="273"/>
      <c r="AC1152" s="273"/>
      <c r="AD1152" s="3"/>
      <c r="AE1152" s="3"/>
      <c r="AF1152" s="3"/>
      <c r="AG1152" s="3"/>
      <c r="AH1152" s="3"/>
      <c r="AI1152" s="3"/>
      <c r="AJ1152" s="3"/>
      <c r="AK1152" s="3"/>
      <c r="AL1152" s="270"/>
      <c r="AM1152" s="3"/>
      <c r="AN1152" s="3"/>
      <c r="AO1152" s="274"/>
      <c r="AP1152" s="274"/>
      <c r="AQ1152" s="274"/>
      <c r="AR1152" s="274"/>
      <c r="AS1152" s="274"/>
      <c r="AT1152" s="275"/>
    </row>
    <row r="1153">
      <c r="A1153" s="269"/>
      <c r="B1153" s="217"/>
      <c r="C1153" s="230"/>
      <c r="D1153" s="24"/>
      <c r="E1153" s="24"/>
      <c r="F1153" s="273" t="b">
        <v>0</v>
      </c>
      <c r="G1153" s="24"/>
      <c r="H1153" s="3"/>
      <c r="I1153" s="270"/>
      <c r="J1153" s="271"/>
      <c r="K1153" s="3"/>
      <c r="L1153" s="3"/>
      <c r="M1153" s="3"/>
      <c r="N1153" s="3"/>
      <c r="O1153" s="3"/>
      <c r="P1153" s="3"/>
      <c r="Q1153" s="3"/>
      <c r="R1153" s="3"/>
      <c r="S1153" s="272"/>
      <c r="T1153" s="3"/>
      <c r="U1153" s="3"/>
      <c r="V1153" s="3"/>
      <c r="W1153" s="3"/>
      <c r="X1153" s="270"/>
      <c r="Y1153" s="273"/>
      <c r="Z1153" s="273"/>
      <c r="AA1153" s="273"/>
      <c r="AB1153" s="273"/>
      <c r="AC1153" s="273"/>
      <c r="AD1153" s="3"/>
      <c r="AE1153" s="3"/>
      <c r="AF1153" s="3"/>
      <c r="AG1153" s="3"/>
      <c r="AH1153" s="3"/>
      <c r="AI1153" s="3"/>
      <c r="AJ1153" s="3"/>
      <c r="AK1153" s="3"/>
      <c r="AL1153" s="270"/>
      <c r="AM1153" s="3"/>
      <c r="AN1153" s="3"/>
      <c r="AO1153" s="274"/>
      <c r="AP1153" s="274"/>
      <c r="AQ1153" s="274"/>
      <c r="AR1153" s="274"/>
      <c r="AS1153" s="274"/>
      <c r="AT1153" s="275"/>
    </row>
    <row r="1154">
      <c r="A1154" s="269"/>
      <c r="B1154" s="217"/>
      <c r="C1154" s="230"/>
      <c r="D1154" s="24"/>
      <c r="E1154" s="24"/>
      <c r="F1154" s="273" t="b">
        <v>0</v>
      </c>
      <c r="G1154" s="24"/>
      <c r="H1154" s="3"/>
      <c r="I1154" s="270"/>
      <c r="J1154" s="271"/>
      <c r="K1154" s="3"/>
      <c r="L1154" s="3"/>
      <c r="M1154" s="3"/>
      <c r="N1154" s="3"/>
      <c r="O1154" s="3"/>
      <c r="P1154" s="3"/>
      <c r="Q1154" s="3"/>
      <c r="R1154" s="3"/>
      <c r="S1154" s="272"/>
      <c r="T1154" s="3"/>
      <c r="U1154" s="3"/>
      <c r="V1154" s="3"/>
      <c r="W1154" s="3"/>
      <c r="X1154" s="270"/>
      <c r="Y1154" s="273"/>
      <c r="Z1154" s="273"/>
      <c r="AA1154" s="273"/>
      <c r="AB1154" s="273"/>
      <c r="AC1154" s="273"/>
      <c r="AD1154" s="3"/>
      <c r="AE1154" s="3"/>
      <c r="AF1154" s="3"/>
      <c r="AG1154" s="3"/>
      <c r="AH1154" s="3"/>
      <c r="AI1154" s="3"/>
      <c r="AJ1154" s="3"/>
      <c r="AK1154" s="3"/>
      <c r="AL1154" s="270"/>
      <c r="AM1154" s="3"/>
      <c r="AN1154" s="3"/>
      <c r="AO1154" s="274"/>
      <c r="AP1154" s="274"/>
      <c r="AQ1154" s="274"/>
      <c r="AR1154" s="274"/>
      <c r="AS1154" s="274"/>
      <c r="AT1154" s="275"/>
    </row>
    <row r="1155">
      <c r="A1155" s="269"/>
      <c r="B1155" s="217"/>
      <c r="C1155" s="230"/>
      <c r="D1155" s="24"/>
      <c r="E1155" s="24"/>
      <c r="F1155" s="273" t="b">
        <v>0</v>
      </c>
      <c r="G1155" s="24"/>
      <c r="H1155" s="3"/>
      <c r="I1155" s="270"/>
      <c r="J1155" s="271"/>
      <c r="K1155" s="3"/>
      <c r="L1155" s="3"/>
      <c r="M1155" s="3"/>
      <c r="N1155" s="3"/>
      <c r="O1155" s="3"/>
      <c r="P1155" s="3"/>
      <c r="Q1155" s="3"/>
      <c r="R1155" s="3"/>
      <c r="S1155" s="272"/>
      <c r="T1155" s="3"/>
      <c r="U1155" s="3"/>
      <c r="V1155" s="3"/>
      <c r="W1155" s="3"/>
      <c r="X1155" s="270"/>
      <c r="Y1155" s="273"/>
      <c r="Z1155" s="273"/>
      <c r="AA1155" s="273"/>
      <c r="AB1155" s="273"/>
      <c r="AC1155" s="273"/>
      <c r="AD1155" s="3"/>
      <c r="AE1155" s="3"/>
      <c r="AF1155" s="3"/>
      <c r="AG1155" s="3"/>
      <c r="AH1155" s="3"/>
      <c r="AI1155" s="3"/>
      <c r="AJ1155" s="3"/>
      <c r="AK1155" s="3"/>
      <c r="AL1155" s="270"/>
      <c r="AM1155" s="3"/>
      <c r="AN1155" s="3"/>
      <c r="AO1155" s="274"/>
      <c r="AP1155" s="274"/>
      <c r="AQ1155" s="274"/>
      <c r="AR1155" s="274"/>
      <c r="AS1155" s="274"/>
      <c r="AT1155" s="275"/>
    </row>
    <row r="1156">
      <c r="A1156" s="269"/>
      <c r="B1156" s="217"/>
      <c r="C1156" s="230"/>
      <c r="D1156" s="24"/>
      <c r="E1156" s="24"/>
      <c r="F1156" s="273" t="b">
        <v>0</v>
      </c>
      <c r="G1156" s="24"/>
      <c r="H1156" s="3"/>
      <c r="I1156" s="270"/>
      <c r="J1156" s="271"/>
      <c r="K1156" s="3"/>
      <c r="L1156" s="3"/>
      <c r="M1156" s="3"/>
      <c r="N1156" s="3"/>
      <c r="O1156" s="3"/>
      <c r="P1156" s="3"/>
      <c r="Q1156" s="3"/>
      <c r="R1156" s="3"/>
      <c r="S1156" s="272"/>
      <c r="T1156" s="3"/>
      <c r="U1156" s="3"/>
      <c r="V1156" s="3"/>
      <c r="W1156" s="3"/>
      <c r="X1156" s="270"/>
      <c r="Y1156" s="273"/>
      <c r="Z1156" s="273"/>
      <c r="AA1156" s="273"/>
      <c r="AB1156" s="273"/>
      <c r="AC1156" s="273"/>
      <c r="AD1156" s="3"/>
      <c r="AE1156" s="3"/>
      <c r="AF1156" s="3"/>
      <c r="AG1156" s="3"/>
      <c r="AH1156" s="3"/>
      <c r="AI1156" s="3"/>
      <c r="AJ1156" s="3"/>
      <c r="AK1156" s="3"/>
      <c r="AL1156" s="270"/>
      <c r="AM1156" s="3"/>
      <c r="AN1156" s="3"/>
      <c r="AO1156" s="274"/>
      <c r="AP1156" s="274"/>
      <c r="AQ1156" s="274"/>
      <c r="AR1156" s="274"/>
      <c r="AS1156" s="274"/>
      <c r="AT1156" s="275"/>
    </row>
    <row r="1157">
      <c r="A1157" s="269"/>
      <c r="B1157" s="217"/>
      <c r="C1157" s="230"/>
      <c r="D1157" s="24"/>
      <c r="E1157" s="24"/>
      <c r="F1157" s="273" t="b">
        <v>0</v>
      </c>
      <c r="G1157" s="24"/>
      <c r="H1157" s="3"/>
      <c r="I1157" s="270"/>
      <c r="J1157" s="271"/>
      <c r="K1157" s="3"/>
      <c r="L1157" s="3"/>
      <c r="M1157" s="3"/>
      <c r="N1157" s="3"/>
      <c r="O1157" s="3"/>
      <c r="P1157" s="3"/>
      <c r="Q1157" s="3"/>
      <c r="R1157" s="3"/>
      <c r="S1157" s="272"/>
      <c r="T1157" s="3"/>
      <c r="U1157" s="3"/>
      <c r="V1157" s="3"/>
      <c r="W1157" s="3"/>
      <c r="X1157" s="270"/>
      <c r="Y1157" s="273"/>
      <c r="Z1157" s="273"/>
      <c r="AA1157" s="273"/>
      <c r="AB1157" s="273"/>
      <c r="AC1157" s="273"/>
      <c r="AD1157" s="3"/>
      <c r="AE1157" s="3"/>
      <c r="AF1157" s="3"/>
      <c r="AG1157" s="3"/>
      <c r="AH1157" s="3"/>
      <c r="AI1157" s="3"/>
      <c r="AJ1157" s="3"/>
      <c r="AK1157" s="3"/>
      <c r="AL1157" s="270"/>
      <c r="AM1157" s="3"/>
      <c r="AN1157" s="3"/>
      <c r="AO1157" s="274"/>
      <c r="AP1157" s="274"/>
      <c r="AQ1157" s="274"/>
      <c r="AR1157" s="274"/>
      <c r="AS1157" s="274"/>
      <c r="AT1157" s="275"/>
    </row>
    <row r="1158">
      <c r="A1158" s="269"/>
      <c r="B1158" s="217"/>
      <c r="C1158" s="230"/>
      <c r="D1158" s="24"/>
      <c r="E1158" s="24"/>
      <c r="F1158" s="273" t="b">
        <v>0</v>
      </c>
      <c r="G1158" s="24"/>
      <c r="H1158" s="3"/>
      <c r="I1158" s="270"/>
      <c r="J1158" s="271"/>
      <c r="K1158" s="3"/>
      <c r="L1158" s="3"/>
      <c r="M1158" s="3"/>
      <c r="N1158" s="3"/>
      <c r="O1158" s="3"/>
      <c r="P1158" s="3"/>
      <c r="Q1158" s="3"/>
      <c r="R1158" s="3"/>
      <c r="S1158" s="272"/>
      <c r="T1158" s="3"/>
      <c r="U1158" s="3"/>
      <c r="V1158" s="3"/>
      <c r="W1158" s="3"/>
      <c r="X1158" s="270"/>
      <c r="Y1158" s="273"/>
      <c r="Z1158" s="273"/>
      <c r="AA1158" s="273"/>
      <c r="AB1158" s="273"/>
      <c r="AC1158" s="273"/>
      <c r="AD1158" s="3"/>
      <c r="AE1158" s="3"/>
      <c r="AF1158" s="3"/>
      <c r="AG1158" s="3"/>
      <c r="AH1158" s="3"/>
      <c r="AI1158" s="3"/>
      <c r="AJ1158" s="3"/>
      <c r="AK1158" s="3"/>
      <c r="AL1158" s="270"/>
      <c r="AM1158" s="3"/>
      <c r="AN1158" s="3"/>
      <c r="AO1158" s="274"/>
      <c r="AP1158" s="274"/>
      <c r="AQ1158" s="274"/>
      <c r="AR1158" s="274"/>
      <c r="AS1158" s="274"/>
      <c r="AT1158" s="275"/>
    </row>
    <row r="1159">
      <c r="A1159" s="269"/>
      <c r="B1159" s="217"/>
      <c r="C1159" s="230"/>
      <c r="D1159" s="24"/>
      <c r="E1159" s="24"/>
      <c r="F1159" s="273" t="b">
        <v>0</v>
      </c>
      <c r="G1159" s="24"/>
      <c r="H1159" s="3"/>
      <c r="I1159" s="270"/>
      <c r="J1159" s="271"/>
      <c r="K1159" s="3"/>
      <c r="L1159" s="3"/>
      <c r="M1159" s="3"/>
      <c r="N1159" s="3"/>
      <c r="O1159" s="3"/>
      <c r="P1159" s="3"/>
      <c r="Q1159" s="3"/>
      <c r="R1159" s="3"/>
      <c r="S1159" s="272"/>
      <c r="T1159" s="3"/>
      <c r="U1159" s="3"/>
      <c r="V1159" s="3"/>
      <c r="W1159" s="3"/>
      <c r="X1159" s="270"/>
      <c r="Y1159" s="273"/>
      <c r="Z1159" s="273"/>
      <c r="AA1159" s="273"/>
      <c r="AB1159" s="273"/>
      <c r="AC1159" s="273"/>
      <c r="AD1159" s="3"/>
      <c r="AE1159" s="3"/>
      <c r="AF1159" s="3"/>
      <c r="AG1159" s="3"/>
      <c r="AH1159" s="3"/>
      <c r="AI1159" s="3"/>
      <c r="AJ1159" s="3"/>
      <c r="AK1159" s="3"/>
      <c r="AL1159" s="270"/>
      <c r="AM1159" s="3"/>
      <c r="AN1159" s="3"/>
      <c r="AO1159" s="274"/>
      <c r="AP1159" s="274"/>
      <c r="AQ1159" s="274"/>
      <c r="AR1159" s="274"/>
      <c r="AS1159" s="274"/>
      <c r="AT1159" s="275"/>
    </row>
    <row r="1160">
      <c r="A1160" s="269"/>
      <c r="B1160" s="217"/>
      <c r="C1160" s="230"/>
      <c r="D1160" s="24"/>
      <c r="E1160" s="24"/>
      <c r="F1160" s="273" t="b">
        <v>0</v>
      </c>
      <c r="G1160" s="24"/>
      <c r="H1160" s="3"/>
      <c r="I1160" s="270"/>
      <c r="J1160" s="271"/>
      <c r="K1160" s="3"/>
      <c r="L1160" s="3"/>
      <c r="M1160" s="3"/>
      <c r="N1160" s="3"/>
      <c r="O1160" s="3"/>
      <c r="P1160" s="3"/>
      <c r="Q1160" s="3"/>
      <c r="R1160" s="3"/>
      <c r="S1160" s="272"/>
      <c r="T1160" s="3"/>
      <c r="U1160" s="3"/>
      <c r="V1160" s="3"/>
      <c r="W1160" s="3"/>
      <c r="X1160" s="270"/>
      <c r="Y1160" s="273"/>
      <c r="Z1160" s="273"/>
      <c r="AA1160" s="273"/>
      <c r="AB1160" s="273"/>
      <c r="AC1160" s="273"/>
      <c r="AD1160" s="3"/>
      <c r="AE1160" s="3"/>
      <c r="AF1160" s="3"/>
      <c r="AG1160" s="3"/>
      <c r="AH1160" s="3"/>
      <c r="AI1160" s="3"/>
      <c r="AJ1160" s="3"/>
      <c r="AK1160" s="3"/>
      <c r="AL1160" s="270"/>
      <c r="AM1160" s="3"/>
      <c r="AN1160" s="3"/>
      <c r="AO1160" s="274"/>
      <c r="AP1160" s="274"/>
      <c r="AQ1160" s="274"/>
      <c r="AR1160" s="274"/>
      <c r="AS1160" s="274"/>
      <c r="AT1160" s="275"/>
    </row>
    <row r="1161">
      <c r="A1161" s="269"/>
      <c r="B1161" s="217"/>
      <c r="C1161" s="230"/>
      <c r="D1161" s="24"/>
      <c r="E1161" s="24"/>
      <c r="F1161" s="273" t="b">
        <v>0</v>
      </c>
      <c r="G1161" s="24"/>
      <c r="H1161" s="3"/>
      <c r="I1161" s="270"/>
      <c r="J1161" s="271"/>
      <c r="K1161" s="3"/>
      <c r="L1161" s="3"/>
      <c r="M1161" s="3"/>
      <c r="N1161" s="3"/>
      <c r="O1161" s="3"/>
      <c r="P1161" s="3"/>
      <c r="Q1161" s="3"/>
      <c r="R1161" s="3"/>
      <c r="S1161" s="272"/>
      <c r="T1161" s="3"/>
      <c r="U1161" s="3"/>
      <c r="V1161" s="3"/>
      <c r="W1161" s="3"/>
      <c r="X1161" s="270"/>
      <c r="Y1161" s="273"/>
      <c r="Z1161" s="273"/>
      <c r="AA1161" s="273"/>
      <c r="AB1161" s="273"/>
      <c r="AC1161" s="273"/>
      <c r="AD1161" s="3"/>
      <c r="AE1161" s="3"/>
      <c r="AF1161" s="3"/>
      <c r="AG1161" s="3"/>
      <c r="AH1161" s="3"/>
      <c r="AI1161" s="3"/>
      <c r="AJ1161" s="3"/>
      <c r="AK1161" s="3"/>
      <c r="AL1161" s="270"/>
      <c r="AM1161" s="3"/>
      <c r="AN1161" s="3"/>
      <c r="AO1161" s="274"/>
      <c r="AP1161" s="274"/>
      <c r="AQ1161" s="274"/>
      <c r="AR1161" s="274"/>
      <c r="AS1161" s="274"/>
      <c r="AT1161" s="275"/>
    </row>
    <row r="1162">
      <c r="A1162" s="269"/>
      <c r="B1162" s="217"/>
      <c r="C1162" s="230"/>
      <c r="D1162" s="24"/>
      <c r="E1162" s="24"/>
      <c r="F1162" s="273" t="b">
        <v>0</v>
      </c>
      <c r="G1162" s="24"/>
      <c r="H1162" s="3"/>
      <c r="I1162" s="270"/>
      <c r="J1162" s="271"/>
      <c r="K1162" s="3"/>
      <c r="L1162" s="3"/>
      <c r="M1162" s="3"/>
      <c r="N1162" s="3"/>
      <c r="O1162" s="3"/>
      <c r="P1162" s="3"/>
      <c r="Q1162" s="3"/>
      <c r="R1162" s="3"/>
      <c r="S1162" s="272"/>
      <c r="T1162" s="3"/>
      <c r="U1162" s="3"/>
      <c r="V1162" s="3"/>
      <c r="W1162" s="3"/>
      <c r="X1162" s="270"/>
      <c r="Y1162" s="273"/>
      <c r="Z1162" s="273"/>
      <c r="AA1162" s="273"/>
      <c r="AB1162" s="273"/>
      <c r="AC1162" s="273"/>
      <c r="AD1162" s="3"/>
      <c r="AE1162" s="3"/>
      <c r="AF1162" s="3"/>
      <c r="AG1162" s="3"/>
      <c r="AH1162" s="3"/>
      <c r="AI1162" s="3"/>
      <c r="AJ1162" s="3"/>
      <c r="AK1162" s="3"/>
      <c r="AL1162" s="270"/>
      <c r="AM1162" s="3"/>
      <c r="AN1162" s="3"/>
      <c r="AO1162" s="274"/>
      <c r="AP1162" s="274"/>
      <c r="AQ1162" s="274"/>
      <c r="AR1162" s="274"/>
      <c r="AS1162" s="274"/>
      <c r="AT1162" s="275"/>
    </row>
    <row r="1163">
      <c r="A1163" s="269"/>
      <c r="B1163" s="217"/>
      <c r="C1163" s="230"/>
      <c r="D1163" s="24"/>
      <c r="E1163" s="24"/>
      <c r="F1163" s="273" t="b">
        <v>0</v>
      </c>
      <c r="G1163" s="24"/>
      <c r="H1163" s="3"/>
      <c r="I1163" s="270"/>
      <c r="J1163" s="271"/>
      <c r="K1163" s="3"/>
      <c r="L1163" s="3"/>
      <c r="M1163" s="3"/>
      <c r="N1163" s="3"/>
      <c r="O1163" s="3"/>
      <c r="P1163" s="3"/>
      <c r="Q1163" s="3"/>
      <c r="R1163" s="3"/>
      <c r="S1163" s="272"/>
      <c r="T1163" s="3"/>
      <c r="U1163" s="3"/>
      <c r="V1163" s="3"/>
      <c r="W1163" s="3"/>
      <c r="X1163" s="270"/>
      <c r="Y1163" s="273"/>
      <c r="Z1163" s="273"/>
      <c r="AA1163" s="273"/>
      <c r="AB1163" s="273"/>
      <c r="AC1163" s="273"/>
      <c r="AD1163" s="3"/>
      <c r="AE1163" s="3"/>
      <c r="AF1163" s="3"/>
      <c r="AG1163" s="3"/>
      <c r="AH1163" s="3"/>
      <c r="AI1163" s="3"/>
      <c r="AJ1163" s="3"/>
      <c r="AK1163" s="3"/>
      <c r="AL1163" s="270"/>
      <c r="AM1163" s="3"/>
      <c r="AN1163" s="3"/>
      <c r="AO1163" s="274"/>
      <c r="AP1163" s="274"/>
      <c r="AQ1163" s="274"/>
      <c r="AR1163" s="274"/>
      <c r="AS1163" s="274"/>
      <c r="AT1163" s="275"/>
    </row>
    <row r="1164">
      <c r="A1164" s="269"/>
      <c r="B1164" s="217"/>
      <c r="C1164" s="230"/>
      <c r="D1164" s="24"/>
      <c r="E1164" s="24"/>
      <c r="F1164" s="273" t="b">
        <v>0</v>
      </c>
      <c r="G1164" s="24"/>
      <c r="H1164" s="3"/>
      <c r="I1164" s="270"/>
      <c r="J1164" s="271"/>
      <c r="K1164" s="3"/>
      <c r="L1164" s="3"/>
      <c r="M1164" s="3"/>
      <c r="N1164" s="3"/>
      <c r="O1164" s="3"/>
      <c r="P1164" s="3"/>
      <c r="Q1164" s="3"/>
      <c r="R1164" s="3"/>
      <c r="S1164" s="272"/>
      <c r="T1164" s="3"/>
      <c r="U1164" s="3"/>
      <c r="V1164" s="3"/>
      <c r="W1164" s="3"/>
      <c r="X1164" s="270"/>
      <c r="Y1164" s="273"/>
      <c r="Z1164" s="273"/>
      <c r="AA1164" s="273"/>
      <c r="AB1164" s="273"/>
      <c r="AC1164" s="273"/>
      <c r="AD1164" s="3"/>
      <c r="AE1164" s="3"/>
      <c r="AF1164" s="3"/>
      <c r="AG1164" s="3"/>
      <c r="AH1164" s="3"/>
      <c r="AI1164" s="3"/>
      <c r="AJ1164" s="3"/>
      <c r="AK1164" s="3"/>
      <c r="AL1164" s="270"/>
      <c r="AM1164" s="3"/>
      <c r="AN1164" s="3"/>
      <c r="AO1164" s="274"/>
      <c r="AP1164" s="274"/>
      <c r="AQ1164" s="274"/>
      <c r="AR1164" s="274"/>
      <c r="AS1164" s="274"/>
      <c r="AT1164" s="275"/>
    </row>
    <row r="1165">
      <c r="A1165" s="269"/>
      <c r="B1165" s="217"/>
      <c r="C1165" s="230"/>
      <c r="D1165" s="24"/>
      <c r="E1165" s="24"/>
      <c r="F1165" s="273" t="b">
        <v>0</v>
      </c>
      <c r="G1165" s="24"/>
      <c r="H1165" s="3"/>
      <c r="I1165" s="270"/>
      <c r="J1165" s="271"/>
      <c r="K1165" s="3"/>
      <c r="L1165" s="3"/>
      <c r="M1165" s="3"/>
      <c r="N1165" s="3"/>
      <c r="O1165" s="3"/>
      <c r="P1165" s="3"/>
      <c r="Q1165" s="3"/>
      <c r="R1165" s="3"/>
      <c r="S1165" s="272"/>
      <c r="T1165" s="3"/>
      <c r="U1165" s="3"/>
      <c r="V1165" s="3"/>
      <c r="W1165" s="3"/>
      <c r="X1165" s="270"/>
      <c r="Y1165" s="273"/>
      <c r="Z1165" s="273"/>
      <c r="AA1165" s="273"/>
      <c r="AB1165" s="273"/>
      <c r="AC1165" s="273"/>
      <c r="AD1165" s="3"/>
      <c r="AE1165" s="3"/>
      <c r="AF1165" s="3"/>
      <c r="AG1165" s="3"/>
      <c r="AH1165" s="3"/>
      <c r="AI1165" s="3"/>
      <c r="AJ1165" s="3"/>
      <c r="AK1165" s="3"/>
      <c r="AL1165" s="270"/>
      <c r="AM1165" s="3"/>
      <c r="AN1165" s="3"/>
      <c r="AO1165" s="274"/>
      <c r="AP1165" s="274"/>
      <c r="AQ1165" s="274"/>
      <c r="AR1165" s="274"/>
      <c r="AS1165" s="274"/>
      <c r="AT1165" s="275"/>
    </row>
    <row r="1166">
      <c r="A1166" s="269"/>
      <c r="B1166" s="217"/>
      <c r="C1166" s="230"/>
      <c r="D1166" s="24"/>
      <c r="E1166" s="24"/>
      <c r="F1166" s="273" t="b">
        <v>0</v>
      </c>
      <c r="G1166" s="24"/>
      <c r="H1166" s="3"/>
      <c r="I1166" s="270"/>
      <c r="J1166" s="271"/>
      <c r="K1166" s="3"/>
      <c r="L1166" s="3"/>
      <c r="M1166" s="3"/>
      <c r="N1166" s="3"/>
      <c r="O1166" s="3"/>
      <c r="P1166" s="3"/>
      <c r="Q1166" s="3"/>
      <c r="R1166" s="3"/>
      <c r="S1166" s="272"/>
      <c r="T1166" s="3"/>
      <c r="U1166" s="3"/>
      <c r="V1166" s="3"/>
      <c r="W1166" s="3"/>
      <c r="X1166" s="270"/>
      <c r="Y1166" s="273"/>
      <c r="Z1166" s="273"/>
      <c r="AA1166" s="273"/>
      <c r="AB1166" s="273"/>
      <c r="AC1166" s="273"/>
      <c r="AD1166" s="3"/>
      <c r="AE1166" s="3"/>
      <c r="AF1166" s="3"/>
      <c r="AG1166" s="3"/>
      <c r="AH1166" s="3"/>
      <c r="AI1166" s="3"/>
      <c r="AJ1166" s="3"/>
      <c r="AK1166" s="3"/>
      <c r="AL1166" s="270"/>
      <c r="AM1166" s="3"/>
      <c r="AN1166" s="3"/>
      <c r="AO1166" s="274"/>
      <c r="AP1166" s="274"/>
      <c r="AQ1166" s="274"/>
      <c r="AR1166" s="274"/>
      <c r="AS1166" s="274"/>
      <c r="AT1166" s="275"/>
    </row>
    <row r="1167">
      <c r="A1167" s="269"/>
      <c r="B1167" s="217"/>
      <c r="C1167" s="230"/>
      <c r="D1167" s="24"/>
      <c r="E1167" s="24"/>
      <c r="F1167" s="273" t="b">
        <v>0</v>
      </c>
      <c r="G1167" s="24"/>
      <c r="H1167" s="3"/>
      <c r="I1167" s="270"/>
      <c r="J1167" s="271"/>
      <c r="K1167" s="3"/>
      <c r="L1167" s="3"/>
      <c r="M1167" s="3"/>
      <c r="N1167" s="3"/>
      <c r="O1167" s="3"/>
      <c r="P1167" s="3"/>
      <c r="Q1167" s="3"/>
      <c r="R1167" s="3"/>
      <c r="S1167" s="272"/>
      <c r="T1167" s="3"/>
      <c r="U1167" s="3"/>
      <c r="V1167" s="3"/>
      <c r="W1167" s="3"/>
      <c r="X1167" s="270"/>
      <c r="Y1167" s="273"/>
      <c r="Z1167" s="273"/>
      <c r="AA1167" s="273"/>
      <c r="AB1167" s="273"/>
      <c r="AC1167" s="273"/>
      <c r="AD1167" s="3"/>
      <c r="AE1167" s="3"/>
      <c r="AF1167" s="3"/>
      <c r="AG1167" s="3"/>
      <c r="AH1167" s="3"/>
      <c r="AI1167" s="3"/>
      <c r="AJ1167" s="3"/>
      <c r="AK1167" s="3"/>
      <c r="AL1167" s="270"/>
      <c r="AM1167" s="3"/>
      <c r="AN1167" s="3"/>
      <c r="AO1167" s="274"/>
      <c r="AP1167" s="274"/>
      <c r="AQ1167" s="274"/>
      <c r="AR1167" s="274"/>
      <c r="AS1167" s="274"/>
      <c r="AT1167" s="275"/>
    </row>
    <row r="1168">
      <c r="A1168" s="269"/>
      <c r="B1168" s="217"/>
      <c r="C1168" s="230"/>
      <c r="D1168" s="24"/>
      <c r="E1168" s="24"/>
      <c r="F1168" s="273" t="b">
        <v>0</v>
      </c>
      <c r="G1168" s="24"/>
      <c r="H1168" s="3"/>
      <c r="I1168" s="270"/>
      <c r="J1168" s="271"/>
      <c r="K1168" s="3"/>
      <c r="L1168" s="3"/>
      <c r="M1168" s="3"/>
      <c r="N1168" s="3"/>
      <c r="O1168" s="3"/>
      <c r="P1168" s="3"/>
      <c r="Q1168" s="3"/>
      <c r="R1168" s="3"/>
      <c r="S1168" s="272"/>
      <c r="T1168" s="3"/>
      <c r="U1168" s="3"/>
      <c r="V1168" s="3"/>
      <c r="W1168" s="3"/>
      <c r="X1168" s="270"/>
      <c r="Y1168" s="273"/>
      <c r="Z1168" s="273"/>
      <c r="AA1168" s="273"/>
      <c r="AB1168" s="273"/>
      <c r="AC1168" s="273"/>
      <c r="AD1168" s="3"/>
      <c r="AE1168" s="3"/>
      <c r="AF1168" s="3"/>
      <c r="AG1168" s="3"/>
      <c r="AH1168" s="3"/>
      <c r="AI1168" s="3"/>
      <c r="AJ1168" s="3"/>
      <c r="AK1168" s="3"/>
      <c r="AL1168" s="270"/>
      <c r="AM1168" s="3"/>
      <c r="AN1168" s="3"/>
      <c r="AO1168" s="274"/>
      <c r="AP1168" s="274"/>
      <c r="AQ1168" s="274"/>
      <c r="AR1168" s="274"/>
      <c r="AS1168" s="274"/>
      <c r="AT1168" s="275"/>
    </row>
    <row r="1169">
      <c r="A1169" s="269"/>
      <c r="B1169" s="217"/>
      <c r="C1169" s="230"/>
      <c r="D1169" s="24"/>
      <c r="E1169" s="24"/>
      <c r="F1169" s="273" t="b">
        <v>0</v>
      </c>
      <c r="G1169" s="24"/>
      <c r="H1169" s="3"/>
      <c r="I1169" s="270"/>
      <c r="J1169" s="271"/>
      <c r="K1169" s="3"/>
      <c r="L1169" s="3"/>
      <c r="M1169" s="3"/>
      <c r="N1169" s="3"/>
      <c r="O1169" s="3"/>
      <c r="P1169" s="3"/>
      <c r="Q1169" s="3"/>
      <c r="R1169" s="3"/>
      <c r="S1169" s="272"/>
      <c r="T1169" s="3"/>
      <c r="U1169" s="3"/>
      <c r="V1169" s="3"/>
      <c r="W1169" s="3"/>
      <c r="X1169" s="270"/>
      <c r="Y1169" s="273"/>
      <c r="Z1169" s="273"/>
      <c r="AA1169" s="273"/>
      <c r="AB1169" s="273"/>
      <c r="AC1169" s="273"/>
      <c r="AD1169" s="3"/>
      <c r="AE1169" s="3"/>
      <c r="AF1169" s="3"/>
      <c r="AG1169" s="3"/>
      <c r="AH1169" s="3"/>
      <c r="AI1169" s="3"/>
      <c r="AJ1169" s="3"/>
      <c r="AK1169" s="3"/>
      <c r="AL1169" s="270"/>
      <c r="AM1169" s="3"/>
      <c r="AN1169" s="3"/>
      <c r="AO1169" s="274"/>
      <c r="AP1169" s="274"/>
      <c r="AQ1169" s="274"/>
      <c r="AR1169" s="274"/>
      <c r="AS1169" s="274"/>
      <c r="AT1169" s="275"/>
    </row>
    <row r="1170">
      <c r="A1170" s="269"/>
      <c r="B1170" s="217"/>
      <c r="C1170" s="230"/>
      <c r="D1170" s="24"/>
      <c r="E1170" s="24"/>
      <c r="F1170" s="273" t="b">
        <v>0</v>
      </c>
      <c r="G1170" s="24"/>
      <c r="H1170" s="3"/>
      <c r="I1170" s="270"/>
      <c r="J1170" s="271"/>
      <c r="K1170" s="3"/>
      <c r="L1170" s="3"/>
      <c r="M1170" s="3"/>
      <c r="N1170" s="3"/>
      <c r="O1170" s="3"/>
      <c r="P1170" s="3"/>
      <c r="Q1170" s="3"/>
      <c r="R1170" s="3"/>
      <c r="S1170" s="272"/>
      <c r="T1170" s="3"/>
      <c r="U1170" s="3"/>
      <c r="V1170" s="3"/>
      <c r="W1170" s="3"/>
      <c r="X1170" s="270"/>
      <c r="Y1170" s="273"/>
      <c r="Z1170" s="273"/>
      <c r="AA1170" s="273"/>
      <c r="AB1170" s="273"/>
      <c r="AC1170" s="273"/>
      <c r="AD1170" s="3"/>
      <c r="AE1170" s="3"/>
      <c r="AF1170" s="3"/>
      <c r="AG1170" s="3"/>
      <c r="AH1170" s="3"/>
      <c r="AI1170" s="3"/>
      <c r="AJ1170" s="3"/>
      <c r="AK1170" s="3"/>
      <c r="AL1170" s="270"/>
      <c r="AM1170" s="3"/>
      <c r="AN1170" s="3"/>
      <c r="AO1170" s="274"/>
      <c r="AP1170" s="274"/>
      <c r="AQ1170" s="274"/>
      <c r="AR1170" s="274"/>
      <c r="AS1170" s="274"/>
      <c r="AT1170" s="275"/>
    </row>
    <row r="1171">
      <c r="A1171" s="269"/>
      <c r="B1171" s="217"/>
      <c r="C1171" s="230"/>
      <c r="D1171" s="24"/>
      <c r="E1171" s="24"/>
      <c r="F1171" s="273" t="b">
        <v>0</v>
      </c>
      <c r="G1171" s="24"/>
      <c r="H1171" s="3"/>
      <c r="I1171" s="270"/>
      <c r="J1171" s="271"/>
      <c r="K1171" s="3"/>
      <c r="L1171" s="3"/>
      <c r="M1171" s="3"/>
      <c r="N1171" s="3"/>
      <c r="O1171" s="3"/>
      <c r="P1171" s="3"/>
      <c r="Q1171" s="3"/>
      <c r="R1171" s="3"/>
      <c r="S1171" s="272"/>
      <c r="T1171" s="3"/>
      <c r="U1171" s="3"/>
      <c r="V1171" s="3"/>
      <c r="W1171" s="3"/>
      <c r="X1171" s="270"/>
      <c r="Y1171" s="273"/>
      <c r="Z1171" s="273"/>
      <c r="AA1171" s="273"/>
      <c r="AB1171" s="273"/>
      <c r="AC1171" s="273"/>
      <c r="AD1171" s="3"/>
      <c r="AE1171" s="3"/>
      <c r="AF1171" s="3"/>
      <c r="AG1171" s="3"/>
      <c r="AH1171" s="3"/>
      <c r="AI1171" s="3"/>
      <c r="AJ1171" s="3"/>
      <c r="AK1171" s="3"/>
      <c r="AL1171" s="270"/>
      <c r="AM1171" s="3"/>
      <c r="AN1171" s="3"/>
      <c r="AO1171" s="274"/>
      <c r="AP1171" s="274"/>
      <c r="AQ1171" s="274"/>
      <c r="AR1171" s="274"/>
      <c r="AS1171" s="274"/>
      <c r="AT1171" s="275"/>
    </row>
    <row r="1172">
      <c r="A1172" s="269"/>
      <c r="B1172" s="217"/>
      <c r="C1172" s="230"/>
      <c r="D1172" s="24"/>
      <c r="E1172" s="24"/>
      <c r="F1172" s="273" t="b">
        <v>0</v>
      </c>
      <c r="G1172" s="24"/>
      <c r="H1172" s="3"/>
      <c r="I1172" s="270"/>
      <c r="J1172" s="271"/>
      <c r="K1172" s="3"/>
      <c r="L1172" s="3"/>
      <c r="M1172" s="3"/>
      <c r="N1172" s="3"/>
      <c r="O1172" s="3"/>
      <c r="P1172" s="3"/>
      <c r="Q1172" s="3"/>
      <c r="R1172" s="3"/>
      <c r="S1172" s="272"/>
      <c r="T1172" s="3"/>
      <c r="U1172" s="3"/>
      <c r="V1172" s="3"/>
      <c r="W1172" s="3"/>
      <c r="X1172" s="270"/>
      <c r="Y1172" s="273"/>
      <c r="Z1172" s="273"/>
      <c r="AA1172" s="273"/>
      <c r="AB1172" s="273"/>
      <c r="AC1172" s="273"/>
      <c r="AD1172" s="3"/>
      <c r="AE1172" s="3"/>
      <c r="AF1172" s="3"/>
      <c r="AG1172" s="3"/>
      <c r="AH1172" s="3"/>
      <c r="AI1172" s="3"/>
      <c r="AJ1172" s="3"/>
      <c r="AK1172" s="3"/>
      <c r="AL1172" s="270"/>
      <c r="AM1172" s="3"/>
      <c r="AN1172" s="3"/>
      <c r="AO1172" s="274"/>
      <c r="AP1172" s="274"/>
      <c r="AQ1172" s="274"/>
      <c r="AR1172" s="274"/>
      <c r="AS1172" s="274"/>
      <c r="AT1172" s="275"/>
    </row>
    <row r="1173">
      <c r="A1173" s="269"/>
      <c r="B1173" s="217"/>
      <c r="C1173" s="230"/>
      <c r="D1173" s="24"/>
      <c r="E1173" s="24"/>
      <c r="F1173" s="273" t="b">
        <v>0</v>
      </c>
      <c r="G1173" s="24"/>
      <c r="H1173" s="3"/>
      <c r="I1173" s="270"/>
      <c r="J1173" s="271"/>
      <c r="K1173" s="3"/>
      <c r="L1173" s="3"/>
      <c r="M1173" s="3"/>
      <c r="N1173" s="3"/>
      <c r="O1173" s="3"/>
      <c r="P1173" s="3"/>
      <c r="Q1173" s="3"/>
      <c r="R1173" s="3"/>
      <c r="S1173" s="272"/>
      <c r="T1173" s="3"/>
      <c r="U1173" s="3"/>
      <c r="V1173" s="3"/>
      <c r="W1173" s="3"/>
      <c r="X1173" s="270"/>
      <c r="Y1173" s="273"/>
      <c r="Z1173" s="273"/>
      <c r="AA1173" s="273"/>
      <c r="AB1173" s="273"/>
      <c r="AC1173" s="273"/>
      <c r="AD1173" s="3"/>
      <c r="AE1173" s="3"/>
      <c r="AF1173" s="3"/>
      <c r="AG1173" s="3"/>
      <c r="AH1173" s="3"/>
      <c r="AI1173" s="3"/>
      <c r="AJ1173" s="3"/>
      <c r="AK1173" s="3"/>
      <c r="AL1173" s="270"/>
      <c r="AM1173" s="3"/>
      <c r="AN1173" s="3"/>
      <c r="AO1173" s="274"/>
      <c r="AP1173" s="274"/>
      <c r="AQ1173" s="274"/>
      <c r="AR1173" s="274"/>
      <c r="AS1173" s="274"/>
      <c r="AT1173" s="275"/>
    </row>
    <row r="1174">
      <c r="A1174" s="269"/>
      <c r="B1174" s="217"/>
      <c r="C1174" s="230"/>
      <c r="D1174" s="24"/>
      <c r="E1174" s="24"/>
      <c r="F1174" s="273" t="b">
        <v>0</v>
      </c>
      <c r="G1174" s="24"/>
      <c r="H1174" s="3"/>
      <c r="I1174" s="270"/>
      <c r="J1174" s="271"/>
      <c r="K1174" s="3"/>
      <c r="L1174" s="3"/>
      <c r="M1174" s="3"/>
      <c r="N1174" s="3"/>
      <c r="O1174" s="3"/>
      <c r="P1174" s="3"/>
      <c r="Q1174" s="3"/>
      <c r="R1174" s="3"/>
      <c r="S1174" s="272"/>
      <c r="T1174" s="3"/>
      <c r="U1174" s="3"/>
      <c r="V1174" s="3"/>
      <c r="W1174" s="3"/>
      <c r="X1174" s="270"/>
      <c r="Y1174" s="273"/>
      <c r="Z1174" s="273"/>
      <c r="AA1174" s="273"/>
      <c r="AB1174" s="273"/>
      <c r="AC1174" s="273"/>
      <c r="AD1174" s="3"/>
      <c r="AE1174" s="3"/>
      <c r="AF1174" s="3"/>
      <c r="AG1174" s="3"/>
      <c r="AH1174" s="3"/>
      <c r="AI1174" s="3"/>
      <c r="AJ1174" s="3"/>
      <c r="AK1174" s="3"/>
      <c r="AL1174" s="270"/>
      <c r="AM1174" s="3"/>
      <c r="AN1174" s="3"/>
      <c r="AO1174" s="274"/>
      <c r="AP1174" s="274"/>
      <c r="AQ1174" s="274"/>
      <c r="AR1174" s="274"/>
      <c r="AS1174" s="274"/>
      <c r="AT1174" s="275"/>
    </row>
    <row r="1175">
      <c r="A1175" s="269"/>
      <c r="B1175" s="217"/>
      <c r="C1175" s="230"/>
      <c r="D1175" s="24"/>
      <c r="E1175" s="24"/>
      <c r="F1175" s="273" t="b">
        <v>0</v>
      </c>
      <c r="G1175" s="24"/>
      <c r="H1175" s="3"/>
      <c r="I1175" s="270"/>
      <c r="J1175" s="271"/>
      <c r="K1175" s="3"/>
      <c r="L1175" s="3"/>
      <c r="M1175" s="3"/>
      <c r="N1175" s="3"/>
      <c r="O1175" s="3"/>
      <c r="P1175" s="3"/>
      <c r="Q1175" s="3"/>
      <c r="R1175" s="3"/>
      <c r="S1175" s="272"/>
      <c r="T1175" s="3"/>
      <c r="U1175" s="3"/>
      <c r="V1175" s="3"/>
      <c r="W1175" s="3"/>
      <c r="X1175" s="270"/>
      <c r="Y1175" s="273"/>
      <c r="Z1175" s="273"/>
      <c r="AA1175" s="273"/>
      <c r="AB1175" s="273"/>
      <c r="AC1175" s="273"/>
      <c r="AD1175" s="3"/>
      <c r="AE1175" s="3"/>
      <c r="AF1175" s="3"/>
      <c r="AG1175" s="3"/>
      <c r="AH1175" s="3"/>
      <c r="AI1175" s="3"/>
      <c r="AJ1175" s="3"/>
      <c r="AK1175" s="3"/>
      <c r="AL1175" s="270"/>
      <c r="AM1175" s="3"/>
      <c r="AN1175" s="3"/>
      <c r="AO1175" s="274"/>
      <c r="AP1175" s="274"/>
      <c r="AQ1175" s="274"/>
      <c r="AR1175" s="274"/>
      <c r="AS1175" s="274"/>
      <c r="AT1175" s="275"/>
    </row>
    <row r="1176">
      <c r="A1176" s="269"/>
      <c r="B1176" s="217"/>
      <c r="C1176" s="230"/>
      <c r="D1176" s="24"/>
      <c r="E1176" s="24"/>
      <c r="F1176" s="273" t="b">
        <v>0</v>
      </c>
      <c r="G1176" s="24"/>
      <c r="H1176" s="3"/>
      <c r="I1176" s="270"/>
      <c r="J1176" s="271"/>
      <c r="K1176" s="3"/>
      <c r="L1176" s="3"/>
      <c r="M1176" s="3"/>
      <c r="N1176" s="3"/>
      <c r="O1176" s="3"/>
      <c r="P1176" s="3"/>
      <c r="Q1176" s="3"/>
      <c r="R1176" s="3"/>
      <c r="S1176" s="272"/>
      <c r="T1176" s="3"/>
      <c r="U1176" s="3"/>
      <c r="V1176" s="3"/>
      <c r="W1176" s="3"/>
      <c r="X1176" s="270"/>
      <c r="Y1176" s="273"/>
      <c r="Z1176" s="273"/>
      <c r="AA1176" s="273"/>
      <c r="AB1176" s="273"/>
      <c r="AC1176" s="273"/>
      <c r="AD1176" s="3"/>
      <c r="AE1176" s="3"/>
      <c r="AF1176" s="3"/>
      <c r="AG1176" s="3"/>
      <c r="AH1176" s="3"/>
      <c r="AI1176" s="3"/>
      <c r="AJ1176" s="3"/>
      <c r="AK1176" s="3"/>
      <c r="AL1176" s="270"/>
      <c r="AM1176" s="3"/>
      <c r="AN1176" s="3"/>
      <c r="AO1176" s="274"/>
      <c r="AP1176" s="274"/>
      <c r="AQ1176" s="274"/>
      <c r="AR1176" s="274"/>
      <c r="AS1176" s="274"/>
      <c r="AT1176" s="275"/>
    </row>
    <row r="1177">
      <c r="A1177" s="269"/>
      <c r="B1177" s="217"/>
      <c r="C1177" s="230"/>
      <c r="D1177" s="24"/>
      <c r="E1177" s="24"/>
      <c r="F1177" s="273" t="b">
        <v>0</v>
      </c>
      <c r="G1177" s="24"/>
      <c r="H1177" s="3"/>
      <c r="I1177" s="270"/>
      <c r="J1177" s="271"/>
      <c r="K1177" s="3"/>
      <c r="L1177" s="3"/>
      <c r="M1177" s="3"/>
      <c r="N1177" s="3"/>
      <c r="O1177" s="3"/>
      <c r="P1177" s="3"/>
      <c r="Q1177" s="3"/>
      <c r="R1177" s="3"/>
      <c r="S1177" s="272"/>
      <c r="T1177" s="3"/>
      <c r="U1177" s="3"/>
      <c r="V1177" s="3"/>
      <c r="W1177" s="3"/>
      <c r="X1177" s="270"/>
      <c r="Y1177" s="273"/>
      <c r="Z1177" s="273"/>
      <c r="AA1177" s="273"/>
      <c r="AB1177" s="273"/>
      <c r="AC1177" s="273"/>
      <c r="AD1177" s="3"/>
      <c r="AE1177" s="3"/>
      <c r="AF1177" s="3"/>
      <c r="AG1177" s="3"/>
      <c r="AH1177" s="3"/>
      <c r="AI1177" s="3"/>
      <c r="AJ1177" s="3"/>
      <c r="AK1177" s="3"/>
      <c r="AL1177" s="270"/>
      <c r="AM1177" s="3"/>
      <c r="AN1177" s="3"/>
      <c r="AO1177" s="274"/>
      <c r="AP1177" s="274"/>
      <c r="AQ1177" s="274"/>
      <c r="AR1177" s="274"/>
      <c r="AS1177" s="274"/>
      <c r="AT1177" s="275"/>
    </row>
    <row r="1178">
      <c r="A1178" s="269"/>
      <c r="B1178" s="217"/>
      <c r="C1178" s="230"/>
      <c r="D1178" s="24"/>
      <c r="E1178" s="24"/>
      <c r="F1178" s="273" t="b">
        <v>0</v>
      </c>
      <c r="G1178" s="24"/>
      <c r="H1178" s="3"/>
      <c r="I1178" s="270"/>
      <c r="J1178" s="271"/>
      <c r="K1178" s="3"/>
      <c r="L1178" s="3"/>
      <c r="M1178" s="3"/>
      <c r="N1178" s="3"/>
      <c r="O1178" s="3"/>
      <c r="P1178" s="3"/>
      <c r="Q1178" s="3"/>
      <c r="R1178" s="3"/>
      <c r="S1178" s="272"/>
      <c r="T1178" s="3"/>
      <c r="U1178" s="3"/>
      <c r="V1178" s="3"/>
      <c r="W1178" s="3"/>
      <c r="X1178" s="270"/>
      <c r="Y1178" s="273"/>
      <c r="Z1178" s="273"/>
      <c r="AA1178" s="273"/>
      <c r="AB1178" s="273"/>
      <c r="AC1178" s="273"/>
      <c r="AD1178" s="3"/>
      <c r="AE1178" s="3"/>
      <c r="AF1178" s="3"/>
      <c r="AG1178" s="3"/>
      <c r="AH1178" s="3"/>
      <c r="AI1178" s="3"/>
      <c r="AJ1178" s="3"/>
      <c r="AK1178" s="3"/>
      <c r="AL1178" s="270"/>
      <c r="AM1178" s="3"/>
      <c r="AN1178" s="3"/>
      <c r="AO1178" s="274"/>
      <c r="AP1178" s="274"/>
      <c r="AQ1178" s="274"/>
      <c r="AR1178" s="274"/>
      <c r="AS1178" s="274"/>
      <c r="AT1178" s="275"/>
    </row>
    <row r="1179">
      <c r="A1179" s="269"/>
      <c r="B1179" s="217"/>
      <c r="C1179" s="230"/>
      <c r="D1179" s="24"/>
      <c r="E1179" s="24"/>
      <c r="F1179" s="273" t="b">
        <v>0</v>
      </c>
      <c r="G1179" s="24"/>
      <c r="H1179" s="3"/>
      <c r="I1179" s="270"/>
      <c r="J1179" s="271"/>
      <c r="K1179" s="3"/>
      <c r="L1179" s="3"/>
      <c r="M1179" s="3"/>
      <c r="N1179" s="3"/>
      <c r="O1179" s="3"/>
      <c r="P1179" s="3"/>
      <c r="Q1179" s="3"/>
      <c r="R1179" s="3"/>
      <c r="S1179" s="272"/>
      <c r="T1179" s="3"/>
      <c r="U1179" s="3"/>
      <c r="V1179" s="3"/>
      <c r="W1179" s="3"/>
      <c r="X1179" s="270"/>
      <c r="Y1179" s="273"/>
      <c r="Z1179" s="273"/>
      <c r="AA1179" s="273"/>
      <c r="AB1179" s="273"/>
      <c r="AC1179" s="273"/>
      <c r="AD1179" s="3"/>
      <c r="AE1179" s="3"/>
      <c r="AF1179" s="3"/>
      <c r="AG1179" s="3"/>
      <c r="AH1179" s="3"/>
      <c r="AI1179" s="3"/>
      <c r="AJ1179" s="3"/>
      <c r="AK1179" s="3"/>
      <c r="AL1179" s="270"/>
      <c r="AM1179" s="3"/>
      <c r="AN1179" s="3"/>
      <c r="AO1179" s="274"/>
      <c r="AP1179" s="274"/>
      <c r="AQ1179" s="274"/>
      <c r="AR1179" s="274"/>
      <c r="AS1179" s="274"/>
      <c r="AT1179" s="275"/>
    </row>
    <row r="1180">
      <c r="A1180" s="269"/>
      <c r="B1180" s="217"/>
      <c r="C1180" s="230"/>
      <c r="D1180" s="24"/>
      <c r="E1180" s="24"/>
      <c r="F1180" s="273" t="b">
        <v>0</v>
      </c>
      <c r="G1180" s="24"/>
      <c r="H1180" s="3"/>
      <c r="I1180" s="270"/>
      <c r="J1180" s="271"/>
      <c r="K1180" s="3"/>
      <c r="L1180" s="3"/>
      <c r="M1180" s="3"/>
      <c r="N1180" s="3"/>
      <c r="O1180" s="3"/>
      <c r="P1180" s="3"/>
      <c r="Q1180" s="3"/>
      <c r="R1180" s="3"/>
      <c r="S1180" s="272"/>
      <c r="T1180" s="3"/>
      <c r="U1180" s="3"/>
      <c r="V1180" s="3"/>
      <c r="W1180" s="3"/>
      <c r="X1180" s="270"/>
      <c r="Y1180" s="273"/>
      <c r="Z1180" s="273"/>
      <c r="AA1180" s="273"/>
      <c r="AB1180" s="273"/>
      <c r="AC1180" s="273"/>
      <c r="AD1180" s="3"/>
      <c r="AE1180" s="3"/>
      <c r="AF1180" s="3"/>
      <c r="AG1180" s="3"/>
      <c r="AH1180" s="3"/>
      <c r="AI1180" s="3"/>
      <c r="AJ1180" s="3"/>
      <c r="AK1180" s="3"/>
      <c r="AL1180" s="270"/>
      <c r="AM1180" s="3"/>
      <c r="AN1180" s="3"/>
      <c r="AO1180" s="274"/>
      <c r="AP1180" s="274"/>
      <c r="AQ1180" s="274"/>
      <c r="AR1180" s="274"/>
      <c r="AS1180" s="274"/>
      <c r="AT1180" s="275"/>
    </row>
    <row r="1181">
      <c r="A1181" s="269"/>
      <c r="B1181" s="217"/>
      <c r="C1181" s="230"/>
      <c r="D1181" s="24"/>
      <c r="E1181" s="24"/>
      <c r="F1181" s="273" t="b">
        <v>0</v>
      </c>
      <c r="G1181" s="24"/>
      <c r="H1181" s="3"/>
      <c r="I1181" s="270"/>
      <c r="J1181" s="271"/>
      <c r="K1181" s="3"/>
      <c r="L1181" s="3"/>
      <c r="M1181" s="3"/>
      <c r="N1181" s="3"/>
      <c r="O1181" s="3"/>
      <c r="P1181" s="3"/>
      <c r="Q1181" s="3"/>
      <c r="R1181" s="3"/>
      <c r="S1181" s="272"/>
      <c r="T1181" s="3"/>
      <c r="U1181" s="3"/>
      <c r="V1181" s="3"/>
      <c r="W1181" s="3"/>
      <c r="X1181" s="270"/>
      <c r="Y1181" s="273"/>
      <c r="Z1181" s="273"/>
      <c r="AA1181" s="273"/>
      <c r="AB1181" s="273"/>
      <c r="AC1181" s="273"/>
      <c r="AD1181" s="3"/>
      <c r="AE1181" s="3"/>
      <c r="AF1181" s="3"/>
      <c r="AG1181" s="3"/>
      <c r="AH1181" s="3"/>
      <c r="AI1181" s="3"/>
      <c r="AJ1181" s="3"/>
      <c r="AK1181" s="3"/>
      <c r="AL1181" s="270"/>
      <c r="AM1181" s="3"/>
      <c r="AN1181" s="3"/>
      <c r="AO1181" s="274"/>
      <c r="AP1181" s="274"/>
      <c r="AQ1181" s="274"/>
      <c r="AR1181" s="274"/>
      <c r="AS1181" s="274"/>
      <c r="AT1181" s="275"/>
    </row>
    <row r="1182">
      <c r="A1182" s="269"/>
      <c r="B1182" s="217"/>
      <c r="C1182" s="230"/>
      <c r="D1182" s="24"/>
      <c r="E1182" s="24"/>
      <c r="F1182" s="273" t="b">
        <v>0</v>
      </c>
      <c r="G1182" s="24"/>
      <c r="H1182" s="3"/>
      <c r="I1182" s="270"/>
      <c r="J1182" s="271"/>
      <c r="K1182" s="3"/>
      <c r="L1182" s="3"/>
      <c r="M1182" s="3"/>
      <c r="N1182" s="3"/>
      <c r="O1182" s="3"/>
      <c r="P1182" s="3"/>
      <c r="Q1182" s="3"/>
      <c r="R1182" s="3"/>
      <c r="S1182" s="272"/>
      <c r="T1182" s="3"/>
      <c r="U1182" s="3"/>
      <c r="V1182" s="3"/>
      <c r="W1182" s="3"/>
      <c r="X1182" s="270"/>
      <c r="Y1182" s="273"/>
      <c r="Z1182" s="273"/>
      <c r="AA1182" s="273"/>
      <c r="AB1182" s="273"/>
      <c r="AC1182" s="273"/>
      <c r="AD1182" s="3"/>
      <c r="AE1182" s="3"/>
      <c r="AF1182" s="3"/>
      <c r="AG1182" s="3"/>
      <c r="AH1182" s="3"/>
      <c r="AI1182" s="3"/>
      <c r="AJ1182" s="3"/>
      <c r="AK1182" s="3"/>
      <c r="AL1182" s="270"/>
      <c r="AM1182" s="3"/>
      <c r="AN1182" s="3"/>
      <c r="AO1182" s="274"/>
      <c r="AP1182" s="274"/>
      <c r="AQ1182" s="274"/>
      <c r="AR1182" s="274"/>
      <c r="AS1182" s="274"/>
      <c r="AT1182" s="275"/>
    </row>
    <row r="1183">
      <c r="A1183" s="269"/>
      <c r="B1183" s="217"/>
      <c r="C1183" s="230"/>
      <c r="D1183" s="24"/>
      <c r="E1183" s="24"/>
      <c r="F1183" s="273" t="b">
        <v>0</v>
      </c>
      <c r="G1183" s="24"/>
      <c r="H1183" s="3"/>
      <c r="I1183" s="270"/>
      <c r="J1183" s="271"/>
      <c r="K1183" s="3"/>
      <c r="L1183" s="3"/>
      <c r="M1183" s="3"/>
      <c r="N1183" s="3"/>
      <c r="O1183" s="3"/>
      <c r="P1183" s="3"/>
      <c r="Q1183" s="3"/>
      <c r="R1183" s="3"/>
      <c r="S1183" s="272"/>
      <c r="T1183" s="3"/>
      <c r="U1183" s="3"/>
      <c r="V1183" s="3"/>
      <c r="W1183" s="3"/>
      <c r="X1183" s="270"/>
      <c r="Y1183" s="273"/>
      <c r="Z1183" s="273"/>
      <c r="AA1183" s="273"/>
      <c r="AB1183" s="273"/>
      <c r="AC1183" s="273"/>
      <c r="AD1183" s="3"/>
      <c r="AE1183" s="3"/>
      <c r="AF1183" s="3"/>
      <c r="AG1183" s="3"/>
      <c r="AH1183" s="3"/>
      <c r="AI1183" s="3"/>
      <c r="AJ1183" s="3"/>
      <c r="AK1183" s="3"/>
      <c r="AL1183" s="270"/>
      <c r="AM1183" s="3"/>
      <c r="AN1183" s="3"/>
      <c r="AO1183" s="274"/>
      <c r="AP1183" s="274"/>
      <c r="AQ1183" s="274"/>
      <c r="AR1183" s="274"/>
      <c r="AS1183" s="274"/>
      <c r="AT1183" s="275"/>
    </row>
    <row r="1184">
      <c r="A1184" s="269"/>
      <c r="B1184" s="217"/>
      <c r="C1184" s="230"/>
      <c r="D1184" s="24"/>
      <c r="E1184" s="24"/>
      <c r="F1184" s="273" t="b">
        <v>0</v>
      </c>
      <c r="G1184" s="24"/>
      <c r="H1184" s="3"/>
      <c r="I1184" s="270"/>
      <c r="J1184" s="271"/>
      <c r="K1184" s="3"/>
      <c r="L1184" s="3"/>
      <c r="M1184" s="3"/>
      <c r="N1184" s="3"/>
      <c r="O1184" s="3"/>
      <c r="P1184" s="3"/>
      <c r="Q1184" s="3"/>
      <c r="R1184" s="3"/>
      <c r="S1184" s="272"/>
      <c r="T1184" s="3"/>
      <c r="U1184" s="3"/>
      <c r="V1184" s="3"/>
      <c r="W1184" s="3"/>
      <c r="X1184" s="270"/>
      <c r="Y1184" s="273"/>
      <c r="Z1184" s="273"/>
      <c r="AA1184" s="273"/>
      <c r="AB1184" s="273"/>
      <c r="AC1184" s="273"/>
      <c r="AD1184" s="3"/>
      <c r="AE1184" s="3"/>
      <c r="AF1184" s="3"/>
      <c r="AG1184" s="3"/>
      <c r="AH1184" s="3"/>
      <c r="AI1184" s="3"/>
      <c r="AJ1184" s="3"/>
      <c r="AK1184" s="3"/>
      <c r="AL1184" s="270"/>
      <c r="AM1184" s="3"/>
      <c r="AN1184" s="3"/>
      <c r="AO1184" s="274"/>
      <c r="AP1184" s="274"/>
      <c r="AQ1184" s="274"/>
      <c r="AR1184" s="274"/>
      <c r="AS1184" s="274"/>
      <c r="AT1184" s="275"/>
    </row>
    <row r="1185">
      <c r="A1185" s="269"/>
      <c r="B1185" s="217"/>
      <c r="C1185" s="230"/>
      <c r="D1185" s="24"/>
      <c r="E1185" s="24"/>
      <c r="F1185" s="273" t="b">
        <v>0</v>
      </c>
      <c r="G1185" s="24"/>
      <c r="H1185" s="3"/>
      <c r="I1185" s="270"/>
      <c r="J1185" s="271"/>
      <c r="K1185" s="3"/>
      <c r="L1185" s="3"/>
      <c r="M1185" s="3"/>
      <c r="N1185" s="3"/>
      <c r="O1185" s="3"/>
      <c r="P1185" s="3"/>
      <c r="Q1185" s="3"/>
      <c r="R1185" s="3"/>
      <c r="S1185" s="272"/>
      <c r="T1185" s="3"/>
      <c r="U1185" s="3"/>
      <c r="V1185" s="3"/>
      <c r="W1185" s="3"/>
      <c r="X1185" s="270"/>
      <c r="Y1185" s="273"/>
      <c r="Z1185" s="273"/>
      <c r="AA1185" s="273"/>
      <c r="AB1185" s="273"/>
      <c r="AC1185" s="273"/>
      <c r="AD1185" s="3"/>
      <c r="AE1185" s="3"/>
      <c r="AF1185" s="3"/>
      <c r="AG1185" s="3"/>
      <c r="AH1185" s="3"/>
      <c r="AI1185" s="3"/>
      <c r="AJ1185" s="3"/>
      <c r="AK1185" s="3"/>
      <c r="AL1185" s="270"/>
      <c r="AM1185" s="3"/>
      <c r="AN1185" s="3"/>
      <c r="AO1185" s="274"/>
      <c r="AP1185" s="274"/>
      <c r="AQ1185" s="274"/>
      <c r="AR1185" s="274"/>
      <c r="AS1185" s="274"/>
      <c r="AT1185" s="275"/>
    </row>
    <row r="1186">
      <c r="A1186" s="269"/>
      <c r="B1186" s="217"/>
      <c r="C1186" s="230"/>
      <c r="D1186" s="24"/>
      <c r="E1186" s="24"/>
      <c r="F1186" s="273" t="b">
        <v>0</v>
      </c>
      <c r="G1186" s="24"/>
      <c r="H1186" s="3"/>
      <c r="I1186" s="270"/>
      <c r="J1186" s="271"/>
      <c r="K1186" s="3"/>
      <c r="L1186" s="3"/>
      <c r="M1186" s="3"/>
      <c r="N1186" s="3"/>
      <c r="O1186" s="3"/>
      <c r="P1186" s="3"/>
      <c r="Q1186" s="3"/>
      <c r="R1186" s="3"/>
      <c r="S1186" s="272"/>
      <c r="T1186" s="3"/>
      <c r="U1186" s="3"/>
      <c r="V1186" s="3"/>
      <c r="W1186" s="3"/>
      <c r="X1186" s="270"/>
      <c r="Y1186" s="273"/>
      <c r="Z1186" s="273"/>
      <c r="AA1186" s="273"/>
      <c r="AB1186" s="273"/>
      <c r="AC1186" s="273"/>
      <c r="AD1186" s="3"/>
      <c r="AE1186" s="3"/>
      <c r="AF1186" s="3"/>
      <c r="AG1186" s="3"/>
      <c r="AH1186" s="3"/>
      <c r="AI1186" s="3"/>
      <c r="AJ1186" s="3"/>
      <c r="AK1186" s="3"/>
      <c r="AL1186" s="270"/>
      <c r="AM1186" s="3"/>
      <c r="AN1186" s="3"/>
      <c r="AO1186" s="274"/>
      <c r="AP1186" s="274"/>
      <c r="AQ1186" s="274"/>
      <c r="AR1186" s="274"/>
      <c r="AS1186" s="274"/>
      <c r="AT1186" s="275"/>
    </row>
    <row r="1187">
      <c r="A1187" s="269"/>
      <c r="B1187" s="217"/>
      <c r="C1187" s="230"/>
      <c r="D1187" s="24"/>
      <c r="E1187" s="24"/>
      <c r="F1187" s="273" t="b">
        <v>0</v>
      </c>
      <c r="G1187" s="24"/>
      <c r="H1187" s="3"/>
      <c r="I1187" s="270"/>
      <c r="J1187" s="271"/>
      <c r="K1187" s="3"/>
      <c r="L1187" s="3"/>
      <c r="M1187" s="3"/>
      <c r="N1187" s="3"/>
      <c r="O1187" s="3"/>
      <c r="P1187" s="3"/>
      <c r="Q1187" s="3"/>
      <c r="R1187" s="3"/>
      <c r="S1187" s="272"/>
      <c r="T1187" s="3"/>
      <c r="U1187" s="3"/>
      <c r="V1187" s="3"/>
      <c r="W1187" s="3"/>
      <c r="X1187" s="270"/>
      <c r="Y1187" s="273"/>
      <c r="Z1187" s="273"/>
      <c r="AA1187" s="273"/>
      <c r="AB1187" s="273"/>
      <c r="AC1187" s="273"/>
      <c r="AD1187" s="3"/>
      <c r="AE1187" s="3"/>
      <c r="AF1187" s="3"/>
      <c r="AG1187" s="3"/>
      <c r="AH1187" s="3"/>
      <c r="AI1187" s="3"/>
      <c r="AJ1187" s="3"/>
      <c r="AK1187" s="3"/>
      <c r="AL1187" s="270"/>
      <c r="AM1187" s="3"/>
      <c r="AN1187" s="3"/>
      <c r="AO1187" s="274"/>
      <c r="AP1187" s="274"/>
      <c r="AQ1187" s="274"/>
      <c r="AR1187" s="274"/>
      <c r="AS1187" s="274"/>
      <c r="AT1187" s="275"/>
    </row>
    <row r="1188">
      <c r="A1188" s="269"/>
      <c r="B1188" s="217"/>
      <c r="C1188" s="230"/>
      <c r="D1188" s="24"/>
      <c r="E1188" s="24"/>
      <c r="F1188" s="273" t="b">
        <v>0</v>
      </c>
      <c r="G1188" s="24"/>
      <c r="H1188" s="3"/>
      <c r="I1188" s="270"/>
      <c r="J1188" s="271"/>
      <c r="K1188" s="3"/>
      <c r="L1188" s="3"/>
      <c r="M1188" s="3"/>
      <c r="N1188" s="3"/>
      <c r="O1188" s="3"/>
      <c r="P1188" s="3"/>
      <c r="Q1188" s="3"/>
      <c r="R1188" s="3"/>
      <c r="S1188" s="272"/>
      <c r="T1188" s="3"/>
      <c r="U1188" s="3"/>
      <c r="V1188" s="3"/>
      <c r="W1188" s="3"/>
      <c r="X1188" s="270"/>
      <c r="Y1188" s="273"/>
      <c r="Z1188" s="273"/>
      <c r="AA1188" s="273"/>
      <c r="AB1188" s="273"/>
      <c r="AC1188" s="273"/>
      <c r="AD1188" s="3"/>
      <c r="AE1188" s="3"/>
      <c r="AF1188" s="3"/>
      <c r="AG1188" s="3"/>
      <c r="AH1188" s="3"/>
      <c r="AI1188" s="3"/>
      <c r="AJ1188" s="3"/>
      <c r="AK1188" s="3"/>
      <c r="AL1188" s="270"/>
      <c r="AM1188" s="3"/>
      <c r="AN1188" s="3"/>
      <c r="AO1188" s="274"/>
      <c r="AP1188" s="274"/>
      <c r="AQ1188" s="274"/>
      <c r="AR1188" s="274"/>
      <c r="AS1188" s="274"/>
      <c r="AT1188" s="275"/>
    </row>
    <row r="1189">
      <c r="A1189" s="269"/>
      <c r="B1189" s="217"/>
      <c r="C1189" s="230"/>
      <c r="D1189" s="24"/>
      <c r="E1189" s="24"/>
      <c r="F1189" s="273" t="b">
        <v>0</v>
      </c>
      <c r="G1189" s="24"/>
      <c r="H1189" s="3"/>
      <c r="I1189" s="270"/>
      <c r="J1189" s="271"/>
      <c r="K1189" s="3"/>
      <c r="L1189" s="3"/>
      <c r="M1189" s="3"/>
      <c r="N1189" s="3"/>
      <c r="O1189" s="3"/>
      <c r="P1189" s="3"/>
      <c r="Q1189" s="3"/>
      <c r="R1189" s="3"/>
      <c r="S1189" s="272"/>
      <c r="T1189" s="3"/>
      <c r="U1189" s="3"/>
      <c r="V1189" s="3"/>
      <c r="W1189" s="3"/>
      <c r="X1189" s="270"/>
      <c r="Y1189" s="273"/>
      <c r="Z1189" s="273"/>
      <c r="AA1189" s="273"/>
      <c r="AB1189" s="273"/>
      <c r="AC1189" s="273"/>
      <c r="AD1189" s="3"/>
      <c r="AE1189" s="3"/>
      <c r="AF1189" s="3"/>
      <c r="AG1189" s="3"/>
      <c r="AH1189" s="3"/>
      <c r="AI1189" s="3"/>
      <c r="AJ1189" s="3"/>
      <c r="AK1189" s="3"/>
      <c r="AL1189" s="270"/>
      <c r="AM1189" s="3"/>
      <c r="AN1189" s="3"/>
      <c r="AO1189" s="274"/>
      <c r="AP1189" s="274"/>
      <c r="AQ1189" s="274"/>
      <c r="AR1189" s="274"/>
      <c r="AS1189" s="274"/>
      <c r="AT1189" s="275"/>
    </row>
    <row r="1190">
      <c r="A1190" s="269"/>
      <c r="B1190" s="217"/>
      <c r="C1190" s="230"/>
      <c r="D1190" s="24"/>
      <c r="E1190" s="24"/>
      <c r="F1190" s="273" t="b">
        <v>0</v>
      </c>
      <c r="G1190" s="24"/>
      <c r="H1190" s="3"/>
      <c r="I1190" s="270"/>
      <c r="J1190" s="271"/>
      <c r="K1190" s="3"/>
      <c r="L1190" s="3"/>
      <c r="M1190" s="3"/>
      <c r="N1190" s="3"/>
      <c r="O1190" s="3"/>
      <c r="P1190" s="3"/>
      <c r="Q1190" s="3"/>
      <c r="R1190" s="3"/>
      <c r="S1190" s="272"/>
      <c r="T1190" s="3"/>
      <c r="U1190" s="3"/>
      <c r="V1190" s="3"/>
      <c r="W1190" s="3"/>
      <c r="X1190" s="270"/>
      <c r="Y1190" s="273"/>
      <c r="Z1190" s="273"/>
      <c r="AA1190" s="273"/>
      <c r="AB1190" s="273"/>
      <c r="AC1190" s="273"/>
      <c r="AD1190" s="3"/>
      <c r="AE1190" s="3"/>
      <c r="AF1190" s="3"/>
      <c r="AG1190" s="3"/>
      <c r="AH1190" s="3"/>
      <c r="AI1190" s="3"/>
      <c r="AJ1190" s="3"/>
      <c r="AK1190" s="3"/>
      <c r="AL1190" s="270"/>
      <c r="AM1190" s="3"/>
      <c r="AN1190" s="3"/>
      <c r="AO1190" s="274"/>
      <c r="AP1190" s="274"/>
      <c r="AQ1190" s="274"/>
      <c r="AR1190" s="274"/>
      <c r="AS1190" s="274"/>
      <c r="AT1190" s="275"/>
    </row>
    <row r="1191">
      <c r="A1191" s="269"/>
      <c r="B1191" s="217"/>
      <c r="C1191" s="230"/>
      <c r="D1191" s="24"/>
      <c r="E1191" s="24"/>
      <c r="F1191" s="273" t="b">
        <v>0</v>
      </c>
      <c r="G1191" s="24"/>
      <c r="H1191" s="3"/>
      <c r="I1191" s="270"/>
      <c r="J1191" s="271"/>
      <c r="K1191" s="3"/>
      <c r="L1191" s="3"/>
      <c r="M1191" s="3"/>
      <c r="N1191" s="3"/>
      <c r="O1191" s="3"/>
      <c r="P1191" s="3"/>
      <c r="Q1191" s="3"/>
      <c r="R1191" s="3"/>
      <c r="S1191" s="272"/>
      <c r="T1191" s="3"/>
      <c r="U1191" s="3"/>
      <c r="V1191" s="3"/>
      <c r="W1191" s="3"/>
      <c r="X1191" s="270"/>
      <c r="Y1191" s="273"/>
      <c r="Z1191" s="273"/>
      <c r="AA1191" s="273"/>
      <c r="AB1191" s="273"/>
      <c r="AC1191" s="273"/>
      <c r="AD1191" s="3"/>
      <c r="AE1191" s="3"/>
      <c r="AF1191" s="3"/>
      <c r="AG1191" s="3"/>
      <c r="AH1191" s="3"/>
      <c r="AI1191" s="3"/>
      <c r="AJ1191" s="3"/>
      <c r="AK1191" s="3"/>
      <c r="AL1191" s="270"/>
      <c r="AM1191" s="3"/>
      <c r="AN1191" s="3"/>
      <c r="AO1191" s="274"/>
      <c r="AP1191" s="274"/>
      <c r="AQ1191" s="274"/>
      <c r="AR1191" s="274"/>
      <c r="AS1191" s="274"/>
      <c r="AT1191" s="275"/>
    </row>
    <row r="1192">
      <c r="A1192" s="269"/>
      <c r="B1192" s="217"/>
      <c r="C1192" s="24"/>
      <c r="D1192" s="24"/>
      <c r="E1192" s="24"/>
      <c r="F1192" s="273" t="b">
        <v>0</v>
      </c>
      <c r="G1192" s="24"/>
      <c r="H1192" s="3"/>
      <c r="I1192" s="270"/>
      <c r="J1192" s="271"/>
      <c r="K1192" s="3"/>
      <c r="L1192" s="3"/>
      <c r="M1192" s="3"/>
      <c r="N1192" s="3"/>
      <c r="O1192" s="3"/>
      <c r="P1192" s="3"/>
      <c r="Q1192" s="3"/>
      <c r="R1192" s="3"/>
      <c r="S1192" s="272"/>
      <c r="T1192" s="3"/>
      <c r="U1192" s="3"/>
      <c r="V1192" s="3"/>
      <c r="W1192" s="3"/>
      <c r="X1192" s="270"/>
      <c r="Y1192" s="273"/>
      <c r="Z1192" s="273"/>
      <c r="AA1192" s="273"/>
      <c r="AB1192" s="273"/>
      <c r="AC1192" s="273"/>
      <c r="AD1192" s="3"/>
      <c r="AE1192" s="3"/>
      <c r="AF1192" s="3"/>
      <c r="AG1192" s="3"/>
      <c r="AH1192" s="3"/>
      <c r="AI1192" s="3"/>
      <c r="AJ1192" s="3"/>
      <c r="AK1192" s="3"/>
      <c r="AL1192" s="270"/>
      <c r="AM1192" s="3"/>
      <c r="AN1192" s="3"/>
      <c r="AO1192" s="274"/>
      <c r="AP1192" s="274"/>
      <c r="AQ1192" s="274"/>
      <c r="AR1192" s="274"/>
      <c r="AS1192" s="274"/>
      <c r="AT1192" s="275"/>
    </row>
    <row r="1193">
      <c r="A1193" s="269"/>
      <c r="B1193" s="217"/>
      <c r="C1193" s="24"/>
      <c r="D1193" s="24"/>
      <c r="E1193" s="24"/>
      <c r="F1193" s="273" t="b">
        <v>0</v>
      </c>
      <c r="G1193" s="24"/>
      <c r="H1193" s="3"/>
      <c r="I1193" s="270"/>
      <c r="J1193" s="271"/>
      <c r="K1193" s="3"/>
      <c r="L1193" s="3"/>
      <c r="M1193" s="3"/>
      <c r="N1193" s="3"/>
      <c r="O1193" s="3"/>
      <c r="P1193" s="3"/>
      <c r="Q1193" s="3"/>
      <c r="R1193" s="3"/>
      <c r="S1193" s="272"/>
      <c r="T1193" s="3"/>
      <c r="U1193" s="3"/>
      <c r="V1193" s="3"/>
      <c r="W1193" s="3"/>
      <c r="X1193" s="270"/>
      <c r="Y1193" s="273"/>
      <c r="Z1193" s="273"/>
      <c r="AA1193" s="273"/>
      <c r="AB1193" s="273"/>
      <c r="AC1193" s="273"/>
      <c r="AD1193" s="3"/>
      <c r="AE1193" s="3"/>
      <c r="AF1193" s="3"/>
      <c r="AG1193" s="3"/>
      <c r="AH1193" s="3"/>
      <c r="AI1193" s="3"/>
      <c r="AJ1193" s="3"/>
      <c r="AK1193" s="3"/>
      <c r="AL1193" s="270"/>
      <c r="AM1193" s="3"/>
      <c r="AN1193" s="3"/>
      <c r="AO1193" s="274"/>
      <c r="AP1193" s="274"/>
      <c r="AQ1193" s="274"/>
      <c r="AR1193" s="274"/>
      <c r="AS1193" s="274"/>
      <c r="AT1193" s="275"/>
    </row>
    <row r="1194">
      <c r="A1194" s="269"/>
      <c r="B1194" s="217"/>
      <c r="C1194" s="24"/>
      <c r="D1194" s="24"/>
      <c r="E1194" s="24"/>
      <c r="F1194" s="273" t="b">
        <v>0</v>
      </c>
      <c r="G1194" s="24"/>
      <c r="H1194" s="3"/>
      <c r="I1194" s="270"/>
      <c r="J1194" s="271"/>
      <c r="K1194" s="3"/>
      <c r="L1194" s="3"/>
      <c r="M1194" s="3"/>
      <c r="N1194" s="3"/>
      <c r="O1194" s="3"/>
      <c r="P1194" s="3"/>
      <c r="Q1194" s="3"/>
      <c r="R1194" s="3"/>
      <c r="S1194" s="272"/>
      <c r="T1194" s="3"/>
      <c r="U1194" s="3"/>
      <c r="V1194" s="3"/>
      <c r="W1194" s="3"/>
      <c r="X1194" s="270"/>
      <c r="Y1194" s="273"/>
      <c r="Z1194" s="273"/>
      <c r="AA1194" s="273"/>
      <c r="AB1194" s="273"/>
      <c r="AC1194" s="273"/>
      <c r="AD1194" s="3"/>
      <c r="AE1194" s="3"/>
      <c r="AF1194" s="3"/>
      <c r="AG1194" s="3"/>
      <c r="AH1194" s="3"/>
      <c r="AI1194" s="3"/>
      <c r="AJ1194" s="3"/>
      <c r="AK1194" s="3"/>
      <c r="AL1194" s="270"/>
      <c r="AM1194" s="3"/>
      <c r="AN1194" s="3"/>
      <c r="AO1194" s="274"/>
      <c r="AP1194" s="274"/>
      <c r="AQ1194" s="274"/>
      <c r="AR1194" s="274"/>
      <c r="AS1194" s="274"/>
      <c r="AT1194" s="275"/>
    </row>
    <row r="1195">
      <c r="A1195" s="269"/>
      <c r="B1195" s="217"/>
      <c r="C1195" s="24"/>
      <c r="D1195" s="24"/>
      <c r="E1195" s="24"/>
      <c r="F1195" s="273" t="b">
        <v>0</v>
      </c>
      <c r="G1195" s="24"/>
      <c r="H1195" s="3"/>
      <c r="I1195" s="270"/>
      <c r="J1195" s="271"/>
      <c r="K1195" s="3"/>
      <c r="L1195" s="3"/>
      <c r="M1195" s="3"/>
      <c r="N1195" s="3"/>
      <c r="O1195" s="3"/>
      <c r="P1195" s="3"/>
      <c r="Q1195" s="3"/>
      <c r="R1195" s="3"/>
      <c r="S1195" s="272"/>
      <c r="T1195" s="3"/>
      <c r="U1195" s="3"/>
      <c r="V1195" s="3"/>
      <c r="W1195" s="3"/>
      <c r="X1195" s="270"/>
      <c r="Y1195" s="273"/>
      <c r="Z1195" s="273"/>
      <c r="AA1195" s="273"/>
      <c r="AB1195" s="273"/>
      <c r="AC1195" s="273"/>
      <c r="AD1195" s="3"/>
      <c r="AE1195" s="3"/>
      <c r="AF1195" s="3"/>
      <c r="AG1195" s="3"/>
      <c r="AH1195" s="3"/>
      <c r="AI1195" s="3"/>
      <c r="AJ1195" s="3"/>
      <c r="AK1195" s="3"/>
      <c r="AL1195" s="270"/>
      <c r="AM1195" s="3"/>
      <c r="AN1195" s="3"/>
      <c r="AO1195" s="274"/>
      <c r="AP1195" s="274"/>
      <c r="AQ1195" s="274"/>
      <c r="AR1195" s="274"/>
      <c r="AS1195" s="274"/>
      <c r="AT1195" s="275"/>
    </row>
    <row r="1196">
      <c r="A1196" s="269"/>
      <c r="B1196" s="217"/>
      <c r="C1196" s="24"/>
      <c r="D1196" s="24"/>
      <c r="E1196" s="24"/>
      <c r="F1196" s="273" t="b">
        <v>0</v>
      </c>
      <c r="G1196" s="24"/>
      <c r="H1196" s="3"/>
      <c r="I1196" s="270"/>
      <c r="J1196" s="271"/>
      <c r="K1196" s="3"/>
      <c r="L1196" s="3"/>
      <c r="M1196" s="3"/>
      <c r="N1196" s="3"/>
      <c r="O1196" s="3"/>
      <c r="P1196" s="3"/>
      <c r="Q1196" s="3"/>
      <c r="R1196" s="3"/>
      <c r="S1196" s="272"/>
      <c r="T1196" s="3"/>
      <c r="U1196" s="3"/>
      <c r="V1196" s="3"/>
      <c r="W1196" s="3"/>
      <c r="X1196" s="270"/>
      <c r="Y1196" s="273"/>
      <c r="Z1196" s="273"/>
      <c r="AA1196" s="273"/>
      <c r="AB1196" s="273"/>
      <c r="AC1196" s="273"/>
      <c r="AD1196" s="3"/>
      <c r="AE1196" s="3"/>
      <c r="AF1196" s="3"/>
      <c r="AG1196" s="3"/>
      <c r="AH1196" s="3"/>
      <c r="AI1196" s="3"/>
      <c r="AJ1196" s="3"/>
      <c r="AK1196" s="3"/>
      <c r="AL1196" s="270"/>
      <c r="AM1196" s="3"/>
      <c r="AN1196" s="3"/>
      <c r="AO1196" s="274"/>
      <c r="AP1196" s="274"/>
      <c r="AQ1196" s="274"/>
      <c r="AR1196" s="274"/>
      <c r="AS1196" s="274"/>
      <c r="AT1196" s="275"/>
    </row>
    <row r="1197">
      <c r="A1197" s="269"/>
      <c r="B1197" s="217"/>
      <c r="C1197" s="24"/>
      <c r="D1197" s="24"/>
      <c r="E1197" s="24"/>
      <c r="F1197" s="273" t="b">
        <v>0</v>
      </c>
      <c r="G1197" s="24"/>
      <c r="H1197" s="3"/>
      <c r="I1197" s="270"/>
      <c r="J1197" s="271"/>
      <c r="K1197" s="3"/>
      <c r="L1197" s="3"/>
      <c r="M1197" s="3"/>
      <c r="N1197" s="3"/>
      <c r="O1197" s="3"/>
      <c r="P1197" s="3"/>
      <c r="Q1197" s="3"/>
      <c r="R1197" s="3"/>
      <c r="S1197" s="272"/>
      <c r="T1197" s="3"/>
      <c r="U1197" s="3"/>
      <c r="V1197" s="3"/>
      <c r="W1197" s="3"/>
      <c r="X1197" s="270"/>
      <c r="Y1197" s="273"/>
      <c r="Z1197" s="273"/>
      <c r="AA1197" s="273"/>
      <c r="AB1197" s="273"/>
      <c r="AC1197" s="273"/>
      <c r="AD1197" s="3"/>
      <c r="AE1197" s="3"/>
      <c r="AF1197" s="3"/>
      <c r="AG1197" s="3"/>
      <c r="AH1197" s="3"/>
      <c r="AI1197" s="3"/>
      <c r="AJ1197" s="3"/>
      <c r="AK1197" s="3"/>
      <c r="AL1197" s="270"/>
      <c r="AM1197" s="3"/>
      <c r="AN1197" s="3"/>
      <c r="AO1197" s="274"/>
      <c r="AP1197" s="274"/>
      <c r="AQ1197" s="274"/>
      <c r="AR1197" s="274"/>
      <c r="AS1197" s="274"/>
      <c r="AT1197" s="275"/>
    </row>
    <row r="1198">
      <c r="A1198" s="269"/>
      <c r="B1198" s="217"/>
      <c r="C1198" s="24"/>
      <c r="D1198" s="24"/>
      <c r="E1198" s="24"/>
      <c r="F1198" s="273" t="b">
        <v>0</v>
      </c>
      <c r="G1198" s="24"/>
      <c r="H1198" s="3"/>
      <c r="I1198" s="270"/>
      <c r="J1198" s="271"/>
      <c r="K1198" s="3"/>
      <c r="L1198" s="3"/>
      <c r="M1198" s="3"/>
      <c r="N1198" s="3"/>
      <c r="O1198" s="3"/>
      <c r="P1198" s="3"/>
      <c r="Q1198" s="3"/>
      <c r="R1198" s="3"/>
      <c r="S1198" s="272"/>
      <c r="T1198" s="3"/>
      <c r="U1198" s="3"/>
      <c r="V1198" s="3"/>
      <c r="W1198" s="3"/>
      <c r="X1198" s="270"/>
      <c r="Y1198" s="273"/>
      <c r="Z1198" s="273"/>
      <c r="AA1198" s="273"/>
      <c r="AB1198" s="273"/>
      <c r="AC1198" s="273"/>
      <c r="AD1198" s="3"/>
      <c r="AE1198" s="3"/>
      <c r="AF1198" s="3"/>
      <c r="AG1198" s="3"/>
      <c r="AH1198" s="3"/>
      <c r="AI1198" s="3"/>
      <c r="AJ1198" s="3"/>
      <c r="AK1198" s="3"/>
      <c r="AL1198" s="270"/>
      <c r="AM1198" s="3"/>
      <c r="AN1198" s="3"/>
      <c r="AO1198" s="274"/>
      <c r="AP1198" s="274"/>
      <c r="AQ1198" s="274"/>
      <c r="AR1198" s="274"/>
      <c r="AS1198" s="274"/>
      <c r="AT1198" s="275"/>
    </row>
    <row r="1199">
      <c r="A1199" s="269"/>
      <c r="B1199" s="217"/>
      <c r="C1199" s="24"/>
      <c r="D1199" s="24"/>
      <c r="E1199" s="24"/>
      <c r="F1199" s="273" t="b">
        <v>0</v>
      </c>
      <c r="G1199" s="24"/>
      <c r="H1199" s="3"/>
      <c r="I1199" s="270"/>
      <c r="J1199" s="271"/>
      <c r="K1199" s="3"/>
      <c r="L1199" s="3"/>
      <c r="M1199" s="3"/>
      <c r="N1199" s="3"/>
      <c r="O1199" s="3"/>
      <c r="P1199" s="3"/>
      <c r="Q1199" s="3"/>
      <c r="R1199" s="3"/>
      <c r="S1199" s="272"/>
      <c r="T1199" s="3"/>
      <c r="U1199" s="3"/>
      <c r="V1199" s="3"/>
      <c r="W1199" s="3"/>
      <c r="X1199" s="270"/>
      <c r="Y1199" s="273"/>
      <c r="Z1199" s="273"/>
      <c r="AA1199" s="273"/>
      <c r="AB1199" s="273"/>
      <c r="AC1199" s="273"/>
      <c r="AD1199" s="3"/>
      <c r="AE1199" s="3"/>
      <c r="AF1199" s="3"/>
      <c r="AG1199" s="3"/>
      <c r="AH1199" s="3"/>
      <c r="AI1199" s="3"/>
      <c r="AJ1199" s="3"/>
      <c r="AK1199" s="3"/>
      <c r="AL1199" s="270"/>
      <c r="AM1199" s="3"/>
      <c r="AN1199" s="3"/>
      <c r="AO1199" s="274"/>
      <c r="AP1199" s="274"/>
      <c r="AQ1199" s="274"/>
      <c r="AR1199" s="274"/>
      <c r="AS1199" s="274"/>
      <c r="AT1199" s="275"/>
    </row>
    <row r="1200">
      <c r="A1200" s="269"/>
      <c r="B1200" s="217"/>
      <c r="C1200" s="24"/>
      <c r="D1200" s="24"/>
      <c r="E1200" s="24"/>
      <c r="F1200" s="273" t="b">
        <v>0</v>
      </c>
      <c r="G1200" s="24"/>
      <c r="H1200" s="3"/>
      <c r="I1200" s="270"/>
      <c r="J1200" s="271"/>
      <c r="K1200" s="3"/>
      <c r="L1200" s="3"/>
      <c r="M1200" s="3"/>
      <c r="N1200" s="3"/>
      <c r="O1200" s="3"/>
      <c r="P1200" s="3"/>
      <c r="Q1200" s="3"/>
      <c r="R1200" s="3"/>
      <c r="S1200" s="272"/>
      <c r="T1200" s="3"/>
      <c r="U1200" s="3"/>
      <c r="V1200" s="3"/>
      <c r="W1200" s="3"/>
      <c r="X1200" s="270"/>
      <c r="Y1200" s="273"/>
      <c r="Z1200" s="273"/>
      <c r="AA1200" s="273"/>
      <c r="AB1200" s="273"/>
      <c r="AC1200" s="273"/>
      <c r="AD1200" s="3"/>
      <c r="AE1200" s="3"/>
      <c r="AF1200" s="3"/>
      <c r="AG1200" s="3"/>
      <c r="AH1200" s="3"/>
      <c r="AI1200" s="3"/>
      <c r="AJ1200" s="3"/>
      <c r="AK1200" s="3"/>
      <c r="AL1200" s="270"/>
      <c r="AM1200" s="3"/>
      <c r="AN1200" s="3"/>
      <c r="AO1200" s="274"/>
      <c r="AP1200" s="274"/>
      <c r="AQ1200" s="274"/>
      <c r="AR1200" s="274"/>
      <c r="AS1200" s="274"/>
      <c r="AT1200" s="275"/>
    </row>
    <row r="1201">
      <c r="A1201" s="269"/>
      <c r="B1201" s="217"/>
      <c r="C1201" s="24"/>
      <c r="D1201" s="24"/>
      <c r="E1201" s="24"/>
      <c r="F1201" s="273" t="b">
        <v>0</v>
      </c>
      <c r="G1201" s="24"/>
      <c r="H1201" s="3"/>
      <c r="I1201" s="270"/>
      <c r="J1201" s="271"/>
      <c r="K1201" s="3"/>
      <c r="L1201" s="3"/>
      <c r="M1201" s="3"/>
      <c r="N1201" s="3"/>
      <c r="O1201" s="3"/>
      <c r="P1201" s="3"/>
      <c r="Q1201" s="3"/>
      <c r="R1201" s="3"/>
      <c r="S1201" s="272"/>
      <c r="T1201" s="3"/>
      <c r="U1201" s="3"/>
      <c r="V1201" s="3"/>
      <c r="W1201" s="3"/>
      <c r="X1201" s="270"/>
      <c r="Y1201" s="273"/>
      <c r="Z1201" s="273"/>
      <c r="AA1201" s="273"/>
      <c r="AB1201" s="273"/>
      <c r="AC1201" s="273"/>
      <c r="AD1201" s="3"/>
      <c r="AE1201" s="3"/>
      <c r="AF1201" s="3"/>
      <c r="AG1201" s="3"/>
      <c r="AH1201" s="3"/>
      <c r="AI1201" s="3"/>
      <c r="AJ1201" s="3"/>
      <c r="AK1201" s="3"/>
      <c r="AL1201" s="270"/>
      <c r="AM1201" s="3"/>
      <c r="AN1201" s="3"/>
      <c r="AO1201" s="274"/>
      <c r="AP1201" s="274"/>
      <c r="AQ1201" s="274"/>
      <c r="AR1201" s="274"/>
      <c r="AS1201" s="274"/>
      <c r="AT1201" s="275"/>
    </row>
    <row r="1202">
      <c r="A1202" s="269"/>
      <c r="B1202" s="217"/>
      <c r="C1202" s="24"/>
      <c r="D1202" s="24"/>
      <c r="E1202" s="24"/>
      <c r="F1202" s="273" t="b">
        <v>0</v>
      </c>
      <c r="G1202" s="24"/>
      <c r="H1202" s="3"/>
      <c r="I1202" s="270"/>
      <c r="J1202" s="271"/>
      <c r="K1202" s="3"/>
      <c r="L1202" s="3"/>
      <c r="M1202" s="3"/>
      <c r="N1202" s="3"/>
      <c r="O1202" s="3"/>
      <c r="P1202" s="3"/>
      <c r="Q1202" s="3"/>
      <c r="R1202" s="3"/>
      <c r="S1202" s="272"/>
      <c r="T1202" s="3"/>
      <c r="U1202" s="3"/>
      <c r="V1202" s="3"/>
      <c r="W1202" s="3"/>
      <c r="X1202" s="270"/>
      <c r="Y1202" s="273"/>
      <c r="Z1202" s="273"/>
      <c r="AA1202" s="273"/>
      <c r="AB1202" s="273"/>
      <c r="AC1202" s="273"/>
      <c r="AD1202" s="3"/>
      <c r="AE1202" s="3"/>
      <c r="AF1202" s="3"/>
      <c r="AG1202" s="3"/>
      <c r="AH1202" s="3"/>
      <c r="AI1202" s="3"/>
      <c r="AJ1202" s="3"/>
      <c r="AK1202" s="3"/>
      <c r="AL1202" s="270"/>
      <c r="AM1202" s="3"/>
      <c r="AN1202" s="3"/>
      <c r="AO1202" s="274"/>
      <c r="AP1202" s="274"/>
      <c r="AQ1202" s="274"/>
      <c r="AR1202" s="274"/>
      <c r="AS1202" s="274"/>
      <c r="AT1202" s="275"/>
    </row>
    <row r="1203">
      <c r="A1203" s="269"/>
      <c r="B1203" s="217"/>
      <c r="C1203" s="24"/>
      <c r="D1203" s="24"/>
      <c r="E1203" s="24"/>
      <c r="F1203" s="273" t="b">
        <v>0</v>
      </c>
      <c r="G1203" s="24"/>
      <c r="H1203" s="3"/>
      <c r="I1203" s="270"/>
      <c r="J1203" s="271"/>
      <c r="K1203" s="3"/>
      <c r="L1203" s="3"/>
      <c r="M1203" s="3"/>
      <c r="N1203" s="3"/>
      <c r="O1203" s="3"/>
      <c r="P1203" s="3"/>
      <c r="Q1203" s="3"/>
      <c r="R1203" s="3"/>
      <c r="S1203" s="272"/>
      <c r="T1203" s="3"/>
      <c r="U1203" s="3"/>
      <c r="V1203" s="3"/>
      <c r="W1203" s="3"/>
      <c r="X1203" s="270"/>
      <c r="Y1203" s="273"/>
      <c r="Z1203" s="273"/>
      <c r="AA1203" s="273"/>
      <c r="AB1203" s="273"/>
      <c r="AC1203" s="273"/>
      <c r="AD1203" s="3"/>
      <c r="AE1203" s="3"/>
      <c r="AF1203" s="3"/>
      <c r="AG1203" s="3"/>
      <c r="AH1203" s="3"/>
      <c r="AI1203" s="3"/>
      <c r="AJ1203" s="3"/>
      <c r="AK1203" s="3"/>
      <c r="AL1203" s="270"/>
      <c r="AM1203" s="3"/>
      <c r="AN1203" s="3"/>
      <c r="AO1203" s="274"/>
      <c r="AP1203" s="274"/>
      <c r="AQ1203" s="274"/>
      <c r="AR1203" s="274"/>
      <c r="AS1203" s="274"/>
      <c r="AT1203" s="275"/>
    </row>
    <row r="1204">
      <c r="A1204" s="269"/>
      <c r="B1204" s="217"/>
      <c r="C1204" s="24"/>
      <c r="D1204" s="24"/>
      <c r="E1204" s="24"/>
      <c r="F1204" s="273" t="b">
        <v>0</v>
      </c>
      <c r="G1204" s="24"/>
      <c r="H1204" s="3"/>
      <c r="I1204" s="270"/>
      <c r="J1204" s="271"/>
      <c r="K1204" s="3"/>
      <c r="L1204" s="3"/>
      <c r="M1204" s="3"/>
      <c r="N1204" s="3"/>
      <c r="O1204" s="3"/>
      <c r="P1204" s="3"/>
      <c r="Q1204" s="3"/>
      <c r="R1204" s="3"/>
      <c r="S1204" s="272"/>
      <c r="T1204" s="3"/>
      <c r="U1204" s="3"/>
      <c r="V1204" s="3"/>
      <c r="W1204" s="3"/>
      <c r="X1204" s="270"/>
      <c r="Y1204" s="273"/>
      <c r="Z1204" s="273"/>
      <c r="AA1204" s="273"/>
      <c r="AB1204" s="273"/>
      <c r="AC1204" s="273"/>
      <c r="AD1204" s="3"/>
      <c r="AE1204" s="3"/>
      <c r="AF1204" s="3"/>
      <c r="AG1204" s="3"/>
      <c r="AH1204" s="3"/>
      <c r="AI1204" s="3"/>
      <c r="AJ1204" s="3"/>
      <c r="AK1204" s="3"/>
      <c r="AL1204" s="270"/>
      <c r="AM1204" s="3"/>
      <c r="AN1204" s="3"/>
      <c r="AO1204" s="274"/>
      <c r="AP1204" s="274"/>
      <c r="AQ1204" s="274"/>
      <c r="AR1204" s="274"/>
      <c r="AS1204" s="274"/>
      <c r="AT1204" s="275"/>
    </row>
    <row r="1205">
      <c r="A1205" s="269"/>
      <c r="B1205" s="217"/>
      <c r="C1205" s="24"/>
      <c r="D1205" s="24"/>
      <c r="E1205" s="24"/>
      <c r="F1205" s="273" t="b">
        <v>0</v>
      </c>
      <c r="G1205" s="24"/>
      <c r="H1205" s="3"/>
      <c r="I1205" s="270"/>
      <c r="J1205" s="271"/>
      <c r="K1205" s="3"/>
      <c r="L1205" s="3"/>
      <c r="M1205" s="3"/>
      <c r="N1205" s="3"/>
      <c r="O1205" s="3"/>
      <c r="P1205" s="3"/>
      <c r="Q1205" s="3"/>
      <c r="R1205" s="3"/>
      <c r="S1205" s="272"/>
      <c r="T1205" s="3"/>
      <c r="U1205" s="3"/>
      <c r="V1205" s="3"/>
      <c r="W1205" s="3"/>
      <c r="X1205" s="270"/>
      <c r="Y1205" s="273"/>
      <c r="Z1205" s="273"/>
      <c r="AA1205" s="273"/>
      <c r="AB1205" s="273"/>
      <c r="AC1205" s="273"/>
      <c r="AD1205" s="3"/>
      <c r="AE1205" s="3"/>
      <c r="AF1205" s="3"/>
      <c r="AG1205" s="3"/>
      <c r="AH1205" s="3"/>
      <c r="AI1205" s="3"/>
      <c r="AJ1205" s="3"/>
      <c r="AK1205" s="3"/>
      <c r="AL1205" s="270"/>
      <c r="AM1205" s="3"/>
      <c r="AN1205" s="3"/>
      <c r="AO1205" s="274"/>
      <c r="AP1205" s="274"/>
      <c r="AQ1205" s="274"/>
      <c r="AR1205" s="274"/>
      <c r="AS1205" s="274"/>
      <c r="AT1205" s="275"/>
    </row>
    <row r="1206">
      <c r="A1206" s="269"/>
      <c r="B1206" s="217"/>
      <c r="C1206" s="24"/>
      <c r="D1206" s="24"/>
      <c r="E1206" s="24"/>
      <c r="F1206" s="273" t="b">
        <v>0</v>
      </c>
      <c r="G1206" s="24"/>
      <c r="H1206" s="3"/>
      <c r="I1206" s="270"/>
      <c r="J1206" s="271"/>
      <c r="K1206" s="3"/>
      <c r="L1206" s="3"/>
      <c r="M1206" s="3"/>
      <c r="N1206" s="3"/>
      <c r="O1206" s="3"/>
      <c r="P1206" s="3"/>
      <c r="Q1206" s="3"/>
      <c r="R1206" s="3"/>
      <c r="S1206" s="272"/>
      <c r="T1206" s="3"/>
      <c r="U1206" s="3"/>
      <c r="V1206" s="3"/>
      <c r="W1206" s="3"/>
      <c r="X1206" s="270"/>
      <c r="Y1206" s="273"/>
      <c r="Z1206" s="273"/>
      <c r="AA1206" s="273"/>
      <c r="AB1206" s="273"/>
      <c r="AC1206" s="273"/>
      <c r="AD1206" s="3"/>
      <c r="AE1206" s="3"/>
      <c r="AF1206" s="3"/>
      <c r="AG1206" s="3"/>
      <c r="AH1206" s="3"/>
      <c r="AI1206" s="3"/>
      <c r="AJ1206" s="3"/>
      <c r="AK1206" s="3"/>
      <c r="AL1206" s="270"/>
      <c r="AM1206" s="3"/>
      <c r="AN1206" s="3"/>
      <c r="AO1206" s="274"/>
      <c r="AP1206" s="274"/>
      <c r="AQ1206" s="274"/>
      <c r="AR1206" s="274"/>
      <c r="AS1206" s="274"/>
      <c r="AT1206" s="275"/>
    </row>
    <row r="1207">
      <c r="A1207" s="269"/>
      <c r="B1207" s="217"/>
      <c r="C1207" s="24"/>
      <c r="D1207" s="24"/>
      <c r="E1207" s="24"/>
      <c r="F1207" s="273" t="b">
        <v>0</v>
      </c>
      <c r="G1207" s="24"/>
      <c r="H1207" s="3"/>
      <c r="I1207" s="270"/>
      <c r="J1207" s="271"/>
      <c r="K1207" s="3"/>
      <c r="L1207" s="3"/>
      <c r="M1207" s="3"/>
      <c r="N1207" s="3"/>
      <c r="O1207" s="3"/>
      <c r="P1207" s="3"/>
      <c r="Q1207" s="3"/>
      <c r="R1207" s="3"/>
      <c r="S1207" s="272"/>
      <c r="T1207" s="3"/>
      <c r="U1207" s="3"/>
      <c r="V1207" s="3"/>
      <c r="W1207" s="3"/>
      <c r="X1207" s="270"/>
      <c r="Y1207" s="273"/>
      <c r="Z1207" s="273"/>
      <c r="AA1207" s="273"/>
      <c r="AB1207" s="273"/>
      <c r="AC1207" s="273"/>
      <c r="AD1207" s="3"/>
      <c r="AE1207" s="3"/>
      <c r="AF1207" s="3"/>
      <c r="AG1207" s="3"/>
      <c r="AH1207" s="3"/>
      <c r="AI1207" s="3"/>
      <c r="AJ1207" s="3"/>
      <c r="AK1207" s="3"/>
      <c r="AL1207" s="270"/>
      <c r="AM1207" s="3"/>
      <c r="AN1207" s="3"/>
      <c r="AO1207" s="274"/>
      <c r="AP1207" s="274"/>
      <c r="AQ1207" s="274"/>
      <c r="AR1207" s="274"/>
      <c r="AS1207" s="274"/>
      <c r="AT1207" s="275"/>
    </row>
    <row r="1208">
      <c r="A1208" s="269"/>
      <c r="B1208" s="217"/>
      <c r="C1208" s="24"/>
      <c r="D1208" s="24"/>
      <c r="E1208" s="24"/>
      <c r="F1208" s="273" t="b">
        <v>0</v>
      </c>
      <c r="G1208" s="24"/>
      <c r="H1208" s="3"/>
      <c r="I1208" s="270"/>
      <c r="J1208" s="271"/>
      <c r="K1208" s="3"/>
      <c r="L1208" s="3"/>
      <c r="M1208" s="3"/>
      <c r="N1208" s="3"/>
      <c r="O1208" s="3"/>
      <c r="P1208" s="3"/>
      <c r="Q1208" s="3"/>
      <c r="R1208" s="3"/>
      <c r="S1208" s="272"/>
      <c r="T1208" s="3"/>
      <c r="U1208" s="3"/>
      <c r="V1208" s="3"/>
      <c r="W1208" s="3"/>
      <c r="X1208" s="270"/>
      <c r="Y1208" s="273"/>
      <c r="Z1208" s="273"/>
      <c r="AA1208" s="273"/>
      <c r="AB1208" s="273"/>
      <c r="AC1208" s="273"/>
      <c r="AD1208" s="3"/>
      <c r="AE1208" s="3"/>
      <c r="AF1208" s="3"/>
      <c r="AG1208" s="3"/>
      <c r="AH1208" s="3"/>
      <c r="AI1208" s="3"/>
      <c r="AJ1208" s="3"/>
      <c r="AK1208" s="3"/>
      <c r="AL1208" s="270"/>
      <c r="AM1208" s="3"/>
      <c r="AN1208" s="3"/>
      <c r="AO1208" s="274"/>
      <c r="AP1208" s="274"/>
      <c r="AQ1208" s="274"/>
      <c r="AR1208" s="274"/>
      <c r="AS1208" s="274"/>
      <c r="AT1208" s="275"/>
    </row>
    <row r="1209">
      <c r="A1209" s="269"/>
      <c r="B1209" s="217"/>
      <c r="C1209" s="24"/>
      <c r="D1209" s="24"/>
      <c r="E1209" s="24"/>
      <c r="F1209" s="273" t="b">
        <v>0</v>
      </c>
      <c r="G1209" s="24"/>
      <c r="H1209" s="3"/>
      <c r="I1209" s="270"/>
      <c r="J1209" s="271"/>
      <c r="K1209" s="3"/>
      <c r="L1209" s="3"/>
      <c r="M1209" s="3"/>
      <c r="N1209" s="3"/>
      <c r="O1209" s="3"/>
      <c r="P1209" s="3"/>
      <c r="Q1209" s="3"/>
      <c r="R1209" s="3"/>
      <c r="S1209" s="272"/>
      <c r="T1209" s="3"/>
      <c r="U1209" s="3"/>
      <c r="V1209" s="3"/>
      <c r="W1209" s="3"/>
      <c r="X1209" s="270"/>
      <c r="Y1209" s="273"/>
      <c r="Z1209" s="273"/>
      <c r="AA1209" s="273"/>
      <c r="AB1209" s="273"/>
      <c r="AC1209" s="273"/>
      <c r="AD1209" s="3"/>
      <c r="AE1209" s="3"/>
      <c r="AF1209" s="3"/>
      <c r="AG1209" s="3"/>
      <c r="AH1209" s="3"/>
      <c r="AI1209" s="3"/>
      <c r="AJ1209" s="3"/>
      <c r="AK1209" s="3"/>
      <c r="AL1209" s="270"/>
      <c r="AM1209" s="3"/>
      <c r="AN1209" s="3"/>
      <c r="AO1209" s="274"/>
      <c r="AP1209" s="274"/>
      <c r="AQ1209" s="274"/>
      <c r="AR1209" s="274"/>
      <c r="AS1209" s="274"/>
      <c r="AT1209" s="275"/>
    </row>
    <row r="1210">
      <c r="A1210" s="269"/>
      <c r="B1210" s="217"/>
      <c r="C1210" s="24"/>
      <c r="D1210" s="24"/>
      <c r="E1210" s="24"/>
      <c r="F1210" s="273" t="b">
        <v>0</v>
      </c>
      <c r="G1210" s="24"/>
      <c r="H1210" s="3"/>
      <c r="I1210" s="270"/>
      <c r="J1210" s="271"/>
      <c r="K1210" s="3"/>
      <c r="L1210" s="3"/>
      <c r="M1210" s="3"/>
      <c r="N1210" s="3"/>
      <c r="O1210" s="3"/>
      <c r="P1210" s="3"/>
      <c r="Q1210" s="3"/>
      <c r="R1210" s="3"/>
      <c r="S1210" s="272"/>
      <c r="T1210" s="3"/>
      <c r="U1210" s="3"/>
      <c r="V1210" s="3"/>
      <c r="W1210" s="3"/>
      <c r="X1210" s="270"/>
      <c r="Y1210" s="273"/>
      <c r="Z1210" s="273"/>
      <c r="AA1210" s="273"/>
      <c r="AB1210" s="273"/>
      <c r="AC1210" s="273"/>
      <c r="AD1210" s="3"/>
      <c r="AE1210" s="3"/>
      <c r="AF1210" s="3"/>
      <c r="AG1210" s="3"/>
      <c r="AH1210" s="3"/>
      <c r="AI1210" s="3"/>
      <c r="AJ1210" s="3"/>
      <c r="AK1210" s="3"/>
      <c r="AL1210" s="270"/>
      <c r="AM1210" s="3"/>
      <c r="AN1210" s="3"/>
      <c r="AO1210" s="274"/>
      <c r="AP1210" s="274"/>
      <c r="AQ1210" s="274"/>
      <c r="AR1210" s="274"/>
      <c r="AS1210" s="274"/>
      <c r="AT1210" s="275"/>
    </row>
    <row r="1211">
      <c r="A1211" s="269"/>
      <c r="B1211" s="217"/>
      <c r="C1211" s="24"/>
      <c r="D1211" s="24"/>
      <c r="E1211" s="24"/>
      <c r="F1211" s="273" t="b">
        <v>0</v>
      </c>
      <c r="G1211" s="24"/>
      <c r="H1211" s="3"/>
      <c r="I1211" s="270"/>
      <c r="J1211" s="271"/>
      <c r="K1211" s="3"/>
      <c r="L1211" s="3"/>
      <c r="M1211" s="3"/>
      <c r="N1211" s="3"/>
      <c r="O1211" s="3"/>
      <c r="P1211" s="3"/>
      <c r="Q1211" s="3"/>
      <c r="R1211" s="3"/>
      <c r="S1211" s="272"/>
      <c r="T1211" s="3"/>
      <c r="U1211" s="3"/>
      <c r="V1211" s="3"/>
      <c r="W1211" s="3"/>
      <c r="X1211" s="270"/>
      <c r="Y1211" s="273"/>
      <c r="Z1211" s="273"/>
      <c r="AA1211" s="273"/>
      <c r="AB1211" s="273"/>
      <c r="AC1211" s="273"/>
      <c r="AD1211" s="3"/>
      <c r="AE1211" s="3"/>
      <c r="AF1211" s="3"/>
      <c r="AG1211" s="3"/>
      <c r="AH1211" s="3"/>
      <c r="AI1211" s="3"/>
      <c r="AJ1211" s="3"/>
      <c r="AK1211" s="3"/>
      <c r="AL1211" s="270"/>
      <c r="AM1211" s="3"/>
      <c r="AN1211" s="3"/>
      <c r="AO1211" s="274"/>
      <c r="AP1211" s="274"/>
      <c r="AQ1211" s="274"/>
      <c r="AR1211" s="274"/>
      <c r="AS1211" s="274"/>
      <c r="AT1211" s="275"/>
    </row>
    <row r="1212">
      <c r="A1212" s="269"/>
      <c r="B1212" s="217"/>
      <c r="C1212" s="24"/>
      <c r="D1212" s="24"/>
      <c r="E1212" s="24"/>
      <c r="F1212" s="273" t="b">
        <v>0</v>
      </c>
      <c r="G1212" s="24"/>
      <c r="H1212" s="3"/>
      <c r="I1212" s="270"/>
      <c r="J1212" s="271"/>
      <c r="K1212" s="3"/>
      <c r="L1212" s="3"/>
      <c r="M1212" s="3"/>
      <c r="N1212" s="3"/>
      <c r="O1212" s="3"/>
      <c r="P1212" s="3"/>
      <c r="Q1212" s="3"/>
      <c r="R1212" s="3"/>
      <c r="S1212" s="272"/>
      <c r="T1212" s="3"/>
      <c r="U1212" s="3"/>
      <c r="V1212" s="3"/>
      <c r="W1212" s="3"/>
      <c r="X1212" s="270"/>
      <c r="Y1212" s="273"/>
      <c r="Z1212" s="273"/>
      <c r="AA1212" s="273"/>
      <c r="AB1212" s="273"/>
      <c r="AC1212" s="273"/>
      <c r="AD1212" s="3"/>
      <c r="AE1212" s="3"/>
      <c r="AF1212" s="3"/>
      <c r="AG1212" s="3"/>
      <c r="AH1212" s="3"/>
      <c r="AI1212" s="3"/>
      <c r="AJ1212" s="3"/>
      <c r="AK1212" s="3"/>
      <c r="AL1212" s="270"/>
      <c r="AM1212" s="3"/>
      <c r="AN1212" s="3"/>
      <c r="AO1212" s="274"/>
      <c r="AP1212" s="274"/>
      <c r="AQ1212" s="274"/>
      <c r="AR1212" s="274"/>
      <c r="AS1212" s="274"/>
      <c r="AT1212" s="275"/>
    </row>
    <row r="1213">
      <c r="A1213" s="269"/>
      <c r="B1213" s="217"/>
      <c r="C1213" s="24"/>
      <c r="D1213" s="24"/>
      <c r="E1213" s="24"/>
      <c r="F1213" s="273" t="b">
        <v>0</v>
      </c>
      <c r="G1213" s="24"/>
      <c r="H1213" s="3"/>
      <c r="I1213" s="270"/>
      <c r="J1213" s="271"/>
      <c r="K1213" s="3"/>
      <c r="L1213" s="3"/>
      <c r="M1213" s="3"/>
      <c r="N1213" s="3"/>
      <c r="O1213" s="3"/>
      <c r="P1213" s="3"/>
      <c r="Q1213" s="3"/>
      <c r="R1213" s="3"/>
      <c r="S1213" s="272"/>
      <c r="T1213" s="3"/>
      <c r="U1213" s="3"/>
      <c r="V1213" s="3"/>
      <c r="W1213" s="3"/>
      <c r="X1213" s="270"/>
      <c r="Y1213" s="273"/>
      <c r="Z1213" s="273"/>
      <c r="AA1213" s="273"/>
      <c r="AB1213" s="273"/>
      <c r="AC1213" s="273"/>
      <c r="AD1213" s="3"/>
      <c r="AE1213" s="3"/>
      <c r="AF1213" s="3"/>
      <c r="AG1213" s="3"/>
      <c r="AH1213" s="3"/>
      <c r="AI1213" s="3"/>
      <c r="AJ1213" s="3"/>
      <c r="AK1213" s="3"/>
      <c r="AL1213" s="270"/>
      <c r="AM1213" s="3"/>
      <c r="AN1213" s="3"/>
      <c r="AO1213" s="274"/>
      <c r="AP1213" s="274"/>
      <c r="AQ1213" s="274"/>
      <c r="AR1213" s="274"/>
      <c r="AS1213" s="274"/>
      <c r="AT1213" s="275"/>
    </row>
    <row r="1214">
      <c r="A1214" s="269"/>
      <c r="B1214" s="217"/>
      <c r="C1214" s="24"/>
      <c r="D1214" s="24"/>
      <c r="E1214" s="24"/>
      <c r="F1214" s="273" t="b">
        <v>0</v>
      </c>
      <c r="G1214" s="24"/>
      <c r="H1214" s="3"/>
      <c r="I1214" s="270"/>
      <c r="J1214" s="271"/>
      <c r="K1214" s="3"/>
      <c r="L1214" s="3"/>
      <c r="M1214" s="3"/>
      <c r="N1214" s="3"/>
      <c r="O1214" s="3"/>
      <c r="P1214" s="3"/>
      <c r="Q1214" s="3"/>
      <c r="R1214" s="3"/>
      <c r="S1214" s="272"/>
      <c r="T1214" s="3"/>
      <c r="U1214" s="3"/>
      <c r="V1214" s="3"/>
      <c r="W1214" s="3"/>
      <c r="X1214" s="270"/>
      <c r="Y1214" s="273"/>
      <c r="Z1214" s="273"/>
      <c r="AA1214" s="273"/>
      <c r="AB1214" s="273"/>
      <c r="AC1214" s="273"/>
      <c r="AD1214" s="3"/>
      <c r="AE1214" s="3"/>
      <c r="AF1214" s="3"/>
      <c r="AG1214" s="3"/>
      <c r="AH1214" s="3"/>
      <c r="AI1214" s="3"/>
      <c r="AJ1214" s="3"/>
      <c r="AK1214" s="3"/>
      <c r="AL1214" s="270"/>
      <c r="AM1214" s="3"/>
      <c r="AN1214" s="3"/>
      <c r="AO1214" s="274"/>
      <c r="AP1214" s="274"/>
      <c r="AQ1214" s="274"/>
      <c r="AR1214" s="274"/>
      <c r="AS1214" s="274"/>
      <c r="AT1214" s="275"/>
    </row>
    <row r="1215">
      <c r="A1215" s="269"/>
      <c r="B1215" s="217"/>
      <c r="C1215" s="24"/>
      <c r="D1215" s="24"/>
      <c r="E1215" s="24"/>
      <c r="F1215" s="273" t="b">
        <v>0</v>
      </c>
      <c r="G1215" s="24"/>
      <c r="H1215" s="3"/>
      <c r="I1215" s="270"/>
      <c r="J1215" s="271"/>
      <c r="K1215" s="3"/>
      <c r="L1215" s="3"/>
      <c r="M1215" s="3"/>
      <c r="N1215" s="3"/>
      <c r="O1215" s="3"/>
      <c r="P1215" s="3"/>
      <c r="Q1215" s="3"/>
      <c r="R1215" s="3"/>
      <c r="S1215" s="272"/>
      <c r="T1215" s="3"/>
      <c r="U1215" s="3"/>
      <c r="V1215" s="3"/>
      <c r="W1215" s="3"/>
      <c r="X1215" s="270"/>
      <c r="Y1215" s="273"/>
      <c r="Z1215" s="273"/>
      <c r="AA1215" s="273"/>
      <c r="AB1215" s="273"/>
      <c r="AC1215" s="273"/>
      <c r="AD1215" s="3"/>
      <c r="AE1215" s="3"/>
      <c r="AF1215" s="3"/>
      <c r="AG1215" s="3"/>
      <c r="AH1215" s="3"/>
      <c r="AI1215" s="3"/>
      <c r="AJ1215" s="3"/>
      <c r="AK1215" s="3"/>
      <c r="AL1215" s="270"/>
      <c r="AM1215" s="3"/>
      <c r="AN1215" s="3"/>
      <c r="AO1215" s="274"/>
      <c r="AP1215" s="274"/>
      <c r="AQ1215" s="274"/>
      <c r="AR1215" s="274"/>
      <c r="AS1215" s="274"/>
      <c r="AT1215" s="275"/>
    </row>
    <row r="1216">
      <c r="A1216" s="269"/>
      <c r="B1216" s="217"/>
      <c r="C1216" s="24"/>
      <c r="D1216" s="24"/>
      <c r="E1216" s="24"/>
      <c r="F1216" s="273" t="b">
        <v>0</v>
      </c>
      <c r="G1216" s="24"/>
      <c r="H1216" s="3"/>
      <c r="I1216" s="270"/>
      <c r="J1216" s="271"/>
      <c r="K1216" s="3"/>
      <c r="L1216" s="3"/>
      <c r="M1216" s="3"/>
      <c r="N1216" s="3"/>
      <c r="O1216" s="3"/>
      <c r="P1216" s="3"/>
      <c r="Q1216" s="3"/>
      <c r="R1216" s="3"/>
      <c r="S1216" s="272"/>
      <c r="T1216" s="3"/>
      <c r="U1216" s="3"/>
      <c r="V1216" s="3"/>
      <c r="W1216" s="3"/>
      <c r="X1216" s="270"/>
      <c r="Y1216" s="273"/>
      <c r="Z1216" s="273"/>
      <c r="AA1216" s="273"/>
      <c r="AB1216" s="273"/>
      <c r="AC1216" s="273"/>
      <c r="AD1216" s="3"/>
      <c r="AE1216" s="3"/>
      <c r="AF1216" s="3"/>
      <c r="AG1216" s="3"/>
      <c r="AH1216" s="3"/>
      <c r="AI1216" s="3"/>
      <c r="AJ1216" s="3"/>
      <c r="AK1216" s="3"/>
      <c r="AL1216" s="270"/>
      <c r="AM1216" s="3"/>
      <c r="AN1216" s="3"/>
      <c r="AO1216" s="274"/>
      <c r="AP1216" s="274"/>
      <c r="AQ1216" s="274"/>
      <c r="AR1216" s="274"/>
      <c r="AS1216" s="274"/>
      <c r="AT1216" s="275"/>
    </row>
    <row r="1217">
      <c r="A1217" s="269"/>
      <c r="B1217" s="217"/>
      <c r="C1217" s="24"/>
      <c r="D1217" s="24"/>
      <c r="E1217" s="24"/>
      <c r="F1217" s="273" t="b">
        <v>0</v>
      </c>
      <c r="G1217" s="24"/>
      <c r="H1217" s="3"/>
      <c r="I1217" s="270"/>
      <c r="J1217" s="271"/>
      <c r="K1217" s="3"/>
      <c r="L1217" s="3"/>
      <c r="M1217" s="3"/>
      <c r="N1217" s="3"/>
      <c r="O1217" s="3"/>
      <c r="P1217" s="3"/>
      <c r="Q1217" s="3"/>
      <c r="R1217" s="3"/>
      <c r="S1217" s="272"/>
      <c r="T1217" s="3"/>
      <c r="U1217" s="3"/>
      <c r="V1217" s="3"/>
      <c r="W1217" s="3"/>
      <c r="X1217" s="270"/>
      <c r="Y1217" s="273"/>
      <c r="Z1217" s="273"/>
      <c r="AA1217" s="273"/>
      <c r="AB1217" s="273"/>
      <c r="AC1217" s="273"/>
      <c r="AD1217" s="3"/>
      <c r="AE1217" s="3"/>
      <c r="AF1217" s="3"/>
      <c r="AG1217" s="3"/>
      <c r="AH1217" s="3"/>
      <c r="AI1217" s="3"/>
      <c r="AJ1217" s="3"/>
      <c r="AK1217" s="3"/>
      <c r="AL1217" s="270"/>
      <c r="AM1217" s="3"/>
      <c r="AN1217" s="3"/>
      <c r="AO1217" s="274"/>
      <c r="AP1217" s="274"/>
      <c r="AQ1217" s="274"/>
      <c r="AR1217" s="274"/>
      <c r="AS1217" s="274"/>
      <c r="AT1217" s="275"/>
    </row>
    <row r="1218">
      <c r="A1218" s="269"/>
      <c r="B1218" s="217"/>
      <c r="C1218" s="24"/>
      <c r="D1218" s="24"/>
      <c r="E1218" s="24"/>
      <c r="F1218" s="273" t="b">
        <v>0</v>
      </c>
      <c r="G1218" s="24"/>
      <c r="H1218" s="3"/>
      <c r="I1218" s="270"/>
      <c r="J1218" s="271"/>
      <c r="K1218" s="3"/>
      <c r="L1218" s="3"/>
      <c r="M1218" s="3"/>
      <c r="N1218" s="3"/>
      <c r="O1218" s="3"/>
      <c r="P1218" s="3"/>
      <c r="Q1218" s="3"/>
      <c r="R1218" s="3"/>
      <c r="S1218" s="272"/>
      <c r="T1218" s="3"/>
      <c r="U1218" s="3"/>
      <c r="V1218" s="3"/>
      <c r="W1218" s="3"/>
      <c r="X1218" s="270"/>
      <c r="Y1218" s="273"/>
      <c r="Z1218" s="273"/>
      <c r="AA1218" s="273"/>
      <c r="AB1218" s="273"/>
      <c r="AC1218" s="273"/>
      <c r="AD1218" s="3"/>
      <c r="AE1218" s="3"/>
      <c r="AF1218" s="3"/>
      <c r="AG1218" s="3"/>
      <c r="AH1218" s="3"/>
      <c r="AI1218" s="3"/>
      <c r="AJ1218" s="3"/>
      <c r="AK1218" s="3"/>
      <c r="AL1218" s="270"/>
      <c r="AM1218" s="3"/>
      <c r="AN1218" s="3"/>
      <c r="AO1218" s="274"/>
      <c r="AP1218" s="274"/>
      <c r="AQ1218" s="274"/>
      <c r="AR1218" s="274"/>
      <c r="AS1218" s="274"/>
      <c r="AT1218" s="275"/>
    </row>
    <row r="1219">
      <c r="A1219" s="269"/>
      <c r="B1219" s="217"/>
      <c r="C1219" s="24"/>
      <c r="D1219" s="24"/>
      <c r="E1219" s="24"/>
      <c r="F1219" s="273" t="b">
        <v>0</v>
      </c>
      <c r="G1219" s="3"/>
      <c r="H1219" s="3"/>
      <c r="I1219" s="270"/>
      <c r="J1219" s="271"/>
      <c r="K1219" s="3"/>
      <c r="L1219" s="3"/>
      <c r="M1219" s="3"/>
      <c r="N1219" s="3"/>
      <c r="O1219" s="3"/>
      <c r="P1219" s="3"/>
      <c r="Q1219" s="3"/>
      <c r="R1219" s="3"/>
      <c r="S1219" s="272"/>
      <c r="T1219" s="3"/>
      <c r="U1219" s="3"/>
      <c r="V1219" s="3"/>
      <c r="W1219" s="3"/>
      <c r="X1219" s="270"/>
      <c r="Y1219" s="273"/>
      <c r="Z1219" s="273"/>
      <c r="AA1219" s="273"/>
      <c r="AB1219" s="273"/>
      <c r="AC1219" s="273"/>
      <c r="AD1219" s="3"/>
      <c r="AE1219" s="3"/>
      <c r="AF1219" s="3"/>
      <c r="AG1219" s="3"/>
      <c r="AH1219" s="3"/>
      <c r="AI1219" s="3"/>
      <c r="AJ1219" s="3"/>
      <c r="AK1219" s="3"/>
      <c r="AL1219" s="270"/>
      <c r="AM1219" s="3"/>
      <c r="AN1219" s="3"/>
      <c r="AO1219" s="274"/>
      <c r="AP1219" s="274"/>
      <c r="AQ1219" s="274"/>
      <c r="AR1219" s="274"/>
      <c r="AS1219" s="274"/>
      <c r="AT1219" s="275"/>
    </row>
    <row r="1220">
      <c r="A1220" s="269"/>
      <c r="B1220" s="217"/>
      <c r="C1220" s="24"/>
      <c r="D1220" s="24"/>
      <c r="E1220" s="24"/>
      <c r="F1220" s="273" t="b">
        <v>0</v>
      </c>
      <c r="G1220" s="3"/>
      <c r="H1220" s="3"/>
      <c r="I1220" s="270"/>
      <c r="J1220" s="271"/>
      <c r="K1220" s="3"/>
      <c r="L1220" s="3"/>
      <c r="M1220" s="3"/>
      <c r="N1220" s="3"/>
      <c r="O1220" s="3"/>
      <c r="P1220" s="3"/>
      <c r="Q1220" s="3"/>
      <c r="R1220" s="3"/>
      <c r="S1220" s="272"/>
      <c r="T1220" s="3"/>
      <c r="U1220" s="3"/>
      <c r="V1220" s="3"/>
      <c r="W1220" s="3"/>
      <c r="X1220" s="270"/>
      <c r="Y1220" s="273"/>
      <c r="Z1220" s="273"/>
      <c r="AA1220" s="273"/>
      <c r="AB1220" s="273"/>
      <c r="AC1220" s="273"/>
      <c r="AD1220" s="3"/>
      <c r="AE1220" s="3"/>
      <c r="AF1220" s="3"/>
      <c r="AG1220" s="3"/>
      <c r="AH1220" s="3"/>
      <c r="AI1220" s="3"/>
      <c r="AJ1220" s="3"/>
      <c r="AK1220" s="3"/>
      <c r="AL1220" s="270"/>
      <c r="AM1220" s="3"/>
      <c r="AN1220" s="3"/>
      <c r="AO1220" s="274"/>
      <c r="AP1220" s="274"/>
      <c r="AQ1220" s="274"/>
      <c r="AR1220" s="274"/>
      <c r="AS1220" s="274"/>
      <c r="AT1220" s="275"/>
    </row>
    <row r="1221">
      <c r="A1221" s="269"/>
      <c r="B1221" s="217"/>
      <c r="C1221" s="24"/>
      <c r="D1221" s="24"/>
      <c r="E1221" s="24"/>
      <c r="F1221" s="273" t="b">
        <v>0</v>
      </c>
      <c r="G1221" s="3"/>
      <c r="H1221" s="3"/>
      <c r="I1221" s="270"/>
      <c r="J1221" s="271"/>
      <c r="K1221" s="3"/>
      <c r="L1221" s="3"/>
      <c r="M1221" s="3"/>
      <c r="N1221" s="3"/>
      <c r="O1221" s="3"/>
      <c r="P1221" s="3"/>
      <c r="Q1221" s="3"/>
      <c r="R1221" s="3"/>
      <c r="S1221" s="272"/>
      <c r="T1221" s="3"/>
      <c r="U1221" s="3"/>
      <c r="V1221" s="3"/>
      <c r="W1221" s="3"/>
      <c r="X1221" s="270"/>
      <c r="Y1221" s="273"/>
      <c r="Z1221" s="273"/>
      <c r="AA1221" s="273"/>
      <c r="AB1221" s="273"/>
      <c r="AC1221" s="273"/>
      <c r="AD1221" s="3"/>
      <c r="AE1221" s="3"/>
      <c r="AF1221" s="3"/>
      <c r="AG1221" s="3"/>
      <c r="AH1221" s="3"/>
      <c r="AI1221" s="3"/>
      <c r="AJ1221" s="3"/>
      <c r="AK1221" s="3"/>
      <c r="AL1221" s="270"/>
      <c r="AM1221" s="3"/>
      <c r="AN1221" s="3"/>
      <c r="AO1221" s="274"/>
      <c r="AP1221" s="274"/>
      <c r="AQ1221" s="274"/>
      <c r="AR1221" s="274"/>
      <c r="AS1221" s="274"/>
      <c r="AT1221" s="275"/>
    </row>
    <row r="1222">
      <c r="A1222" s="269"/>
      <c r="B1222" s="217"/>
      <c r="C1222" s="24"/>
      <c r="D1222" s="24"/>
      <c r="E1222" s="24"/>
      <c r="F1222" s="273" t="b">
        <v>0</v>
      </c>
      <c r="G1222" s="3"/>
      <c r="H1222" s="3"/>
      <c r="I1222" s="270"/>
      <c r="J1222" s="271"/>
      <c r="K1222" s="3"/>
      <c r="L1222" s="3"/>
      <c r="M1222" s="3"/>
      <c r="N1222" s="3"/>
      <c r="O1222" s="3"/>
      <c r="P1222" s="3"/>
      <c r="Q1222" s="3"/>
      <c r="R1222" s="3"/>
      <c r="S1222" s="272"/>
      <c r="T1222" s="3"/>
      <c r="U1222" s="3"/>
      <c r="V1222" s="3"/>
      <c r="W1222" s="3"/>
      <c r="X1222" s="270"/>
      <c r="Y1222" s="273"/>
      <c r="Z1222" s="273"/>
      <c r="AA1222" s="273"/>
      <c r="AB1222" s="273"/>
      <c r="AC1222" s="273"/>
      <c r="AD1222" s="3"/>
      <c r="AE1222" s="3"/>
      <c r="AF1222" s="3"/>
      <c r="AG1222" s="3"/>
      <c r="AH1222" s="3"/>
      <c r="AI1222" s="3"/>
      <c r="AJ1222" s="3"/>
      <c r="AK1222" s="3"/>
      <c r="AL1222" s="270"/>
      <c r="AM1222" s="3"/>
      <c r="AN1222" s="3"/>
      <c r="AO1222" s="274"/>
      <c r="AP1222" s="274"/>
      <c r="AQ1222" s="274"/>
      <c r="AR1222" s="274"/>
      <c r="AS1222" s="274"/>
      <c r="AT1222" s="275"/>
    </row>
    <row r="1223">
      <c r="A1223" s="269"/>
      <c r="B1223" s="217"/>
      <c r="C1223" s="24"/>
      <c r="D1223" s="24"/>
      <c r="E1223" s="24"/>
      <c r="F1223" s="273" t="b">
        <v>0</v>
      </c>
      <c r="G1223" s="3"/>
      <c r="H1223" s="3"/>
      <c r="I1223" s="270"/>
      <c r="J1223" s="271"/>
      <c r="K1223" s="3"/>
      <c r="L1223" s="3"/>
      <c r="M1223" s="3"/>
      <c r="N1223" s="3"/>
      <c r="O1223" s="3"/>
      <c r="P1223" s="3"/>
      <c r="Q1223" s="3"/>
      <c r="R1223" s="3"/>
      <c r="S1223" s="272"/>
      <c r="T1223" s="3"/>
      <c r="U1223" s="3"/>
      <c r="V1223" s="3"/>
      <c r="W1223" s="3"/>
      <c r="X1223" s="270"/>
      <c r="Y1223" s="273"/>
      <c r="Z1223" s="273"/>
      <c r="AA1223" s="273"/>
      <c r="AB1223" s="273"/>
      <c r="AC1223" s="273"/>
      <c r="AD1223" s="3"/>
      <c r="AE1223" s="3"/>
      <c r="AF1223" s="3"/>
      <c r="AG1223" s="3"/>
      <c r="AH1223" s="3"/>
      <c r="AI1223" s="3"/>
      <c r="AJ1223" s="3"/>
      <c r="AK1223" s="3"/>
      <c r="AL1223" s="270"/>
      <c r="AM1223" s="3"/>
      <c r="AN1223" s="3"/>
      <c r="AO1223" s="274"/>
      <c r="AP1223" s="274"/>
      <c r="AQ1223" s="274"/>
      <c r="AR1223" s="274"/>
      <c r="AS1223" s="274"/>
      <c r="AT1223" s="275"/>
    </row>
    <row r="1224">
      <c r="A1224" s="269"/>
      <c r="B1224" s="217"/>
      <c r="C1224" s="24"/>
      <c r="D1224" s="24"/>
      <c r="E1224" s="24"/>
      <c r="F1224" s="273" t="b">
        <v>0</v>
      </c>
      <c r="G1224" s="3"/>
      <c r="H1224" s="3"/>
      <c r="I1224" s="270"/>
      <c r="J1224" s="271"/>
      <c r="K1224" s="3"/>
      <c r="L1224" s="3"/>
      <c r="M1224" s="3"/>
      <c r="N1224" s="3"/>
      <c r="O1224" s="3"/>
      <c r="P1224" s="3"/>
      <c r="Q1224" s="3"/>
      <c r="R1224" s="3"/>
      <c r="S1224" s="272"/>
      <c r="T1224" s="3"/>
      <c r="U1224" s="3"/>
      <c r="V1224" s="3"/>
      <c r="W1224" s="3"/>
      <c r="X1224" s="270"/>
      <c r="Y1224" s="273"/>
      <c r="Z1224" s="273"/>
      <c r="AA1224" s="273"/>
      <c r="AB1224" s="273"/>
      <c r="AC1224" s="273"/>
      <c r="AD1224" s="3"/>
      <c r="AE1224" s="3"/>
      <c r="AF1224" s="3"/>
      <c r="AG1224" s="3"/>
      <c r="AH1224" s="3"/>
      <c r="AI1224" s="3"/>
      <c r="AJ1224" s="3"/>
      <c r="AK1224" s="3"/>
      <c r="AL1224" s="270"/>
      <c r="AM1224" s="3"/>
      <c r="AN1224" s="3"/>
      <c r="AO1224" s="274"/>
      <c r="AP1224" s="274"/>
      <c r="AQ1224" s="274"/>
      <c r="AR1224" s="274"/>
      <c r="AS1224" s="274"/>
      <c r="AT1224" s="275"/>
    </row>
    <row r="1225">
      <c r="A1225" s="269"/>
      <c r="B1225" s="217"/>
      <c r="C1225" s="24"/>
      <c r="D1225" s="24"/>
      <c r="E1225" s="24"/>
      <c r="F1225" s="273" t="b">
        <v>0</v>
      </c>
      <c r="G1225" s="3"/>
      <c r="H1225" s="3"/>
      <c r="I1225" s="270"/>
      <c r="J1225" s="271"/>
      <c r="K1225" s="3"/>
      <c r="L1225" s="3"/>
      <c r="M1225" s="3"/>
      <c r="N1225" s="3"/>
      <c r="O1225" s="3"/>
      <c r="P1225" s="3"/>
      <c r="Q1225" s="3"/>
      <c r="R1225" s="3"/>
      <c r="S1225" s="272"/>
      <c r="T1225" s="3"/>
      <c r="U1225" s="3"/>
      <c r="V1225" s="3"/>
      <c r="W1225" s="3"/>
      <c r="X1225" s="270"/>
      <c r="Y1225" s="273"/>
      <c r="Z1225" s="273"/>
      <c r="AA1225" s="273"/>
      <c r="AB1225" s="273"/>
      <c r="AC1225" s="273"/>
      <c r="AD1225" s="3"/>
      <c r="AE1225" s="3"/>
      <c r="AF1225" s="3"/>
      <c r="AG1225" s="3"/>
      <c r="AH1225" s="3"/>
      <c r="AI1225" s="3"/>
      <c r="AJ1225" s="3"/>
      <c r="AK1225" s="3"/>
      <c r="AL1225" s="270"/>
      <c r="AM1225" s="3"/>
      <c r="AN1225" s="3"/>
      <c r="AO1225" s="274"/>
      <c r="AP1225" s="274"/>
      <c r="AQ1225" s="274"/>
      <c r="AR1225" s="274"/>
      <c r="AS1225" s="274"/>
      <c r="AT1225" s="275"/>
    </row>
    <row r="1226">
      <c r="A1226" s="269"/>
      <c r="B1226" s="217"/>
      <c r="C1226" s="24"/>
      <c r="D1226" s="24"/>
      <c r="E1226" s="24"/>
      <c r="F1226" s="273" t="b">
        <v>0</v>
      </c>
      <c r="G1226" s="3"/>
      <c r="H1226" s="3"/>
      <c r="I1226" s="270"/>
      <c r="J1226" s="271"/>
      <c r="K1226" s="3"/>
      <c r="L1226" s="3"/>
      <c r="M1226" s="3"/>
      <c r="N1226" s="3"/>
      <c r="O1226" s="3"/>
      <c r="P1226" s="3"/>
      <c r="Q1226" s="3"/>
      <c r="R1226" s="3"/>
      <c r="S1226" s="272"/>
      <c r="T1226" s="3"/>
      <c r="U1226" s="3"/>
      <c r="V1226" s="3"/>
      <c r="W1226" s="3"/>
      <c r="X1226" s="270"/>
      <c r="Y1226" s="273"/>
      <c r="Z1226" s="273"/>
      <c r="AA1226" s="273"/>
      <c r="AB1226" s="273"/>
      <c r="AC1226" s="273"/>
      <c r="AD1226" s="3"/>
      <c r="AE1226" s="3"/>
      <c r="AF1226" s="3"/>
      <c r="AG1226" s="3"/>
      <c r="AH1226" s="3"/>
      <c r="AI1226" s="3"/>
      <c r="AJ1226" s="3"/>
      <c r="AK1226" s="3"/>
      <c r="AL1226" s="270"/>
      <c r="AM1226" s="3"/>
      <c r="AN1226" s="3"/>
      <c r="AO1226" s="274"/>
      <c r="AP1226" s="274"/>
      <c r="AQ1226" s="274"/>
      <c r="AR1226" s="274"/>
      <c r="AS1226" s="274"/>
      <c r="AT1226" s="275"/>
    </row>
    <row r="1227">
      <c r="A1227" s="269"/>
      <c r="B1227" s="217"/>
      <c r="C1227" s="24"/>
      <c r="D1227" s="24"/>
      <c r="E1227" s="24"/>
      <c r="F1227" s="273" t="b">
        <v>0</v>
      </c>
      <c r="G1227" s="3"/>
      <c r="H1227" s="3"/>
      <c r="I1227" s="270"/>
      <c r="J1227" s="271"/>
      <c r="K1227" s="3"/>
      <c r="L1227" s="3"/>
      <c r="M1227" s="3"/>
      <c r="N1227" s="3"/>
      <c r="O1227" s="3"/>
      <c r="P1227" s="3"/>
      <c r="Q1227" s="3"/>
      <c r="R1227" s="3"/>
      <c r="S1227" s="272"/>
      <c r="T1227" s="3"/>
      <c r="U1227" s="3"/>
      <c r="V1227" s="3"/>
      <c r="W1227" s="3"/>
      <c r="X1227" s="270"/>
      <c r="Y1227" s="273"/>
      <c r="Z1227" s="273"/>
      <c r="AA1227" s="273"/>
      <c r="AB1227" s="273"/>
      <c r="AC1227" s="273"/>
      <c r="AD1227" s="3"/>
      <c r="AE1227" s="3"/>
      <c r="AF1227" s="3"/>
      <c r="AG1227" s="3"/>
      <c r="AH1227" s="3"/>
      <c r="AI1227" s="3"/>
      <c r="AJ1227" s="3"/>
      <c r="AK1227" s="3"/>
      <c r="AL1227" s="270"/>
      <c r="AM1227" s="3"/>
      <c r="AN1227" s="3"/>
      <c r="AO1227" s="274"/>
      <c r="AP1227" s="274"/>
      <c r="AQ1227" s="274"/>
      <c r="AR1227" s="274"/>
      <c r="AS1227" s="274"/>
      <c r="AT1227" s="275"/>
    </row>
    <row r="1228">
      <c r="A1228" s="269"/>
      <c r="B1228" s="217"/>
      <c r="C1228" s="24"/>
      <c r="D1228" s="24"/>
      <c r="E1228" s="24"/>
      <c r="F1228" s="273" t="b">
        <v>0</v>
      </c>
      <c r="G1228" s="3"/>
      <c r="H1228" s="3"/>
      <c r="I1228" s="270"/>
      <c r="J1228" s="271"/>
      <c r="K1228" s="3"/>
      <c r="L1228" s="3"/>
      <c r="M1228" s="3"/>
      <c r="N1228" s="3"/>
      <c r="O1228" s="3"/>
      <c r="P1228" s="3"/>
      <c r="Q1228" s="3"/>
      <c r="R1228" s="3"/>
      <c r="S1228" s="272"/>
      <c r="T1228" s="3"/>
      <c r="U1228" s="3"/>
      <c r="V1228" s="3"/>
      <c r="W1228" s="3"/>
      <c r="X1228" s="270"/>
      <c r="Y1228" s="273"/>
      <c r="Z1228" s="273"/>
      <c r="AA1228" s="273"/>
      <c r="AB1228" s="273"/>
      <c r="AC1228" s="273"/>
      <c r="AD1228" s="3"/>
      <c r="AE1228" s="3"/>
      <c r="AF1228" s="3"/>
      <c r="AG1228" s="3"/>
      <c r="AH1228" s="3"/>
      <c r="AI1228" s="3"/>
      <c r="AJ1228" s="3"/>
      <c r="AK1228" s="3"/>
      <c r="AL1228" s="270"/>
      <c r="AM1228" s="3"/>
      <c r="AN1228" s="3"/>
      <c r="AO1228" s="274"/>
      <c r="AP1228" s="274"/>
      <c r="AQ1228" s="274"/>
      <c r="AR1228" s="274"/>
      <c r="AS1228" s="274"/>
      <c r="AT1228" s="275"/>
    </row>
    <row r="1229">
      <c r="A1229" s="269"/>
      <c r="B1229" s="217"/>
      <c r="C1229" s="24"/>
      <c r="D1229" s="24"/>
      <c r="E1229" s="24"/>
      <c r="F1229" s="273" t="b">
        <v>0</v>
      </c>
      <c r="G1229" s="3"/>
      <c r="H1229" s="3"/>
      <c r="I1229" s="270"/>
      <c r="J1229" s="271"/>
      <c r="K1229" s="3"/>
      <c r="L1229" s="3"/>
      <c r="M1229" s="3"/>
      <c r="N1229" s="3"/>
      <c r="O1229" s="3"/>
      <c r="P1229" s="3"/>
      <c r="Q1229" s="3"/>
      <c r="R1229" s="3"/>
      <c r="S1229" s="272"/>
      <c r="T1229" s="3"/>
      <c r="U1229" s="3"/>
      <c r="V1229" s="3"/>
      <c r="W1229" s="3"/>
      <c r="X1229" s="270"/>
      <c r="Y1229" s="273"/>
      <c r="Z1229" s="273"/>
      <c r="AA1229" s="273"/>
      <c r="AB1229" s="273"/>
      <c r="AC1229" s="273"/>
      <c r="AD1229" s="3"/>
      <c r="AE1229" s="3"/>
      <c r="AF1229" s="3"/>
      <c r="AG1229" s="3"/>
      <c r="AH1229" s="3"/>
      <c r="AI1229" s="3"/>
      <c r="AJ1229" s="3"/>
      <c r="AK1229" s="3"/>
      <c r="AL1229" s="270"/>
      <c r="AM1229" s="3"/>
      <c r="AN1229" s="3"/>
      <c r="AO1229" s="274"/>
      <c r="AP1229" s="274"/>
      <c r="AQ1229" s="274"/>
      <c r="AR1229" s="274"/>
      <c r="AS1229" s="274"/>
      <c r="AT1229" s="275"/>
    </row>
    <row r="1230">
      <c r="A1230" s="269"/>
      <c r="B1230" s="217"/>
      <c r="C1230" s="24"/>
      <c r="D1230" s="24"/>
      <c r="E1230" s="24"/>
      <c r="F1230" s="273" t="b">
        <v>0</v>
      </c>
      <c r="G1230" s="3"/>
      <c r="H1230" s="3"/>
      <c r="I1230" s="270"/>
      <c r="J1230" s="271"/>
      <c r="K1230" s="3"/>
      <c r="L1230" s="3"/>
      <c r="M1230" s="3"/>
      <c r="N1230" s="3"/>
      <c r="O1230" s="3"/>
      <c r="P1230" s="3"/>
      <c r="Q1230" s="3"/>
      <c r="R1230" s="3"/>
      <c r="S1230" s="272"/>
      <c r="T1230" s="3"/>
      <c r="U1230" s="3"/>
      <c r="V1230" s="3"/>
      <c r="W1230" s="3"/>
      <c r="X1230" s="270"/>
      <c r="Y1230" s="273"/>
      <c r="Z1230" s="273"/>
      <c r="AA1230" s="273"/>
      <c r="AB1230" s="273"/>
      <c r="AC1230" s="273"/>
      <c r="AD1230" s="3"/>
      <c r="AE1230" s="3"/>
      <c r="AF1230" s="3"/>
      <c r="AG1230" s="3"/>
      <c r="AH1230" s="3"/>
      <c r="AI1230" s="3"/>
      <c r="AJ1230" s="3"/>
      <c r="AK1230" s="3"/>
      <c r="AL1230" s="270"/>
      <c r="AM1230" s="3"/>
      <c r="AN1230" s="3"/>
      <c r="AO1230" s="274"/>
      <c r="AP1230" s="274"/>
      <c r="AQ1230" s="274"/>
      <c r="AR1230" s="274"/>
      <c r="AS1230" s="274"/>
      <c r="AT1230" s="275"/>
    </row>
    <row r="1231">
      <c r="A1231" s="269"/>
      <c r="B1231" s="217"/>
      <c r="C1231" s="24"/>
      <c r="D1231" s="24"/>
      <c r="E1231" s="24"/>
      <c r="F1231" s="273" t="b">
        <v>0</v>
      </c>
      <c r="G1231" s="3"/>
      <c r="H1231" s="3"/>
      <c r="I1231" s="270"/>
      <c r="J1231" s="271"/>
      <c r="K1231" s="3"/>
      <c r="L1231" s="3"/>
      <c r="M1231" s="3"/>
      <c r="N1231" s="3"/>
      <c r="O1231" s="3"/>
      <c r="P1231" s="3"/>
      <c r="Q1231" s="3"/>
      <c r="R1231" s="3"/>
      <c r="S1231" s="272"/>
      <c r="T1231" s="3"/>
      <c r="U1231" s="3"/>
      <c r="V1231" s="3"/>
      <c r="W1231" s="3"/>
      <c r="X1231" s="270"/>
      <c r="Y1231" s="273"/>
      <c r="Z1231" s="273"/>
      <c r="AA1231" s="273"/>
      <c r="AB1231" s="273"/>
      <c r="AC1231" s="273"/>
      <c r="AD1231" s="3"/>
      <c r="AE1231" s="3"/>
      <c r="AF1231" s="3"/>
      <c r="AG1231" s="3"/>
      <c r="AH1231" s="3"/>
      <c r="AI1231" s="3"/>
      <c r="AJ1231" s="3"/>
      <c r="AK1231" s="3"/>
      <c r="AL1231" s="270"/>
      <c r="AM1231" s="3"/>
      <c r="AN1231" s="3"/>
      <c r="AO1231" s="274"/>
      <c r="AP1231" s="274"/>
      <c r="AQ1231" s="274"/>
      <c r="AR1231" s="274"/>
      <c r="AS1231" s="274"/>
      <c r="AT1231" s="275"/>
    </row>
    <row r="1232">
      <c r="A1232" s="269"/>
      <c r="B1232" s="217"/>
      <c r="C1232" s="24"/>
      <c r="D1232" s="24"/>
      <c r="E1232" s="24"/>
      <c r="F1232" s="273" t="b">
        <v>0</v>
      </c>
      <c r="G1232" s="3"/>
      <c r="H1232" s="3"/>
      <c r="I1232" s="270"/>
      <c r="J1232" s="271"/>
      <c r="K1232" s="3"/>
      <c r="L1232" s="3"/>
      <c r="M1232" s="3"/>
      <c r="N1232" s="3"/>
      <c r="O1232" s="3"/>
      <c r="P1232" s="3"/>
      <c r="Q1232" s="3"/>
      <c r="R1232" s="3"/>
      <c r="S1232" s="272"/>
      <c r="T1232" s="3"/>
      <c r="U1232" s="3"/>
      <c r="V1232" s="3"/>
      <c r="W1232" s="3"/>
      <c r="X1232" s="270"/>
      <c r="Y1232" s="273"/>
      <c r="Z1232" s="273"/>
      <c r="AA1232" s="273"/>
      <c r="AB1232" s="273"/>
      <c r="AC1232" s="273"/>
      <c r="AD1232" s="3"/>
      <c r="AE1232" s="3"/>
      <c r="AF1232" s="3"/>
      <c r="AG1232" s="3"/>
      <c r="AH1232" s="3"/>
      <c r="AI1232" s="3"/>
      <c r="AJ1232" s="3"/>
      <c r="AK1232" s="3"/>
      <c r="AL1232" s="270"/>
      <c r="AM1232" s="3"/>
      <c r="AN1232" s="3"/>
      <c r="AO1232" s="274"/>
      <c r="AP1232" s="274"/>
      <c r="AQ1232" s="274"/>
      <c r="AR1232" s="274"/>
      <c r="AS1232" s="274"/>
      <c r="AT1232" s="275"/>
    </row>
    <row r="1233">
      <c r="A1233" s="269"/>
      <c r="B1233" s="217"/>
      <c r="C1233" s="24"/>
      <c r="D1233" s="24"/>
      <c r="E1233" s="24"/>
      <c r="F1233" s="273" t="b">
        <v>0</v>
      </c>
      <c r="G1233" s="3"/>
      <c r="H1233" s="3"/>
      <c r="I1233" s="270"/>
      <c r="J1233" s="271"/>
      <c r="K1233" s="3"/>
      <c r="L1233" s="3"/>
      <c r="M1233" s="3"/>
      <c r="N1233" s="3"/>
      <c r="O1233" s="3"/>
      <c r="P1233" s="3"/>
      <c r="Q1233" s="3"/>
      <c r="R1233" s="3"/>
      <c r="S1233" s="272"/>
      <c r="T1233" s="3"/>
      <c r="U1233" s="3"/>
      <c r="V1233" s="3"/>
      <c r="W1233" s="3"/>
      <c r="X1233" s="270"/>
      <c r="Y1233" s="273"/>
      <c r="Z1233" s="273"/>
      <c r="AA1233" s="273"/>
      <c r="AB1233" s="273"/>
      <c r="AC1233" s="273"/>
      <c r="AD1233" s="3"/>
      <c r="AE1233" s="3"/>
      <c r="AF1233" s="3"/>
      <c r="AG1233" s="3"/>
      <c r="AH1233" s="3"/>
      <c r="AI1233" s="3"/>
      <c r="AJ1233" s="3"/>
      <c r="AK1233" s="3"/>
      <c r="AL1233" s="270"/>
      <c r="AM1233" s="3"/>
      <c r="AN1233" s="3"/>
      <c r="AO1233" s="274"/>
      <c r="AP1233" s="274"/>
      <c r="AQ1233" s="274"/>
      <c r="AR1233" s="274"/>
      <c r="AS1233" s="274"/>
      <c r="AT1233" s="275"/>
    </row>
    <row r="1234">
      <c r="A1234" s="269"/>
      <c r="B1234" s="217"/>
      <c r="C1234" s="24"/>
      <c r="D1234" s="24"/>
      <c r="E1234" s="24"/>
      <c r="F1234" s="273" t="b">
        <v>0</v>
      </c>
      <c r="G1234" s="3"/>
      <c r="H1234" s="3"/>
      <c r="I1234" s="270"/>
      <c r="J1234" s="271"/>
      <c r="K1234" s="3"/>
      <c r="L1234" s="3"/>
      <c r="M1234" s="3"/>
      <c r="N1234" s="3"/>
      <c r="O1234" s="3"/>
      <c r="P1234" s="3"/>
      <c r="Q1234" s="3"/>
      <c r="R1234" s="3"/>
      <c r="S1234" s="272"/>
      <c r="T1234" s="3"/>
      <c r="U1234" s="3"/>
      <c r="V1234" s="3"/>
      <c r="W1234" s="3"/>
      <c r="X1234" s="270"/>
      <c r="Y1234" s="273"/>
      <c r="Z1234" s="273"/>
      <c r="AA1234" s="273"/>
      <c r="AB1234" s="273"/>
      <c r="AC1234" s="273"/>
      <c r="AD1234" s="3"/>
      <c r="AE1234" s="3"/>
      <c r="AF1234" s="3"/>
      <c r="AG1234" s="3"/>
      <c r="AH1234" s="3"/>
      <c r="AI1234" s="3"/>
      <c r="AJ1234" s="3"/>
      <c r="AK1234" s="3"/>
      <c r="AL1234" s="270"/>
      <c r="AM1234" s="3"/>
      <c r="AN1234" s="3"/>
      <c r="AO1234" s="274"/>
      <c r="AP1234" s="274"/>
      <c r="AQ1234" s="274"/>
      <c r="AR1234" s="274"/>
      <c r="AS1234" s="274"/>
      <c r="AT1234" s="275"/>
    </row>
    <row r="1235">
      <c r="A1235" s="269"/>
      <c r="B1235" s="217"/>
      <c r="C1235" s="24"/>
      <c r="D1235" s="24"/>
      <c r="E1235" s="24"/>
      <c r="F1235" s="273" t="b">
        <v>0</v>
      </c>
      <c r="G1235" s="3"/>
      <c r="H1235" s="3"/>
      <c r="I1235" s="270"/>
      <c r="J1235" s="271"/>
      <c r="K1235" s="3"/>
      <c r="L1235" s="3"/>
      <c r="M1235" s="3"/>
      <c r="N1235" s="3"/>
      <c r="O1235" s="3"/>
      <c r="P1235" s="3"/>
      <c r="Q1235" s="3"/>
      <c r="R1235" s="3"/>
      <c r="S1235" s="272"/>
      <c r="T1235" s="3"/>
      <c r="U1235" s="3"/>
      <c r="V1235" s="3"/>
      <c r="W1235" s="3"/>
      <c r="X1235" s="270"/>
      <c r="Y1235" s="273"/>
      <c r="Z1235" s="273"/>
      <c r="AA1235" s="273"/>
      <c r="AB1235" s="273"/>
      <c r="AC1235" s="273"/>
      <c r="AD1235" s="3"/>
      <c r="AE1235" s="3"/>
      <c r="AF1235" s="3"/>
      <c r="AG1235" s="3"/>
      <c r="AH1235" s="3"/>
      <c r="AI1235" s="3"/>
      <c r="AJ1235" s="3"/>
      <c r="AK1235" s="3"/>
      <c r="AL1235" s="270"/>
      <c r="AM1235" s="3"/>
      <c r="AN1235" s="3"/>
      <c r="AO1235" s="274"/>
      <c r="AP1235" s="274"/>
      <c r="AQ1235" s="274"/>
      <c r="AR1235" s="274"/>
      <c r="AS1235" s="274"/>
      <c r="AT1235" s="275"/>
    </row>
    <row r="1236">
      <c r="A1236" s="269"/>
      <c r="B1236" s="217"/>
      <c r="C1236" s="24"/>
      <c r="D1236" s="24"/>
      <c r="E1236" s="24"/>
      <c r="F1236" s="273" t="b">
        <v>0</v>
      </c>
      <c r="G1236" s="3"/>
      <c r="H1236" s="3"/>
      <c r="I1236" s="270"/>
      <c r="J1236" s="271"/>
      <c r="K1236" s="3"/>
      <c r="L1236" s="3"/>
      <c r="M1236" s="3"/>
      <c r="N1236" s="3"/>
      <c r="O1236" s="3"/>
      <c r="P1236" s="3"/>
      <c r="Q1236" s="3"/>
      <c r="R1236" s="3"/>
      <c r="S1236" s="272"/>
      <c r="T1236" s="3"/>
      <c r="U1236" s="3"/>
      <c r="V1236" s="3"/>
      <c r="W1236" s="3"/>
      <c r="X1236" s="270"/>
      <c r="Y1236" s="273"/>
      <c r="Z1236" s="273"/>
      <c r="AA1236" s="273"/>
      <c r="AB1236" s="273"/>
      <c r="AC1236" s="273"/>
      <c r="AD1236" s="3"/>
      <c r="AE1236" s="3"/>
      <c r="AF1236" s="3"/>
      <c r="AG1236" s="3"/>
      <c r="AH1236" s="3"/>
      <c r="AI1236" s="3"/>
      <c r="AJ1236" s="3"/>
      <c r="AK1236" s="3"/>
      <c r="AL1236" s="270"/>
      <c r="AM1236" s="3"/>
      <c r="AN1236" s="3"/>
      <c r="AO1236" s="274"/>
      <c r="AP1236" s="274"/>
      <c r="AQ1236" s="274"/>
      <c r="AR1236" s="274"/>
      <c r="AS1236" s="274"/>
      <c r="AT1236" s="275"/>
    </row>
    <row r="1237">
      <c r="A1237" s="269"/>
      <c r="B1237" s="217"/>
      <c r="C1237" s="24"/>
      <c r="D1237" s="24"/>
      <c r="E1237" s="24"/>
      <c r="F1237" s="273" t="b">
        <v>0</v>
      </c>
      <c r="G1237" s="3"/>
      <c r="H1237" s="3"/>
      <c r="I1237" s="270"/>
      <c r="J1237" s="271"/>
      <c r="K1237" s="3"/>
      <c r="L1237" s="3"/>
      <c r="M1237" s="3"/>
      <c r="N1237" s="3"/>
      <c r="O1237" s="3"/>
      <c r="P1237" s="3"/>
      <c r="Q1237" s="3"/>
      <c r="R1237" s="3"/>
      <c r="S1237" s="272"/>
      <c r="T1237" s="3"/>
      <c r="U1237" s="3"/>
      <c r="V1237" s="3"/>
      <c r="W1237" s="3"/>
      <c r="X1237" s="270"/>
      <c r="Y1237" s="273"/>
      <c r="Z1237" s="273"/>
      <c r="AA1237" s="273"/>
      <c r="AB1237" s="273"/>
      <c r="AC1237" s="273"/>
      <c r="AD1237" s="3"/>
      <c r="AE1237" s="3"/>
      <c r="AF1237" s="3"/>
      <c r="AG1237" s="3"/>
      <c r="AH1237" s="3"/>
      <c r="AI1237" s="3"/>
      <c r="AJ1237" s="3"/>
      <c r="AK1237" s="3"/>
      <c r="AL1237" s="270"/>
      <c r="AM1237" s="3"/>
      <c r="AN1237" s="3"/>
      <c r="AO1237" s="274"/>
      <c r="AP1237" s="274"/>
      <c r="AQ1237" s="274"/>
      <c r="AR1237" s="274"/>
      <c r="AS1237" s="274"/>
      <c r="AT1237" s="275"/>
    </row>
    <row r="1238">
      <c r="A1238" s="269"/>
      <c r="B1238" s="217"/>
      <c r="C1238" s="24"/>
      <c r="D1238" s="24"/>
      <c r="E1238" s="24"/>
      <c r="F1238" s="273" t="b">
        <v>0</v>
      </c>
      <c r="G1238" s="3"/>
      <c r="H1238" s="3"/>
      <c r="I1238" s="270"/>
      <c r="J1238" s="271"/>
      <c r="K1238" s="3"/>
      <c r="L1238" s="3"/>
      <c r="M1238" s="3"/>
      <c r="N1238" s="3"/>
      <c r="O1238" s="3"/>
      <c r="P1238" s="3"/>
      <c r="Q1238" s="3"/>
      <c r="R1238" s="3"/>
      <c r="S1238" s="272"/>
      <c r="T1238" s="3"/>
      <c r="U1238" s="3"/>
      <c r="V1238" s="3"/>
      <c r="W1238" s="3"/>
      <c r="X1238" s="270"/>
      <c r="Y1238" s="273"/>
      <c r="Z1238" s="273"/>
      <c r="AA1238" s="273"/>
      <c r="AB1238" s="273"/>
      <c r="AC1238" s="273"/>
      <c r="AD1238" s="3"/>
      <c r="AE1238" s="3"/>
      <c r="AF1238" s="3"/>
      <c r="AG1238" s="3"/>
      <c r="AH1238" s="3"/>
      <c r="AI1238" s="3"/>
      <c r="AJ1238" s="3"/>
      <c r="AK1238" s="3"/>
      <c r="AL1238" s="270"/>
      <c r="AM1238" s="3"/>
      <c r="AN1238" s="3"/>
      <c r="AO1238" s="274"/>
      <c r="AP1238" s="274"/>
      <c r="AQ1238" s="274"/>
      <c r="AR1238" s="274"/>
      <c r="AS1238" s="274"/>
      <c r="AT1238" s="275"/>
    </row>
    <row r="1239">
      <c r="A1239" s="269"/>
      <c r="B1239" s="217"/>
      <c r="C1239" s="24"/>
      <c r="D1239" s="24"/>
      <c r="E1239" s="24"/>
      <c r="F1239" s="273" t="b">
        <v>0</v>
      </c>
      <c r="G1239" s="3"/>
      <c r="H1239" s="3"/>
      <c r="I1239" s="270"/>
      <c r="J1239" s="271"/>
      <c r="K1239" s="3"/>
      <c r="L1239" s="3"/>
      <c r="M1239" s="3"/>
      <c r="N1239" s="3"/>
      <c r="O1239" s="3"/>
      <c r="P1239" s="3"/>
      <c r="Q1239" s="3"/>
      <c r="R1239" s="3"/>
      <c r="S1239" s="272"/>
      <c r="T1239" s="3"/>
      <c r="U1239" s="3"/>
      <c r="V1239" s="3"/>
      <c r="W1239" s="3"/>
      <c r="X1239" s="270"/>
      <c r="Y1239" s="273"/>
      <c r="Z1239" s="273"/>
      <c r="AA1239" s="273"/>
      <c r="AB1239" s="273"/>
      <c r="AC1239" s="273"/>
      <c r="AD1239" s="3"/>
      <c r="AE1239" s="3"/>
      <c r="AF1239" s="3"/>
      <c r="AG1239" s="3"/>
      <c r="AH1239" s="3"/>
      <c r="AI1239" s="3"/>
      <c r="AJ1239" s="3"/>
      <c r="AK1239" s="3"/>
      <c r="AL1239" s="270"/>
      <c r="AM1239" s="3"/>
      <c r="AN1239" s="3"/>
      <c r="AO1239" s="274"/>
      <c r="AP1239" s="274"/>
      <c r="AQ1239" s="274"/>
      <c r="AR1239" s="274"/>
      <c r="AS1239" s="274"/>
      <c r="AT1239" s="275"/>
    </row>
    <row r="1240">
      <c r="A1240" s="269"/>
      <c r="B1240" s="217"/>
      <c r="C1240" s="24"/>
      <c r="D1240" s="24"/>
      <c r="E1240" s="24"/>
      <c r="F1240" s="273" t="b">
        <v>0</v>
      </c>
      <c r="G1240" s="3"/>
      <c r="H1240" s="3"/>
      <c r="I1240" s="270"/>
      <c r="J1240" s="271"/>
      <c r="K1240" s="3"/>
      <c r="L1240" s="3"/>
      <c r="M1240" s="3"/>
      <c r="N1240" s="3"/>
      <c r="O1240" s="3"/>
      <c r="P1240" s="3"/>
      <c r="Q1240" s="3"/>
      <c r="R1240" s="3"/>
      <c r="S1240" s="272"/>
      <c r="T1240" s="3"/>
      <c r="U1240" s="3"/>
      <c r="V1240" s="3"/>
      <c r="W1240" s="3"/>
      <c r="X1240" s="270"/>
      <c r="Y1240" s="273"/>
      <c r="Z1240" s="273"/>
      <c r="AA1240" s="273"/>
      <c r="AB1240" s="273"/>
      <c r="AC1240" s="273"/>
      <c r="AD1240" s="3"/>
      <c r="AE1240" s="3"/>
      <c r="AF1240" s="3"/>
      <c r="AG1240" s="3"/>
      <c r="AH1240" s="3"/>
      <c r="AI1240" s="3"/>
      <c r="AJ1240" s="3"/>
      <c r="AK1240" s="3"/>
      <c r="AL1240" s="270"/>
      <c r="AM1240" s="3"/>
      <c r="AN1240" s="3"/>
      <c r="AO1240" s="274"/>
      <c r="AP1240" s="274"/>
      <c r="AQ1240" s="274"/>
      <c r="AR1240" s="274"/>
      <c r="AS1240" s="274"/>
      <c r="AT1240" s="275"/>
    </row>
    <row r="1241">
      <c r="A1241" s="269"/>
      <c r="B1241" s="217"/>
      <c r="C1241" s="24"/>
      <c r="D1241" s="24"/>
      <c r="E1241" s="24"/>
      <c r="F1241" s="273" t="b">
        <v>0</v>
      </c>
      <c r="G1241" s="3"/>
      <c r="H1241" s="3"/>
      <c r="I1241" s="270"/>
      <c r="J1241" s="271"/>
      <c r="K1241" s="3"/>
      <c r="L1241" s="3"/>
      <c r="M1241" s="3"/>
      <c r="N1241" s="3"/>
      <c r="O1241" s="3"/>
      <c r="P1241" s="3"/>
      <c r="Q1241" s="3"/>
      <c r="R1241" s="3"/>
      <c r="S1241" s="272"/>
      <c r="T1241" s="3"/>
      <c r="U1241" s="3"/>
      <c r="V1241" s="3"/>
      <c r="W1241" s="3"/>
      <c r="X1241" s="270"/>
      <c r="Y1241" s="273"/>
      <c r="Z1241" s="273"/>
      <c r="AA1241" s="273"/>
      <c r="AB1241" s="273"/>
      <c r="AC1241" s="273"/>
      <c r="AD1241" s="3"/>
      <c r="AE1241" s="3"/>
      <c r="AF1241" s="3"/>
      <c r="AG1241" s="3"/>
      <c r="AH1241" s="3"/>
      <c r="AI1241" s="3"/>
      <c r="AJ1241" s="3"/>
      <c r="AK1241" s="3"/>
      <c r="AL1241" s="270"/>
      <c r="AM1241" s="3"/>
      <c r="AN1241" s="3"/>
      <c r="AO1241" s="274"/>
      <c r="AP1241" s="274"/>
      <c r="AQ1241" s="274"/>
      <c r="AR1241" s="274"/>
      <c r="AS1241" s="274"/>
      <c r="AT1241" s="275"/>
    </row>
    <row r="1242">
      <c r="A1242" s="269"/>
      <c r="B1242" s="217"/>
      <c r="C1242" s="24"/>
      <c r="D1242" s="24"/>
      <c r="E1242" s="24"/>
      <c r="F1242" s="273" t="b">
        <v>0</v>
      </c>
      <c r="G1242" s="3"/>
      <c r="H1242" s="3"/>
      <c r="I1242" s="270"/>
      <c r="J1242" s="271"/>
      <c r="K1242" s="3"/>
      <c r="L1242" s="3"/>
      <c r="M1242" s="3"/>
      <c r="N1242" s="3"/>
      <c r="O1242" s="3"/>
      <c r="P1242" s="3"/>
      <c r="Q1242" s="3"/>
      <c r="R1242" s="3"/>
      <c r="S1242" s="272"/>
      <c r="T1242" s="3"/>
      <c r="U1242" s="3"/>
      <c r="V1242" s="3"/>
      <c r="W1242" s="3"/>
      <c r="X1242" s="270"/>
      <c r="Y1242" s="273"/>
      <c r="Z1242" s="273"/>
      <c r="AA1242" s="273"/>
      <c r="AB1242" s="273"/>
      <c r="AC1242" s="273"/>
      <c r="AD1242" s="3"/>
      <c r="AE1242" s="3"/>
      <c r="AF1242" s="3"/>
      <c r="AG1242" s="3"/>
      <c r="AH1242" s="3"/>
      <c r="AI1242" s="3"/>
      <c r="AJ1242" s="3"/>
      <c r="AK1242" s="3"/>
      <c r="AL1242" s="270"/>
      <c r="AM1242" s="3"/>
      <c r="AN1242" s="3"/>
      <c r="AO1242" s="274"/>
      <c r="AP1242" s="274"/>
      <c r="AQ1242" s="274"/>
      <c r="AR1242" s="274"/>
      <c r="AS1242" s="274"/>
      <c r="AT1242" s="275"/>
    </row>
    <row r="1243">
      <c r="A1243" s="269"/>
      <c r="B1243" s="217"/>
      <c r="C1243" s="24"/>
      <c r="D1243" s="24"/>
      <c r="E1243" s="24"/>
      <c r="F1243" s="273" t="b">
        <v>0</v>
      </c>
      <c r="G1243" s="3"/>
      <c r="H1243" s="3"/>
      <c r="I1243" s="270"/>
      <c r="J1243" s="271"/>
      <c r="K1243" s="3"/>
      <c r="L1243" s="3"/>
      <c r="M1243" s="3"/>
      <c r="N1243" s="3"/>
      <c r="O1243" s="3"/>
      <c r="P1243" s="3"/>
      <c r="Q1243" s="3"/>
      <c r="R1243" s="3"/>
      <c r="S1243" s="272"/>
      <c r="T1243" s="3"/>
      <c r="U1243" s="3"/>
      <c r="V1243" s="3"/>
      <c r="W1243" s="3"/>
      <c r="X1243" s="270"/>
      <c r="Y1243" s="273"/>
      <c r="Z1243" s="273"/>
      <c r="AA1243" s="273"/>
      <c r="AB1243" s="273"/>
      <c r="AC1243" s="273"/>
      <c r="AD1243" s="3"/>
      <c r="AE1243" s="3"/>
      <c r="AF1243" s="3"/>
      <c r="AG1243" s="3"/>
      <c r="AH1243" s="3"/>
      <c r="AI1243" s="3"/>
      <c r="AJ1243" s="3"/>
      <c r="AK1243" s="3"/>
      <c r="AL1243" s="270"/>
      <c r="AM1243" s="3"/>
      <c r="AN1243" s="3"/>
      <c r="AO1243" s="274"/>
      <c r="AP1243" s="274"/>
      <c r="AQ1243" s="274"/>
      <c r="AR1243" s="274"/>
      <c r="AS1243" s="274"/>
      <c r="AT1243" s="275"/>
    </row>
    <row r="1244">
      <c r="A1244" s="269"/>
      <c r="B1244" s="217"/>
      <c r="C1244" s="24"/>
      <c r="D1244" s="24"/>
      <c r="E1244" s="24"/>
      <c r="F1244" s="273" t="b">
        <v>0</v>
      </c>
      <c r="G1244" s="3"/>
      <c r="H1244" s="3"/>
      <c r="I1244" s="270"/>
      <c r="J1244" s="271"/>
      <c r="K1244" s="3"/>
      <c r="L1244" s="3"/>
      <c r="M1244" s="3"/>
      <c r="N1244" s="3"/>
      <c r="O1244" s="3"/>
      <c r="P1244" s="3"/>
      <c r="Q1244" s="3"/>
      <c r="R1244" s="3"/>
      <c r="S1244" s="272"/>
      <c r="T1244" s="3"/>
      <c r="U1244" s="3"/>
      <c r="V1244" s="3"/>
      <c r="W1244" s="3"/>
      <c r="X1244" s="270"/>
      <c r="Y1244" s="273"/>
      <c r="Z1244" s="273"/>
      <c r="AA1244" s="273"/>
      <c r="AB1244" s="273"/>
      <c r="AC1244" s="273"/>
      <c r="AD1244" s="3"/>
      <c r="AE1244" s="3"/>
      <c r="AF1244" s="3"/>
      <c r="AG1244" s="3"/>
      <c r="AH1244" s="3"/>
      <c r="AI1244" s="3"/>
      <c r="AJ1244" s="3"/>
      <c r="AK1244" s="3"/>
      <c r="AL1244" s="270"/>
      <c r="AM1244" s="3"/>
      <c r="AN1244" s="3"/>
      <c r="AO1244" s="274"/>
      <c r="AP1244" s="274"/>
      <c r="AQ1244" s="274"/>
      <c r="AR1244" s="274"/>
      <c r="AS1244" s="274"/>
      <c r="AT1244" s="275"/>
    </row>
    <row r="1245">
      <c r="A1245" s="269"/>
      <c r="B1245" s="217"/>
      <c r="C1245" s="24"/>
      <c r="D1245" s="24"/>
      <c r="E1245" s="24"/>
      <c r="F1245" s="273" t="b">
        <v>0</v>
      </c>
      <c r="G1245" s="3"/>
      <c r="H1245" s="3"/>
      <c r="I1245" s="270"/>
      <c r="J1245" s="271"/>
      <c r="K1245" s="3"/>
      <c r="L1245" s="3"/>
      <c r="M1245" s="3"/>
      <c r="N1245" s="3"/>
      <c r="O1245" s="3"/>
      <c r="P1245" s="3"/>
      <c r="Q1245" s="3"/>
      <c r="R1245" s="3"/>
      <c r="S1245" s="272"/>
      <c r="T1245" s="3"/>
      <c r="U1245" s="3"/>
      <c r="V1245" s="3"/>
      <c r="W1245" s="3"/>
      <c r="X1245" s="270"/>
      <c r="Y1245" s="273"/>
      <c r="Z1245" s="273"/>
      <c r="AA1245" s="273"/>
      <c r="AB1245" s="273"/>
      <c r="AC1245" s="273"/>
      <c r="AD1245" s="3"/>
      <c r="AE1245" s="3"/>
      <c r="AF1245" s="3"/>
      <c r="AG1245" s="3"/>
      <c r="AH1245" s="3"/>
      <c r="AI1245" s="3"/>
      <c r="AJ1245" s="3"/>
      <c r="AK1245" s="3"/>
      <c r="AL1245" s="270"/>
      <c r="AM1245" s="3"/>
      <c r="AN1245" s="3"/>
      <c r="AO1245" s="274"/>
      <c r="AP1245" s="274"/>
      <c r="AQ1245" s="274"/>
      <c r="AR1245" s="274"/>
      <c r="AS1245" s="274"/>
      <c r="AT1245" s="275"/>
    </row>
    <row r="1246">
      <c r="A1246" s="269"/>
      <c r="B1246" s="217"/>
      <c r="C1246" s="24"/>
      <c r="D1246" s="24"/>
      <c r="E1246" s="24"/>
      <c r="F1246" s="273" t="b">
        <v>0</v>
      </c>
      <c r="G1246" s="3"/>
      <c r="H1246" s="3"/>
      <c r="I1246" s="270"/>
      <c r="J1246" s="271"/>
      <c r="K1246" s="3"/>
      <c r="L1246" s="3"/>
      <c r="M1246" s="3"/>
      <c r="N1246" s="3"/>
      <c r="O1246" s="3"/>
      <c r="P1246" s="3"/>
      <c r="Q1246" s="3"/>
      <c r="R1246" s="3"/>
      <c r="S1246" s="272"/>
      <c r="T1246" s="3"/>
      <c r="U1246" s="3"/>
      <c r="V1246" s="3"/>
      <c r="W1246" s="3"/>
      <c r="X1246" s="270"/>
      <c r="Y1246" s="273"/>
      <c r="Z1246" s="273"/>
      <c r="AA1246" s="273"/>
      <c r="AB1246" s="273"/>
      <c r="AC1246" s="273"/>
      <c r="AD1246" s="3"/>
      <c r="AE1246" s="3"/>
      <c r="AF1246" s="3"/>
      <c r="AG1246" s="3"/>
      <c r="AH1246" s="3"/>
      <c r="AI1246" s="3"/>
      <c r="AJ1246" s="3"/>
      <c r="AK1246" s="3"/>
      <c r="AL1246" s="270"/>
      <c r="AM1246" s="3"/>
      <c r="AN1246" s="3"/>
      <c r="AO1246" s="274"/>
      <c r="AP1246" s="274"/>
      <c r="AQ1246" s="274"/>
      <c r="AR1246" s="274"/>
      <c r="AS1246" s="274"/>
      <c r="AT1246" s="275"/>
    </row>
    <row r="1247">
      <c r="A1247" s="269"/>
      <c r="B1247" s="217"/>
      <c r="C1247" s="24"/>
      <c r="D1247" s="24"/>
      <c r="E1247" s="24"/>
      <c r="F1247" s="273" t="b">
        <v>0</v>
      </c>
      <c r="G1247" s="3"/>
      <c r="H1247" s="3"/>
      <c r="I1247" s="270"/>
      <c r="J1247" s="271"/>
      <c r="K1247" s="3"/>
      <c r="L1247" s="3"/>
      <c r="M1247" s="3"/>
      <c r="N1247" s="3"/>
      <c r="O1247" s="3"/>
      <c r="P1247" s="3"/>
      <c r="Q1247" s="3"/>
      <c r="R1247" s="3"/>
      <c r="S1247" s="272"/>
      <c r="T1247" s="3"/>
      <c r="U1247" s="3"/>
      <c r="V1247" s="3"/>
      <c r="W1247" s="3"/>
      <c r="X1247" s="270"/>
      <c r="Y1247" s="273"/>
      <c r="Z1247" s="273"/>
      <c r="AA1247" s="273"/>
      <c r="AB1247" s="273"/>
      <c r="AC1247" s="273"/>
      <c r="AD1247" s="3"/>
      <c r="AE1247" s="3"/>
      <c r="AF1247" s="3"/>
      <c r="AG1247" s="3"/>
      <c r="AH1247" s="3"/>
      <c r="AI1247" s="3"/>
      <c r="AJ1247" s="3"/>
      <c r="AK1247" s="3"/>
      <c r="AL1247" s="270"/>
      <c r="AM1247" s="3"/>
      <c r="AN1247" s="3"/>
      <c r="AO1247" s="274"/>
      <c r="AP1247" s="274"/>
      <c r="AQ1247" s="274"/>
      <c r="AR1247" s="274"/>
      <c r="AS1247" s="274"/>
      <c r="AT1247" s="275"/>
    </row>
    <row r="1248">
      <c r="A1248" s="269"/>
      <c r="B1248" s="217"/>
      <c r="C1248" s="24"/>
      <c r="D1248" s="24"/>
      <c r="E1248" s="24"/>
      <c r="F1248" s="273" t="b">
        <v>0</v>
      </c>
      <c r="G1248" s="3"/>
      <c r="H1248" s="3"/>
      <c r="I1248" s="270"/>
      <c r="J1248" s="271"/>
      <c r="K1248" s="3"/>
      <c r="L1248" s="3"/>
      <c r="M1248" s="3"/>
      <c r="N1248" s="3"/>
      <c r="O1248" s="3"/>
      <c r="P1248" s="3"/>
      <c r="Q1248" s="3"/>
      <c r="R1248" s="3"/>
      <c r="S1248" s="272"/>
      <c r="T1248" s="3"/>
      <c r="U1248" s="3"/>
      <c r="V1248" s="3"/>
      <c r="W1248" s="3"/>
      <c r="X1248" s="270"/>
      <c r="Y1248" s="273"/>
      <c r="Z1248" s="273"/>
      <c r="AA1248" s="273"/>
      <c r="AB1248" s="273"/>
      <c r="AC1248" s="273"/>
      <c r="AD1248" s="3"/>
      <c r="AE1248" s="3"/>
      <c r="AF1248" s="3"/>
      <c r="AG1248" s="3"/>
      <c r="AH1248" s="3"/>
      <c r="AI1248" s="3"/>
      <c r="AJ1248" s="3"/>
      <c r="AK1248" s="3"/>
      <c r="AL1248" s="270"/>
      <c r="AM1248" s="3"/>
      <c r="AN1248" s="3"/>
      <c r="AO1248" s="274"/>
      <c r="AP1248" s="274"/>
      <c r="AQ1248" s="274"/>
      <c r="AR1248" s="274"/>
      <c r="AS1248" s="274"/>
      <c r="AT1248" s="275"/>
    </row>
    <row r="1249">
      <c r="A1249" s="269"/>
      <c r="B1249" s="217"/>
      <c r="C1249" s="24"/>
      <c r="D1249" s="24"/>
      <c r="E1249" s="24"/>
      <c r="F1249" s="273" t="b">
        <v>0</v>
      </c>
      <c r="G1249" s="3"/>
      <c r="H1249" s="3"/>
      <c r="I1249" s="270"/>
      <c r="J1249" s="271"/>
      <c r="K1249" s="3"/>
      <c r="L1249" s="3"/>
      <c r="M1249" s="3"/>
      <c r="N1249" s="3"/>
      <c r="O1249" s="3"/>
      <c r="P1249" s="3"/>
      <c r="Q1249" s="3"/>
      <c r="R1249" s="3"/>
      <c r="S1249" s="272"/>
      <c r="T1249" s="3"/>
      <c r="U1249" s="3"/>
      <c r="V1249" s="3"/>
      <c r="W1249" s="3"/>
      <c r="X1249" s="270"/>
      <c r="Y1249" s="273"/>
      <c r="Z1249" s="273"/>
      <c r="AA1249" s="273"/>
      <c r="AB1249" s="273"/>
      <c r="AC1249" s="273"/>
      <c r="AD1249" s="3"/>
      <c r="AE1249" s="3"/>
      <c r="AF1249" s="3"/>
      <c r="AG1249" s="3"/>
      <c r="AH1249" s="3"/>
      <c r="AI1249" s="3"/>
      <c r="AJ1249" s="3"/>
      <c r="AK1249" s="3"/>
      <c r="AL1249" s="270"/>
      <c r="AM1249" s="3"/>
      <c r="AN1249" s="3"/>
      <c r="AO1249" s="274"/>
      <c r="AP1249" s="274"/>
      <c r="AQ1249" s="274"/>
      <c r="AR1249" s="274"/>
      <c r="AS1249" s="274"/>
      <c r="AT1249" s="275"/>
    </row>
    <row r="1250">
      <c r="A1250" s="269"/>
      <c r="B1250" s="217"/>
      <c r="C1250" s="24"/>
      <c r="D1250" s="24"/>
      <c r="E1250" s="24"/>
      <c r="F1250" s="273" t="b">
        <v>0</v>
      </c>
      <c r="G1250" s="3"/>
      <c r="H1250" s="3"/>
      <c r="I1250" s="270"/>
      <c r="J1250" s="271"/>
      <c r="K1250" s="3"/>
      <c r="L1250" s="3"/>
      <c r="M1250" s="3"/>
      <c r="N1250" s="3"/>
      <c r="O1250" s="3"/>
      <c r="P1250" s="3"/>
      <c r="Q1250" s="3"/>
      <c r="R1250" s="3"/>
      <c r="S1250" s="272"/>
      <c r="T1250" s="3"/>
      <c r="U1250" s="3"/>
      <c r="V1250" s="3"/>
      <c r="W1250" s="3"/>
      <c r="X1250" s="270"/>
      <c r="Y1250" s="273"/>
      <c r="Z1250" s="273"/>
      <c r="AA1250" s="273"/>
      <c r="AB1250" s="273"/>
      <c r="AC1250" s="273"/>
      <c r="AD1250" s="3"/>
      <c r="AE1250" s="3"/>
      <c r="AF1250" s="3"/>
      <c r="AG1250" s="3"/>
      <c r="AH1250" s="3"/>
      <c r="AI1250" s="3"/>
      <c r="AJ1250" s="3"/>
      <c r="AK1250" s="3"/>
      <c r="AL1250" s="270"/>
      <c r="AM1250" s="3"/>
      <c r="AN1250" s="3"/>
      <c r="AO1250" s="274"/>
      <c r="AP1250" s="274"/>
      <c r="AQ1250" s="274"/>
      <c r="AR1250" s="274"/>
      <c r="AS1250" s="274"/>
      <c r="AT1250" s="275"/>
    </row>
    <row r="1251">
      <c r="A1251" s="269"/>
      <c r="B1251" s="217"/>
      <c r="C1251" s="24"/>
      <c r="D1251" s="24"/>
      <c r="E1251" s="24"/>
      <c r="F1251" s="273" t="b">
        <v>0</v>
      </c>
      <c r="G1251" s="3"/>
      <c r="H1251" s="3"/>
      <c r="I1251" s="270"/>
      <c r="J1251" s="271"/>
      <c r="K1251" s="3"/>
      <c r="L1251" s="3"/>
      <c r="M1251" s="3"/>
      <c r="N1251" s="3"/>
      <c r="O1251" s="3"/>
      <c r="P1251" s="3"/>
      <c r="Q1251" s="3"/>
      <c r="R1251" s="3"/>
      <c r="S1251" s="272"/>
      <c r="T1251" s="3"/>
      <c r="U1251" s="3"/>
      <c r="V1251" s="3"/>
      <c r="W1251" s="3"/>
      <c r="X1251" s="270"/>
      <c r="Y1251" s="273"/>
      <c r="Z1251" s="273"/>
      <c r="AA1251" s="273"/>
      <c r="AB1251" s="273"/>
      <c r="AC1251" s="273"/>
      <c r="AD1251" s="3"/>
      <c r="AE1251" s="3"/>
      <c r="AF1251" s="3"/>
      <c r="AG1251" s="3"/>
      <c r="AH1251" s="3"/>
      <c r="AI1251" s="3"/>
      <c r="AJ1251" s="3"/>
      <c r="AK1251" s="3"/>
      <c r="AL1251" s="270"/>
      <c r="AM1251" s="3"/>
      <c r="AN1251" s="3"/>
      <c r="AO1251" s="274"/>
      <c r="AP1251" s="274"/>
      <c r="AQ1251" s="274"/>
      <c r="AR1251" s="274"/>
      <c r="AS1251" s="274"/>
      <c r="AT1251" s="275"/>
    </row>
    <row r="1252">
      <c r="A1252" s="269"/>
      <c r="B1252" s="217"/>
      <c r="C1252" s="24"/>
      <c r="D1252" s="24"/>
      <c r="E1252" s="24"/>
      <c r="F1252" s="273" t="b">
        <v>0</v>
      </c>
      <c r="G1252" s="3"/>
      <c r="H1252" s="3"/>
      <c r="I1252" s="270"/>
      <c r="J1252" s="271"/>
      <c r="K1252" s="3"/>
      <c r="L1252" s="3"/>
      <c r="M1252" s="3"/>
      <c r="N1252" s="3"/>
      <c r="O1252" s="3"/>
      <c r="P1252" s="3"/>
      <c r="Q1252" s="3"/>
      <c r="R1252" s="3"/>
      <c r="S1252" s="272"/>
      <c r="T1252" s="3"/>
      <c r="U1252" s="3"/>
      <c r="V1252" s="3"/>
      <c r="W1252" s="3"/>
      <c r="X1252" s="270"/>
      <c r="Y1252" s="273"/>
      <c r="Z1252" s="273"/>
      <c r="AA1252" s="273"/>
      <c r="AB1252" s="273"/>
      <c r="AC1252" s="273"/>
      <c r="AD1252" s="3"/>
      <c r="AE1252" s="3"/>
      <c r="AF1252" s="3"/>
      <c r="AG1252" s="3"/>
      <c r="AH1252" s="3"/>
      <c r="AI1252" s="3"/>
      <c r="AJ1252" s="3"/>
      <c r="AK1252" s="3"/>
      <c r="AL1252" s="270"/>
      <c r="AM1252" s="3"/>
      <c r="AN1252" s="3"/>
      <c r="AO1252" s="274"/>
      <c r="AP1252" s="274"/>
      <c r="AQ1252" s="274"/>
      <c r="AR1252" s="274"/>
      <c r="AS1252" s="274"/>
      <c r="AT1252" s="275"/>
    </row>
    <row r="1253">
      <c r="A1253" s="269"/>
      <c r="B1253" s="217"/>
      <c r="C1253" s="24"/>
      <c r="D1253" s="24"/>
      <c r="E1253" s="24"/>
      <c r="F1253" s="273" t="b">
        <v>0</v>
      </c>
      <c r="G1253" s="3"/>
      <c r="H1253" s="3"/>
      <c r="I1253" s="270"/>
      <c r="J1253" s="271"/>
      <c r="K1253" s="3"/>
      <c r="L1253" s="3"/>
      <c r="M1253" s="3"/>
      <c r="N1253" s="3"/>
      <c r="O1253" s="3"/>
      <c r="P1253" s="3"/>
      <c r="Q1253" s="3"/>
      <c r="R1253" s="3"/>
      <c r="S1253" s="272"/>
      <c r="T1253" s="3"/>
      <c r="U1253" s="3"/>
      <c r="V1253" s="3"/>
      <c r="W1253" s="3"/>
      <c r="X1253" s="270"/>
      <c r="Y1253" s="273"/>
      <c r="Z1253" s="273"/>
      <c r="AA1253" s="273"/>
      <c r="AB1253" s="273"/>
      <c r="AC1253" s="273"/>
      <c r="AD1253" s="3"/>
      <c r="AE1253" s="3"/>
      <c r="AF1253" s="3"/>
      <c r="AG1253" s="3"/>
      <c r="AH1253" s="3"/>
      <c r="AI1253" s="3"/>
      <c r="AJ1253" s="3"/>
      <c r="AK1253" s="3"/>
      <c r="AL1253" s="270"/>
      <c r="AM1253" s="3"/>
      <c r="AN1253" s="3"/>
      <c r="AO1253" s="274"/>
      <c r="AP1253" s="274"/>
      <c r="AQ1253" s="274"/>
      <c r="AR1253" s="274"/>
      <c r="AS1253" s="274"/>
      <c r="AT1253" s="275"/>
    </row>
    <row r="1254">
      <c r="A1254" s="269"/>
      <c r="B1254" s="217"/>
      <c r="C1254" s="24"/>
      <c r="D1254" s="24"/>
      <c r="E1254" s="24"/>
      <c r="F1254" s="273" t="b">
        <v>0</v>
      </c>
      <c r="G1254" s="3"/>
      <c r="H1254" s="3"/>
      <c r="I1254" s="270"/>
      <c r="J1254" s="271"/>
      <c r="K1254" s="3"/>
      <c r="L1254" s="3"/>
      <c r="M1254" s="3"/>
      <c r="N1254" s="3"/>
      <c r="O1254" s="3"/>
      <c r="P1254" s="3"/>
      <c r="Q1254" s="3"/>
      <c r="R1254" s="3"/>
      <c r="S1254" s="272"/>
      <c r="T1254" s="3"/>
      <c r="U1254" s="3"/>
      <c r="V1254" s="3"/>
      <c r="W1254" s="3"/>
      <c r="X1254" s="270"/>
      <c r="Y1254" s="273"/>
      <c r="Z1254" s="273"/>
      <c r="AA1254" s="273"/>
      <c r="AB1254" s="273"/>
      <c r="AC1254" s="273"/>
      <c r="AD1254" s="3"/>
      <c r="AE1254" s="3"/>
      <c r="AF1254" s="3"/>
      <c r="AG1254" s="3"/>
      <c r="AH1254" s="3"/>
      <c r="AI1254" s="3"/>
      <c r="AJ1254" s="3"/>
      <c r="AK1254" s="3"/>
      <c r="AL1254" s="270"/>
      <c r="AM1254" s="3"/>
      <c r="AN1254" s="3"/>
      <c r="AO1254" s="274"/>
      <c r="AP1254" s="274"/>
      <c r="AQ1254" s="274"/>
      <c r="AR1254" s="274"/>
      <c r="AS1254" s="274"/>
      <c r="AT1254" s="275"/>
    </row>
    <row r="1255">
      <c r="A1255" s="269"/>
      <c r="B1255" s="217"/>
      <c r="C1255" s="24"/>
      <c r="D1255" s="24"/>
      <c r="E1255" s="24"/>
      <c r="F1255" s="273" t="b">
        <v>0</v>
      </c>
      <c r="G1255" s="3"/>
      <c r="H1255" s="3"/>
      <c r="I1255" s="270"/>
      <c r="J1255" s="271"/>
      <c r="K1255" s="3"/>
      <c r="L1255" s="3"/>
      <c r="M1255" s="3"/>
      <c r="N1255" s="3"/>
      <c r="O1255" s="3"/>
      <c r="P1255" s="3"/>
      <c r="Q1255" s="3"/>
      <c r="R1255" s="3"/>
      <c r="S1255" s="272"/>
      <c r="T1255" s="3"/>
      <c r="U1255" s="3"/>
      <c r="V1255" s="3"/>
      <c r="W1255" s="3"/>
      <c r="X1255" s="270"/>
      <c r="Y1255" s="273"/>
      <c r="Z1255" s="273"/>
      <c r="AA1255" s="273"/>
      <c r="AB1255" s="273"/>
      <c r="AC1255" s="273"/>
      <c r="AD1255" s="3"/>
      <c r="AE1255" s="3"/>
      <c r="AF1255" s="3"/>
      <c r="AG1255" s="3"/>
      <c r="AH1255" s="3"/>
      <c r="AI1255" s="3"/>
      <c r="AJ1255" s="3"/>
      <c r="AK1255" s="3"/>
      <c r="AL1255" s="270"/>
      <c r="AM1255" s="3"/>
      <c r="AN1255" s="3"/>
      <c r="AO1255" s="274"/>
      <c r="AP1255" s="274"/>
      <c r="AQ1255" s="274"/>
      <c r="AR1255" s="274"/>
      <c r="AS1255" s="274"/>
      <c r="AT1255" s="275"/>
    </row>
    <row r="1256">
      <c r="A1256" s="269"/>
      <c r="B1256" s="217"/>
      <c r="C1256" s="24"/>
      <c r="D1256" s="24"/>
      <c r="E1256" s="24"/>
      <c r="F1256" s="273" t="b">
        <v>0</v>
      </c>
      <c r="G1256" s="3"/>
      <c r="H1256" s="3"/>
      <c r="I1256" s="270"/>
      <c r="J1256" s="271"/>
      <c r="K1256" s="3"/>
      <c r="L1256" s="3"/>
      <c r="M1256" s="3"/>
      <c r="N1256" s="3"/>
      <c r="O1256" s="3"/>
      <c r="P1256" s="3"/>
      <c r="Q1256" s="3"/>
      <c r="R1256" s="3"/>
      <c r="S1256" s="272"/>
      <c r="T1256" s="3"/>
      <c r="U1256" s="3"/>
      <c r="V1256" s="3"/>
      <c r="W1256" s="3"/>
      <c r="X1256" s="270"/>
      <c r="Y1256" s="273"/>
      <c r="Z1256" s="273"/>
      <c r="AA1256" s="273"/>
      <c r="AB1256" s="273"/>
      <c r="AC1256" s="273"/>
      <c r="AD1256" s="3"/>
      <c r="AE1256" s="3"/>
      <c r="AF1256" s="3"/>
      <c r="AG1256" s="3"/>
      <c r="AH1256" s="3"/>
      <c r="AI1256" s="3"/>
      <c r="AJ1256" s="3"/>
      <c r="AK1256" s="3"/>
      <c r="AL1256" s="270"/>
      <c r="AM1256" s="3"/>
      <c r="AN1256" s="3"/>
      <c r="AO1256" s="274"/>
      <c r="AP1256" s="274"/>
      <c r="AQ1256" s="274"/>
      <c r="AR1256" s="274"/>
      <c r="AS1256" s="274"/>
      <c r="AT1256" s="275"/>
    </row>
    <row r="1257">
      <c r="A1257" s="269"/>
      <c r="B1257" s="217"/>
      <c r="C1257" s="24"/>
      <c r="D1257" s="24"/>
      <c r="E1257" s="24"/>
      <c r="F1257" s="273" t="b">
        <v>0</v>
      </c>
      <c r="G1257" s="3"/>
      <c r="H1257" s="3"/>
      <c r="I1257" s="270"/>
      <c r="J1257" s="271"/>
      <c r="K1257" s="3"/>
      <c r="L1257" s="3"/>
      <c r="M1257" s="3"/>
      <c r="N1257" s="3"/>
      <c r="O1257" s="3"/>
      <c r="P1257" s="3"/>
      <c r="Q1257" s="3"/>
      <c r="R1257" s="3"/>
      <c r="S1257" s="272"/>
      <c r="T1257" s="3"/>
      <c r="U1257" s="3"/>
      <c r="V1257" s="3"/>
      <c r="W1257" s="3"/>
      <c r="X1257" s="270"/>
      <c r="Y1257" s="273"/>
      <c r="Z1257" s="273"/>
      <c r="AA1257" s="273"/>
      <c r="AB1257" s="273"/>
      <c r="AC1257" s="273"/>
      <c r="AD1257" s="3"/>
      <c r="AE1257" s="3"/>
      <c r="AF1257" s="3"/>
      <c r="AG1257" s="3"/>
      <c r="AH1257" s="3"/>
      <c r="AI1257" s="3"/>
      <c r="AJ1257" s="3"/>
      <c r="AK1257" s="3"/>
      <c r="AL1257" s="270"/>
      <c r="AM1257" s="3"/>
      <c r="AN1257" s="3"/>
      <c r="AO1257" s="274"/>
      <c r="AP1257" s="274"/>
      <c r="AQ1257" s="274"/>
      <c r="AR1257" s="274"/>
      <c r="AS1257" s="274"/>
      <c r="AT1257" s="275"/>
    </row>
    <row r="1258">
      <c r="A1258" s="269"/>
      <c r="B1258" s="217"/>
      <c r="C1258" s="24"/>
      <c r="D1258" s="24"/>
      <c r="E1258" s="24"/>
      <c r="F1258" s="273" t="b">
        <v>0</v>
      </c>
      <c r="G1258" s="3"/>
      <c r="H1258" s="3"/>
      <c r="I1258" s="270"/>
      <c r="J1258" s="271"/>
      <c r="K1258" s="3"/>
      <c r="L1258" s="3"/>
      <c r="M1258" s="3"/>
      <c r="N1258" s="3"/>
      <c r="O1258" s="3"/>
      <c r="P1258" s="3"/>
      <c r="Q1258" s="3"/>
      <c r="R1258" s="3"/>
      <c r="S1258" s="272"/>
      <c r="T1258" s="3"/>
      <c r="U1258" s="3"/>
      <c r="V1258" s="3"/>
      <c r="W1258" s="3"/>
      <c r="X1258" s="270"/>
      <c r="Y1258" s="273"/>
      <c r="Z1258" s="273"/>
      <c r="AA1258" s="273"/>
      <c r="AB1258" s="273"/>
      <c r="AC1258" s="273"/>
      <c r="AD1258" s="3"/>
      <c r="AE1258" s="3"/>
      <c r="AF1258" s="3"/>
      <c r="AG1258" s="3"/>
      <c r="AH1258" s="3"/>
      <c r="AI1258" s="3"/>
      <c r="AJ1258" s="3"/>
      <c r="AK1258" s="3"/>
      <c r="AL1258" s="270"/>
      <c r="AM1258" s="3"/>
      <c r="AN1258" s="3"/>
      <c r="AO1258" s="274"/>
      <c r="AP1258" s="274"/>
      <c r="AQ1258" s="274"/>
      <c r="AR1258" s="274"/>
      <c r="AS1258" s="274"/>
      <c r="AT1258" s="275"/>
    </row>
    <row r="1259">
      <c r="A1259" s="269"/>
      <c r="B1259" s="217"/>
      <c r="C1259" s="24"/>
      <c r="D1259" s="24"/>
      <c r="E1259" s="24"/>
      <c r="F1259" s="273" t="b">
        <v>0</v>
      </c>
      <c r="G1259" s="3"/>
      <c r="H1259" s="3"/>
      <c r="I1259" s="270"/>
      <c r="J1259" s="271"/>
      <c r="K1259" s="3"/>
      <c r="L1259" s="3"/>
      <c r="M1259" s="3"/>
      <c r="N1259" s="3"/>
      <c r="O1259" s="3"/>
      <c r="P1259" s="3"/>
      <c r="Q1259" s="3"/>
      <c r="R1259" s="3"/>
      <c r="S1259" s="272"/>
      <c r="T1259" s="3"/>
      <c r="U1259" s="3"/>
      <c r="V1259" s="3"/>
      <c r="W1259" s="3"/>
      <c r="X1259" s="270"/>
      <c r="Y1259" s="273"/>
      <c r="Z1259" s="273"/>
      <c r="AA1259" s="273"/>
      <c r="AB1259" s="273"/>
      <c r="AC1259" s="273"/>
      <c r="AD1259" s="3"/>
      <c r="AE1259" s="3"/>
      <c r="AF1259" s="3"/>
      <c r="AG1259" s="3"/>
      <c r="AH1259" s="3"/>
      <c r="AI1259" s="3"/>
      <c r="AJ1259" s="3"/>
      <c r="AK1259" s="3"/>
      <c r="AL1259" s="270"/>
      <c r="AM1259" s="3"/>
      <c r="AN1259" s="3"/>
      <c r="AO1259" s="274"/>
      <c r="AP1259" s="274"/>
      <c r="AQ1259" s="274"/>
      <c r="AR1259" s="274"/>
      <c r="AS1259" s="274"/>
      <c r="AT1259" s="275"/>
    </row>
    <row r="1260">
      <c r="A1260" s="269"/>
      <c r="B1260" s="217"/>
      <c r="C1260" s="24"/>
      <c r="D1260" s="24"/>
      <c r="E1260" s="24"/>
      <c r="F1260" s="273" t="b">
        <v>0</v>
      </c>
      <c r="G1260" s="3"/>
      <c r="H1260" s="3"/>
      <c r="I1260" s="270"/>
      <c r="J1260" s="271"/>
      <c r="K1260" s="3"/>
      <c r="L1260" s="3"/>
      <c r="M1260" s="3"/>
      <c r="N1260" s="3"/>
      <c r="O1260" s="3"/>
      <c r="P1260" s="3"/>
      <c r="Q1260" s="3"/>
      <c r="R1260" s="3"/>
      <c r="S1260" s="272"/>
      <c r="T1260" s="3"/>
      <c r="U1260" s="3"/>
      <c r="V1260" s="3"/>
      <c r="W1260" s="3"/>
      <c r="X1260" s="270"/>
      <c r="Y1260" s="273"/>
      <c r="Z1260" s="273"/>
      <c r="AA1260" s="273"/>
      <c r="AB1260" s="273"/>
      <c r="AC1260" s="273"/>
      <c r="AD1260" s="3"/>
      <c r="AE1260" s="3"/>
      <c r="AF1260" s="3"/>
      <c r="AG1260" s="3"/>
      <c r="AH1260" s="3"/>
      <c r="AI1260" s="3"/>
      <c r="AJ1260" s="3"/>
      <c r="AK1260" s="3"/>
      <c r="AL1260" s="270"/>
      <c r="AM1260" s="3"/>
      <c r="AN1260" s="3"/>
      <c r="AO1260" s="274"/>
      <c r="AP1260" s="274"/>
      <c r="AQ1260" s="274"/>
      <c r="AR1260" s="274"/>
      <c r="AS1260" s="274"/>
      <c r="AT1260" s="275"/>
    </row>
    <row r="1261">
      <c r="A1261" s="269"/>
      <c r="B1261" s="217"/>
      <c r="C1261" s="24"/>
      <c r="D1261" s="24"/>
      <c r="E1261" s="24"/>
      <c r="F1261" s="273" t="b">
        <v>0</v>
      </c>
      <c r="G1261" s="3"/>
      <c r="H1261" s="3"/>
      <c r="I1261" s="270"/>
      <c r="J1261" s="271"/>
      <c r="K1261" s="3"/>
      <c r="L1261" s="3"/>
      <c r="M1261" s="3"/>
      <c r="N1261" s="3"/>
      <c r="O1261" s="3"/>
      <c r="P1261" s="3"/>
      <c r="Q1261" s="3"/>
      <c r="R1261" s="3"/>
      <c r="S1261" s="272"/>
      <c r="T1261" s="3"/>
      <c r="U1261" s="3"/>
      <c r="V1261" s="3"/>
      <c r="W1261" s="3"/>
      <c r="X1261" s="270"/>
      <c r="Y1261" s="273"/>
      <c r="Z1261" s="273"/>
      <c r="AA1261" s="273"/>
      <c r="AB1261" s="273"/>
      <c r="AC1261" s="273"/>
      <c r="AD1261" s="3"/>
      <c r="AE1261" s="3"/>
      <c r="AF1261" s="3"/>
      <c r="AG1261" s="3"/>
      <c r="AH1261" s="3"/>
      <c r="AI1261" s="3"/>
      <c r="AJ1261" s="3"/>
      <c r="AK1261" s="3"/>
      <c r="AL1261" s="270"/>
      <c r="AM1261" s="3"/>
      <c r="AN1261" s="3"/>
      <c r="AO1261" s="274"/>
      <c r="AP1261" s="274"/>
      <c r="AQ1261" s="274"/>
      <c r="AR1261" s="274"/>
      <c r="AS1261" s="274"/>
      <c r="AT1261" s="275"/>
    </row>
    <row r="1262">
      <c r="A1262" s="269"/>
      <c r="B1262" s="217"/>
      <c r="C1262" s="24"/>
      <c r="D1262" s="24"/>
      <c r="E1262" s="24"/>
      <c r="F1262" s="273" t="b">
        <v>0</v>
      </c>
      <c r="G1262" s="3"/>
      <c r="H1262" s="3"/>
      <c r="I1262" s="270"/>
      <c r="J1262" s="271"/>
      <c r="K1262" s="3"/>
      <c r="L1262" s="3"/>
      <c r="M1262" s="3"/>
      <c r="N1262" s="3"/>
      <c r="O1262" s="3"/>
      <c r="P1262" s="3"/>
      <c r="Q1262" s="3"/>
      <c r="R1262" s="3"/>
      <c r="S1262" s="272"/>
      <c r="T1262" s="3"/>
      <c r="U1262" s="3"/>
      <c r="V1262" s="3"/>
      <c r="W1262" s="3"/>
      <c r="X1262" s="270"/>
      <c r="Y1262" s="273"/>
      <c r="Z1262" s="273"/>
      <c r="AA1262" s="273"/>
      <c r="AB1262" s="273"/>
      <c r="AC1262" s="273"/>
      <c r="AD1262" s="3"/>
      <c r="AE1262" s="3"/>
      <c r="AF1262" s="3"/>
      <c r="AG1262" s="3"/>
      <c r="AH1262" s="3"/>
      <c r="AI1262" s="3"/>
      <c r="AJ1262" s="3"/>
      <c r="AK1262" s="3"/>
      <c r="AL1262" s="270"/>
      <c r="AM1262" s="3"/>
      <c r="AN1262" s="3"/>
      <c r="AO1262" s="274"/>
      <c r="AP1262" s="274"/>
      <c r="AQ1262" s="274"/>
      <c r="AR1262" s="274"/>
      <c r="AS1262" s="274"/>
      <c r="AT1262" s="275"/>
    </row>
    <row r="1263">
      <c r="A1263" s="269"/>
      <c r="B1263" s="217"/>
      <c r="C1263" s="24"/>
      <c r="D1263" s="24"/>
      <c r="E1263" s="24"/>
      <c r="F1263" s="273" t="b">
        <v>0</v>
      </c>
      <c r="G1263" s="3"/>
      <c r="H1263" s="3"/>
      <c r="I1263" s="270"/>
      <c r="J1263" s="271"/>
      <c r="K1263" s="3"/>
      <c r="L1263" s="3"/>
      <c r="M1263" s="3"/>
      <c r="N1263" s="3"/>
      <c r="O1263" s="3"/>
      <c r="P1263" s="3"/>
      <c r="Q1263" s="3"/>
      <c r="R1263" s="3"/>
      <c r="S1263" s="272"/>
      <c r="T1263" s="3"/>
      <c r="U1263" s="3"/>
      <c r="V1263" s="3"/>
      <c r="W1263" s="3"/>
      <c r="X1263" s="270"/>
      <c r="Y1263" s="273"/>
      <c r="Z1263" s="273"/>
      <c r="AA1263" s="273"/>
      <c r="AB1263" s="273"/>
      <c r="AC1263" s="273"/>
      <c r="AD1263" s="3"/>
      <c r="AE1263" s="3"/>
      <c r="AF1263" s="3"/>
      <c r="AG1263" s="3"/>
      <c r="AH1263" s="3"/>
      <c r="AI1263" s="3"/>
      <c r="AJ1263" s="3"/>
      <c r="AK1263" s="3"/>
      <c r="AL1263" s="270"/>
      <c r="AM1263" s="3"/>
      <c r="AN1263" s="3"/>
      <c r="AO1263" s="274"/>
      <c r="AP1263" s="274"/>
      <c r="AQ1263" s="274"/>
      <c r="AR1263" s="274"/>
      <c r="AS1263" s="274"/>
      <c r="AT1263" s="275"/>
    </row>
    <row r="1264">
      <c r="A1264" s="269"/>
      <c r="B1264" s="217"/>
      <c r="C1264" s="24"/>
      <c r="D1264" s="24"/>
      <c r="E1264" s="24"/>
      <c r="F1264" s="273" t="b">
        <v>0</v>
      </c>
      <c r="G1264" s="3"/>
      <c r="H1264" s="3"/>
      <c r="I1264" s="270"/>
      <c r="J1264" s="271"/>
      <c r="K1264" s="3"/>
      <c r="L1264" s="3"/>
      <c r="M1264" s="3"/>
      <c r="N1264" s="3"/>
      <c r="O1264" s="3"/>
      <c r="P1264" s="3"/>
      <c r="Q1264" s="3"/>
      <c r="R1264" s="3"/>
      <c r="S1264" s="272"/>
      <c r="T1264" s="3"/>
      <c r="U1264" s="3"/>
      <c r="V1264" s="3"/>
      <c r="W1264" s="3"/>
      <c r="X1264" s="270"/>
      <c r="Y1264" s="273"/>
      <c r="Z1264" s="273"/>
      <c r="AA1264" s="273"/>
      <c r="AB1264" s="273"/>
      <c r="AC1264" s="273"/>
      <c r="AD1264" s="3"/>
      <c r="AE1264" s="3"/>
      <c r="AF1264" s="3"/>
      <c r="AG1264" s="3"/>
      <c r="AH1264" s="3"/>
      <c r="AI1264" s="3"/>
      <c r="AJ1264" s="3"/>
      <c r="AK1264" s="3"/>
      <c r="AL1264" s="270"/>
      <c r="AM1264" s="3"/>
      <c r="AN1264" s="3"/>
      <c r="AO1264" s="274"/>
      <c r="AP1264" s="274"/>
      <c r="AQ1264" s="274"/>
      <c r="AR1264" s="274"/>
      <c r="AS1264" s="274"/>
      <c r="AT1264" s="275"/>
    </row>
    <row r="1265">
      <c r="A1265" s="269"/>
      <c r="B1265" s="217"/>
      <c r="C1265" s="24"/>
      <c r="D1265" s="24"/>
      <c r="E1265" s="24"/>
      <c r="F1265" s="273" t="b">
        <v>0</v>
      </c>
      <c r="G1265" s="3"/>
      <c r="H1265" s="3"/>
      <c r="I1265" s="270"/>
      <c r="J1265" s="271"/>
      <c r="K1265" s="3"/>
      <c r="L1265" s="3"/>
      <c r="M1265" s="3"/>
      <c r="N1265" s="3"/>
      <c r="O1265" s="3"/>
      <c r="P1265" s="3"/>
      <c r="Q1265" s="3"/>
      <c r="R1265" s="3"/>
      <c r="S1265" s="272"/>
      <c r="T1265" s="3"/>
      <c r="U1265" s="3"/>
      <c r="V1265" s="3"/>
      <c r="W1265" s="3"/>
      <c r="X1265" s="270"/>
      <c r="Y1265" s="273"/>
      <c r="Z1265" s="273"/>
      <c r="AA1265" s="273"/>
      <c r="AB1265" s="273"/>
      <c r="AC1265" s="273"/>
      <c r="AD1265" s="3"/>
      <c r="AE1265" s="3"/>
      <c r="AF1265" s="3"/>
      <c r="AG1265" s="3"/>
      <c r="AH1265" s="3"/>
      <c r="AI1265" s="3"/>
      <c r="AJ1265" s="3"/>
      <c r="AK1265" s="3"/>
      <c r="AL1265" s="270"/>
      <c r="AM1265" s="3"/>
      <c r="AN1265" s="3"/>
      <c r="AO1265" s="274"/>
      <c r="AP1265" s="274"/>
      <c r="AQ1265" s="274"/>
      <c r="AR1265" s="274"/>
      <c r="AS1265" s="274"/>
      <c r="AT1265" s="275"/>
    </row>
    <row r="1266">
      <c r="A1266" s="269"/>
      <c r="B1266" s="217"/>
      <c r="C1266" s="24"/>
      <c r="D1266" s="24"/>
      <c r="E1266" s="24"/>
      <c r="F1266" s="273" t="b">
        <v>0</v>
      </c>
      <c r="G1266" s="3"/>
      <c r="H1266" s="3"/>
      <c r="I1266" s="270"/>
      <c r="J1266" s="271"/>
      <c r="K1266" s="3"/>
      <c r="L1266" s="3"/>
      <c r="M1266" s="3"/>
      <c r="N1266" s="3"/>
      <c r="O1266" s="3"/>
      <c r="P1266" s="3"/>
      <c r="Q1266" s="3"/>
      <c r="R1266" s="3"/>
      <c r="S1266" s="272"/>
      <c r="T1266" s="3"/>
      <c r="U1266" s="3"/>
      <c r="V1266" s="3"/>
      <c r="W1266" s="3"/>
      <c r="X1266" s="270"/>
      <c r="Y1266" s="273"/>
      <c r="Z1266" s="273"/>
      <c r="AA1266" s="273"/>
      <c r="AB1266" s="273"/>
      <c r="AC1266" s="273"/>
      <c r="AD1266" s="3"/>
      <c r="AE1266" s="3"/>
      <c r="AF1266" s="3"/>
      <c r="AG1266" s="3"/>
      <c r="AH1266" s="3"/>
      <c r="AI1266" s="3"/>
      <c r="AJ1266" s="3"/>
      <c r="AK1266" s="3"/>
      <c r="AL1266" s="270"/>
      <c r="AM1266" s="3"/>
      <c r="AN1266" s="3"/>
      <c r="AO1266" s="274"/>
      <c r="AP1266" s="274"/>
      <c r="AQ1266" s="274"/>
      <c r="AR1266" s="274"/>
      <c r="AS1266" s="274"/>
      <c r="AT1266" s="275"/>
    </row>
    <row r="1267">
      <c r="A1267" s="269"/>
      <c r="B1267" s="217"/>
      <c r="C1267" s="24"/>
      <c r="D1267" s="24"/>
      <c r="E1267" s="24"/>
      <c r="F1267" s="273" t="b">
        <v>0</v>
      </c>
      <c r="G1267" s="3"/>
      <c r="H1267" s="3"/>
      <c r="I1267" s="270"/>
      <c r="J1267" s="271"/>
      <c r="K1267" s="3"/>
      <c r="L1267" s="3"/>
      <c r="M1267" s="3"/>
      <c r="N1267" s="3"/>
      <c r="O1267" s="3"/>
      <c r="P1267" s="3"/>
      <c r="Q1267" s="3"/>
      <c r="R1267" s="3"/>
      <c r="S1267" s="272"/>
      <c r="T1267" s="3"/>
      <c r="U1267" s="3"/>
      <c r="V1267" s="3"/>
      <c r="W1267" s="3"/>
      <c r="X1267" s="270"/>
      <c r="Y1267" s="273"/>
      <c r="Z1267" s="273"/>
      <c r="AA1267" s="273"/>
      <c r="AB1267" s="273"/>
      <c r="AC1267" s="273"/>
      <c r="AD1267" s="3"/>
      <c r="AE1267" s="3"/>
      <c r="AF1267" s="3"/>
      <c r="AG1267" s="3"/>
      <c r="AH1267" s="3"/>
      <c r="AI1267" s="3"/>
      <c r="AJ1267" s="3"/>
      <c r="AK1267" s="3"/>
      <c r="AL1267" s="270"/>
      <c r="AM1267" s="3"/>
      <c r="AN1267" s="3"/>
      <c r="AO1267" s="274"/>
      <c r="AP1267" s="274"/>
      <c r="AQ1267" s="274"/>
      <c r="AR1267" s="274"/>
      <c r="AS1267" s="274"/>
      <c r="AT1267" s="275"/>
    </row>
    <row r="1268">
      <c r="A1268" s="269"/>
      <c r="B1268" s="217"/>
      <c r="C1268" s="24"/>
      <c r="D1268" s="24"/>
      <c r="E1268" s="24"/>
      <c r="F1268" s="273" t="b">
        <v>0</v>
      </c>
      <c r="G1268" s="3"/>
      <c r="H1268" s="3"/>
      <c r="I1268" s="270"/>
      <c r="J1268" s="271"/>
      <c r="K1268" s="3"/>
      <c r="L1268" s="3"/>
      <c r="M1268" s="3"/>
      <c r="N1268" s="3"/>
      <c r="O1268" s="3"/>
      <c r="P1268" s="3"/>
      <c r="Q1268" s="3"/>
      <c r="R1268" s="3"/>
      <c r="S1268" s="272"/>
      <c r="T1268" s="3"/>
      <c r="U1268" s="3"/>
      <c r="V1268" s="3"/>
      <c r="W1268" s="3"/>
      <c r="X1268" s="270"/>
      <c r="Y1268" s="273"/>
      <c r="Z1268" s="273"/>
      <c r="AA1268" s="273"/>
      <c r="AB1268" s="273"/>
      <c r="AC1268" s="273"/>
      <c r="AD1268" s="3"/>
      <c r="AE1268" s="3"/>
      <c r="AF1268" s="3"/>
      <c r="AG1268" s="3"/>
      <c r="AH1268" s="3"/>
      <c r="AI1268" s="3"/>
      <c r="AJ1268" s="3"/>
      <c r="AK1268" s="3"/>
      <c r="AL1268" s="270"/>
      <c r="AM1268" s="3"/>
      <c r="AN1268" s="3"/>
      <c r="AO1268" s="274"/>
      <c r="AP1268" s="274"/>
      <c r="AQ1268" s="274"/>
      <c r="AR1268" s="274"/>
      <c r="AS1268" s="274"/>
      <c r="AT1268" s="275"/>
    </row>
    <row r="1269">
      <c r="A1269" s="269"/>
      <c r="B1269" s="217"/>
      <c r="C1269" s="24"/>
      <c r="D1269" s="24"/>
      <c r="E1269" s="24"/>
      <c r="F1269" s="273" t="b">
        <v>0</v>
      </c>
      <c r="G1269" s="3"/>
      <c r="H1269" s="3"/>
      <c r="I1269" s="270"/>
      <c r="J1269" s="271"/>
      <c r="K1269" s="3"/>
      <c r="L1269" s="3"/>
      <c r="M1269" s="3"/>
      <c r="N1269" s="3"/>
      <c r="O1269" s="3"/>
      <c r="P1269" s="3"/>
      <c r="Q1269" s="3"/>
      <c r="R1269" s="3"/>
      <c r="S1269" s="272"/>
      <c r="T1269" s="3"/>
      <c r="U1269" s="3"/>
      <c r="V1269" s="3"/>
      <c r="W1269" s="3"/>
      <c r="X1269" s="270"/>
      <c r="Y1269" s="273"/>
      <c r="Z1269" s="273"/>
      <c r="AA1269" s="273"/>
      <c r="AB1269" s="273"/>
      <c r="AC1269" s="273"/>
      <c r="AD1269" s="3"/>
      <c r="AE1269" s="3"/>
      <c r="AF1269" s="3"/>
      <c r="AG1269" s="3"/>
      <c r="AH1269" s="3"/>
      <c r="AI1269" s="3"/>
      <c r="AJ1269" s="3"/>
      <c r="AK1269" s="3"/>
      <c r="AL1269" s="270"/>
      <c r="AM1269" s="3"/>
      <c r="AN1269" s="3"/>
      <c r="AO1269" s="274"/>
      <c r="AP1269" s="274"/>
      <c r="AQ1269" s="274"/>
      <c r="AR1269" s="274"/>
      <c r="AS1269" s="274"/>
      <c r="AT1269" s="275"/>
    </row>
    <row r="1270">
      <c r="A1270" s="269"/>
      <c r="B1270" s="217"/>
      <c r="C1270" s="24"/>
      <c r="D1270" s="24"/>
      <c r="E1270" s="24"/>
      <c r="F1270" s="273" t="b">
        <v>0</v>
      </c>
      <c r="G1270" s="3"/>
      <c r="H1270" s="3"/>
      <c r="I1270" s="270"/>
      <c r="J1270" s="271"/>
      <c r="K1270" s="3"/>
      <c r="L1270" s="3"/>
      <c r="M1270" s="3"/>
      <c r="N1270" s="3"/>
      <c r="O1270" s="3"/>
      <c r="P1270" s="3"/>
      <c r="Q1270" s="3"/>
      <c r="R1270" s="3"/>
      <c r="S1270" s="272"/>
      <c r="T1270" s="3"/>
      <c r="U1270" s="3"/>
      <c r="V1270" s="3"/>
      <c r="W1270" s="3"/>
      <c r="X1270" s="270"/>
      <c r="Y1270" s="273"/>
      <c r="Z1270" s="273"/>
      <c r="AA1270" s="273"/>
      <c r="AB1270" s="273"/>
      <c r="AC1270" s="273"/>
      <c r="AD1270" s="3"/>
      <c r="AE1270" s="3"/>
      <c r="AF1270" s="3"/>
      <c r="AG1270" s="3"/>
      <c r="AH1270" s="3"/>
      <c r="AI1270" s="3"/>
      <c r="AJ1270" s="3"/>
      <c r="AK1270" s="3"/>
      <c r="AL1270" s="270"/>
      <c r="AM1270" s="3"/>
      <c r="AN1270" s="3"/>
      <c r="AO1270" s="274"/>
      <c r="AP1270" s="274"/>
      <c r="AQ1270" s="274"/>
      <c r="AR1270" s="274"/>
      <c r="AS1270" s="274"/>
      <c r="AT1270" s="275"/>
    </row>
    <row r="1271">
      <c r="A1271" s="269"/>
      <c r="B1271" s="217"/>
      <c r="C1271" s="24"/>
      <c r="D1271" s="24"/>
      <c r="E1271" s="24"/>
      <c r="F1271" s="273" t="b">
        <v>0</v>
      </c>
      <c r="G1271" s="3"/>
      <c r="H1271" s="3"/>
      <c r="I1271" s="270"/>
      <c r="J1271" s="271"/>
      <c r="K1271" s="3"/>
      <c r="L1271" s="3"/>
      <c r="M1271" s="3"/>
      <c r="N1271" s="3"/>
      <c r="O1271" s="3"/>
      <c r="P1271" s="3"/>
      <c r="Q1271" s="3"/>
      <c r="R1271" s="3"/>
      <c r="S1271" s="272"/>
      <c r="T1271" s="3"/>
      <c r="U1271" s="3"/>
      <c r="V1271" s="3"/>
      <c r="W1271" s="3"/>
      <c r="X1271" s="270"/>
      <c r="Y1271" s="273"/>
      <c r="Z1271" s="273"/>
      <c r="AA1271" s="273"/>
      <c r="AB1271" s="273"/>
      <c r="AC1271" s="273"/>
      <c r="AD1271" s="3"/>
      <c r="AE1271" s="3"/>
      <c r="AF1271" s="3"/>
      <c r="AG1271" s="3"/>
      <c r="AH1271" s="3"/>
      <c r="AI1271" s="3"/>
      <c r="AJ1271" s="3"/>
      <c r="AK1271" s="3"/>
      <c r="AL1271" s="270"/>
      <c r="AM1271" s="3"/>
      <c r="AN1271" s="3"/>
      <c r="AO1271" s="274"/>
      <c r="AP1271" s="274"/>
      <c r="AQ1271" s="274"/>
      <c r="AR1271" s="274"/>
      <c r="AS1271" s="274"/>
      <c r="AT1271" s="275"/>
    </row>
    <row r="1272">
      <c r="A1272" s="269"/>
      <c r="B1272" s="217"/>
      <c r="C1272" s="24"/>
      <c r="D1272" s="24"/>
      <c r="E1272" s="24"/>
      <c r="F1272" s="273" t="b">
        <v>0</v>
      </c>
      <c r="G1272" s="3"/>
      <c r="H1272" s="3"/>
      <c r="I1272" s="270"/>
      <c r="J1272" s="271"/>
      <c r="K1272" s="3"/>
      <c r="L1272" s="3"/>
      <c r="M1272" s="3"/>
      <c r="N1272" s="3"/>
      <c r="O1272" s="3"/>
      <c r="P1272" s="3"/>
      <c r="Q1272" s="3"/>
      <c r="R1272" s="3"/>
      <c r="S1272" s="272"/>
      <c r="T1272" s="3"/>
      <c r="U1272" s="3"/>
      <c r="V1272" s="3"/>
      <c r="W1272" s="3"/>
      <c r="X1272" s="270"/>
      <c r="Y1272" s="273"/>
      <c r="Z1272" s="273"/>
      <c r="AA1272" s="273"/>
      <c r="AB1272" s="273"/>
      <c r="AC1272" s="273"/>
      <c r="AD1272" s="3"/>
      <c r="AE1272" s="3"/>
      <c r="AF1272" s="3"/>
      <c r="AG1272" s="3"/>
      <c r="AH1272" s="3"/>
      <c r="AI1272" s="3"/>
      <c r="AJ1272" s="3"/>
      <c r="AK1272" s="3"/>
      <c r="AL1272" s="270"/>
      <c r="AM1272" s="3"/>
      <c r="AN1272" s="3"/>
      <c r="AO1272" s="274"/>
      <c r="AP1272" s="274"/>
      <c r="AQ1272" s="274"/>
      <c r="AR1272" s="274"/>
      <c r="AS1272" s="274"/>
      <c r="AT1272" s="275"/>
    </row>
    <row r="1273">
      <c r="A1273" s="269"/>
      <c r="B1273" s="217"/>
      <c r="C1273" s="24"/>
      <c r="D1273" s="24"/>
      <c r="E1273" s="24"/>
      <c r="F1273" s="273" t="b">
        <v>0</v>
      </c>
      <c r="G1273" s="3"/>
      <c r="H1273" s="3"/>
      <c r="I1273" s="270"/>
      <c r="J1273" s="271"/>
      <c r="K1273" s="3"/>
      <c r="L1273" s="3"/>
      <c r="M1273" s="3"/>
      <c r="N1273" s="3"/>
      <c r="O1273" s="3"/>
      <c r="P1273" s="3"/>
      <c r="Q1273" s="3"/>
      <c r="R1273" s="3"/>
      <c r="S1273" s="272"/>
      <c r="T1273" s="3"/>
      <c r="U1273" s="3"/>
      <c r="V1273" s="3"/>
      <c r="W1273" s="3"/>
      <c r="X1273" s="270"/>
      <c r="Y1273" s="273"/>
      <c r="Z1273" s="273"/>
      <c r="AA1273" s="273"/>
      <c r="AB1273" s="273"/>
      <c r="AC1273" s="273"/>
      <c r="AD1273" s="3"/>
      <c r="AE1273" s="3"/>
      <c r="AF1273" s="3"/>
      <c r="AG1273" s="3"/>
      <c r="AH1273" s="3"/>
      <c r="AI1273" s="3"/>
      <c r="AJ1273" s="3"/>
      <c r="AK1273" s="3"/>
      <c r="AL1273" s="270"/>
      <c r="AM1273" s="3"/>
      <c r="AN1273" s="3"/>
      <c r="AO1273" s="274"/>
      <c r="AP1273" s="274"/>
      <c r="AQ1273" s="274"/>
      <c r="AR1273" s="274"/>
      <c r="AS1273" s="274"/>
      <c r="AT1273" s="275"/>
    </row>
    <row r="1274">
      <c r="A1274" s="269"/>
      <c r="B1274" s="217"/>
      <c r="C1274" s="24"/>
      <c r="D1274" s="24"/>
      <c r="E1274" s="24"/>
      <c r="F1274" s="273" t="b">
        <v>0</v>
      </c>
      <c r="G1274" s="3"/>
      <c r="H1274" s="3"/>
      <c r="I1274" s="270"/>
      <c r="J1274" s="271"/>
      <c r="K1274" s="3"/>
      <c r="L1274" s="3"/>
      <c r="M1274" s="3"/>
      <c r="N1274" s="3"/>
      <c r="O1274" s="3"/>
      <c r="P1274" s="3"/>
      <c r="Q1274" s="3"/>
      <c r="R1274" s="3"/>
      <c r="S1274" s="272"/>
      <c r="T1274" s="3"/>
      <c r="U1274" s="3"/>
      <c r="V1274" s="3"/>
      <c r="W1274" s="3"/>
      <c r="X1274" s="270"/>
      <c r="Y1274" s="273"/>
      <c r="Z1274" s="273"/>
      <c r="AA1274" s="273"/>
      <c r="AB1274" s="273"/>
      <c r="AC1274" s="273"/>
      <c r="AD1274" s="3"/>
      <c r="AE1274" s="3"/>
      <c r="AF1274" s="3"/>
      <c r="AG1274" s="3"/>
      <c r="AH1274" s="3"/>
      <c r="AI1274" s="3"/>
      <c r="AJ1274" s="3"/>
      <c r="AK1274" s="3"/>
      <c r="AL1274" s="270"/>
      <c r="AM1274" s="3"/>
      <c r="AN1274" s="3"/>
      <c r="AO1274" s="274"/>
      <c r="AP1274" s="274"/>
      <c r="AQ1274" s="274"/>
      <c r="AR1274" s="274"/>
      <c r="AS1274" s="274"/>
      <c r="AT1274" s="275"/>
    </row>
    <row r="1275">
      <c r="A1275" s="269"/>
      <c r="B1275" s="217"/>
      <c r="C1275" s="24"/>
      <c r="D1275" s="24"/>
      <c r="E1275" s="24"/>
      <c r="F1275" s="273" t="b">
        <v>0</v>
      </c>
      <c r="G1275" s="3"/>
      <c r="H1275" s="3"/>
      <c r="I1275" s="270"/>
      <c r="J1275" s="271"/>
      <c r="K1275" s="3"/>
      <c r="L1275" s="3"/>
      <c r="M1275" s="3"/>
      <c r="N1275" s="3"/>
      <c r="O1275" s="3"/>
      <c r="P1275" s="3"/>
      <c r="Q1275" s="3"/>
      <c r="R1275" s="3"/>
      <c r="S1275" s="272"/>
      <c r="T1275" s="3"/>
      <c r="U1275" s="3"/>
      <c r="V1275" s="3"/>
      <c r="W1275" s="3"/>
      <c r="X1275" s="270"/>
      <c r="Y1275" s="273"/>
      <c r="Z1275" s="273"/>
      <c r="AA1275" s="273"/>
      <c r="AB1275" s="273"/>
      <c r="AC1275" s="273"/>
      <c r="AD1275" s="3"/>
      <c r="AE1275" s="3"/>
      <c r="AF1275" s="3"/>
      <c r="AG1275" s="3"/>
      <c r="AH1275" s="3"/>
      <c r="AI1275" s="3"/>
      <c r="AJ1275" s="3"/>
      <c r="AK1275" s="3"/>
      <c r="AL1275" s="270"/>
      <c r="AM1275" s="3"/>
      <c r="AN1275" s="3"/>
      <c r="AO1275" s="274"/>
      <c r="AP1275" s="274"/>
      <c r="AQ1275" s="274"/>
      <c r="AR1275" s="274"/>
      <c r="AS1275" s="274"/>
      <c r="AT1275" s="275"/>
    </row>
    <row r="1276">
      <c r="A1276" s="269"/>
      <c r="B1276" s="217"/>
      <c r="C1276" s="24"/>
      <c r="D1276" s="24"/>
      <c r="E1276" s="24"/>
      <c r="F1276" s="273" t="b">
        <v>0</v>
      </c>
      <c r="G1276" s="3"/>
      <c r="H1276" s="3"/>
      <c r="I1276" s="270"/>
      <c r="J1276" s="271"/>
      <c r="K1276" s="3"/>
      <c r="L1276" s="3"/>
      <c r="M1276" s="3"/>
      <c r="N1276" s="3"/>
      <c r="O1276" s="3"/>
      <c r="P1276" s="3"/>
      <c r="Q1276" s="3"/>
      <c r="R1276" s="3"/>
      <c r="S1276" s="272"/>
      <c r="T1276" s="3"/>
      <c r="U1276" s="3"/>
      <c r="V1276" s="3"/>
      <c r="W1276" s="3"/>
      <c r="X1276" s="270"/>
      <c r="Y1276" s="273"/>
      <c r="Z1276" s="273"/>
      <c r="AA1276" s="273"/>
      <c r="AB1276" s="273"/>
      <c r="AC1276" s="273"/>
      <c r="AD1276" s="3"/>
      <c r="AE1276" s="3"/>
      <c r="AF1276" s="3"/>
      <c r="AG1276" s="3"/>
      <c r="AH1276" s="3"/>
      <c r="AI1276" s="3"/>
      <c r="AJ1276" s="3"/>
      <c r="AK1276" s="3"/>
      <c r="AL1276" s="270"/>
      <c r="AM1276" s="3"/>
      <c r="AN1276" s="3"/>
      <c r="AO1276" s="274"/>
      <c r="AP1276" s="274"/>
      <c r="AQ1276" s="274"/>
      <c r="AR1276" s="274"/>
      <c r="AS1276" s="274"/>
      <c r="AT1276" s="275"/>
    </row>
    <row r="1277">
      <c r="A1277" s="269"/>
      <c r="B1277" s="217"/>
      <c r="C1277" s="24"/>
      <c r="D1277" s="24"/>
      <c r="E1277" s="24"/>
      <c r="F1277" s="273" t="b">
        <v>0</v>
      </c>
      <c r="G1277" s="3"/>
      <c r="H1277" s="3"/>
      <c r="I1277" s="270"/>
      <c r="J1277" s="271"/>
      <c r="K1277" s="3"/>
      <c r="L1277" s="3"/>
      <c r="M1277" s="3"/>
      <c r="N1277" s="3"/>
      <c r="O1277" s="3"/>
      <c r="P1277" s="3"/>
      <c r="Q1277" s="3"/>
      <c r="R1277" s="3"/>
      <c r="S1277" s="272"/>
      <c r="T1277" s="3"/>
      <c r="U1277" s="3"/>
      <c r="V1277" s="3"/>
      <c r="W1277" s="3"/>
      <c r="X1277" s="270"/>
      <c r="Y1277" s="273"/>
      <c r="Z1277" s="273"/>
      <c r="AA1277" s="273"/>
      <c r="AB1277" s="273"/>
      <c r="AC1277" s="273"/>
      <c r="AD1277" s="3"/>
      <c r="AE1277" s="3"/>
      <c r="AF1277" s="3"/>
      <c r="AG1277" s="3"/>
      <c r="AH1277" s="3"/>
      <c r="AI1277" s="3"/>
      <c r="AJ1277" s="3"/>
      <c r="AK1277" s="3"/>
      <c r="AL1277" s="270"/>
      <c r="AM1277" s="3"/>
      <c r="AN1277" s="3"/>
      <c r="AO1277" s="274"/>
      <c r="AP1277" s="274"/>
      <c r="AQ1277" s="274"/>
      <c r="AR1277" s="274"/>
      <c r="AS1277" s="274"/>
      <c r="AT1277" s="275"/>
    </row>
    <row r="1278">
      <c r="A1278" s="269"/>
      <c r="B1278" s="217"/>
      <c r="C1278" s="24"/>
      <c r="D1278" s="24"/>
      <c r="E1278" s="24"/>
      <c r="F1278" s="273" t="b">
        <v>0</v>
      </c>
      <c r="G1278" s="3"/>
      <c r="H1278" s="3"/>
      <c r="I1278" s="270"/>
      <c r="J1278" s="271"/>
      <c r="K1278" s="3"/>
      <c r="L1278" s="3"/>
      <c r="M1278" s="3"/>
      <c r="N1278" s="3"/>
      <c r="O1278" s="3"/>
      <c r="P1278" s="3"/>
      <c r="Q1278" s="3"/>
      <c r="R1278" s="3"/>
      <c r="S1278" s="272"/>
      <c r="T1278" s="3"/>
      <c r="U1278" s="3"/>
      <c r="V1278" s="3"/>
      <c r="W1278" s="3"/>
      <c r="X1278" s="270"/>
      <c r="Y1278" s="273"/>
      <c r="Z1278" s="273"/>
      <c r="AA1278" s="273"/>
      <c r="AB1278" s="273"/>
      <c r="AC1278" s="273"/>
      <c r="AD1278" s="3"/>
      <c r="AE1278" s="3"/>
      <c r="AF1278" s="3"/>
      <c r="AG1278" s="3"/>
      <c r="AH1278" s="3"/>
      <c r="AI1278" s="3"/>
      <c r="AJ1278" s="3"/>
      <c r="AK1278" s="3"/>
      <c r="AL1278" s="270"/>
      <c r="AM1278" s="3"/>
      <c r="AN1278" s="3"/>
      <c r="AO1278" s="274"/>
      <c r="AP1278" s="274"/>
      <c r="AQ1278" s="274"/>
      <c r="AR1278" s="274"/>
      <c r="AS1278" s="274"/>
      <c r="AT1278" s="275"/>
    </row>
    <row r="1279">
      <c r="A1279" s="269"/>
      <c r="B1279" s="217"/>
      <c r="C1279" s="24"/>
      <c r="D1279" s="24"/>
      <c r="E1279" s="24"/>
      <c r="F1279" s="273" t="b">
        <v>0</v>
      </c>
      <c r="G1279" s="3"/>
      <c r="H1279" s="3"/>
      <c r="I1279" s="270"/>
      <c r="J1279" s="271"/>
      <c r="K1279" s="3"/>
      <c r="L1279" s="3"/>
      <c r="M1279" s="3"/>
      <c r="N1279" s="3"/>
      <c r="O1279" s="3"/>
      <c r="P1279" s="3"/>
      <c r="Q1279" s="3"/>
      <c r="R1279" s="3"/>
      <c r="S1279" s="272"/>
      <c r="T1279" s="3"/>
      <c r="U1279" s="3"/>
      <c r="V1279" s="3"/>
      <c r="W1279" s="3"/>
      <c r="X1279" s="270"/>
      <c r="Y1279" s="273"/>
      <c r="Z1279" s="273"/>
      <c r="AA1279" s="273"/>
      <c r="AB1279" s="273"/>
      <c r="AC1279" s="273"/>
      <c r="AD1279" s="3"/>
      <c r="AE1279" s="3"/>
      <c r="AF1279" s="3"/>
      <c r="AG1279" s="3"/>
      <c r="AH1279" s="3"/>
      <c r="AI1279" s="3"/>
      <c r="AJ1279" s="3"/>
      <c r="AK1279" s="3"/>
      <c r="AL1279" s="270"/>
      <c r="AM1279" s="3"/>
      <c r="AN1279" s="3"/>
      <c r="AO1279" s="274"/>
      <c r="AP1279" s="274"/>
      <c r="AQ1279" s="274"/>
      <c r="AR1279" s="274"/>
      <c r="AS1279" s="274"/>
      <c r="AT1279" s="275"/>
    </row>
    <row r="1280">
      <c r="A1280" s="269"/>
      <c r="B1280" s="217"/>
      <c r="C1280" s="24"/>
      <c r="D1280" s="24"/>
      <c r="E1280" s="24"/>
      <c r="F1280" s="273" t="b">
        <v>0</v>
      </c>
      <c r="G1280" s="3"/>
      <c r="H1280" s="3"/>
      <c r="I1280" s="270"/>
      <c r="J1280" s="271"/>
      <c r="K1280" s="3"/>
      <c r="L1280" s="3"/>
      <c r="M1280" s="3"/>
      <c r="N1280" s="3"/>
      <c r="O1280" s="3"/>
      <c r="P1280" s="3"/>
      <c r="Q1280" s="3"/>
      <c r="R1280" s="3"/>
      <c r="S1280" s="272"/>
      <c r="T1280" s="3"/>
      <c r="U1280" s="3"/>
      <c r="V1280" s="3"/>
      <c r="W1280" s="3"/>
      <c r="X1280" s="270"/>
      <c r="Y1280" s="273"/>
      <c r="Z1280" s="273"/>
      <c r="AA1280" s="273"/>
      <c r="AB1280" s="273"/>
      <c r="AC1280" s="273"/>
      <c r="AD1280" s="3"/>
      <c r="AE1280" s="3"/>
      <c r="AF1280" s="3"/>
      <c r="AG1280" s="3"/>
      <c r="AH1280" s="3"/>
      <c r="AI1280" s="3"/>
      <c r="AJ1280" s="3"/>
      <c r="AK1280" s="3"/>
      <c r="AL1280" s="270"/>
      <c r="AM1280" s="3"/>
      <c r="AN1280" s="3"/>
      <c r="AO1280" s="274"/>
      <c r="AP1280" s="274"/>
      <c r="AQ1280" s="274"/>
      <c r="AR1280" s="274"/>
      <c r="AS1280" s="274"/>
      <c r="AT1280" s="275"/>
    </row>
    <row r="1281">
      <c r="A1281" s="269"/>
      <c r="B1281" s="217"/>
      <c r="C1281" s="24"/>
      <c r="D1281" s="24"/>
      <c r="E1281" s="24"/>
      <c r="F1281" s="273" t="b">
        <v>0</v>
      </c>
      <c r="G1281" s="3"/>
      <c r="H1281" s="3"/>
      <c r="I1281" s="270"/>
      <c r="J1281" s="271"/>
      <c r="K1281" s="3"/>
      <c r="L1281" s="3"/>
      <c r="M1281" s="3"/>
      <c r="N1281" s="3"/>
      <c r="O1281" s="3"/>
      <c r="P1281" s="3"/>
      <c r="Q1281" s="3"/>
      <c r="R1281" s="3"/>
      <c r="S1281" s="272"/>
      <c r="T1281" s="3"/>
      <c r="U1281" s="3"/>
      <c r="V1281" s="3"/>
      <c r="W1281" s="3"/>
      <c r="X1281" s="270"/>
      <c r="Y1281" s="273"/>
      <c r="Z1281" s="273"/>
      <c r="AA1281" s="273"/>
      <c r="AB1281" s="273"/>
      <c r="AC1281" s="273"/>
      <c r="AD1281" s="3"/>
      <c r="AE1281" s="3"/>
      <c r="AF1281" s="3"/>
      <c r="AG1281" s="3"/>
      <c r="AH1281" s="3"/>
      <c r="AI1281" s="3"/>
      <c r="AJ1281" s="3"/>
      <c r="AK1281" s="3"/>
      <c r="AL1281" s="270"/>
      <c r="AM1281" s="3"/>
      <c r="AN1281" s="3"/>
      <c r="AO1281" s="274"/>
      <c r="AP1281" s="274"/>
      <c r="AQ1281" s="274"/>
      <c r="AR1281" s="274"/>
      <c r="AS1281" s="274"/>
      <c r="AT1281" s="275"/>
    </row>
    <row r="1282">
      <c r="A1282" s="269"/>
      <c r="B1282" s="217"/>
      <c r="C1282" s="24"/>
      <c r="D1282" s="24"/>
      <c r="E1282" s="24"/>
      <c r="F1282" s="273" t="b">
        <v>0</v>
      </c>
      <c r="G1282" s="3"/>
      <c r="H1282" s="3"/>
      <c r="I1282" s="270"/>
      <c r="J1282" s="271"/>
      <c r="K1282" s="3"/>
      <c r="L1282" s="3"/>
      <c r="M1282" s="3"/>
      <c r="N1282" s="3"/>
      <c r="O1282" s="3"/>
      <c r="P1282" s="3"/>
      <c r="Q1282" s="3"/>
      <c r="R1282" s="3"/>
      <c r="S1282" s="272"/>
      <c r="T1282" s="3"/>
      <c r="U1282" s="3"/>
      <c r="V1282" s="3"/>
      <c r="W1282" s="3"/>
      <c r="X1282" s="270"/>
      <c r="Y1282" s="273"/>
      <c r="Z1282" s="273"/>
      <c r="AA1282" s="273"/>
      <c r="AB1282" s="273"/>
      <c r="AC1282" s="273"/>
      <c r="AD1282" s="3"/>
      <c r="AE1282" s="3"/>
      <c r="AF1282" s="3"/>
      <c r="AG1282" s="3"/>
      <c r="AH1282" s="3"/>
      <c r="AI1282" s="3"/>
      <c r="AJ1282" s="3"/>
      <c r="AK1282" s="3"/>
      <c r="AL1282" s="270"/>
      <c r="AM1282" s="3"/>
      <c r="AN1282" s="3"/>
      <c r="AO1282" s="274"/>
      <c r="AP1282" s="274"/>
      <c r="AQ1282" s="274"/>
      <c r="AR1282" s="274"/>
      <c r="AS1282" s="274"/>
      <c r="AT1282" s="275"/>
    </row>
    <row r="1283">
      <c r="A1283" s="269"/>
      <c r="B1283" s="217"/>
      <c r="C1283" s="24"/>
      <c r="D1283" s="24"/>
      <c r="E1283" s="24"/>
      <c r="F1283" s="273" t="b">
        <v>0</v>
      </c>
      <c r="G1283" s="3"/>
      <c r="H1283" s="3"/>
      <c r="I1283" s="270"/>
      <c r="J1283" s="271"/>
      <c r="K1283" s="3"/>
      <c r="L1283" s="3"/>
      <c r="M1283" s="3"/>
      <c r="N1283" s="3"/>
      <c r="O1283" s="3"/>
      <c r="P1283" s="3"/>
      <c r="Q1283" s="3"/>
      <c r="R1283" s="3"/>
      <c r="S1283" s="272"/>
      <c r="T1283" s="3"/>
      <c r="U1283" s="3"/>
      <c r="V1283" s="3"/>
      <c r="W1283" s="3"/>
      <c r="X1283" s="270"/>
      <c r="Y1283" s="273"/>
      <c r="Z1283" s="273"/>
      <c r="AA1283" s="273"/>
      <c r="AB1283" s="273"/>
      <c r="AC1283" s="273"/>
      <c r="AD1283" s="3"/>
      <c r="AE1283" s="3"/>
      <c r="AF1283" s="3"/>
      <c r="AG1283" s="3"/>
      <c r="AH1283" s="3"/>
      <c r="AI1283" s="3"/>
      <c r="AJ1283" s="3"/>
      <c r="AK1283" s="3"/>
      <c r="AL1283" s="270"/>
      <c r="AM1283" s="3"/>
      <c r="AN1283" s="3"/>
      <c r="AO1283" s="274"/>
      <c r="AP1283" s="274"/>
      <c r="AQ1283" s="274"/>
      <c r="AR1283" s="274"/>
      <c r="AS1283" s="274"/>
      <c r="AT1283" s="275"/>
    </row>
    <row r="1284">
      <c r="A1284" s="269"/>
      <c r="B1284" s="217"/>
      <c r="C1284" s="24"/>
      <c r="D1284" s="24"/>
      <c r="E1284" s="24"/>
      <c r="F1284" s="273" t="b">
        <v>0</v>
      </c>
      <c r="G1284" s="3"/>
      <c r="H1284" s="3"/>
      <c r="I1284" s="270"/>
      <c r="J1284" s="271"/>
      <c r="K1284" s="3"/>
      <c r="L1284" s="3"/>
      <c r="M1284" s="3"/>
      <c r="N1284" s="3"/>
      <c r="O1284" s="3"/>
      <c r="P1284" s="3"/>
      <c r="Q1284" s="3"/>
      <c r="R1284" s="3"/>
      <c r="S1284" s="272"/>
      <c r="T1284" s="3"/>
      <c r="U1284" s="3"/>
      <c r="V1284" s="3"/>
      <c r="W1284" s="3"/>
      <c r="X1284" s="270"/>
      <c r="Y1284" s="273"/>
      <c r="Z1284" s="273"/>
      <c r="AA1284" s="273"/>
      <c r="AB1284" s="273"/>
      <c r="AC1284" s="273"/>
      <c r="AD1284" s="3"/>
      <c r="AE1284" s="3"/>
      <c r="AF1284" s="3"/>
      <c r="AG1284" s="3"/>
      <c r="AH1284" s="3"/>
      <c r="AI1284" s="3"/>
      <c r="AJ1284" s="3"/>
      <c r="AK1284" s="3"/>
      <c r="AL1284" s="270"/>
      <c r="AM1284" s="3"/>
      <c r="AN1284" s="3"/>
      <c r="AO1284" s="274"/>
      <c r="AP1284" s="274"/>
      <c r="AQ1284" s="274"/>
      <c r="AR1284" s="274"/>
      <c r="AS1284" s="274"/>
      <c r="AT1284" s="275"/>
    </row>
    <row r="1285">
      <c r="A1285" s="269"/>
      <c r="B1285" s="217"/>
      <c r="C1285" s="24"/>
      <c r="D1285" s="24"/>
      <c r="E1285" s="24"/>
      <c r="F1285" s="273" t="b">
        <v>0</v>
      </c>
      <c r="G1285" s="3"/>
      <c r="H1285" s="3"/>
      <c r="I1285" s="270"/>
      <c r="J1285" s="271"/>
      <c r="K1285" s="3"/>
      <c r="L1285" s="3"/>
      <c r="M1285" s="3"/>
      <c r="N1285" s="3"/>
      <c r="O1285" s="3"/>
      <c r="P1285" s="3"/>
      <c r="Q1285" s="3"/>
      <c r="R1285" s="3"/>
      <c r="S1285" s="272"/>
      <c r="T1285" s="3"/>
      <c r="U1285" s="3"/>
      <c r="V1285" s="3"/>
      <c r="W1285" s="3"/>
      <c r="X1285" s="270"/>
      <c r="Y1285" s="273"/>
      <c r="Z1285" s="273"/>
      <c r="AA1285" s="273"/>
      <c r="AB1285" s="273"/>
      <c r="AC1285" s="273"/>
      <c r="AD1285" s="3"/>
      <c r="AE1285" s="3"/>
      <c r="AF1285" s="3"/>
      <c r="AG1285" s="3"/>
      <c r="AH1285" s="3"/>
      <c r="AI1285" s="3"/>
      <c r="AJ1285" s="3"/>
      <c r="AK1285" s="3"/>
      <c r="AL1285" s="270"/>
      <c r="AM1285" s="3"/>
      <c r="AN1285" s="3"/>
      <c r="AO1285" s="274"/>
      <c r="AP1285" s="274"/>
      <c r="AQ1285" s="274"/>
      <c r="AR1285" s="274"/>
      <c r="AS1285" s="274"/>
      <c r="AT1285" s="275"/>
    </row>
    <row r="1286">
      <c r="A1286" s="269"/>
      <c r="B1286" s="217"/>
      <c r="C1286" s="24"/>
      <c r="D1286" s="24"/>
      <c r="E1286" s="24"/>
      <c r="F1286" s="273" t="b">
        <v>0</v>
      </c>
      <c r="G1286" s="3"/>
      <c r="H1286" s="3"/>
      <c r="I1286" s="270"/>
      <c r="J1286" s="271"/>
      <c r="K1286" s="3"/>
      <c r="L1286" s="3"/>
      <c r="M1286" s="3"/>
      <c r="N1286" s="3"/>
      <c r="O1286" s="3"/>
      <c r="P1286" s="3"/>
      <c r="Q1286" s="3"/>
      <c r="R1286" s="3"/>
      <c r="S1286" s="272"/>
      <c r="T1286" s="3"/>
      <c r="U1286" s="3"/>
      <c r="V1286" s="3"/>
      <c r="W1286" s="3"/>
      <c r="X1286" s="270"/>
      <c r="Y1286" s="273"/>
      <c r="Z1286" s="273"/>
      <c r="AA1286" s="273"/>
      <c r="AB1286" s="273"/>
      <c r="AC1286" s="273"/>
      <c r="AD1286" s="3"/>
      <c r="AE1286" s="3"/>
      <c r="AF1286" s="3"/>
      <c r="AG1286" s="3"/>
      <c r="AH1286" s="3"/>
      <c r="AI1286" s="3"/>
      <c r="AJ1286" s="3"/>
      <c r="AK1286" s="3"/>
      <c r="AL1286" s="270"/>
      <c r="AM1286" s="3"/>
      <c r="AN1286" s="3"/>
      <c r="AO1286" s="274"/>
      <c r="AP1286" s="274"/>
      <c r="AQ1286" s="274"/>
      <c r="AR1286" s="274"/>
      <c r="AS1286" s="274"/>
      <c r="AT1286" s="275"/>
    </row>
    <row r="1287">
      <c r="A1287" s="269"/>
      <c r="B1287" s="217"/>
      <c r="C1287" s="24"/>
      <c r="D1287" s="24"/>
      <c r="E1287" s="24"/>
      <c r="F1287" s="273" t="b">
        <v>0</v>
      </c>
      <c r="G1287" s="3"/>
      <c r="H1287" s="3"/>
      <c r="I1287" s="270"/>
      <c r="J1287" s="271"/>
      <c r="K1287" s="3"/>
      <c r="L1287" s="3"/>
      <c r="M1287" s="3"/>
      <c r="N1287" s="3"/>
      <c r="O1287" s="3"/>
      <c r="P1287" s="3"/>
      <c r="Q1287" s="3"/>
      <c r="R1287" s="3"/>
      <c r="S1287" s="272"/>
      <c r="T1287" s="3"/>
      <c r="U1287" s="3"/>
      <c r="V1287" s="3"/>
      <c r="W1287" s="3"/>
      <c r="X1287" s="270"/>
      <c r="Y1287" s="273"/>
      <c r="Z1287" s="273"/>
      <c r="AA1287" s="273"/>
      <c r="AB1287" s="273"/>
      <c r="AC1287" s="273"/>
      <c r="AD1287" s="3"/>
      <c r="AE1287" s="3"/>
      <c r="AF1287" s="3"/>
      <c r="AG1287" s="3"/>
      <c r="AH1287" s="3"/>
      <c r="AI1287" s="3"/>
      <c r="AJ1287" s="3"/>
      <c r="AK1287" s="3"/>
      <c r="AL1287" s="270"/>
      <c r="AM1287" s="3"/>
      <c r="AN1287" s="3"/>
      <c r="AO1287" s="274"/>
      <c r="AP1287" s="274"/>
      <c r="AQ1287" s="274"/>
      <c r="AR1287" s="274"/>
      <c r="AS1287" s="274"/>
      <c r="AT1287" s="275"/>
    </row>
    <row r="1288">
      <c r="A1288" s="269"/>
      <c r="B1288" s="217"/>
      <c r="C1288" s="24"/>
      <c r="D1288" s="24"/>
      <c r="E1288" s="24"/>
      <c r="F1288" s="273" t="b">
        <v>0</v>
      </c>
      <c r="G1288" s="3"/>
      <c r="H1288" s="3"/>
      <c r="I1288" s="270"/>
      <c r="J1288" s="271"/>
      <c r="K1288" s="3"/>
      <c r="L1288" s="3"/>
      <c r="M1288" s="3"/>
      <c r="N1288" s="3"/>
      <c r="O1288" s="3"/>
      <c r="P1288" s="3"/>
      <c r="Q1288" s="3"/>
      <c r="R1288" s="3"/>
      <c r="S1288" s="272"/>
      <c r="T1288" s="3"/>
      <c r="U1288" s="3"/>
      <c r="V1288" s="3"/>
      <c r="W1288" s="3"/>
      <c r="X1288" s="270"/>
      <c r="Y1288" s="273"/>
      <c r="Z1288" s="273"/>
      <c r="AA1288" s="273"/>
      <c r="AB1288" s="273"/>
      <c r="AC1288" s="273"/>
      <c r="AD1288" s="3"/>
      <c r="AE1288" s="3"/>
      <c r="AF1288" s="3"/>
      <c r="AG1288" s="3"/>
      <c r="AH1288" s="3"/>
      <c r="AI1288" s="3"/>
      <c r="AJ1288" s="3"/>
      <c r="AK1288" s="3"/>
      <c r="AL1288" s="270"/>
      <c r="AM1288" s="3"/>
      <c r="AN1288" s="3"/>
      <c r="AO1288" s="274"/>
      <c r="AP1288" s="274"/>
      <c r="AQ1288" s="274"/>
      <c r="AR1288" s="274"/>
      <c r="AS1288" s="274"/>
      <c r="AT1288" s="275"/>
    </row>
    <row r="1289">
      <c r="A1289" s="269"/>
      <c r="B1289" s="217"/>
      <c r="C1289" s="24"/>
      <c r="D1289" s="24"/>
      <c r="E1289" s="24"/>
      <c r="F1289" s="273" t="b">
        <v>0</v>
      </c>
      <c r="G1289" s="3"/>
      <c r="H1289" s="3"/>
      <c r="I1289" s="270"/>
      <c r="J1289" s="271"/>
      <c r="K1289" s="3"/>
      <c r="L1289" s="3"/>
      <c r="M1289" s="3"/>
      <c r="N1289" s="3"/>
      <c r="O1289" s="3"/>
      <c r="P1289" s="3"/>
      <c r="Q1289" s="3"/>
      <c r="R1289" s="3"/>
      <c r="S1289" s="272"/>
      <c r="T1289" s="3"/>
      <c r="U1289" s="3"/>
      <c r="V1289" s="3"/>
      <c r="W1289" s="3"/>
      <c r="X1289" s="270"/>
      <c r="Y1289" s="273"/>
      <c r="Z1289" s="273"/>
      <c r="AA1289" s="273"/>
      <c r="AB1289" s="273"/>
      <c r="AC1289" s="273"/>
      <c r="AD1289" s="3"/>
      <c r="AE1289" s="3"/>
      <c r="AF1289" s="3"/>
      <c r="AG1289" s="3"/>
      <c r="AH1289" s="3"/>
      <c r="AI1289" s="3"/>
      <c r="AJ1289" s="3"/>
      <c r="AK1289" s="3"/>
      <c r="AL1289" s="270"/>
      <c r="AM1289" s="3"/>
      <c r="AN1289" s="3"/>
      <c r="AO1289" s="274"/>
      <c r="AP1289" s="274"/>
      <c r="AQ1289" s="274"/>
      <c r="AR1289" s="274"/>
      <c r="AS1289" s="274"/>
      <c r="AT1289" s="275"/>
    </row>
    <row r="1290">
      <c r="A1290" s="269"/>
      <c r="B1290" s="217"/>
      <c r="C1290" s="24"/>
      <c r="D1290" s="24"/>
      <c r="E1290" s="24"/>
      <c r="F1290" s="273" t="b">
        <v>0</v>
      </c>
      <c r="G1290" s="3"/>
      <c r="H1290" s="3"/>
      <c r="I1290" s="270"/>
      <c r="J1290" s="271"/>
      <c r="K1290" s="3"/>
      <c r="L1290" s="3"/>
      <c r="M1290" s="3"/>
      <c r="N1290" s="3"/>
      <c r="O1290" s="3"/>
      <c r="P1290" s="3"/>
      <c r="Q1290" s="3"/>
      <c r="R1290" s="3"/>
      <c r="S1290" s="272"/>
      <c r="T1290" s="3"/>
      <c r="U1290" s="3"/>
      <c r="V1290" s="3"/>
      <c r="W1290" s="3"/>
      <c r="X1290" s="270"/>
      <c r="Y1290" s="273"/>
      <c r="Z1290" s="273"/>
      <c r="AA1290" s="273"/>
      <c r="AB1290" s="273"/>
      <c r="AC1290" s="273"/>
      <c r="AD1290" s="3"/>
      <c r="AE1290" s="3"/>
      <c r="AF1290" s="3"/>
      <c r="AG1290" s="3"/>
      <c r="AH1290" s="3"/>
      <c r="AI1290" s="3"/>
      <c r="AJ1290" s="3"/>
      <c r="AK1290" s="3"/>
      <c r="AL1290" s="270"/>
      <c r="AM1290" s="3"/>
      <c r="AN1290" s="3"/>
      <c r="AO1290" s="274"/>
      <c r="AP1290" s="274"/>
      <c r="AQ1290" s="274"/>
      <c r="AR1290" s="274"/>
      <c r="AS1290" s="274"/>
      <c r="AT1290" s="275"/>
    </row>
    <row r="1291">
      <c r="A1291" s="269"/>
      <c r="B1291" s="217"/>
      <c r="C1291" s="24"/>
      <c r="D1291" s="24"/>
      <c r="E1291" s="24"/>
      <c r="F1291" s="273" t="b">
        <v>0</v>
      </c>
      <c r="G1291" s="3"/>
      <c r="H1291" s="3"/>
      <c r="I1291" s="270"/>
      <c r="J1291" s="271"/>
      <c r="K1291" s="3"/>
      <c r="L1291" s="3"/>
      <c r="M1291" s="3"/>
      <c r="N1291" s="3"/>
      <c r="O1291" s="3"/>
      <c r="P1291" s="3"/>
      <c r="Q1291" s="3"/>
      <c r="R1291" s="3"/>
      <c r="S1291" s="272"/>
      <c r="T1291" s="3"/>
      <c r="U1291" s="3"/>
      <c r="V1291" s="3"/>
      <c r="W1291" s="3"/>
      <c r="X1291" s="270"/>
      <c r="Y1291" s="273"/>
      <c r="Z1291" s="273"/>
      <c r="AA1291" s="273"/>
      <c r="AB1291" s="273"/>
      <c r="AC1291" s="273"/>
      <c r="AD1291" s="3"/>
      <c r="AE1291" s="3"/>
      <c r="AF1291" s="3"/>
      <c r="AG1291" s="3"/>
      <c r="AH1291" s="3"/>
      <c r="AI1291" s="3"/>
      <c r="AJ1291" s="3"/>
      <c r="AK1291" s="3"/>
      <c r="AL1291" s="270"/>
      <c r="AM1291" s="3"/>
      <c r="AN1291" s="3"/>
      <c r="AO1291" s="274"/>
      <c r="AP1291" s="274"/>
      <c r="AQ1291" s="274"/>
      <c r="AR1291" s="274"/>
      <c r="AS1291" s="274"/>
      <c r="AT1291" s="275"/>
    </row>
    <row r="1292">
      <c r="A1292" s="269"/>
      <c r="B1292" s="217"/>
      <c r="C1292" s="24"/>
      <c r="D1292" s="24"/>
      <c r="E1292" s="24"/>
      <c r="F1292" s="273" t="b">
        <v>0</v>
      </c>
      <c r="G1292" s="3"/>
      <c r="H1292" s="3"/>
      <c r="I1292" s="270"/>
      <c r="J1292" s="271"/>
      <c r="K1292" s="3"/>
      <c r="L1292" s="3"/>
      <c r="M1292" s="3"/>
      <c r="N1292" s="3"/>
      <c r="O1292" s="3"/>
      <c r="P1292" s="3"/>
      <c r="Q1292" s="3"/>
      <c r="R1292" s="3"/>
      <c r="S1292" s="272"/>
      <c r="T1292" s="3"/>
      <c r="U1292" s="3"/>
      <c r="V1292" s="3"/>
      <c r="W1292" s="3"/>
      <c r="X1292" s="270"/>
      <c r="Y1292" s="273"/>
      <c r="Z1292" s="273"/>
      <c r="AA1292" s="273"/>
      <c r="AB1292" s="273"/>
      <c r="AC1292" s="273"/>
      <c r="AD1292" s="3"/>
      <c r="AE1292" s="3"/>
      <c r="AF1292" s="3"/>
      <c r="AG1292" s="3"/>
      <c r="AH1292" s="3"/>
      <c r="AI1292" s="3"/>
      <c r="AJ1292" s="3"/>
      <c r="AK1292" s="3"/>
      <c r="AL1292" s="270"/>
      <c r="AM1292" s="3"/>
      <c r="AN1292" s="3"/>
      <c r="AO1292" s="274"/>
      <c r="AP1292" s="274"/>
      <c r="AQ1292" s="274"/>
      <c r="AR1292" s="274"/>
      <c r="AS1292" s="274"/>
      <c r="AT1292" s="275"/>
    </row>
    <row r="1293">
      <c r="A1293" s="269"/>
      <c r="B1293" s="217"/>
      <c r="C1293" s="24"/>
      <c r="D1293" s="24"/>
      <c r="E1293" s="24"/>
      <c r="F1293" s="273" t="b">
        <v>0</v>
      </c>
      <c r="G1293" s="3"/>
      <c r="H1293" s="3"/>
      <c r="I1293" s="270"/>
      <c r="J1293" s="271"/>
      <c r="K1293" s="3"/>
      <c r="L1293" s="3"/>
      <c r="M1293" s="3"/>
      <c r="N1293" s="3"/>
      <c r="O1293" s="3"/>
      <c r="P1293" s="3"/>
      <c r="Q1293" s="3"/>
      <c r="R1293" s="3"/>
      <c r="S1293" s="272"/>
      <c r="T1293" s="3"/>
      <c r="U1293" s="3"/>
      <c r="V1293" s="3"/>
      <c r="W1293" s="3"/>
      <c r="X1293" s="270"/>
      <c r="Y1293" s="273"/>
      <c r="Z1293" s="273"/>
      <c r="AA1293" s="273"/>
      <c r="AB1293" s="273"/>
      <c r="AC1293" s="273"/>
      <c r="AD1293" s="3"/>
      <c r="AE1293" s="3"/>
      <c r="AF1293" s="3"/>
      <c r="AG1293" s="3"/>
      <c r="AH1293" s="3"/>
      <c r="AI1293" s="3"/>
      <c r="AJ1293" s="3"/>
      <c r="AK1293" s="3"/>
      <c r="AL1293" s="270"/>
      <c r="AM1293" s="3"/>
      <c r="AN1293" s="3"/>
      <c r="AO1293" s="274"/>
      <c r="AP1293" s="274"/>
      <c r="AQ1293" s="274"/>
      <c r="AR1293" s="274"/>
      <c r="AS1293" s="274"/>
      <c r="AT1293" s="275"/>
    </row>
    <row r="1294">
      <c r="A1294" s="269"/>
      <c r="B1294" s="217"/>
      <c r="C1294" s="24"/>
      <c r="D1294" s="24"/>
      <c r="E1294" s="24"/>
      <c r="F1294" s="273" t="b">
        <v>0</v>
      </c>
      <c r="G1294" s="3"/>
      <c r="H1294" s="3"/>
      <c r="I1294" s="270"/>
      <c r="J1294" s="271"/>
      <c r="K1294" s="3"/>
      <c r="L1294" s="3"/>
      <c r="M1294" s="3"/>
      <c r="N1294" s="3"/>
      <c r="O1294" s="3"/>
      <c r="P1294" s="3"/>
      <c r="Q1294" s="3"/>
      <c r="R1294" s="3"/>
      <c r="S1294" s="272"/>
      <c r="T1294" s="3"/>
      <c r="U1294" s="3"/>
      <c r="V1294" s="3"/>
      <c r="W1294" s="3"/>
      <c r="X1294" s="270"/>
      <c r="Y1294" s="273"/>
      <c r="Z1294" s="273"/>
      <c r="AA1294" s="273"/>
      <c r="AB1294" s="273"/>
      <c r="AC1294" s="273"/>
      <c r="AD1294" s="3"/>
      <c r="AE1294" s="3"/>
      <c r="AF1294" s="3"/>
      <c r="AG1294" s="3"/>
      <c r="AH1294" s="3"/>
      <c r="AI1294" s="3"/>
      <c r="AJ1294" s="3"/>
      <c r="AK1294" s="3"/>
      <c r="AL1294" s="270"/>
      <c r="AM1294" s="3"/>
      <c r="AN1294" s="3"/>
      <c r="AO1294" s="274"/>
      <c r="AP1294" s="274"/>
      <c r="AQ1294" s="274"/>
      <c r="AR1294" s="274"/>
      <c r="AS1294" s="274"/>
      <c r="AT1294" s="275"/>
    </row>
    <row r="1295">
      <c r="A1295" s="269"/>
      <c r="B1295" s="217"/>
      <c r="C1295" s="24"/>
      <c r="D1295" s="24"/>
      <c r="E1295" s="24"/>
      <c r="F1295" s="273" t="b">
        <v>0</v>
      </c>
      <c r="G1295" s="3"/>
      <c r="H1295" s="3"/>
      <c r="I1295" s="270"/>
      <c r="J1295" s="271"/>
      <c r="K1295" s="3"/>
      <c r="L1295" s="3"/>
      <c r="M1295" s="3"/>
      <c r="N1295" s="3"/>
      <c r="O1295" s="3"/>
      <c r="P1295" s="3"/>
      <c r="Q1295" s="3"/>
      <c r="R1295" s="3"/>
      <c r="S1295" s="272"/>
      <c r="T1295" s="3"/>
      <c r="U1295" s="3"/>
      <c r="V1295" s="3"/>
      <c r="W1295" s="3"/>
      <c r="X1295" s="270"/>
      <c r="Y1295" s="273"/>
      <c r="Z1295" s="273"/>
      <c r="AA1295" s="273"/>
      <c r="AB1295" s="273"/>
      <c r="AC1295" s="273"/>
      <c r="AD1295" s="3"/>
      <c r="AE1295" s="3"/>
      <c r="AF1295" s="3"/>
      <c r="AG1295" s="3"/>
      <c r="AH1295" s="3"/>
      <c r="AI1295" s="3"/>
      <c r="AJ1295" s="3"/>
      <c r="AK1295" s="3"/>
      <c r="AL1295" s="270"/>
      <c r="AM1295" s="3"/>
      <c r="AN1295" s="3"/>
      <c r="AO1295" s="274"/>
      <c r="AP1295" s="274"/>
      <c r="AQ1295" s="274"/>
      <c r="AR1295" s="274"/>
      <c r="AS1295" s="274"/>
      <c r="AT1295" s="275"/>
    </row>
    <row r="1296">
      <c r="A1296" s="269"/>
      <c r="B1296" s="217"/>
      <c r="C1296" s="24"/>
      <c r="D1296" s="24"/>
      <c r="E1296" s="24"/>
      <c r="F1296" s="273" t="b">
        <v>0</v>
      </c>
      <c r="G1296" s="3"/>
      <c r="H1296" s="3"/>
      <c r="I1296" s="270"/>
      <c r="J1296" s="271"/>
      <c r="K1296" s="3"/>
      <c r="L1296" s="3"/>
      <c r="M1296" s="3"/>
      <c r="N1296" s="3"/>
      <c r="O1296" s="3"/>
      <c r="P1296" s="3"/>
      <c r="Q1296" s="3"/>
      <c r="R1296" s="3"/>
      <c r="S1296" s="272"/>
      <c r="T1296" s="3"/>
      <c r="U1296" s="3"/>
      <c r="V1296" s="3"/>
      <c r="W1296" s="3"/>
      <c r="X1296" s="270"/>
      <c r="Y1296" s="273"/>
      <c r="Z1296" s="273"/>
      <c r="AA1296" s="273"/>
      <c r="AB1296" s="273"/>
      <c r="AC1296" s="273"/>
      <c r="AD1296" s="3"/>
      <c r="AE1296" s="3"/>
      <c r="AF1296" s="3"/>
      <c r="AG1296" s="3"/>
      <c r="AH1296" s="3"/>
      <c r="AI1296" s="3"/>
      <c r="AJ1296" s="3"/>
      <c r="AK1296" s="3"/>
      <c r="AL1296" s="270"/>
      <c r="AM1296" s="3"/>
      <c r="AN1296" s="3"/>
      <c r="AO1296" s="274"/>
      <c r="AP1296" s="274"/>
      <c r="AQ1296" s="274"/>
      <c r="AR1296" s="274"/>
      <c r="AS1296" s="274"/>
      <c r="AT1296" s="275"/>
    </row>
    <row r="1297">
      <c r="A1297" s="269"/>
      <c r="B1297" s="217"/>
      <c r="C1297" s="24"/>
      <c r="D1297" s="24"/>
      <c r="E1297" s="24"/>
      <c r="F1297" s="273" t="b">
        <v>0</v>
      </c>
      <c r="G1297" s="3"/>
      <c r="H1297" s="3"/>
      <c r="I1297" s="270"/>
      <c r="J1297" s="271"/>
      <c r="K1297" s="3"/>
      <c r="L1297" s="3"/>
      <c r="M1297" s="3"/>
      <c r="N1297" s="3"/>
      <c r="O1297" s="3"/>
      <c r="P1297" s="3"/>
      <c r="Q1297" s="3"/>
      <c r="R1297" s="3"/>
      <c r="S1297" s="272"/>
      <c r="T1297" s="3"/>
      <c r="U1297" s="3"/>
      <c r="V1297" s="3"/>
      <c r="W1297" s="3"/>
      <c r="X1297" s="270"/>
      <c r="Y1297" s="273"/>
      <c r="Z1297" s="273"/>
      <c r="AA1297" s="273"/>
      <c r="AB1297" s="273"/>
      <c r="AC1297" s="273"/>
      <c r="AD1297" s="3"/>
      <c r="AE1297" s="3"/>
      <c r="AF1297" s="3"/>
      <c r="AG1297" s="3"/>
      <c r="AH1297" s="3"/>
      <c r="AI1297" s="3"/>
      <c r="AJ1297" s="3"/>
      <c r="AK1297" s="3"/>
      <c r="AL1297" s="270"/>
      <c r="AM1297" s="3"/>
      <c r="AN1297" s="3"/>
      <c r="AO1297" s="274"/>
      <c r="AP1297" s="274"/>
      <c r="AQ1297" s="274"/>
      <c r="AR1297" s="274"/>
      <c r="AS1297" s="274"/>
      <c r="AT1297" s="275"/>
    </row>
    <row r="1298">
      <c r="A1298" s="269"/>
      <c r="B1298" s="217"/>
      <c r="C1298" s="24"/>
      <c r="D1298" s="24"/>
      <c r="E1298" s="24"/>
      <c r="F1298" s="273" t="b">
        <v>0</v>
      </c>
      <c r="G1298" s="3"/>
      <c r="H1298" s="3"/>
      <c r="I1298" s="270"/>
      <c r="J1298" s="271"/>
      <c r="K1298" s="3"/>
      <c r="L1298" s="3"/>
      <c r="M1298" s="3"/>
      <c r="N1298" s="3"/>
      <c r="O1298" s="3"/>
      <c r="P1298" s="3"/>
      <c r="Q1298" s="3"/>
      <c r="R1298" s="3"/>
      <c r="S1298" s="272"/>
      <c r="T1298" s="3"/>
      <c r="U1298" s="3"/>
      <c r="V1298" s="3"/>
      <c r="W1298" s="3"/>
      <c r="X1298" s="270"/>
      <c r="Y1298" s="273"/>
      <c r="Z1298" s="273"/>
      <c r="AA1298" s="273"/>
      <c r="AB1298" s="273"/>
      <c r="AC1298" s="273"/>
      <c r="AD1298" s="3"/>
      <c r="AE1298" s="3"/>
      <c r="AF1298" s="3"/>
      <c r="AG1298" s="3"/>
      <c r="AH1298" s="3"/>
      <c r="AI1298" s="3"/>
      <c r="AJ1298" s="3"/>
      <c r="AK1298" s="3"/>
      <c r="AL1298" s="270"/>
      <c r="AM1298" s="3"/>
      <c r="AN1298" s="3"/>
      <c r="AO1298" s="274"/>
      <c r="AP1298" s="274"/>
      <c r="AQ1298" s="274"/>
      <c r="AR1298" s="274"/>
      <c r="AS1298" s="274"/>
      <c r="AT1298" s="275"/>
    </row>
    <row r="1299">
      <c r="A1299" s="269"/>
      <c r="B1299" s="217"/>
      <c r="C1299" s="24"/>
      <c r="D1299" s="24"/>
      <c r="E1299" s="24"/>
      <c r="F1299" s="273" t="b">
        <v>0</v>
      </c>
      <c r="G1299" s="3"/>
      <c r="H1299" s="3"/>
      <c r="I1299" s="270"/>
      <c r="J1299" s="271"/>
      <c r="K1299" s="3"/>
      <c r="L1299" s="3"/>
      <c r="M1299" s="3"/>
      <c r="N1299" s="3"/>
      <c r="O1299" s="3"/>
      <c r="P1299" s="3"/>
      <c r="Q1299" s="3"/>
      <c r="R1299" s="3"/>
      <c r="S1299" s="272"/>
      <c r="T1299" s="3"/>
      <c r="U1299" s="3"/>
      <c r="V1299" s="3"/>
      <c r="W1299" s="3"/>
      <c r="X1299" s="270"/>
      <c r="Y1299" s="273"/>
      <c r="Z1299" s="273"/>
      <c r="AA1299" s="273"/>
      <c r="AB1299" s="273"/>
      <c r="AC1299" s="273"/>
      <c r="AD1299" s="3"/>
      <c r="AE1299" s="3"/>
      <c r="AF1299" s="3"/>
      <c r="AG1299" s="3"/>
      <c r="AH1299" s="3"/>
      <c r="AI1299" s="3"/>
      <c r="AJ1299" s="3"/>
      <c r="AK1299" s="3"/>
      <c r="AL1299" s="270"/>
      <c r="AM1299" s="3"/>
      <c r="AN1299" s="3"/>
      <c r="AO1299" s="274"/>
      <c r="AP1299" s="274"/>
      <c r="AQ1299" s="274"/>
      <c r="AR1299" s="274"/>
      <c r="AS1299" s="274"/>
      <c r="AT1299" s="275"/>
    </row>
    <row r="1300">
      <c r="A1300" s="269"/>
      <c r="B1300" s="217"/>
      <c r="C1300" s="24"/>
      <c r="D1300" s="24"/>
      <c r="E1300" s="24"/>
      <c r="F1300" s="273" t="b">
        <v>0</v>
      </c>
      <c r="G1300" s="3"/>
      <c r="H1300" s="3"/>
      <c r="I1300" s="270"/>
      <c r="J1300" s="271"/>
      <c r="K1300" s="3"/>
      <c r="L1300" s="3"/>
      <c r="M1300" s="3"/>
      <c r="N1300" s="3"/>
      <c r="O1300" s="3"/>
      <c r="P1300" s="3"/>
      <c r="Q1300" s="3"/>
      <c r="R1300" s="3"/>
      <c r="S1300" s="272"/>
      <c r="T1300" s="3"/>
      <c r="U1300" s="3"/>
      <c r="V1300" s="3"/>
      <c r="W1300" s="3"/>
      <c r="X1300" s="270"/>
      <c r="Y1300" s="273"/>
      <c r="Z1300" s="273"/>
      <c r="AA1300" s="273"/>
      <c r="AB1300" s="273"/>
      <c r="AC1300" s="273"/>
      <c r="AD1300" s="3"/>
      <c r="AE1300" s="3"/>
      <c r="AF1300" s="3"/>
      <c r="AG1300" s="3"/>
      <c r="AH1300" s="3"/>
      <c r="AI1300" s="3"/>
      <c r="AJ1300" s="3"/>
      <c r="AK1300" s="3"/>
      <c r="AL1300" s="270"/>
      <c r="AM1300" s="3"/>
      <c r="AN1300" s="3"/>
      <c r="AO1300" s="274"/>
      <c r="AP1300" s="274"/>
      <c r="AQ1300" s="274"/>
      <c r="AR1300" s="274"/>
      <c r="AS1300" s="274"/>
      <c r="AT1300" s="275"/>
    </row>
    <row r="1301">
      <c r="A1301" s="269"/>
      <c r="B1301" s="217"/>
      <c r="C1301" s="24"/>
      <c r="D1301" s="24"/>
      <c r="E1301" s="24"/>
      <c r="F1301" s="273" t="b">
        <v>0</v>
      </c>
      <c r="G1301" s="3"/>
      <c r="H1301" s="3"/>
      <c r="I1301" s="270"/>
      <c r="J1301" s="271"/>
      <c r="K1301" s="3"/>
      <c r="L1301" s="3"/>
      <c r="M1301" s="3"/>
      <c r="N1301" s="3"/>
      <c r="O1301" s="3"/>
      <c r="P1301" s="3"/>
      <c r="Q1301" s="3"/>
      <c r="R1301" s="3"/>
      <c r="S1301" s="272"/>
      <c r="T1301" s="3"/>
      <c r="U1301" s="3"/>
      <c r="V1301" s="3"/>
      <c r="W1301" s="3"/>
      <c r="X1301" s="270"/>
      <c r="Y1301" s="273"/>
      <c r="Z1301" s="273"/>
      <c r="AA1301" s="273"/>
      <c r="AB1301" s="273"/>
      <c r="AC1301" s="273"/>
      <c r="AD1301" s="3"/>
      <c r="AE1301" s="3"/>
      <c r="AF1301" s="3"/>
      <c r="AG1301" s="3"/>
      <c r="AH1301" s="3"/>
      <c r="AI1301" s="3"/>
      <c r="AJ1301" s="3"/>
      <c r="AK1301" s="3"/>
      <c r="AL1301" s="270"/>
      <c r="AM1301" s="3"/>
      <c r="AN1301" s="3"/>
      <c r="AO1301" s="274"/>
      <c r="AP1301" s="274"/>
      <c r="AQ1301" s="274"/>
      <c r="AR1301" s="274"/>
      <c r="AS1301" s="274"/>
      <c r="AT1301" s="275"/>
    </row>
    <row r="1302">
      <c r="A1302" s="269"/>
      <c r="B1302" s="217"/>
      <c r="C1302" s="24"/>
      <c r="D1302" s="24"/>
      <c r="E1302" s="24"/>
      <c r="F1302" s="273" t="b">
        <v>0</v>
      </c>
      <c r="G1302" s="3"/>
      <c r="H1302" s="3"/>
      <c r="I1302" s="270"/>
      <c r="J1302" s="271"/>
      <c r="K1302" s="3"/>
      <c r="L1302" s="3"/>
      <c r="M1302" s="3"/>
      <c r="N1302" s="3"/>
      <c r="O1302" s="3"/>
      <c r="P1302" s="3"/>
      <c r="Q1302" s="3"/>
      <c r="R1302" s="3"/>
      <c r="S1302" s="272"/>
      <c r="T1302" s="3"/>
      <c r="U1302" s="3"/>
      <c r="V1302" s="3"/>
      <c r="W1302" s="3"/>
      <c r="X1302" s="270"/>
      <c r="Y1302" s="273"/>
      <c r="Z1302" s="273"/>
      <c r="AA1302" s="273"/>
      <c r="AB1302" s="273"/>
      <c r="AC1302" s="273"/>
      <c r="AD1302" s="3"/>
      <c r="AE1302" s="3"/>
      <c r="AF1302" s="3"/>
      <c r="AG1302" s="3"/>
      <c r="AH1302" s="3"/>
      <c r="AI1302" s="3"/>
      <c r="AJ1302" s="3"/>
      <c r="AK1302" s="3"/>
      <c r="AL1302" s="270"/>
      <c r="AM1302" s="3"/>
      <c r="AN1302" s="3"/>
      <c r="AO1302" s="274"/>
      <c r="AP1302" s="274"/>
      <c r="AQ1302" s="274"/>
      <c r="AR1302" s="274"/>
      <c r="AS1302" s="274"/>
      <c r="AT1302" s="275"/>
    </row>
    <row r="1303">
      <c r="A1303" s="269"/>
      <c r="B1303" s="217"/>
      <c r="C1303" s="24"/>
      <c r="D1303" s="24"/>
      <c r="E1303" s="24"/>
      <c r="F1303" s="273" t="b">
        <v>0</v>
      </c>
      <c r="G1303" s="3"/>
      <c r="H1303" s="3"/>
      <c r="I1303" s="270"/>
      <c r="J1303" s="271"/>
      <c r="K1303" s="3"/>
      <c r="L1303" s="3"/>
      <c r="M1303" s="3"/>
      <c r="N1303" s="3"/>
      <c r="O1303" s="3"/>
      <c r="P1303" s="3"/>
      <c r="Q1303" s="3"/>
      <c r="R1303" s="3"/>
      <c r="S1303" s="272"/>
      <c r="T1303" s="3"/>
      <c r="U1303" s="3"/>
      <c r="V1303" s="3"/>
      <c r="W1303" s="3"/>
      <c r="X1303" s="270"/>
      <c r="Y1303" s="273"/>
      <c r="Z1303" s="273"/>
      <c r="AA1303" s="273"/>
      <c r="AB1303" s="273"/>
      <c r="AC1303" s="273"/>
      <c r="AD1303" s="3"/>
      <c r="AE1303" s="3"/>
      <c r="AF1303" s="3"/>
      <c r="AG1303" s="3"/>
      <c r="AH1303" s="3"/>
      <c r="AI1303" s="3"/>
      <c r="AJ1303" s="3"/>
      <c r="AK1303" s="3"/>
      <c r="AL1303" s="270"/>
      <c r="AM1303" s="3"/>
      <c r="AN1303" s="3"/>
      <c r="AO1303" s="274"/>
      <c r="AP1303" s="274"/>
      <c r="AQ1303" s="274"/>
      <c r="AR1303" s="274"/>
      <c r="AS1303" s="274"/>
      <c r="AT1303" s="275"/>
    </row>
    <row r="1304">
      <c r="A1304" s="269"/>
      <c r="B1304" s="217"/>
      <c r="C1304" s="24"/>
      <c r="D1304" s="24"/>
      <c r="E1304" s="24"/>
      <c r="F1304" s="273" t="b">
        <v>0</v>
      </c>
      <c r="G1304" s="3"/>
      <c r="H1304" s="3"/>
      <c r="I1304" s="270"/>
      <c r="J1304" s="271"/>
      <c r="K1304" s="3"/>
      <c r="L1304" s="3"/>
      <c r="M1304" s="3"/>
      <c r="N1304" s="3"/>
      <c r="O1304" s="3"/>
      <c r="P1304" s="3"/>
      <c r="Q1304" s="3"/>
      <c r="R1304" s="3"/>
      <c r="S1304" s="272"/>
      <c r="T1304" s="3"/>
      <c r="U1304" s="3"/>
      <c r="V1304" s="3"/>
      <c r="W1304" s="3"/>
      <c r="X1304" s="270"/>
      <c r="Y1304" s="273"/>
      <c r="Z1304" s="273"/>
      <c r="AA1304" s="273"/>
      <c r="AB1304" s="273"/>
      <c r="AC1304" s="273"/>
      <c r="AD1304" s="3"/>
      <c r="AE1304" s="3"/>
      <c r="AF1304" s="3"/>
      <c r="AG1304" s="3"/>
      <c r="AH1304" s="3"/>
      <c r="AI1304" s="3"/>
      <c r="AJ1304" s="3"/>
      <c r="AK1304" s="3"/>
      <c r="AL1304" s="270"/>
      <c r="AM1304" s="3"/>
      <c r="AN1304" s="3"/>
      <c r="AO1304" s="274"/>
      <c r="AP1304" s="274"/>
      <c r="AQ1304" s="274"/>
      <c r="AR1304" s="274"/>
      <c r="AS1304" s="274"/>
      <c r="AT1304" s="275"/>
    </row>
    <row r="1305">
      <c r="A1305" s="269"/>
      <c r="B1305" s="217"/>
      <c r="C1305" s="24"/>
      <c r="D1305" s="24"/>
      <c r="E1305" s="24"/>
      <c r="F1305" s="273" t="b">
        <v>0</v>
      </c>
      <c r="G1305" s="3"/>
      <c r="H1305" s="3"/>
      <c r="I1305" s="270"/>
      <c r="J1305" s="271"/>
      <c r="K1305" s="3"/>
      <c r="L1305" s="3"/>
      <c r="M1305" s="3"/>
      <c r="N1305" s="3"/>
      <c r="O1305" s="3"/>
      <c r="P1305" s="3"/>
      <c r="Q1305" s="3"/>
      <c r="R1305" s="3"/>
      <c r="S1305" s="272"/>
      <c r="T1305" s="3"/>
      <c r="U1305" s="3"/>
      <c r="V1305" s="3"/>
      <c r="W1305" s="3"/>
      <c r="X1305" s="270"/>
      <c r="Y1305" s="273"/>
      <c r="Z1305" s="273"/>
      <c r="AA1305" s="273"/>
      <c r="AB1305" s="273"/>
      <c r="AC1305" s="273"/>
      <c r="AD1305" s="3"/>
      <c r="AE1305" s="3"/>
      <c r="AF1305" s="3"/>
      <c r="AG1305" s="3"/>
      <c r="AH1305" s="3"/>
      <c r="AI1305" s="3"/>
      <c r="AJ1305" s="3"/>
      <c r="AK1305" s="3"/>
      <c r="AL1305" s="270"/>
      <c r="AM1305" s="3"/>
      <c r="AN1305" s="3"/>
      <c r="AO1305" s="274"/>
      <c r="AP1305" s="274"/>
      <c r="AQ1305" s="274"/>
      <c r="AR1305" s="274"/>
      <c r="AS1305" s="274"/>
      <c r="AT1305" s="275"/>
    </row>
    <row r="1306">
      <c r="A1306" s="269"/>
      <c r="B1306" s="217"/>
      <c r="C1306" s="24"/>
      <c r="D1306" s="24"/>
      <c r="E1306" s="24"/>
      <c r="F1306" s="273" t="b">
        <v>0</v>
      </c>
      <c r="G1306" s="3"/>
      <c r="H1306" s="3"/>
      <c r="I1306" s="270"/>
      <c r="J1306" s="271"/>
      <c r="K1306" s="3"/>
      <c r="L1306" s="3"/>
      <c r="M1306" s="3"/>
      <c r="N1306" s="3"/>
      <c r="O1306" s="3"/>
      <c r="P1306" s="3"/>
      <c r="Q1306" s="3"/>
      <c r="R1306" s="3"/>
      <c r="S1306" s="272"/>
      <c r="T1306" s="3"/>
      <c r="U1306" s="3"/>
      <c r="V1306" s="3"/>
      <c r="W1306" s="3"/>
      <c r="X1306" s="270"/>
      <c r="Y1306" s="273"/>
      <c r="Z1306" s="273"/>
      <c r="AA1306" s="273"/>
      <c r="AB1306" s="273"/>
      <c r="AC1306" s="273"/>
      <c r="AD1306" s="3"/>
      <c r="AE1306" s="3"/>
      <c r="AF1306" s="3"/>
      <c r="AG1306" s="3"/>
      <c r="AH1306" s="3"/>
      <c r="AI1306" s="3"/>
      <c r="AJ1306" s="3"/>
      <c r="AK1306" s="3"/>
      <c r="AL1306" s="270"/>
      <c r="AM1306" s="3"/>
      <c r="AN1306" s="3"/>
      <c r="AO1306" s="274"/>
      <c r="AP1306" s="274"/>
      <c r="AQ1306" s="274"/>
      <c r="AR1306" s="274"/>
      <c r="AS1306" s="274"/>
      <c r="AT1306" s="275"/>
    </row>
    <row r="1307">
      <c r="A1307" s="269"/>
      <c r="B1307" s="217"/>
      <c r="C1307" s="24"/>
      <c r="D1307" s="24"/>
      <c r="E1307" s="24"/>
      <c r="F1307" s="273" t="b">
        <v>0</v>
      </c>
      <c r="G1307" s="3"/>
      <c r="H1307" s="3"/>
      <c r="I1307" s="270"/>
      <c r="J1307" s="271"/>
      <c r="K1307" s="3"/>
      <c r="L1307" s="3"/>
      <c r="M1307" s="3"/>
      <c r="N1307" s="3"/>
      <c r="O1307" s="3"/>
      <c r="P1307" s="3"/>
      <c r="Q1307" s="3"/>
      <c r="R1307" s="3"/>
      <c r="S1307" s="272"/>
      <c r="T1307" s="3"/>
      <c r="U1307" s="3"/>
      <c r="V1307" s="3"/>
      <c r="W1307" s="3"/>
      <c r="X1307" s="270"/>
      <c r="Y1307" s="273"/>
      <c r="Z1307" s="273"/>
      <c r="AA1307" s="273"/>
      <c r="AB1307" s="273"/>
      <c r="AC1307" s="273"/>
      <c r="AD1307" s="3"/>
      <c r="AE1307" s="3"/>
      <c r="AF1307" s="3"/>
      <c r="AG1307" s="3"/>
      <c r="AH1307" s="3"/>
      <c r="AI1307" s="3"/>
      <c r="AJ1307" s="3"/>
      <c r="AK1307" s="3"/>
      <c r="AL1307" s="270"/>
      <c r="AM1307" s="3"/>
      <c r="AN1307" s="3"/>
      <c r="AO1307" s="274"/>
      <c r="AP1307" s="274"/>
      <c r="AQ1307" s="274"/>
      <c r="AR1307" s="274"/>
      <c r="AS1307" s="274"/>
      <c r="AT1307" s="275"/>
    </row>
    <row r="1308">
      <c r="A1308" s="269"/>
      <c r="B1308" s="217"/>
      <c r="C1308" s="24"/>
      <c r="D1308" s="24"/>
      <c r="E1308" s="24"/>
      <c r="F1308" s="273" t="b">
        <v>0</v>
      </c>
      <c r="G1308" s="3"/>
      <c r="H1308" s="3"/>
      <c r="I1308" s="270"/>
      <c r="J1308" s="271"/>
      <c r="K1308" s="3"/>
      <c r="L1308" s="3"/>
      <c r="M1308" s="3"/>
      <c r="N1308" s="3"/>
      <c r="O1308" s="3"/>
      <c r="P1308" s="3"/>
      <c r="Q1308" s="3"/>
      <c r="R1308" s="3"/>
      <c r="S1308" s="272"/>
      <c r="T1308" s="3"/>
      <c r="U1308" s="3"/>
      <c r="V1308" s="3"/>
      <c r="W1308" s="3"/>
      <c r="X1308" s="270"/>
      <c r="Y1308" s="273"/>
      <c r="Z1308" s="273"/>
      <c r="AA1308" s="273"/>
      <c r="AB1308" s="273"/>
      <c r="AC1308" s="273"/>
      <c r="AD1308" s="3"/>
      <c r="AE1308" s="3"/>
      <c r="AF1308" s="3"/>
      <c r="AG1308" s="3"/>
      <c r="AH1308" s="3"/>
      <c r="AI1308" s="3"/>
      <c r="AJ1308" s="3"/>
      <c r="AK1308" s="3"/>
      <c r="AL1308" s="270"/>
      <c r="AM1308" s="3"/>
      <c r="AN1308" s="3"/>
      <c r="AO1308" s="274"/>
      <c r="AP1308" s="274"/>
      <c r="AQ1308" s="274"/>
      <c r="AR1308" s="274"/>
      <c r="AS1308" s="274"/>
      <c r="AT1308" s="275"/>
    </row>
    <row r="1309">
      <c r="A1309" s="269"/>
      <c r="B1309" s="217"/>
      <c r="C1309" s="24"/>
      <c r="D1309" s="24"/>
      <c r="E1309" s="24"/>
      <c r="F1309" s="273" t="b">
        <v>0</v>
      </c>
      <c r="G1309" s="3"/>
      <c r="H1309" s="3"/>
      <c r="I1309" s="270"/>
      <c r="J1309" s="271"/>
      <c r="K1309" s="3"/>
      <c r="L1309" s="3"/>
      <c r="M1309" s="3"/>
      <c r="N1309" s="3"/>
      <c r="O1309" s="3"/>
      <c r="P1309" s="3"/>
      <c r="Q1309" s="3"/>
      <c r="R1309" s="3"/>
      <c r="S1309" s="272"/>
      <c r="T1309" s="3"/>
      <c r="U1309" s="3"/>
      <c r="V1309" s="3"/>
      <c r="W1309" s="3"/>
      <c r="X1309" s="270"/>
      <c r="Y1309" s="273"/>
      <c r="Z1309" s="273"/>
      <c r="AA1309" s="273"/>
      <c r="AB1309" s="273"/>
      <c r="AC1309" s="273"/>
      <c r="AD1309" s="3"/>
      <c r="AE1309" s="3"/>
      <c r="AF1309" s="3"/>
      <c r="AG1309" s="3"/>
      <c r="AH1309" s="3"/>
      <c r="AI1309" s="3"/>
      <c r="AJ1309" s="3"/>
      <c r="AK1309" s="3"/>
      <c r="AL1309" s="270"/>
      <c r="AM1309" s="3"/>
      <c r="AN1309" s="3"/>
      <c r="AO1309" s="274"/>
      <c r="AP1309" s="274"/>
      <c r="AQ1309" s="274"/>
      <c r="AR1309" s="274"/>
      <c r="AS1309" s="274"/>
      <c r="AT1309" s="275"/>
    </row>
    <row r="1310">
      <c r="A1310" s="269"/>
      <c r="B1310" s="217"/>
      <c r="C1310" s="24"/>
      <c r="D1310" s="24"/>
      <c r="E1310" s="24"/>
      <c r="F1310" s="273" t="b">
        <v>0</v>
      </c>
      <c r="G1310" s="3"/>
      <c r="H1310" s="3"/>
      <c r="I1310" s="270"/>
      <c r="J1310" s="271"/>
      <c r="K1310" s="3"/>
      <c r="L1310" s="3"/>
      <c r="M1310" s="3"/>
      <c r="N1310" s="3"/>
      <c r="O1310" s="3"/>
      <c r="P1310" s="3"/>
      <c r="Q1310" s="3"/>
      <c r="R1310" s="3"/>
      <c r="S1310" s="272"/>
      <c r="T1310" s="3"/>
      <c r="U1310" s="3"/>
      <c r="V1310" s="3"/>
      <c r="W1310" s="3"/>
      <c r="X1310" s="270"/>
      <c r="Y1310" s="273"/>
      <c r="Z1310" s="273"/>
      <c r="AA1310" s="273"/>
      <c r="AB1310" s="273"/>
      <c r="AC1310" s="273"/>
      <c r="AD1310" s="3"/>
      <c r="AE1310" s="3"/>
      <c r="AF1310" s="3"/>
      <c r="AG1310" s="3"/>
      <c r="AH1310" s="3"/>
      <c r="AI1310" s="3"/>
      <c r="AJ1310" s="3"/>
      <c r="AK1310" s="3"/>
      <c r="AL1310" s="270"/>
      <c r="AM1310" s="3"/>
      <c r="AN1310" s="3"/>
      <c r="AO1310" s="274"/>
      <c r="AP1310" s="274"/>
      <c r="AQ1310" s="274"/>
      <c r="AR1310" s="274"/>
      <c r="AS1310" s="274"/>
      <c r="AT1310" s="275"/>
    </row>
    <row r="1311">
      <c r="A1311" s="269"/>
      <c r="B1311" s="217"/>
      <c r="C1311" s="24"/>
      <c r="D1311" s="24"/>
      <c r="E1311" s="24"/>
      <c r="F1311" s="273" t="b">
        <v>0</v>
      </c>
      <c r="G1311" s="3"/>
      <c r="H1311" s="3"/>
      <c r="I1311" s="270"/>
      <c r="J1311" s="271"/>
      <c r="K1311" s="3"/>
      <c r="L1311" s="3"/>
      <c r="M1311" s="3"/>
      <c r="N1311" s="3"/>
      <c r="O1311" s="3"/>
      <c r="P1311" s="3"/>
      <c r="Q1311" s="3"/>
      <c r="R1311" s="3"/>
      <c r="S1311" s="272"/>
      <c r="T1311" s="3"/>
      <c r="U1311" s="3"/>
      <c r="V1311" s="3"/>
      <c r="W1311" s="3"/>
      <c r="X1311" s="270"/>
      <c r="Y1311" s="273"/>
      <c r="Z1311" s="273"/>
      <c r="AA1311" s="273"/>
      <c r="AB1311" s="273"/>
      <c r="AC1311" s="273"/>
      <c r="AD1311" s="3"/>
      <c r="AE1311" s="3"/>
      <c r="AF1311" s="3"/>
      <c r="AG1311" s="3"/>
      <c r="AH1311" s="3"/>
      <c r="AI1311" s="3"/>
      <c r="AJ1311" s="3"/>
      <c r="AK1311" s="3"/>
      <c r="AL1311" s="270"/>
      <c r="AM1311" s="3"/>
      <c r="AN1311" s="3"/>
      <c r="AO1311" s="274"/>
      <c r="AP1311" s="274"/>
      <c r="AQ1311" s="274"/>
      <c r="AR1311" s="274"/>
      <c r="AS1311" s="274"/>
      <c r="AT1311" s="275"/>
    </row>
    <row r="1312">
      <c r="A1312" s="269"/>
      <c r="B1312" s="217"/>
      <c r="C1312" s="24"/>
      <c r="D1312" s="24"/>
      <c r="E1312" s="24"/>
      <c r="F1312" s="273" t="b">
        <v>0</v>
      </c>
      <c r="G1312" s="3"/>
      <c r="H1312" s="3"/>
      <c r="I1312" s="270"/>
      <c r="J1312" s="271"/>
      <c r="K1312" s="3"/>
      <c r="L1312" s="3"/>
      <c r="M1312" s="3"/>
      <c r="N1312" s="3"/>
      <c r="O1312" s="3"/>
      <c r="P1312" s="3"/>
      <c r="Q1312" s="3"/>
      <c r="R1312" s="3"/>
      <c r="S1312" s="272"/>
      <c r="T1312" s="3"/>
      <c r="U1312" s="3"/>
      <c r="V1312" s="3"/>
      <c r="W1312" s="3"/>
      <c r="X1312" s="270"/>
      <c r="Y1312" s="273"/>
      <c r="Z1312" s="273"/>
      <c r="AA1312" s="273"/>
      <c r="AB1312" s="273"/>
      <c r="AC1312" s="273"/>
      <c r="AD1312" s="3"/>
      <c r="AE1312" s="3"/>
      <c r="AF1312" s="3"/>
      <c r="AG1312" s="3"/>
      <c r="AH1312" s="3"/>
      <c r="AI1312" s="3"/>
      <c r="AJ1312" s="3"/>
      <c r="AK1312" s="3"/>
      <c r="AL1312" s="270"/>
      <c r="AM1312" s="3"/>
      <c r="AN1312" s="3"/>
      <c r="AO1312" s="274"/>
      <c r="AP1312" s="274"/>
      <c r="AQ1312" s="274"/>
      <c r="AR1312" s="274"/>
      <c r="AS1312" s="274"/>
      <c r="AT1312" s="275"/>
    </row>
    <row r="1313">
      <c r="A1313" s="269"/>
      <c r="B1313" s="217"/>
      <c r="C1313" s="24"/>
      <c r="D1313" s="24"/>
      <c r="E1313" s="24"/>
      <c r="F1313" s="273" t="b">
        <v>0</v>
      </c>
      <c r="G1313" s="3"/>
      <c r="H1313" s="3"/>
      <c r="I1313" s="270"/>
      <c r="J1313" s="271"/>
      <c r="K1313" s="3"/>
      <c r="L1313" s="3"/>
      <c r="M1313" s="3"/>
      <c r="N1313" s="3"/>
      <c r="O1313" s="3"/>
      <c r="P1313" s="3"/>
      <c r="Q1313" s="3"/>
      <c r="R1313" s="3"/>
      <c r="S1313" s="272"/>
      <c r="T1313" s="3"/>
      <c r="U1313" s="3"/>
      <c r="V1313" s="3"/>
      <c r="W1313" s="3"/>
      <c r="X1313" s="270"/>
      <c r="Y1313" s="273"/>
      <c r="Z1313" s="273"/>
      <c r="AA1313" s="273"/>
      <c r="AB1313" s="273"/>
      <c r="AC1313" s="273"/>
      <c r="AD1313" s="3"/>
      <c r="AE1313" s="3"/>
      <c r="AF1313" s="3"/>
      <c r="AG1313" s="3"/>
      <c r="AH1313" s="3"/>
      <c r="AI1313" s="3"/>
      <c r="AJ1313" s="3"/>
      <c r="AK1313" s="3"/>
      <c r="AL1313" s="270"/>
      <c r="AM1313" s="3"/>
      <c r="AN1313" s="3"/>
      <c r="AO1313" s="274"/>
      <c r="AP1313" s="274"/>
      <c r="AQ1313" s="274"/>
      <c r="AR1313" s="274"/>
      <c r="AS1313" s="274"/>
      <c r="AT1313" s="275"/>
    </row>
    <row r="1314">
      <c r="A1314" s="269"/>
      <c r="B1314" s="217"/>
      <c r="C1314" s="24"/>
      <c r="D1314" s="24"/>
      <c r="E1314" s="24"/>
      <c r="F1314" s="273" t="b">
        <v>0</v>
      </c>
      <c r="G1314" s="3"/>
      <c r="H1314" s="3"/>
      <c r="I1314" s="270"/>
      <c r="J1314" s="271"/>
      <c r="K1314" s="3"/>
      <c r="L1314" s="3"/>
      <c r="M1314" s="3"/>
      <c r="N1314" s="3"/>
      <c r="O1314" s="3"/>
      <c r="P1314" s="3"/>
      <c r="Q1314" s="3"/>
      <c r="R1314" s="3"/>
      <c r="S1314" s="272"/>
      <c r="T1314" s="3"/>
      <c r="U1314" s="3"/>
      <c r="V1314" s="3"/>
      <c r="W1314" s="3"/>
      <c r="X1314" s="270"/>
      <c r="Y1314" s="273"/>
      <c r="Z1314" s="273"/>
      <c r="AA1314" s="273"/>
      <c r="AB1314" s="273"/>
      <c r="AC1314" s="273"/>
      <c r="AD1314" s="3"/>
      <c r="AE1314" s="3"/>
      <c r="AF1314" s="3"/>
      <c r="AG1314" s="3"/>
      <c r="AH1314" s="3"/>
      <c r="AI1314" s="3"/>
      <c r="AJ1314" s="3"/>
      <c r="AK1314" s="3"/>
      <c r="AL1314" s="270"/>
      <c r="AM1314" s="3"/>
      <c r="AN1314" s="3"/>
      <c r="AO1314" s="274"/>
      <c r="AP1314" s="274"/>
      <c r="AQ1314" s="274"/>
      <c r="AR1314" s="274"/>
      <c r="AS1314" s="274"/>
      <c r="AT1314" s="275"/>
    </row>
    <row r="1315">
      <c r="A1315" s="269"/>
      <c r="B1315" s="217"/>
      <c r="C1315" s="24"/>
      <c r="D1315" s="24"/>
      <c r="E1315" s="24"/>
      <c r="F1315" s="273" t="b">
        <v>0</v>
      </c>
      <c r="G1315" s="3"/>
      <c r="H1315" s="3"/>
      <c r="I1315" s="270"/>
      <c r="J1315" s="271"/>
      <c r="K1315" s="3"/>
      <c r="L1315" s="3"/>
      <c r="M1315" s="3"/>
      <c r="N1315" s="3"/>
      <c r="O1315" s="3"/>
      <c r="P1315" s="3"/>
      <c r="Q1315" s="3"/>
      <c r="R1315" s="3"/>
      <c r="S1315" s="272"/>
      <c r="T1315" s="3"/>
      <c r="U1315" s="3"/>
      <c r="V1315" s="3"/>
      <c r="W1315" s="3"/>
      <c r="X1315" s="270"/>
      <c r="Y1315" s="273"/>
      <c r="Z1315" s="273"/>
      <c r="AA1315" s="273"/>
      <c r="AB1315" s="273"/>
      <c r="AC1315" s="273"/>
      <c r="AD1315" s="3"/>
      <c r="AE1315" s="3"/>
      <c r="AF1315" s="3"/>
      <c r="AG1315" s="3"/>
      <c r="AH1315" s="3"/>
      <c r="AI1315" s="3"/>
      <c r="AJ1315" s="3"/>
      <c r="AK1315" s="3"/>
      <c r="AL1315" s="270"/>
      <c r="AM1315" s="3"/>
      <c r="AN1315" s="3"/>
      <c r="AO1315" s="274"/>
      <c r="AP1315" s="274"/>
      <c r="AQ1315" s="274"/>
      <c r="AR1315" s="274"/>
      <c r="AS1315" s="274"/>
      <c r="AT1315" s="275"/>
    </row>
    <row r="1316">
      <c r="A1316" s="269"/>
      <c r="B1316" s="217"/>
      <c r="C1316" s="24"/>
      <c r="D1316" s="24"/>
      <c r="E1316" s="24"/>
      <c r="F1316" s="273" t="b">
        <v>0</v>
      </c>
      <c r="G1316" s="3"/>
      <c r="H1316" s="3"/>
      <c r="I1316" s="270"/>
      <c r="J1316" s="271"/>
      <c r="K1316" s="3"/>
      <c r="L1316" s="3"/>
      <c r="M1316" s="3"/>
      <c r="N1316" s="3"/>
      <c r="O1316" s="3"/>
      <c r="P1316" s="3"/>
      <c r="Q1316" s="3"/>
      <c r="R1316" s="3"/>
      <c r="S1316" s="272"/>
      <c r="T1316" s="3"/>
      <c r="U1316" s="3"/>
      <c r="V1316" s="3"/>
      <c r="W1316" s="3"/>
      <c r="X1316" s="270"/>
      <c r="Y1316" s="273"/>
      <c r="Z1316" s="273"/>
      <c r="AA1316" s="273"/>
      <c r="AB1316" s="273"/>
      <c r="AC1316" s="273"/>
      <c r="AD1316" s="3"/>
      <c r="AE1316" s="3"/>
      <c r="AF1316" s="3"/>
      <c r="AG1316" s="3"/>
      <c r="AH1316" s="3"/>
      <c r="AI1316" s="3"/>
      <c r="AJ1316" s="3"/>
      <c r="AK1316" s="3"/>
      <c r="AL1316" s="270"/>
      <c r="AM1316" s="3"/>
      <c r="AN1316" s="3"/>
      <c r="AO1316" s="274"/>
      <c r="AP1316" s="274"/>
      <c r="AQ1316" s="274"/>
      <c r="AR1316" s="274"/>
      <c r="AS1316" s="274"/>
      <c r="AT1316" s="275"/>
    </row>
    <row r="1317">
      <c r="A1317" s="269"/>
      <c r="B1317" s="217"/>
      <c r="C1317" s="24"/>
      <c r="D1317" s="24"/>
      <c r="E1317" s="24"/>
      <c r="F1317" s="273" t="b">
        <v>0</v>
      </c>
      <c r="G1317" s="3"/>
      <c r="H1317" s="3"/>
      <c r="I1317" s="270"/>
      <c r="J1317" s="271"/>
      <c r="K1317" s="3"/>
      <c r="L1317" s="3"/>
      <c r="M1317" s="3"/>
      <c r="N1317" s="3"/>
      <c r="O1317" s="3"/>
      <c r="P1317" s="3"/>
      <c r="Q1317" s="3"/>
      <c r="R1317" s="3"/>
      <c r="S1317" s="272"/>
      <c r="T1317" s="3"/>
      <c r="U1317" s="3"/>
      <c r="V1317" s="3"/>
      <c r="W1317" s="3"/>
      <c r="X1317" s="270"/>
      <c r="Y1317" s="273"/>
      <c r="Z1317" s="273"/>
      <c r="AA1317" s="273"/>
      <c r="AB1317" s="273"/>
      <c r="AC1317" s="273"/>
      <c r="AD1317" s="3"/>
      <c r="AE1317" s="3"/>
      <c r="AF1317" s="3"/>
      <c r="AG1317" s="3"/>
      <c r="AH1317" s="3"/>
      <c r="AI1317" s="3"/>
      <c r="AJ1317" s="3"/>
      <c r="AK1317" s="3"/>
      <c r="AL1317" s="270"/>
      <c r="AM1317" s="3"/>
      <c r="AN1317" s="3"/>
      <c r="AO1317" s="274"/>
      <c r="AP1317" s="274"/>
      <c r="AQ1317" s="274"/>
      <c r="AR1317" s="274"/>
      <c r="AS1317" s="274"/>
      <c r="AT1317" s="275"/>
    </row>
    <row r="1318">
      <c r="A1318" s="269"/>
      <c r="B1318" s="217"/>
      <c r="C1318" s="24"/>
      <c r="D1318" s="24"/>
      <c r="E1318" s="24"/>
      <c r="F1318" s="273" t="b">
        <v>0</v>
      </c>
      <c r="G1318" s="3"/>
      <c r="H1318" s="3"/>
      <c r="I1318" s="270"/>
      <c r="J1318" s="271"/>
      <c r="K1318" s="3"/>
      <c r="L1318" s="3"/>
      <c r="M1318" s="3"/>
      <c r="N1318" s="3"/>
      <c r="O1318" s="3"/>
      <c r="P1318" s="3"/>
      <c r="Q1318" s="3"/>
      <c r="R1318" s="3"/>
      <c r="S1318" s="272"/>
      <c r="T1318" s="3"/>
      <c r="U1318" s="3"/>
      <c r="V1318" s="3"/>
      <c r="W1318" s="3"/>
      <c r="X1318" s="270"/>
      <c r="Y1318" s="273"/>
      <c r="Z1318" s="273"/>
      <c r="AA1318" s="273"/>
      <c r="AB1318" s="273"/>
      <c r="AC1318" s="273"/>
      <c r="AD1318" s="3"/>
      <c r="AE1318" s="3"/>
      <c r="AF1318" s="3"/>
      <c r="AG1318" s="3"/>
      <c r="AH1318" s="3"/>
      <c r="AI1318" s="3"/>
      <c r="AJ1318" s="3"/>
      <c r="AK1318" s="3"/>
      <c r="AL1318" s="270"/>
      <c r="AM1318" s="3"/>
      <c r="AN1318" s="3"/>
      <c r="AO1318" s="274"/>
      <c r="AP1318" s="274"/>
      <c r="AQ1318" s="274"/>
      <c r="AR1318" s="274"/>
      <c r="AS1318" s="274"/>
      <c r="AT1318" s="275"/>
    </row>
    <row r="1319">
      <c r="A1319" s="269"/>
      <c r="B1319" s="217"/>
      <c r="C1319" s="24"/>
      <c r="D1319" s="24"/>
      <c r="E1319" s="24"/>
      <c r="F1319" s="273" t="b">
        <v>0</v>
      </c>
      <c r="G1319" s="3"/>
      <c r="H1319" s="3"/>
      <c r="I1319" s="270"/>
      <c r="J1319" s="271"/>
      <c r="K1319" s="3"/>
      <c r="L1319" s="3"/>
      <c r="M1319" s="3"/>
      <c r="N1319" s="3"/>
      <c r="O1319" s="3"/>
      <c r="P1319" s="3"/>
      <c r="Q1319" s="3"/>
      <c r="R1319" s="3"/>
      <c r="S1319" s="272"/>
      <c r="T1319" s="3"/>
      <c r="U1319" s="3"/>
      <c r="V1319" s="3"/>
      <c r="W1319" s="3"/>
      <c r="X1319" s="270"/>
      <c r="Y1319" s="273"/>
      <c r="Z1319" s="273"/>
      <c r="AA1319" s="273"/>
      <c r="AB1319" s="273"/>
      <c r="AC1319" s="273"/>
      <c r="AD1319" s="3"/>
      <c r="AE1319" s="3"/>
      <c r="AF1319" s="3"/>
      <c r="AG1319" s="3"/>
      <c r="AH1319" s="3"/>
      <c r="AI1319" s="3"/>
      <c r="AJ1319" s="3"/>
      <c r="AK1319" s="3"/>
      <c r="AL1319" s="270"/>
      <c r="AM1319" s="3"/>
      <c r="AN1319" s="3"/>
      <c r="AO1319" s="274"/>
      <c r="AP1319" s="274"/>
      <c r="AQ1319" s="274"/>
      <c r="AR1319" s="274"/>
      <c r="AS1319" s="274"/>
      <c r="AT1319" s="275"/>
    </row>
    <row r="1320">
      <c r="A1320" s="269"/>
      <c r="B1320" s="217"/>
      <c r="C1320" s="24"/>
      <c r="D1320" s="24"/>
      <c r="E1320" s="24"/>
      <c r="F1320" s="273" t="b">
        <v>0</v>
      </c>
      <c r="G1320" s="3"/>
      <c r="H1320" s="3"/>
      <c r="I1320" s="270"/>
      <c r="J1320" s="271"/>
      <c r="K1320" s="3"/>
      <c r="L1320" s="3"/>
      <c r="M1320" s="3"/>
      <c r="N1320" s="3"/>
      <c r="O1320" s="3"/>
      <c r="P1320" s="3"/>
      <c r="Q1320" s="3"/>
      <c r="R1320" s="3"/>
      <c r="S1320" s="272"/>
      <c r="T1320" s="3"/>
      <c r="U1320" s="3"/>
      <c r="V1320" s="3"/>
      <c r="W1320" s="3"/>
      <c r="X1320" s="270"/>
      <c r="Y1320" s="273"/>
      <c r="Z1320" s="273"/>
      <c r="AA1320" s="273"/>
      <c r="AB1320" s="273"/>
      <c r="AC1320" s="273"/>
      <c r="AD1320" s="3"/>
      <c r="AE1320" s="3"/>
      <c r="AF1320" s="3"/>
      <c r="AG1320" s="3"/>
      <c r="AH1320" s="3"/>
      <c r="AI1320" s="3"/>
      <c r="AJ1320" s="3"/>
      <c r="AK1320" s="3"/>
      <c r="AL1320" s="270"/>
      <c r="AM1320" s="3"/>
      <c r="AN1320" s="3"/>
      <c r="AO1320" s="274"/>
      <c r="AP1320" s="274"/>
      <c r="AQ1320" s="274"/>
      <c r="AR1320" s="274"/>
      <c r="AS1320" s="274"/>
      <c r="AT1320" s="275"/>
    </row>
    <row r="1321">
      <c r="A1321" s="269"/>
      <c r="B1321" s="217"/>
      <c r="C1321" s="24"/>
      <c r="D1321" s="24"/>
      <c r="E1321" s="24"/>
      <c r="F1321" s="273" t="b">
        <v>0</v>
      </c>
      <c r="G1321" s="3"/>
      <c r="H1321" s="3"/>
      <c r="I1321" s="270"/>
      <c r="J1321" s="271"/>
      <c r="K1321" s="3"/>
      <c r="L1321" s="3"/>
      <c r="M1321" s="3"/>
      <c r="N1321" s="3"/>
      <c r="O1321" s="3"/>
      <c r="P1321" s="3"/>
      <c r="Q1321" s="3"/>
      <c r="R1321" s="3"/>
      <c r="S1321" s="272"/>
      <c r="T1321" s="3"/>
      <c r="U1321" s="3"/>
      <c r="V1321" s="3"/>
      <c r="W1321" s="3"/>
      <c r="X1321" s="270"/>
      <c r="Y1321" s="273"/>
      <c r="Z1321" s="273"/>
      <c r="AA1321" s="273"/>
      <c r="AB1321" s="273"/>
      <c r="AC1321" s="273"/>
      <c r="AD1321" s="3"/>
      <c r="AE1321" s="3"/>
      <c r="AF1321" s="3"/>
      <c r="AG1321" s="3"/>
      <c r="AH1321" s="3"/>
      <c r="AI1321" s="3"/>
      <c r="AJ1321" s="3"/>
      <c r="AK1321" s="3"/>
      <c r="AL1321" s="270"/>
      <c r="AM1321" s="3"/>
      <c r="AN1321" s="3"/>
      <c r="AO1321" s="274"/>
      <c r="AP1321" s="274"/>
      <c r="AQ1321" s="274"/>
      <c r="AR1321" s="274"/>
      <c r="AS1321" s="274"/>
      <c r="AT1321" s="275"/>
    </row>
    <row r="1322">
      <c r="A1322" s="269"/>
      <c r="B1322" s="217"/>
      <c r="C1322" s="24"/>
      <c r="D1322" s="24"/>
      <c r="E1322" s="24"/>
      <c r="F1322" s="273" t="b">
        <v>0</v>
      </c>
      <c r="G1322" s="3"/>
      <c r="H1322" s="3"/>
      <c r="I1322" s="270"/>
      <c r="J1322" s="271"/>
      <c r="K1322" s="3"/>
      <c r="L1322" s="3"/>
      <c r="M1322" s="3"/>
      <c r="N1322" s="3"/>
      <c r="O1322" s="3"/>
      <c r="P1322" s="3"/>
      <c r="Q1322" s="3"/>
      <c r="R1322" s="3"/>
      <c r="S1322" s="272"/>
      <c r="T1322" s="3"/>
      <c r="U1322" s="3"/>
      <c r="V1322" s="3"/>
      <c r="W1322" s="3"/>
      <c r="X1322" s="270"/>
      <c r="Y1322" s="273"/>
      <c r="Z1322" s="273"/>
      <c r="AA1322" s="273"/>
      <c r="AB1322" s="273"/>
      <c r="AC1322" s="273"/>
      <c r="AD1322" s="3"/>
      <c r="AE1322" s="3"/>
      <c r="AF1322" s="3"/>
      <c r="AG1322" s="3"/>
      <c r="AH1322" s="3"/>
      <c r="AI1322" s="3"/>
      <c r="AJ1322" s="3"/>
      <c r="AK1322" s="3"/>
      <c r="AL1322" s="270"/>
      <c r="AM1322" s="3"/>
      <c r="AN1322" s="3"/>
      <c r="AO1322" s="274"/>
      <c r="AP1322" s="274"/>
      <c r="AQ1322" s="274"/>
      <c r="AR1322" s="274"/>
      <c r="AS1322" s="274"/>
      <c r="AT1322" s="275"/>
    </row>
    <row r="1323">
      <c r="A1323" s="269"/>
      <c r="B1323" s="217"/>
      <c r="C1323" s="24"/>
      <c r="D1323" s="24"/>
      <c r="E1323" s="24"/>
      <c r="F1323" s="273" t="b">
        <v>0</v>
      </c>
      <c r="G1323" s="3"/>
      <c r="H1323" s="3"/>
      <c r="I1323" s="270"/>
      <c r="J1323" s="271"/>
      <c r="K1323" s="3"/>
      <c r="L1323" s="3"/>
      <c r="M1323" s="3"/>
      <c r="N1323" s="3"/>
      <c r="O1323" s="3"/>
      <c r="P1323" s="3"/>
      <c r="Q1323" s="3"/>
      <c r="R1323" s="3"/>
      <c r="S1323" s="272"/>
      <c r="T1323" s="3"/>
      <c r="U1323" s="3"/>
      <c r="V1323" s="3"/>
      <c r="W1323" s="3"/>
      <c r="X1323" s="270"/>
      <c r="Y1323" s="273"/>
      <c r="Z1323" s="273"/>
      <c r="AA1323" s="273"/>
      <c r="AB1323" s="273"/>
      <c r="AC1323" s="273"/>
      <c r="AD1323" s="3"/>
      <c r="AE1323" s="3"/>
      <c r="AF1323" s="3"/>
      <c r="AG1323" s="3"/>
      <c r="AH1323" s="3"/>
      <c r="AI1323" s="3"/>
      <c r="AJ1323" s="3"/>
      <c r="AK1323" s="3"/>
      <c r="AL1323" s="270"/>
      <c r="AM1323" s="3"/>
      <c r="AN1323" s="3"/>
      <c r="AO1323" s="274"/>
      <c r="AP1323" s="274"/>
      <c r="AQ1323" s="274"/>
      <c r="AR1323" s="274"/>
      <c r="AS1323" s="274"/>
      <c r="AT1323" s="275"/>
    </row>
    <row r="1324">
      <c r="A1324" s="269"/>
      <c r="B1324" s="217"/>
      <c r="C1324" s="24"/>
      <c r="D1324" s="24"/>
      <c r="E1324" s="24"/>
      <c r="F1324" s="273" t="b">
        <v>0</v>
      </c>
      <c r="G1324" s="3"/>
      <c r="H1324" s="3"/>
      <c r="I1324" s="270"/>
      <c r="J1324" s="271"/>
      <c r="K1324" s="3"/>
      <c r="L1324" s="3"/>
      <c r="M1324" s="3"/>
      <c r="N1324" s="3"/>
      <c r="O1324" s="3"/>
      <c r="P1324" s="3"/>
      <c r="Q1324" s="3"/>
      <c r="R1324" s="3"/>
      <c r="S1324" s="272"/>
      <c r="T1324" s="3"/>
      <c r="U1324" s="3"/>
      <c r="V1324" s="3"/>
      <c r="W1324" s="3"/>
      <c r="X1324" s="270"/>
      <c r="Y1324" s="273"/>
      <c r="Z1324" s="273"/>
      <c r="AA1324" s="273"/>
      <c r="AB1324" s="273"/>
      <c r="AC1324" s="273"/>
      <c r="AD1324" s="3"/>
      <c r="AE1324" s="3"/>
      <c r="AF1324" s="3"/>
      <c r="AG1324" s="3"/>
      <c r="AH1324" s="3"/>
      <c r="AI1324" s="3"/>
      <c r="AJ1324" s="3"/>
      <c r="AK1324" s="3"/>
      <c r="AL1324" s="270"/>
      <c r="AM1324" s="3"/>
      <c r="AN1324" s="3"/>
      <c r="AO1324" s="274"/>
      <c r="AP1324" s="274"/>
      <c r="AQ1324" s="274"/>
      <c r="AR1324" s="274"/>
      <c r="AS1324" s="274"/>
      <c r="AT1324" s="275"/>
    </row>
    <row r="1325">
      <c r="A1325" s="269"/>
      <c r="B1325" s="217"/>
      <c r="C1325" s="24"/>
      <c r="D1325" s="24"/>
      <c r="E1325" s="24"/>
      <c r="F1325" s="273" t="b">
        <v>0</v>
      </c>
      <c r="G1325" s="3"/>
      <c r="H1325" s="3"/>
      <c r="I1325" s="270"/>
      <c r="J1325" s="271"/>
      <c r="K1325" s="3"/>
      <c r="L1325" s="3"/>
      <c r="M1325" s="3"/>
      <c r="N1325" s="3"/>
      <c r="O1325" s="3"/>
      <c r="P1325" s="3"/>
      <c r="Q1325" s="3"/>
      <c r="R1325" s="3"/>
      <c r="S1325" s="272"/>
      <c r="T1325" s="3"/>
      <c r="U1325" s="3"/>
      <c r="V1325" s="3"/>
      <c r="W1325" s="3"/>
      <c r="X1325" s="270"/>
      <c r="Y1325" s="273"/>
      <c r="Z1325" s="273"/>
      <c r="AA1325" s="273"/>
      <c r="AB1325" s="273"/>
      <c r="AC1325" s="273"/>
      <c r="AD1325" s="3"/>
      <c r="AE1325" s="3"/>
      <c r="AF1325" s="3"/>
      <c r="AG1325" s="3"/>
      <c r="AH1325" s="3"/>
      <c r="AI1325" s="3"/>
      <c r="AJ1325" s="3"/>
      <c r="AK1325" s="3"/>
      <c r="AL1325" s="270"/>
      <c r="AM1325" s="3"/>
      <c r="AN1325" s="3"/>
      <c r="AO1325" s="274"/>
      <c r="AP1325" s="274"/>
      <c r="AQ1325" s="274"/>
      <c r="AR1325" s="274"/>
      <c r="AS1325" s="274"/>
      <c r="AT1325" s="275"/>
    </row>
    <row r="1326">
      <c r="A1326" s="269"/>
      <c r="B1326" s="217"/>
      <c r="C1326" s="24"/>
      <c r="D1326" s="24"/>
      <c r="E1326" s="24"/>
      <c r="F1326" s="273" t="b">
        <v>0</v>
      </c>
      <c r="G1326" s="3"/>
      <c r="H1326" s="3"/>
      <c r="I1326" s="270"/>
      <c r="J1326" s="271"/>
      <c r="K1326" s="3"/>
      <c r="L1326" s="3"/>
      <c r="M1326" s="3"/>
      <c r="N1326" s="3"/>
      <c r="O1326" s="3"/>
      <c r="P1326" s="3"/>
      <c r="Q1326" s="3"/>
      <c r="R1326" s="3"/>
      <c r="S1326" s="272"/>
      <c r="T1326" s="3"/>
      <c r="U1326" s="3"/>
      <c r="V1326" s="3"/>
      <c r="W1326" s="3"/>
      <c r="X1326" s="270"/>
      <c r="Y1326" s="273"/>
      <c r="Z1326" s="273"/>
      <c r="AA1326" s="273"/>
      <c r="AB1326" s="273"/>
      <c r="AC1326" s="273"/>
      <c r="AD1326" s="3"/>
      <c r="AE1326" s="3"/>
      <c r="AF1326" s="3"/>
      <c r="AG1326" s="3"/>
      <c r="AH1326" s="3"/>
      <c r="AI1326" s="3"/>
      <c r="AJ1326" s="3"/>
      <c r="AK1326" s="3"/>
      <c r="AL1326" s="270"/>
      <c r="AM1326" s="3"/>
      <c r="AN1326" s="3"/>
      <c r="AO1326" s="274"/>
      <c r="AP1326" s="274"/>
      <c r="AQ1326" s="274"/>
      <c r="AR1326" s="274"/>
      <c r="AS1326" s="274"/>
      <c r="AT1326" s="275"/>
    </row>
    <row r="1327">
      <c r="A1327" s="269"/>
      <c r="B1327" s="217"/>
      <c r="C1327" s="24"/>
      <c r="D1327" s="24"/>
      <c r="E1327" s="24"/>
      <c r="F1327" s="273" t="b">
        <v>0</v>
      </c>
      <c r="G1327" s="3"/>
      <c r="H1327" s="3"/>
      <c r="I1327" s="270"/>
      <c r="J1327" s="271"/>
      <c r="K1327" s="3"/>
      <c r="L1327" s="3"/>
      <c r="M1327" s="3"/>
      <c r="N1327" s="3"/>
      <c r="O1327" s="3"/>
      <c r="P1327" s="3"/>
      <c r="Q1327" s="3"/>
      <c r="R1327" s="3"/>
      <c r="S1327" s="272"/>
      <c r="T1327" s="3"/>
      <c r="U1327" s="3"/>
      <c r="V1327" s="3"/>
      <c r="W1327" s="3"/>
      <c r="X1327" s="270"/>
      <c r="Y1327" s="273"/>
      <c r="Z1327" s="273"/>
      <c r="AA1327" s="273"/>
      <c r="AB1327" s="273"/>
      <c r="AC1327" s="273"/>
      <c r="AD1327" s="3"/>
      <c r="AE1327" s="3"/>
      <c r="AF1327" s="3"/>
      <c r="AG1327" s="3"/>
      <c r="AH1327" s="3"/>
      <c r="AI1327" s="3"/>
      <c r="AJ1327" s="3"/>
      <c r="AK1327" s="3"/>
      <c r="AL1327" s="270"/>
      <c r="AM1327" s="3"/>
      <c r="AN1327" s="3"/>
      <c r="AO1327" s="274"/>
      <c r="AP1327" s="274"/>
      <c r="AQ1327" s="274"/>
      <c r="AR1327" s="274"/>
      <c r="AS1327" s="274"/>
      <c r="AT1327" s="275"/>
    </row>
    <row r="1328">
      <c r="A1328" s="269"/>
      <c r="B1328" s="217"/>
      <c r="C1328" s="24"/>
      <c r="D1328" s="24"/>
      <c r="E1328" s="24"/>
      <c r="F1328" s="273" t="b">
        <v>0</v>
      </c>
      <c r="G1328" s="3"/>
      <c r="H1328" s="3"/>
      <c r="I1328" s="270"/>
      <c r="J1328" s="271"/>
      <c r="K1328" s="3"/>
      <c r="L1328" s="3"/>
      <c r="M1328" s="3"/>
      <c r="N1328" s="3"/>
      <c r="O1328" s="3"/>
      <c r="P1328" s="3"/>
      <c r="Q1328" s="3"/>
      <c r="R1328" s="3"/>
      <c r="S1328" s="272"/>
      <c r="T1328" s="3"/>
      <c r="U1328" s="3"/>
      <c r="V1328" s="3"/>
      <c r="W1328" s="3"/>
      <c r="X1328" s="270"/>
      <c r="Y1328" s="273"/>
      <c r="Z1328" s="273"/>
      <c r="AA1328" s="273"/>
      <c r="AB1328" s="273"/>
      <c r="AC1328" s="273"/>
      <c r="AD1328" s="3"/>
      <c r="AE1328" s="3"/>
      <c r="AF1328" s="3"/>
      <c r="AG1328" s="3"/>
      <c r="AH1328" s="3"/>
      <c r="AI1328" s="3"/>
      <c r="AJ1328" s="3"/>
      <c r="AK1328" s="3"/>
      <c r="AL1328" s="270"/>
      <c r="AM1328" s="3"/>
      <c r="AN1328" s="3"/>
      <c r="AO1328" s="274"/>
      <c r="AP1328" s="274"/>
      <c r="AQ1328" s="274"/>
      <c r="AR1328" s="274"/>
      <c r="AS1328" s="274"/>
      <c r="AT1328" s="275"/>
    </row>
    <row r="1329">
      <c r="A1329" s="269"/>
      <c r="B1329" s="217"/>
      <c r="C1329" s="24"/>
      <c r="D1329" s="24"/>
      <c r="E1329" s="24"/>
      <c r="F1329" s="273" t="b">
        <v>0</v>
      </c>
      <c r="G1329" s="3"/>
      <c r="H1329" s="3"/>
      <c r="I1329" s="270"/>
      <c r="J1329" s="271"/>
      <c r="K1329" s="3"/>
      <c r="L1329" s="3"/>
      <c r="M1329" s="3"/>
      <c r="N1329" s="3"/>
      <c r="O1329" s="3"/>
      <c r="P1329" s="3"/>
      <c r="Q1329" s="3"/>
      <c r="R1329" s="3"/>
      <c r="S1329" s="272"/>
      <c r="T1329" s="3"/>
      <c r="U1329" s="3"/>
      <c r="V1329" s="3"/>
      <c r="W1329" s="3"/>
      <c r="X1329" s="270"/>
      <c r="Y1329" s="273"/>
      <c r="Z1329" s="273"/>
      <c r="AA1329" s="273"/>
      <c r="AB1329" s="273"/>
      <c r="AC1329" s="273"/>
      <c r="AD1329" s="3"/>
      <c r="AE1329" s="3"/>
      <c r="AF1329" s="3"/>
      <c r="AG1329" s="3"/>
      <c r="AH1329" s="3"/>
      <c r="AI1329" s="3"/>
      <c r="AJ1329" s="3"/>
      <c r="AK1329" s="3"/>
      <c r="AL1329" s="270"/>
      <c r="AM1329" s="3"/>
      <c r="AN1329" s="3"/>
      <c r="AO1329" s="274"/>
      <c r="AP1329" s="274"/>
      <c r="AQ1329" s="274"/>
      <c r="AR1329" s="274"/>
      <c r="AS1329" s="274"/>
      <c r="AT1329" s="275"/>
    </row>
    <row r="1330">
      <c r="A1330" s="269"/>
      <c r="B1330" s="217"/>
      <c r="C1330" s="24"/>
      <c r="D1330" s="24"/>
      <c r="E1330" s="24"/>
      <c r="F1330" s="273" t="b">
        <v>0</v>
      </c>
      <c r="G1330" s="3"/>
      <c r="H1330" s="3"/>
      <c r="I1330" s="270"/>
      <c r="J1330" s="271"/>
      <c r="K1330" s="3"/>
      <c r="L1330" s="3"/>
      <c r="M1330" s="3"/>
      <c r="N1330" s="3"/>
      <c r="O1330" s="3"/>
      <c r="P1330" s="3"/>
      <c r="Q1330" s="3"/>
      <c r="R1330" s="3"/>
      <c r="S1330" s="272"/>
      <c r="T1330" s="3"/>
      <c r="U1330" s="3"/>
      <c r="V1330" s="3"/>
      <c r="W1330" s="3"/>
      <c r="X1330" s="270"/>
      <c r="Y1330" s="273"/>
      <c r="Z1330" s="273"/>
      <c r="AA1330" s="273"/>
      <c r="AB1330" s="273"/>
      <c r="AC1330" s="273"/>
      <c r="AD1330" s="3"/>
      <c r="AE1330" s="3"/>
      <c r="AF1330" s="3"/>
      <c r="AG1330" s="3"/>
      <c r="AH1330" s="3"/>
      <c r="AI1330" s="3"/>
      <c r="AJ1330" s="3"/>
      <c r="AK1330" s="3"/>
      <c r="AL1330" s="270"/>
      <c r="AM1330" s="3"/>
      <c r="AN1330" s="3"/>
      <c r="AO1330" s="274"/>
      <c r="AP1330" s="274"/>
      <c r="AQ1330" s="274"/>
      <c r="AR1330" s="274"/>
      <c r="AS1330" s="274"/>
      <c r="AT1330" s="275"/>
    </row>
    <row r="1331">
      <c r="A1331" s="269"/>
      <c r="B1331" s="217"/>
      <c r="C1331" s="24"/>
      <c r="D1331" s="24"/>
      <c r="E1331" s="24"/>
      <c r="F1331" s="273" t="b">
        <v>0</v>
      </c>
      <c r="G1331" s="3"/>
      <c r="H1331" s="3"/>
      <c r="I1331" s="270"/>
      <c r="J1331" s="271"/>
      <c r="K1331" s="3"/>
      <c r="L1331" s="3"/>
      <c r="M1331" s="3"/>
      <c r="N1331" s="3"/>
      <c r="O1331" s="3"/>
      <c r="P1331" s="3"/>
      <c r="Q1331" s="3"/>
      <c r="R1331" s="3"/>
      <c r="S1331" s="272"/>
      <c r="T1331" s="3"/>
      <c r="U1331" s="3"/>
      <c r="V1331" s="3"/>
      <c r="W1331" s="3"/>
      <c r="X1331" s="270"/>
      <c r="Y1331" s="273"/>
      <c r="Z1331" s="273"/>
      <c r="AA1331" s="273"/>
      <c r="AB1331" s="273"/>
      <c r="AC1331" s="273"/>
      <c r="AD1331" s="3"/>
      <c r="AE1331" s="3"/>
      <c r="AF1331" s="3"/>
      <c r="AG1331" s="3"/>
      <c r="AH1331" s="3"/>
      <c r="AI1331" s="3"/>
      <c r="AJ1331" s="3"/>
      <c r="AK1331" s="3"/>
      <c r="AL1331" s="270"/>
      <c r="AM1331" s="3"/>
      <c r="AN1331" s="3"/>
      <c r="AO1331" s="274"/>
      <c r="AP1331" s="274"/>
      <c r="AQ1331" s="274"/>
      <c r="AR1331" s="274"/>
      <c r="AS1331" s="274"/>
      <c r="AT1331" s="275"/>
    </row>
    <row r="1332">
      <c r="A1332" s="269"/>
      <c r="B1332" s="217"/>
      <c r="C1332" s="24"/>
      <c r="D1332" s="24"/>
      <c r="E1332" s="24"/>
      <c r="F1332" s="273" t="b">
        <v>0</v>
      </c>
      <c r="G1332" s="3"/>
      <c r="H1332" s="3"/>
      <c r="I1332" s="270"/>
      <c r="J1332" s="271"/>
      <c r="K1332" s="3"/>
      <c r="L1332" s="3"/>
      <c r="M1332" s="3"/>
      <c r="N1332" s="3"/>
      <c r="O1332" s="3"/>
      <c r="P1332" s="3"/>
      <c r="Q1332" s="3"/>
      <c r="R1332" s="3"/>
      <c r="S1332" s="272"/>
      <c r="T1332" s="3"/>
      <c r="U1332" s="3"/>
      <c r="V1332" s="3"/>
      <c r="W1332" s="3"/>
      <c r="X1332" s="270"/>
      <c r="Y1332" s="273"/>
      <c r="Z1332" s="273"/>
      <c r="AA1332" s="273"/>
      <c r="AB1332" s="273"/>
      <c r="AC1332" s="273"/>
      <c r="AD1332" s="3"/>
      <c r="AE1332" s="3"/>
      <c r="AF1332" s="3"/>
      <c r="AG1332" s="3"/>
      <c r="AH1332" s="3"/>
      <c r="AI1332" s="3"/>
      <c r="AJ1332" s="3"/>
      <c r="AK1332" s="3"/>
      <c r="AL1332" s="270"/>
      <c r="AM1332" s="3"/>
      <c r="AN1332" s="3"/>
      <c r="AO1332" s="274"/>
      <c r="AP1332" s="274"/>
      <c r="AQ1332" s="274"/>
      <c r="AR1332" s="274"/>
      <c r="AS1332" s="274"/>
      <c r="AT1332" s="275"/>
    </row>
    <row r="1333">
      <c r="A1333" s="269"/>
      <c r="B1333" s="217"/>
      <c r="C1333" s="24"/>
      <c r="D1333" s="24"/>
      <c r="E1333" s="24"/>
      <c r="F1333" s="273" t="b">
        <v>0</v>
      </c>
      <c r="G1333" s="3"/>
      <c r="H1333" s="3"/>
      <c r="I1333" s="270"/>
      <c r="J1333" s="271"/>
      <c r="K1333" s="3"/>
      <c r="L1333" s="3"/>
      <c r="M1333" s="3"/>
      <c r="N1333" s="3"/>
      <c r="O1333" s="3"/>
      <c r="P1333" s="3"/>
      <c r="Q1333" s="3"/>
      <c r="R1333" s="3"/>
      <c r="S1333" s="272"/>
      <c r="T1333" s="3"/>
      <c r="U1333" s="3"/>
      <c r="V1333" s="3"/>
      <c r="W1333" s="3"/>
      <c r="X1333" s="270"/>
      <c r="Y1333" s="273"/>
      <c r="Z1333" s="273"/>
      <c r="AA1333" s="273"/>
      <c r="AB1333" s="273"/>
      <c r="AC1333" s="273"/>
      <c r="AD1333" s="3"/>
      <c r="AE1333" s="3"/>
      <c r="AF1333" s="3"/>
      <c r="AG1333" s="3"/>
      <c r="AH1333" s="3"/>
      <c r="AI1333" s="3"/>
      <c r="AJ1333" s="3"/>
      <c r="AK1333" s="3"/>
      <c r="AL1333" s="270"/>
      <c r="AM1333" s="3"/>
      <c r="AN1333" s="3"/>
      <c r="AO1333" s="274"/>
      <c r="AP1333" s="274"/>
      <c r="AQ1333" s="274"/>
      <c r="AR1333" s="274"/>
      <c r="AS1333" s="274"/>
      <c r="AT1333" s="275"/>
    </row>
    <row r="1334">
      <c r="A1334" s="269"/>
      <c r="B1334" s="217"/>
      <c r="C1334" s="24"/>
      <c r="D1334" s="24"/>
      <c r="E1334" s="24"/>
      <c r="F1334" s="273" t="b">
        <v>0</v>
      </c>
      <c r="G1334" s="3"/>
      <c r="H1334" s="3"/>
      <c r="I1334" s="270"/>
      <c r="J1334" s="271"/>
      <c r="K1334" s="3"/>
      <c r="L1334" s="3"/>
      <c r="M1334" s="3"/>
      <c r="N1334" s="3"/>
      <c r="O1334" s="3"/>
      <c r="P1334" s="3"/>
      <c r="Q1334" s="3"/>
      <c r="R1334" s="3"/>
      <c r="S1334" s="272"/>
      <c r="T1334" s="3"/>
      <c r="U1334" s="3"/>
      <c r="V1334" s="3"/>
      <c r="W1334" s="3"/>
      <c r="X1334" s="270"/>
      <c r="Y1334" s="273"/>
      <c r="Z1334" s="273"/>
      <c r="AA1334" s="273"/>
      <c r="AB1334" s="273"/>
      <c r="AC1334" s="273"/>
      <c r="AD1334" s="3"/>
      <c r="AE1334" s="3"/>
      <c r="AF1334" s="3"/>
      <c r="AG1334" s="3"/>
      <c r="AH1334" s="3"/>
      <c r="AI1334" s="3"/>
      <c r="AJ1334" s="3"/>
      <c r="AK1334" s="3"/>
      <c r="AL1334" s="270"/>
      <c r="AM1334" s="3"/>
      <c r="AN1334" s="3"/>
      <c r="AO1334" s="274"/>
      <c r="AP1334" s="274"/>
      <c r="AQ1334" s="274"/>
      <c r="AR1334" s="274"/>
      <c r="AS1334" s="274"/>
      <c r="AT1334" s="275"/>
    </row>
    <row r="1335">
      <c r="A1335" s="269"/>
      <c r="B1335" s="217"/>
      <c r="C1335" s="24"/>
      <c r="D1335" s="24"/>
      <c r="E1335" s="24"/>
      <c r="F1335" s="273" t="b">
        <v>0</v>
      </c>
      <c r="G1335" s="3"/>
      <c r="H1335" s="3"/>
      <c r="I1335" s="270"/>
      <c r="J1335" s="271"/>
      <c r="K1335" s="3"/>
      <c r="L1335" s="3"/>
      <c r="M1335" s="3"/>
      <c r="N1335" s="3"/>
      <c r="O1335" s="3"/>
      <c r="P1335" s="3"/>
      <c r="Q1335" s="3"/>
      <c r="R1335" s="3"/>
      <c r="S1335" s="272"/>
      <c r="T1335" s="3"/>
      <c r="U1335" s="3"/>
      <c r="V1335" s="3"/>
      <c r="W1335" s="3"/>
      <c r="X1335" s="270"/>
      <c r="Y1335" s="273"/>
      <c r="Z1335" s="273"/>
      <c r="AA1335" s="273"/>
      <c r="AB1335" s="273"/>
      <c r="AC1335" s="273"/>
      <c r="AD1335" s="3"/>
      <c r="AE1335" s="3"/>
      <c r="AF1335" s="3"/>
      <c r="AG1335" s="3"/>
      <c r="AH1335" s="3"/>
      <c r="AI1335" s="3"/>
      <c r="AJ1335" s="3"/>
      <c r="AK1335" s="3"/>
      <c r="AL1335" s="270"/>
      <c r="AM1335" s="3"/>
      <c r="AN1335" s="3"/>
      <c r="AO1335" s="274"/>
      <c r="AP1335" s="274"/>
      <c r="AQ1335" s="274"/>
      <c r="AR1335" s="274"/>
      <c r="AS1335" s="274"/>
      <c r="AT1335" s="275"/>
    </row>
    <row r="1336">
      <c r="A1336" s="269"/>
      <c r="B1336" s="217"/>
      <c r="C1336" s="24"/>
      <c r="D1336" s="24"/>
      <c r="E1336" s="24"/>
      <c r="F1336" s="273" t="b">
        <v>0</v>
      </c>
      <c r="G1336" s="3"/>
      <c r="H1336" s="3"/>
      <c r="I1336" s="270"/>
      <c r="J1336" s="271"/>
      <c r="K1336" s="3"/>
      <c r="L1336" s="3"/>
      <c r="M1336" s="3"/>
      <c r="N1336" s="3"/>
      <c r="O1336" s="3"/>
      <c r="P1336" s="3"/>
      <c r="Q1336" s="3"/>
      <c r="R1336" s="3"/>
      <c r="S1336" s="272"/>
      <c r="T1336" s="3"/>
      <c r="U1336" s="3"/>
      <c r="V1336" s="3"/>
      <c r="W1336" s="3"/>
      <c r="X1336" s="270"/>
      <c r="Y1336" s="273"/>
      <c r="Z1336" s="273"/>
      <c r="AA1336" s="273"/>
      <c r="AB1336" s="273"/>
      <c r="AC1336" s="273"/>
      <c r="AD1336" s="3"/>
      <c r="AE1336" s="3"/>
      <c r="AF1336" s="3"/>
      <c r="AG1336" s="3"/>
      <c r="AH1336" s="3"/>
      <c r="AI1336" s="3"/>
      <c r="AJ1336" s="3"/>
      <c r="AK1336" s="3"/>
      <c r="AL1336" s="270"/>
      <c r="AM1336" s="3"/>
      <c r="AN1336" s="3"/>
      <c r="AO1336" s="274"/>
      <c r="AP1336" s="274"/>
      <c r="AQ1336" s="274"/>
      <c r="AR1336" s="274"/>
      <c r="AS1336" s="274"/>
      <c r="AT1336" s="275"/>
    </row>
    <row r="1337">
      <c r="A1337" s="269"/>
      <c r="B1337" s="217"/>
      <c r="C1337" s="24"/>
      <c r="D1337" s="24"/>
      <c r="E1337" s="24"/>
      <c r="F1337" s="273" t="b">
        <v>0</v>
      </c>
      <c r="G1337" s="3"/>
      <c r="H1337" s="3"/>
      <c r="I1337" s="270"/>
      <c r="J1337" s="271"/>
      <c r="K1337" s="3"/>
      <c r="L1337" s="3"/>
      <c r="M1337" s="3"/>
      <c r="N1337" s="3"/>
      <c r="O1337" s="3"/>
      <c r="P1337" s="3"/>
      <c r="Q1337" s="3"/>
      <c r="R1337" s="3"/>
      <c r="S1337" s="272"/>
      <c r="T1337" s="3"/>
      <c r="U1337" s="3"/>
      <c r="V1337" s="3"/>
      <c r="W1337" s="3"/>
      <c r="X1337" s="270"/>
      <c r="Y1337" s="273"/>
      <c r="Z1337" s="273"/>
      <c r="AA1337" s="273"/>
      <c r="AB1337" s="273"/>
      <c r="AC1337" s="273"/>
      <c r="AD1337" s="3"/>
      <c r="AE1337" s="3"/>
      <c r="AF1337" s="3"/>
      <c r="AG1337" s="3"/>
      <c r="AH1337" s="3"/>
      <c r="AI1337" s="3"/>
      <c r="AJ1337" s="3"/>
      <c r="AK1337" s="3"/>
      <c r="AL1337" s="270"/>
      <c r="AM1337" s="3"/>
      <c r="AN1337" s="3"/>
      <c r="AO1337" s="274"/>
      <c r="AP1337" s="274"/>
      <c r="AQ1337" s="274"/>
      <c r="AR1337" s="274"/>
      <c r="AS1337" s="274"/>
      <c r="AT1337" s="275"/>
    </row>
    <row r="1338">
      <c r="A1338" s="269"/>
      <c r="B1338" s="217"/>
      <c r="C1338" s="24"/>
      <c r="D1338" s="24"/>
      <c r="E1338" s="24"/>
      <c r="F1338" s="273" t="b">
        <v>0</v>
      </c>
      <c r="G1338" s="3"/>
      <c r="H1338" s="3"/>
      <c r="I1338" s="270"/>
      <c r="J1338" s="271"/>
      <c r="K1338" s="3"/>
      <c r="L1338" s="3"/>
      <c r="M1338" s="3"/>
      <c r="N1338" s="3"/>
      <c r="O1338" s="3"/>
      <c r="P1338" s="3"/>
      <c r="Q1338" s="3"/>
      <c r="R1338" s="3"/>
      <c r="S1338" s="272"/>
      <c r="T1338" s="3"/>
      <c r="U1338" s="3"/>
      <c r="V1338" s="3"/>
      <c r="W1338" s="3"/>
      <c r="X1338" s="270"/>
      <c r="Y1338" s="273"/>
      <c r="Z1338" s="273"/>
      <c r="AA1338" s="273"/>
      <c r="AB1338" s="273"/>
      <c r="AC1338" s="273"/>
      <c r="AD1338" s="3"/>
      <c r="AE1338" s="3"/>
      <c r="AF1338" s="3"/>
      <c r="AG1338" s="3"/>
      <c r="AH1338" s="3"/>
      <c r="AI1338" s="3"/>
      <c r="AJ1338" s="3"/>
      <c r="AK1338" s="3"/>
      <c r="AL1338" s="270"/>
      <c r="AM1338" s="3"/>
      <c r="AN1338" s="3"/>
      <c r="AO1338" s="274"/>
      <c r="AP1338" s="274"/>
      <c r="AQ1338" s="274"/>
      <c r="AR1338" s="274"/>
      <c r="AS1338" s="274"/>
      <c r="AT1338" s="275"/>
    </row>
    <row r="1339">
      <c r="A1339" s="269"/>
      <c r="B1339" s="217"/>
      <c r="C1339" s="24"/>
      <c r="D1339" s="24"/>
      <c r="E1339" s="24"/>
      <c r="F1339" s="273" t="b">
        <v>0</v>
      </c>
      <c r="G1339" s="3"/>
      <c r="H1339" s="3"/>
      <c r="I1339" s="270"/>
      <c r="J1339" s="271"/>
      <c r="K1339" s="3"/>
      <c r="L1339" s="3"/>
      <c r="M1339" s="3"/>
      <c r="N1339" s="3"/>
      <c r="O1339" s="3"/>
      <c r="P1339" s="3"/>
      <c r="Q1339" s="3"/>
      <c r="R1339" s="3"/>
      <c r="S1339" s="272"/>
      <c r="T1339" s="3"/>
      <c r="U1339" s="3"/>
      <c r="V1339" s="3"/>
      <c r="W1339" s="3"/>
      <c r="X1339" s="270"/>
      <c r="Y1339" s="273"/>
      <c r="Z1339" s="273"/>
      <c r="AA1339" s="273"/>
      <c r="AB1339" s="273"/>
      <c r="AC1339" s="273"/>
      <c r="AD1339" s="3"/>
      <c r="AE1339" s="3"/>
      <c r="AF1339" s="3"/>
      <c r="AG1339" s="3"/>
      <c r="AH1339" s="3"/>
      <c r="AI1339" s="3"/>
      <c r="AJ1339" s="3"/>
      <c r="AK1339" s="3"/>
      <c r="AL1339" s="270"/>
      <c r="AM1339" s="3"/>
      <c r="AN1339" s="3"/>
      <c r="AO1339" s="274"/>
      <c r="AP1339" s="274"/>
      <c r="AQ1339" s="274"/>
      <c r="AR1339" s="274"/>
      <c r="AS1339" s="274"/>
      <c r="AT1339" s="275"/>
    </row>
    <row r="1340">
      <c r="A1340" s="269"/>
      <c r="B1340" s="217"/>
      <c r="C1340" s="24"/>
      <c r="D1340" s="24"/>
      <c r="E1340" s="24"/>
      <c r="F1340" s="273" t="b">
        <v>0</v>
      </c>
      <c r="G1340" s="3"/>
      <c r="H1340" s="3"/>
      <c r="I1340" s="270"/>
      <c r="J1340" s="271"/>
      <c r="K1340" s="3"/>
      <c r="L1340" s="3"/>
      <c r="M1340" s="3"/>
      <c r="N1340" s="3"/>
      <c r="O1340" s="3"/>
      <c r="P1340" s="3"/>
      <c r="Q1340" s="3"/>
      <c r="R1340" s="3"/>
      <c r="S1340" s="272"/>
      <c r="T1340" s="3"/>
      <c r="U1340" s="3"/>
      <c r="V1340" s="3"/>
      <c r="W1340" s="3"/>
      <c r="X1340" s="270"/>
      <c r="Y1340" s="273"/>
      <c r="Z1340" s="273"/>
      <c r="AA1340" s="273"/>
      <c r="AB1340" s="273"/>
      <c r="AC1340" s="273"/>
      <c r="AD1340" s="3"/>
      <c r="AE1340" s="3"/>
      <c r="AF1340" s="3"/>
      <c r="AG1340" s="3"/>
      <c r="AH1340" s="3"/>
      <c r="AI1340" s="3"/>
      <c r="AJ1340" s="3"/>
      <c r="AK1340" s="3"/>
      <c r="AL1340" s="270"/>
      <c r="AM1340" s="3"/>
      <c r="AN1340" s="3"/>
      <c r="AO1340" s="274"/>
      <c r="AP1340" s="274"/>
      <c r="AQ1340" s="274"/>
      <c r="AR1340" s="274"/>
      <c r="AS1340" s="274"/>
      <c r="AT1340" s="275"/>
    </row>
    <row r="1341">
      <c r="A1341" s="269"/>
      <c r="B1341" s="217"/>
      <c r="C1341" s="24"/>
      <c r="D1341" s="24"/>
      <c r="E1341" s="24"/>
      <c r="F1341" s="273" t="b">
        <v>0</v>
      </c>
      <c r="G1341" s="3"/>
      <c r="H1341" s="3"/>
      <c r="I1341" s="270"/>
      <c r="J1341" s="271"/>
      <c r="K1341" s="3"/>
      <c r="L1341" s="3"/>
      <c r="M1341" s="3"/>
      <c r="N1341" s="3"/>
      <c r="O1341" s="3"/>
      <c r="P1341" s="3"/>
      <c r="Q1341" s="3"/>
      <c r="R1341" s="3"/>
      <c r="S1341" s="272"/>
      <c r="T1341" s="3"/>
      <c r="U1341" s="3"/>
      <c r="V1341" s="3"/>
      <c r="W1341" s="3"/>
      <c r="X1341" s="270"/>
      <c r="Y1341" s="273"/>
      <c r="Z1341" s="273"/>
      <c r="AA1341" s="273"/>
      <c r="AB1341" s="273"/>
      <c r="AC1341" s="273"/>
      <c r="AD1341" s="3"/>
      <c r="AE1341" s="3"/>
      <c r="AF1341" s="3"/>
      <c r="AG1341" s="3"/>
      <c r="AH1341" s="3"/>
      <c r="AI1341" s="3"/>
      <c r="AJ1341" s="3"/>
      <c r="AK1341" s="3"/>
      <c r="AL1341" s="270"/>
      <c r="AM1341" s="3"/>
      <c r="AN1341" s="3"/>
      <c r="AO1341" s="274"/>
      <c r="AP1341" s="274"/>
      <c r="AQ1341" s="274"/>
      <c r="AR1341" s="274"/>
      <c r="AS1341" s="274"/>
      <c r="AT1341" s="275"/>
    </row>
    <row r="1342">
      <c r="A1342" s="269"/>
      <c r="B1342" s="217"/>
      <c r="C1342" s="24"/>
      <c r="D1342" s="24"/>
      <c r="E1342" s="24"/>
      <c r="F1342" s="273" t="b">
        <v>0</v>
      </c>
      <c r="G1342" s="3"/>
      <c r="H1342" s="3"/>
      <c r="I1342" s="270"/>
      <c r="J1342" s="271"/>
      <c r="K1342" s="3"/>
      <c r="L1342" s="3"/>
      <c r="M1342" s="3"/>
      <c r="N1342" s="3"/>
      <c r="O1342" s="3"/>
      <c r="P1342" s="3"/>
      <c r="Q1342" s="3"/>
      <c r="R1342" s="3"/>
      <c r="S1342" s="272"/>
      <c r="T1342" s="3"/>
      <c r="U1342" s="3"/>
      <c r="V1342" s="3"/>
      <c r="W1342" s="3"/>
      <c r="X1342" s="270"/>
      <c r="Y1342" s="273"/>
      <c r="Z1342" s="273"/>
      <c r="AA1342" s="273"/>
      <c r="AB1342" s="273"/>
      <c r="AC1342" s="273"/>
      <c r="AD1342" s="3"/>
      <c r="AE1342" s="3"/>
      <c r="AF1342" s="3"/>
      <c r="AG1342" s="3"/>
      <c r="AH1342" s="3"/>
      <c r="AI1342" s="3"/>
      <c r="AJ1342" s="3"/>
      <c r="AK1342" s="3"/>
      <c r="AL1342" s="270"/>
      <c r="AM1342" s="3"/>
      <c r="AN1342" s="3"/>
      <c r="AO1342" s="274"/>
      <c r="AP1342" s="274"/>
      <c r="AQ1342" s="274"/>
      <c r="AR1342" s="274"/>
      <c r="AS1342" s="274"/>
      <c r="AT1342" s="275"/>
    </row>
    <row r="1343">
      <c r="A1343" s="269"/>
      <c r="B1343" s="217"/>
      <c r="C1343" s="24"/>
      <c r="D1343" s="24"/>
      <c r="E1343" s="24"/>
      <c r="F1343" s="273" t="b">
        <v>0</v>
      </c>
      <c r="G1343" s="3"/>
      <c r="H1343" s="3"/>
      <c r="I1343" s="270"/>
      <c r="J1343" s="271"/>
      <c r="K1343" s="3"/>
      <c r="L1343" s="3"/>
      <c r="M1343" s="3"/>
      <c r="N1343" s="3"/>
      <c r="O1343" s="3"/>
      <c r="P1343" s="3"/>
      <c r="Q1343" s="3"/>
      <c r="R1343" s="3"/>
      <c r="S1343" s="272"/>
      <c r="T1343" s="3"/>
      <c r="U1343" s="3"/>
      <c r="V1343" s="3"/>
      <c r="W1343" s="3"/>
      <c r="X1343" s="270"/>
      <c r="Y1343" s="273"/>
      <c r="Z1343" s="273"/>
      <c r="AA1343" s="273"/>
      <c r="AB1343" s="273"/>
      <c r="AC1343" s="273"/>
      <c r="AD1343" s="3"/>
      <c r="AE1343" s="3"/>
      <c r="AF1343" s="3"/>
      <c r="AG1343" s="3"/>
      <c r="AH1343" s="3"/>
      <c r="AI1343" s="3"/>
      <c r="AJ1343" s="3"/>
      <c r="AK1343" s="3"/>
      <c r="AL1343" s="270"/>
      <c r="AM1343" s="3"/>
      <c r="AN1343" s="3"/>
      <c r="AO1343" s="274"/>
      <c r="AP1343" s="274"/>
      <c r="AQ1343" s="274"/>
      <c r="AR1343" s="274"/>
      <c r="AS1343" s="274"/>
      <c r="AT1343" s="275"/>
    </row>
    <row r="1344">
      <c r="A1344" s="269"/>
      <c r="B1344" s="217"/>
      <c r="C1344" s="24"/>
      <c r="D1344" s="24"/>
      <c r="E1344" s="24"/>
      <c r="F1344" s="273" t="b">
        <v>0</v>
      </c>
      <c r="G1344" s="3"/>
      <c r="H1344" s="3"/>
      <c r="I1344" s="270"/>
      <c r="J1344" s="271"/>
      <c r="K1344" s="3"/>
      <c r="L1344" s="3"/>
      <c r="M1344" s="3"/>
      <c r="N1344" s="3"/>
      <c r="O1344" s="3"/>
      <c r="P1344" s="3"/>
      <c r="Q1344" s="3"/>
      <c r="R1344" s="3"/>
      <c r="S1344" s="272"/>
      <c r="T1344" s="3"/>
      <c r="U1344" s="3"/>
      <c r="V1344" s="3"/>
      <c r="W1344" s="3"/>
      <c r="X1344" s="270"/>
      <c r="Y1344" s="273"/>
      <c r="Z1344" s="273"/>
      <c r="AA1344" s="273"/>
      <c r="AB1344" s="273"/>
      <c r="AC1344" s="273"/>
      <c r="AD1344" s="3"/>
      <c r="AE1344" s="3"/>
      <c r="AF1344" s="3"/>
      <c r="AG1344" s="3"/>
      <c r="AH1344" s="3"/>
      <c r="AI1344" s="3"/>
      <c r="AJ1344" s="3"/>
      <c r="AK1344" s="3"/>
      <c r="AL1344" s="270"/>
      <c r="AM1344" s="3"/>
      <c r="AN1344" s="3"/>
      <c r="AO1344" s="274"/>
      <c r="AP1344" s="274"/>
      <c r="AQ1344" s="274"/>
      <c r="AR1344" s="274"/>
      <c r="AS1344" s="274"/>
      <c r="AT1344" s="275"/>
    </row>
    <row r="1345">
      <c r="A1345" s="269"/>
      <c r="B1345" s="217"/>
      <c r="C1345" s="24"/>
      <c r="D1345" s="24"/>
      <c r="E1345" s="24"/>
      <c r="F1345" s="273" t="b">
        <v>0</v>
      </c>
      <c r="G1345" s="3"/>
      <c r="H1345" s="3"/>
      <c r="I1345" s="270"/>
      <c r="J1345" s="271"/>
      <c r="K1345" s="3"/>
      <c r="L1345" s="3"/>
      <c r="M1345" s="3"/>
      <c r="N1345" s="3"/>
      <c r="O1345" s="3"/>
      <c r="P1345" s="3"/>
      <c r="Q1345" s="3"/>
      <c r="R1345" s="3"/>
      <c r="S1345" s="272"/>
      <c r="T1345" s="3"/>
      <c r="U1345" s="3"/>
      <c r="V1345" s="3"/>
      <c r="W1345" s="3"/>
      <c r="X1345" s="270"/>
      <c r="Y1345" s="273"/>
      <c r="Z1345" s="273"/>
      <c r="AA1345" s="273"/>
      <c r="AB1345" s="273"/>
      <c r="AC1345" s="273"/>
      <c r="AD1345" s="3"/>
      <c r="AE1345" s="3"/>
      <c r="AF1345" s="3"/>
      <c r="AG1345" s="3"/>
      <c r="AH1345" s="3"/>
      <c r="AI1345" s="3"/>
      <c r="AJ1345" s="3"/>
      <c r="AK1345" s="3"/>
      <c r="AL1345" s="270"/>
      <c r="AM1345" s="3"/>
      <c r="AN1345" s="3"/>
      <c r="AO1345" s="274"/>
      <c r="AP1345" s="274"/>
      <c r="AQ1345" s="274"/>
      <c r="AR1345" s="274"/>
      <c r="AS1345" s="274"/>
      <c r="AT1345" s="275"/>
    </row>
    <row r="1346">
      <c r="A1346" s="269"/>
      <c r="B1346" s="217"/>
      <c r="C1346" s="24"/>
      <c r="D1346" s="24"/>
      <c r="E1346" s="24"/>
      <c r="F1346" s="273" t="b">
        <v>0</v>
      </c>
      <c r="G1346" s="3"/>
      <c r="H1346" s="3"/>
      <c r="I1346" s="270"/>
      <c r="J1346" s="271"/>
      <c r="K1346" s="3"/>
      <c r="L1346" s="3"/>
      <c r="M1346" s="3"/>
      <c r="N1346" s="3"/>
      <c r="O1346" s="3"/>
      <c r="P1346" s="3"/>
      <c r="Q1346" s="3"/>
      <c r="R1346" s="3"/>
      <c r="S1346" s="272"/>
      <c r="T1346" s="3"/>
      <c r="U1346" s="3"/>
      <c r="V1346" s="3"/>
      <c r="W1346" s="3"/>
      <c r="X1346" s="270"/>
      <c r="Y1346" s="273"/>
      <c r="Z1346" s="273"/>
      <c r="AA1346" s="273"/>
      <c r="AB1346" s="273"/>
      <c r="AC1346" s="273"/>
      <c r="AD1346" s="3"/>
      <c r="AE1346" s="3"/>
      <c r="AF1346" s="3"/>
      <c r="AG1346" s="3"/>
      <c r="AH1346" s="3"/>
      <c r="AI1346" s="3"/>
      <c r="AJ1346" s="3"/>
      <c r="AK1346" s="3"/>
      <c r="AL1346" s="270"/>
      <c r="AM1346" s="3"/>
      <c r="AN1346" s="3"/>
      <c r="AO1346" s="274"/>
      <c r="AP1346" s="274"/>
      <c r="AQ1346" s="274"/>
      <c r="AR1346" s="274"/>
      <c r="AS1346" s="274"/>
      <c r="AT1346" s="275"/>
    </row>
    <row r="1347">
      <c r="A1347" s="269"/>
      <c r="B1347" s="217"/>
      <c r="C1347" s="24"/>
      <c r="D1347" s="24"/>
      <c r="E1347" s="24"/>
      <c r="F1347" s="273" t="b">
        <v>0</v>
      </c>
      <c r="G1347" s="3"/>
      <c r="H1347" s="3"/>
      <c r="I1347" s="270"/>
      <c r="J1347" s="271"/>
      <c r="K1347" s="3"/>
      <c r="L1347" s="3"/>
      <c r="M1347" s="3"/>
      <c r="N1347" s="3"/>
      <c r="O1347" s="3"/>
      <c r="P1347" s="3"/>
      <c r="Q1347" s="3"/>
      <c r="R1347" s="3"/>
      <c r="S1347" s="272"/>
      <c r="T1347" s="3"/>
      <c r="U1347" s="3"/>
      <c r="V1347" s="3"/>
      <c r="W1347" s="3"/>
      <c r="X1347" s="270"/>
      <c r="Y1347" s="273"/>
      <c r="Z1347" s="273"/>
      <c r="AA1347" s="273"/>
      <c r="AB1347" s="273"/>
      <c r="AC1347" s="273"/>
      <c r="AD1347" s="3"/>
      <c r="AE1347" s="3"/>
      <c r="AF1347" s="3"/>
      <c r="AG1347" s="3"/>
      <c r="AH1347" s="3"/>
      <c r="AI1347" s="3"/>
      <c r="AJ1347" s="3"/>
      <c r="AK1347" s="3"/>
      <c r="AL1347" s="270"/>
      <c r="AM1347" s="3"/>
      <c r="AN1347" s="3"/>
      <c r="AO1347" s="274"/>
      <c r="AP1347" s="274"/>
      <c r="AQ1347" s="274"/>
      <c r="AR1347" s="274"/>
      <c r="AS1347" s="274"/>
      <c r="AT1347" s="275"/>
    </row>
    <row r="1348">
      <c r="A1348" s="269"/>
      <c r="B1348" s="217"/>
      <c r="C1348" s="24"/>
      <c r="D1348" s="24"/>
      <c r="E1348" s="24"/>
      <c r="F1348" s="273" t="b">
        <v>0</v>
      </c>
      <c r="G1348" s="3"/>
      <c r="H1348" s="3"/>
      <c r="I1348" s="270"/>
      <c r="J1348" s="271"/>
      <c r="K1348" s="3"/>
      <c r="L1348" s="3"/>
      <c r="M1348" s="3"/>
      <c r="N1348" s="3"/>
      <c r="O1348" s="3"/>
      <c r="P1348" s="3"/>
      <c r="Q1348" s="3"/>
      <c r="R1348" s="3"/>
      <c r="S1348" s="272"/>
      <c r="T1348" s="3"/>
      <c r="U1348" s="3"/>
      <c r="V1348" s="3"/>
      <c r="W1348" s="3"/>
      <c r="X1348" s="270"/>
      <c r="Y1348" s="273"/>
      <c r="Z1348" s="273"/>
      <c r="AA1348" s="273"/>
      <c r="AB1348" s="273"/>
      <c r="AC1348" s="273"/>
      <c r="AD1348" s="3"/>
      <c r="AE1348" s="3"/>
      <c r="AF1348" s="3"/>
      <c r="AG1348" s="3"/>
      <c r="AH1348" s="3"/>
      <c r="AI1348" s="3"/>
      <c r="AJ1348" s="3"/>
      <c r="AK1348" s="3"/>
      <c r="AL1348" s="270"/>
      <c r="AM1348" s="3"/>
      <c r="AN1348" s="3"/>
      <c r="AO1348" s="274"/>
      <c r="AP1348" s="274"/>
      <c r="AQ1348" s="274"/>
      <c r="AR1348" s="274"/>
      <c r="AS1348" s="274"/>
      <c r="AT1348" s="275"/>
    </row>
    <row r="1349">
      <c r="A1349" s="269"/>
      <c r="B1349" s="217"/>
      <c r="C1349" s="24"/>
      <c r="D1349" s="24"/>
      <c r="E1349" s="24"/>
      <c r="F1349" s="273" t="b">
        <v>0</v>
      </c>
      <c r="G1349" s="3"/>
      <c r="H1349" s="3"/>
      <c r="I1349" s="270"/>
      <c r="J1349" s="271"/>
      <c r="K1349" s="3"/>
      <c r="L1349" s="3"/>
      <c r="M1349" s="3"/>
      <c r="N1349" s="3"/>
      <c r="O1349" s="3"/>
      <c r="P1349" s="3"/>
      <c r="Q1349" s="3"/>
      <c r="R1349" s="3"/>
      <c r="S1349" s="272"/>
      <c r="T1349" s="3"/>
      <c r="U1349" s="3"/>
      <c r="V1349" s="3"/>
      <c r="W1349" s="3"/>
      <c r="X1349" s="270"/>
      <c r="Y1349" s="273"/>
      <c r="Z1349" s="273"/>
      <c r="AA1349" s="273"/>
      <c r="AB1349" s="273"/>
      <c r="AC1349" s="273"/>
      <c r="AD1349" s="3"/>
      <c r="AE1349" s="3"/>
      <c r="AF1349" s="3"/>
      <c r="AG1349" s="3"/>
      <c r="AH1349" s="3"/>
      <c r="AI1349" s="3"/>
      <c r="AJ1349" s="3"/>
      <c r="AK1349" s="3"/>
      <c r="AL1349" s="270"/>
      <c r="AM1349" s="3"/>
      <c r="AN1349" s="3"/>
      <c r="AO1349" s="274"/>
      <c r="AP1349" s="274"/>
      <c r="AQ1349" s="274"/>
      <c r="AR1349" s="274"/>
      <c r="AS1349" s="274"/>
      <c r="AT1349" s="275"/>
    </row>
    <row r="1350">
      <c r="A1350" s="269"/>
      <c r="B1350" s="217"/>
      <c r="C1350" s="24"/>
      <c r="D1350" s="24"/>
      <c r="E1350" s="24"/>
      <c r="F1350" s="273" t="b">
        <v>0</v>
      </c>
      <c r="G1350" s="3"/>
      <c r="H1350" s="3"/>
      <c r="I1350" s="270"/>
      <c r="J1350" s="271"/>
      <c r="K1350" s="3"/>
      <c r="L1350" s="3"/>
      <c r="M1350" s="3"/>
      <c r="N1350" s="3"/>
      <c r="O1350" s="3"/>
      <c r="P1350" s="3"/>
      <c r="Q1350" s="3"/>
      <c r="R1350" s="3"/>
      <c r="S1350" s="272"/>
      <c r="T1350" s="3"/>
      <c r="U1350" s="3"/>
      <c r="V1350" s="3"/>
      <c r="W1350" s="3"/>
      <c r="X1350" s="270"/>
      <c r="Y1350" s="273"/>
      <c r="Z1350" s="273"/>
      <c r="AA1350" s="273"/>
      <c r="AB1350" s="273"/>
      <c r="AC1350" s="273"/>
      <c r="AD1350" s="3"/>
      <c r="AE1350" s="3"/>
      <c r="AF1350" s="3"/>
      <c r="AG1350" s="3"/>
      <c r="AH1350" s="3"/>
      <c r="AI1350" s="3"/>
      <c r="AJ1350" s="3"/>
      <c r="AK1350" s="3"/>
      <c r="AL1350" s="270"/>
      <c r="AM1350" s="3"/>
      <c r="AN1350" s="3"/>
      <c r="AO1350" s="274"/>
      <c r="AP1350" s="274"/>
      <c r="AQ1350" s="274"/>
      <c r="AR1350" s="274"/>
      <c r="AS1350" s="274"/>
      <c r="AT1350" s="275"/>
    </row>
    <row r="1351">
      <c r="A1351" s="269"/>
      <c r="B1351" s="217"/>
      <c r="C1351" s="24"/>
      <c r="D1351" s="24"/>
      <c r="E1351" s="24"/>
      <c r="F1351" s="273" t="b">
        <v>0</v>
      </c>
      <c r="G1351" s="3"/>
      <c r="H1351" s="3"/>
      <c r="I1351" s="270"/>
      <c r="J1351" s="271"/>
      <c r="K1351" s="3"/>
      <c r="L1351" s="3"/>
      <c r="M1351" s="3"/>
      <c r="N1351" s="3"/>
      <c r="O1351" s="3"/>
      <c r="P1351" s="3"/>
      <c r="Q1351" s="3"/>
      <c r="R1351" s="3"/>
      <c r="S1351" s="272"/>
      <c r="T1351" s="3"/>
      <c r="U1351" s="3"/>
      <c r="V1351" s="3"/>
      <c r="W1351" s="3"/>
      <c r="X1351" s="270"/>
      <c r="Y1351" s="273"/>
      <c r="Z1351" s="273"/>
      <c r="AA1351" s="273"/>
      <c r="AB1351" s="273"/>
      <c r="AC1351" s="273"/>
      <c r="AD1351" s="3"/>
      <c r="AE1351" s="3"/>
      <c r="AF1351" s="3"/>
      <c r="AG1351" s="3"/>
      <c r="AH1351" s="3"/>
      <c r="AI1351" s="3"/>
      <c r="AJ1351" s="3"/>
      <c r="AK1351" s="3"/>
      <c r="AL1351" s="270"/>
      <c r="AM1351" s="3"/>
      <c r="AN1351" s="3"/>
      <c r="AO1351" s="274"/>
      <c r="AP1351" s="274"/>
      <c r="AQ1351" s="274"/>
      <c r="AR1351" s="274"/>
      <c r="AS1351" s="274"/>
      <c r="AT1351" s="275"/>
    </row>
    <row r="1352">
      <c r="A1352" s="269"/>
      <c r="B1352" s="217"/>
      <c r="C1352" s="24"/>
      <c r="D1352" s="24"/>
      <c r="E1352" s="24"/>
      <c r="F1352" s="273" t="b">
        <v>0</v>
      </c>
      <c r="G1352" s="3"/>
      <c r="H1352" s="3"/>
      <c r="I1352" s="270"/>
      <c r="J1352" s="271"/>
      <c r="K1352" s="3"/>
      <c r="L1352" s="3"/>
      <c r="M1352" s="3"/>
      <c r="N1352" s="3"/>
      <c r="O1352" s="3"/>
      <c r="P1352" s="3"/>
      <c r="Q1352" s="3"/>
      <c r="R1352" s="3"/>
      <c r="S1352" s="272"/>
      <c r="T1352" s="3"/>
      <c r="U1352" s="3"/>
      <c r="V1352" s="3"/>
      <c r="W1352" s="3"/>
      <c r="X1352" s="270"/>
      <c r="Y1352" s="273"/>
      <c r="Z1352" s="273"/>
      <c r="AA1352" s="273"/>
      <c r="AB1352" s="273"/>
      <c r="AC1352" s="273"/>
      <c r="AD1352" s="3"/>
      <c r="AE1352" s="3"/>
      <c r="AF1352" s="3"/>
      <c r="AG1352" s="3"/>
      <c r="AH1352" s="3"/>
      <c r="AI1352" s="3"/>
      <c r="AJ1352" s="3"/>
      <c r="AK1352" s="3"/>
      <c r="AL1352" s="270"/>
      <c r="AM1352" s="3"/>
      <c r="AN1352" s="3"/>
      <c r="AO1352" s="274"/>
      <c r="AP1352" s="274"/>
      <c r="AQ1352" s="274"/>
      <c r="AR1352" s="274"/>
      <c r="AS1352" s="274"/>
      <c r="AT1352" s="275"/>
    </row>
    <row r="1353">
      <c r="A1353" s="269"/>
      <c r="B1353" s="217"/>
      <c r="C1353" s="24"/>
      <c r="D1353" s="24"/>
      <c r="E1353" s="24"/>
      <c r="F1353" s="273" t="b">
        <v>0</v>
      </c>
      <c r="G1353" s="3"/>
      <c r="H1353" s="3"/>
      <c r="I1353" s="270"/>
      <c r="J1353" s="271"/>
      <c r="K1353" s="3"/>
      <c r="L1353" s="3"/>
      <c r="M1353" s="3"/>
      <c r="N1353" s="3"/>
      <c r="O1353" s="3"/>
      <c r="P1353" s="3"/>
      <c r="Q1353" s="3"/>
      <c r="R1353" s="3"/>
      <c r="S1353" s="272"/>
      <c r="T1353" s="3"/>
      <c r="U1353" s="3"/>
      <c r="V1353" s="3"/>
      <c r="W1353" s="3"/>
      <c r="X1353" s="270"/>
      <c r="Y1353" s="273"/>
      <c r="Z1353" s="273"/>
      <c r="AA1353" s="273"/>
      <c r="AB1353" s="273"/>
      <c r="AC1353" s="273"/>
      <c r="AD1353" s="3"/>
      <c r="AE1353" s="3"/>
      <c r="AF1353" s="3"/>
      <c r="AG1353" s="3"/>
      <c r="AH1353" s="3"/>
      <c r="AI1353" s="3"/>
      <c r="AJ1353" s="3"/>
      <c r="AK1353" s="3"/>
      <c r="AL1353" s="270"/>
      <c r="AM1353" s="3"/>
      <c r="AN1353" s="3"/>
      <c r="AO1353" s="274"/>
      <c r="AP1353" s="274"/>
      <c r="AQ1353" s="274"/>
      <c r="AR1353" s="274"/>
      <c r="AS1353" s="274"/>
      <c r="AT1353" s="275"/>
    </row>
    <row r="1354">
      <c r="A1354" s="269"/>
      <c r="B1354" s="217"/>
      <c r="C1354" s="24"/>
      <c r="D1354" s="24"/>
      <c r="E1354" s="24"/>
      <c r="F1354" s="273" t="b">
        <v>0</v>
      </c>
      <c r="G1354" s="3"/>
      <c r="H1354" s="3"/>
      <c r="I1354" s="270"/>
      <c r="J1354" s="271"/>
      <c r="K1354" s="3"/>
      <c r="L1354" s="3"/>
      <c r="M1354" s="3"/>
      <c r="N1354" s="3"/>
      <c r="O1354" s="3"/>
      <c r="P1354" s="3"/>
      <c r="Q1354" s="3"/>
      <c r="R1354" s="3"/>
      <c r="S1354" s="272"/>
      <c r="T1354" s="3"/>
      <c r="U1354" s="3"/>
      <c r="V1354" s="3"/>
      <c r="W1354" s="3"/>
      <c r="X1354" s="270"/>
      <c r="Y1354" s="273"/>
      <c r="Z1354" s="273"/>
      <c r="AA1354" s="273"/>
      <c r="AB1354" s="273"/>
      <c r="AC1354" s="273"/>
      <c r="AD1354" s="3"/>
      <c r="AE1354" s="3"/>
      <c r="AF1354" s="3"/>
      <c r="AG1354" s="3"/>
      <c r="AH1354" s="3"/>
      <c r="AI1354" s="3"/>
      <c r="AJ1354" s="3"/>
      <c r="AK1354" s="3"/>
      <c r="AL1354" s="270"/>
      <c r="AM1354" s="3"/>
      <c r="AN1354" s="3"/>
      <c r="AO1354" s="274"/>
      <c r="AP1354" s="274"/>
      <c r="AQ1354" s="274"/>
      <c r="AR1354" s="274"/>
      <c r="AS1354" s="274"/>
      <c r="AT1354" s="275"/>
    </row>
    <row r="1355">
      <c r="A1355" s="269"/>
      <c r="B1355" s="217"/>
      <c r="C1355" s="24"/>
      <c r="D1355" s="24"/>
      <c r="E1355" s="24"/>
      <c r="F1355" s="273" t="b">
        <v>0</v>
      </c>
      <c r="G1355" s="3"/>
      <c r="H1355" s="3"/>
      <c r="I1355" s="270"/>
      <c r="J1355" s="271"/>
      <c r="K1355" s="3"/>
      <c r="L1355" s="3"/>
      <c r="M1355" s="3"/>
      <c r="N1355" s="3"/>
      <c r="O1355" s="3"/>
      <c r="P1355" s="3"/>
      <c r="Q1355" s="3"/>
      <c r="R1355" s="3"/>
      <c r="S1355" s="272"/>
      <c r="T1355" s="3"/>
      <c r="U1355" s="3"/>
      <c r="V1355" s="3"/>
      <c r="W1355" s="3"/>
      <c r="X1355" s="270"/>
      <c r="Y1355" s="273"/>
      <c r="Z1355" s="273"/>
      <c r="AA1355" s="273"/>
      <c r="AB1355" s="273"/>
      <c r="AC1355" s="273"/>
      <c r="AD1355" s="3"/>
      <c r="AE1355" s="3"/>
      <c r="AF1355" s="3"/>
      <c r="AG1355" s="3"/>
      <c r="AH1355" s="3"/>
      <c r="AI1355" s="3"/>
      <c r="AJ1355" s="3"/>
      <c r="AK1355" s="3"/>
      <c r="AL1355" s="270"/>
      <c r="AM1355" s="3"/>
      <c r="AN1355" s="3"/>
      <c r="AO1355" s="274"/>
      <c r="AP1355" s="274"/>
      <c r="AQ1355" s="274"/>
      <c r="AR1355" s="274"/>
      <c r="AS1355" s="274"/>
      <c r="AT1355" s="275"/>
    </row>
    <row r="1356">
      <c r="A1356" s="269"/>
      <c r="B1356" s="217"/>
      <c r="C1356" s="24"/>
      <c r="D1356" s="24"/>
      <c r="E1356" s="24"/>
      <c r="F1356" s="273" t="b">
        <v>0</v>
      </c>
      <c r="G1356" s="3"/>
      <c r="H1356" s="3"/>
      <c r="I1356" s="270"/>
      <c r="J1356" s="271"/>
      <c r="K1356" s="3"/>
      <c r="L1356" s="3"/>
      <c r="M1356" s="3"/>
      <c r="N1356" s="3"/>
      <c r="O1356" s="3"/>
      <c r="P1356" s="3"/>
      <c r="Q1356" s="3"/>
      <c r="R1356" s="3"/>
      <c r="S1356" s="272"/>
      <c r="T1356" s="3"/>
      <c r="U1356" s="3"/>
      <c r="V1356" s="3"/>
      <c r="W1356" s="3"/>
      <c r="X1356" s="270"/>
      <c r="Y1356" s="273"/>
      <c r="Z1356" s="273"/>
      <c r="AA1356" s="273"/>
      <c r="AB1356" s="273"/>
      <c r="AC1356" s="273"/>
      <c r="AD1356" s="3"/>
      <c r="AE1356" s="3"/>
      <c r="AF1356" s="3"/>
      <c r="AG1356" s="3"/>
      <c r="AH1356" s="3"/>
      <c r="AI1356" s="3"/>
      <c r="AJ1356" s="3"/>
      <c r="AK1356" s="3"/>
      <c r="AL1356" s="270"/>
      <c r="AM1356" s="3"/>
      <c r="AN1356" s="3"/>
      <c r="AO1356" s="274"/>
      <c r="AP1356" s="274"/>
      <c r="AQ1356" s="274"/>
      <c r="AR1356" s="274"/>
      <c r="AS1356" s="274"/>
      <c r="AT1356" s="275"/>
    </row>
    <row r="1357">
      <c r="A1357" s="269"/>
      <c r="B1357" s="217"/>
      <c r="C1357" s="24"/>
      <c r="D1357" s="24"/>
      <c r="E1357" s="24"/>
      <c r="F1357" s="273" t="b">
        <v>0</v>
      </c>
      <c r="G1357" s="3"/>
      <c r="H1357" s="3"/>
      <c r="I1357" s="270"/>
      <c r="J1357" s="271"/>
      <c r="K1357" s="3"/>
      <c r="L1357" s="3"/>
      <c r="M1357" s="3"/>
      <c r="N1357" s="3"/>
      <c r="O1357" s="3"/>
      <c r="P1357" s="3"/>
      <c r="Q1357" s="3"/>
      <c r="R1357" s="3"/>
      <c r="S1357" s="272"/>
      <c r="T1357" s="3"/>
      <c r="U1357" s="3"/>
      <c r="V1357" s="3"/>
      <c r="W1357" s="3"/>
      <c r="X1357" s="270"/>
      <c r="Y1357" s="273"/>
      <c r="Z1357" s="273"/>
      <c r="AA1357" s="273"/>
      <c r="AB1357" s="273"/>
      <c r="AC1357" s="273"/>
      <c r="AD1357" s="3"/>
      <c r="AE1357" s="3"/>
      <c r="AF1357" s="3"/>
      <c r="AG1357" s="3"/>
      <c r="AH1357" s="3"/>
      <c r="AI1357" s="3"/>
      <c r="AJ1357" s="3"/>
      <c r="AK1357" s="3"/>
      <c r="AL1357" s="270"/>
      <c r="AM1357" s="3"/>
      <c r="AN1357" s="3"/>
      <c r="AO1357" s="274"/>
      <c r="AP1357" s="274"/>
      <c r="AQ1357" s="274"/>
      <c r="AR1357" s="274"/>
      <c r="AS1357" s="274"/>
      <c r="AT1357" s="275"/>
    </row>
    <row r="1358">
      <c r="A1358" s="269"/>
      <c r="B1358" s="217"/>
      <c r="C1358" s="24"/>
      <c r="D1358" s="24"/>
      <c r="E1358" s="24"/>
      <c r="F1358" s="273" t="b">
        <v>0</v>
      </c>
      <c r="G1358" s="3"/>
      <c r="H1358" s="3"/>
      <c r="I1358" s="270"/>
      <c r="J1358" s="271"/>
      <c r="K1358" s="3"/>
      <c r="L1358" s="3"/>
      <c r="M1358" s="3"/>
      <c r="N1358" s="3"/>
      <c r="O1358" s="3"/>
      <c r="P1358" s="3"/>
      <c r="Q1358" s="3"/>
      <c r="R1358" s="3"/>
      <c r="S1358" s="272"/>
      <c r="T1358" s="3"/>
      <c r="U1358" s="3"/>
      <c r="V1358" s="3"/>
      <c r="W1358" s="3"/>
      <c r="X1358" s="270"/>
      <c r="Y1358" s="273"/>
      <c r="Z1358" s="273"/>
      <c r="AA1358" s="273"/>
      <c r="AB1358" s="273"/>
      <c r="AC1358" s="273"/>
      <c r="AD1358" s="3"/>
      <c r="AE1358" s="3"/>
      <c r="AF1358" s="3"/>
      <c r="AG1358" s="3"/>
      <c r="AH1358" s="3"/>
      <c r="AI1358" s="3"/>
      <c r="AJ1358" s="3"/>
      <c r="AK1358" s="3"/>
      <c r="AL1358" s="270"/>
      <c r="AM1358" s="3"/>
      <c r="AN1358" s="3"/>
      <c r="AO1358" s="274"/>
      <c r="AP1358" s="274"/>
      <c r="AQ1358" s="274"/>
      <c r="AR1358" s="274"/>
      <c r="AS1358" s="274"/>
      <c r="AT1358" s="275"/>
    </row>
    <row r="1359">
      <c r="A1359" s="269"/>
      <c r="B1359" s="217"/>
      <c r="C1359" s="24"/>
      <c r="D1359" s="24"/>
      <c r="E1359" s="24"/>
      <c r="F1359" s="273" t="b">
        <v>0</v>
      </c>
      <c r="G1359" s="3"/>
      <c r="H1359" s="3"/>
      <c r="I1359" s="270"/>
      <c r="J1359" s="271"/>
      <c r="K1359" s="3"/>
      <c r="L1359" s="3"/>
      <c r="M1359" s="3"/>
      <c r="N1359" s="3"/>
      <c r="O1359" s="3"/>
      <c r="P1359" s="3"/>
      <c r="Q1359" s="3"/>
      <c r="R1359" s="3"/>
      <c r="S1359" s="272"/>
      <c r="T1359" s="3"/>
      <c r="U1359" s="3"/>
      <c r="V1359" s="3"/>
      <c r="W1359" s="3"/>
      <c r="X1359" s="270"/>
      <c r="Y1359" s="273"/>
      <c r="Z1359" s="273"/>
      <c r="AA1359" s="273"/>
      <c r="AB1359" s="273"/>
      <c r="AC1359" s="273"/>
      <c r="AD1359" s="3"/>
      <c r="AE1359" s="3"/>
      <c r="AF1359" s="3"/>
      <c r="AG1359" s="3"/>
      <c r="AH1359" s="3"/>
      <c r="AI1359" s="3"/>
      <c r="AJ1359" s="3"/>
      <c r="AK1359" s="3"/>
      <c r="AL1359" s="270"/>
      <c r="AM1359" s="3"/>
      <c r="AN1359" s="3"/>
      <c r="AO1359" s="274"/>
      <c r="AP1359" s="274"/>
      <c r="AQ1359" s="274"/>
      <c r="AR1359" s="274"/>
      <c r="AS1359" s="274"/>
      <c r="AT1359" s="275"/>
    </row>
    <row r="1360">
      <c r="A1360" s="269"/>
      <c r="B1360" s="217"/>
      <c r="C1360" s="24"/>
      <c r="D1360" s="24"/>
      <c r="E1360" s="24"/>
      <c r="F1360" s="273" t="b">
        <v>0</v>
      </c>
      <c r="G1360" s="3"/>
      <c r="H1360" s="3"/>
      <c r="I1360" s="270"/>
      <c r="J1360" s="271"/>
      <c r="K1360" s="3"/>
      <c r="L1360" s="3"/>
      <c r="M1360" s="3"/>
      <c r="N1360" s="3"/>
      <c r="O1360" s="3"/>
      <c r="P1360" s="3"/>
      <c r="Q1360" s="3"/>
      <c r="R1360" s="3"/>
      <c r="S1360" s="272"/>
      <c r="T1360" s="3"/>
      <c r="U1360" s="3"/>
      <c r="V1360" s="3"/>
      <c r="W1360" s="3"/>
      <c r="X1360" s="270"/>
      <c r="Y1360" s="273"/>
      <c r="Z1360" s="273"/>
      <c r="AA1360" s="273"/>
      <c r="AB1360" s="273"/>
      <c r="AC1360" s="273"/>
      <c r="AD1360" s="3"/>
      <c r="AE1360" s="3"/>
      <c r="AF1360" s="3"/>
      <c r="AG1360" s="3"/>
      <c r="AH1360" s="3"/>
      <c r="AI1360" s="3"/>
      <c r="AJ1360" s="3"/>
      <c r="AK1360" s="3"/>
      <c r="AL1360" s="270"/>
      <c r="AM1360" s="3"/>
      <c r="AN1360" s="3"/>
      <c r="AO1360" s="274"/>
      <c r="AP1360" s="274"/>
      <c r="AQ1360" s="274"/>
      <c r="AR1360" s="274"/>
      <c r="AS1360" s="274"/>
      <c r="AT1360" s="275"/>
    </row>
    <row r="1361">
      <c r="A1361" s="269"/>
      <c r="B1361" s="217"/>
      <c r="C1361" s="24"/>
      <c r="D1361" s="24"/>
      <c r="E1361" s="24"/>
      <c r="F1361" s="273" t="b">
        <v>0</v>
      </c>
      <c r="G1361" s="3"/>
      <c r="H1361" s="3"/>
      <c r="I1361" s="270"/>
      <c r="J1361" s="271"/>
      <c r="K1361" s="3"/>
      <c r="L1361" s="3"/>
      <c r="M1361" s="3"/>
      <c r="N1361" s="3"/>
      <c r="O1361" s="3"/>
      <c r="P1361" s="3"/>
      <c r="Q1361" s="3"/>
      <c r="R1361" s="3"/>
      <c r="S1361" s="272"/>
      <c r="T1361" s="3"/>
      <c r="U1361" s="3"/>
      <c r="V1361" s="3"/>
      <c r="W1361" s="3"/>
      <c r="X1361" s="270"/>
      <c r="Y1361" s="273"/>
      <c r="Z1361" s="273"/>
      <c r="AA1361" s="273"/>
      <c r="AB1361" s="273"/>
      <c r="AC1361" s="273"/>
      <c r="AD1361" s="3"/>
      <c r="AE1361" s="3"/>
      <c r="AF1361" s="3"/>
      <c r="AG1361" s="3"/>
      <c r="AH1361" s="3"/>
      <c r="AI1361" s="3"/>
      <c r="AJ1361" s="3"/>
      <c r="AK1361" s="3"/>
      <c r="AL1361" s="270"/>
      <c r="AM1361" s="3"/>
      <c r="AN1361" s="3"/>
      <c r="AO1361" s="274"/>
      <c r="AP1361" s="274"/>
      <c r="AQ1361" s="274"/>
      <c r="AR1361" s="274"/>
      <c r="AS1361" s="274"/>
      <c r="AT1361" s="275"/>
    </row>
    <row r="1362">
      <c r="A1362" s="269"/>
      <c r="B1362" s="217"/>
      <c r="C1362" s="24"/>
      <c r="D1362" s="24"/>
      <c r="E1362" s="24"/>
      <c r="F1362" s="273" t="b">
        <v>0</v>
      </c>
      <c r="G1362" s="3"/>
      <c r="H1362" s="3"/>
      <c r="I1362" s="270"/>
      <c r="J1362" s="271"/>
      <c r="K1362" s="3"/>
      <c r="L1362" s="3"/>
      <c r="M1362" s="3"/>
      <c r="N1362" s="3"/>
      <c r="O1362" s="3"/>
      <c r="P1362" s="3"/>
      <c r="Q1362" s="3"/>
      <c r="R1362" s="3"/>
      <c r="S1362" s="272"/>
      <c r="T1362" s="3"/>
      <c r="U1362" s="3"/>
      <c r="V1362" s="3"/>
      <c r="W1362" s="3"/>
      <c r="X1362" s="270"/>
      <c r="Y1362" s="273"/>
      <c r="Z1362" s="273"/>
      <c r="AA1362" s="273"/>
      <c r="AB1362" s="273"/>
      <c r="AC1362" s="273"/>
      <c r="AD1362" s="3"/>
      <c r="AE1362" s="3"/>
      <c r="AF1362" s="3"/>
      <c r="AG1362" s="3"/>
      <c r="AH1362" s="3"/>
      <c r="AI1362" s="3"/>
      <c r="AJ1362" s="3"/>
      <c r="AK1362" s="3"/>
      <c r="AL1362" s="270"/>
      <c r="AM1362" s="3"/>
      <c r="AN1362" s="3"/>
      <c r="AO1362" s="274"/>
      <c r="AP1362" s="274"/>
      <c r="AQ1362" s="274"/>
      <c r="AR1362" s="274"/>
      <c r="AS1362" s="274"/>
      <c r="AT1362" s="275"/>
    </row>
    <row r="1363">
      <c r="A1363" s="269"/>
      <c r="B1363" s="217"/>
      <c r="C1363" s="24"/>
      <c r="D1363" s="24"/>
      <c r="E1363" s="24"/>
      <c r="F1363" s="273" t="b">
        <v>0</v>
      </c>
      <c r="G1363" s="3"/>
      <c r="H1363" s="3"/>
      <c r="I1363" s="270"/>
      <c r="J1363" s="271"/>
      <c r="K1363" s="3"/>
      <c r="L1363" s="3"/>
      <c r="M1363" s="3"/>
      <c r="N1363" s="3"/>
      <c r="O1363" s="3"/>
      <c r="P1363" s="3"/>
      <c r="Q1363" s="3"/>
      <c r="R1363" s="3"/>
      <c r="S1363" s="272"/>
      <c r="T1363" s="3"/>
      <c r="U1363" s="3"/>
      <c r="V1363" s="3"/>
      <c r="W1363" s="3"/>
      <c r="X1363" s="270"/>
      <c r="Y1363" s="273"/>
      <c r="Z1363" s="273"/>
      <c r="AA1363" s="273"/>
      <c r="AB1363" s="273"/>
      <c r="AC1363" s="273"/>
      <c r="AD1363" s="3"/>
      <c r="AE1363" s="3"/>
      <c r="AF1363" s="3"/>
      <c r="AG1363" s="3"/>
      <c r="AH1363" s="3"/>
      <c r="AI1363" s="3"/>
      <c r="AJ1363" s="3"/>
      <c r="AK1363" s="3"/>
      <c r="AL1363" s="270"/>
      <c r="AM1363" s="3"/>
      <c r="AN1363" s="3"/>
      <c r="AO1363" s="274"/>
      <c r="AP1363" s="274"/>
      <c r="AQ1363" s="274"/>
      <c r="AR1363" s="274"/>
      <c r="AS1363" s="274"/>
      <c r="AT1363" s="275"/>
    </row>
    <row r="1364">
      <c r="A1364" s="269"/>
      <c r="B1364" s="217"/>
      <c r="C1364" s="24"/>
      <c r="D1364" s="24"/>
      <c r="E1364" s="24"/>
      <c r="F1364" s="273" t="b">
        <v>0</v>
      </c>
      <c r="G1364" s="3"/>
      <c r="H1364" s="3"/>
      <c r="I1364" s="270"/>
      <c r="J1364" s="271"/>
      <c r="K1364" s="3"/>
      <c r="L1364" s="3"/>
      <c r="M1364" s="3"/>
      <c r="N1364" s="3"/>
      <c r="O1364" s="3"/>
      <c r="P1364" s="3"/>
      <c r="Q1364" s="3"/>
      <c r="R1364" s="3"/>
      <c r="S1364" s="272"/>
      <c r="T1364" s="3"/>
      <c r="U1364" s="3"/>
      <c r="V1364" s="3"/>
      <c r="W1364" s="3"/>
      <c r="X1364" s="270"/>
      <c r="Y1364" s="273"/>
      <c r="Z1364" s="273"/>
      <c r="AA1364" s="273"/>
      <c r="AB1364" s="273"/>
      <c r="AC1364" s="273"/>
      <c r="AD1364" s="3"/>
      <c r="AE1364" s="3"/>
      <c r="AF1364" s="3"/>
      <c r="AG1364" s="3"/>
      <c r="AH1364" s="3"/>
      <c r="AI1364" s="3"/>
      <c r="AJ1364" s="3"/>
      <c r="AK1364" s="3"/>
      <c r="AL1364" s="270"/>
      <c r="AM1364" s="3"/>
      <c r="AN1364" s="3"/>
      <c r="AO1364" s="274"/>
      <c r="AP1364" s="274"/>
      <c r="AQ1364" s="274"/>
      <c r="AR1364" s="274"/>
      <c r="AS1364" s="274"/>
      <c r="AT1364" s="275"/>
    </row>
    <row r="1365">
      <c r="A1365" s="269"/>
      <c r="B1365" s="217"/>
      <c r="C1365" s="24"/>
      <c r="D1365" s="24"/>
      <c r="E1365" s="24"/>
      <c r="F1365" s="273" t="b">
        <v>0</v>
      </c>
      <c r="G1365" s="3"/>
      <c r="H1365" s="3"/>
      <c r="I1365" s="270"/>
      <c r="J1365" s="271"/>
      <c r="K1365" s="3"/>
      <c r="L1365" s="3"/>
      <c r="M1365" s="3"/>
      <c r="N1365" s="3"/>
      <c r="O1365" s="3"/>
      <c r="P1365" s="3"/>
      <c r="Q1365" s="3"/>
      <c r="R1365" s="3"/>
      <c r="S1365" s="272"/>
      <c r="T1365" s="3"/>
      <c r="U1365" s="3"/>
      <c r="V1365" s="3"/>
      <c r="W1365" s="3"/>
      <c r="X1365" s="270"/>
      <c r="Y1365" s="273"/>
      <c r="Z1365" s="273"/>
      <c r="AA1365" s="273"/>
      <c r="AB1365" s="273"/>
      <c r="AC1365" s="273"/>
      <c r="AD1365" s="3"/>
      <c r="AE1365" s="3"/>
      <c r="AF1365" s="3"/>
      <c r="AG1365" s="3"/>
      <c r="AH1365" s="3"/>
      <c r="AI1365" s="3"/>
      <c r="AJ1365" s="3"/>
      <c r="AK1365" s="3"/>
      <c r="AL1365" s="270"/>
      <c r="AM1365" s="3"/>
      <c r="AN1365" s="3"/>
      <c r="AO1365" s="274"/>
      <c r="AP1365" s="274"/>
      <c r="AQ1365" s="274"/>
      <c r="AR1365" s="274"/>
      <c r="AS1365" s="274"/>
      <c r="AT1365" s="275"/>
    </row>
    <row r="1366">
      <c r="A1366" s="269"/>
      <c r="B1366" s="217"/>
      <c r="C1366" s="24"/>
      <c r="D1366" s="24"/>
      <c r="E1366" s="24"/>
      <c r="F1366" s="273" t="b">
        <v>0</v>
      </c>
      <c r="G1366" s="3"/>
      <c r="H1366" s="3"/>
      <c r="I1366" s="270"/>
      <c r="J1366" s="271"/>
      <c r="K1366" s="3"/>
      <c r="L1366" s="3"/>
      <c r="M1366" s="3"/>
      <c r="N1366" s="3"/>
      <c r="O1366" s="3"/>
      <c r="P1366" s="3"/>
      <c r="Q1366" s="3"/>
      <c r="R1366" s="3"/>
      <c r="S1366" s="272"/>
      <c r="T1366" s="3"/>
      <c r="U1366" s="3"/>
      <c r="V1366" s="3"/>
      <c r="W1366" s="3"/>
      <c r="X1366" s="270"/>
      <c r="Y1366" s="273"/>
      <c r="Z1366" s="273"/>
      <c r="AA1366" s="273"/>
      <c r="AB1366" s="273"/>
      <c r="AC1366" s="273"/>
      <c r="AD1366" s="3"/>
      <c r="AE1366" s="3"/>
      <c r="AF1366" s="3"/>
      <c r="AG1366" s="3"/>
      <c r="AH1366" s="3"/>
      <c r="AI1366" s="3"/>
      <c r="AJ1366" s="3"/>
      <c r="AK1366" s="3"/>
      <c r="AL1366" s="270"/>
      <c r="AM1366" s="3"/>
      <c r="AN1366" s="3"/>
      <c r="AO1366" s="274"/>
      <c r="AP1366" s="274"/>
      <c r="AQ1366" s="274"/>
      <c r="AR1366" s="274"/>
      <c r="AS1366" s="274"/>
      <c r="AT1366" s="275"/>
    </row>
    <row r="1367">
      <c r="A1367" s="269"/>
      <c r="B1367" s="217"/>
      <c r="C1367" s="24"/>
      <c r="D1367" s="24"/>
      <c r="E1367" s="24"/>
      <c r="F1367" s="273" t="b">
        <v>0</v>
      </c>
      <c r="G1367" s="3"/>
      <c r="H1367" s="3"/>
      <c r="I1367" s="270"/>
      <c r="J1367" s="271"/>
      <c r="K1367" s="3"/>
      <c r="L1367" s="3"/>
      <c r="M1367" s="3"/>
      <c r="N1367" s="3"/>
      <c r="O1367" s="3"/>
      <c r="P1367" s="3"/>
      <c r="Q1367" s="3"/>
      <c r="R1367" s="3"/>
      <c r="S1367" s="272"/>
      <c r="T1367" s="3"/>
      <c r="U1367" s="3"/>
      <c r="V1367" s="3"/>
      <c r="W1367" s="3"/>
      <c r="X1367" s="270"/>
      <c r="Y1367" s="273"/>
      <c r="Z1367" s="273"/>
      <c r="AA1367" s="273"/>
      <c r="AB1367" s="273"/>
      <c r="AC1367" s="273"/>
      <c r="AD1367" s="3"/>
      <c r="AE1367" s="3"/>
      <c r="AF1367" s="3"/>
      <c r="AG1367" s="3"/>
      <c r="AH1367" s="3"/>
      <c r="AI1367" s="3"/>
      <c r="AJ1367" s="3"/>
      <c r="AK1367" s="3"/>
      <c r="AL1367" s="270"/>
      <c r="AM1367" s="3"/>
      <c r="AN1367" s="3"/>
      <c r="AO1367" s="274"/>
      <c r="AP1367" s="274"/>
      <c r="AQ1367" s="274"/>
      <c r="AR1367" s="274"/>
      <c r="AS1367" s="274"/>
      <c r="AT1367" s="275"/>
    </row>
    <row r="1368">
      <c r="A1368" s="269"/>
      <c r="B1368" s="217"/>
      <c r="C1368" s="24"/>
      <c r="D1368" s="24"/>
      <c r="E1368" s="24"/>
      <c r="F1368" s="273" t="b">
        <v>0</v>
      </c>
      <c r="G1368" s="3"/>
      <c r="H1368" s="3"/>
      <c r="I1368" s="270"/>
      <c r="J1368" s="271"/>
      <c r="K1368" s="3"/>
      <c r="L1368" s="3"/>
      <c r="M1368" s="3"/>
      <c r="N1368" s="3"/>
      <c r="O1368" s="3"/>
      <c r="P1368" s="3"/>
      <c r="Q1368" s="3"/>
      <c r="R1368" s="3"/>
      <c r="S1368" s="272"/>
      <c r="T1368" s="3"/>
      <c r="U1368" s="3"/>
      <c r="V1368" s="3"/>
      <c r="W1368" s="3"/>
      <c r="X1368" s="270"/>
      <c r="Y1368" s="273"/>
      <c r="Z1368" s="273"/>
      <c r="AA1368" s="273"/>
      <c r="AB1368" s="273"/>
      <c r="AC1368" s="273"/>
      <c r="AD1368" s="3"/>
      <c r="AE1368" s="3"/>
      <c r="AF1368" s="3"/>
      <c r="AG1368" s="3"/>
      <c r="AH1368" s="3"/>
      <c r="AI1368" s="3"/>
      <c r="AJ1368" s="3"/>
      <c r="AK1368" s="3"/>
      <c r="AL1368" s="270"/>
      <c r="AM1368" s="3"/>
      <c r="AN1368" s="3"/>
      <c r="AO1368" s="274"/>
      <c r="AP1368" s="274"/>
      <c r="AQ1368" s="274"/>
      <c r="AR1368" s="274"/>
      <c r="AS1368" s="274"/>
      <c r="AT1368" s="275"/>
    </row>
    <row r="1369">
      <c r="A1369" s="269"/>
      <c r="B1369" s="217"/>
      <c r="C1369" s="24"/>
      <c r="D1369" s="24"/>
      <c r="E1369" s="24"/>
      <c r="F1369" s="273" t="b">
        <v>0</v>
      </c>
      <c r="G1369" s="3"/>
      <c r="H1369" s="3"/>
      <c r="I1369" s="270"/>
      <c r="J1369" s="271"/>
      <c r="K1369" s="3"/>
      <c r="L1369" s="3"/>
      <c r="M1369" s="3"/>
      <c r="N1369" s="3"/>
      <c r="O1369" s="3"/>
      <c r="P1369" s="3"/>
      <c r="Q1369" s="3"/>
      <c r="R1369" s="3"/>
      <c r="S1369" s="272"/>
      <c r="T1369" s="3"/>
      <c r="U1369" s="3"/>
      <c r="V1369" s="3"/>
      <c r="W1369" s="3"/>
      <c r="X1369" s="270"/>
      <c r="Y1369" s="273"/>
      <c r="Z1369" s="273"/>
      <c r="AA1369" s="273"/>
      <c r="AB1369" s="273"/>
      <c r="AC1369" s="273"/>
      <c r="AD1369" s="3"/>
      <c r="AE1369" s="3"/>
      <c r="AF1369" s="3"/>
      <c r="AG1369" s="3"/>
      <c r="AH1369" s="3"/>
      <c r="AI1369" s="3"/>
      <c r="AJ1369" s="3"/>
      <c r="AK1369" s="3"/>
      <c r="AL1369" s="270"/>
      <c r="AM1369" s="3"/>
      <c r="AN1369" s="3"/>
      <c r="AO1369" s="274"/>
      <c r="AP1369" s="274"/>
      <c r="AQ1369" s="274"/>
      <c r="AR1369" s="274"/>
      <c r="AS1369" s="274"/>
      <c r="AT1369" s="275"/>
    </row>
    <row r="1370">
      <c r="A1370" s="269"/>
      <c r="B1370" s="217"/>
      <c r="C1370" s="24"/>
      <c r="D1370" s="24"/>
      <c r="E1370" s="24"/>
      <c r="F1370" s="273" t="b">
        <v>0</v>
      </c>
      <c r="G1370" s="3"/>
      <c r="H1370" s="3"/>
      <c r="I1370" s="270"/>
      <c r="J1370" s="271"/>
      <c r="K1370" s="3"/>
      <c r="L1370" s="3"/>
      <c r="M1370" s="3"/>
      <c r="N1370" s="3"/>
      <c r="O1370" s="3"/>
      <c r="P1370" s="3"/>
      <c r="Q1370" s="3"/>
      <c r="R1370" s="3"/>
      <c r="S1370" s="272"/>
      <c r="T1370" s="3"/>
      <c r="U1370" s="3"/>
      <c r="V1370" s="3"/>
      <c r="W1370" s="3"/>
      <c r="X1370" s="270"/>
      <c r="Y1370" s="273"/>
      <c r="Z1370" s="273"/>
      <c r="AA1370" s="273"/>
      <c r="AB1370" s="273"/>
      <c r="AC1370" s="273"/>
      <c r="AD1370" s="3"/>
      <c r="AE1370" s="3"/>
      <c r="AF1370" s="3"/>
      <c r="AG1370" s="3"/>
      <c r="AH1370" s="3"/>
      <c r="AI1370" s="3"/>
      <c r="AJ1370" s="3"/>
      <c r="AK1370" s="3"/>
      <c r="AL1370" s="270"/>
      <c r="AM1370" s="3"/>
      <c r="AN1370" s="3"/>
      <c r="AO1370" s="274"/>
      <c r="AP1370" s="274"/>
      <c r="AQ1370" s="274"/>
      <c r="AR1370" s="274"/>
      <c r="AS1370" s="274"/>
      <c r="AT1370" s="275"/>
    </row>
    <row r="1371">
      <c r="A1371" s="269"/>
      <c r="B1371" s="217"/>
      <c r="C1371" s="24"/>
      <c r="D1371" s="24"/>
      <c r="E1371" s="24"/>
      <c r="F1371" s="273" t="b">
        <v>0</v>
      </c>
      <c r="G1371" s="3"/>
      <c r="H1371" s="3"/>
      <c r="I1371" s="270"/>
      <c r="J1371" s="271"/>
      <c r="K1371" s="3"/>
      <c r="L1371" s="3"/>
      <c r="M1371" s="3"/>
      <c r="N1371" s="3"/>
      <c r="O1371" s="3"/>
      <c r="P1371" s="3"/>
      <c r="Q1371" s="3"/>
      <c r="R1371" s="3"/>
      <c r="S1371" s="272"/>
      <c r="T1371" s="3"/>
      <c r="U1371" s="3"/>
      <c r="V1371" s="3"/>
      <c r="W1371" s="3"/>
      <c r="X1371" s="270"/>
      <c r="Y1371" s="273"/>
      <c r="Z1371" s="273"/>
      <c r="AA1371" s="273"/>
      <c r="AB1371" s="273"/>
      <c r="AC1371" s="273"/>
      <c r="AD1371" s="3"/>
      <c r="AE1371" s="3"/>
      <c r="AF1371" s="3"/>
      <c r="AG1371" s="3"/>
      <c r="AH1371" s="3"/>
      <c r="AI1371" s="3"/>
      <c r="AJ1371" s="3"/>
      <c r="AK1371" s="3"/>
      <c r="AL1371" s="270"/>
      <c r="AM1371" s="3"/>
      <c r="AN1371" s="3"/>
      <c r="AO1371" s="274"/>
      <c r="AP1371" s="274"/>
      <c r="AQ1371" s="274"/>
      <c r="AR1371" s="274"/>
      <c r="AS1371" s="274"/>
      <c r="AT1371" s="275"/>
    </row>
    <row r="1372">
      <c r="A1372" s="269"/>
      <c r="B1372" s="217"/>
      <c r="C1372" s="24"/>
      <c r="D1372" s="24"/>
      <c r="E1372" s="24"/>
      <c r="F1372" s="273" t="b">
        <v>0</v>
      </c>
      <c r="G1372" s="3"/>
      <c r="H1372" s="3"/>
      <c r="I1372" s="270"/>
      <c r="J1372" s="271"/>
      <c r="K1372" s="3"/>
      <c r="L1372" s="3"/>
      <c r="M1372" s="3"/>
      <c r="N1372" s="3"/>
      <c r="O1372" s="3"/>
      <c r="P1372" s="3"/>
      <c r="Q1372" s="3"/>
      <c r="R1372" s="3"/>
      <c r="S1372" s="272"/>
      <c r="T1372" s="3"/>
      <c r="U1372" s="3"/>
      <c r="V1372" s="3"/>
      <c r="W1372" s="3"/>
      <c r="X1372" s="270"/>
      <c r="Y1372" s="273"/>
      <c r="Z1372" s="273"/>
      <c r="AA1372" s="273"/>
      <c r="AB1372" s="273"/>
      <c r="AC1372" s="273"/>
      <c r="AD1372" s="3"/>
      <c r="AE1372" s="3"/>
      <c r="AF1372" s="3"/>
      <c r="AG1372" s="3"/>
      <c r="AH1372" s="3"/>
      <c r="AI1372" s="3"/>
      <c r="AJ1372" s="3"/>
      <c r="AK1372" s="3"/>
      <c r="AL1372" s="270"/>
      <c r="AM1372" s="3"/>
      <c r="AN1372" s="3"/>
      <c r="AO1372" s="274"/>
      <c r="AP1372" s="274"/>
      <c r="AQ1372" s="274"/>
      <c r="AR1372" s="274"/>
      <c r="AS1372" s="274"/>
      <c r="AT1372" s="275"/>
    </row>
    <row r="1373">
      <c r="A1373" s="269"/>
      <c r="B1373" s="217"/>
      <c r="C1373" s="24"/>
      <c r="D1373" s="24"/>
      <c r="E1373" s="24"/>
      <c r="F1373" s="273" t="b">
        <v>0</v>
      </c>
      <c r="G1373" s="3"/>
      <c r="H1373" s="3"/>
      <c r="I1373" s="270"/>
      <c r="J1373" s="271"/>
      <c r="K1373" s="3"/>
      <c r="L1373" s="3"/>
      <c r="M1373" s="3"/>
      <c r="N1373" s="3"/>
      <c r="O1373" s="3"/>
      <c r="P1373" s="3"/>
      <c r="Q1373" s="3"/>
      <c r="R1373" s="3"/>
      <c r="S1373" s="272"/>
      <c r="T1373" s="3"/>
      <c r="U1373" s="3"/>
      <c r="V1373" s="3"/>
      <c r="W1373" s="3"/>
      <c r="X1373" s="270"/>
      <c r="Y1373" s="273"/>
      <c r="Z1373" s="273"/>
      <c r="AA1373" s="273"/>
      <c r="AB1373" s="273"/>
      <c r="AC1373" s="273"/>
      <c r="AD1373" s="3"/>
      <c r="AE1373" s="3"/>
      <c r="AF1373" s="3"/>
      <c r="AG1373" s="3"/>
      <c r="AH1373" s="3"/>
      <c r="AI1373" s="3"/>
      <c r="AJ1373" s="3"/>
      <c r="AK1373" s="3"/>
      <c r="AL1373" s="270"/>
      <c r="AM1373" s="3"/>
      <c r="AN1373" s="3"/>
      <c r="AO1373" s="274"/>
      <c r="AP1373" s="274"/>
      <c r="AQ1373" s="274"/>
      <c r="AR1373" s="274"/>
      <c r="AS1373" s="274"/>
      <c r="AT1373" s="275"/>
    </row>
    <row r="1374">
      <c r="A1374" s="269"/>
      <c r="B1374" s="217"/>
      <c r="C1374" s="24"/>
      <c r="D1374" s="24"/>
      <c r="E1374" s="24"/>
      <c r="F1374" s="273" t="b">
        <v>0</v>
      </c>
      <c r="G1374" s="3"/>
      <c r="H1374" s="3"/>
      <c r="I1374" s="270"/>
      <c r="J1374" s="271"/>
      <c r="K1374" s="3"/>
      <c r="L1374" s="3"/>
      <c r="M1374" s="3"/>
      <c r="N1374" s="3"/>
      <c r="O1374" s="3"/>
      <c r="P1374" s="3"/>
      <c r="Q1374" s="3"/>
      <c r="R1374" s="3"/>
      <c r="S1374" s="272"/>
      <c r="T1374" s="3"/>
      <c r="U1374" s="3"/>
      <c r="V1374" s="3"/>
      <c r="W1374" s="3"/>
      <c r="X1374" s="270"/>
      <c r="Y1374" s="273"/>
      <c r="Z1374" s="273"/>
      <c r="AA1374" s="273"/>
      <c r="AB1374" s="273"/>
      <c r="AC1374" s="273"/>
      <c r="AD1374" s="3"/>
      <c r="AE1374" s="3"/>
      <c r="AF1374" s="3"/>
      <c r="AG1374" s="3"/>
      <c r="AH1374" s="3"/>
      <c r="AI1374" s="3"/>
      <c r="AJ1374" s="3"/>
      <c r="AK1374" s="3"/>
      <c r="AL1374" s="270"/>
      <c r="AM1374" s="3"/>
      <c r="AN1374" s="3"/>
      <c r="AO1374" s="274"/>
      <c r="AP1374" s="274"/>
      <c r="AQ1374" s="274"/>
      <c r="AR1374" s="274"/>
      <c r="AS1374" s="274"/>
      <c r="AT1374" s="275"/>
    </row>
    <row r="1375">
      <c r="A1375" s="269"/>
      <c r="B1375" s="217"/>
      <c r="C1375" s="24"/>
      <c r="D1375" s="24"/>
      <c r="E1375" s="24"/>
      <c r="F1375" s="273" t="b">
        <v>0</v>
      </c>
      <c r="G1375" s="3"/>
      <c r="H1375" s="3"/>
      <c r="I1375" s="270"/>
      <c r="J1375" s="271"/>
      <c r="K1375" s="3"/>
      <c r="L1375" s="3"/>
      <c r="M1375" s="3"/>
      <c r="N1375" s="3"/>
      <c r="O1375" s="3"/>
      <c r="P1375" s="3"/>
      <c r="Q1375" s="3"/>
      <c r="R1375" s="3"/>
      <c r="S1375" s="272"/>
      <c r="T1375" s="3"/>
      <c r="U1375" s="3"/>
      <c r="V1375" s="3"/>
      <c r="W1375" s="3"/>
      <c r="X1375" s="270"/>
      <c r="Y1375" s="273"/>
      <c r="Z1375" s="273"/>
      <c r="AA1375" s="273"/>
      <c r="AB1375" s="273"/>
      <c r="AC1375" s="273"/>
      <c r="AD1375" s="3"/>
      <c r="AE1375" s="3"/>
      <c r="AF1375" s="3"/>
      <c r="AG1375" s="3"/>
      <c r="AH1375" s="3"/>
      <c r="AI1375" s="3"/>
      <c r="AJ1375" s="3"/>
      <c r="AK1375" s="3"/>
      <c r="AL1375" s="270"/>
      <c r="AM1375" s="3"/>
      <c r="AN1375" s="3"/>
      <c r="AO1375" s="274"/>
      <c r="AP1375" s="274"/>
      <c r="AQ1375" s="274"/>
      <c r="AR1375" s="274"/>
      <c r="AS1375" s="274"/>
      <c r="AT1375" s="275"/>
    </row>
    <row r="1376">
      <c r="A1376" s="269"/>
      <c r="B1376" s="217"/>
      <c r="C1376" s="24"/>
      <c r="D1376" s="24"/>
      <c r="E1376" s="24"/>
      <c r="F1376" s="273" t="b">
        <v>0</v>
      </c>
      <c r="G1376" s="3"/>
      <c r="H1376" s="3"/>
      <c r="I1376" s="270"/>
      <c r="J1376" s="271"/>
      <c r="K1376" s="3"/>
      <c r="L1376" s="3"/>
      <c r="M1376" s="3"/>
      <c r="N1376" s="3"/>
      <c r="O1376" s="3"/>
      <c r="P1376" s="3"/>
      <c r="Q1376" s="3"/>
      <c r="R1376" s="3"/>
      <c r="S1376" s="272"/>
      <c r="T1376" s="3"/>
      <c r="U1376" s="3"/>
      <c r="V1376" s="3"/>
      <c r="W1376" s="3"/>
      <c r="X1376" s="270"/>
      <c r="Y1376" s="273"/>
      <c r="Z1376" s="273"/>
      <c r="AA1376" s="273"/>
      <c r="AB1376" s="273"/>
      <c r="AC1376" s="273"/>
      <c r="AD1376" s="3"/>
      <c r="AE1376" s="3"/>
      <c r="AF1376" s="3"/>
      <c r="AG1376" s="3"/>
      <c r="AH1376" s="3"/>
      <c r="AI1376" s="3"/>
      <c r="AJ1376" s="3"/>
      <c r="AK1376" s="3"/>
      <c r="AL1376" s="270"/>
      <c r="AM1376" s="3"/>
      <c r="AN1376" s="3"/>
      <c r="AO1376" s="274"/>
      <c r="AP1376" s="274"/>
      <c r="AQ1376" s="274"/>
      <c r="AR1376" s="274"/>
      <c r="AS1376" s="274"/>
      <c r="AT1376" s="275"/>
    </row>
    <row r="1377">
      <c r="A1377" s="269"/>
      <c r="B1377" s="217"/>
      <c r="C1377" s="24"/>
      <c r="D1377" s="24"/>
      <c r="E1377" s="24"/>
      <c r="F1377" s="273" t="b">
        <v>0</v>
      </c>
      <c r="G1377" s="3"/>
      <c r="H1377" s="3"/>
      <c r="I1377" s="270"/>
      <c r="J1377" s="271"/>
      <c r="K1377" s="3"/>
      <c r="L1377" s="3"/>
      <c r="M1377" s="3"/>
      <c r="N1377" s="3"/>
      <c r="O1377" s="3"/>
      <c r="P1377" s="3"/>
      <c r="Q1377" s="3"/>
      <c r="R1377" s="3"/>
      <c r="S1377" s="272"/>
      <c r="T1377" s="3"/>
      <c r="U1377" s="3"/>
      <c r="V1377" s="3"/>
      <c r="W1377" s="3"/>
      <c r="X1377" s="270"/>
      <c r="Y1377" s="273"/>
      <c r="Z1377" s="273"/>
      <c r="AA1377" s="273"/>
      <c r="AB1377" s="273"/>
      <c r="AC1377" s="273"/>
      <c r="AD1377" s="3"/>
      <c r="AE1377" s="3"/>
      <c r="AF1377" s="3"/>
      <c r="AG1377" s="3"/>
      <c r="AH1377" s="3"/>
      <c r="AI1377" s="3"/>
      <c r="AJ1377" s="3"/>
      <c r="AK1377" s="3"/>
      <c r="AL1377" s="270"/>
      <c r="AM1377" s="3"/>
      <c r="AN1377" s="3"/>
      <c r="AO1377" s="274"/>
      <c r="AP1377" s="274"/>
      <c r="AQ1377" s="274"/>
      <c r="AR1377" s="274"/>
      <c r="AS1377" s="274"/>
      <c r="AT1377" s="275"/>
    </row>
    <row r="1378">
      <c r="A1378" s="269"/>
      <c r="B1378" s="217"/>
      <c r="C1378" s="24"/>
      <c r="D1378" s="24"/>
      <c r="E1378" s="24"/>
      <c r="F1378" s="273" t="b">
        <v>0</v>
      </c>
      <c r="G1378" s="3"/>
      <c r="H1378" s="3"/>
      <c r="I1378" s="270"/>
      <c r="J1378" s="271"/>
      <c r="K1378" s="3"/>
      <c r="L1378" s="3"/>
      <c r="M1378" s="3"/>
      <c r="N1378" s="3"/>
      <c r="O1378" s="3"/>
      <c r="P1378" s="3"/>
      <c r="Q1378" s="3"/>
      <c r="R1378" s="3"/>
      <c r="S1378" s="272"/>
      <c r="T1378" s="3"/>
      <c r="U1378" s="3"/>
      <c r="V1378" s="3"/>
      <c r="W1378" s="3"/>
      <c r="X1378" s="270"/>
      <c r="Y1378" s="273"/>
      <c r="Z1378" s="273"/>
      <c r="AA1378" s="273"/>
      <c r="AB1378" s="273"/>
      <c r="AC1378" s="273"/>
      <c r="AD1378" s="3"/>
      <c r="AE1378" s="3"/>
      <c r="AF1378" s="3"/>
      <c r="AG1378" s="3"/>
      <c r="AH1378" s="3"/>
      <c r="AI1378" s="3"/>
      <c r="AJ1378" s="3"/>
      <c r="AK1378" s="3"/>
      <c r="AL1378" s="270"/>
      <c r="AM1378" s="3"/>
      <c r="AN1378" s="3"/>
      <c r="AO1378" s="274"/>
      <c r="AP1378" s="274"/>
      <c r="AQ1378" s="274"/>
      <c r="AR1378" s="274"/>
      <c r="AS1378" s="274"/>
      <c r="AT1378" s="275"/>
    </row>
    <row r="1379">
      <c r="A1379" s="269"/>
      <c r="B1379" s="217"/>
      <c r="C1379" s="24"/>
      <c r="D1379" s="24"/>
      <c r="E1379" s="24"/>
      <c r="F1379" s="273" t="b">
        <v>0</v>
      </c>
      <c r="G1379" s="3"/>
      <c r="H1379" s="3"/>
      <c r="I1379" s="270"/>
      <c r="J1379" s="271"/>
      <c r="K1379" s="3"/>
      <c r="L1379" s="3"/>
      <c r="M1379" s="3"/>
      <c r="N1379" s="3"/>
      <c r="O1379" s="3"/>
      <c r="P1379" s="3"/>
      <c r="Q1379" s="3"/>
      <c r="R1379" s="3"/>
      <c r="S1379" s="272"/>
      <c r="T1379" s="3"/>
      <c r="U1379" s="3"/>
      <c r="V1379" s="3"/>
      <c r="W1379" s="3"/>
      <c r="X1379" s="270"/>
      <c r="Y1379" s="273"/>
      <c r="Z1379" s="273"/>
      <c r="AA1379" s="273"/>
      <c r="AB1379" s="273"/>
      <c r="AC1379" s="273"/>
      <c r="AD1379" s="3"/>
      <c r="AE1379" s="3"/>
      <c r="AF1379" s="3"/>
      <c r="AG1379" s="3"/>
      <c r="AH1379" s="3"/>
      <c r="AI1379" s="3"/>
      <c r="AJ1379" s="3"/>
      <c r="AK1379" s="3"/>
      <c r="AL1379" s="270"/>
      <c r="AM1379" s="3"/>
      <c r="AN1379" s="3"/>
      <c r="AO1379" s="274"/>
      <c r="AP1379" s="274"/>
      <c r="AQ1379" s="274"/>
      <c r="AR1379" s="274"/>
      <c r="AS1379" s="274"/>
      <c r="AT1379" s="275"/>
    </row>
    <row r="1380">
      <c r="A1380" s="269"/>
      <c r="B1380" s="217"/>
      <c r="C1380" s="24"/>
      <c r="D1380" s="24"/>
      <c r="E1380" s="24"/>
      <c r="F1380" s="273" t="b">
        <v>0</v>
      </c>
      <c r="G1380" s="3"/>
      <c r="H1380" s="3"/>
      <c r="I1380" s="270"/>
      <c r="J1380" s="271"/>
      <c r="K1380" s="3"/>
      <c r="L1380" s="3"/>
      <c r="M1380" s="3"/>
      <c r="N1380" s="3"/>
      <c r="O1380" s="3"/>
      <c r="P1380" s="3"/>
      <c r="Q1380" s="3"/>
      <c r="R1380" s="3"/>
      <c r="S1380" s="272"/>
      <c r="T1380" s="3"/>
      <c r="U1380" s="3"/>
      <c r="V1380" s="3"/>
      <c r="W1380" s="3"/>
      <c r="X1380" s="270"/>
      <c r="Y1380" s="273"/>
      <c r="Z1380" s="273"/>
      <c r="AA1380" s="273"/>
      <c r="AB1380" s="273"/>
      <c r="AC1380" s="273"/>
      <c r="AD1380" s="3"/>
      <c r="AE1380" s="3"/>
      <c r="AF1380" s="3"/>
      <c r="AG1380" s="3"/>
      <c r="AH1380" s="3"/>
      <c r="AI1380" s="3"/>
      <c r="AJ1380" s="3"/>
      <c r="AK1380" s="3"/>
      <c r="AL1380" s="270"/>
      <c r="AM1380" s="3"/>
      <c r="AN1380" s="3"/>
      <c r="AO1380" s="274"/>
      <c r="AP1380" s="274"/>
      <c r="AQ1380" s="274"/>
      <c r="AR1380" s="274"/>
      <c r="AS1380" s="274"/>
      <c r="AT1380" s="275"/>
    </row>
    <row r="1381">
      <c r="A1381" s="269"/>
      <c r="B1381" s="217"/>
      <c r="C1381" s="24"/>
      <c r="D1381" s="24"/>
      <c r="E1381" s="24"/>
      <c r="F1381" s="273" t="b">
        <v>0</v>
      </c>
      <c r="G1381" s="3"/>
      <c r="H1381" s="3"/>
      <c r="I1381" s="270"/>
      <c r="J1381" s="271"/>
      <c r="K1381" s="3"/>
      <c r="L1381" s="3"/>
      <c r="M1381" s="3"/>
      <c r="N1381" s="3"/>
      <c r="O1381" s="3"/>
      <c r="P1381" s="3"/>
      <c r="Q1381" s="3"/>
      <c r="R1381" s="3"/>
      <c r="S1381" s="272"/>
      <c r="T1381" s="3"/>
      <c r="U1381" s="3"/>
      <c r="V1381" s="3"/>
      <c r="W1381" s="3"/>
      <c r="X1381" s="270"/>
      <c r="Y1381" s="273"/>
      <c r="Z1381" s="273"/>
      <c r="AA1381" s="273"/>
      <c r="AB1381" s="273"/>
      <c r="AC1381" s="273"/>
      <c r="AD1381" s="3"/>
      <c r="AE1381" s="3"/>
      <c r="AF1381" s="3"/>
      <c r="AG1381" s="3"/>
      <c r="AH1381" s="3"/>
      <c r="AI1381" s="3"/>
      <c r="AJ1381" s="3"/>
      <c r="AK1381" s="3"/>
      <c r="AL1381" s="270"/>
      <c r="AM1381" s="3"/>
      <c r="AN1381" s="3"/>
      <c r="AO1381" s="274"/>
      <c r="AP1381" s="274"/>
      <c r="AQ1381" s="274"/>
      <c r="AR1381" s="274"/>
      <c r="AS1381" s="274"/>
      <c r="AT1381" s="275"/>
    </row>
    <row r="1382">
      <c r="A1382" s="269"/>
      <c r="B1382" s="217"/>
      <c r="C1382" s="24"/>
      <c r="D1382" s="24"/>
      <c r="E1382" s="24"/>
      <c r="F1382" s="273" t="b">
        <v>0</v>
      </c>
      <c r="G1382" s="3"/>
      <c r="H1382" s="3"/>
      <c r="I1382" s="270"/>
      <c r="J1382" s="271"/>
      <c r="K1382" s="3"/>
      <c r="L1382" s="3"/>
      <c r="M1382" s="3"/>
      <c r="N1382" s="3"/>
      <c r="O1382" s="3"/>
      <c r="P1382" s="3"/>
      <c r="Q1382" s="3"/>
      <c r="R1382" s="3"/>
      <c r="S1382" s="272"/>
      <c r="T1382" s="3"/>
      <c r="U1382" s="3"/>
      <c r="V1382" s="3"/>
      <c r="W1382" s="3"/>
      <c r="X1382" s="270"/>
      <c r="Y1382" s="273"/>
      <c r="Z1382" s="273"/>
      <c r="AA1382" s="273"/>
      <c r="AB1382" s="273"/>
      <c r="AC1382" s="273"/>
      <c r="AD1382" s="3"/>
      <c r="AE1382" s="3"/>
      <c r="AF1382" s="3"/>
      <c r="AG1382" s="3"/>
      <c r="AH1382" s="3"/>
      <c r="AI1382" s="3"/>
      <c r="AJ1382" s="3"/>
      <c r="AK1382" s="3"/>
      <c r="AL1382" s="270"/>
      <c r="AM1382" s="3"/>
      <c r="AN1382" s="3"/>
      <c r="AO1382" s="274"/>
      <c r="AP1382" s="274"/>
      <c r="AQ1382" s="274"/>
      <c r="AR1382" s="274"/>
      <c r="AS1382" s="274"/>
      <c r="AT1382" s="275"/>
    </row>
    <row r="1383">
      <c r="A1383" s="269"/>
      <c r="B1383" s="217"/>
      <c r="C1383" s="24"/>
      <c r="D1383" s="24"/>
      <c r="E1383" s="24"/>
      <c r="F1383" s="273" t="b">
        <v>0</v>
      </c>
      <c r="G1383" s="3"/>
      <c r="H1383" s="3"/>
      <c r="I1383" s="270"/>
      <c r="J1383" s="271"/>
      <c r="K1383" s="3"/>
      <c r="L1383" s="3"/>
      <c r="M1383" s="3"/>
      <c r="N1383" s="3"/>
      <c r="O1383" s="3"/>
      <c r="P1383" s="3"/>
      <c r="Q1383" s="3"/>
      <c r="R1383" s="3"/>
      <c r="S1383" s="272"/>
      <c r="T1383" s="3"/>
      <c r="U1383" s="3"/>
      <c r="V1383" s="3"/>
      <c r="W1383" s="3"/>
      <c r="X1383" s="270"/>
      <c r="Y1383" s="273"/>
      <c r="Z1383" s="273"/>
      <c r="AA1383" s="273"/>
      <c r="AB1383" s="273"/>
      <c r="AC1383" s="273"/>
      <c r="AD1383" s="3"/>
      <c r="AE1383" s="3"/>
      <c r="AF1383" s="3"/>
      <c r="AG1383" s="3"/>
      <c r="AH1383" s="3"/>
      <c r="AI1383" s="3"/>
      <c r="AJ1383" s="3"/>
      <c r="AK1383" s="3"/>
      <c r="AL1383" s="270"/>
      <c r="AM1383" s="3"/>
      <c r="AN1383" s="3"/>
      <c r="AO1383" s="274"/>
      <c r="AP1383" s="274"/>
      <c r="AQ1383" s="274"/>
      <c r="AR1383" s="274"/>
      <c r="AS1383" s="274"/>
      <c r="AT1383" s="275"/>
    </row>
    <row r="1384">
      <c r="A1384" s="269"/>
      <c r="B1384" s="217"/>
      <c r="C1384" s="24"/>
      <c r="D1384" s="24"/>
      <c r="E1384" s="24"/>
      <c r="F1384" s="273" t="b">
        <v>0</v>
      </c>
      <c r="G1384" s="3"/>
      <c r="H1384" s="3"/>
      <c r="I1384" s="270"/>
      <c r="J1384" s="271"/>
      <c r="K1384" s="3"/>
      <c r="L1384" s="3"/>
      <c r="M1384" s="3"/>
      <c r="N1384" s="3"/>
      <c r="O1384" s="3"/>
      <c r="P1384" s="3"/>
      <c r="Q1384" s="3"/>
      <c r="R1384" s="3"/>
      <c r="S1384" s="272"/>
      <c r="T1384" s="3"/>
      <c r="U1384" s="3"/>
      <c r="V1384" s="3"/>
      <c r="W1384" s="3"/>
      <c r="X1384" s="270"/>
      <c r="Y1384" s="273"/>
      <c r="Z1384" s="273"/>
      <c r="AA1384" s="273"/>
      <c r="AB1384" s="273"/>
      <c r="AC1384" s="273"/>
      <c r="AD1384" s="3"/>
      <c r="AE1384" s="3"/>
      <c r="AF1384" s="3"/>
      <c r="AG1384" s="3"/>
      <c r="AH1384" s="3"/>
      <c r="AI1384" s="3"/>
      <c r="AJ1384" s="3"/>
      <c r="AK1384" s="3"/>
      <c r="AL1384" s="270"/>
      <c r="AM1384" s="3"/>
      <c r="AN1384" s="3"/>
      <c r="AO1384" s="274"/>
      <c r="AP1384" s="274"/>
      <c r="AQ1384" s="274"/>
      <c r="AR1384" s="274"/>
      <c r="AS1384" s="274"/>
      <c r="AT1384" s="275"/>
    </row>
    <row r="1385">
      <c r="A1385" s="269"/>
      <c r="B1385" s="217"/>
      <c r="C1385" s="24"/>
      <c r="D1385" s="24"/>
      <c r="E1385" s="24"/>
      <c r="F1385" s="273" t="b">
        <v>0</v>
      </c>
      <c r="G1385" s="3"/>
      <c r="H1385" s="3"/>
      <c r="I1385" s="270"/>
      <c r="J1385" s="271"/>
      <c r="K1385" s="3"/>
      <c r="L1385" s="3"/>
      <c r="M1385" s="3"/>
      <c r="N1385" s="3"/>
      <c r="O1385" s="3"/>
      <c r="P1385" s="3"/>
      <c r="Q1385" s="3"/>
      <c r="R1385" s="3"/>
      <c r="S1385" s="272"/>
      <c r="T1385" s="3"/>
      <c r="U1385" s="3"/>
      <c r="V1385" s="3"/>
      <c r="W1385" s="3"/>
      <c r="X1385" s="270"/>
      <c r="Y1385" s="273"/>
      <c r="Z1385" s="273"/>
      <c r="AA1385" s="273"/>
      <c r="AB1385" s="273"/>
      <c r="AC1385" s="273"/>
      <c r="AD1385" s="3"/>
      <c r="AE1385" s="3"/>
      <c r="AF1385" s="3"/>
      <c r="AG1385" s="3"/>
      <c r="AH1385" s="3"/>
      <c r="AI1385" s="3"/>
      <c r="AJ1385" s="3"/>
      <c r="AK1385" s="3"/>
      <c r="AL1385" s="270"/>
      <c r="AM1385" s="3"/>
      <c r="AN1385" s="3"/>
      <c r="AO1385" s="274"/>
      <c r="AP1385" s="274"/>
      <c r="AQ1385" s="274"/>
      <c r="AR1385" s="274"/>
      <c r="AS1385" s="274"/>
      <c r="AT1385" s="275"/>
    </row>
    <row r="1386">
      <c r="A1386" s="269"/>
      <c r="B1386" s="217"/>
      <c r="C1386" s="24"/>
      <c r="D1386" s="24"/>
      <c r="E1386" s="24"/>
      <c r="F1386" s="273" t="b">
        <v>0</v>
      </c>
      <c r="G1386" s="3"/>
      <c r="H1386" s="3"/>
      <c r="I1386" s="270"/>
      <c r="J1386" s="271"/>
      <c r="K1386" s="3"/>
      <c r="L1386" s="3"/>
      <c r="M1386" s="3"/>
      <c r="N1386" s="3"/>
      <c r="O1386" s="3"/>
      <c r="P1386" s="3"/>
      <c r="Q1386" s="3"/>
      <c r="R1386" s="3"/>
      <c r="S1386" s="272"/>
      <c r="T1386" s="3"/>
      <c r="U1386" s="3"/>
      <c r="V1386" s="3"/>
      <c r="W1386" s="3"/>
      <c r="X1386" s="270"/>
      <c r="Y1386" s="273"/>
      <c r="Z1386" s="273"/>
      <c r="AA1386" s="273"/>
      <c r="AB1386" s="273"/>
      <c r="AC1386" s="273"/>
      <c r="AD1386" s="3"/>
      <c r="AE1386" s="3"/>
      <c r="AF1386" s="3"/>
      <c r="AG1386" s="3"/>
      <c r="AH1386" s="3"/>
      <c r="AI1386" s="3"/>
      <c r="AJ1386" s="3"/>
      <c r="AK1386" s="3"/>
      <c r="AL1386" s="270"/>
      <c r="AM1386" s="3"/>
      <c r="AN1386" s="3"/>
      <c r="AO1386" s="274"/>
      <c r="AP1386" s="274"/>
      <c r="AQ1386" s="274"/>
      <c r="AR1386" s="274"/>
      <c r="AS1386" s="274"/>
      <c r="AT1386" s="275"/>
    </row>
    <row r="1387">
      <c r="A1387" s="269"/>
      <c r="B1387" s="217"/>
      <c r="C1387" s="24"/>
      <c r="D1387" s="24"/>
      <c r="E1387" s="24"/>
      <c r="F1387" s="273" t="b">
        <v>0</v>
      </c>
      <c r="G1387" s="3"/>
      <c r="H1387" s="3"/>
      <c r="I1387" s="270"/>
      <c r="J1387" s="271"/>
      <c r="K1387" s="3"/>
      <c r="L1387" s="3"/>
      <c r="M1387" s="3"/>
      <c r="N1387" s="3"/>
      <c r="O1387" s="3"/>
      <c r="P1387" s="3"/>
      <c r="Q1387" s="3"/>
      <c r="R1387" s="3"/>
      <c r="S1387" s="272"/>
      <c r="T1387" s="3"/>
      <c r="U1387" s="3"/>
      <c r="V1387" s="3"/>
      <c r="W1387" s="3"/>
      <c r="X1387" s="270"/>
      <c r="Y1387" s="273"/>
      <c r="Z1387" s="273"/>
      <c r="AA1387" s="273"/>
      <c r="AB1387" s="273"/>
      <c r="AC1387" s="273"/>
      <c r="AD1387" s="3"/>
      <c r="AE1387" s="3"/>
      <c r="AF1387" s="3"/>
      <c r="AG1387" s="3"/>
      <c r="AH1387" s="3"/>
      <c r="AI1387" s="3"/>
      <c r="AJ1387" s="3"/>
      <c r="AK1387" s="3"/>
      <c r="AL1387" s="270"/>
      <c r="AM1387" s="3"/>
      <c r="AN1387" s="3"/>
      <c r="AO1387" s="274"/>
      <c r="AP1387" s="274"/>
      <c r="AQ1387" s="274"/>
      <c r="AR1387" s="274"/>
      <c r="AS1387" s="274"/>
      <c r="AT1387" s="275"/>
    </row>
    <row r="1388">
      <c r="A1388" s="269"/>
      <c r="B1388" s="217"/>
      <c r="C1388" s="24"/>
      <c r="D1388" s="24"/>
      <c r="E1388" s="24"/>
      <c r="F1388" s="273" t="b">
        <v>0</v>
      </c>
      <c r="G1388" s="3"/>
      <c r="H1388" s="3"/>
      <c r="I1388" s="270"/>
      <c r="J1388" s="271"/>
      <c r="K1388" s="3"/>
      <c r="L1388" s="3"/>
      <c r="M1388" s="3"/>
      <c r="N1388" s="3"/>
      <c r="O1388" s="3"/>
      <c r="P1388" s="3"/>
      <c r="Q1388" s="3"/>
      <c r="R1388" s="3"/>
      <c r="S1388" s="272"/>
      <c r="T1388" s="3"/>
      <c r="U1388" s="3"/>
      <c r="V1388" s="3"/>
      <c r="W1388" s="3"/>
      <c r="X1388" s="270"/>
      <c r="Y1388" s="273"/>
      <c r="Z1388" s="273"/>
      <c r="AA1388" s="273"/>
      <c r="AB1388" s="273"/>
      <c r="AC1388" s="273"/>
      <c r="AD1388" s="3"/>
      <c r="AE1388" s="3"/>
      <c r="AF1388" s="3"/>
      <c r="AG1388" s="3"/>
      <c r="AH1388" s="3"/>
      <c r="AI1388" s="3"/>
      <c r="AJ1388" s="3"/>
      <c r="AK1388" s="3"/>
      <c r="AL1388" s="270"/>
      <c r="AM1388" s="3"/>
      <c r="AN1388" s="3"/>
      <c r="AO1388" s="274"/>
      <c r="AP1388" s="274"/>
      <c r="AQ1388" s="274"/>
      <c r="AR1388" s="274"/>
      <c r="AS1388" s="274"/>
      <c r="AT1388" s="275"/>
    </row>
    <row r="1389">
      <c r="A1389" s="269"/>
      <c r="B1389" s="217"/>
      <c r="C1389" s="24"/>
      <c r="D1389" s="24"/>
      <c r="E1389" s="24"/>
      <c r="F1389" s="273" t="b">
        <v>0</v>
      </c>
      <c r="G1389" s="3"/>
      <c r="H1389" s="3"/>
      <c r="I1389" s="270"/>
      <c r="J1389" s="271"/>
      <c r="K1389" s="3"/>
      <c r="L1389" s="3"/>
      <c r="M1389" s="3"/>
      <c r="N1389" s="3"/>
      <c r="O1389" s="3"/>
      <c r="P1389" s="3"/>
      <c r="Q1389" s="3"/>
      <c r="R1389" s="3"/>
      <c r="S1389" s="272"/>
      <c r="T1389" s="3"/>
      <c r="U1389" s="3"/>
      <c r="V1389" s="3"/>
      <c r="W1389" s="3"/>
      <c r="X1389" s="270"/>
      <c r="Y1389" s="273"/>
      <c r="Z1389" s="273"/>
      <c r="AA1389" s="273"/>
      <c r="AB1389" s="273"/>
      <c r="AC1389" s="273"/>
      <c r="AD1389" s="3"/>
      <c r="AE1389" s="3"/>
      <c r="AF1389" s="3"/>
      <c r="AG1389" s="3"/>
      <c r="AH1389" s="3"/>
      <c r="AI1389" s="3"/>
      <c r="AJ1389" s="3"/>
      <c r="AK1389" s="3"/>
      <c r="AL1389" s="270"/>
      <c r="AM1389" s="3"/>
      <c r="AN1389" s="3"/>
      <c r="AO1389" s="274"/>
      <c r="AP1389" s="274"/>
      <c r="AQ1389" s="274"/>
      <c r="AR1389" s="274"/>
      <c r="AS1389" s="274"/>
      <c r="AT1389" s="275"/>
    </row>
    <row r="1390">
      <c r="A1390" s="269"/>
      <c r="B1390" s="217"/>
      <c r="C1390" s="24"/>
      <c r="D1390" s="24"/>
      <c r="E1390" s="24"/>
      <c r="F1390" s="273" t="b">
        <v>0</v>
      </c>
      <c r="G1390" s="3"/>
      <c r="H1390" s="3"/>
      <c r="I1390" s="270"/>
      <c r="J1390" s="271"/>
      <c r="K1390" s="3"/>
      <c r="L1390" s="3"/>
      <c r="M1390" s="3"/>
      <c r="N1390" s="3"/>
      <c r="O1390" s="3"/>
      <c r="P1390" s="3"/>
      <c r="Q1390" s="3"/>
      <c r="R1390" s="3"/>
      <c r="S1390" s="272"/>
      <c r="T1390" s="3"/>
      <c r="U1390" s="3"/>
      <c r="V1390" s="3"/>
      <c r="W1390" s="3"/>
      <c r="X1390" s="270"/>
      <c r="Y1390" s="273"/>
      <c r="Z1390" s="273"/>
      <c r="AA1390" s="273"/>
      <c r="AB1390" s="273"/>
      <c r="AC1390" s="273"/>
      <c r="AD1390" s="3"/>
      <c r="AE1390" s="3"/>
      <c r="AF1390" s="3"/>
      <c r="AG1390" s="3"/>
      <c r="AH1390" s="3"/>
      <c r="AI1390" s="3"/>
      <c r="AJ1390" s="3"/>
      <c r="AK1390" s="3"/>
      <c r="AL1390" s="270"/>
      <c r="AM1390" s="3"/>
      <c r="AN1390" s="3"/>
      <c r="AO1390" s="274"/>
      <c r="AP1390" s="274"/>
      <c r="AQ1390" s="274"/>
      <c r="AR1390" s="274"/>
      <c r="AS1390" s="274"/>
      <c r="AT1390" s="275"/>
    </row>
    <row r="1391">
      <c r="A1391" s="269"/>
      <c r="B1391" s="217"/>
      <c r="C1391" s="24"/>
      <c r="D1391" s="24"/>
      <c r="E1391" s="24"/>
      <c r="F1391" s="273" t="b">
        <v>0</v>
      </c>
      <c r="G1391" s="3"/>
      <c r="H1391" s="3"/>
      <c r="I1391" s="270"/>
      <c r="J1391" s="271"/>
      <c r="K1391" s="3"/>
      <c r="L1391" s="3"/>
      <c r="M1391" s="3"/>
      <c r="N1391" s="3"/>
      <c r="O1391" s="3"/>
      <c r="P1391" s="3"/>
      <c r="Q1391" s="3"/>
      <c r="R1391" s="3"/>
      <c r="S1391" s="272"/>
      <c r="T1391" s="3"/>
      <c r="U1391" s="3"/>
      <c r="V1391" s="3"/>
      <c r="W1391" s="3"/>
      <c r="X1391" s="270"/>
      <c r="Y1391" s="273"/>
      <c r="Z1391" s="273"/>
      <c r="AA1391" s="273"/>
      <c r="AB1391" s="273"/>
      <c r="AC1391" s="273"/>
      <c r="AD1391" s="3"/>
      <c r="AE1391" s="3"/>
      <c r="AF1391" s="3"/>
      <c r="AG1391" s="3"/>
      <c r="AH1391" s="3"/>
      <c r="AI1391" s="3"/>
      <c r="AJ1391" s="3"/>
      <c r="AK1391" s="3"/>
      <c r="AL1391" s="270"/>
      <c r="AM1391" s="3"/>
      <c r="AN1391" s="3"/>
      <c r="AO1391" s="274"/>
      <c r="AP1391" s="274"/>
      <c r="AQ1391" s="274"/>
      <c r="AR1391" s="274"/>
      <c r="AS1391" s="274"/>
      <c r="AT1391" s="275"/>
    </row>
    <row r="1392">
      <c r="A1392" s="269"/>
      <c r="B1392" s="217"/>
      <c r="C1392" s="24"/>
      <c r="D1392" s="24"/>
      <c r="E1392" s="24"/>
      <c r="F1392" s="273" t="b">
        <v>0</v>
      </c>
      <c r="G1392" s="3"/>
      <c r="H1392" s="3"/>
      <c r="I1392" s="270"/>
      <c r="J1392" s="271"/>
      <c r="K1392" s="3"/>
      <c r="L1392" s="3"/>
      <c r="M1392" s="3"/>
      <c r="N1392" s="3"/>
      <c r="O1392" s="3"/>
      <c r="P1392" s="3"/>
      <c r="Q1392" s="3"/>
      <c r="R1392" s="3"/>
      <c r="S1392" s="272"/>
      <c r="T1392" s="3"/>
      <c r="U1392" s="3"/>
      <c r="V1392" s="3"/>
      <c r="W1392" s="3"/>
      <c r="X1392" s="270"/>
      <c r="Y1392" s="273"/>
      <c r="Z1392" s="273"/>
      <c r="AA1392" s="273"/>
      <c r="AB1392" s="273"/>
      <c r="AC1392" s="273"/>
      <c r="AD1392" s="3"/>
      <c r="AE1392" s="3"/>
      <c r="AF1392" s="3"/>
      <c r="AG1392" s="3"/>
      <c r="AH1392" s="3"/>
      <c r="AI1392" s="3"/>
      <c r="AJ1392" s="3"/>
      <c r="AK1392" s="3"/>
      <c r="AL1392" s="270"/>
      <c r="AM1392" s="3"/>
      <c r="AN1392" s="3"/>
      <c r="AO1392" s="274"/>
      <c r="AP1392" s="274"/>
      <c r="AQ1392" s="274"/>
      <c r="AR1392" s="274"/>
      <c r="AS1392" s="274"/>
      <c r="AT1392" s="275"/>
    </row>
    <row r="1393">
      <c r="A1393" s="269"/>
      <c r="B1393" s="217"/>
      <c r="C1393" s="24"/>
      <c r="D1393" s="24"/>
      <c r="E1393" s="24"/>
      <c r="F1393" s="273" t="b">
        <v>0</v>
      </c>
      <c r="G1393" s="3"/>
      <c r="H1393" s="3"/>
      <c r="I1393" s="270"/>
      <c r="J1393" s="271"/>
      <c r="K1393" s="3"/>
      <c r="L1393" s="3"/>
      <c r="M1393" s="3"/>
      <c r="N1393" s="3"/>
      <c r="O1393" s="3"/>
      <c r="P1393" s="3"/>
      <c r="Q1393" s="3"/>
      <c r="R1393" s="3"/>
      <c r="S1393" s="272"/>
      <c r="T1393" s="3"/>
      <c r="U1393" s="3"/>
      <c r="V1393" s="3"/>
      <c r="W1393" s="3"/>
      <c r="X1393" s="270"/>
      <c r="Y1393" s="273"/>
      <c r="Z1393" s="273"/>
      <c r="AA1393" s="273"/>
      <c r="AB1393" s="273"/>
      <c r="AC1393" s="273"/>
      <c r="AD1393" s="3"/>
      <c r="AE1393" s="3"/>
      <c r="AF1393" s="3"/>
      <c r="AG1393" s="3"/>
      <c r="AH1393" s="3"/>
      <c r="AI1393" s="3"/>
      <c r="AJ1393" s="3"/>
      <c r="AK1393" s="3"/>
      <c r="AL1393" s="270"/>
      <c r="AM1393" s="3"/>
      <c r="AN1393" s="3"/>
      <c r="AO1393" s="274"/>
      <c r="AP1393" s="274"/>
      <c r="AQ1393" s="274"/>
      <c r="AR1393" s="274"/>
      <c r="AS1393" s="274"/>
      <c r="AT1393" s="275"/>
    </row>
    <row r="1394">
      <c r="A1394" s="269"/>
      <c r="B1394" s="217"/>
      <c r="C1394" s="24"/>
      <c r="D1394" s="24"/>
      <c r="E1394" s="24"/>
      <c r="F1394" s="273" t="b">
        <v>0</v>
      </c>
      <c r="G1394" s="3"/>
      <c r="H1394" s="3"/>
      <c r="I1394" s="270"/>
      <c r="J1394" s="271"/>
      <c r="K1394" s="3"/>
      <c r="L1394" s="3"/>
      <c r="M1394" s="3"/>
      <c r="N1394" s="3"/>
      <c r="O1394" s="3"/>
      <c r="P1394" s="3"/>
      <c r="Q1394" s="3"/>
      <c r="R1394" s="3"/>
      <c r="S1394" s="272"/>
      <c r="T1394" s="3"/>
      <c r="U1394" s="3"/>
      <c r="V1394" s="3"/>
      <c r="W1394" s="3"/>
      <c r="X1394" s="270"/>
      <c r="Y1394" s="273"/>
      <c r="Z1394" s="273"/>
      <c r="AA1394" s="273"/>
      <c r="AB1394" s="273"/>
      <c r="AC1394" s="273"/>
      <c r="AD1394" s="3"/>
      <c r="AE1394" s="3"/>
      <c r="AF1394" s="3"/>
      <c r="AG1394" s="3"/>
      <c r="AH1394" s="3"/>
      <c r="AI1394" s="3"/>
      <c r="AJ1394" s="3"/>
      <c r="AK1394" s="3"/>
      <c r="AL1394" s="270"/>
      <c r="AM1394" s="3"/>
      <c r="AN1394" s="3"/>
      <c r="AO1394" s="274"/>
      <c r="AP1394" s="274"/>
      <c r="AQ1394" s="274"/>
      <c r="AR1394" s="274"/>
      <c r="AS1394" s="274"/>
      <c r="AT1394" s="275"/>
    </row>
    <row r="1395">
      <c r="A1395" s="269"/>
      <c r="B1395" s="217"/>
      <c r="C1395" s="24"/>
      <c r="D1395" s="24"/>
      <c r="E1395" s="24"/>
      <c r="F1395" s="273" t="b">
        <v>0</v>
      </c>
      <c r="G1395" s="3"/>
      <c r="H1395" s="3"/>
      <c r="I1395" s="270"/>
      <c r="J1395" s="271"/>
      <c r="K1395" s="3"/>
      <c r="L1395" s="3"/>
      <c r="M1395" s="3"/>
      <c r="N1395" s="3"/>
      <c r="O1395" s="3"/>
      <c r="P1395" s="3"/>
      <c r="Q1395" s="3"/>
      <c r="R1395" s="3"/>
      <c r="S1395" s="272"/>
      <c r="T1395" s="3"/>
      <c r="U1395" s="3"/>
      <c r="V1395" s="3"/>
      <c r="W1395" s="3"/>
      <c r="X1395" s="270"/>
      <c r="Y1395" s="273"/>
      <c r="Z1395" s="273"/>
      <c r="AA1395" s="273"/>
      <c r="AB1395" s="273"/>
      <c r="AC1395" s="273"/>
      <c r="AD1395" s="3"/>
      <c r="AE1395" s="3"/>
      <c r="AF1395" s="3"/>
      <c r="AG1395" s="3"/>
      <c r="AH1395" s="3"/>
      <c r="AI1395" s="3"/>
      <c r="AJ1395" s="3"/>
      <c r="AK1395" s="3"/>
      <c r="AL1395" s="270"/>
      <c r="AM1395" s="3"/>
      <c r="AN1395" s="3"/>
      <c r="AO1395" s="274"/>
      <c r="AP1395" s="274"/>
      <c r="AQ1395" s="274"/>
      <c r="AR1395" s="274"/>
      <c r="AS1395" s="274"/>
      <c r="AT1395" s="275"/>
    </row>
    <row r="1396">
      <c r="A1396" s="269"/>
      <c r="B1396" s="217"/>
      <c r="C1396" s="24"/>
      <c r="D1396" s="24"/>
      <c r="E1396" s="24"/>
      <c r="F1396" s="273" t="b">
        <v>0</v>
      </c>
      <c r="G1396" s="3"/>
      <c r="H1396" s="3"/>
      <c r="I1396" s="270"/>
      <c r="J1396" s="271"/>
      <c r="K1396" s="3"/>
      <c r="L1396" s="3"/>
      <c r="M1396" s="3"/>
      <c r="N1396" s="3"/>
      <c r="O1396" s="3"/>
      <c r="P1396" s="3"/>
      <c r="Q1396" s="3"/>
      <c r="R1396" s="3"/>
      <c r="S1396" s="272"/>
      <c r="T1396" s="3"/>
      <c r="U1396" s="3"/>
      <c r="V1396" s="3"/>
      <c r="W1396" s="3"/>
      <c r="X1396" s="270"/>
      <c r="Y1396" s="273"/>
      <c r="Z1396" s="273"/>
      <c r="AA1396" s="273"/>
      <c r="AB1396" s="273"/>
      <c r="AC1396" s="273"/>
      <c r="AD1396" s="3"/>
      <c r="AE1396" s="3"/>
      <c r="AF1396" s="3"/>
      <c r="AG1396" s="3"/>
      <c r="AH1396" s="3"/>
      <c r="AI1396" s="3"/>
      <c r="AJ1396" s="3"/>
      <c r="AK1396" s="3"/>
      <c r="AL1396" s="270"/>
      <c r="AM1396" s="3"/>
      <c r="AN1396" s="3"/>
      <c r="AO1396" s="274"/>
      <c r="AP1396" s="274"/>
      <c r="AQ1396" s="274"/>
      <c r="AR1396" s="274"/>
      <c r="AS1396" s="274"/>
      <c r="AT1396" s="275"/>
    </row>
    <row r="1397">
      <c r="A1397" s="269"/>
      <c r="B1397" s="217"/>
      <c r="C1397" s="24"/>
      <c r="D1397" s="24"/>
      <c r="E1397" s="24"/>
      <c r="F1397" s="273" t="b">
        <v>0</v>
      </c>
      <c r="G1397" s="3"/>
      <c r="H1397" s="3"/>
      <c r="I1397" s="270"/>
      <c r="J1397" s="271"/>
      <c r="K1397" s="3"/>
      <c r="L1397" s="3"/>
      <c r="M1397" s="3"/>
      <c r="N1397" s="3"/>
      <c r="O1397" s="3"/>
      <c r="P1397" s="3"/>
      <c r="Q1397" s="3"/>
      <c r="R1397" s="3"/>
      <c r="S1397" s="272"/>
      <c r="T1397" s="3"/>
      <c r="U1397" s="3"/>
      <c r="V1397" s="3"/>
      <c r="W1397" s="3"/>
      <c r="X1397" s="270"/>
      <c r="Y1397" s="273"/>
      <c r="Z1397" s="273"/>
      <c r="AA1397" s="273"/>
      <c r="AB1397" s="273"/>
      <c r="AC1397" s="273"/>
      <c r="AD1397" s="3"/>
      <c r="AE1397" s="3"/>
      <c r="AF1397" s="3"/>
      <c r="AG1397" s="3"/>
      <c r="AH1397" s="3"/>
      <c r="AI1397" s="3"/>
      <c r="AJ1397" s="3"/>
      <c r="AK1397" s="3"/>
      <c r="AL1397" s="270"/>
      <c r="AM1397" s="3"/>
      <c r="AN1397" s="3"/>
      <c r="AO1397" s="274"/>
      <c r="AP1397" s="274"/>
      <c r="AQ1397" s="274"/>
      <c r="AR1397" s="274"/>
      <c r="AS1397" s="274"/>
      <c r="AT1397" s="275"/>
    </row>
    <row r="1398">
      <c r="A1398" s="269"/>
      <c r="B1398" s="217"/>
      <c r="C1398" s="24"/>
      <c r="D1398" s="24"/>
      <c r="E1398" s="24"/>
      <c r="F1398" s="273" t="b">
        <v>0</v>
      </c>
      <c r="G1398" s="3"/>
      <c r="H1398" s="3"/>
      <c r="I1398" s="270"/>
      <c r="J1398" s="271"/>
      <c r="K1398" s="3"/>
      <c r="L1398" s="3"/>
      <c r="M1398" s="3"/>
      <c r="N1398" s="3"/>
      <c r="O1398" s="3"/>
      <c r="P1398" s="3"/>
      <c r="Q1398" s="3"/>
      <c r="R1398" s="3"/>
      <c r="S1398" s="272"/>
      <c r="T1398" s="3"/>
      <c r="U1398" s="3"/>
      <c r="V1398" s="3"/>
      <c r="W1398" s="3"/>
      <c r="X1398" s="270"/>
      <c r="Y1398" s="273"/>
      <c r="Z1398" s="273"/>
      <c r="AA1398" s="273"/>
      <c r="AB1398" s="273"/>
      <c r="AC1398" s="273"/>
      <c r="AD1398" s="3"/>
      <c r="AE1398" s="3"/>
      <c r="AF1398" s="3"/>
      <c r="AG1398" s="3"/>
      <c r="AH1398" s="3"/>
      <c r="AI1398" s="3"/>
      <c r="AJ1398" s="3"/>
      <c r="AK1398" s="3"/>
      <c r="AL1398" s="270"/>
      <c r="AM1398" s="3"/>
      <c r="AN1398" s="3"/>
      <c r="AO1398" s="274"/>
      <c r="AP1398" s="274"/>
      <c r="AQ1398" s="274"/>
      <c r="AR1398" s="274"/>
      <c r="AS1398" s="274"/>
      <c r="AT1398" s="275"/>
    </row>
    <row r="1399">
      <c r="A1399" s="269"/>
      <c r="B1399" s="217"/>
      <c r="C1399" s="24"/>
      <c r="D1399" s="24"/>
      <c r="E1399" s="24"/>
      <c r="F1399" s="273" t="b">
        <v>0</v>
      </c>
      <c r="G1399" s="3"/>
      <c r="H1399" s="3"/>
      <c r="I1399" s="270"/>
      <c r="J1399" s="271"/>
      <c r="K1399" s="3"/>
      <c r="L1399" s="3"/>
      <c r="M1399" s="3"/>
      <c r="N1399" s="3"/>
      <c r="O1399" s="3"/>
      <c r="P1399" s="3"/>
      <c r="Q1399" s="3"/>
      <c r="R1399" s="3"/>
      <c r="S1399" s="272"/>
      <c r="T1399" s="3"/>
      <c r="U1399" s="3"/>
      <c r="V1399" s="3"/>
      <c r="W1399" s="3"/>
      <c r="X1399" s="270"/>
      <c r="Y1399" s="273"/>
      <c r="Z1399" s="273"/>
      <c r="AA1399" s="273"/>
      <c r="AB1399" s="273"/>
      <c r="AC1399" s="273"/>
      <c r="AD1399" s="3"/>
      <c r="AE1399" s="3"/>
      <c r="AF1399" s="3"/>
      <c r="AG1399" s="3"/>
      <c r="AH1399" s="3"/>
      <c r="AI1399" s="3"/>
      <c r="AJ1399" s="3"/>
      <c r="AK1399" s="3"/>
      <c r="AL1399" s="270"/>
      <c r="AM1399" s="3"/>
      <c r="AN1399" s="3"/>
      <c r="AO1399" s="274"/>
      <c r="AP1399" s="274"/>
      <c r="AQ1399" s="274"/>
      <c r="AR1399" s="274"/>
      <c r="AS1399" s="274"/>
      <c r="AT1399" s="275"/>
    </row>
    <row r="1400">
      <c r="A1400" s="269"/>
      <c r="B1400" s="217"/>
      <c r="C1400" s="24"/>
      <c r="D1400" s="24"/>
      <c r="E1400" s="24"/>
      <c r="F1400" s="273" t="b">
        <v>0</v>
      </c>
      <c r="G1400" s="3"/>
      <c r="H1400" s="3"/>
      <c r="I1400" s="270"/>
      <c r="J1400" s="271"/>
      <c r="K1400" s="3"/>
      <c r="L1400" s="3"/>
      <c r="M1400" s="3"/>
      <c r="N1400" s="3"/>
      <c r="O1400" s="3"/>
      <c r="P1400" s="3"/>
      <c r="Q1400" s="3"/>
      <c r="R1400" s="3"/>
      <c r="S1400" s="272"/>
      <c r="T1400" s="3"/>
      <c r="U1400" s="3"/>
      <c r="V1400" s="3"/>
      <c r="W1400" s="3"/>
      <c r="X1400" s="270"/>
      <c r="Y1400" s="273"/>
      <c r="Z1400" s="273"/>
      <c r="AA1400" s="273"/>
      <c r="AB1400" s="273"/>
      <c r="AC1400" s="273"/>
      <c r="AD1400" s="3"/>
      <c r="AE1400" s="3"/>
      <c r="AF1400" s="3"/>
      <c r="AG1400" s="3"/>
      <c r="AH1400" s="3"/>
      <c r="AI1400" s="3"/>
      <c r="AJ1400" s="3"/>
      <c r="AK1400" s="3"/>
      <c r="AL1400" s="270"/>
      <c r="AM1400" s="3"/>
      <c r="AN1400" s="3"/>
      <c r="AO1400" s="274"/>
      <c r="AP1400" s="274"/>
      <c r="AQ1400" s="274"/>
      <c r="AR1400" s="274"/>
      <c r="AS1400" s="274"/>
      <c r="AT1400" s="275"/>
    </row>
    <row r="1401">
      <c r="A1401" s="269"/>
      <c r="B1401" s="217"/>
      <c r="C1401" s="24"/>
      <c r="D1401" s="24"/>
      <c r="E1401" s="24"/>
      <c r="F1401" s="273" t="b">
        <v>0</v>
      </c>
      <c r="G1401" s="3"/>
      <c r="H1401" s="3"/>
      <c r="I1401" s="270"/>
      <c r="J1401" s="271"/>
      <c r="K1401" s="3"/>
      <c r="L1401" s="3"/>
      <c r="M1401" s="3"/>
      <c r="N1401" s="3"/>
      <c r="O1401" s="3"/>
      <c r="P1401" s="3"/>
      <c r="Q1401" s="3"/>
      <c r="R1401" s="3"/>
      <c r="S1401" s="272"/>
      <c r="T1401" s="3"/>
      <c r="U1401" s="3"/>
      <c r="V1401" s="3"/>
      <c r="W1401" s="3"/>
      <c r="X1401" s="270"/>
      <c r="Y1401" s="273"/>
      <c r="Z1401" s="273"/>
      <c r="AA1401" s="273"/>
      <c r="AB1401" s="273"/>
      <c r="AC1401" s="273"/>
      <c r="AD1401" s="3"/>
      <c r="AE1401" s="3"/>
      <c r="AF1401" s="3"/>
      <c r="AG1401" s="3"/>
      <c r="AH1401" s="3"/>
      <c r="AI1401" s="3"/>
      <c r="AJ1401" s="3"/>
      <c r="AK1401" s="3"/>
      <c r="AL1401" s="270"/>
      <c r="AM1401" s="3"/>
      <c r="AN1401" s="3"/>
      <c r="AO1401" s="274"/>
      <c r="AP1401" s="274"/>
      <c r="AQ1401" s="274"/>
      <c r="AR1401" s="274"/>
      <c r="AS1401" s="274"/>
      <c r="AT1401" s="275"/>
    </row>
    <row r="1402">
      <c r="A1402" s="269"/>
      <c r="B1402" s="217"/>
      <c r="C1402" s="24"/>
      <c r="D1402" s="24"/>
      <c r="E1402" s="24"/>
      <c r="F1402" s="273" t="b">
        <v>0</v>
      </c>
      <c r="G1402" s="3"/>
      <c r="H1402" s="3"/>
      <c r="I1402" s="270"/>
      <c r="J1402" s="271"/>
      <c r="K1402" s="3"/>
      <c r="L1402" s="3"/>
      <c r="M1402" s="3"/>
      <c r="N1402" s="3"/>
      <c r="O1402" s="3"/>
      <c r="P1402" s="3"/>
      <c r="Q1402" s="3"/>
      <c r="R1402" s="3"/>
      <c r="S1402" s="272"/>
      <c r="T1402" s="3"/>
      <c r="U1402" s="3"/>
      <c r="V1402" s="3"/>
      <c r="W1402" s="3"/>
      <c r="X1402" s="270"/>
      <c r="Y1402" s="273"/>
      <c r="Z1402" s="273"/>
      <c r="AA1402" s="273"/>
      <c r="AB1402" s="273"/>
      <c r="AC1402" s="273"/>
      <c r="AD1402" s="3"/>
      <c r="AE1402" s="3"/>
      <c r="AF1402" s="3"/>
      <c r="AG1402" s="3"/>
      <c r="AH1402" s="3"/>
      <c r="AI1402" s="3"/>
      <c r="AJ1402" s="3"/>
      <c r="AK1402" s="3"/>
      <c r="AL1402" s="270"/>
      <c r="AM1402" s="3"/>
      <c r="AN1402" s="3"/>
      <c r="AO1402" s="274"/>
      <c r="AP1402" s="274"/>
      <c r="AQ1402" s="274"/>
      <c r="AR1402" s="274"/>
      <c r="AS1402" s="274"/>
      <c r="AT1402" s="275"/>
    </row>
    <row r="1403">
      <c r="A1403" s="269"/>
      <c r="B1403" s="217"/>
      <c r="C1403" s="24"/>
      <c r="D1403" s="24"/>
      <c r="E1403" s="24"/>
      <c r="F1403" s="273" t="b">
        <v>0</v>
      </c>
      <c r="G1403" s="3"/>
      <c r="H1403" s="3"/>
      <c r="I1403" s="270"/>
      <c r="J1403" s="271"/>
      <c r="K1403" s="3"/>
      <c r="L1403" s="3"/>
      <c r="M1403" s="3"/>
      <c r="N1403" s="3"/>
      <c r="O1403" s="3"/>
      <c r="P1403" s="3"/>
      <c r="Q1403" s="3"/>
      <c r="R1403" s="3"/>
      <c r="S1403" s="272"/>
      <c r="T1403" s="3"/>
      <c r="U1403" s="3"/>
      <c r="V1403" s="3"/>
      <c r="W1403" s="3"/>
      <c r="X1403" s="270"/>
      <c r="Y1403" s="273"/>
      <c r="Z1403" s="273"/>
      <c r="AA1403" s="273"/>
      <c r="AB1403" s="273"/>
      <c r="AC1403" s="273"/>
      <c r="AD1403" s="3"/>
      <c r="AE1403" s="3"/>
      <c r="AF1403" s="3"/>
      <c r="AG1403" s="3"/>
      <c r="AH1403" s="3"/>
      <c r="AI1403" s="3"/>
      <c r="AJ1403" s="3"/>
      <c r="AK1403" s="3"/>
      <c r="AL1403" s="270"/>
      <c r="AM1403" s="3"/>
      <c r="AN1403" s="3"/>
      <c r="AO1403" s="274"/>
      <c r="AP1403" s="274"/>
      <c r="AQ1403" s="274"/>
      <c r="AR1403" s="274"/>
      <c r="AS1403" s="274"/>
      <c r="AT1403" s="275"/>
    </row>
    <row r="1404">
      <c r="A1404" s="269"/>
      <c r="B1404" s="217"/>
      <c r="C1404" s="24"/>
      <c r="D1404" s="24"/>
      <c r="E1404" s="24"/>
      <c r="F1404" s="273" t="b">
        <v>0</v>
      </c>
      <c r="G1404" s="3"/>
      <c r="H1404" s="3"/>
      <c r="I1404" s="270"/>
      <c r="J1404" s="271"/>
      <c r="K1404" s="3"/>
      <c r="L1404" s="3"/>
      <c r="M1404" s="3"/>
      <c r="N1404" s="3"/>
      <c r="O1404" s="3"/>
      <c r="P1404" s="3"/>
      <c r="Q1404" s="3"/>
      <c r="R1404" s="3"/>
      <c r="S1404" s="272"/>
      <c r="T1404" s="3"/>
      <c r="U1404" s="3"/>
      <c r="V1404" s="3"/>
      <c r="W1404" s="3"/>
      <c r="X1404" s="270"/>
      <c r="Y1404" s="273"/>
      <c r="Z1404" s="273"/>
      <c r="AA1404" s="273"/>
      <c r="AB1404" s="273"/>
      <c r="AC1404" s="273"/>
      <c r="AD1404" s="3"/>
      <c r="AE1404" s="3"/>
      <c r="AF1404" s="3"/>
      <c r="AG1404" s="3"/>
      <c r="AH1404" s="3"/>
      <c r="AI1404" s="3"/>
      <c r="AJ1404" s="3"/>
      <c r="AK1404" s="3"/>
      <c r="AL1404" s="270"/>
      <c r="AM1404" s="3"/>
      <c r="AN1404" s="3"/>
      <c r="AO1404" s="274"/>
      <c r="AP1404" s="274"/>
      <c r="AQ1404" s="274"/>
      <c r="AR1404" s="274"/>
      <c r="AS1404" s="274"/>
      <c r="AT1404" s="275"/>
    </row>
    <row r="1405">
      <c r="A1405" s="269"/>
      <c r="B1405" s="217"/>
      <c r="C1405" s="24"/>
      <c r="D1405" s="24"/>
      <c r="E1405" s="24"/>
      <c r="F1405" s="273" t="b">
        <v>0</v>
      </c>
      <c r="G1405" s="3"/>
      <c r="H1405" s="3"/>
      <c r="I1405" s="270"/>
      <c r="J1405" s="271"/>
      <c r="K1405" s="3"/>
      <c r="L1405" s="3"/>
      <c r="M1405" s="3"/>
      <c r="N1405" s="3"/>
      <c r="O1405" s="3"/>
      <c r="P1405" s="3"/>
      <c r="Q1405" s="3"/>
      <c r="R1405" s="3"/>
      <c r="S1405" s="272"/>
      <c r="T1405" s="3"/>
      <c r="U1405" s="3"/>
      <c r="V1405" s="3"/>
      <c r="W1405" s="3"/>
      <c r="X1405" s="270"/>
      <c r="Y1405" s="273"/>
      <c r="Z1405" s="273"/>
      <c r="AA1405" s="273"/>
      <c r="AB1405" s="273"/>
      <c r="AC1405" s="273"/>
      <c r="AD1405" s="3"/>
      <c r="AE1405" s="3"/>
      <c r="AF1405" s="3"/>
      <c r="AG1405" s="3"/>
      <c r="AH1405" s="3"/>
      <c r="AI1405" s="3"/>
      <c r="AJ1405" s="3"/>
      <c r="AK1405" s="3"/>
      <c r="AL1405" s="270"/>
      <c r="AM1405" s="3"/>
      <c r="AN1405" s="3"/>
      <c r="AO1405" s="274"/>
      <c r="AP1405" s="274"/>
      <c r="AQ1405" s="274"/>
      <c r="AR1405" s="274"/>
      <c r="AS1405" s="274"/>
      <c r="AT1405" s="275"/>
    </row>
    <row r="1406">
      <c r="A1406" s="269"/>
      <c r="B1406" s="217"/>
      <c r="C1406" s="24"/>
      <c r="D1406" s="24"/>
      <c r="E1406" s="24"/>
      <c r="F1406" s="273" t="b">
        <v>0</v>
      </c>
      <c r="G1406" s="3"/>
      <c r="H1406" s="3"/>
      <c r="I1406" s="270"/>
      <c r="J1406" s="271"/>
      <c r="K1406" s="3"/>
      <c r="L1406" s="3"/>
      <c r="M1406" s="3"/>
      <c r="N1406" s="3"/>
      <c r="O1406" s="3"/>
      <c r="P1406" s="3"/>
      <c r="Q1406" s="3"/>
      <c r="R1406" s="3"/>
      <c r="S1406" s="272"/>
      <c r="T1406" s="3"/>
      <c r="U1406" s="3"/>
      <c r="V1406" s="3"/>
      <c r="W1406" s="3"/>
      <c r="X1406" s="270"/>
      <c r="Y1406" s="273"/>
      <c r="Z1406" s="273"/>
      <c r="AA1406" s="273"/>
      <c r="AB1406" s="273"/>
      <c r="AC1406" s="273"/>
      <c r="AD1406" s="3"/>
      <c r="AE1406" s="3"/>
      <c r="AF1406" s="3"/>
      <c r="AG1406" s="3"/>
      <c r="AH1406" s="3"/>
      <c r="AI1406" s="3"/>
      <c r="AJ1406" s="3"/>
      <c r="AK1406" s="3"/>
      <c r="AL1406" s="270"/>
      <c r="AM1406" s="3"/>
      <c r="AN1406" s="3"/>
      <c r="AO1406" s="274"/>
      <c r="AP1406" s="274"/>
      <c r="AQ1406" s="274"/>
      <c r="AR1406" s="274"/>
      <c r="AS1406" s="274"/>
      <c r="AT1406" s="275"/>
    </row>
    <row r="1407">
      <c r="A1407" s="269"/>
      <c r="B1407" s="217"/>
      <c r="C1407" s="24"/>
      <c r="D1407" s="24"/>
      <c r="E1407" s="24"/>
      <c r="F1407" s="273" t="b">
        <v>0</v>
      </c>
      <c r="G1407" s="3"/>
      <c r="H1407" s="3"/>
      <c r="I1407" s="270"/>
      <c r="J1407" s="271"/>
      <c r="K1407" s="3"/>
      <c r="L1407" s="3"/>
      <c r="M1407" s="3"/>
      <c r="N1407" s="3"/>
      <c r="O1407" s="3"/>
      <c r="P1407" s="3"/>
      <c r="Q1407" s="3"/>
      <c r="R1407" s="3"/>
      <c r="S1407" s="272"/>
      <c r="T1407" s="3"/>
      <c r="U1407" s="3"/>
      <c r="V1407" s="3"/>
      <c r="W1407" s="3"/>
      <c r="X1407" s="270"/>
      <c r="Y1407" s="273"/>
      <c r="Z1407" s="273"/>
      <c r="AA1407" s="273"/>
      <c r="AB1407" s="273"/>
      <c r="AC1407" s="273"/>
      <c r="AD1407" s="3"/>
      <c r="AE1407" s="3"/>
      <c r="AF1407" s="3"/>
      <c r="AG1407" s="3"/>
      <c r="AH1407" s="3"/>
      <c r="AI1407" s="3"/>
      <c r="AJ1407" s="3"/>
      <c r="AK1407" s="3"/>
      <c r="AL1407" s="270"/>
      <c r="AM1407" s="3"/>
      <c r="AN1407" s="3"/>
      <c r="AO1407" s="274"/>
      <c r="AP1407" s="274"/>
      <c r="AQ1407" s="274"/>
      <c r="AR1407" s="274"/>
      <c r="AS1407" s="274"/>
      <c r="AT1407" s="275"/>
    </row>
    <row r="1408">
      <c r="A1408" s="269"/>
      <c r="B1408" s="217"/>
      <c r="C1408" s="24"/>
      <c r="D1408" s="24"/>
      <c r="E1408" s="24"/>
      <c r="F1408" s="273" t="b">
        <v>0</v>
      </c>
      <c r="G1408" s="3"/>
      <c r="H1408" s="3"/>
      <c r="I1408" s="270"/>
      <c r="J1408" s="271"/>
      <c r="K1408" s="3"/>
      <c r="L1408" s="3"/>
      <c r="M1408" s="3"/>
      <c r="N1408" s="3"/>
      <c r="O1408" s="3"/>
      <c r="P1408" s="3"/>
      <c r="Q1408" s="3"/>
      <c r="R1408" s="3"/>
      <c r="S1408" s="272"/>
      <c r="T1408" s="3"/>
      <c r="U1408" s="3"/>
      <c r="V1408" s="3"/>
      <c r="W1408" s="3"/>
      <c r="X1408" s="270"/>
      <c r="Y1408" s="273"/>
      <c r="Z1408" s="273"/>
      <c r="AA1408" s="273"/>
      <c r="AB1408" s="273"/>
      <c r="AC1408" s="273"/>
      <c r="AD1408" s="3"/>
      <c r="AE1408" s="3"/>
      <c r="AF1408" s="3"/>
      <c r="AG1408" s="3"/>
      <c r="AH1408" s="3"/>
      <c r="AI1408" s="3"/>
      <c r="AJ1408" s="3"/>
      <c r="AK1408" s="3"/>
      <c r="AL1408" s="270"/>
      <c r="AM1408" s="3"/>
      <c r="AN1408" s="3"/>
      <c r="AO1408" s="274"/>
      <c r="AP1408" s="274"/>
      <c r="AQ1408" s="274"/>
      <c r="AR1408" s="274"/>
      <c r="AS1408" s="274"/>
      <c r="AT1408" s="275"/>
    </row>
    <row r="1409">
      <c r="A1409" s="269"/>
      <c r="B1409" s="217"/>
      <c r="C1409" s="24"/>
      <c r="D1409" s="24"/>
      <c r="E1409" s="24"/>
      <c r="F1409" s="273" t="b">
        <v>0</v>
      </c>
      <c r="G1409" s="3"/>
      <c r="H1409" s="3"/>
      <c r="I1409" s="270"/>
      <c r="J1409" s="271"/>
      <c r="K1409" s="3"/>
      <c r="L1409" s="3"/>
      <c r="M1409" s="3"/>
      <c r="N1409" s="3"/>
      <c r="O1409" s="3"/>
      <c r="P1409" s="3"/>
      <c r="Q1409" s="3"/>
      <c r="R1409" s="3"/>
      <c r="S1409" s="272"/>
      <c r="T1409" s="3"/>
      <c r="U1409" s="3"/>
      <c r="V1409" s="3"/>
      <c r="W1409" s="3"/>
      <c r="X1409" s="270"/>
      <c r="Y1409" s="273"/>
      <c r="Z1409" s="273"/>
      <c r="AA1409" s="273"/>
      <c r="AB1409" s="273"/>
      <c r="AC1409" s="273"/>
      <c r="AD1409" s="3"/>
      <c r="AE1409" s="3"/>
      <c r="AF1409" s="3"/>
      <c r="AG1409" s="3"/>
      <c r="AH1409" s="3"/>
      <c r="AI1409" s="3"/>
      <c r="AJ1409" s="3"/>
      <c r="AK1409" s="3"/>
      <c r="AL1409" s="270"/>
      <c r="AM1409" s="3"/>
      <c r="AN1409" s="3"/>
      <c r="AO1409" s="274"/>
      <c r="AP1409" s="274"/>
      <c r="AQ1409" s="274"/>
      <c r="AR1409" s="274"/>
      <c r="AS1409" s="274"/>
      <c r="AT1409" s="275"/>
    </row>
    <row r="1410">
      <c r="A1410" s="269"/>
      <c r="B1410" s="217"/>
      <c r="C1410" s="24"/>
      <c r="D1410" s="24"/>
      <c r="E1410" s="24"/>
      <c r="F1410" s="273" t="b">
        <v>0</v>
      </c>
      <c r="G1410" s="3"/>
      <c r="H1410" s="3"/>
      <c r="I1410" s="270"/>
      <c r="J1410" s="271"/>
      <c r="K1410" s="3"/>
      <c r="L1410" s="3"/>
      <c r="M1410" s="3"/>
      <c r="N1410" s="3"/>
      <c r="O1410" s="3"/>
      <c r="P1410" s="3"/>
      <c r="Q1410" s="3"/>
      <c r="R1410" s="3"/>
      <c r="S1410" s="272"/>
      <c r="T1410" s="3"/>
      <c r="U1410" s="3"/>
      <c r="V1410" s="3"/>
      <c r="W1410" s="3"/>
      <c r="X1410" s="270"/>
      <c r="Y1410" s="273"/>
      <c r="Z1410" s="273"/>
      <c r="AA1410" s="273"/>
      <c r="AB1410" s="273"/>
      <c r="AC1410" s="273"/>
      <c r="AD1410" s="3"/>
      <c r="AE1410" s="3"/>
      <c r="AF1410" s="3"/>
      <c r="AG1410" s="3"/>
      <c r="AH1410" s="3"/>
      <c r="AI1410" s="3"/>
      <c r="AJ1410" s="3"/>
      <c r="AK1410" s="3"/>
      <c r="AL1410" s="270"/>
      <c r="AM1410" s="3"/>
      <c r="AN1410" s="3"/>
      <c r="AO1410" s="274"/>
      <c r="AP1410" s="274"/>
      <c r="AQ1410" s="274"/>
      <c r="AR1410" s="274"/>
      <c r="AS1410" s="274"/>
      <c r="AT1410" s="275"/>
    </row>
    <row r="1411">
      <c r="A1411" s="269"/>
      <c r="B1411" s="217"/>
      <c r="C1411" s="24"/>
      <c r="D1411" s="24"/>
      <c r="E1411" s="24"/>
      <c r="F1411" s="273" t="b">
        <v>0</v>
      </c>
      <c r="G1411" s="3"/>
      <c r="H1411" s="3"/>
      <c r="I1411" s="270"/>
      <c r="J1411" s="271"/>
      <c r="K1411" s="3"/>
      <c r="L1411" s="3"/>
      <c r="M1411" s="3"/>
      <c r="N1411" s="3"/>
      <c r="O1411" s="3"/>
      <c r="P1411" s="3"/>
      <c r="Q1411" s="3"/>
      <c r="R1411" s="3"/>
      <c r="S1411" s="272"/>
      <c r="T1411" s="3"/>
      <c r="U1411" s="3"/>
      <c r="V1411" s="3"/>
      <c r="W1411" s="3"/>
      <c r="X1411" s="270"/>
      <c r="Y1411" s="273"/>
      <c r="Z1411" s="273"/>
      <c r="AA1411" s="273"/>
      <c r="AB1411" s="273"/>
      <c r="AC1411" s="273"/>
      <c r="AD1411" s="3"/>
      <c r="AE1411" s="3"/>
      <c r="AF1411" s="3"/>
      <c r="AG1411" s="3"/>
      <c r="AH1411" s="3"/>
      <c r="AI1411" s="3"/>
      <c r="AJ1411" s="3"/>
      <c r="AK1411" s="3"/>
      <c r="AL1411" s="270"/>
      <c r="AM1411" s="3"/>
      <c r="AN1411" s="3"/>
      <c r="AO1411" s="274"/>
      <c r="AP1411" s="274"/>
      <c r="AQ1411" s="274"/>
      <c r="AR1411" s="274"/>
      <c r="AS1411" s="274"/>
      <c r="AT1411" s="275"/>
    </row>
    <row r="1412">
      <c r="A1412" s="269"/>
      <c r="B1412" s="217"/>
      <c r="C1412" s="24"/>
      <c r="D1412" s="24"/>
      <c r="E1412" s="24"/>
      <c r="F1412" s="273" t="b">
        <v>0</v>
      </c>
      <c r="G1412" s="3"/>
      <c r="H1412" s="3"/>
      <c r="I1412" s="270"/>
      <c r="J1412" s="271"/>
      <c r="K1412" s="3"/>
      <c r="L1412" s="3"/>
      <c r="M1412" s="3"/>
      <c r="N1412" s="3"/>
      <c r="O1412" s="3"/>
      <c r="P1412" s="3"/>
      <c r="Q1412" s="3"/>
      <c r="R1412" s="3"/>
      <c r="S1412" s="272"/>
      <c r="T1412" s="3"/>
      <c r="U1412" s="3"/>
      <c r="V1412" s="3"/>
      <c r="W1412" s="3"/>
      <c r="X1412" s="270"/>
      <c r="Y1412" s="273"/>
      <c r="Z1412" s="273"/>
      <c r="AA1412" s="273"/>
      <c r="AB1412" s="273"/>
      <c r="AC1412" s="273"/>
      <c r="AD1412" s="3"/>
      <c r="AE1412" s="3"/>
      <c r="AF1412" s="3"/>
      <c r="AG1412" s="3"/>
      <c r="AH1412" s="3"/>
      <c r="AI1412" s="3"/>
      <c r="AJ1412" s="3"/>
      <c r="AK1412" s="3"/>
      <c r="AL1412" s="270"/>
      <c r="AM1412" s="3"/>
      <c r="AN1412" s="3"/>
      <c r="AO1412" s="274"/>
      <c r="AP1412" s="274"/>
      <c r="AQ1412" s="274"/>
      <c r="AR1412" s="274"/>
      <c r="AS1412" s="274"/>
      <c r="AT1412" s="275"/>
    </row>
    <row r="1413">
      <c r="A1413" s="269"/>
      <c r="B1413" s="217"/>
      <c r="C1413" s="24"/>
      <c r="D1413" s="24"/>
      <c r="E1413" s="24"/>
      <c r="F1413" s="273" t="b">
        <v>0</v>
      </c>
      <c r="G1413" s="3"/>
      <c r="H1413" s="3"/>
      <c r="I1413" s="270"/>
      <c r="J1413" s="271"/>
      <c r="K1413" s="3"/>
      <c r="L1413" s="3"/>
      <c r="M1413" s="3"/>
      <c r="N1413" s="3"/>
      <c r="O1413" s="3"/>
      <c r="P1413" s="3"/>
      <c r="Q1413" s="3"/>
      <c r="R1413" s="3"/>
      <c r="S1413" s="272"/>
      <c r="T1413" s="3"/>
      <c r="U1413" s="3"/>
      <c r="V1413" s="3"/>
      <c r="W1413" s="3"/>
      <c r="X1413" s="270"/>
      <c r="Y1413" s="273"/>
      <c r="Z1413" s="273"/>
      <c r="AA1413" s="273"/>
      <c r="AB1413" s="273"/>
      <c r="AC1413" s="273"/>
      <c r="AD1413" s="3"/>
      <c r="AE1413" s="3"/>
      <c r="AF1413" s="3"/>
      <c r="AG1413" s="3"/>
      <c r="AH1413" s="3"/>
      <c r="AI1413" s="3"/>
      <c r="AJ1413" s="3"/>
      <c r="AK1413" s="3"/>
      <c r="AL1413" s="270"/>
      <c r="AM1413" s="3"/>
      <c r="AN1413" s="3"/>
      <c r="AO1413" s="274"/>
      <c r="AP1413" s="274"/>
      <c r="AQ1413" s="274"/>
      <c r="AR1413" s="274"/>
      <c r="AS1413" s="274"/>
      <c r="AT1413" s="275"/>
    </row>
    <row r="1414">
      <c r="A1414" s="269"/>
      <c r="B1414" s="217"/>
      <c r="C1414" s="24"/>
      <c r="D1414" s="24"/>
      <c r="E1414" s="24"/>
      <c r="F1414" s="273" t="b">
        <v>0</v>
      </c>
      <c r="G1414" s="3"/>
      <c r="H1414" s="3"/>
      <c r="I1414" s="270"/>
      <c r="J1414" s="271"/>
      <c r="K1414" s="3"/>
      <c r="L1414" s="3"/>
      <c r="M1414" s="3"/>
      <c r="N1414" s="3"/>
      <c r="O1414" s="3"/>
      <c r="P1414" s="3"/>
      <c r="Q1414" s="3"/>
      <c r="R1414" s="3"/>
      <c r="S1414" s="272"/>
      <c r="T1414" s="3"/>
      <c r="U1414" s="3"/>
      <c r="V1414" s="3"/>
      <c r="W1414" s="3"/>
      <c r="X1414" s="270"/>
      <c r="Y1414" s="273"/>
      <c r="Z1414" s="273"/>
      <c r="AA1414" s="273"/>
      <c r="AB1414" s="273"/>
      <c r="AC1414" s="273"/>
      <c r="AD1414" s="3"/>
      <c r="AE1414" s="3"/>
      <c r="AF1414" s="3"/>
      <c r="AG1414" s="3"/>
      <c r="AH1414" s="3"/>
      <c r="AI1414" s="3"/>
      <c r="AJ1414" s="3"/>
      <c r="AK1414" s="3"/>
      <c r="AL1414" s="270"/>
      <c r="AM1414" s="3"/>
      <c r="AN1414" s="3"/>
      <c r="AO1414" s="274"/>
      <c r="AP1414" s="274"/>
      <c r="AQ1414" s="274"/>
      <c r="AR1414" s="274"/>
      <c r="AS1414" s="274"/>
      <c r="AT1414" s="275"/>
    </row>
    <row r="1415">
      <c r="A1415" s="269"/>
      <c r="B1415" s="217"/>
      <c r="C1415" s="24"/>
      <c r="D1415" s="24"/>
      <c r="E1415" s="24"/>
      <c r="F1415" s="273" t="b">
        <v>0</v>
      </c>
      <c r="G1415" s="3"/>
      <c r="H1415" s="3"/>
      <c r="I1415" s="270"/>
      <c r="J1415" s="271"/>
      <c r="K1415" s="3"/>
      <c r="L1415" s="3"/>
      <c r="M1415" s="3"/>
      <c r="N1415" s="3"/>
      <c r="O1415" s="3"/>
      <c r="P1415" s="3"/>
      <c r="Q1415" s="3"/>
      <c r="R1415" s="3"/>
      <c r="S1415" s="272"/>
      <c r="T1415" s="3"/>
      <c r="U1415" s="3"/>
      <c r="V1415" s="3"/>
      <c r="W1415" s="3"/>
      <c r="X1415" s="270"/>
      <c r="Y1415" s="273"/>
      <c r="Z1415" s="273"/>
      <c r="AA1415" s="273"/>
      <c r="AB1415" s="273"/>
      <c r="AC1415" s="273"/>
      <c r="AD1415" s="3"/>
      <c r="AE1415" s="3"/>
      <c r="AF1415" s="3"/>
      <c r="AG1415" s="3"/>
      <c r="AH1415" s="3"/>
      <c r="AI1415" s="3"/>
      <c r="AJ1415" s="3"/>
      <c r="AK1415" s="3"/>
      <c r="AL1415" s="270"/>
      <c r="AM1415" s="3"/>
      <c r="AN1415" s="3"/>
      <c r="AO1415" s="274"/>
      <c r="AP1415" s="274"/>
      <c r="AQ1415" s="274"/>
      <c r="AR1415" s="274"/>
      <c r="AS1415" s="274"/>
      <c r="AT1415" s="275"/>
    </row>
    <row r="1416">
      <c r="A1416" s="269"/>
      <c r="B1416" s="217"/>
      <c r="C1416" s="24"/>
      <c r="D1416" s="24"/>
      <c r="E1416" s="24"/>
      <c r="F1416" s="273" t="b">
        <v>0</v>
      </c>
      <c r="G1416" s="3"/>
      <c r="H1416" s="3"/>
      <c r="I1416" s="270"/>
      <c r="J1416" s="271"/>
      <c r="K1416" s="3"/>
      <c r="L1416" s="3"/>
      <c r="M1416" s="3"/>
      <c r="N1416" s="3"/>
      <c r="O1416" s="3"/>
      <c r="P1416" s="3"/>
      <c r="Q1416" s="3"/>
      <c r="R1416" s="3"/>
      <c r="S1416" s="272"/>
      <c r="T1416" s="3"/>
      <c r="U1416" s="3"/>
      <c r="V1416" s="3"/>
      <c r="W1416" s="3"/>
      <c r="X1416" s="270"/>
      <c r="Y1416" s="273"/>
      <c r="Z1416" s="273"/>
      <c r="AA1416" s="273"/>
      <c r="AB1416" s="273"/>
      <c r="AC1416" s="273"/>
      <c r="AD1416" s="3"/>
      <c r="AE1416" s="3"/>
      <c r="AF1416" s="3"/>
      <c r="AG1416" s="3"/>
      <c r="AH1416" s="3"/>
      <c r="AI1416" s="3"/>
      <c r="AJ1416" s="3"/>
      <c r="AK1416" s="3"/>
      <c r="AL1416" s="270"/>
      <c r="AM1416" s="3"/>
      <c r="AN1416" s="3"/>
      <c r="AO1416" s="274"/>
      <c r="AP1416" s="274"/>
      <c r="AQ1416" s="274"/>
      <c r="AR1416" s="274"/>
      <c r="AS1416" s="274"/>
      <c r="AT1416" s="275"/>
    </row>
    <row r="1417">
      <c r="A1417" s="269"/>
      <c r="B1417" s="217"/>
      <c r="C1417" s="24"/>
      <c r="D1417" s="24"/>
      <c r="E1417" s="24"/>
      <c r="F1417" s="273" t="b">
        <v>0</v>
      </c>
      <c r="G1417" s="3"/>
      <c r="H1417" s="3"/>
      <c r="I1417" s="270"/>
      <c r="J1417" s="271"/>
      <c r="K1417" s="3"/>
      <c r="L1417" s="3"/>
      <c r="M1417" s="3"/>
      <c r="N1417" s="3"/>
      <c r="O1417" s="3"/>
      <c r="P1417" s="3"/>
      <c r="Q1417" s="3"/>
      <c r="R1417" s="3"/>
      <c r="S1417" s="272"/>
      <c r="T1417" s="3"/>
      <c r="U1417" s="3"/>
      <c r="V1417" s="3"/>
      <c r="W1417" s="3"/>
      <c r="X1417" s="270"/>
      <c r="Y1417" s="273"/>
      <c r="Z1417" s="273"/>
      <c r="AA1417" s="273"/>
      <c r="AB1417" s="273"/>
      <c r="AC1417" s="273"/>
      <c r="AD1417" s="3"/>
      <c r="AE1417" s="3"/>
      <c r="AF1417" s="3"/>
      <c r="AG1417" s="3"/>
      <c r="AH1417" s="3"/>
      <c r="AI1417" s="3"/>
      <c r="AJ1417" s="3"/>
      <c r="AK1417" s="3"/>
      <c r="AL1417" s="270"/>
      <c r="AM1417" s="3"/>
      <c r="AN1417" s="3"/>
      <c r="AO1417" s="274"/>
      <c r="AP1417" s="274"/>
      <c r="AQ1417" s="274"/>
      <c r="AR1417" s="274"/>
      <c r="AS1417" s="274"/>
      <c r="AT1417" s="275"/>
    </row>
    <row r="1418">
      <c r="A1418" s="269"/>
      <c r="B1418" s="217"/>
      <c r="C1418" s="24"/>
      <c r="D1418" s="24"/>
      <c r="E1418" s="24"/>
      <c r="F1418" s="273" t="b">
        <v>0</v>
      </c>
      <c r="G1418" s="3"/>
      <c r="H1418" s="3"/>
      <c r="I1418" s="270"/>
      <c r="J1418" s="271"/>
      <c r="K1418" s="3"/>
      <c r="L1418" s="3"/>
      <c r="M1418" s="3"/>
      <c r="N1418" s="3"/>
      <c r="O1418" s="3"/>
      <c r="P1418" s="3"/>
      <c r="Q1418" s="3"/>
      <c r="R1418" s="3"/>
      <c r="S1418" s="272"/>
      <c r="T1418" s="3"/>
      <c r="U1418" s="3"/>
      <c r="V1418" s="3"/>
      <c r="W1418" s="3"/>
      <c r="X1418" s="270"/>
      <c r="Y1418" s="273"/>
      <c r="Z1418" s="273"/>
      <c r="AA1418" s="273"/>
      <c r="AB1418" s="273"/>
      <c r="AC1418" s="273"/>
      <c r="AD1418" s="3"/>
      <c r="AE1418" s="3"/>
      <c r="AF1418" s="3"/>
      <c r="AG1418" s="3"/>
      <c r="AH1418" s="3"/>
      <c r="AI1418" s="3"/>
      <c r="AJ1418" s="3"/>
      <c r="AK1418" s="3"/>
      <c r="AL1418" s="270"/>
      <c r="AM1418" s="3"/>
      <c r="AN1418" s="3"/>
      <c r="AO1418" s="274"/>
      <c r="AP1418" s="274"/>
      <c r="AQ1418" s="274"/>
      <c r="AR1418" s="274"/>
      <c r="AS1418" s="274"/>
      <c r="AT1418" s="275"/>
    </row>
    <row r="1419">
      <c r="A1419" s="269"/>
      <c r="B1419" s="217"/>
      <c r="C1419" s="24"/>
      <c r="D1419" s="24"/>
      <c r="E1419" s="24"/>
      <c r="F1419" s="273" t="b">
        <v>0</v>
      </c>
      <c r="G1419" s="3"/>
      <c r="H1419" s="3"/>
      <c r="I1419" s="270"/>
      <c r="J1419" s="271"/>
      <c r="K1419" s="3"/>
      <c r="L1419" s="3"/>
      <c r="M1419" s="3"/>
      <c r="N1419" s="3"/>
      <c r="O1419" s="3"/>
      <c r="P1419" s="3"/>
      <c r="Q1419" s="3"/>
      <c r="R1419" s="3"/>
      <c r="S1419" s="272"/>
      <c r="T1419" s="3"/>
      <c r="U1419" s="3"/>
      <c r="V1419" s="3"/>
      <c r="W1419" s="3"/>
      <c r="X1419" s="270"/>
      <c r="Y1419" s="273"/>
      <c r="Z1419" s="273"/>
      <c r="AA1419" s="273"/>
      <c r="AB1419" s="273"/>
      <c r="AC1419" s="273"/>
      <c r="AD1419" s="3"/>
      <c r="AE1419" s="3"/>
      <c r="AF1419" s="3"/>
      <c r="AG1419" s="3"/>
      <c r="AH1419" s="3"/>
      <c r="AI1419" s="3"/>
      <c r="AJ1419" s="3"/>
      <c r="AK1419" s="3"/>
      <c r="AL1419" s="270"/>
      <c r="AM1419" s="3"/>
      <c r="AN1419" s="3"/>
      <c r="AO1419" s="274"/>
      <c r="AP1419" s="274"/>
      <c r="AQ1419" s="274"/>
      <c r="AR1419" s="274"/>
      <c r="AS1419" s="274"/>
      <c r="AT1419" s="275"/>
    </row>
    <row r="1420">
      <c r="A1420" s="269"/>
      <c r="B1420" s="217"/>
      <c r="C1420" s="24"/>
      <c r="D1420" s="24"/>
      <c r="E1420" s="24"/>
      <c r="F1420" s="273" t="b">
        <v>0</v>
      </c>
      <c r="G1420" s="3"/>
      <c r="H1420" s="3"/>
      <c r="I1420" s="270"/>
      <c r="J1420" s="271"/>
      <c r="K1420" s="3"/>
      <c r="L1420" s="3"/>
      <c r="M1420" s="3"/>
      <c r="N1420" s="3"/>
      <c r="O1420" s="3"/>
      <c r="P1420" s="3"/>
      <c r="Q1420" s="3"/>
      <c r="R1420" s="3"/>
      <c r="S1420" s="272"/>
      <c r="T1420" s="3"/>
      <c r="U1420" s="3"/>
      <c r="V1420" s="3"/>
      <c r="W1420" s="3"/>
      <c r="X1420" s="270"/>
      <c r="Y1420" s="273"/>
      <c r="Z1420" s="273"/>
      <c r="AA1420" s="273"/>
      <c r="AB1420" s="273"/>
      <c r="AC1420" s="273"/>
      <c r="AD1420" s="3"/>
      <c r="AE1420" s="3"/>
      <c r="AF1420" s="3"/>
      <c r="AG1420" s="3"/>
      <c r="AH1420" s="3"/>
      <c r="AI1420" s="3"/>
      <c r="AJ1420" s="3"/>
      <c r="AK1420" s="3"/>
      <c r="AL1420" s="270"/>
      <c r="AM1420" s="3"/>
      <c r="AN1420" s="3"/>
      <c r="AO1420" s="274"/>
      <c r="AP1420" s="274"/>
      <c r="AQ1420" s="274"/>
      <c r="AR1420" s="274"/>
      <c r="AS1420" s="274"/>
      <c r="AT1420" s="275"/>
    </row>
    <row r="1421">
      <c r="A1421" s="269"/>
      <c r="B1421" s="217"/>
      <c r="C1421" s="24"/>
      <c r="D1421" s="24"/>
      <c r="E1421" s="24"/>
      <c r="F1421" s="273" t="b">
        <v>0</v>
      </c>
      <c r="G1421" s="3"/>
      <c r="H1421" s="3"/>
      <c r="I1421" s="270"/>
      <c r="J1421" s="271"/>
      <c r="K1421" s="3"/>
      <c r="L1421" s="3"/>
      <c r="M1421" s="3"/>
      <c r="N1421" s="3"/>
      <c r="O1421" s="3"/>
      <c r="P1421" s="3"/>
      <c r="Q1421" s="3"/>
      <c r="R1421" s="3"/>
      <c r="S1421" s="272"/>
      <c r="T1421" s="3"/>
      <c r="U1421" s="3"/>
      <c r="V1421" s="3"/>
      <c r="W1421" s="3"/>
      <c r="X1421" s="270"/>
      <c r="Y1421" s="273"/>
      <c r="Z1421" s="273"/>
      <c r="AA1421" s="273"/>
      <c r="AB1421" s="273"/>
      <c r="AC1421" s="273"/>
      <c r="AD1421" s="3"/>
      <c r="AE1421" s="3"/>
      <c r="AF1421" s="3"/>
      <c r="AG1421" s="3"/>
      <c r="AH1421" s="3"/>
      <c r="AI1421" s="3"/>
      <c r="AJ1421" s="3"/>
      <c r="AK1421" s="3"/>
      <c r="AL1421" s="270"/>
      <c r="AM1421" s="3"/>
      <c r="AN1421" s="3"/>
      <c r="AO1421" s="274"/>
      <c r="AP1421" s="274"/>
      <c r="AQ1421" s="274"/>
      <c r="AR1421" s="274"/>
      <c r="AS1421" s="274"/>
      <c r="AT1421" s="275"/>
    </row>
    <row r="1422">
      <c r="A1422" s="269"/>
      <c r="B1422" s="217"/>
      <c r="C1422" s="24"/>
      <c r="D1422" s="24"/>
      <c r="E1422" s="24"/>
      <c r="F1422" s="273" t="b">
        <v>0</v>
      </c>
      <c r="G1422" s="3"/>
      <c r="H1422" s="3"/>
      <c r="I1422" s="270"/>
      <c r="J1422" s="271"/>
      <c r="K1422" s="3"/>
      <c r="L1422" s="3"/>
      <c r="M1422" s="3"/>
      <c r="N1422" s="3"/>
      <c r="O1422" s="3"/>
      <c r="P1422" s="3"/>
      <c r="Q1422" s="3"/>
      <c r="R1422" s="3"/>
      <c r="S1422" s="272"/>
      <c r="T1422" s="3"/>
      <c r="U1422" s="3"/>
      <c r="V1422" s="3"/>
      <c r="W1422" s="3"/>
      <c r="X1422" s="270"/>
      <c r="Y1422" s="273"/>
      <c r="Z1422" s="273"/>
      <c r="AA1422" s="273"/>
      <c r="AB1422" s="273"/>
      <c r="AC1422" s="273"/>
      <c r="AD1422" s="3"/>
      <c r="AE1422" s="3"/>
      <c r="AF1422" s="3"/>
      <c r="AG1422" s="3"/>
      <c r="AH1422" s="3"/>
      <c r="AI1422" s="3"/>
      <c r="AJ1422" s="3"/>
      <c r="AK1422" s="3"/>
      <c r="AL1422" s="270"/>
      <c r="AM1422" s="3"/>
      <c r="AN1422" s="3"/>
      <c r="AO1422" s="274"/>
      <c r="AP1422" s="274"/>
      <c r="AQ1422" s="274"/>
      <c r="AR1422" s="274"/>
      <c r="AS1422" s="274"/>
      <c r="AT1422" s="275"/>
    </row>
    <row r="1423">
      <c r="A1423" s="269"/>
      <c r="B1423" s="217"/>
      <c r="C1423" s="24"/>
      <c r="D1423" s="24"/>
      <c r="E1423" s="24"/>
      <c r="F1423" s="273" t="b">
        <v>0</v>
      </c>
      <c r="G1423" s="3"/>
      <c r="H1423" s="3"/>
      <c r="I1423" s="270"/>
      <c r="J1423" s="271"/>
      <c r="K1423" s="3"/>
      <c r="L1423" s="3"/>
      <c r="M1423" s="3"/>
      <c r="N1423" s="3"/>
      <c r="O1423" s="3"/>
      <c r="P1423" s="3"/>
      <c r="Q1423" s="3"/>
      <c r="R1423" s="3"/>
      <c r="S1423" s="272"/>
      <c r="T1423" s="3"/>
      <c r="U1423" s="3"/>
      <c r="V1423" s="3"/>
      <c r="W1423" s="3"/>
      <c r="X1423" s="270"/>
      <c r="Y1423" s="273"/>
      <c r="Z1423" s="273"/>
      <c r="AA1423" s="273"/>
      <c r="AB1423" s="273"/>
      <c r="AC1423" s="273"/>
      <c r="AD1423" s="3"/>
      <c r="AE1423" s="3"/>
      <c r="AF1423" s="3"/>
      <c r="AG1423" s="3"/>
      <c r="AH1423" s="3"/>
      <c r="AI1423" s="3"/>
      <c r="AJ1423" s="3"/>
      <c r="AK1423" s="3"/>
      <c r="AL1423" s="270"/>
      <c r="AM1423" s="3"/>
      <c r="AN1423" s="3"/>
      <c r="AO1423" s="274"/>
      <c r="AP1423" s="274"/>
      <c r="AQ1423" s="274"/>
      <c r="AR1423" s="274"/>
      <c r="AS1423" s="274"/>
      <c r="AT1423" s="275"/>
    </row>
    <row r="1424">
      <c r="A1424" s="269"/>
      <c r="B1424" s="217"/>
      <c r="C1424" s="24"/>
      <c r="D1424" s="24"/>
      <c r="E1424" s="24"/>
      <c r="F1424" s="273" t="b">
        <v>0</v>
      </c>
      <c r="G1424" s="3"/>
      <c r="H1424" s="3"/>
      <c r="I1424" s="270"/>
      <c r="J1424" s="271"/>
      <c r="K1424" s="3"/>
      <c r="L1424" s="3"/>
      <c r="M1424" s="3"/>
      <c r="N1424" s="3"/>
      <c r="O1424" s="3"/>
      <c r="P1424" s="3"/>
      <c r="Q1424" s="3"/>
      <c r="R1424" s="3"/>
      <c r="S1424" s="272"/>
      <c r="T1424" s="3"/>
      <c r="U1424" s="3"/>
      <c r="V1424" s="3"/>
      <c r="W1424" s="3"/>
      <c r="X1424" s="270"/>
      <c r="Y1424" s="273"/>
      <c r="Z1424" s="273"/>
      <c r="AA1424" s="273"/>
      <c r="AB1424" s="273"/>
      <c r="AC1424" s="273"/>
      <c r="AD1424" s="3"/>
      <c r="AE1424" s="3"/>
      <c r="AF1424" s="3"/>
      <c r="AG1424" s="3"/>
      <c r="AH1424" s="3"/>
      <c r="AI1424" s="3"/>
      <c r="AJ1424" s="3"/>
      <c r="AK1424" s="3"/>
      <c r="AL1424" s="270"/>
      <c r="AM1424" s="3"/>
      <c r="AN1424" s="3"/>
      <c r="AO1424" s="274"/>
      <c r="AP1424" s="274"/>
      <c r="AQ1424" s="274"/>
      <c r="AR1424" s="274"/>
      <c r="AS1424" s="274"/>
      <c r="AT1424" s="275"/>
    </row>
    <row r="1425">
      <c r="A1425" s="269"/>
      <c r="B1425" s="217"/>
      <c r="C1425" s="24"/>
      <c r="D1425" s="24"/>
      <c r="E1425" s="24"/>
      <c r="F1425" s="273" t="b">
        <v>0</v>
      </c>
      <c r="G1425" s="3"/>
      <c r="H1425" s="3"/>
      <c r="I1425" s="270"/>
      <c r="J1425" s="271"/>
      <c r="K1425" s="3"/>
      <c r="L1425" s="3"/>
      <c r="M1425" s="3"/>
      <c r="N1425" s="3"/>
      <c r="O1425" s="3"/>
      <c r="P1425" s="3"/>
      <c r="Q1425" s="3"/>
      <c r="R1425" s="3"/>
      <c r="S1425" s="272"/>
      <c r="T1425" s="3"/>
      <c r="U1425" s="3"/>
      <c r="V1425" s="3"/>
      <c r="W1425" s="3"/>
      <c r="X1425" s="270"/>
      <c r="Y1425" s="273"/>
      <c r="Z1425" s="273"/>
      <c r="AA1425" s="273"/>
      <c r="AB1425" s="273"/>
      <c r="AC1425" s="273"/>
      <c r="AD1425" s="3"/>
      <c r="AE1425" s="3"/>
      <c r="AF1425" s="3"/>
      <c r="AG1425" s="3"/>
      <c r="AH1425" s="3"/>
      <c r="AI1425" s="3"/>
      <c r="AJ1425" s="3"/>
      <c r="AK1425" s="3"/>
      <c r="AL1425" s="270"/>
      <c r="AM1425" s="3"/>
      <c r="AN1425" s="3"/>
      <c r="AO1425" s="274"/>
      <c r="AP1425" s="274"/>
      <c r="AQ1425" s="274"/>
      <c r="AR1425" s="274"/>
      <c r="AS1425" s="274"/>
      <c r="AT1425" s="275"/>
    </row>
    <row r="1426">
      <c r="A1426" s="269"/>
      <c r="B1426" s="217"/>
      <c r="C1426" s="24"/>
      <c r="D1426" s="24"/>
      <c r="E1426" s="24"/>
      <c r="F1426" s="273" t="b">
        <v>0</v>
      </c>
      <c r="G1426" s="3"/>
      <c r="H1426" s="3"/>
      <c r="I1426" s="270"/>
      <c r="J1426" s="271"/>
      <c r="K1426" s="3"/>
      <c r="L1426" s="3"/>
      <c r="M1426" s="3"/>
      <c r="N1426" s="3"/>
      <c r="O1426" s="3"/>
      <c r="P1426" s="3"/>
      <c r="Q1426" s="3"/>
      <c r="R1426" s="3"/>
      <c r="S1426" s="272"/>
      <c r="T1426" s="3"/>
      <c r="U1426" s="3"/>
      <c r="V1426" s="3"/>
      <c r="W1426" s="3"/>
      <c r="X1426" s="270"/>
      <c r="Y1426" s="273"/>
      <c r="Z1426" s="273"/>
      <c r="AA1426" s="273"/>
      <c r="AB1426" s="273"/>
      <c r="AC1426" s="273"/>
      <c r="AD1426" s="3"/>
      <c r="AE1426" s="3"/>
      <c r="AF1426" s="3"/>
      <c r="AG1426" s="3"/>
      <c r="AH1426" s="3"/>
      <c r="AI1426" s="3"/>
      <c r="AJ1426" s="3"/>
      <c r="AK1426" s="3"/>
      <c r="AL1426" s="270"/>
      <c r="AM1426" s="3"/>
      <c r="AN1426" s="3"/>
      <c r="AO1426" s="274"/>
      <c r="AP1426" s="274"/>
      <c r="AQ1426" s="274"/>
      <c r="AR1426" s="274"/>
      <c r="AS1426" s="274"/>
      <c r="AT1426" s="275"/>
    </row>
    <row r="1427">
      <c r="A1427" s="269"/>
      <c r="B1427" s="217"/>
      <c r="C1427" s="24"/>
      <c r="D1427" s="24"/>
      <c r="E1427" s="24"/>
      <c r="F1427" s="273" t="b">
        <v>0</v>
      </c>
      <c r="G1427" s="3"/>
      <c r="H1427" s="3"/>
      <c r="I1427" s="270"/>
      <c r="J1427" s="271"/>
      <c r="K1427" s="3"/>
      <c r="L1427" s="3"/>
      <c r="M1427" s="3"/>
      <c r="N1427" s="3"/>
      <c r="O1427" s="3"/>
      <c r="P1427" s="3"/>
      <c r="Q1427" s="3"/>
      <c r="R1427" s="3"/>
      <c r="S1427" s="272"/>
      <c r="T1427" s="3"/>
      <c r="U1427" s="3"/>
      <c r="V1427" s="3"/>
      <c r="W1427" s="3"/>
      <c r="X1427" s="270"/>
      <c r="Y1427" s="273"/>
      <c r="Z1427" s="273"/>
      <c r="AA1427" s="273"/>
      <c r="AB1427" s="273"/>
      <c r="AC1427" s="273"/>
      <c r="AD1427" s="3"/>
      <c r="AE1427" s="3"/>
      <c r="AF1427" s="3"/>
      <c r="AG1427" s="3"/>
      <c r="AH1427" s="3"/>
      <c r="AI1427" s="3"/>
      <c r="AJ1427" s="3"/>
      <c r="AK1427" s="3"/>
      <c r="AL1427" s="270"/>
      <c r="AM1427" s="3"/>
      <c r="AN1427" s="3"/>
      <c r="AO1427" s="274"/>
      <c r="AP1427" s="274"/>
      <c r="AQ1427" s="274"/>
      <c r="AR1427" s="274"/>
      <c r="AS1427" s="274"/>
      <c r="AT1427" s="275"/>
    </row>
    <row r="1428">
      <c r="A1428" s="269"/>
      <c r="B1428" s="217"/>
      <c r="C1428" s="24"/>
      <c r="D1428" s="24"/>
      <c r="E1428" s="24"/>
      <c r="F1428" s="273" t="b">
        <v>0</v>
      </c>
      <c r="G1428" s="3"/>
      <c r="H1428" s="3"/>
      <c r="I1428" s="270"/>
      <c r="J1428" s="271"/>
      <c r="K1428" s="3"/>
      <c r="L1428" s="3"/>
      <c r="M1428" s="3"/>
      <c r="N1428" s="3"/>
      <c r="O1428" s="3"/>
      <c r="P1428" s="3"/>
      <c r="Q1428" s="3"/>
      <c r="R1428" s="3"/>
      <c r="S1428" s="272"/>
      <c r="T1428" s="3"/>
      <c r="U1428" s="3"/>
      <c r="V1428" s="3"/>
      <c r="W1428" s="3"/>
      <c r="X1428" s="270"/>
      <c r="Y1428" s="273"/>
      <c r="Z1428" s="273"/>
      <c r="AA1428" s="273"/>
      <c r="AB1428" s="273"/>
      <c r="AC1428" s="273"/>
      <c r="AD1428" s="3"/>
      <c r="AE1428" s="3"/>
      <c r="AF1428" s="3"/>
      <c r="AG1428" s="3"/>
      <c r="AH1428" s="3"/>
      <c r="AI1428" s="3"/>
      <c r="AJ1428" s="3"/>
      <c r="AK1428" s="3"/>
      <c r="AL1428" s="270"/>
      <c r="AM1428" s="3"/>
      <c r="AN1428" s="3"/>
      <c r="AO1428" s="274"/>
      <c r="AP1428" s="274"/>
      <c r="AQ1428" s="274"/>
      <c r="AR1428" s="274"/>
      <c r="AS1428" s="274"/>
      <c r="AT1428" s="275"/>
    </row>
    <row r="1429">
      <c r="A1429" s="269"/>
      <c r="B1429" s="217"/>
      <c r="C1429" s="24"/>
      <c r="D1429" s="24"/>
      <c r="E1429" s="24"/>
      <c r="F1429" s="273" t="b">
        <v>0</v>
      </c>
      <c r="G1429" s="3"/>
      <c r="H1429" s="3"/>
      <c r="I1429" s="270"/>
      <c r="J1429" s="271"/>
      <c r="K1429" s="3"/>
      <c r="L1429" s="3"/>
      <c r="M1429" s="3"/>
      <c r="N1429" s="3"/>
      <c r="O1429" s="3"/>
      <c r="P1429" s="3"/>
      <c r="Q1429" s="3"/>
      <c r="R1429" s="3"/>
      <c r="S1429" s="272"/>
      <c r="T1429" s="3"/>
      <c r="U1429" s="3"/>
      <c r="V1429" s="3"/>
      <c r="W1429" s="3"/>
      <c r="X1429" s="270"/>
      <c r="Y1429" s="273"/>
      <c r="Z1429" s="273"/>
      <c r="AA1429" s="273"/>
      <c r="AB1429" s="273"/>
      <c r="AC1429" s="273"/>
      <c r="AD1429" s="3"/>
      <c r="AE1429" s="3"/>
      <c r="AF1429" s="3"/>
      <c r="AG1429" s="3"/>
      <c r="AH1429" s="3"/>
      <c r="AI1429" s="3"/>
      <c r="AJ1429" s="3"/>
      <c r="AK1429" s="3"/>
      <c r="AL1429" s="270"/>
      <c r="AM1429" s="3"/>
      <c r="AN1429" s="3"/>
      <c r="AO1429" s="274"/>
      <c r="AP1429" s="274"/>
      <c r="AQ1429" s="274"/>
      <c r="AR1429" s="274"/>
      <c r="AS1429" s="274"/>
      <c r="AT1429" s="275"/>
    </row>
    <row r="1430">
      <c r="A1430" s="269"/>
      <c r="B1430" s="217"/>
      <c r="C1430" s="24"/>
      <c r="D1430" s="24"/>
      <c r="E1430" s="24"/>
      <c r="F1430" s="273" t="b">
        <v>0</v>
      </c>
      <c r="G1430" s="3"/>
      <c r="H1430" s="3"/>
      <c r="I1430" s="270"/>
      <c r="J1430" s="271"/>
      <c r="K1430" s="3"/>
      <c r="L1430" s="3"/>
      <c r="M1430" s="3"/>
      <c r="N1430" s="3"/>
      <c r="O1430" s="3"/>
      <c r="P1430" s="3"/>
      <c r="Q1430" s="3"/>
      <c r="R1430" s="3"/>
      <c r="S1430" s="272"/>
      <c r="T1430" s="3"/>
      <c r="U1430" s="3"/>
      <c r="V1430" s="3"/>
      <c r="W1430" s="3"/>
      <c r="X1430" s="270"/>
      <c r="Y1430" s="273"/>
      <c r="Z1430" s="273"/>
      <c r="AA1430" s="273"/>
      <c r="AB1430" s="273"/>
      <c r="AC1430" s="273"/>
      <c r="AD1430" s="3"/>
      <c r="AE1430" s="3"/>
      <c r="AF1430" s="3"/>
      <c r="AG1430" s="3"/>
      <c r="AH1430" s="3"/>
      <c r="AI1430" s="3"/>
      <c r="AJ1430" s="3"/>
      <c r="AK1430" s="3"/>
      <c r="AL1430" s="270"/>
      <c r="AM1430" s="3"/>
      <c r="AN1430" s="3"/>
      <c r="AO1430" s="274"/>
      <c r="AP1430" s="274"/>
      <c r="AQ1430" s="274"/>
      <c r="AR1430" s="274"/>
      <c r="AS1430" s="274"/>
      <c r="AT1430" s="275"/>
    </row>
    <row r="1431">
      <c r="A1431" s="269"/>
      <c r="B1431" s="217"/>
      <c r="C1431" s="24"/>
      <c r="D1431" s="24"/>
      <c r="E1431" s="24"/>
      <c r="F1431" s="273" t="b">
        <v>0</v>
      </c>
      <c r="G1431" s="3"/>
      <c r="H1431" s="3"/>
      <c r="I1431" s="270"/>
      <c r="J1431" s="271"/>
      <c r="K1431" s="3"/>
      <c r="L1431" s="3"/>
      <c r="M1431" s="3"/>
      <c r="N1431" s="3"/>
      <c r="O1431" s="3"/>
      <c r="P1431" s="3"/>
      <c r="Q1431" s="3"/>
      <c r="R1431" s="3"/>
      <c r="S1431" s="272"/>
      <c r="T1431" s="3"/>
      <c r="U1431" s="3"/>
      <c r="V1431" s="3"/>
      <c r="W1431" s="3"/>
      <c r="X1431" s="270"/>
      <c r="Y1431" s="273"/>
      <c r="Z1431" s="273"/>
      <c r="AA1431" s="273"/>
      <c r="AB1431" s="273"/>
      <c r="AC1431" s="273"/>
      <c r="AD1431" s="3"/>
      <c r="AE1431" s="3"/>
      <c r="AF1431" s="3"/>
      <c r="AG1431" s="3"/>
      <c r="AH1431" s="3"/>
      <c r="AI1431" s="3"/>
      <c r="AJ1431" s="3"/>
      <c r="AK1431" s="3"/>
      <c r="AL1431" s="270"/>
      <c r="AM1431" s="3"/>
      <c r="AN1431" s="3"/>
      <c r="AO1431" s="274"/>
      <c r="AP1431" s="274"/>
      <c r="AQ1431" s="274"/>
      <c r="AR1431" s="274"/>
      <c r="AS1431" s="274"/>
      <c r="AT1431" s="275"/>
    </row>
    <row r="1432">
      <c r="A1432" s="269"/>
      <c r="B1432" s="217"/>
      <c r="C1432" s="24"/>
      <c r="D1432" s="24"/>
      <c r="E1432" s="24"/>
      <c r="F1432" s="273" t="b">
        <v>0</v>
      </c>
      <c r="G1432" s="3"/>
      <c r="H1432" s="3"/>
      <c r="I1432" s="270"/>
      <c r="J1432" s="271"/>
      <c r="K1432" s="3"/>
      <c r="L1432" s="3"/>
      <c r="M1432" s="3"/>
      <c r="N1432" s="3"/>
      <c r="O1432" s="3"/>
      <c r="P1432" s="3"/>
      <c r="Q1432" s="3"/>
      <c r="R1432" s="3"/>
      <c r="S1432" s="272"/>
      <c r="T1432" s="3"/>
      <c r="U1432" s="3"/>
      <c r="V1432" s="3"/>
      <c r="W1432" s="3"/>
      <c r="X1432" s="270"/>
      <c r="Y1432" s="273"/>
      <c r="Z1432" s="273"/>
      <c r="AA1432" s="273"/>
      <c r="AB1432" s="273"/>
      <c r="AC1432" s="273"/>
      <c r="AD1432" s="3"/>
      <c r="AE1432" s="3"/>
      <c r="AF1432" s="3"/>
      <c r="AG1432" s="3"/>
      <c r="AH1432" s="3"/>
      <c r="AI1432" s="3"/>
      <c r="AJ1432" s="3"/>
      <c r="AK1432" s="3"/>
      <c r="AL1432" s="270"/>
      <c r="AM1432" s="3"/>
      <c r="AN1432" s="3"/>
      <c r="AO1432" s="274"/>
      <c r="AP1432" s="274"/>
      <c r="AQ1432" s="274"/>
      <c r="AR1432" s="274"/>
      <c r="AS1432" s="274"/>
      <c r="AT1432" s="275"/>
    </row>
    <row r="1433">
      <c r="A1433" s="269"/>
      <c r="B1433" s="217"/>
      <c r="C1433" s="24"/>
      <c r="D1433" s="24"/>
      <c r="E1433" s="24"/>
      <c r="F1433" s="273" t="b">
        <v>0</v>
      </c>
      <c r="G1433" s="3"/>
      <c r="H1433" s="3"/>
      <c r="I1433" s="270"/>
      <c r="J1433" s="271"/>
      <c r="K1433" s="3"/>
      <c r="L1433" s="3"/>
      <c r="M1433" s="3"/>
      <c r="N1433" s="3"/>
      <c r="O1433" s="3"/>
      <c r="P1433" s="3"/>
      <c r="Q1433" s="3"/>
      <c r="R1433" s="3"/>
      <c r="S1433" s="272"/>
      <c r="T1433" s="3"/>
      <c r="U1433" s="3"/>
      <c r="V1433" s="3"/>
      <c r="W1433" s="3"/>
      <c r="X1433" s="270"/>
      <c r="Y1433" s="273"/>
      <c r="Z1433" s="273"/>
      <c r="AA1433" s="273"/>
      <c r="AB1433" s="273"/>
      <c r="AC1433" s="273"/>
      <c r="AD1433" s="3"/>
      <c r="AE1433" s="3"/>
      <c r="AF1433" s="3"/>
      <c r="AG1433" s="3"/>
      <c r="AH1433" s="3"/>
      <c r="AI1433" s="3"/>
      <c r="AJ1433" s="3"/>
      <c r="AK1433" s="3"/>
      <c r="AL1433" s="270"/>
      <c r="AM1433" s="3"/>
      <c r="AN1433" s="3"/>
      <c r="AO1433" s="274"/>
      <c r="AP1433" s="274"/>
      <c r="AQ1433" s="274"/>
      <c r="AR1433" s="274"/>
      <c r="AS1433" s="274"/>
      <c r="AT1433" s="275"/>
    </row>
    <row r="1434">
      <c r="A1434" s="269"/>
      <c r="B1434" s="217"/>
      <c r="C1434" s="24"/>
      <c r="D1434" s="24"/>
      <c r="E1434" s="24"/>
      <c r="F1434" s="273" t="b">
        <v>0</v>
      </c>
      <c r="G1434" s="3"/>
      <c r="H1434" s="3"/>
      <c r="I1434" s="270"/>
      <c r="J1434" s="271"/>
      <c r="K1434" s="3"/>
      <c r="L1434" s="3"/>
      <c r="M1434" s="3"/>
      <c r="N1434" s="3"/>
      <c r="O1434" s="3"/>
      <c r="P1434" s="3"/>
      <c r="Q1434" s="3"/>
      <c r="R1434" s="3"/>
      <c r="S1434" s="272"/>
      <c r="T1434" s="3"/>
      <c r="U1434" s="3"/>
      <c r="V1434" s="3"/>
      <c r="W1434" s="3"/>
      <c r="X1434" s="270"/>
      <c r="Y1434" s="273"/>
      <c r="Z1434" s="273"/>
      <c r="AA1434" s="273"/>
      <c r="AB1434" s="273"/>
      <c r="AC1434" s="273"/>
      <c r="AD1434" s="3"/>
      <c r="AE1434" s="3"/>
      <c r="AF1434" s="3"/>
      <c r="AG1434" s="3"/>
      <c r="AH1434" s="3"/>
      <c r="AI1434" s="3"/>
      <c r="AJ1434" s="3"/>
      <c r="AK1434" s="3"/>
      <c r="AL1434" s="270"/>
      <c r="AM1434" s="3"/>
      <c r="AN1434" s="3"/>
      <c r="AO1434" s="274"/>
      <c r="AP1434" s="274"/>
      <c r="AQ1434" s="274"/>
      <c r="AR1434" s="274"/>
      <c r="AS1434" s="274"/>
      <c r="AT1434" s="275"/>
    </row>
    <row r="1435">
      <c r="A1435" s="269"/>
      <c r="B1435" s="217"/>
      <c r="C1435" s="24"/>
      <c r="D1435" s="24"/>
      <c r="E1435" s="24"/>
      <c r="F1435" s="273" t="b">
        <v>0</v>
      </c>
      <c r="G1435" s="3"/>
      <c r="H1435" s="3"/>
      <c r="I1435" s="270"/>
      <c r="J1435" s="271"/>
      <c r="K1435" s="3"/>
      <c r="L1435" s="3"/>
      <c r="M1435" s="3"/>
      <c r="N1435" s="3"/>
      <c r="O1435" s="3"/>
      <c r="P1435" s="3"/>
      <c r="Q1435" s="3"/>
      <c r="R1435" s="3"/>
      <c r="S1435" s="272"/>
      <c r="T1435" s="3"/>
      <c r="U1435" s="3"/>
      <c r="V1435" s="3"/>
      <c r="W1435" s="3"/>
      <c r="X1435" s="270"/>
      <c r="Y1435" s="273"/>
      <c r="Z1435" s="273"/>
      <c r="AA1435" s="273"/>
      <c r="AB1435" s="273"/>
      <c r="AC1435" s="273"/>
      <c r="AD1435" s="3"/>
      <c r="AE1435" s="3"/>
      <c r="AF1435" s="3"/>
      <c r="AG1435" s="3"/>
      <c r="AH1435" s="3"/>
      <c r="AI1435" s="3"/>
      <c r="AJ1435" s="3"/>
      <c r="AK1435" s="3"/>
      <c r="AL1435" s="270"/>
      <c r="AM1435" s="3"/>
      <c r="AN1435" s="3"/>
      <c r="AO1435" s="274"/>
      <c r="AP1435" s="274"/>
      <c r="AQ1435" s="274"/>
      <c r="AR1435" s="274"/>
      <c r="AS1435" s="274"/>
      <c r="AT1435" s="275"/>
    </row>
    <row r="1436">
      <c r="A1436" s="269"/>
      <c r="B1436" s="217"/>
      <c r="C1436" s="24"/>
      <c r="D1436" s="24"/>
      <c r="E1436" s="24"/>
      <c r="F1436" s="273" t="b">
        <v>0</v>
      </c>
      <c r="G1436" s="3"/>
      <c r="H1436" s="3"/>
      <c r="I1436" s="270"/>
      <c r="J1436" s="271"/>
      <c r="K1436" s="3"/>
      <c r="L1436" s="3"/>
      <c r="M1436" s="3"/>
      <c r="N1436" s="3"/>
      <c r="O1436" s="3"/>
      <c r="P1436" s="3"/>
      <c r="Q1436" s="3"/>
      <c r="R1436" s="3"/>
      <c r="S1436" s="272"/>
      <c r="T1436" s="3"/>
      <c r="U1436" s="3"/>
      <c r="V1436" s="3"/>
      <c r="W1436" s="3"/>
      <c r="X1436" s="270"/>
      <c r="Y1436" s="273"/>
      <c r="Z1436" s="273"/>
      <c r="AA1436" s="273"/>
      <c r="AB1436" s="273"/>
      <c r="AC1436" s="273"/>
      <c r="AD1436" s="3"/>
      <c r="AE1436" s="3"/>
      <c r="AF1436" s="3"/>
      <c r="AG1436" s="3"/>
      <c r="AH1436" s="3"/>
      <c r="AI1436" s="3"/>
      <c r="AJ1436" s="3"/>
      <c r="AK1436" s="3"/>
      <c r="AL1436" s="270"/>
      <c r="AM1436" s="3"/>
      <c r="AN1436" s="3"/>
      <c r="AO1436" s="274"/>
      <c r="AP1436" s="274"/>
      <c r="AQ1436" s="274"/>
      <c r="AR1436" s="274"/>
      <c r="AS1436" s="274"/>
      <c r="AT1436" s="275"/>
    </row>
    <row r="1437">
      <c r="A1437" s="269"/>
      <c r="B1437" s="217"/>
      <c r="C1437" s="24"/>
      <c r="D1437" s="24"/>
      <c r="E1437" s="24"/>
      <c r="F1437" s="273" t="b">
        <v>0</v>
      </c>
      <c r="G1437" s="3"/>
      <c r="H1437" s="3"/>
      <c r="I1437" s="270"/>
      <c r="J1437" s="271"/>
      <c r="K1437" s="3"/>
      <c r="L1437" s="3"/>
      <c r="M1437" s="3"/>
      <c r="N1437" s="3"/>
      <c r="O1437" s="3"/>
      <c r="P1437" s="3"/>
      <c r="Q1437" s="3"/>
      <c r="R1437" s="3"/>
      <c r="S1437" s="272"/>
      <c r="T1437" s="3"/>
      <c r="U1437" s="3"/>
      <c r="V1437" s="3"/>
      <c r="W1437" s="3"/>
      <c r="X1437" s="270"/>
      <c r="Y1437" s="273"/>
      <c r="Z1437" s="273"/>
      <c r="AA1437" s="273"/>
      <c r="AB1437" s="273"/>
      <c r="AC1437" s="273"/>
      <c r="AD1437" s="3"/>
      <c r="AE1437" s="3"/>
      <c r="AF1437" s="3"/>
      <c r="AG1437" s="3"/>
      <c r="AH1437" s="3"/>
      <c r="AI1437" s="3"/>
      <c r="AJ1437" s="3"/>
      <c r="AK1437" s="3"/>
      <c r="AL1437" s="270"/>
      <c r="AM1437" s="3"/>
      <c r="AN1437" s="3"/>
      <c r="AO1437" s="274"/>
      <c r="AP1437" s="274"/>
      <c r="AQ1437" s="274"/>
      <c r="AR1437" s="274"/>
      <c r="AS1437" s="274"/>
      <c r="AT1437" s="275"/>
    </row>
    <row r="1438">
      <c r="A1438" s="269"/>
      <c r="B1438" s="217"/>
      <c r="C1438" s="24"/>
      <c r="D1438" s="24"/>
      <c r="E1438" s="24"/>
      <c r="F1438" s="273" t="b">
        <v>0</v>
      </c>
      <c r="G1438" s="3"/>
      <c r="H1438" s="3"/>
      <c r="I1438" s="270"/>
      <c r="J1438" s="271"/>
      <c r="K1438" s="3"/>
      <c r="L1438" s="3"/>
      <c r="M1438" s="3"/>
      <c r="N1438" s="3"/>
      <c r="O1438" s="3"/>
      <c r="P1438" s="3"/>
      <c r="Q1438" s="3"/>
      <c r="R1438" s="3"/>
      <c r="S1438" s="272"/>
      <c r="T1438" s="3"/>
      <c r="U1438" s="3"/>
      <c r="V1438" s="3"/>
      <c r="W1438" s="3"/>
      <c r="X1438" s="270"/>
      <c r="Y1438" s="273"/>
      <c r="Z1438" s="273"/>
      <c r="AA1438" s="273"/>
      <c r="AB1438" s="273"/>
      <c r="AC1438" s="273"/>
      <c r="AD1438" s="3"/>
      <c r="AE1438" s="3"/>
      <c r="AF1438" s="3"/>
      <c r="AG1438" s="3"/>
      <c r="AH1438" s="3"/>
      <c r="AI1438" s="3"/>
      <c r="AJ1438" s="3"/>
      <c r="AK1438" s="3"/>
      <c r="AL1438" s="270"/>
      <c r="AM1438" s="3"/>
      <c r="AN1438" s="3"/>
      <c r="AO1438" s="274"/>
      <c r="AP1438" s="274"/>
      <c r="AQ1438" s="274"/>
      <c r="AR1438" s="274"/>
      <c r="AS1438" s="274"/>
      <c r="AT1438" s="275"/>
    </row>
    <row r="1439">
      <c r="A1439" s="269"/>
      <c r="B1439" s="217"/>
      <c r="C1439" s="24"/>
      <c r="D1439" s="24"/>
      <c r="E1439" s="24"/>
      <c r="F1439" s="273" t="b">
        <v>0</v>
      </c>
      <c r="G1439" s="3"/>
      <c r="H1439" s="3"/>
      <c r="I1439" s="270"/>
      <c r="J1439" s="271"/>
      <c r="K1439" s="3"/>
      <c r="L1439" s="3"/>
      <c r="M1439" s="3"/>
      <c r="N1439" s="3"/>
      <c r="O1439" s="3"/>
      <c r="P1439" s="3"/>
      <c r="Q1439" s="3"/>
      <c r="R1439" s="3"/>
      <c r="S1439" s="272"/>
      <c r="T1439" s="3"/>
      <c r="U1439" s="3"/>
      <c r="V1439" s="3"/>
      <c r="W1439" s="3"/>
      <c r="X1439" s="270"/>
      <c r="Y1439" s="273"/>
      <c r="Z1439" s="273"/>
      <c r="AA1439" s="273"/>
      <c r="AB1439" s="273"/>
      <c r="AC1439" s="273"/>
      <c r="AD1439" s="3"/>
      <c r="AE1439" s="3"/>
      <c r="AF1439" s="3"/>
      <c r="AG1439" s="3"/>
      <c r="AH1439" s="3"/>
      <c r="AI1439" s="3"/>
      <c r="AJ1439" s="3"/>
      <c r="AK1439" s="3"/>
      <c r="AL1439" s="270"/>
      <c r="AM1439" s="3"/>
      <c r="AN1439" s="3"/>
      <c r="AO1439" s="274"/>
      <c r="AP1439" s="274"/>
      <c r="AQ1439" s="274"/>
      <c r="AR1439" s="274"/>
      <c r="AS1439" s="274"/>
      <c r="AT1439" s="275"/>
    </row>
    <row r="1440">
      <c r="A1440" s="269"/>
      <c r="B1440" s="217"/>
      <c r="C1440" s="24"/>
      <c r="D1440" s="24"/>
      <c r="E1440" s="24"/>
      <c r="F1440" s="273" t="b">
        <v>0</v>
      </c>
      <c r="G1440" s="3"/>
      <c r="H1440" s="3"/>
      <c r="I1440" s="270"/>
      <c r="J1440" s="271"/>
      <c r="K1440" s="3"/>
      <c r="L1440" s="3"/>
      <c r="M1440" s="3"/>
      <c r="N1440" s="3"/>
      <c r="O1440" s="3"/>
      <c r="P1440" s="3"/>
      <c r="Q1440" s="3"/>
      <c r="R1440" s="3"/>
      <c r="S1440" s="272"/>
      <c r="T1440" s="3"/>
      <c r="U1440" s="3"/>
      <c r="V1440" s="3"/>
      <c r="W1440" s="3"/>
      <c r="X1440" s="270"/>
      <c r="Y1440" s="273"/>
      <c r="Z1440" s="273"/>
      <c r="AA1440" s="273"/>
      <c r="AB1440" s="273"/>
      <c r="AC1440" s="273"/>
      <c r="AD1440" s="3"/>
      <c r="AE1440" s="3"/>
      <c r="AF1440" s="3"/>
      <c r="AG1440" s="3"/>
      <c r="AH1440" s="3"/>
      <c r="AI1440" s="3"/>
      <c r="AJ1440" s="3"/>
      <c r="AK1440" s="3"/>
      <c r="AL1440" s="270"/>
      <c r="AM1440" s="3"/>
      <c r="AN1440" s="3"/>
      <c r="AO1440" s="274"/>
      <c r="AP1440" s="274"/>
      <c r="AQ1440" s="274"/>
      <c r="AR1440" s="274"/>
      <c r="AS1440" s="274"/>
      <c r="AT1440" s="275"/>
    </row>
    <row r="1441">
      <c r="A1441" s="269"/>
      <c r="B1441" s="217"/>
      <c r="C1441" s="24"/>
      <c r="D1441" s="24"/>
      <c r="E1441" s="24"/>
      <c r="F1441" s="273" t="b">
        <v>0</v>
      </c>
      <c r="G1441" s="3"/>
      <c r="H1441" s="3"/>
      <c r="I1441" s="270"/>
      <c r="J1441" s="271"/>
      <c r="K1441" s="3"/>
      <c r="L1441" s="3"/>
      <c r="M1441" s="3"/>
      <c r="N1441" s="3"/>
      <c r="O1441" s="3"/>
      <c r="P1441" s="3"/>
      <c r="Q1441" s="3"/>
      <c r="R1441" s="3"/>
      <c r="S1441" s="272"/>
      <c r="T1441" s="3"/>
      <c r="U1441" s="3"/>
      <c r="V1441" s="3"/>
      <c r="W1441" s="3"/>
      <c r="X1441" s="270"/>
      <c r="Y1441" s="273"/>
      <c r="Z1441" s="273"/>
      <c r="AA1441" s="273"/>
      <c r="AB1441" s="273"/>
      <c r="AC1441" s="273"/>
      <c r="AD1441" s="3"/>
      <c r="AE1441" s="3"/>
      <c r="AF1441" s="3"/>
      <c r="AG1441" s="3"/>
      <c r="AH1441" s="3"/>
      <c r="AI1441" s="3"/>
      <c r="AJ1441" s="3"/>
      <c r="AK1441" s="3"/>
      <c r="AL1441" s="270"/>
      <c r="AM1441" s="3"/>
      <c r="AN1441" s="3"/>
      <c r="AO1441" s="274"/>
      <c r="AP1441" s="274"/>
      <c r="AQ1441" s="274"/>
      <c r="AR1441" s="274"/>
      <c r="AS1441" s="274"/>
      <c r="AT1441" s="275"/>
    </row>
    <row r="1442">
      <c r="A1442" s="269"/>
      <c r="B1442" s="217"/>
      <c r="C1442" s="24"/>
      <c r="D1442" s="24"/>
      <c r="E1442" s="24"/>
      <c r="F1442" s="273" t="b">
        <v>0</v>
      </c>
      <c r="G1442" s="3"/>
      <c r="H1442" s="3"/>
      <c r="I1442" s="270"/>
      <c r="J1442" s="271"/>
      <c r="K1442" s="3"/>
      <c r="L1442" s="3"/>
      <c r="M1442" s="3"/>
      <c r="N1442" s="3"/>
      <c r="O1442" s="3"/>
      <c r="P1442" s="3"/>
      <c r="Q1442" s="3"/>
      <c r="R1442" s="3"/>
      <c r="S1442" s="272"/>
      <c r="T1442" s="3"/>
      <c r="U1442" s="3"/>
      <c r="V1442" s="3"/>
      <c r="W1442" s="3"/>
      <c r="X1442" s="270"/>
      <c r="Y1442" s="273"/>
      <c r="Z1442" s="273"/>
      <c r="AA1442" s="273"/>
      <c r="AB1442" s="273"/>
      <c r="AC1442" s="273"/>
      <c r="AD1442" s="3"/>
      <c r="AE1442" s="3"/>
      <c r="AF1442" s="3"/>
      <c r="AG1442" s="3"/>
      <c r="AH1442" s="3"/>
      <c r="AI1442" s="3"/>
      <c r="AJ1442" s="3"/>
      <c r="AK1442" s="3"/>
      <c r="AL1442" s="270"/>
      <c r="AM1442" s="3"/>
      <c r="AN1442" s="3"/>
      <c r="AO1442" s="274"/>
      <c r="AP1442" s="274"/>
      <c r="AQ1442" s="274"/>
      <c r="AR1442" s="274"/>
      <c r="AS1442" s="274"/>
      <c r="AT1442" s="275"/>
    </row>
    <row r="1443">
      <c r="A1443" s="269"/>
      <c r="B1443" s="217"/>
      <c r="C1443" s="24"/>
      <c r="D1443" s="24"/>
      <c r="E1443" s="24"/>
      <c r="F1443" s="273" t="b">
        <v>0</v>
      </c>
      <c r="G1443" s="3"/>
      <c r="H1443" s="3"/>
      <c r="I1443" s="270"/>
      <c r="J1443" s="271"/>
      <c r="K1443" s="3"/>
      <c r="L1443" s="3"/>
      <c r="M1443" s="3"/>
      <c r="N1443" s="3"/>
      <c r="O1443" s="3"/>
      <c r="P1443" s="3"/>
      <c r="Q1443" s="3"/>
      <c r="R1443" s="3"/>
      <c r="S1443" s="272"/>
      <c r="T1443" s="3"/>
      <c r="U1443" s="3"/>
      <c r="V1443" s="3"/>
      <c r="W1443" s="3"/>
      <c r="X1443" s="270"/>
      <c r="Y1443" s="273"/>
      <c r="Z1443" s="273"/>
      <c r="AA1443" s="273"/>
      <c r="AB1443" s="273"/>
      <c r="AC1443" s="273"/>
      <c r="AD1443" s="3"/>
      <c r="AE1443" s="3"/>
      <c r="AF1443" s="3"/>
      <c r="AG1443" s="3"/>
      <c r="AH1443" s="3"/>
      <c r="AI1443" s="3"/>
      <c r="AJ1443" s="3"/>
      <c r="AK1443" s="3"/>
      <c r="AL1443" s="270"/>
      <c r="AM1443" s="3"/>
      <c r="AN1443" s="3"/>
      <c r="AO1443" s="274"/>
      <c r="AP1443" s="274"/>
      <c r="AQ1443" s="274"/>
      <c r="AR1443" s="274"/>
      <c r="AS1443" s="274"/>
      <c r="AT1443" s="275"/>
    </row>
    <row r="1444">
      <c r="A1444" s="269"/>
      <c r="B1444" s="217"/>
      <c r="C1444" s="24"/>
      <c r="D1444" s="24"/>
      <c r="E1444" s="24"/>
      <c r="F1444" s="273" t="b">
        <v>0</v>
      </c>
      <c r="G1444" s="3"/>
      <c r="H1444" s="3"/>
      <c r="I1444" s="270"/>
      <c r="J1444" s="271"/>
      <c r="K1444" s="3"/>
      <c r="L1444" s="3"/>
      <c r="M1444" s="3"/>
      <c r="N1444" s="3"/>
      <c r="O1444" s="3"/>
      <c r="P1444" s="3"/>
      <c r="Q1444" s="3"/>
      <c r="R1444" s="3"/>
      <c r="S1444" s="272"/>
      <c r="T1444" s="3"/>
      <c r="U1444" s="3"/>
      <c r="V1444" s="3"/>
      <c r="W1444" s="3"/>
      <c r="X1444" s="270"/>
      <c r="Y1444" s="273"/>
      <c r="Z1444" s="273"/>
      <c r="AA1444" s="273"/>
      <c r="AB1444" s="273"/>
      <c r="AC1444" s="273"/>
      <c r="AD1444" s="3"/>
      <c r="AE1444" s="3"/>
      <c r="AF1444" s="3"/>
      <c r="AG1444" s="3"/>
      <c r="AH1444" s="3"/>
      <c r="AI1444" s="3"/>
      <c r="AJ1444" s="3"/>
      <c r="AK1444" s="3"/>
      <c r="AL1444" s="270"/>
      <c r="AM1444" s="3"/>
      <c r="AN1444" s="3"/>
      <c r="AO1444" s="274"/>
      <c r="AP1444" s="274"/>
      <c r="AQ1444" s="274"/>
      <c r="AR1444" s="274"/>
      <c r="AS1444" s="274"/>
      <c r="AT1444" s="275"/>
    </row>
    <row r="1445">
      <c r="A1445" s="269"/>
      <c r="B1445" s="217"/>
      <c r="C1445" s="24"/>
      <c r="D1445" s="24"/>
      <c r="E1445" s="24"/>
      <c r="F1445" s="273" t="b">
        <v>0</v>
      </c>
      <c r="G1445" s="3"/>
      <c r="H1445" s="3"/>
      <c r="I1445" s="270"/>
      <c r="J1445" s="271"/>
      <c r="K1445" s="3"/>
      <c r="L1445" s="3"/>
      <c r="M1445" s="3"/>
      <c r="N1445" s="3"/>
      <c r="O1445" s="3"/>
      <c r="P1445" s="3"/>
      <c r="Q1445" s="3"/>
      <c r="R1445" s="3"/>
      <c r="S1445" s="272"/>
      <c r="T1445" s="3"/>
      <c r="U1445" s="3"/>
      <c r="V1445" s="3"/>
      <c r="W1445" s="3"/>
      <c r="X1445" s="270"/>
      <c r="Y1445" s="273"/>
      <c r="Z1445" s="273"/>
      <c r="AA1445" s="273"/>
      <c r="AB1445" s="273"/>
      <c r="AC1445" s="273"/>
      <c r="AD1445" s="3"/>
      <c r="AE1445" s="3"/>
      <c r="AF1445" s="3"/>
      <c r="AG1445" s="3"/>
      <c r="AH1445" s="3"/>
      <c r="AI1445" s="3"/>
      <c r="AJ1445" s="3"/>
      <c r="AK1445" s="3"/>
      <c r="AL1445" s="270"/>
      <c r="AM1445" s="3"/>
      <c r="AN1445" s="3"/>
      <c r="AO1445" s="274"/>
      <c r="AP1445" s="274"/>
      <c r="AQ1445" s="274"/>
      <c r="AR1445" s="274"/>
      <c r="AS1445" s="274"/>
      <c r="AT1445" s="275"/>
    </row>
    <row r="1446">
      <c r="A1446" s="269"/>
      <c r="B1446" s="217"/>
      <c r="C1446" s="24"/>
      <c r="D1446" s="24"/>
      <c r="E1446" s="24"/>
      <c r="F1446" s="273" t="b">
        <v>0</v>
      </c>
      <c r="G1446" s="3"/>
      <c r="H1446" s="3"/>
      <c r="I1446" s="270"/>
      <c r="J1446" s="271"/>
      <c r="K1446" s="3"/>
      <c r="L1446" s="3"/>
      <c r="M1446" s="3"/>
      <c r="N1446" s="3"/>
      <c r="O1446" s="3"/>
      <c r="P1446" s="3"/>
      <c r="Q1446" s="3"/>
      <c r="R1446" s="3"/>
      <c r="S1446" s="272"/>
      <c r="T1446" s="3"/>
      <c r="U1446" s="3"/>
      <c r="V1446" s="3"/>
      <c r="W1446" s="3"/>
      <c r="X1446" s="270"/>
      <c r="Y1446" s="273"/>
      <c r="Z1446" s="273"/>
      <c r="AA1446" s="273"/>
      <c r="AB1446" s="273"/>
      <c r="AC1446" s="273"/>
      <c r="AD1446" s="3"/>
      <c r="AE1446" s="3"/>
      <c r="AF1446" s="3"/>
      <c r="AG1446" s="3"/>
      <c r="AH1446" s="3"/>
      <c r="AI1446" s="3"/>
      <c r="AJ1446" s="3"/>
      <c r="AK1446" s="3"/>
      <c r="AL1446" s="270"/>
      <c r="AM1446" s="3"/>
      <c r="AN1446" s="3"/>
      <c r="AO1446" s="274"/>
      <c r="AP1446" s="274"/>
      <c r="AQ1446" s="274"/>
      <c r="AR1446" s="274"/>
      <c r="AS1446" s="274"/>
      <c r="AT1446" s="275"/>
    </row>
    <row r="1447">
      <c r="A1447" s="269"/>
      <c r="B1447" s="217"/>
      <c r="C1447" s="24"/>
      <c r="D1447" s="24"/>
      <c r="E1447" s="24"/>
      <c r="F1447" s="273" t="b">
        <v>0</v>
      </c>
      <c r="G1447" s="3"/>
      <c r="H1447" s="3"/>
      <c r="I1447" s="270"/>
      <c r="J1447" s="271"/>
      <c r="K1447" s="3"/>
      <c r="L1447" s="3"/>
      <c r="M1447" s="3"/>
      <c r="N1447" s="3"/>
      <c r="O1447" s="3"/>
      <c r="P1447" s="3"/>
      <c r="Q1447" s="3"/>
      <c r="R1447" s="3"/>
      <c r="S1447" s="272"/>
      <c r="T1447" s="3"/>
      <c r="U1447" s="3"/>
      <c r="V1447" s="3"/>
      <c r="W1447" s="3"/>
      <c r="X1447" s="270"/>
      <c r="Y1447" s="273"/>
      <c r="Z1447" s="273"/>
      <c r="AA1447" s="273"/>
      <c r="AB1447" s="273"/>
      <c r="AC1447" s="273"/>
      <c r="AD1447" s="3"/>
      <c r="AE1447" s="3"/>
      <c r="AF1447" s="3"/>
      <c r="AG1447" s="3"/>
      <c r="AH1447" s="3"/>
      <c r="AI1447" s="3"/>
      <c r="AJ1447" s="3"/>
      <c r="AK1447" s="3"/>
      <c r="AL1447" s="270"/>
      <c r="AM1447" s="3"/>
      <c r="AN1447" s="3"/>
      <c r="AO1447" s="274"/>
      <c r="AP1447" s="274"/>
      <c r="AQ1447" s="274"/>
      <c r="AR1447" s="274"/>
      <c r="AS1447" s="274"/>
      <c r="AT1447" s="275"/>
    </row>
    <row r="1448">
      <c r="A1448" s="269"/>
      <c r="B1448" s="217"/>
      <c r="C1448" s="24"/>
      <c r="D1448" s="24"/>
      <c r="E1448" s="24"/>
      <c r="F1448" s="273" t="b">
        <v>0</v>
      </c>
      <c r="G1448" s="3"/>
      <c r="H1448" s="3"/>
      <c r="I1448" s="270"/>
      <c r="J1448" s="271"/>
      <c r="K1448" s="3"/>
      <c r="L1448" s="3"/>
      <c r="M1448" s="3"/>
      <c r="N1448" s="3"/>
      <c r="O1448" s="3"/>
      <c r="P1448" s="3"/>
      <c r="Q1448" s="3"/>
      <c r="R1448" s="3"/>
      <c r="S1448" s="272"/>
      <c r="T1448" s="3"/>
      <c r="U1448" s="3"/>
      <c r="V1448" s="3"/>
      <c r="W1448" s="3"/>
      <c r="X1448" s="270"/>
      <c r="Y1448" s="273"/>
      <c r="Z1448" s="273"/>
      <c r="AA1448" s="273"/>
      <c r="AB1448" s="273"/>
      <c r="AC1448" s="273"/>
      <c r="AD1448" s="3"/>
      <c r="AE1448" s="3"/>
      <c r="AF1448" s="3"/>
      <c r="AG1448" s="3"/>
      <c r="AH1448" s="3"/>
      <c r="AI1448" s="3"/>
      <c r="AJ1448" s="3"/>
      <c r="AK1448" s="3"/>
      <c r="AL1448" s="270"/>
      <c r="AM1448" s="3"/>
      <c r="AN1448" s="3"/>
      <c r="AO1448" s="274"/>
      <c r="AP1448" s="274"/>
      <c r="AQ1448" s="274"/>
      <c r="AR1448" s="274"/>
      <c r="AS1448" s="274"/>
      <c r="AT1448" s="275"/>
    </row>
    <row r="1449">
      <c r="A1449" s="269"/>
      <c r="B1449" s="217"/>
      <c r="C1449" s="24"/>
      <c r="D1449" s="24"/>
      <c r="E1449" s="24"/>
      <c r="F1449" s="273" t="b">
        <v>0</v>
      </c>
      <c r="G1449" s="3"/>
      <c r="H1449" s="3"/>
      <c r="I1449" s="270"/>
      <c r="J1449" s="271"/>
      <c r="K1449" s="3"/>
      <c r="L1449" s="3"/>
      <c r="M1449" s="3"/>
      <c r="N1449" s="3"/>
      <c r="O1449" s="3"/>
      <c r="P1449" s="3"/>
      <c r="Q1449" s="3"/>
      <c r="R1449" s="3"/>
      <c r="S1449" s="272"/>
      <c r="T1449" s="3"/>
      <c r="U1449" s="3"/>
      <c r="V1449" s="3"/>
      <c r="W1449" s="3"/>
      <c r="X1449" s="270"/>
      <c r="Y1449" s="273"/>
      <c r="Z1449" s="273"/>
      <c r="AA1449" s="273"/>
      <c r="AB1449" s="273"/>
      <c r="AC1449" s="273"/>
      <c r="AD1449" s="3"/>
      <c r="AE1449" s="3"/>
      <c r="AF1449" s="3"/>
      <c r="AG1449" s="3"/>
      <c r="AH1449" s="3"/>
      <c r="AI1449" s="3"/>
      <c r="AJ1449" s="3"/>
      <c r="AK1449" s="3"/>
      <c r="AL1449" s="270"/>
      <c r="AM1449" s="3"/>
      <c r="AN1449" s="3"/>
      <c r="AO1449" s="274"/>
      <c r="AP1449" s="274"/>
      <c r="AQ1449" s="274"/>
      <c r="AR1449" s="274"/>
      <c r="AS1449" s="274"/>
      <c r="AT1449" s="275"/>
    </row>
    <row r="1450">
      <c r="A1450" s="269"/>
      <c r="B1450" s="217"/>
      <c r="C1450" s="24"/>
      <c r="D1450" s="24"/>
      <c r="E1450" s="24"/>
      <c r="F1450" s="273" t="b">
        <v>0</v>
      </c>
      <c r="G1450" s="3"/>
      <c r="H1450" s="3"/>
      <c r="I1450" s="270"/>
      <c r="J1450" s="271"/>
      <c r="K1450" s="3"/>
      <c r="L1450" s="3"/>
      <c r="M1450" s="3"/>
      <c r="N1450" s="3"/>
      <c r="O1450" s="3"/>
      <c r="P1450" s="3"/>
      <c r="Q1450" s="3"/>
      <c r="R1450" s="3"/>
      <c r="S1450" s="272"/>
      <c r="T1450" s="3"/>
      <c r="U1450" s="3"/>
      <c r="V1450" s="3"/>
      <c r="W1450" s="3"/>
      <c r="X1450" s="270"/>
      <c r="Y1450" s="273"/>
      <c r="Z1450" s="273"/>
      <c r="AA1450" s="273"/>
      <c r="AB1450" s="273"/>
      <c r="AC1450" s="273"/>
      <c r="AD1450" s="3"/>
      <c r="AE1450" s="3"/>
      <c r="AF1450" s="3"/>
      <c r="AG1450" s="3"/>
      <c r="AH1450" s="3"/>
      <c r="AI1450" s="3"/>
      <c r="AJ1450" s="3"/>
      <c r="AK1450" s="3"/>
      <c r="AL1450" s="270"/>
      <c r="AM1450" s="3"/>
      <c r="AN1450" s="3"/>
      <c r="AO1450" s="274"/>
      <c r="AP1450" s="274"/>
      <c r="AQ1450" s="274"/>
      <c r="AR1450" s="274"/>
      <c r="AS1450" s="274"/>
      <c r="AT1450" s="275"/>
    </row>
    <row r="1451">
      <c r="A1451" s="269"/>
      <c r="B1451" s="217"/>
      <c r="C1451" s="24"/>
      <c r="D1451" s="24"/>
      <c r="E1451" s="24"/>
      <c r="F1451" s="273" t="b">
        <v>0</v>
      </c>
      <c r="G1451" s="3"/>
      <c r="H1451" s="3"/>
      <c r="I1451" s="270"/>
      <c r="J1451" s="271"/>
      <c r="K1451" s="3"/>
      <c r="L1451" s="3"/>
      <c r="M1451" s="3"/>
      <c r="N1451" s="3"/>
      <c r="O1451" s="3"/>
      <c r="P1451" s="3"/>
      <c r="Q1451" s="3"/>
      <c r="R1451" s="3"/>
      <c r="S1451" s="272"/>
      <c r="T1451" s="3"/>
      <c r="U1451" s="3"/>
      <c r="V1451" s="3"/>
      <c r="W1451" s="3"/>
      <c r="X1451" s="270"/>
      <c r="Y1451" s="273"/>
      <c r="Z1451" s="273"/>
      <c r="AA1451" s="273"/>
      <c r="AB1451" s="273"/>
      <c r="AC1451" s="273"/>
      <c r="AD1451" s="3"/>
      <c r="AE1451" s="3"/>
      <c r="AF1451" s="3"/>
      <c r="AG1451" s="3"/>
      <c r="AH1451" s="3"/>
      <c r="AI1451" s="3"/>
      <c r="AJ1451" s="3"/>
      <c r="AK1451" s="3"/>
      <c r="AL1451" s="270"/>
      <c r="AM1451" s="3"/>
      <c r="AN1451" s="3"/>
      <c r="AO1451" s="274"/>
      <c r="AP1451" s="274"/>
      <c r="AQ1451" s="274"/>
      <c r="AR1451" s="274"/>
      <c r="AS1451" s="274"/>
      <c r="AT1451" s="275"/>
    </row>
    <row r="1452">
      <c r="A1452" s="269"/>
      <c r="B1452" s="217"/>
      <c r="C1452" s="24"/>
      <c r="D1452" s="24"/>
      <c r="E1452" s="24"/>
      <c r="F1452" s="273" t="b">
        <v>0</v>
      </c>
      <c r="G1452" s="3"/>
      <c r="H1452" s="3"/>
      <c r="I1452" s="270"/>
      <c r="J1452" s="271"/>
      <c r="K1452" s="3"/>
      <c r="L1452" s="3"/>
      <c r="M1452" s="3"/>
      <c r="N1452" s="3"/>
      <c r="O1452" s="3"/>
      <c r="P1452" s="3"/>
      <c r="Q1452" s="3"/>
      <c r="R1452" s="3"/>
      <c r="S1452" s="272"/>
      <c r="T1452" s="3"/>
      <c r="U1452" s="3"/>
      <c r="V1452" s="3"/>
      <c r="W1452" s="3"/>
      <c r="X1452" s="270"/>
      <c r="Y1452" s="273"/>
      <c r="Z1452" s="273"/>
      <c r="AA1452" s="273"/>
      <c r="AB1452" s="273"/>
      <c r="AC1452" s="273"/>
      <c r="AD1452" s="3"/>
      <c r="AE1452" s="3"/>
      <c r="AF1452" s="3"/>
      <c r="AG1452" s="3"/>
      <c r="AH1452" s="3"/>
      <c r="AI1452" s="3"/>
      <c r="AJ1452" s="3"/>
      <c r="AK1452" s="3"/>
      <c r="AL1452" s="270"/>
      <c r="AM1452" s="3"/>
      <c r="AN1452" s="3"/>
      <c r="AO1452" s="274"/>
      <c r="AP1452" s="274"/>
      <c r="AQ1452" s="274"/>
      <c r="AR1452" s="274"/>
      <c r="AS1452" s="274"/>
      <c r="AT1452" s="275"/>
    </row>
    <row r="1453">
      <c r="A1453" s="269"/>
      <c r="B1453" s="217"/>
      <c r="C1453" s="24"/>
      <c r="D1453" s="24"/>
      <c r="E1453" s="24"/>
      <c r="F1453" s="273" t="b">
        <v>0</v>
      </c>
      <c r="G1453" s="3"/>
      <c r="H1453" s="3"/>
      <c r="I1453" s="270"/>
      <c r="J1453" s="271"/>
      <c r="K1453" s="3"/>
      <c r="L1453" s="3"/>
      <c r="M1453" s="3"/>
      <c r="N1453" s="3"/>
      <c r="O1453" s="3"/>
      <c r="P1453" s="3"/>
      <c r="Q1453" s="3"/>
      <c r="R1453" s="3"/>
      <c r="S1453" s="272"/>
      <c r="T1453" s="3"/>
      <c r="U1453" s="3"/>
      <c r="V1453" s="3"/>
      <c r="W1453" s="3"/>
      <c r="X1453" s="270"/>
      <c r="Y1453" s="273"/>
      <c r="Z1453" s="273"/>
      <c r="AA1453" s="273"/>
      <c r="AB1453" s="273"/>
      <c r="AC1453" s="273"/>
      <c r="AD1453" s="3"/>
      <c r="AE1453" s="3"/>
      <c r="AF1453" s="3"/>
      <c r="AG1453" s="3"/>
      <c r="AH1453" s="3"/>
      <c r="AI1453" s="3"/>
      <c r="AJ1453" s="3"/>
      <c r="AK1453" s="3"/>
      <c r="AL1453" s="270"/>
      <c r="AM1453" s="3"/>
      <c r="AN1453" s="3"/>
      <c r="AO1453" s="274"/>
      <c r="AP1453" s="274"/>
      <c r="AQ1453" s="274"/>
      <c r="AR1453" s="274"/>
      <c r="AS1453" s="274"/>
      <c r="AT1453" s="275"/>
    </row>
    <row r="1454">
      <c r="A1454" s="269"/>
      <c r="B1454" s="217"/>
      <c r="C1454" s="24"/>
      <c r="D1454" s="24"/>
      <c r="E1454" s="24"/>
      <c r="F1454" s="273" t="b">
        <v>0</v>
      </c>
      <c r="G1454" s="3"/>
      <c r="H1454" s="3"/>
      <c r="I1454" s="270"/>
      <c r="J1454" s="271"/>
      <c r="K1454" s="3"/>
      <c r="L1454" s="3"/>
      <c r="M1454" s="3"/>
      <c r="N1454" s="3"/>
      <c r="O1454" s="3"/>
      <c r="P1454" s="3"/>
      <c r="Q1454" s="3"/>
      <c r="R1454" s="3"/>
      <c r="S1454" s="272"/>
      <c r="T1454" s="3"/>
      <c r="U1454" s="3"/>
      <c r="V1454" s="3"/>
      <c r="W1454" s="3"/>
      <c r="X1454" s="270"/>
      <c r="Y1454" s="273"/>
      <c r="Z1454" s="273"/>
      <c r="AA1454" s="273"/>
      <c r="AB1454" s="273"/>
      <c r="AC1454" s="273"/>
      <c r="AD1454" s="3"/>
      <c r="AE1454" s="3"/>
      <c r="AF1454" s="3"/>
      <c r="AG1454" s="3"/>
      <c r="AH1454" s="3"/>
      <c r="AI1454" s="3"/>
      <c r="AJ1454" s="3"/>
      <c r="AK1454" s="3"/>
      <c r="AL1454" s="270"/>
      <c r="AM1454" s="3"/>
      <c r="AN1454" s="3"/>
      <c r="AO1454" s="274"/>
      <c r="AP1454" s="274"/>
      <c r="AQ1454" s="274"/>
      <c r="AR1454" s="274"/>
      <c r="AS1454" s="274"/>
      <c r="AT1454" s="275"/>
    </row>
    <row r="1455">
      <c r="A1455" s="269"/>
      <c r="B1455" s="217"/>
      <c r="C1455" s="24"/>
      <c r="D1455" s="24"/>
      <c r="E1455" s="24"/>
      <c r="F1455" s="273" t="b">
        <v>0</v>
      </c>
      <c r="G1455" s="3"/>
      <c r="H1455" s="3"/>
      <c r="I1455" s="270"/>
      <c r="J1455" s="271"/>
      <c r="K1455" s="3"/>
      <c r="L1455" s="3"/>
      <c r="M1455" s="3"/>
      <c r="N1455" s="3"/>
      <c r="O1455" s="3"/>
      <c r="P1455" s="3"/>
      <c r="Q1455" s="3"/>
      <c r="R1455" s="3"/>
      <c r="S1455" s="272"/>
      <c r="T1455" s="3"/>
      <c r="U1455" s="3"/>
      <c r="V1455" s="3"/>
      <c r="W1455" s="3"/>
      <c r="X1455" s="270"/>
      <c r="Y1455" s="273"/>
      <c r="Z1455" s="273"/>
      <c r="AA1455" s="273"/>
      <c r="AB1455" s="273"/>
      <c r="AC1455" s="273"/>
      <c r="AD1455" s="3"/>
      <c r="AE1455" s="3"/>
      <c r="AF1455" s="3"/>
      <c r="AG1455" s="3"/>
      <c r="AH1455" s="3"/>
      <c r="AI1455" s="3"/>
      <c r="AJ1455" s="3"/>
      <c r="AK1455" s="3"/>
      <c r="AL1455" s="270"/>
      <c r="AM1455" s="3"/>
      <c r="AN1455" s="3"/>
      <c r="AO1455" s="274"/>
      <c r="AP1455" s="274"/>
      <c r="AQ1455" s="274"/>
      <c r="AR1455" s="274"/>
      <c r="AS1455" s="274"/>
      <c r="AT1455" s="275"/>
    </row>
    <row r="1456">
      <c r="A1456" s="269"/>
      <c r="B1456" s="217"/>
      <c r="C1456" s="24"/>
      <c r="D1456" s="24"/>
      <c r="E1456" s="24"/>
      <c r="F1456" s="273" t="b">
        <v>0</v>
      </c>
      <c r="G1456" s="3"/>
      <c r="H1456" s="3"/>
      <c r="I1456" s="270"/>
      <c r="J1456" s="271"/>
      <c r="K1456" s="3"/>
      <c r="L1456" s="3"/>
      <c r="M1456" s="3"/>
      <c r="N1456" s="3"/>
      <c r="O1456" s="3"/>
      <c r="P1456" s="3"/>
      <c r="Q1456" s="3"/>
      <c r="R1456" s="3"/>
      <c r="S1456" s="272"/>
      <c r="T1456" s="3"/>
      <c r="U1456" s="3"/>
      <c r="V1456" s="3"/>
      <c r="W1456" s="3"/>
      <c r="X1456" s="270"/>
      <c r="Y1456" s="273"/>
      <c r="Z1456" s="273"/>
      <c r="AA1456" s="273"/>
      <c r="AB1456" s="273"/>
      <c r="AC1456" s="273"/>
      <c r="AD1456" s="3"/>
      <c r="AE1456" s="3"/>
      <c r="AF1456" s="3"/>
      <c r="AG1456" s="3"/>
      <c r="AH1456" s="3"/>
      <c r="AI1456" s="3"/>
      <c r="AJ1456" s="3"/>
      <c r="AK1456" s="3"/>
      <c r="AL1456" s="270"/>
      <c r="AM1456" s="3"/>
      <c r="AN1456" s="3"/>
      <c r="AO1456" s="274"/>
      <c r="AP1456" s="274"/>
      <c r="AQ1456" s="274"/>
      <c r="AR1456" s="274"/>
      <c r="AS1456" s="274"/>
      <c r="AT1456" s="275"/>
    </row>
    <row r="1457">
      <c r="A1457" s="269"/>
      <c r="B1457" s="217"/>
      <c r="C1457" s="24"/>
      <c r="D1457" s="24"/>
      <c r="E1457" s="24"/>
      <c r="F1457" s="273" t="b">
        <v>0</v>
      </c>
      <c r="G1457" s="3"/>
      <c r="H1457" s="3"/>
      <c r="I1457" s="270"/>
      <c r="J1457" s="271"/>
      <c r="K1457" s="3"/>
      <c r="L1457" s="3"/>
      <c r="M1457" s="3"/>
      <c r="N1457" s="3"/>
      <c r="O1457" s="3"/>
      <c r="P1457" s="3"/>
      <c r="Q1457" s="3"/>
      <c r="R1457" s="3"/>
      <c r="S1457" s="272"/>
      <c r="T1457" s="3"/>
      <c r="U1457" s="3"/>
      <c r="V1457" s="3"/>
      <c r="W1457" s="3"/>
      <c r="X1457" s="270"/>
      <c r="Y1457" s="273"/>
      <c r="Z1457" s="273"/>
      <c r="AA1457" s="273"/>
      <c r="AB1457" s="273"/>
      <c r="AC1457" s="273"/>
      <c r="AD1457" s="3"/>
      <c r="AE1457" s="3"/>
      <c r="AF1457" s="3"/>
      <c r="AG1457" s="3"/>
      <c r="AH1457" s="3"/>
      <c r="AI1457" s="3"/>
      <c r="AJ1457" s="3"/>
      <c r="AK1457" s="3"/>
      <c r="AL1457" s="270"/>
      <c r="AM1457" s="3"/>
      <c r="AN1457" s="3"/>
      <c r="AO1457" s="274"/>
      <c r="AP1457" s="274"/>
      <c r="AQ1457" s="274"/>
      <c r="AR1457" s="274"/>
      <c r="AS1457" s="274"/>
      <c r="AT1457" s="275"/>
    </row>
    <row r="1458">
      <c r="A1458" s="269"/>
      <c r="B1458" s="217"/>
      <c r="C1458" s="24"/>
      <c r="D1458" s="24"/>
      <c r="E1458" s="24"/>
      <c r="F1458" s="273" t="b">
        <v>0</v>
      </c>
      <c r="G1458" s="3"/>
      <c r="H1458" s="3"/>
      <c r="I1458" s="270"/>
      <c r="J1458" s="271"/>
      <c r="K1458" s="3"/>
      <c r="L1458" s="3"/>
      <c r="M1458" s="3"/>
      <c r="N1458" s="3"/>
      <c r="O1458" s="3"/>
      <c r="P1458" s="3"/>
      <c r="Q1458" s="3"/>
      <c r="R1458" s="3"/>
      <c r="S1458" s="272"/>
      <c r="T1458" s="3"/>
      <c r="U1458" s="3"/>
      <c r="V1458" s="3"/>
      <c r="W1458" s="3"/>
      <c r="X1458" s="270"/>
      <c r="Y1458" s="273"/>
      <c r="Z1458" s="273"/>
      <c r="AA1458" s="273"/>
      <c r="AB1458" s="273"/>
      <c r="AC1458" s="273"/>
      <c r="AD1458" s="3"/>
      <c r="AE1458" s="3"/>
      <c r="AF1458" s="3"/>
      <c r="AG1458" s="3"/>
      <c r="AH1458" s="3"/>
      <c r="AI1458" s="3"/>
      <c r="AJ1458" s="3"/>
      <c r="AK1458" s="3"/>
      <c r="AL1458" s="270"/>
      <c r="AM1458" s="3"/>
      <c r="AN1458" s="3"/>
      <c r="AO1458" s="274"/>
      <c r="AP1458" s="274"/>
      <c r="AQ1458" s="274"/>
      <c r="AR1458" s="274"/>
      <c r="AS1458" s="274"/>
      <c r="AT1458" s="275"/>
    </row>
    <row r="1459">
      <c r="A1459" s="269"/>
      <c r="B1459" s="217"/>
      <c r="C1459" s="24"/>
      <c r="D1459" s="24"/>
      <c r="E1459" s="24"/>
      <c r="F1459" s="273" t="b">
        <v>0</v>
      </c>
      <c r="G1459" s="3"/>
      <c r="H1459" s="3"/>
      <c r="I1459" s="270"/>
      <c r="J1459" s="271"/>
      <c r="K1459" s="3"/>
      <c r="L1459" s="3"/>
      <c r="M1459" s="3"/>
      <c r="N1459" s="3"/>
      <c r="O1459" s="3"/>
      <c r="P1459" s="3"/>
      <c r="Q1459" s="3"/>
      <c r="R1459" s="3"/>
      <c r="S1459" s="272"/>
      <c r="T1459" s="3"/>
      <c r="U1459" s="3"/>
      <c r="V1459" s="3"/>
      <c r="W1459" s="3"/>
      <c r="X1459" s="270"/>
      <c r="Y1459" s="273"/>
      <c r="Z1459" s="273"/>
      <c r="AA1459" s="273"/>
      <c r="AB1459" s="273"/>
      <c r="AC1459" s="273"/>
      <c r="AD1459" s="3"/>
      <c r="AE1459" s="3"/>
      <c r="AF1459" s="3"/>
      <c r="AG1459" s="3"/>
      <c r="AH1459" s="3"/>
      <c r="AI1459" s="3"/>
      <c r="AJ1459" s="3"/>
      <c r="AK1459" s="3"/>
      <c r="AL1459" s="270"/>
      <c r="AM1459" s="3"/>
      <c r="AN1459" s="3"/>
      <c r="AO1459" s="274"/>
      <c r="AP1459" s="274"/>
      <c r="AQ1459" s="274"/>
      <c r="AR1459" s="274"/>
      <c r="AS1459" s="274"/>
      <c r="AT1459" s="275"/>
    </row>
    <row r="1460">
      <c r="A1460" s="269"/>
      <c r="B1460" s="217"/>
      <c r="C1460" s="24"/>
      <c r="D1460" s="24"/>
      <c r="E1460" s="24"/>
      <c r="F1460" s="273" t="b">
        <v>0</v>
      </c>
      <c r="G1460" s="3"/>
      <c r="H1460" s="3"/>
      <c r="I1460" s="270"/>
      <c r="J1460" s="271"/>
      <c r="K1460" s="3"/>
      <c r="L1460" s="3"/>
      <c r="M1460" s="3"/>
      <c r="N1460" s="3"/>
      <c r="O1460" s="3"/>
      <c r="P1460" s="3"/>
      <c r="Q1460" s="3"/>
      <c r="R1460" s="3"/>
      <c r="S1460" s="272"/>
      <c r="T1460" s="3"/>
      <c r="U1460" s="3"/>
      <c r="V1460" s="3"/>
      <c r="W1460" s="3"/>
      <c r="X1460" s="270"/>
      <c r="Y1460" s="273"/>
      <c r="Z1460" s="273"/>
      <c r="AA1460" s="273"/>
      <c r="AB1460" s="273"/>
      <c r="AC1460" s="273"/>
      <c r="AD1460" s="3"/>
      <c r="AE1460" s="3"/>
      <c r="AF1460" s="3"/>
      <c r="AG1460" s="3"/>
      <c r="AH1460" s="3"/>
      <c r="AI1460" s="3"/>
      <c r="AJ1460" s="3"/>
      <c r="AK1460" s="3"/>
      <c r="AL1460" s="270"/>
      <c r="AM1460" s="3"/>
      <c r="AN1460" s="3"/>
      <c r="AO1460" s="274"/>
      <c r="AP1460" s="274"/>
      <c r="AQ1460" s="274"/>
      <c r="AR1460" s="274"/>
      <c r="AS1460" s="274"/>
      <c r="AT1460" s="275"/>
    </row>
    <row r="1461">
      <c r="A1461" s="269"/>
      <c r="B1461" s="217"/>
      <c r="C1461" s="24"/>
      <c r="D1461" s="24"/>
      <c r="E1461" s="24"/>
      <c r="F1461" s="273" t="b">
        <v>0</v>
      </c>
      <c r="G1461" s="3"/>
      <c r="H1461" s="3"/>
      <c r="I1461" s="270"/>
      <c r="J1461" s="271"/>
      <c r="K1461" s="3"/>
      <c r="L1461" s="3"/>
      <c r="M1461" s="3"/>
      <c r="N1461" s="3"/>
      <c r="O1461" s="3"/>
      <c r="P1461" s="3"/>
      <c r="Q1461" s="3"/>
      <c r="R1461" s="3"/>
      <c r="S1461" s="272"/>
      <c r="T1461" s="3"/>
      <c r="U1461" s="3"/>
      <c r="V1461" s="3"/>
      <c r="W1461" s="3"/>
      <c r="X1461" s="270"/>
      <c r="Y1461" s="273"/>
      <c r="Z1461" s="273"/>
      <c r="AA1461" s="273"/>
      <c r="AB1461" s="273"/>
      <c r="AC1461" s="273"/>
      <c r="AD1461" s="3"/>
      <c r="AE1461" s="3"/>
      <c r="AF1461" s="3"/>
      <c r="AG1461" s="3"/>
      <c r="AH1461" s="3"/>
      <c r="AI1461" s="3"/>
      <c r="AJ1461" s="3"/>
      <c r="AK1461" s="3"/>
      <c r="AL1461" s="270"/>
      <c r="AM1461" s="3"/>
      <c r="AN1461" s="3"/>
      <c r="AO1461" s="274"/>
      <c r="AP1461" s="274"/>
      <c r="AQ1461" s="274"/>
      <c r="AR1461" s="274"/>
      <c r="AS1461" s="274"/>
      <c r="AT1461" s="275"/>
    </row>
    <row r="1462">
      <c r="A1462" s="269"/>
      <c r="B1462" s="217"/>
      <c r="C1462" s="24"/>
      <c r="D1462" s="24"/>
      <c r="E1462" s="24"/>
      <c r="F1462" s="273" t="b">
        <v>0</v>
      </c>
      <c r="G1462" s="3"/>
      <c r="H1462" s="3"/>
      <c r="I1462" s="270"/>
      <c r="J1462" s="271"/>
      <c r="K1462" s="3"/>
      <c r="L1462" s="3"/>
      <c r="M1462" s="3"/>
      <c r="N1462" s="3"/>
      <c r="O1462" s="3"/>
      <c r="P1462" s="3"/>
      <c r="Q1462" s="3"/>
      <c r="R1462" s="3"/>
      <c r="S1462" s="272"/>
      <c r="T1462" s="3"/>
      <c r="U1462" s="3"/>
      <c r="V1462" s="3"/>
      <c r="W1462" s="3"/>
      <c r="X1462" s="270"/>
      <c r="Y1462" s="273"/>
      <c r="Z1462" s="273"/>
      <c r="AA1462" s="273"/>
      <c r="AB1462" s="273"/>
      <c r="AC1462" s="273"/>
      <c r="AD1462" s="3"/>
      <c r="AE1462" s="3"/>
      <c r="AF1462" s="3"/>
      <c r="AG1462" s="3"/>
      <c r="AH1462" s="3"/>
      <c r="AI1462" s="3"/>
      <c r="AJ1462" s="3"/>
      <c r="AK1462" s="3"/>
      <c r="AL1462" s="270"/>
      <c r="AM1462" s="3"/>
      <c r="AN1462" s="3"/>
      <c r="AO1462" s="274"/>
      <c r="AP1462" s="274"/>
      <c r="AQ1462" s="274"/>
      <c r="AR1462" s="274"/>
      <c r="AS1462" s="274"/>
      <c r="AT1462" s="275"/>
    </row>
    <row r="1463">
      <c r="A1463" s="269"/>
      <c r="B1463" s="217"/>
      <c r="C1463" s="24"/>
      <c r="D1463" s="24"/>
      <c r="E1463" s="24"/>
      <c r="F1463" s="273" t="b">
        <v>0</v>
      </c>
      <c r="G1463" s="3"/>
      <c r="H1463" s="3"/>
      <c r="I1463" s="270"/>
      <c r="J1463" s="271"/>
      <c r="K1463" s="3"/>
      <c r="L1463" s="3"/>
      <c r="M1463" s="3"/>
      <c r="N1463" s="3"/>
      <c r="O1463" s="3"/>
      <c r="P1463" s="3"/>
      <c r="Q1463" s="3"/>
      <c r="R1463" s="3"/>
      <c r="S1463" s="272"/>
      <c r="T1463" s="3"/>
      <c r="U1463" s="3"/>
      <c r="V1463" s="3"/>
      <c r="W1463" s="3"/>
      <c r="X1463" s="270"/>
      <c r="Y1463" s="273"/>
      <c r="Z1463" s="273"/>
      <c r="AA1463" s="273"/>
      <c r="AB1463" s="273"/>
      <c r="AC1463" s="273"/>
      <c r="AD1463" s="3"/>
      <c r="AE1463" s="3"/>
      <c r="AF1463" s="3"/>
      <c r="AG1463" s="3"/>
      <c r="AH1463" s="3"/>
      <c r="AI1463" s="3"/>
      <c r="AJ1463" s="3"/>
      <c r="AK1463" s="3"/>
      <c r="AL1463" s="270"/>
      <c r="AM1463" s="3"/>
      <c r="AN1463" s="3"/>
      <c r="AO1463" s="274"/>
      <c r="AP1463" s="274"/>
      <c r="AQ1463" s="274"/>
      <c r="AR1463" s="274"/>
      <c r="AS1463" s="274"/>
      <c r="AT1463" s="275"/>
    </row>
    <row r="1464">
      <c r="A1464" s="269"/>
      <c r="B1464" s="217"/>
      <c r="C1464" s="24"/>
      <c r="D1464" s="24"/>
      <c r="E1464" s="24"/>
      <c r="F1464" s="273" t="b">
        <v>0</v>
      </c>
      <c r="G1464" s="3"/>
      <c r="H1464" s="3"/>
      <c r="I1464" s="270"/>
      <c r="J1464" s="271"/>
      <c r="K1464" s="3"/>
      <c r="L1464" s="3"/>
      <c r="M1464" s="3"/>
      <c r="N1464" s="3"/>
      <c r="O1464" s="3"/>
      <c r="P1464" s="3"/>
      <c r="Q1464" s="3"/>
      <c r="R1464" s="3"/>
      <c r="S1464" s="272"/>
      <c r="T1464" s="3"/>
      <c r="U1464" s="3"/>
      <c r="V1464" s="3"/>
      <c r="W1464" s="3"/>
      <c r="X1464" s="270"/>
      <c r="Y1464" s="273"/>
      <c r="Z1464" s="273"/>
      <c r="AA1464" s="273"/>
      <c r="AB1464" s="273"/>
      <c r="AC1464" s="273"/>
      <c r="AD1464" s="3"/>
      <c r="AE1464" s="3"/>
      <c r="AF1464" s="3"/>
      <c r="AG1464" s="3"/>
      <c r="AH1464" s="3"/>
      <c r="AI1464" s="3"/>
      <c r="AJ1464" s="3"/>
      <c r="AK1464" s="3"/>
      <c r="AL1464" s="270"/>
      <c r="AM1464" s="3"/>
      <c r="AN1464" s="3"/>
      <c r="AO1464" s="274"/>
      <c r="AP1464" s="274"/>
      <c r="AQ1464" s="274"/>
      <c r="AR1464" s="274"/>
      <c r="AS1464" s="274"/>
      <c r="AT1464" s="275"/>
    </row>
    <row r="1465">
      <c r="A1465" s="269"/>
      <c r="B1465" s="217"/>
      <c r="C1465" s="24"/>
      <c r="D1465" s="24"/>
      <c r="E1465" s="24"/>
      <c r="F1465" s="273" t="b">
        <v>0</v>
      </c>
      <c r="G1465" s="3"/>
      <c r="H1465" s="3"/>
      <c r="I1465" s="270"/>
      <c r="J1465" s="271"/>
      <c r="K1465" s="3"/>
      <c r="L1465" s="3"/>
      <c r="M1465" s="3"/>
      <c r="N1465" s="3"/>
      <c r="O1465" s="3"/>
      <c r="P1465" s="3"/>
      <c r="Q1465" s="3"/>
      <c r="R1465" s="3"/>
      <c r="S1465" s="272"/>
      <c r="T1465" s="3"/>
      <c r="U1465" s="3"/>
      <c r="V1465" s="3"/>
      <c r="W1465" s="3"/>
      <c r="X1465" s="270"/>
      <c r="Y1465" s="273"/>
      <c r="Z1465" s="273"/>
      <c r="AA1465" s="273"/>
      <c r="AB1465" s="273"/>
      <c r="AC1465" s="273"/>
      <c r="AD1465" s="3"/>
      <c r="AE1465" s="3"/>
      <c r="AF1465" s="3"/>
      <c r="AG1465" s="3"/>
      <c r="AH1465" s="3"/>
      <c r="AI1465" s="3"/>
      <c r="AJ1465" s="3"/>
      <c r="AK1465" s="3"/>
      <c r="AL1465" s="270"/>
      <c r="AM1465" s="3"/>
      <c r="AN1465" s="3"/>
      <c r="AO1465" s="274"/>
      <c r="AP1465" s="274"/>
      <c r="AQ1465" s="274"/>
      <c r="AR1465" s="274"/>
      <c r="AS1465" s="274"/>
      <c r="AT1465" s="275"/>
    </row>
    <row r="1466">
      <c r="A1466" s="269"/>
      <c r="B1466" s="217"/>
      <c r="C1466" s="24"/>
      <c r="D1466" s="24"/>
      <c r="E1466" s="24"/>
      <c r="F1466" s="273" t="b">
        <v>0</v>
      </c>
      <c r="G1466" s="3"/>
      <c r="H1466" s="3"/>
      <c r="I1466" s="270"/>
      <c r="J1466" s="271"/>
      <c r="K1466" s="3"/>
      <c r="L1466" s="3"/>
      <c r="M1466" s="3"/>
      <c r="N1466" s="3"/>
      <c r="O1466" s="3"/>
      <c r="P1466" s="3"/>
      <c r="Q1466" s="3"/>
      <c r="R1466" s="3"/>
      <c r="S1466" s="272"/>
      <c r="T1466" s="3"/>
      <c r="U1466" s="3"/>
      <c r="V1466" s="3"/>
      <c r="W1466" s="3"/>
      <c r="X1466" s="270"/>
      <c r="Y1466" s="273"/>
      <c r="Z1466" s="273"/>
      <c r="AA1466" s="273"/>
      <c r="AB1466" s="273"/>
      <c r="AC1466" s="273"/>
      <c r="AD1466" s="3"/>
      <c r="AE1466" s="3"/>
      <c r="AF1466" s="3"/>
      <c r="AG1466" s="3"/>
      <c r="AH1466" s="3"/>
      <c r="AI1466" s="3"/>
      <c r="AJ1466" s="3"/>
      <c r="AK1466" s="3"/>
      <c r="AL1466" s="270"/>
      <c r="AM1466" s="3"/>
      <c r="AN1466" s="3"/>
      <c r="AO1466" s="274"/>
      <c r="AP1466" s="274"/>
      <c r="AQ1466" s="274"/>
      <c r="AR1466" s="274"/>
      <c r="AS1466" s="274"/>
      <c r="AT1466" s="275"/>
    </row>
    <row r="1467">
      <c r="A1467" s="269"/>
      <c r="B1467" s="217"/>
      <c r="C1467" s="24"/>
      <c r="D1467" s="24"/>
      <c r="E1467" s="24"/>
      <c r="F1467" s="273" t="b">
        <v>0</v>
      </c>
      <c r="G1467" s="3"/>
      <c r="H1467" s="3"/>
      <c r="I1467" s="270"/>
      <c r="J1467" s="271"/>
      <c r="K1467" s="3"/>
      <c r="L1467" s="3"/>
      <c r="M1467" s="3"/>
      <c r="N1467" s="3"/>
      <c r="O1467" s="3"/>
      <c r="P1467" s="3"/>
      <c r="Q1467" s="3"/>
      <c r="R1467" s="3"/>
      <c r="S1467" s="272"/>
      <c r="T1467" s="3"/>
      <c r="U1467" s="3"/>
      <c r="V1467" s="3"/>
      <c r="W1467" s="3"/>
      <c r="X1467" s="270"/>
      <c r="Y1467" s="273"/>
      <c r="Z1467" s="273"/>
      <c r="AA1467" s="273"/>
      <c r="AB1467" s="273"/>
      <c r="AC1467" s="273"/>
      <c r="AD1467" s="3"/>
      <c r="AE1467" s="3"/>
      <c r="AF1467" s="3"/>
      <c r="AG1467" s="3"/>
      <c r="AH1467" s="3"/>
      <c r="AI1467" s="3"/>
      <c r="AJ1467" s="3"/>
      <c r="AK1467" s="3"/>
      <c r="AL1467" s="270"/>
      <c r="AM1467" s="3"/>
      <c r="AN1467" s="3"/>
      <c r="AO1467" s="274"/>
      <c r="AP1467" s="274"/>
      <c r="AQ1467" s="274"/>
      <c r="AR1467" s="274"/>
      <c r="AS1467" s="274"/>
      <c r="AT1467" s="275"/>
    </row>
    <row r="1468">
      <c r="A1468" s="269"/>
      <c r="B1468" s="217"/>
      <c r="C1468" s="24"/>
      <c r="D1468" s="24"/>
      <c r="E1468" s="24"/>
      <c r="F1468" s="273" t="b">
        <v>0</v>
      </c>
      <c r="G1468" s="3"/>
      <c r="H1468" s="3"/>
      <c r="I1468" s="270"/>
      <c r="J1468" s="271"/>
      <c r="K1468" s="3"/>
      <c r="L1468" s="3"/>
      <c r="M1468" s="3"/>
      <c r="N1468" s="3"/>
      <c r="O1468" s="3"/>
      <c r="P1468" s="3"/>
      <c r="Q1468" s="3"/>
      <c r="R1468" s="3"/>
      <c r="S1468" s="272"/>
      <c r="T1468" s="3"/>
      <c r="U1468" s="3"/>
      <c r="V1468" s="3"/>
      <c r="W1468" s="3"/>
      <c r="X1468" s="270"/>
      <c r="Y1468" s="273"/>
      <c r="Z1468" s="273"/>
      <c r="AA1468" s="273"/>
      <c r="AB1468" s="273"/>
      <c r="AC1468" s="273"/>
      <c r="AD1468" s="3"/>
      <c r="AE1468" s="3"/>
      <c r="AF1468" s="3"/>
      <c r="AG1468" s="3"/>
      <c r="AH1468" s="3"/>
      <c r="AI1468" s="3"/>
      <c r="AJ1468" s="3"/>
      <c r="AK1468" s="3"/>
      <c r="AL1468" s="270"/>
      <c r="AM1468" s="3"/>
      <c r="AN1468" s="3"/>
      <c r="AO1468" s="274"/>
      <c r="AP1468" s="274"/>
      <c r="AQ1468" s="274"/>
      <c r="AR1468" s="274"/>
      <c r="AS1468" s="274"/>
      <c r="AT1468" s="275"/>
    </row>
    <row r="1469">
      <c r="A1469" s="269"/>
      <c r="B1469" s="217"/>
      <c r="C1469" s="24"/>
      <c r="D1469" s="24"/>
      <c r="E1469" s="24"/>
      <c r="F1469" s="273" t="b">
        <v>0</v>
      </c>
      <c r="G1469" s="3"/>
      <c r="H1469" s="3"/>
      <c r="I1469" s="270"/>
      <c r="J1469" s="271"/>
      <c r="K1469" s="3"/>
      <c r="L1469" s="3"/>
      <c r="M1469" s="3"/>
      <c r="N1469" s="3"/>
      <c r="O1469" s="3"/>
      <c r="P1469" s="3"/>
      <c r="Q1469" s="3"/>
      <c r="R1469" s="3"/>
      <c r="S1469" s="272"/>
      <c r="T1469" s="3"/>
      <c r="U1469" s="3"/>
      <c r="V1469" s="3"/>
      <c r="W1469" s="3"/>
      <c r="X1469" s="270"/>
      <c r="Y1469" s="273"/>
      <c r="Z1469" s="273"/>
      <c r="AA1469" s="273"/>
      <c r="AB1469" s="273"/>
      <c r="AC1469" s="273"/>
      <c r="AD1469" s="3"/>
      <c r="AE1469" s="3"/>
      <c r="AF1469" s="3"/>
      <c r="AG1469" s="3"/>
      <c r="AH1469" s="3"/>
      <c r="AI1469" s="3"/>
      <c r="AJ1469" s="3"/>
      <c r="AK1469" s="3"/>
      <c r="AL1469" s="270"/>
      <c r="AM1469" s="3"/>
      <c r="AN1469" s="3"/>
      <c r="AO1469" s="274"/>
      <c r="AP1469" s="274"/>
      <c r="AQ1469" s="274"/>
      <c r="AR1469" s="274"/>
      <c r="AS1469" s="274"/>
      <c r="AT1469" s="275"/>
    </row>
    <row r="1470">
      <c r="A1470" s="269"/>
      <c r="B1470" s="217"/>
      <c r="C1470" s="24"/>
      <c r="D1470" s="24"/>
      <c r="E1470" s="24"/>
      <c r="F1470" s="273" t="b">
        <v>0</v>
      </c>
      <c r="G1470" s="3"/>
      <c r="H1470" s="3"/>
      <c r="I1470" s="270"/>
      <c r="J1470" s="271"/>
      <c r="K1470" s="3"/>
      <c r="L1470" s="3"/>
      <c r="M1470" s="3"/>
      <c r="N1470" s="3"/>
      <c r="O1470" s="3"/>
      <c r="P1470" s="3"/>
      <c r="Q1470" s="3"/>
      <c r="R1470" s="3"/>
      <c r="S1470" s="272"/>
      <c r="T1470" s="3"/>
      <c r="U1470" s="3"/>
      <c r="V1470" s="3"/>
      <c r="W1470" s="3"/>
      <c r="X1470" s="270"/>
      <c r="Y1470" s="273"/>
      <c r="Z1470" s="273"/>
      <c r="AA1470" s="273"/>
      <c r="AB1470" s="273"/>
      <c r="AC1470" s="273"/>
      <c r="AD1470" s="3"/>
      <c r="AE1470" s="3"/>
      <c r="AF1470" s="3"/>
      <c r="AG1470" s="3"/>
      <c r="AH1470" s="3"/>
      <c r="AI1470" s="3"/>
      <c r="AJ1470" s="3"/>
      <c r="AK1470" s="3"/>
      <c r="AL1470" s="270"/>
      <c r="AM1470" s="3"/>
      <c r="AN1470" s="3"/>
      <c r="AO1470" s="274"/>
      <c r="AP1470" s="274"/>
      <c r="AQ1470" s="274"/>
      <c r="AR1470" s="274"/>
      <c r="AS1470" s="274"/>
      <c r="AT1470" s="275"/>
    </row>
    <row r="1471">
      <c r="A1471" s="269"/>
      <c r="B1471" s="217"/>
      <c r="C1471" s="24"/>
      <c r="D1471" s="24"/>
      <c r="E1471" s="24"/>
      <c r="F1471" s="273" t="b">
        <v>0</v>
      </c>
      <c r="G1471" s="3"/>
      <c r="H1471" s="3"/>
      <c r="I1471" s="270"/>
      <c r="J1471" s="271"/>
      <c r="K1471" s="3"/>
      <c r="L1471" s="3"/>
      <c r="M1471" s="3"/>
      <c r="N1471" s="3"/>
      <c r="O1471" s="3"/>
      <c r="P1471" s="3"/>
      <c r="Q1471" s="3"/>
      <c r="R1471" s="3"/>
      <c r="S1471" s="272"/>
      <c r="T1471" s="3"/>
      <c r="U1471" s="3"/>
      <c r="V1471" s="3"/>
      <c r="W1471" s="3"/>
      <c r="X1471" s="270"/>
      <c r="Y1471" s="273"/>
      <c r="Z1471" s="273"/>
      <c r="AA1471" s="273"/>
      <c r="AB1471" s="273"/>
      <c r="AC1471" s="273"/>
      <c r="AD1471" s="3"/>
      <c r="AE1471" s="3"/>
      <c r="AF1471" s="3"/>
      <c r="AG1471" s="3"/>
      <c r="AH1471" s="3"/>
      <c r="AI1471" s="3"/>
      <c r="AJ1471" s="3"/>
      <c r="AK1471" s="3"/>
      <c r="AL1471" s="270"/>
      <c r="AM1471" s="3"/>
      <c r="AN1471" s="3"/>
      <c r="AO1471" s="274"/>
      <c r="AP1471" s="274"/>
      <c r="AQ1471" s="274"/>
      <c r="AR1471" s="274"/>
      <c r="AS1471" s="274"/>
      <c r="AT1471" s="275"/>
    </row>
    <row r="1472">
      <c r="A1472" s="269"/>
      <c r="B1472" s="217"/>
      <c r="C1472" s="24"/>
      <c r="D1472" s="24"/>
      <c r="E1472" s="24"/>
      <c r="F1472" s="273" t="b">
        <v>0</v>
      </c>
      <c r="G1472" s="3"/>
      <c r="H1472" s="3"/>
      <c r="I1472" s="270"/>
      <c r="J1472" s="271"/>
      <c r="K1472" s="3"/>
      <c r="L1472" s="3"/>
      <c r="M1472" s="3"/>
      <c r="N1472" s="3"/>
      <c r="O1472" s="3"/>
      <c r="P1472" s="3"/>
      <c r="Q1472" s="3"/>
      <c r="R1472" s="3"/>
      <c r="S1472" s="272"/>
      <c r="T1472" s="3"/>
      <c r="U1472" s="3"/>
      <c r="V1472" s="3"/>
      <c r="W1472" s="3"/>
      <c r="X1472" s="270"/>
      <c r="Y1472" s="273"/>
      <c r="Z1472" s="273"/>
      <c r="AA1472" s="273"/>
      <c r="AB1472" s="273"/>
      <c r="AC1472" s="273"/>
      <c r="AD1472" s="3"/>
      <c r="AE1472" s="3"/>
      <c r="AF1472" s="3"/>
      <c r="AG1472" s="3"/>
      <c r="AH1472" s="3"/>
      <c r="AI1472" s="3"/>
      <c r="AJ1472" s="3"/>
      <c r="AK1472" s="3"/>
      <c r="AL1472" s="270"/>
      <c r="AM1472" s="3"/>
      <c r="AN1472" s="3"/>
      <c r="AO1472" s="274"/>
      <c r="AP1472" s="274"/>
      <c r="AQ1472" s="274"/>
      <c r="AR1472" s="274"/>
      <c r="AS1472" s="274"/>
      <c r="AT1472" s="275"/>
    </row>
    <row r="1473">
      <c r="A1473" s="269"/>
      <c r="B1473" s="217"/>
      <c r="C1473" s="24"/>
      <c r="D1473" s="24"/>
      <c r="E1473" s="24"/>
      <c r="F1473" s="273" t="b">
        <v>0</v>
      </c>
      <c r="G1473" s="3"/>
      <c r="H1473" s="3"/>
      <c r="I1473" s="270"/>
      <c r="J1473" s="271"/>
      <c r="K1473" s="3"/>
      <c r="L1473" s="3"/>
      <c r="M1473" s="3"/>
      <c r="N1473" s="3"/>
      <c r="O1473" s="3"/>
      <c r="P1473" s="3"/>
      <c r="Q1473" s="3"/>
      <c r="R1473" s="3"/>
      <c r="S1473" s="272"/>
      <c r="T1473" s="3"/>
      <c r="U1473" s="3"/>
      <c r="V1473" s="3"/>
      <c r="W1473" s="3"/>
      <c r="X1473" s="270"/>
      <c r="Y1473" s="273"/>
      <c r="Z1473" s="273"/>
      <c r="AA1473" s="273"/>
      <c r="AB1473" s="273"/>
      <c r="AC1473" s="273"/>
      <c r="AD1473" s="3"/>
      <c r="AE1473" s="3"/>
      <c r="AF1473" s="3"/>
      <c r="AG1473" s="3"/>
      <c r="AH1473" s="3"/>
      <c r="AI1473" s="3"/>
      <c r="AJ1473" s="3"/>
      <c r="AK1473" s="3"/>
      <c r="AL1473" s="270"/>
      <c r="AM1473" s="3"/>
      <c r="AN1473" s="3"/>
      <c r="AO1473" s="274"/>
      <c r="AP1473" s="274"/>
      <c r="AQ1473" s="274"/>
      <c r="AR1473" s="274"/>
      <c r="AS1473" s="274"/>
      <c r="AT1473" s="275"/>
    </row>
    <row r="1474">
      <c r="A1474" s="269"/>
      <c r="B1474" s="217"/>
      <c r="C1474" s="24"/>
      <c r="D1474" s="24"/>
      <c r="E1474" s="24"/>
      <c r="F1474" s="273" t="b">
        <v>0</v>
      </c>
      <c r="G1474" s="3"/>
      <c r="H1474" s="3"/>
      <c r="I1474" s="270"/>
      <c r="J1474" s="271"/>
      <c r="K1474" s="3"/>
      <c r="L1474" s="3"/>
      <c r="M1474" s="3"/>
      <c r="N1474" s="3"/>
      <c r="O1474" s="3"/>
      <c r="P1474" s="3"/>
      <c r="Q1474" s="3"/>
      <c r="R1474" s="3"/>
      <c r="S1474" s="272"/>
      <c r="T1474" s="3"/>
      <c r="U1474" s="3"/>
      <c r="V1474" s="3"/>
      <c r="W1474" s="3"/>
      <c r="X1474" s="270"/>
      <c r="Y1474" s="273"/>
      <c r="Z1474" s="273"/>
      <c r="AA1474" s="273"/>
      <c r="AB1474" s="273"/>
      <c r="AC1474" s="273"/>
      <c r="AD1474" s="3"/>
      <c r="AE1474" s="3"/>
      <c r="AF1474" s="3"/>
      <c r="AG1474" s="3"/>
      <c r="AH1474" s="3"/>
      <c r="AI1474" s="3"/>
      <c r="AJ1474" s="3"/>
      <c r="AK1474" s="3"/>
      <c r="AL1474" s="270"/>
      <c r="AM1474" s="3"/>
      <c r="AN1474" s="3"/>
      <c r="AO1474" s="274"/>
      <c r="AP1474" s="274"/>
      <c r="AQ1474" s="274"/>
      <c r="AR1474" s="274"/>
      <c r="AS1474" s="274"/>
      <c r="AT1474" s="275"/>
    </row>
    <row r="1475">
      <c r="A1475" s="269"/>
      <c r="B1475" s="217"/>
      <c r="C1475" s="24"/>
      <c r="D1475" s="24"/>
      <c r="E1475" s="24"/>
      <c r="F1475" s="273" t="b">
        <v>0</v>
      </c>
      <c r="G1475" s="3"/>
      <c r="H1475" s="3"/>
      <c r="I1475" s="270"/>
      <c r="J1475" s="271"/>
      <c r="K1475" s="3"/>
      <c r="L1475" s="3"/>
      <c r="M1475" s="3"/>
      <c r="N1475" s="3"/>
      <c r="O1475" s="3"/>
      <c r="P1475" s="3"/>
      <c r="Q1475" s="3"/>
      <c r="R1475" s="3"/>
      <c r="S1475" s="272"/>
      <c r="T1475" s="3"/>
      <c r="U1475" s="3"/>
      <c r="V1475" s="3"/>
      <c r="W1475" s="3"/>
      <c r="X1475" s="270"/>
      <c r="Y1475" s="273"/>
      <c r="Z1475" s="273"/>
      <c r="AA1475" s="273"/>
      <c r="AB1475" s="273"/>
      <c r="AC1475" s="273"/>
      <c r="AD1475" s="3"/>
      <c r="AE1475" s="3"/>
      <c r="AF1475" s="3"/>
      <c r="AG1475" s="3"/>
      <c r="AH1475" s="3"/>
      <c r="AI1475" s="3"/>
      <c r="AJ1475" s="3"/>
      <c r="AK1475" s="3"/>
      <c r="AL1475" s="270"/>
      <c r="AM1475" s="3"/>
      <c r="AN1475" s="3"/>
      <c r="AO1475" s="274"/>
      <c r="AP1475" s="274"/>
      <c r="AQ1475" s="274"/>
      <c r="AR1475" s="274"/>
      <c r="AS1475" s="274"/>
      <c r="AT1475" s="275"/>
    </row>
    <row r="1476">
      <c r="A1476" s="269"/>
      <c r="B1476" s="217"/>
      <c r="C1476" s="24"/>
      <c r="D1476" s="24"/>
      <c r="E1476" s="24"/>
      <c r="F1476" s="273" t="b">
        <v>0</v>
      </c>
      <c r="G1476" s="3"/>
      <c r="H1476" s="3"/>
      <c r="I1476" s="270"/>
      <c r="J1476" s="271"/>
      <c r="K1476" s="3"/>
      <c r="L1476" s="3"/>
      <c r="M1476" s="3"/>
      <c r="N1476" s="3"/>
      <c r="O1476" s="3"/>
      <c r="P1476" s="3"/>
      <c r="Q1476" s="3"/>
      <c r="R1476" s="3"/>
      <c r="S1476" s="272"/>
      <c r="T1476" s="3"/>
      <c r="U1476" s="3"/>
      <c r="V1476" s="3"/>
      <c r="W1476" s="3"/>
      <c r="X1476" s="270"/>
      <c r="Y1476" s="273"/>
      <c r="Z1476" s="273"/>
      <c r="AA1476" s="273"/>
      <c r="AB1476" s="273"/>
      <c r="AC1476" s="273"/>
      <c r="AD1476" s="3"/>
      <c r="AE1476" s="3"/>
      <c r="AF1476" s="3"/>
      <c r="AG1476" s="3"/>
      <c r="AH1476" s="3"/>
      <c r="AI1476" s="3"/>
      <c r="AJ1476" s="3"/>
      <c r="AK1476" s="3"/>
      <c r="AL1476" s="270"/>
      <c r="AM1476" s="3"/>
      <c r="AN1476" s="3"/>
      <c r="AO1476" s="274"/>
      <c r="AP1476" s="274"/>
      <c r="AQ1476" s="274"/>
      <c r="AR1476" s="274"/>
      <c r="AS1476" s="274"/>
      <c r="AT1476" s="275"/>
    </row>
    <row r="1477">
      <c r="A1477" s="269"/>
      <c r="B1477" s="217"/>
      <c r="C1477" s="24"/>
      <c r="D1477" s="24"/>
      <c r="E1477" s="24"/>
      <c r="F1477" s="273" t="b">
        <v>0</v>
      </c>
      <c r="G1477" s="3"/>
      <c r="H1477" s="3"/>
      <c r="I1477" s="270"/>
      <c r="J1477" s="271"/>
      <c r="K1477" s="3"/>
      <c r="L1477" s="3"/>
      <c r="M1477" s="3"/>
      <c r="N1477" s="3"/>
      <c r="O1477" s="3"/>
      <c r="P1477" s="3"/>
      <c r="Q1477" s="3"/>
      <c r="R1477" s="3"/>
      <c r="S1477" s="272"/>
      <c r="T1477" s="3"/>
      <c r="U1477" s="3"/>
      <c r="V1477" s="3"/>
      <c r="W1477" s="3"/>
      <c r="X1477" s="270"/>
      <c r="Y1477" s="273"/>
      <c r="Z1477" s="273"/>
      <c r="AA1477" s="273"/>
      <c r="AB1477" s="273"/>
      <c r="AC1477" s="273"/>
      <c r="AD1477" s="3"/>
      <c r="AE1477" s="3"/>
      <c r="AF1477" s="3"/>
      <c r="AG1477" s="3"/>
      <c r="AH1477" s="3"/>
      <c r="AI1477" s="3"/>
      <c r="AJ1477" s="3"/>
      <c r="AK1477" s="3"/>
      <c r="AL1477" s="270"/>
      <c r="AM1477" s="3"/>
      <c r="AN1477" s="3"/>
      <c r="AO1477" s="274"/>
      <c r="AP1477" s="274"/>
      <c r="AQ1477" s="274"/>
      <c r="AR1477" s="274"/>
      <c r="AS1477" s="274"/>
      <c r="AT1477" s="275"/>
    </row>
    <row r="1478">
      <c r="A1478" s="269"/>
      <c r="B1478" s="217"/>
      <c r="C1478" s="24"/>
      <c r="D1478" s="24"/>
      <c r="E1478" s="24"/>
      <c r="F1478" s="273" t="b">
        <v>0</v>
      </c>
      <c r="G1478" s="3"/>
      <c r="H1478" s="3"/>
      <c r="I1478" s="270"/>
      <c r="J1478" s="271"/>
      <c r="K1478" s="3"/>
      <c r="L1478" s="3"/>
      <c r="M1478" s="3"/>
      <c r="N1478" s="3"/>
      <c r="O1478" s="3"/>
      <c r="P1478" s="3"/>
      <c r="Q1478" s="3"/>
      <c r="R1478" s="3"/>
      <c r="S1478" s="272"/>
      <c r="T1478" s="3"/>
      <c r="U1478" s="3"/>
      <c r="V1478" s="3"/>
      <c r="W1478" s="3"/>
      <c r="X1478" s="270"/>
      <c r="Y1478" s="273"/>
      <c r="Z1478" s="273"/>
      <c r="AA1478" s="273"/>
      <c r="AB1478" s="273"/>
      <c r="AC1478" s="273"/>
      <c r="AD1478" s="3"/>
      <c r="AE1478" s="3"/>
      <c r="AF1478" s="3"/>
      <c r="AG1478" s="3"/>
      <c r="AH1478" s="3"/>
      <c r="AI1478" s="3"/>
      <c r="AJ1478" s="3"/>
      <c r="AK1478" s="3"/>
      <c r="AL1478" s="270"/>
      <c r="AM1478" s="3"/>
      <c r="AN1478" s="3"/>
      <c r="AO1478" s="274"/>
      <c r="AP1478" s="274"/>
      <c r="AQ1478" s="274"/>
      <c r="AR1478" s="274"/>
      <c r="AS1478" s="274"/>
      <c r="AT1478" s="275"/>
    </row>
    <row r="1479">
      <c r="A1479" s="269"/>
      <c r="B1479" s="217"/>
      <c r="C1479" s="24"/>
      <c r="D1479" s="24"/>
      <c r="E1479" s="24"/>
      <c r="F1479" s="273" t="b">
        <v>0</v>
      </c>
      <c r="G1479" s="3"/>
      <c r="H1479" s="3"/>
      <c r="I1479" s="270"/>
      <c r="J1479" s="271"/>
      <c r="K1479" s="3"/>
      <c r="L1479" s="3"/>
      <c r="M1479" s="3"/>
      <c r="N1479" s="3"/>
      <c r="O1479" s="3"/>
      <c r="P1479" s="3"/>
      <c r="Q1479" s="3"/>
      <c r="R1479" s="3"/>
      <c r="S1479" s="272"/>
      <c r="T1479" s="3"/>
      <c r="U1479" s="3"/>
      <c r="V1479" s="3"/>
      <c r="W1479" s="3"/>
      <c r="X1479" s="270"/>
      <c r="Y1479" s="273"/>
      <c r="Z1479" s="273"/>
      <c r="AA1479" s="273"/>
      <c r="AB1479" s="273"/>
      <c r="AC1479" s="273"/>
      <c r="AD1479" s="3"/>
      <c r="AE1479" s="3"/>
      <c r="AF1479" s="3"/>
      <c r="AG1479" s="3"/>
      <c r="AH1479" s="3"/>
      <c r="AI1479" s="3"/>
      <c r="AJ1479" s="3"/>
      <c r="AK1479" s="3"/>
      <c r="AL1479" s="270"/>
      <c r="AM1479" s="3"/>
      <c r="AN1479" s="3"/>
      <c r="AO1479" s="274"/>
      <c r="AP1479" s="274"/>
      <c r="AQ1479" s="274"/>
      <c r="AR1479" s="274"/>
      <c r="AS1479" s="274"/>
      <c r="AT1479" s="275"/>
    </row>
    <row r="1480">
      <c r="A1480" s="269"/>
      <c r="B1480" s="217"/>
      <c r="C1480" s="24"/>
      <c r="D1480" s="24"/>
      <c r="E1480" s="24"/>
      <c r="F1480" s="273" t="b">
        <v>0</v>
      </c>
      <c r="G1480" s="3"/>
      <c r="H1480" s="3"/>
      <c r="I1480" s="270"/>
      <c r="J1480" s="271"/>
      <c r="K1480" s="3"/>
      <c r="L1480" s="3"/>
      <c r="M1480" s="3"/>
      <c r="N1480" s="3"/>
      <c r="O1480" s="3"/>
      <c r="P1480" s="3"/>
      <c r="Q1480" s="3"/>
      <c r="R1480" s="3"/>
      <c r="S1480" s="272"/>
      <c r="T1480" s="3"/>
      <c r="U1480" s="3"/>
      <c r="V1480" s="3"/>
      <c r="W1480" s="3"/>
      <c r="X1480" s="270"/>
      <c r="Y1480" s="273"/>
      <c r="Z1480" s="273"/>
      <c r="AA1480" s="273"/>
      <c r="AB1480" s="273"/>
      <c r="AC1480" s="273"/>
      <c r="AD1480" s="3"/>
      <c r="AE1480" s="3"/>
      <c r="AF1480" s="3"/>
      <c r="AG1480" s="3"/>
      <c r="AH1480" s="3"/>
      <c r="AI1480" s="3"/>
      <c r="AJ1480" s="3"/>
      <c r="AK1480" s="3"/>
      <c r="AL1480" s="270"/>
      <c r="AM1480" s="3"/>
      <c r="AN1480" s="3"/>
      <c r="AO1480" s="274"/>
      <c r="AP1480" s="274"/>
      <c r="AQ1480" s="274"/>
      <c r="AR1480" s="274"/>
      <c r="AS1480" s="274"/>
      <c r="AT1480" s="275"/>
    </row>
    <row r="1481">
      <c r="A1481" s="269"/>
      <c r="B1481" s="217"/>
      <c r="C1481" s="24"/>
      <c r="D1481" s="24"/>
      <c r="E1481" s="24"/>
      <c r="F1481" s="273" t="b">
        <v>0</v>
      </c>
      <c r="G1481" s="3"/>
      <c r="H1481" s="3"/>
      <c r="I1481" s="270"/>
      <c r="J1481" s="271"/>
      <c r="K1481" s="3"/>
      <c r="L1481" s="3"/>
      <c r="M1481" s="3"/>
      <c r="N1481" s="3"/>
      <c r="O1481" s="3"/>
      <c r="P1481" s="3"/>
      <c r="Q1481" s="3"/>
      <c r="R1481" s="3"/>
      <c r="S1481" s="272"/>
      <c r="T1481" s="3"/>
      <c r="U1481" s="3"/>
      <c r="V1481" s="3"/>
      <c r="W1481" s="3"/>
      <c r="X1481" s="270"/>
      <c r="Y1481" s="273"/>
      <c r="Z1481" s="273"/>
      <c r="AA1481" s="273"/>
      <c r="AB1481" s="273"/>
      <c r="AC1481" s="273"/>
      <c r="AD1481" s="3"/>
      <c r="AE1481" s="3"/>
      <c r="AF1481" s="3"/>
      <c r="AG1481" s="3"/>
      <c r="AH1481" s="3"/>
      <c r="AI1481" s="3"/>
      <c r="AJ1481" s="3"/>
      <c r="AK1481" s="3"/>
      <c r="AL1481" s="270"/>
      <c r="AM1481" s="3"/>
      <c r="AN1481" s="3"/>
      <c r="AO1481" s="274"/>
      <c r="AP1481" s="274"/>
      <c r="AQ1481" s="274"/>
      <c r="AR1481" s="274"/>
      <c r="AS1481" s="274"/>
      <c r="AT1481" s="275"/>
    </row>
    <row r="1482">
      <c r="A1482" s="269"/>
      <c r="B1482" s="217"/>
      <c r="C1482" s="24"/>
      <c r="D1482" s="24"/>
      <c r="E1482" s="24"/>
      <c r="F1482" s="273" t="b">
        <v>0</v>
      </c>
      <c r="G1482" s="3"/>
      <c r="H1482" s="3"/>
      <c r="I1482" s="270"/>
      <c r="J1482" s="271"/>
      <c r="K1482" s="3"/>
      <c r="L1482" s="3"/>
      <c r="M1482" s="3"/>
      <c r="N1482" s="3"/>
      <c r="O1482" s="3"/>
      <c r="P1482" s="3"/>
      <c r="Q1482" s="3"/>
      <c r="R1482" s="3"/>
      <c r="S1482" s="272"/>
      <c r="T1482" s="3"/>
      <c r="U1482" s="3"/>
      <c r="V1482" s="3"/>
      <c r="W1482" s="3"/>
      <c r="X1482" s="270"/>
      <c r="Y1482" s="273"/>
      <c r="Z1482" s="273"/>
      <c r="AA1482" s="273"/>
      <c r="AB1482" s="273"/>
      <c r="AC1482" s="273"/>
      <c r="AD1482" s="3"/>
      <c r="AE1482" s="3"/>
      <c r="AF1482" s="3"/>
      <c r="AG1482" s="3"/>
      <c r="AH1482" s="3"/>
      <c r="AI1482" s="3"/>
      <c r="AJ1482" s="3"/>
      <c r="AK1482" s="3"/>
      <c r="AL1482" s="270"/>
      <c r="AM1482" s="3"/>
      <c r="AN1482" s="3"/>
      <c r="AO1482" s="274"/>
      <c r="AP1482" s="274"/>
      <c r="AQ1482" s="274"/>
      <c r="AR1482" s="274"/>
      <c r="AS1482" s="274"/>
      <c r="AT1482" s="275"/>
    </row>
    <row r="1483">
      <c r="A1483" s="269"/>
      <c r="B1483" s="217"/>
      <c r="C1483" s="24"/>
      <c r="D1483" s="24"/>
      <c r="E1483" s="24"/>
      <c r="F1483" s="273" t="b">
        <v>0</v>
      </c>
      <c r="G1483" s="3"/>
      <c r="H1483" s="3"/>
      <c r="I1483" s="270"/>
      <c r="J1483" s="271"/>
      <c r="K1483" s="3"/>
      <c r="L1483" s="3"/>
      <c r="M1483" s="3"/>
      <c r="N1483" s="3"/>
      <c r="O1483" s="3"/>
      <c r="P1483" s="3"/>
      <c r="Q1483" s="3"/>
      <c r="R1483" s="3"/>
      <c r="S1483" s="272"/>
      <c r="T1483" s="3"/>
      <c r="U1483" s="3"/>
      <c r="V1483" s="3"/>
      <c r="W1483" s="3"/>
      <c r="X1483" s="270"/>
      <c r="Y1483" s="273"/>
      <c r="Z1483" s="273"/>
      <c r="AA1483" s="273"/>
      <c r="AB1483" s="273"/>
      <c r="AC1483" s="273"/>
      <c r="AD1483" s="3"/>
      <c r="AE1483" s="3"/>
      <c r="AF1483" s="3"/>
      <c r="AG1483" s="3"/>
      <c r="AH1483" s="3"/>
      <c r="AI1483" s="3"/>
      <c r="AJ1483" s="3"/>
      <c r="AK1483" s="3"/>
      <c r="AL1483" s="270"/>
      <c r="AM1483" s="3"/>
      <c r="AN1483" s="3"/>
      <c r="AO1483" s="274"/>
      <c r="AP1483" s="274"/>
      <c r="AQ1483" s="274"/>
      <c r="AR1483" s="274"/>
      <c r="AS1483" s="274"/>
      <c r="AT1483" s="275"/>
    </row>
    <row r="1484">
      <c r="A1484" s="269"/>
      <c r="B1484" s="217"/>
      <c r="C1484" s="24"/>
      <c r="D1484" s="24"/>
      <c r="E1484" s="24"/>
      <c r="F1484" s="273" t="b">
        <v>0</v>
      </c>
      <c r="G1484" s="3"/>
      <c r="H1484" s="3"/>
      <c r="I1484" s="270"/>
      <c r="J1484" s="271"/>
      <c r="K1484" s="3"/>
      <c r="L1484" s="3"/>
      <c r="M1484" s="3"/>
      <c r="N1484" s="3"/>
      <c r="O1484" s="3"/>
      <c r="P1484" s="3"/>
      <c r="Q1484" s="3"/>
      <c r="R1484" s="3"/>
      <c r="S1484" s="272"/>
      <c r="T1484" s="3"/>
      <c r="U1484" s="3"/>
      <c r="V1484" s="3"/>
      <c r="W1484" s="3"/>
      <c r="X1484" s="270"/>
      <c r="Y1484" s="273"/>
      <c r="Z1484" s="273"/>
      <c r="AA1484" s="273"/>
      <c r="AB1484" s="273"/>
      <c r="AC1484" s="273"/>
      <c r="AD1484" s="3"/>
      <c r="AE1484" s="3"/>
      <c r="AF1484" s="3"/>
      <c r="AG1484" s="3"/>
      <c r="AH1484" s="3"/>
      <c r="AI1484" s="3"/>
      <c r="AJ1484" s="3"/>
      <c r="AK1484" s="3"/>
      <c r="AL1484" s="270"/>
      <c r="AM1484" s="3"/>
      <c r="AN1484" s="3"/>
      <c r="AO1484" s="274"/>
      <c r="AP1484" s="274"/>
      <c r="AQ1484" s="274"/>
      <c r="AR1484" s="274"/>
      <c r="AS1484" s="274"/>
      <c r="AT1484" s="275"/>
    </row>
    <row r="1485">
      <c r="A1485" s="269"/>
      <c r="B1485" s="217"/>
      <c r="C1485" s="24"/>
      <c r="D1485" s="24"/>
      <c r="E1485" s="24"/>
      <c r="F1485" s="273" t="b">
        <v>0</v>
      </c>
      <c r="G1485" s="3"/>
      <c r="H1485" s="3"/>
      <c r="I1485" s="270"/>
      <c r="J1485" s="271"/>
      <c r="K1485" s="3"/>
      <c r="L1485" s="3"/>
      <c r="M1485" s="3"/>
      <c r="N1485" s="3"/>
      <c r="O1485" s="3"/>
      <c r="P1485" s="3"/>
      <c r="Q1485" s="3"/>
      <c r="R1485" s="3"/>
      <c r="S1485" s="272"/>
      <c r="T1485" s="3"/>
      <c r="U1485" s="3"/>
      <c r="V1485" s="3"/>
      <c r="W1485" s="3"/>
      <c r="X1485" s="270"/>
      <c r="Y1485" s="273"/>
      <c r="Z1485" s="273"/>
      <c r="AA1485" s="273"/>
      <c r="AB1485" s="273"/>
      <c r="AC1485" s="273"/>
      <c r="AD1485" s="3"/>
      <c r="AE1485" s="3"/>
      <c r="AF1485" s="3"/>
      <c r="AG1485" s="3"/>
      <c r="AH1485" s="3"/>
      <c r="AI1485" s="3"/>
      <c r="AJ1485" s="3"/>
      <c r="AK1485" s="3"/>
      <c r="AL1485" s="270"/>
      <c r="AM1485" s="3"/>
      <c r="AN1485" s="3"/>
      <c r="AO1485" s="274"/>
      <c r="AP1485" s="274"/>
      <c r="AQ1485" s="274"/>
      <c r="AR1485" s="274"/>
      <c r="AS1485" s="274"/>
      <c r="AT1485" s="275"/>
    </row>
    <row r="1486">
      <c r="A1486" s="269"/>
      <c r="B1486" s="217"/>
      <c r="C1486" s="24"/>
      <c r="D1486" s="24"/>
      <c r="E1486" s="24"/>
      <c r="F1486" s="273" t="b">
        <v>0</v>
      </c>
      <c r="G1486" s="3"/>
      <c r="H1486" s="3"/>
      <c r="I1486" s="270"/>
      <c r="J1486" s="271"/>
      <c r="K1486" s="3"/>
      <c r="L1486" s="3"/>
      <c r="M1486" s="3"/>
      <c r="N1486" s="3"/>
      <c r="O1486" s="3"/>
      <c r="P1486" s="3"/>
      <c r="Q1486" s="3"/>
      <c r="R1486" s="3"/>
      <c r="S1486" s="272"/>
      <c r="T1486" s="3"/>
      <c r="U1486" s="3"/>
      <c r="V1486" s="3"/>
      <c r="W1486" s="3"/>
      <c r="X1486" s="270"/>
      <c r="Y1486" s="273"/>
      <c r="Z1486" s="273"/>
      <c r="AA1486" s="273"/>
      <c r="AB1486" s="273"/>
      <c r="AC1486" s="273"/>
      <c r="AD1486" s="3"/>
      <c r="AE1486" s="3"/>
      <c r="AF1486" s="3"/>
      <c r="AG1486" s="3"/>
      <c r="AH1486" s="3"/>
      <c r="AI1486" s="3"/>
      <c r="AJ1486" s="3"/>
      <c r="AK1486" s="3"/>
      <c r="AL1486" s="270"/>
      <c r="AM1486" s="3"/>
      <c r="AN1486" s="3"/>
      <c r="AO1486" s="274"/>
      <c r="AP1486" s="274"/>
      <c r="AQ1486" s="274"/>
      <c r="AR1486" s="274"/>
      <c r="AS1486" s="274"/>
      <c r="AT1486" s="275"/>
    </row>
    <row r="1487">
      <c r="A1487" s="269"/>
      <c r="B1487" s="217"/>
      <c r="C1487" s="24"/>
      <c r="D1487" s="24"/>
      <c r="E1487" s="24"/>
      <c r="F1487" s="273" t="b">
        <v>0</v>
      </c>
      <c r="G1487" s="3"/>
      <c r="H1487" s="3"/>
      <c r="I1487" s="270"/>
      <c r="J1487" s="271"/>
      <c r="K1487" s="3"/>
      <c r="L1487" s="3"/>
      <c r="M1487" s="3"/>
      <c r="N1487" s="3"/>
      <c r="O1487" s="3"/>
      <c r="P1487" s="3"/>
      <c r="Q1487" s="3"/>
      <c r="R1487" s="3"/>
      <c r="S1487" s="272"/>
      <c r="T1487" s="3"/>
      <c r="U1487" s="3"/>
      <c r="V1487" s="3"/>
      <c r="W1487" s="3"/>
      <c r="X1487" s="270"/>
      <c r="Y1487" s="273"/>
      <c r="Z1487" s="273"/>
      <c r="AA1487" s="273"/>
      <c r="AB1487" s="273"/>
      <c r="AC1487" s="273"/>
      <c r="AD1487" s="3"/>
      <c r="AE1487" s="3"/>
      <c r="AF1487" s="3"/>
      <c r="AG1487" s="3"/>
      <c r="AH1487" s="3"/>
      <c r="AI1487" s="3"/>
      <c r="AJ1487" s="3"/>
      <c r="AK1487" s="3"/>
      <c r="AL1487" s="270"/>
      <c r="AM1487" s="3"/>
      <c r="AN1487" s="3"/>
      <c r="AO1487" s="274"/>
      <c r="AP1487" s="274"/>
      <c r="AQ1487" s="274"/>
      <c r="AR1487" s="274"/>
      <c r="AS1487" s="274"/>
      <c r="AT1487" s="275"/>
    </row>
    <row r="1488">
      <c r="A1488" s="269"/>
      <c r="B1488" s="217"/>
      <c r="C1488" s="24"/>
      <c r="D1488" s="24"/>
      <c r="E1488" s="24"/>
      <c r="F1488" s="273" t="b">
        <v>0</v>
      </c>
      <c r="G1488" s="3"/>
      <c r="H1488" s="3"/>
      <c r="I1488" s="270"/>
      <c r="J1488" s="271"/>
      <c r="K1488" s="3"/>
      <c r="L1488" s="3"/>
      <c r="M1488" s="3"/>
      <c r="N1488" s="3"/>
      <c r="O1488" s="3"/>
      <c r="P1488" s="3"/>
      <c r="Q1488" s="3"/>
      <c r="R1488" s="3"/>
      <c r="S1488" s="272"/>
      <c r="T1488" s="3"/>
      <c r="U1488" s="3"/>
      <c r="V1488" s="3"/>
      <c r="W1488" s="3"/>
      <c r="X1488" s="270"/>
      <c r="Y1488" s="273"/>
      <c r="Z1488" s="273"/>
      <c r="AA1488" s="273"/>
      <c r="AB1488" s="273"/>
      <c r="AC1488" s="273"/>
      <c r="AD1488" s="3"/>
      <c r="AE1488" s="3"/>
      <c r="AF1488" s="3"/>
      <c r="AG1488" s="3"/>
      <c r="AH1488" s="3"/>
      <c r="AI1488" s="3"/>
      <c r="AJ1488" s="3"/>
      <c r="AK1488" s="3"/>
      <c r="AL1488" s="270"/>
      <c r="AM1488" s="3"/>
      <c r="AN1488" s="3"/>
      <c r="AO1488" s="274"/>
      <c r="AP1488" s="274"/>
      <c r="AQ1488" s="274"/>
      <c r="AR1488" s="274"/>
      <c r="AS1488" s="274"/>
      <c r="AT1488" s="275"/>
    </row>
    <row r="1489">
      <c r="A1489" s="269"/>
      <c r="B1489" s="217"/>
      <c r="C1489" s="24"/>
      <c r="D1489" s="24"/>
      <c r="E1489" s="24"/>
      <c r="F1489" s="273" t="b">
        <v>0</v>
      </c>
      <c r="G1489" s="3"/>
      <c r="H1489" s="3"/>
      <c r="I1489" s="270"/>
      <c r="J1489" s="271"/>
      <c r="K1489" s="3"/>
      <c r="L1489" s="3"/>
      <c r="M1489" s="3"/>
      <c r="N1489" s="3"/>
      <c r="O1489" s="3"/>
      <c r="P1489" s="3"/>
      <c r="Q1489" s="3"/>
      <c r="R1489" s="3"/>
      <c r="S1489" s="272"/>
      <c r="T1489" s="3"/>
      <c r="U1489" s="3"/>
      <c r="V1489" s="3"/>
      <c r="W1489" s="3"/>
      <c r="X1489" s="270"/>
      <c r="Y1489" s="273"/>
      <c r="Z1489" s="273"/>
      <c r="AA1489" s="273"/>
      <c r="AB1489" s="273"/>
      <c r="AC1489" s="273"/>
      <c r="AD1489" s="3"/>
      <c r="AE1489" s="3"/>
      <c r="AF1489" s="3"/>
      <c r="AG1489" s="3"/>
      <c r="AH1489" s="3"/>
      <c r="AI1489" s="3"/>
      <c r="AJ1489" s="3"/>
      <c r="AK1489" s="3"/>
      <c r="AL1489" s="270"/>
      <c r="AM1489" s="3"/>
      <c r="AN1489" s="3"/>
      <c r="AO1489" s="274"/>
      <c r="AP1489" s="274"/>
      <c r="AQ1489" s="274"/>
      <c r="AR1489" s="274"/>
      <c r="AS1489" s="274"/>
      <c r="AT1489" s="275"/>
    </row>
    <row r="1490">
      <c r="A1490" s="269"/>
      <c r="B1490" s="217"/>
      <c r="C1490" s="24"/>
      <c r="D1490" s="24"/>
      <c r="E1490" s="24"/>
      <c r="F1490" s="273" t="b">
        <v>0</v>
      </c>
      <c r="G1490" s="3"/>
      <c r="H1490" s="3"/>
      <c r="I1490" s="270"/>
      <c r="J1490" s="271"/>
      <c r="K1490" s="3"/>
      <c r="L1490" s="3"/>
      <c r="M1490" s="3"/>
      <c r="N1490" s="3"/>
      <c r="O1490" s="3"/>
      <c r="P1490" s="3"/>
      <c r="Q1490" s="3"/>
      <c r="R1490" s="3"/>
      <c r="S1490" s="272"/>
      <c r="T1490" s="3"/>
      <c r="U1490" s="3"/>
      <c r="V1490" s="3"/>
      <c r="W1490" s="3"/>
      <c r="X1490" s="270"/>
      <c r="Y1490" s="273"/>
      <c r="Z1490" s="273"/>
      <c r="AA1490" s="273"/>
      <c r="AB1490" s="273"/>
      <c r="AC1490" s="273"/>
      <c r="AD1490" s="3"/>
      <c r="AE1490" s="3"/>
      <c r="AF1490" s="3"/>
      <c r="AG1490" s="3"/>
      <c r="AH1490" s="3"/>
      <c r="AI1490" s="3"/>
      <c r="AJ1490" s="3"/>
      <c r="AK1490" s="3"/>
      <c r="AL1490" s="270"/>
      <c r="AM1490" s="3"/>
      <c r="AN1490" s="3"/>
      <c r="AO1490" s="274"/>
      <c r="AP1490" s="274"/>
      <c r="AQ1490" s="274"/>
      <c r="AR1490" s="274"/>
      <c r="AS1490" s="274"/>
      <c r="AT1490" s="275"/>
    </row>
    <row r="1491">
      <c r="A1491" s="269"/>
      <c r="B1491" s="217"/>
      <c r="C1491" s="24"/>
      <c r="D1491" s="24"/>
      <c r="E1491" s="24"/>
      <c r="F1491" s="273" t="b">
        <v>0</v>
      </c>
      <c r="G1491" s="3"/>
      <c r="H1491" s="3"/>
      <c r="I1491" s="270"/>
      <c r="J1491" s="271"/>
      <c r="K1491" s="3"/>
      <c r="L1491" s="3"/>
      <c r="M1491" s="3"/>
      <c r="N1491" s="3"/>
      <c r="O1491" s="3"/>
      <c r="P1491" s="3"/>
      <c r="Q1491" s="3"/>
      <c r="R1491" s="3"/>
      <c r="S1491" s="272"/>
      <c r="T1491" s="3"/>
      <c r="U1491" s="3"/>
      <c r="V1491" s="3"/>
      <c r="W1491" s="3"/>
      <c r="X1491" s="270"/>
      <c r="Y1491" s="273"/>
      <c r="Z1491" s="273"/>
      <c r="AA1491" s="273"/>
      <c r="AB1491" s="273"/>
      <c r="AC1491" s="273"/>
      <c r="AD1491" s="3"/>
      <c r="AE1491" s="3"/>
      <c r="AF1491" s="3"/>
      <c r="AG1491" s="3"/>
      <c r="AH1491" s="3"/>
      <c r="AI1491" s="3"/>
      <c r="AJ1491" s="3"/>
      <c r="AK1491" s="3"/>
      <c r="AL1491" s="270"/>
      <c r="AM1491" s="3"/>
      <c r="AN1491" s="3"/>
      <c r="AO1491" s="274"/>
      <c r="AP1491" s="274"/>
      <c r="AQ1491" s="274"/>
      <c r="AR1491" s="274"/>
      <c r="AS1491" s="274"/>
      <c r="AT1491" s="275"/>
    </row>
    <row r="1492">
      <c r="A1492" s="269"/>
      <c r="B1492" s="217"/>
      <c r="C1492" s="24"/>
      <c r="D1492" s="24"/>
      <c r="E1492" s="24"/>
      <c r="F1492" s="273" t="b">
        <v>0</v>
      </c>
      <c r="G1492" s="3"/>
      <c r="H1492" s="3"/>
      <c r="I1492" s="270"/>
      <c r="J1492" s="271"/>
      <c r="K1492" s="3"/>
      <c r="L1492" s="3"/>
      <c r="M1492" s="3"/>
      <c r="N1492" s="3"/>
      <c r="O1492" s="3"/>
      <c r="P1492" s="3"/>
      <c r="Q1492" s="3"/>
      <c r="R1492" s="3"/>
      <c r="S1492" s="272"/>
      <c r="T1492" s="3"/>
      <c r="U1492" s="3"/>
      <c r="V1492" s="3"/>
      <c r="W1492" s="3"/>
      <c r="X1492" s="270"/>
      <c r="Y1492" s="273"/>
      <c r="Z1492" s="273"/>
      <c r="AA1492" s="273"/>
      <c r="AB1492" s="273"/>
      <c r="AC1492" s="273"/>
      <c r="AD1492" s="3"/>
      <c r="AE1492" s="3"/>
      <c r="AF1492" s="3"/>
      <c r="AG1492" s="3"/>
      <c r="AH1492" s="3"/>
      <c r="AI1492" s="3"/>
      <c r="AJ1492" s="3"/>
      <c r="AK1492" s="3"/>
      <c r="AL1492" s="270"/>
      <c r="AM1492" s="3"/>
      <c r="AN1492" s="3"/>
      <c r="AO1492" s="274"/>
      <c r="AP1492" s="274"/>
      <c r="AQ1492" s="274"/>
      <c r="AR1492" s="274"/>
      <c r="AS1492" s="274"/>
      <c r="AT1492" s="275"/>
    </row>
    <row r="1493">
      <c r="A1493" s="269"/>
      <c r="B1493" s="217"/>
      <c r="C1493" s="24"/>
      <c r="D1493" s="24"/>
      <c r="E1493" s="24"/>
      <c r="F1493" s="273" t="b">
        <v>0</v>
      </c>
      <c r="G1493" s="3"/>
      <c r="H1493" s="3"/>
      <c r="I1493" s="270"/>
      <c r="J1493" s="271"/>
      <c r="K1493" s="3"/>
      <c r="L1493" s="3"/>
      <c r="M1493" s="3"/>
      <c r="N1493" s="3"/>
      <c r="O1493" s="3"/>
      <c r="P1493" s="3"/>
      <c r="Q1493" s="3"/>
      <c r="R1493" s="3"/>
      <c r="S1493" s="272"/>
      <c r="T1493" s="3"/>
      <c r="U1493" s="3"/>
      <c r="V1493" s="3"/>
      <c r="W1493" s="3"/>
      <c r="X1493" s="270"/>
      <c r="Y1493" s="273"/>
      <c r="Z1493" s="273"/>
      <c r="AA1493" s="273"/>
      <c r="AB1493" s="273"/>
      <c r="AC1493" s="273"/>
      <c r="AD1493" s="3"/>
      <c r="AE1493" s="3"/>
      <c r="AF1493" s="3"/>
      <c r="AG1493" s="3"/>
      <c r="AH1493" s="3"/>
      <c r="AI1493" s="3"/>
      <c r="AJ1493" s="3"/>
      <c r="AK1493" s="3"/>
      <c r="AL1493" s="270"/>
      <c r="AM1493" s="3"/>
      <c r="AN1493" s="3"/>
      <c r="AO1493" s="274"/>
      <c r="AP1493" s="274"/>
      <c r="AQ1493" s="274"/>
      <c r="AR1493" s="274"/>
      <c r="AS1493" s="274"/>
      <c r="AT1493" s="275"/>
    </row>
    <row r="1494">
      <c r="A1494" s="269"/>
      <c r="B1494" s="217"/>
      <c r="C1494" s="24"/>
      <c r="D1494" s="24"/>
      <c r="E1494" s="24"/>
      <c r="F1494" s="273" t="b">
        <v>0</v>
      </c>
      <c r="G1494" s="3"/>
      <c r="H1494" s="3"/>
      <c r="I1494" s="270"/>
      <c r="J1494" s="271"/>
      <c r="K1494" s="3"/>
      <c r="L1494" s="3"/>
      <c r="M1494" s="3"/>
      <c r="N1494" s="3"/>
      <c r="O1494" s="3"/>
      <c r="P1494" s="3"/>
      <c r="Q1494" s="3"/>
      <c r="R1494" s="3"/>
      <c r="S1494" s="272"/>
      <c r="T1494" s="3"/>
      <c r="U1494" s="3"/>
      <c r="V1494" s="3"/>
      <c r="W1494" s="3"/>
      <c r="X1494" s="270"/>
      <c r="Y1494" s="273"/>
      <c r="Z1494" s="273"/>
      <c r="AA1494" s="273"/>
      <c r="AB1494" s="273"/>
      <c r="AC1494" s="273"/>
      <c r="AD1494" s="3"/>
      <c r="AE1494" s="3"/>
      <c r="AF1494" s="3"/>
      <c r="AG1494" s="3"/>
      <c r="AH1494" s="3"/>
      <c r="AI1494" s="3"/>
      <c r="AJ1494" s="3"/>
      <c r="AK1494" s="3"/>
      <c r="AL1494" s="270"/>
      <c r="AM1494" s="3"/>
      <c r="AN1494" s="3"/>
      <c r="AO1494" s="274"/>
      <c r="AP1494" s="274"/>
      <c r="AQ1494" s="274"/>
      <c r="AR1494" s="274"/>
      <c r="AS1494" s="274"/>
      <c r="AT1494" s="275"/>
    </row>
    <row r="1495">
      <c r="A1495" s="269"/>
      <c r="B1495" s="217"/>
      <c r="C1495" s="24"/>
      <c r="D1495" s="24"/>
      <c r="E1495" s="24"/>
      <c r="F1495" s="273" t="b">
        <v>0</v>
      </c>
      <c r="G1495" s="3"/>
      <c r="H1495" s="3"/>
      <c r="I1495" s="270"/>
      <c r="J1495" s="271"/>
      <c r="K1495" s="3"/>
      <c r="L1495" s="3"/>
      <c r="M1495" s="3"/>
      <c r="N1495" s="3"/>
      <c r="O1495" s="3"/>
      <c r="P1495" s="3"/>
      <c r="Q1495" s="3"/>
      <c r="R1495" s="3"/>
      <c r="S1495" s="272"/>
      <c r="T1495" s="3"/>
      <c r="U1495" s="3"/>
      <c r="V1495" s="3"/>
      <c r="W1495" s="3"/>
      <c r="X1495" s="270"/>
      <c r="Y1495" s="273"/>
      <c r="Z1495" s="273"/>
      <c r="AA1495" s="273"/>
      <c r="AB1495" s="273"/>
      <c r="AC1495" s="273"/>
      <c r="AD1495" s="3"/>
      <c r="AE1495" s="3"/>
      <c r="AF1495" s="3"/>
      <c r="AG1495" s="3"/>
      <c r="AH1495" s="3"/>
      <c r="AI1495" s="3"/>
      <c r="AJ1495" s="3"/>
      <c r="AK1495" s="3"/>
      <c r="AL1495" s="270"/>
      <c r="AM1495" s="3"/>
      <c r="AN1495" s="3"/>
      <c r="AO1495" s="274"/>
      <c r="AP1495" s="274"/>
      <c r="AQ1495" s="274"/>
      <c r="AR1495" s="274"/>
      <c r="AS1495" s="274"/>
      <c r="AT1495" s="275"/>
    </row>
    <row r="1496">
      <c r="A1496" s="269"/>
      <c r="B1496" s="217"/>
      <c r="C1496" s="24"/>
      <c r="D1496" s="24"/>
      <c r="E1496" s="24"/>
      <c r="F1496" s="273" t="b">
        <v>0</v>
      </c>
      <c r="G1496" s="3"/>
      <c r="H1496" s="3"/>
      <c r="I1496" s="270"/>
      <c r="J1496" s="271"/>
      <c r="K1496" s="3"/>
      <c r="L1496" s="3"/>
      <c r="M1496" s="3"/>
      <c r="N1496" s="3"/>
      <c r="O1496" s="3"/>
      <c r="P1496" s="3"/>
      <c r="Q1496" s="3"/>
      <c r="R1496" s="3"/>
      <c r="S1496" s="272"/>
      <c r="T1496" s="3"/>
      <c r="U1496" s="3"/>
      <c r="V1496" s="3"/>
      <c r="W1496" s="3"/>
      <c r="X1496" s="270"/>
      <c r="Y1496" s="273"/>
      <c r="Z1496" s="273"/>
      <c r="AA1496" s="273"/>
      <c r="AB1496" s="273"/>
      <c r="AC1496" s="273"/>
      <c r="AD1496" s="3"/>
      <c r="AE1496" s="3"/>
      <c r="AF1496" s="3"/>
      <c r="AG1496" s="3"/>
      <c r="AH1496" s="3"/>
      <c r="AI1496" s="3"/>
      <c r="AJ1496" s="3"/>
      <c r="AK1496" s="3"/>
      <c r="AL1496" s="270"/>
      <c r="AM1496" s="3"/>
      <c r="AN1496" s="3"/>
      <c r="AO1496" s="274"/>
      <c r="AP1496" s="274"/>
      <c r="AQ1496" s="274"/>
      <c r="AR1496" s="274"/>
      <c r="AS1496" s="274"/>
      <c r="AT1496" s="275"/>
    </row>
    <row r="1497">
      <c r="A1497" s="269"/>
      <c r="B1497" s="217"/>
      <c r="C1497" s="24"/>
      <c r="D1497" s="24"/>
      <c r="E1497" s="24"/>
      <c r="F1497" s="273" t="b">
        <v>0</v>
      </c>
      <c r="G1497" s="3"/>
      <c r="H1497" s="3"/>
      <c r="I1497" s="270"/>
      <c r="J1497" s="271"/>
      <c r="K1497" s="3"/>
      <c r="L1497" s="3"/>
      <c r="M1497" s="3"/>
      <c r="N1497" s="3"/>
      <c r="O1497" s="3"/>
      <c r="P1497" s="3"/>
      <c r="Q1497" s="3"/>
      <c r="R1497" s="3"/>
      <c r="S1497" s="272"/>
      <c r="T1497" s="3"/>
      <c r="U1497" s="3"/>
      <c r="V1497" s="3"/>
      <c r="W1497" s="3"/>
      <c r="X1497" s="270"/>
      <c r="Y1497" s="273"/>
      <c r="Z1497" s="273"/>
      <c r="AA1497" s="273"/>
      <c r="AB1497" s="273"/>
      <c r="AC1497" s="273"/>
      <c r="AD1497" s="3"/>
      <c r="AE1497" s="3"/>
      <c r="AF1497" s="3"/>
      <c r="AG1497" s="3"/>
      <c r="AH1497" s="3"/>
      <c r="AI1497" s="3"/>
      <c r="AJ1497" s="3"/>
      <c r="AK1497" s="3"/>
      <c r="AL1497" s="270"/>
      <c r="AM1497" s="3"/>
      <c r="AN1497" s="3"/>
      <c r="AO1497" s="274"/>
      <c r="AP1497" s="274"/>
      <c r="AQ1497" s="274"/>
      <c r="AR1497" s="274"/>
      <c r="AS1497" s="274"/>
      <c r="AT1497" s="275"/>
    </row>
    <row r="1498">
      <c r="A1498" s="269"/>
      <c r="B1498" s="217"/>
      <c r="C1498" s="24"/>
      <c r="D1498" s="24"/>
      <c r="E1498" s="24"/>
      <c r="F1498" s="273" t="b">
        <v>0</v>
      </c>
      <c r="G1498" s="3"/>
      <c r="H1498" s="3"/>
      <c r="I1498" s="270"/>
      <c r="J1498" s="271"/>
      <c r="K1498" s="3"/>
      <c r="L1498" s="3"/>
      <c r="M1498" s="3"/>
      <c r="N1498" s="3"/>
      <c r="O1498" s="3"/>
      <c r="P1498" s="3"/>
      <c r="Q1498" s="3"/>
      <c r="R1498" s="3"/>
      <c r="S1498" s="272"/>
      <c r="T1498" s="3"/>
      <c r="U1498" s="3"/>
      <c r="V1498" s="3"/>
      <c r="W1498" s="3"/>
      <c r="X1498" s="270"/>
      <c r="Y1498" s="273"/>
      <c r="Z1498" s="273"/>
      <c r="AA1498" s="273"/>
      <c r="AB1498" s="273"/>
      <c r="AC1498" s="273"/>
      <c r="AD1498" s="3"/>
      <c r="AE1498" s="3"/>
      <c r="AF1498" s="3"/>
      <c r="AG1498" s="3"/>
      <c r="AH1498" s="3"/>
      <c r="AI1498" s="3"/>
      <c r="AJ1498" s="3"/>
      <c r="AK1498" s="3"/>
      <c r="AL1498" s="270"/>
      <c r="AM1498" s="3"/>
      <c r="AN1498" s="3"/>
      <c r="AO1498" s="274"/>
      <c r="AP1498" s="274"/>
      <c r="AQ1498" s="274"/>
      <c r="AR1498" s="274"/>
      <c r="AS1498" s="274"/>
      <c r="AT1498" s="275"/>
    </row>
    <row r="1499">
      <c r="A1499" s="269"/>
      <c r="B1499" s="217"/>
      <c r="C1499" s="24"/>
      <c r="D1499" s="24"/>
      <c r="E1499" s="24"/>
      <c r="F1499" s="273" t="b">
        <v>0</v>
      </c>
      <c r="G1499" s="3"/>
      <c r="H1499" s="3"/>
      <c r="I1499" s="270"/>
      <c r="J1499" s="271"/>
      <c r="K1499" s="3"/>
      <c r="L1499" s="3"/>
      <c r="M1499" s="3"/>
      <c r="N1499" s="3"/>
      <c r="O1499" s="3"/>
      <c r="P1499" s="3"/>
      <c r="Q1499" s="3"/>
      <c r="R1499" s="3"/>
      <c r="S1499" s="272"/>
      <c r="T1499" s="3"/>
      <c r="U1499" s="3"/>
      <c r="V1499" s="3"/>
      <c r="W1499" s="3"/>
      <c r="X1499" s="270"/>
      <c r="Y1499" s="273"/>
      <c r="Z1499" s="273"/>
      <c r="AA1499" s="273"/>
      <c r="AB1499" s="273"/>
      <c r="AC1499" s="273"/>
      <c r="AD1499" s="3"/>
      <c r="AE1499" s="3"/>
      <c r="AF1499" s="3"/>
      <c r="AG1499" s="3"/>
      <c r="AH1499" s="3"/>
      <c r="AI1499" s="3"/>
      <c r="AJ1499" s="3"/>
      <c r="AK1499" s="3"/>
      <c r="AL1499" s="270"/>
      <c r="AM1499" s="3"/>
      <c r="AN1499" s="3"/>
      <c r="AO1499" s="274"/>
      <c r="AP1499" s="274"/>
      <c r="AQ1499" s="274"/>
      <c r="AR1499" s="274"/>
      <c r="AS1499" s="274"/>
      <c r="AT1499" s="275"/>
    </row>
    <row r="1500">
      <c r="A1500" s="269"/>
      <c r="B1500" s="217"/>
      <c r="C1500" s="24"/>
      <c r="D1500" s="24"/>
      <c r="E1500" s="24"/>
      <c r="F1500" s="273" t="b">
        <v>0</v>
      </c>
      <c r="G1500" s="3"/>
      <c r="H1500" s="3"/>
      <c r="I1500" s="270"/>
      <c r="J1500" s="271"/>
      <c r="K1500" s="3"/>
      <c r="L1500" s="3"/>
      <c r="M1500" s="3"/>
      <c r="N1500" s="3"/>
      <c r="O1500" s="3"/>
      <c r="P1500" s="3"/>
      <c r="Q1500" s="3"/>
      <c r="R1500" s="3"/>
      <c r="S1500" s="272"/>
      <c r="T1500" s="3"/>
      <c r="U1500" s="3"/>
      <c r="V1500" s="3"/>
      <c r="W1500" s="3"/>
      <c r="X1500" s="270"/>
      <c r="Y1500" s="273"/>
      <c r="Z1500" s="273"/>
      <c r="AA1500" s="273"/>
      <c r="AB1500" s="273"/>
      <c r="AC1500" s="273"/>
      <c r="AD1500" s="3"/>
      <c r="AE1500" s="3"/>
      <c r="AF1500" s="3"/>
      <c r="AG1500" s="3"/>
      <c r="AH1500" s="3"/>
      <c r="AI1500" s="3"/>
      <c r="AJ1500" s="3"/>
      <c r="AK1500" s="3"/>
      <c r="AL1500" s="270"/>
      <c r="AM1500" s="3"/>
      <c r="AN1500" s="3"/>
      <c r="AO1500" s="274"/>
      <c r="AP1500" s="274"/>
      <c r="AQ1500" s="274"/>
      <c r="AR1500" s="274"/>
      <c r="AS1500" s="274"/>
      <c r="AT1500" s="275"/>
    </row>
    <row r="1501">
      <c r="A1501" s="269"/>
      <c r="B1501" s="217"/>
      <c r="C1501" s="24"/>
      <c r="D1501" s="24"/>
      <c r="E1501" s="24"/>
      <c r="F1501" s="273" t="b">
        <v>0</v>
      </c>
      <c r="G1501" s="3"/>
      <c r="H1501" s="3"/>
      <c r="I1501" s="270"/>
      <c r="J1501" s="271"/>
      <c r="K1501" s="3"/>
      <c r="L1501" s="3"/>
      <c r="M1501" s="3"/>
      <c r="N1501" s="3"/>
      <c r="O1501" s="3"/>
      <c r="P1501" s="3"/>
      <c r="Q1501" s="3"/>
      <c r="R1501" s="3"/>
      <c r="S1501" s="272"/>
      <c r="T1501" s="3"/>
      <c r="U1501" s="3"/>
      <c r="V1501" s="3"/>
      <c r="W1501" s="3"/>
      <c r="X1501" s="270"/>
      <c r="Y1501" s="273"/>
      <c r="Z1501" s="273"/>
      <c r="AA1501" s="273"/>
      <c r="AB1501" s="273"/>
      <c r="AC1501" s="273"/>
      <c r="AD1501" s="3"/>
      <c r="AE1501" s="3"/>
      <c r="AF1501" s="3"/>
      <c r="AG1501" s="3"/>
      <c r="AH1501" s="3"/>
      <c r="AI1501" s="3"/>
      <c r="AJ1501" s="3"/>
      <c r="AK1501" s="3"/>
      <c r="AL1501" s="270"/>
      <c r="AM1501" s="3"/>
      <c r="AN1501" s="3"/>
      <c r="AO1501" s="274"/>
      <c r="AP1501" s="274"/>
      <c r="AQ1501" s="274"/>
      <c r="AR1501" s="274"/>
      <c r="AS1501" s="274"/>
      <c r="AT1501" s="275"/>
    </row>
    <row r="1502">
      <c r="A1502" s="269"/>
      <c r="B1502" s="217"/>
      <c r="C1502" s="24"/>
      <c r="D1502" s="24"/>
      <c r="E1502" s="24"/>
      <c r="F1502" s="273" t="b">
        <v>0</v>
      </c>
      <c r="G1502" s="3"/>
      <c r="H1502" s="3"/>
      <c r="I1502" s="270"/>
      <c r="J1502" s="271"/>
      <c r="K1502" s="3"/>
      <c r="L1502" s="3"/>
      <c r="M1502" s="3"/>
      <c r="N1502" s="3"/>
      <c r="O1502" s="3"/>
      <c r="P1502" s="3"/>
      <c r="Q1502" s="3"/>
      <c r="R1502" s="3"/>
      <c r="S1502" s="272"/>
      <c r="T1502" s="3"/>
      <c r="U1502" s="3"/>
      <c r="V1502" s="3"/>
      <c r="W1502" s="3"/>
      <c r="X1502" s="270"/>
      <c r="Y1502" s="273"/>
      <c r="Z1502" s="273"/>
      <c r="AA1502" s="273"/>
      <c r="AB1502" s="273"/>
      <c r="AC1502" s="273"/>
      <c r="AD1502" s="3"/>
      <c r="AE1502" s="3"/>
      <c r="AF1502" s="3"/>
      <c r="AG1502" s="3"/>
      <c r="AH1502" s="3"/>
      <c r="AI1502" s="3"/>
      <c r="AJ1502" s="3"/>
      <c r="AK1502" s="3"/>
      <c r="AL1502" s="270"/>
      <c r="AM1502" s="3"/>
      <c r="AN1502" s="3"/>
      <c r="AO1502" s="274"/>
      <c r="AP1502" s="274"/>
      <c r="AQ1502" s="274"/>
      <c r="AR1502" s="274"/>
      <c r="AS1502" s="274"/>
      <c r="AT1502" s="275"/>
    </row>
    <row r="1503">
      <c r="A1503" s="269"/>
      <c r="B1503" s="217"/>
      <c r="C1503" s="24"/>
      <c r="D1503" s="24"/>
      <c r="E1503" s="24"/>
      <c r="F1503" s="273" t="b">
        <v>0</v>
      </c>
      <c r="G1503" s="3"/>
      <c r="H1503" s="3"/>
      <c r="I1503" s="270"/>
      <c r="J1503" s="271"/>
      <c r="K1503" s="3"/>
      <c r="L1503" s="3"/>
      <c r="M1503" s="3"/>
      <c r="N1503" s="3"/>
      <c r="O1503" s="3"/>
      <c r="P1503" s="3"/>
      <c r="Q1503" s="3"/>
      <c r="R1503" s="3"/>
      <c r="S1503" s="272"/>
      <c r="T1503" s="3"/>
      <c r="U1503" s="3"/>
      <c r="V1503" s="3"/>
      <c r="W1503" s="3"/>
      <c r="X1503" s="270"/>
      <c r="Y1503" s="273"/>
      <c r="Z1503" s="273"/>
      <c r="AA1503" s="273"/>
      <c r="AB1503" s="273"/>
      <c r="AC1503" s="273"/>
      <c r="AD1503" s="3"/>
      <c r="AE1503" s="3"/>
      <c r="AF1503" s="3"/>
      <c r="AG1503" s="3"/>
      <c r="AH1503" s="3"/>
      <c r="AI1503" s="3"/>
      <c r="AJ1503" s="3"/>
      <c r="AK1503" s="3"/>
      <c r="AL1503" s="270"/>
      <c r="AM1503" s="3"/>
      <c r="AN1503" s="3"/>
      <c r="AO1503" s="274"/>
      <c r="AP1503" s="274"/>
      <c r="AQ1503" s="274"/>
      <c r="AR1503" s="274"/>
      <c r="AS1503" s="274"/>
      <c r="AT1503" s="275"/>
    </row>
    <row r="1504">
      <c r="A1504" s="269"/>
      <c r="B1504" s="217"/>
      <c r="C1504" s="24"/>
      <c r="D1504" s="24"/>
      <c r="E1504" s="24"/>
      <c r="F1504" s="273" t="b">
        <v>0</v>
      </c>
      <c r="G1504" s="3"/>
      <c r="H1504" s="3"/>
      <c r="I1504" s="270"/>
      <c r="J1504" s="271"/>
      <c r="K1504" s="3"/>
      <c r="L1504" s="3"/>
      <c r="M1504" s="3"/>
      <c r="N1504" s="3"/>
      <c r="O1504" s="3"/>
      <c r="P1504" s="3"/>
      <c r="Q1504" s="3"/>
      <c r="R1504" s="3"/>
      <c r="S1504" s="272"/>
      <c r="T1504" s="3"/>
      <c r="U1504" s="3"/>
      <c r="V1504" s="3"/>
      <c r="W1504" s="3"/>
      <c r="X1504" s="270"/>
      <c r="Y1504" s="273"/>
      <c r="Z1504" s="273"/>
      <c r="AA1504" s="273"/>
      <c r="AB1504" s="273"/>
      <c r="AC1504" s="273"/>
      <c r="AD1504" s="3"/>
      <c r="AE1504" s="3"/>
      <c r="AF1504" s="3"/>
      <c r="AG1504" s="3"/>
      <c r="AH1504" s="3"/>
      <c r="AI1504" s="3"/>
      <c r="AJ1504" s="3"/>
      <c r="AK1504" s="3"/>
      <c r="AL1504" s="270"/>
      <c r="AM1504" s="3"/>
      <c r="AN1504" s="3"/>
      <c r="AO1504" s="274"/>
      <c r="AP1504" s="274"/>
      <c r="AQ1504" s="274"/>
      <c r="AR1504" s="274"/>
      <c r="AS1504" s="274"/>
      <c r="AT1504" s="275"/>
    </row>
    <row r="1505">
      <c r="A1505" s="269"/>
      <c r="B1505" s="217"/>
      <c r="C1505" s="24"/>
      <c r="D1505" s="24"/>
      <c r="E1505" s="24"/>
      <c r="F1505" s="273" t="b">
        <v>0</v>
      </c>
      <c r="G1505" s="3"/>
      <c r="H1505" s="3"/>
      <c r="I1505" s="270"/>
      <c r="J1505" s="271"/>
      <c r="K1505" s="3"/>
      <c r="L1505" s="3"/>
      <c r="M1505" s="3"/>
      <c r="N1505" s="3"/>
      <c r="O1505" s="3"/>
      <c r="P1505" s="3"/>
      <c r="Q1505" s="3"/>
      <c r="R1505" s="3"/>
      <c r="S1505" s="272"/>
      <c r="T1505" s="3"/>
      <c r="U1505" s="3"/>
      <c r="V1505" s="3"/>
      <c r="W1505" s="3"/>
      <c r="X1505" s="270"/>
      <c r="Y1505" s="273"/>
      <c r="Z1505" s="273"/>
      <c r="AA1505" s="273"/>
      <c r="AB1505" s="273"/>
      <c r="AC1505" s="273"/>
      <c r="AD1505" s="3"/>
      <c r="AE1505" s="3"/>
      <c r="AF1505" s="3"/>
      <c r="AG1505" s="3"/>
      <c r="AH1505" s="3"/>
      <c r="AI1505" s="3"/>
      <c r="AJ1505" s="3"/>
      <c r="AK1505" s="3"/>
      <c r="AL1505" s="270"/>
      <c r="AM1505" s="3"/>
      <c r="AN1505" s="3"/>
      <c r="AO1505" s="274"/>
      <c r="AP1505" s="274"/>
      <c r="AQ1505" s="274"/>
      <c r="AR1505" s="274"/>
      <c r="AS1505" s="274"/>
      <c r="AT1505" s="275"/>
    </row>
    <row r="1506">
      <c r="A1506" s="269"/>
      <c r="B1506" s="217"/>
      <c r="C1506" s="24"/>
      <c r="D1506" s="24"/>
      <c r="E1506" s="24"/>
      <c r="F1506" s="273" t="b">
        <v>0</v>
      </c>
      <c r="G1506" s="3"/>
      <c r="H1506" s="3"/>
      <c r="I1506" s="270"/>
      <c r="J1506" s="271"/>
      <c r="K1506" s="3"/>
      <c r="L1506" s="3"/>
      <c r="M1506" s="3"/>
      <c r="N1506" s="3"/>
      <c r="O1506" s="3"/>
      <c r="P1506" s="3"/>
      <c r="Q1506" s="3"/>
      <c r="R1506" s="3"/>
      <c r="S1506" s="272"/>
      <c r="T1506" s="3"/>
      <c r="U1506" s="3"/>
      <c r="V1506" s="3"/>
      <c r="W1506" s="3"/>
      <c r="X1506" s="270"/>
      <c r="Y1506" s="273"/>
      <c r="Z1506" s="273"/>
      <c r="AA1506" s="273"/>
      <c r="AB1506" s="273"/>
      <c r="AC1506" s="273"/>
      <c r="AD1506" s="3"/>
      <c r="AE1506" s="3"/>
      <c r="AF1506" s="3"/>
      <c r="AG1506" s="3"/>
      <c r="AH1506" s="3"/>
      <c r="AI1506" s="3"/>
      <c r="AJ1506" s="3"/>
      <c r="AK1506" s="3"/>
      <c r="AL1506" s="270"/>
      <c r="AM1506" s="3"/>
      <c r="AN1506" s="3"/>
      <c r="AO1506" s="274"/>
      <c r="AP1506" s="274"/>
      <c r="AQ1506" s="274"/>
      <c r="AR1506" s="274"/>
      <c r="AS1506" s="274"/>
      <c r="AT1506" s="275"/>
    </row>
    <row r="1507">
      <c r="A1507" s="269"/>
      <c r="B1507" s="217"/>
      <c r="C1507" s="24"/>
      <c r="D1507" s="24"/>
      <c r="E1507" s="24"/>
      <c r="F1507" s="273" t="b">
        <v>0</v>
      </c>
      <c r="G1507" s="3"/>
      <c r="H1507" s="3"/>
      <c r="I1507" s="270"/>
      <c r="J1507" s="271"/>
      <c r="K1507" s="3"/>
      <c r="L1507" s="3"/>
      <c r="M1507" s="3"/>
      <c r="N1507" s="3"/>
      <c r="O1507" s="3"/>
      <c r="P1507" s="3"/>
      <c r="Q1507" s="3"/>
      <c r="R1507" s="3"/>
      <c r="S1507" s="272"/>
      <c r="T1507" s="3"/>
      <c r="U1507" s="3"/>
      <c r="V1507" s="3"/>
      <c r="W1507" s="3"/>
      <c r="X1507" s="270"/>
      <c r="Y1507" s="273"/>
      <c r="Z1507" s="273"/>
      <c r="AA1507" s="273"/>
      <c r="AB1507" s="273"/>
      <c r="AC1507" s="273"/>
      <c r="AD1507" s="3"/>
      <c r="AE1507" s="3"/>
      <c r="AF1507" s="3"/>
      <c r="AG1507" s="3"/>
      <c r="AH1507" s="3"/>
      <c r="AI1507" s="3"/>
      <c r="AJ1507" s="3"/>
      <c r="AK1507" s="3"/>
      <c r="AL1507" s="270"/>
      <c r="AM1507" s="3"/>
      <c r="AN1507" s="3"/>
      <c r="AO1507" s="274"/>
      <c r="AP1507" s="274"/>
      <c r="AQ1507" s="274"/>
      <c r="AR1507" s="274"/>
      <c r="AS1507" s="274"/>
      <c r="AT1507" s="275"/>
    </row>
    <row r="1508">
      <c r="A1508" s="269"/>
      <c r="B1508" s="217"/>
      <c r="C1508" s="24"/>
      <c r="D1508" s="24"/>
      <c r="E1508" s="24"/>
      <c r="F1508" s="273" t="b">
        <v>0</v>
      </c>
      <c r="G1508" s="3"/>
      <c r="H1508" s="3"/>
      <c r="I1508" s="270"/>
      <c r="J1508" s="271"/>
      <c r="K1508" s="3"/>
      <c r="L1508" s="3"/>
      <c r="M1508" s="3"/>
      <c r="N1508" s="3"/>
      <c r="O1508" s="3"/>
      <c r="P1508" s="3"/>
      <c r="Q1508" s="3"/>
      <c r="R1508" s="3"/>
      <c r="S1508" s="272"/>
      <c r="T1508" s="3"/>
      <c r="U1508" s="3"/>
      <c r="V1508" s="3"/>
      <c r="W1508" s="3"/>
      <c r="X1508" s="270"/>
      <c r="Y1508" s="273"/>
      <c r="Z1508" s="273"/>
      <c r="AA1508" s="273"/>
      <c r="AB1508" s="273"/>
      <c r="AC1508" s="273"/>
      <c r="AD1508" s="3"/>
      <c r="AE1508" s="3"/>
      <c r="AF1508" s="3"/>
      <c r="AG1508" s="3"/>
      <c r="AH1508" s="3"/>
      <c r="AI1508" s="3"/>
      <c r="AJ1508" s="3"/>
      <c r="AK1508" s="3"/>
      <c r="AL1508" s="270"/>
      <c r="AM1508" s="3"/>
      <c r="AN1508" s="3"/>
      <c r="AO1508" s="274"/>
      <c r="AP1508" s="274"/>
      <c r="AQ1508" s="274"/>
      <c r="AR1508" s="274"/>
      <c r="AS1508" s="274"/>
      <c r="AT1508" s="275"/>
    </row>
    <row r="1509">
      <c r="A1509" s="269"/>
      <c r="B1509" s="217"/>
      <c r="C1509" s="24"/>
      <c r="D1509" s="24"/>
      <c r="E1509" s="24"/>
      <c r="F1509" s="273" t="b">
        <v>0</v>
      </c>
      <c r="G1509" s="3"/>
      <c r="H1509" s="3"/>
      <c r="I1509" s="270"/>
      <c r="J1509" s="271"/>
      <c r="K1509" s="3"/>
      <c r="L1509" s="3"/>
      <c r="M1509" s="3"/>
      <c r="N1509" s="3"/>
      <c r="O1509" s="3"/>
      <c r="P1509" s="3"/>
      <c r="Q1509" s="3"/>
      <c r="R1509" s="3"/>
      <c r="S1509" s="272"/>
      <c r="T1509" s="3"/>
      <c r="U1509" s="3"/>
      <c r="V1509" s="3"/>
      <c r="W1509" s="3"/>
      <c r="X1509" s="270"/>
      <c r="Y1509" s="273"/>
      <c r="Z1509" s="273"/>
      <c r="AA1509" s="273"/>
      <c r="AB1509" s="273"/>
      <c r="AC1509" s="273"/>
      <c r="AD1509" s="3"/>
      <c r="AE1509" s="3"/>
      <c r="AF1509" s="3"/>
      <c r="AG1509" s="3"/>
      <c r="AH1509" s="3"/>
      <c r="AI1509" s="3"/>
      <c r="AJ1509" s="3"/>
      <c r="AK1509" s="3"/>
      <c r="AL1509" s="270"/>
      <c r="AM1509" s="3"/>
      <c r="AN1509" s="3"/>
      <c r="AO1509" s="274"/>
      <c r="AP1509" s="274"/>
      <c r="AQ1509" s="274"/>
      <c r="AR1509" s="274"/>
      <c r="AS1509" s="274"/>
      <c r="AT1509" s="275"/>
    </row>
    <row r="1510">
      <c r="A1510" s="269"/>
      <c r="B1510" s="217"/>
      <c r="C1510" s="24"/>
      <c r="D1510" s="24"/>
      <c r="E1510" s="24"/>
      <c r="F1510" s="273" t="b">
        <v>0</v>
      </c>
      <c r="G1510" s="3"/>
      <c r="H1510" s="3"/>
      <c r="I1510" s="270"/>
      <c r="J1510" s="271"/>
      <c r="K1510" s="3"/>
      <c r="L1510" s="3"/>
      <c r="M1510" s="3"/>
      <c r="N1510" s="3"/>
      <c r="O1510" s="3"/>
      <c r="P1510" s="3"/>
      <c r="Q1510" s="3"/>
      <c r="R1510" s="3"/>
      <c r="S1510" s="272"/>
      <c r="T1510" s="3"/>
      <c r="U1510" s="3"/>
      <c r="V1510" s="3"/>
      <c r="W1510" s="3"/>
      <c r="X1510" s="270"/>
      <c r="Y1510" s="273"/>
      <c r="Z1510" s="273"/>
      <c r="AA1510" s="273"/>
      <c r="AB1510" s="273"/>
      <c r="AC1510" s="273"/>
      <c r="AD1510" s="3"/>
      <c r="AE1510" s="3"/>
      <c r="AF1510" s="3"/>
      <c r="AG1510" s="3"/>
      <c r="AH1510" s="3"/>
      <c r="AI1510" s="3"/>
      <c r="AJ1510" s="3"/>
      <c r="AK1510" s="3"/>
      <c r="AL1510" s="270"/>
      <c r="AM1510" s="3"/>
      <c r="AN1510" s="3"/>
      <c r="AO1510" s="274"/>
      <c r="AP1510" s="274"/>
      <c r="AQ1510" s="274"/>
      <c r="AR1510" s="274"/>
      <c r="AS1510" s="274"/>
      <c r="AT1510" s="275"/>
    </row>
    <row r="1511">
      <c r="A1511" s="269"/>
      <c r="B1511" s="217"/>
      <c r="C1511" s="24"/>
      <c r="D1511" s="24"/>
      <c r="E1511" s="24"/>
      <c r="F1511" s="273" t="b">
        <v>0</v>
      </c>
      <c r="G1511" s="3"/>
      <c r="H1511" s="3"/>
      <c r="I1511" s="270"/>
      <c r="J1511" s="271"/>
      <c r="K1511" s="3"/>
      <c r="L1511" s="3"/>
      <c r="M1511" s="3"/>
      <c r="N1511" s="3"/>
      <c r="O1511" s="3"/>
      <c r="P1511" s="3"/>
      <c r="Q1511" s="3"/>
      <c r="R1511" s="3"/>
      <c r="S1511" s="272"/>
      <c r="T1511" s="3"/>
      <c r="U1511" s="3"/>
      <c r="V1511" s="3"/>
      <c r="W1511" s="3"/>
      <c r="X1511" s="270"/>
      <c r="Y1511" s="273"/>
      <c r="Z1511" s="273"/>
      <c r="AA1511" s="273"/>
      <c r="AB1511" s="273"/>
      <c r="AC1511" s="273"/>
      <c r="AD1511" s="3"/>
      <c r="AE1511" s="3"/>
      <c r="AF1511" s="3"/>
      <c r="AG1511" s="3"/>
      <c r="AH1511" s="3"/>
      <c r="AI1511" s="3"/>
      <c r="AJ1511" s="3"/>
      <c r="AK1511" s="3"/>
      <c r="AL1511" s="270"/>
      <c r="AM1511" s="3"/>
      <c r="AN1511" s="3"/>
      <c r="AO1511" s="274"/>
      <c r="AP1511" s="274"/>
      <c r="AQ1511" s="274"/>
      <c r="AR1511" s="274"/>
      <c r="AS1511" s="274"/>
      <c r="AT1511" s="275"/>
    </row>
    <row r="1512">
      <c r="A1512" s="269"/>
      <c r="B1512" s="217"/>
      <c r="C1512" s="24"/>
      <c r="D1512" s="24"/>
      <c r="E1512" s="24"/>
      <c r="F1512" s="273" t="b">
        <v>0</v>
      </c>
      <c r="G1512" s="3"/>
      <c r="H1512" s="3"/>
      <c r="I1512" s="270"/>
      <c r="J1512" s="271"/>
      <c r="K1512" s="3"/>
      <c r="L1512" s="3"/>
      <c r="M1512" s="3"/>
      <c r="N1512" s="3"/>
      <c r="O1512" s="3"/>
      <c r="P1512" s="3"/>
      <c r="Q1512" s="3"/>
      <c r="R1512" s="3"/>
      <c r="S1512" s="272"/>
      <c r="T1512" s="3"/>
      <c r="U1512" s="3"/>
      <c r="V1512" s="3"/>
      <c r="W1512" s="3"/>
      <c r="X1512" s="270"/>
      <c r="Y1512" s="273"/>
      <c r="Z1512" s="273"/>
      <c r="AA1512" s="273"/>
      <c r="AB1512" s="273"/>
      <c r="AC1512" s="273"/>
      <c r="AD1512" s="3"/>
      <c r="AE1512" s="3"/>
      <c r="AF1512" s="3"/>
      <c r="AG1512" s="3"/>
      <c r="AH1512" s="3"/>
      <c r="AI1512" s="3"/>
      <c r="AJ1512" s="3"/>
      <c r="AK1512" s="3"/>
      <c r="AL1512" s="270"/>
      <c r="AM1512" s="3"/>
      <c r="AN1512" s="3"/>
      <c r="AO1512" s="274"/>
      <c r="AP1512" s="274"/>
      <c r="AQ1512" s="274"/>
      <c r="AR1512" s="274"/>
      <c r="AS1512" s="274"/>
      <c r="AT1512" s="275"/>
    </row>
    <row r="1513">
      <c r="A1513" s="269"/>
      <c r="B1513" s="217"/>
      <c r="C1513" s="24"/>
      <c r="D1513" s="24"/>
      <c r="E1513" s="24"/>
      <c r="F1513" s="273" t="b">
        <v>0</v>
      </c>
      <c r="G1513" s="3"/>
      <c r="H1513" s="3"/>
      <c r="I1513" s="270"/>
      <c r="J1513" s="271"/>
      <c r="K1513" s="3"/>
      <c r="L1513" s="3"/>
      <c r="M1513" s="3"/>
      <c r="N1513" s="3"/>
      <c r="O1513" s="3"/>
      <c r="P1513" s="3"/>
      <c r="Q1513" s="3"/>
      <c r="R1513" s="3"/>
      <c r="S1513" s="272"/>
      <c r="T1513" s="3"/>
      <c r="U1513" s="3"/>
      <c r="V1513" s="3"/>
      <c r="W1513" s="3"/>
      <c r="X1513" s="270"/>
      <c r="Y1513" s="273"/>
      <c r="Z1513" s="273"/>
      <c r="AA1513" s="273"/>
      <c r="AB1513" s="273"/>
      <c r="AC1513" s="273"/>
      <c r="AD1513" s="3"/>
      <c r="AE1513" s="3"/>
      <c r="AF1513" s="3"/>
      <c r="AG1513" s="3"/>
      <c r="AH1513" s="3"/>
      <c r="AI1513" s="3"/>
      <c r="AJ1513" s="3"/>
      <c r="AK1513" s="3"/>
      <c r="AL1513" s="270"/>
      <c r="AM1513" s="3"/>
      <c r="AN1513" s="3"/>
      <c r="AO1513" s="274"/>
      <c r="AP1513" s="274"/>
      <c r="AQ1513" s="274"/>
      <c r="AR1513" s="274"/>
      <c r="AS1513" s="274"/>
      <c r="AT1513" s="275"/>
    </row>
    <row r="1514">
      <c r="A1514" s="269"/>
      <c r="B1514" s="217"/>
      <c r="C1514" s="24"/>
      <c r="D1514" s="24"/>
      <c r="E1514" s="24"/>
      <c r="F1514" s="273" t="b">
        <v>0</v>
      </c>
      <c r="G1514" s="3"/>
      <c r="H1514" s="3"/>
      <c r="I1514" s="270"/>
      <c r="J1514" s="271"/>
      <c r="K1514" s="3"/>
      <c r="L1514" s="3"/>
      <c r="M1514" s="3"/>
      <c r="N1514" s="3"/>
      <c r="O1514" s="3"/>
      <c r="P1514" s="3"/>
      <c r="Q1514" s="3"/>
      <c r="R1514" s="3"/>
      <c r="S1514" s="272"/>
      <c r="T1514" s="3"/>
      <c r="U1514" s="3"/>
      <c r="V1514" s="3"/>
      <c r="W1514" s="3"/>
      <c r="X1514" s="270"/>
      <c r="Y1514" s="273"/>
      <c r="Z1514" s="273"/>
      <c r="AA1514" s="273"/>
      <c r="AB1514" s="273"/>
      <c r="AC1514" s="273"/>
      <c r="AD1514" s="3"/>
      <c r="AE1514" s="3"/>
      <c r="AF1514" s="3"/>
      <c r="AG1514" s="3"/>
      <c r="AH1514" s="3"/>
      <c r="AI1514" s="3"/>
      <c r="AJ1514" s="3"/>
      <c r="AK1514" s="3"/>
      <c r="AL1514" s="270"/>
      <c r="AM1514" s="3"/>
      <c r="AN1514" s="3"/>
      <c r="AO1514" s="274"/>
      <c r="AP1514" s="274"/>
      <c r="AQ1514" s="274"/>
      <c r="AR1514" s="274"/>
      <c r="AS1514" s="274"/>
      <c r="AT1514" s="275"/>
    </row>
    <row r="1515">
      <c r="A1515" s="269"/>
      <c r="B1515" s="217"/>
      <c r="C1515" s="24"/>
      <c r="D1515" s="24"/>
      <c r="E1515" s="24"/>
      <c r="F1515" s="273" t="b">
        <v>0</v>
      </c>
      <c r="G1515" s="3"/>
      <c r="H1515" s="3"/>
      <c r="I1515" s="270"/>
      <c r="J1515" s="271"/>
      <c r="K1515" s="3"/>
      <c r="L1515" s="3"/>
      <c r="M1515" s="3"/>
      <c r="N1515" s="3"/>
      <c r="O1515" s="3"/>
      <c r="P1515" s="3"/>
      <c r="Q1515" s="3"/>
      <c r="R1515" s="3"/>
      <c r="S1515" s="272"/>
      <c r="T1515" s="3"/>
      <c r="U1515" s="3"/>
      <c r="V1515" s="3"/>
      <c r="W1515" s="3"/>
      <c r="X1515" s="270"/>
      <c r="Y1515" s="273"/>
      <c r="Z1515" s="273"/>
      <c r="AA1515" s="273"/>
      <c r="AB1515" s="273"/>
      <c r="AC1515" s="273"/>
      <c r="AD1515" s="3"/>
      <c r="AE1515" s="3"/>
      <c r="AF1515" s="3"/>
      <c r="AG1515" s="3"/>
      <c r="AH1515" s="3"/>
      <c r="AI1515" s="3"/>
      <c r="AJ1515" s="3"/>
      <c r="AK1515" s="3"/>
      <c r="AL1515" s="270"/>
      <c r="AM1515" s="3"/>
      <c r="AN1515" s="3"/>
      <c r="AO1515" s="274"/>
      <c r="AP1515" s="274"/>
      <c r="AQ1515" s="274"/>
      <c r="AR1515" s="274"/>
      <c r="AS1515" s="274"/>
      <c r="AT1515" s="275"/>
    </row>
    <row r="1516">
      <c r="A1516" s="269"/>
      <c r="B1516" s="217"/>
      <c r="C1516" s="24"/>
      <c r="D1516" s="24"/>
      <c r="E1516" s="24"/>
      <c r="F1516" s="273" t="b">
        <v>0</v>
      </c>
      <c r="G1516" s="3"/>
      <c r="H1516" s="3"/>
      <c r="I1516" s="270"/>
      <c r="J1516" s="271"/>
      <c r="K1516" s="3"/>
      <c r="L1516" s="3"/>
      <c r="M1516" s="3"/>
      <c r="N1516" s="3"/>
      <c r="O1516" s="3"/>
      <c r="P1516" s="3"/>
      <c r="Q1516" s="3"/>
      <c r="R1516" s="3"/>
      <c r="S1516" s="272"/>
      <c r="T1516" s="3"/>
      <c r="U1516" s="3"/>
      <c r="V1516" s="3"/>
      <c r="W1516" s="3"/>
      <c r="X1516" s="270"/>
      <c r="Y1516" s="273"/>
      <c r="Z1516" s="273"/>
      <c r="AA1516" s="273"/>
      <c r="AB1516" s="273"/>
      <c r="AC1516" s="273"/>
      <c r="AD1516" s="3"/>
      <c r="AE1516" s="3"/>
      <c r="AF1516" s="3"/>
      <c r="AG1516" s="3"/>
      <c r="AH1516" s="3"/>
      <c r="AI1516" s="3"/>
      <c r="AJ1516" s="3"/>
      <c r="AK1516" s="3"/>
      <c r="AL1516" s="270"/>
      <c r="AM1516" s="3"/>
      <c r="AN1516" s="3"/>
      <c r="AO1516" s="274"/>
      <c r="AP1516" s="274"/>
      <c r="AQ1516" s="274"/>
      <c r="AR1516" s="274"/>
      <c r="AS1516" s="274"/>
      <c r="AT1516" s="275"/>
    </row>
    <row r="1517">
      <c r="A1517" s="269"/>
      <c r="B1517" s="217"/>
      <c r="C1517" s="24"/>
      <c r="D1517" s="24"/>
      <c r="E1517" s="24"/>
      <c r="F1517" s="273" t="b">
        <v>0</v>
      </c>
      <c r="G1517" s="3"/>
      <c r="H1517" s="3"/>
      <c r="I1517" s="270"/>
      <c r="J1517" s="271"/>
      <c r="K1517" s="3"/>
      <c r="L1517" s="3"/>
      <c r="M1517" s="3"/>
      <c r="N1517" s="3"/>
      <c r="O1517" s="3"/>
      <c r="P1517" s="3"/>
      <c r="Q1517" s="3"/>
      <c r="R1517" s="3"/>
      <c r="S1517" s="272"/>
      <c r="T1517" s="3"/>
      <c r="U1517" s="3"/>
      <c r="V1517" s="3"/>
      <c r="W1517" s="3"/>
      <c r="X1517" s="270"/>
      <c r="Y1517" s="273"/>
      <c r="Z1517" s="273"/>
      <c r="AA1517" s="273"/>
      <c r="AB1517" s="273"/>
      <c r="AC1517" s="273"/>
      <c r="AD1517" s="3"/>
      <c r="AE1517" s="3"/>
      <c r="AF1517" s="3"/>
      <c r="AG1517" s="3"/>
      <c r="AH1517" s="3"/>
      <c r="AI1517" s="3"/>
      <c r="AJ1517" s="3"/>
      <c r="AK1517" s="3"/>
      <c r="AL1517" s="270"/>
      <c r="AM1517" s="3"/>
      <c r="AN1517" s="3"/>
      <c r="AO1517" s="274"/>
      <c r="AP1517" s="274"/>
      <c r="AQ1517" s="274"/>
      <c r="AR1517" s="274"/>
      <c r="AS1517" s="274"/>
      <c r="AT1517" s="275"/>
    </row>
    <row r="1518">
      <c r="A1518" s="269"/>
      <c r="B1518" s="217"/>
      <c r="C1518" s="24"/>
      <c r="D1518" s="24"/>
      <c r="E1518" s="24"/>
      <c r="F1518" s="273" t="b">
        <v>0</v>
      </c>
      <c r="G1518" s="3"/>
      <c r="H1518" s="3"/>
      <c r="I1518" s="270"/>
      <c r="J1518" s="271"/>
      <c r="K1518" s="3"/>
      <c r="L1518" s="3"/>
      <c r="M1518" s="3"/>
      <c r="N1518" s="3"/>
      <c r="O1518" s="3"/>
      <c r="P1518" s="3"/>
      <c r="Q1518" s="3"/>
      <c r="R1518" s="3"/>
      <c r="S1518" s="272"/>
      <c r="T1518" s="3"/>
      <c r="U1518" s="3"/>
      <c r="V1518" s="3"/>
      <c r="W1518" s="3"/>
      <c r="X1518" s="270"/>
      <c r="Y1518" s="273"/>
      <c r="Z1518" s="273"/>
      <c r="AA1518" s="273"/>
      <c r="AB1518" s="273"/>
      <c r="AC1518" s="273"/>
      <c r="AD1518" s="3"/>
      <c r="AE1518" s="3"/>
      <c r="AF1518" s="3"/>
      <c r="AG1518" s="3"/>
      <c r="AH1518" s="3"/>
      <c r="AI1518" s="3"/>
      <c r="AJ1518" s="3"/>
      <c r="AK1518" s="3"/>
      <c r="AL1518" s="270"/>
      <c r="AM1518" s="3"/>
      <c r="AN1518" s="3"/>
      <c r="AO1518" s="274"/>
      <c r="AP1518" s="274"/>
      <c r="AQ1518" s="274"/>
      <c r="AR1518" s="274"/>
      <c r="AS1518" s="274"/>
      <c r="AT1518" s="275"/>
    </row>
    <row r="1519">
      <c r="A1519" s="269"/>
      <c r="B1519" s="217"/>
      <c r="C1519" s="24"/>
      <c r="D1519" s="24"/>
      <c r="E1519" s="24"/>
      <c r="F1519" s="273" t="b">
        <v>0</v>
      </c>
      <c r="G1519" s="3"/>
      <c r="H1519" s="3"/>
      <c r="I1519" s="270"/>
      <c r="J1519" s="271"/>
      <c r="K1519" s="3"/>
      <c r="L1519" s="3"/>
      <c r="M1519" s="3"/>
      <c r="N1519" s="3"/>
      <c r="O1519" s="3"/>
      <c r="P1519" s="3"/>
      <c r="Q1519" s="3"/>
      <c r="R1519" s="3"/>
      <c r="S1519" s="272"/>
      <c r="T1519" s="3"/>
      <c r="U1519" s="3"/>
      <c r="V1519" s="3"/>
      <c r="W1519" s="3"/>
      <c r="X1519" s="270"/>
      <c r="Y1519" s="273"/>
      <c r="Z1519" s="273"/>
      <c r="AA1519" s="273"/>
      <c r="AB1519" s="273"/>
      <c r="AC1519" s="273"/>
      <c r="AD1519" s="3"/>
      <c r="AE1519" s="3"/>
      <c r="AF1519" s="3"/>
      <c r="AG1519" s="3"/>
      <c r="AH1519" s="3"/>
      <c r="AI1519" s="3"/>
      <c r="AJ1519" s="3"/>
      <c r="AK1519" s="3"/>
      <c r="AL1519" s="270"/>
      <c r="AM1519" s="3"/>
      <c r="AN1519" s="3"/>
      <c r="AO1519" s="274"/>
      <c r="AP1519" s="274"/>
      <c r="AQ1519" s="274"/>
      <c r="AR1519" s="274"/>
      <c r="AS1519" s="274"/>
      <c r="AT1519" s="275"/>
    </row>
    <row r="1520">
      <c r="A1520" s="269"/>
      <c r="B1520" s="217"/>
      <c r="C1520" s="24"/>
      <c r="D1520" s="24"/>
      <c r="E1520" s="24"/>
      <c r="F1520" s="273" t="b">
        <v>0</v>
      </c>
      <c r="G1520" s="3"/>
      <c r="H1520" s="3"/>
      <c r="I1520" s="270"/>
      <c r="J1520" s="271"/>
      <c r="K1520" s="3"/>
      <c r="L1520" s="3"/>
      <c r="M1520" s="3"/>
      <c r="N1520" s="3"/>
      <c r="O1520" s="3"/>
      <c r="P1520" s="3"/>
      <c r="Q1520" s="3"/>
      <c r="R1520" s="3"/>
      <c r="S1520" s="272"/>
      <c r="T1520" s="3"/>
      <c r="U1520" s="3"/>
      <c r="V1520" s="3"/>
      <c r="W1520" s="3"/>
      <c r="X1520" s="270"/>
      <c r="Y1520" s="273"/>
      <c r="Z1520" s="273"/>
      <c r="AA1520" s="273"/>
      <c r="AB1520" s="273"/>
      <c r="AC1520" s="273"/>
      <c r="AD1520" s="3"/>
      <c r="AE1520" s="3"/>
      <c r="AF1520" s="3"/>
      <c r="AG1520" s="3"/>
      <c r="AH1520" s="3"/>
      <c r="AI1520" s="3"/>
      <c r="AJ1520" s="3"/>
      <c r="AK1520" s="3"/>
      <c r="AL1520" s="270"/>
      <c r="AM1520" s="3"/>
      <c r="AN1520" s="3"/>
      <c r="AO1520" s="274"/>
      <c r="AP1520" s="274"/>
      <c r="AQ1520" s="274"/>
      <c r="AR1520" s="274"/>
      <c r="AS1520" s="274"/>
      <c r="AT1520" s="275"/>
    </row>
    <row r="1521">
      <c r="A1521" s="269"/>
      <c r="B1521" s="217"/>
      <c r="C1521" s="24"/>
      <c r="D1521" s="24"/>
      <c r="E1521" s="24"/>
      <c r="F1521" s="273" t="b">
        <v>0</v>
      </c>
      <c r="G1521" s="3"/>
      <c r="H1521" s="3"/>
      <c r="I1521" s="270"/>
      <c r="J1521" s="271"/>
      <c r="K1521" s="3"/>
      <c r="L1521" s="3"/>
      <c r="M1521" s="3"/>
      <c r="N1521" s="3"/>
      <c r="O1521" s="3"/>
      <c r="P1521" s="3"/>
      <c r="Q1521" s="3"/>
      <c r="R1521" s="3"/>
      <c r="S1521" s="272"/>
      <c r="T1521" s="3"/>
      <c r="U1521" s="3"/>
      <c r="V1521" s="3"/>
      <c r="W1521" s="3"/>
      <c r="X1521" s="270"/>
      <c r="Y1521" s="273"/>
      <c r="Z1521" s="273"/>
      <c r="AA1521" s="273"/>
      <c r="AB1521" s="273"/>
      <c r="AC1521" s="273"/>
      <c r="AD1521" s="3"/>
      <c r="AE1521" s="3"/>
      <c r="AF1521" s="3"/>
      <c r="AG1521" s="3"/>
      <c r="AH1521" s="3"/>
      <c r="AI1521" s="3"/>
      <c r="AJ1521" s="3"/>
      <c r="AK1521" s="3"/>
      <c r="AL1521" s="270"/>
      <c r="AM1521" s="3"/>
      <c r="AN1521" s="3"/>
      <c r="AO1521" s="274"/>
      <c r="AP1521" s="274"/>
      <c r="AQ1521" s="274"/>
      <c r="AR1521" s="274"/>
      <c r="AS1521" s="274"/>
      <c r="AT1521" s="275"/>
    </row>
    <row r="1522">
      <c r="A1522" s="269"/>
      <c r="B1522" s="217"/>
      <c r="C1522" s="24"/>
      <c r="D1522" s="24"/>
      <c r="E1522" s="24"/>
      <c r="F1522" s="273" t="b">
        <v>0</v>
      </c>
      <c r="G1522" s="3"/>
      <c r="H1522" s="3"/>
      <c r="I1522" s="270"/>
      <c r="J1522" s="271"/>
      <c r="K1522" s="3"/>
      <c r="L1522" s="3"/>
      <c r="M1522" s="3"/>
      <c r="N1522" s="3"/>
      <c r="O1522" s="3"/>
      <c r="P1522" s="3"/>
      <c r="Q1522" s="3"/>
      <c r="R1522" s="3"/>
      <c r="S1522" s="272"/>
      <c r="T1522" s="3"/>
      <c r="U1522" s="3"/>
      <c r="V1522" s="3"/>
      <c r="W1522" s="3"/>
      <c r="X1522" s="270"/>
      <c r="Y1522" s="273"/>
      <c r="Z1522" s="273"/>
      <c r="AA1522" s="273"/>
      <c r="AB1522" s="273"/>
      <c r="AC1522" s="273"/>
      <c r="AD1522" s="3"/>
      <c r="AE1522" s="3"/>
      <c r="AF1522" s="3"/>
      <c r="AG1522" s="3"/>
      <c r="AH1522" s="3"/>
      <c r="AI1522" s="3"/>
      <c r="AJ1522" s="3"/>
      <c r="AK1522" s="3"/>
      <c r="AL1522" s="270"/>
      <c r="AM1522" s="3"/>
      <c r="AN1522" s="3"/>
      <c r="AO1522" s="274"/>
      <c r="AP1522" s="274"/>
      <c r="AQ1522" s="274"/>
      <c r="AR1522" s="274"/>
      <c r="AS1522" s="274"/>
      <c r="AT1522" s="275"/>
    </row>
    <row r="1523">
      <c r="A1523" s="269"/>
      <c r="B1523" s="217"/>
      <c r="C1523" s="24"/>
      <c r="D1523" s="24"/>
      <c r="E1523" s="24"/>
      <c r="F1523" s="273" t="b">
        <v>0</v>
      </c>
      <c r="G1523" s="3"/>
      <c r="H1523" s="3"/>
      <c r="I1523" s="270"/>
      <c r="J1523" s="271"/>
      <c r="K1523" s="3"/>
      <c r="L1523" s="3"/>
      <c r="M1523" s="3"/>
      <c r="N1523" s="3"/>
      <c r="O1523" s="3"/>
      <c r="P1523" s="3"/>
      <c r="Q1523" s="3"/>
      <c r="R1523" s="3"/>
      <c r="S1523" s="272"/>
      <c r="T1523" s="3"/>
      <c r="U1523" s="3"/>
      <c r="V1523" s="3"/>
      <c r="W1523" s="3"/>
      <c r="X1523" s="270"/>
      <c r="Y1523" s="273"/>
      <c r="Z1523" s="273"/>
      <c r="AA1523" s="273"/>
      <c r="AB1523" s="273"/>
      <c r="AC1523" s="273"/>
      <c r="AD1523" s="3"/>
      <c r="AE1523" s="3"/>
      <c r="AF1523" s="3"/>
      <c r="AG1523" s="3"/>
      <c r="AH1523" s="3"/>
      <c r="AI1523" s="3"/>
      <c r="AJ1523" s="3"/>
      <c r="AK1523" s="3"/>
      <c r="AL1523" s="270"/>
      <c r="AM1523" s="3"/>
      <c r="AN1523" s="3"/>
      <c r="AO1523" s="274"/>
      <c r="AP1523" s="274"/>
      <c r="AQ1523" s="274"/>
      <c r="AR1523" s="274"/>
      <c r="AS1523" s="274"/>
      <c r="AT1523" s="275"/>
    </row>
    <row r="1524">
      <c r="A1524" s="269"/>
      <c r="B1524" s="217"/>
      <c r="C1524" s="24"/>
      <c r="D1524" s="24"/>
      <c r="E1524" s="24"/>
      <c r="F1524" s="273" t="b">
        <v>0</v>
      </c>
      <c r="G1524" s="3"/>
      <c r="H1524" s="3"/>
      <c r="I1524" s="270"/>
      <c r="J1524" s="271"/>
      <c r="K1524" s="3"/>
      <c r="L1524" s="3"/>
      <c r="M1524" s="3"/>
      <c r="N1524" s="3"/>
      <c r="O1524" s="3"/>
      <c r="P1524" s="3"/>
      <c r="Q1524" s="3"/>
      <c r="R1524" s="3"/>
      <c r="S1524" s="272"/>
      <c r="T1524" s="3"/>
      <c r="U1524" s="3"/>
      <c r="V1524" s="3"/>
      <c r="W1524" s="3"/>
      <c r="X1524" s="270"/>
      <c r="Y1524" s="273"/>
      <c r="Z1524" s="273"/>
      <c r="AA1524" s="273"/>
      <c r="AB1524" s="273"/>
      <c r="AC1524" s="273"/>
      <c r="AD1524" s="3"/>
      <c r="AE1524" s="3"/>
      <c r="AF1524" s="3"/>
      <c r="AG1524" s="3"/>
      <c r="AH1524" s="3"/>
      <c r="AI1524" s="3"/>
      <c r="AJ1524" s="3"/>
      <c r="AK1524" s="3"/>
      <c r="AL1524" s="270"/>
      <c r="AM1524" s="3"/>
      <c r="AN1524" s="3"/>
      <c r="AO1524" s="274"/>
      <c r="AP1524" s="274"/>
      <c r="AQ1524" s="274"/>
      <c r="AR1524" s="274"/>
      <c r="AS1524" s="274"/>
      <c r="AT1524" s="275"/>
    </row>
    <row r="1525">
      <c r="A1525" s="269"/>
      <c r="B1525" s="217"/>
      <c r="C1525" s="24"/>
      <c r="D1525" s="24"/>
      <c r="E1525" s="24"/>
      <c r="F1525" s="273" t="b">
        <v>0</v>
      </c>
      <c r="G1525" s="3"/>
      <c r="H1525" s="3"/>
      <c r="I1525" s="270"/>
      <c r="J1525" s="271"/>
      <c r="K1525" s="3"/>
      <c r="L1525" s="3"/>
      <c r="M1525" s="3"/>
      <c r="N1525" s="3"/>
      <c r="O1525" s="3"/>
      <c r="P1525" s="3"/>
      <c r="Q1525" s="3"/>
      <c r="R1525" s="3"/>
      <c r="S1525" s="272"/>
      <c r="T1525" s="3"/>
      <c r="U1525" s="3"/>
      <c r="V1525" s="3"/>
      <c r="W1525" s="3"/>
      <c r="X1525" s="270"/>
      <c r="Y1525" s="273"/>
      <c r="Z1525" s="273"/>
      <c r="AA1525" s="273"/>
      <c r="AB1525" s="273"/>
      <c r="AC1525" s="273"/>
      <c r="AD1525" s="3"/>
      <c r="AE1525" s="3"/>
      <c r="AF1525" s="3"/>
      <c r="AG1525" s="3"/>
      <c r="AH1525" s="3"/>
      <c r="AI1525" s="3"/>
      <c r="AJ1525" s="3"/>
      <c r="AK1525" s="3"/>
      <c r="AL1525" s="270"/>
      <c r="AM1525" s="3"/>
      <c r="AN1525" s="3"/>
      <c r="AO1525" s="274"/>
      <c r="AP1525" s="274"/>
      <c r="AQ1525" s="274"/>
      <c r="AR1525" s="274"/>
      <c r="AS1525" s="274"/>
      <c r="AT1525" s="275"/>
    </row>
    <row r="1526">
      <c r="A1526" s="269"/>
      <c r="B1526" s="217"/>
      <c r="C1526" s="24"/>
      <c r="D1526" s="24"/>
      <c r="E1526" s="24"/>
      <c r="F1526" s="273" t="b">
        <v>0</v>
      </c>
      <c r="G1526" s="3"/>
      <c r="H1526" s="3"/>
      <c r="I1526" s="270"/>
      <c r="J1526" s="271"/>
      <c r="K1526" s="3"/>
      <c r="L1526" s="3"/>
      <c r="M1526" s="3"/>
      <c r="N1526" s="3"/>
      <c r="O1526" s="3"/>
      <c r="P1526" s="3"/>
      <c r="Q1526" s="3"/>
      <c r="R1526" s="3"/>
      <c r="S1526" s="272"/>
      <c r="T1526" s="3"/>
      <c r="U1526" s="3"/>
      <c r="V1526" s="3"/>
      <c r="W1526" s="3"/>
      <c r="X1526" s="270"/>
      <c r="Y1526" s="273"/>
      <c r="Z1526" s="273"/>
      <c r="AA1526" s="273"/>
      <c r="AB1526" s="273"/>
      <c r="AC1526" s="273"/>
      <c r="AD1526" s="3"/>
      <c r="AE1526" s="3"/>
      <c r="AF1526" s="3"/>
      <c r="AG1526" s="3"/>
      <c r="AH1526" s="3"/>
      <c r="AI1526" s="3"/>
      <c r="AJ1526" s="3"/>
      <c r="AK1526" s="3"/>
      <c r="AL1526" s="270"/>
      <c r="AM1526" s="3"/>
      <c r="AN1526" s="3"/>
      <c r="AO1526" s="274"/>
      <c r="AP1526" s="274"/>
      <c r="AQ1526" s="274"/>
      <c r="AR1526" s="274"/>
      <c r="AS1526" s="274"/>
      <c r="AT1526" s="275"/>
    </row>
    <row r="1527">
      <c r="A1527" s="269"/>
      <c r="B1527" s="217"/>
      <c r="C1527" s="24"/>
      <c r="D1527" s="24"/>
      <c r="E1527" s="24"/>
      <c r="F1527" s="273" t="b">
        <v>0</v>
      </c>
      <c r="G1527" s="3"/>
      <c r="H1527" s="3"/>
      <c r="I1527" s="270"/>
      <c r="J1527" s="271"/>
      <c r="K1527" s="3"/>
      <c r="L1527" s="3"/>
      <c r="M1527" s="3"/>
      <c r="N1527" s="3"/>
      <c r="O1527" s="3"/>
      <c r="P1527" s="3"/>
      <c r="Q1527" s="3"/>
      <c r="R1527" s="3"/>
      <c r="S1527" s="272"/>
      <c r="T1527" s="3"/>
      <c r="U1527" s="3"/>
      <c r="V1527" s="3"/>
      <c r="W1527" s="3"/>
      <c r="X1527" s="270"/>
      <c r="Y1527" s="273"/>
      <c r="Z1527" s="273"/>
      <c r="AA1527" s="273"/>
      <c r="AB1527" s="273"/>
      <c r="AC1527" s="273"/>
      <c r="AD1527" s="3"/>
      <c r="AE1527" s="3"/>
      <c r="AF1527" s="3"/>
      <c r="AG1527" s="3"/>
      <c r="AH1527" s="3"/>
      <c r="AI1527" s="3"/>
      <c r="AJ1527" s="3"/>
      <c r="AK1527" s="3"/>
      <c r="AL1527" s="270"/>
      <c r="AM1527" s="3"/>
      <c r="AN1527" s="3"/>
      <c r="AO1527" s="274"/>
      <c r="AP1527" s="274"/>
      <c r="AQ1527" s="274"/>
      <c r="AR1527" s="274"/>
      <c r="AS1527" s="274"/>
      <c r="AT1527" s="275"/>
    </row>
    <row r="1528">
      <c r="A1528" s="269"/>
      <c r="B1528" s="217"/>
      <c r="C1528" s="24"/>
      <c r="D1528" s="24"/>
      <c r="E1528" s="24"/>
      <c r="F1528" s="273" t="b">
        <v>0</v>
      </c>
      <c r="G1528" s="3"/>
      <c r="H1528" s="3"/>
      <c r="I1528" s="270"/>
      <c r="J1528" s="271"/>
      <c r="K1528" s="3"/>
      <c r="L1528" s="3"/>
      <c r="M1528" s="3"/>
      <c r="N1528" s="3"/>
      <c r="O1528" s="3"/>
      <c r="P1528" s="3"/>
      <c r="Q1528" s="3"/>
      <c r="R1528" s="3"/>
      <c r="S1528" s="272"/>
      <c r="T1528" s="3"/>
      <c r="U1528" s="3"/>
      <c r="V1528" s="3"/>
      <c r="W1528" s="3"/>
      <c r="X1528" s="270"/>
      <c r="Y1528" s="273"/>
      <c r="Z1528" s="273"/>
      <c r="AA1528" s="273"/>
      <c r="AB1528" s="273"/>
      <c r="AC1528" s="273"/>
      <c r="AD1528" s="3"/>
      <c r="AE1528" s="3"/>
      <c r="AF1528" s="3"/>
      <c r="AG1528" s="3"/>
      <c r="AH1528" s="3"/>
      <c r="AI1528" s="3"/>
      <c r="AJ1528" s="3"/>
      <c r="AK1528" s="3"/>
      <c r="AL1528" s="270"/>
      <c r="AM1528" s="3"/>
      <c r="AN1528" s="3"/>
      <c r="AO1528" s="274"/>
      <c r="AP1528" s="274"/>
      <c r="AQ1528" s="274"/>
      <c r="AR1528" s="274"/>
      <c r="AS1528" s="274"/>
      <c r="AT1528" s="275"/>
    </row>
    <row r="1529">
      <c r="A1529" s="269"/>
      <c r="B1529" s="217"/>
      <c r="C1529" s="24"/>
      <c r="D1529" s="24"/>
      <c r="E1529" s="24"/>
      <c r="F1529" s="273" t="b">
        <v>0</v>
      </c>
      <c r="G1529" s="3"/>
      <c r="H1529" s="3"/>
      <c r="I1529" s="270"/>
      <c r="J1529" s="271"/>
      <c r="K1529" s="3"/>
      <c r="L1529" s="3"/>
      <c r="M1529" s="3"/>
      <c r="N1529" s="3"/>
      <c r="O1529" s="3"/>
      <c r="P1529" s="3"/>
      <c r="Q1529" s="3"/>
      <c r="R1529" s="3"/>
      <c r="S1529" s="272"/>
      <c r="T1529" s="3"/>
      <c r="U1529" s="3"/>
      <c r="V1529" s="3"/>
      <c r="W1529" s="3"/>
      <c r="X1529" s="270"/>
      <c r="Y1529" s="273"/>
      <c r="Z1529" s="273"/>
      <c r="AA1529" s="273"/>
      <c r="AB1529" s="273"/>
      <c r="AC1529" s="273"/>
      <c r="AD1529" s="3"/>
      <c r="AE1529" s="3"/>
      <c r="AF1529" s="3"/>
      <c r="AG1529" s="3"/>
      <c r="AH1529" s="3"/>
      <c r="AI1529" s="3"/>
      <c r="AJ1529" s="3"/>
      <c r="AK1529" s="3"/>
      <c r="AL1529" s="270"/>
      <c r="AM1529" s="3"/>
      <c r="AN1529" s="3"/>
      <c r="AO1529" s="274"/>
      <c r="AP1529" s="274"/>
      <c r="AQ1529" s="274"/>
      <c r="AR1529" s="274"/>
      <c r="AS1529" s="274"/>
      <c r="AT1529" s="275"/>
    </row>
    <row r="1530">
      <c r="A1530" s="269"/>
      <c r="B1530" s="217"/>
      <c r="C1530" s="24"/>
      <c r="D1530" s="24"/>
      <c r="E1530" s="24"/>
      <c r="F1530" s="273" t="b">
        <v>0</v>
      </c>
      <c r="G1530" s="3"/>
      <c r="H1530" s="3"/>
      <c r="I1530" s="270"/>
      <c r="J1530" s="271"/>
      <c r="K1530" s="3"/>
      <c r="L1530" s="3"/>
      <c r="M1530" s="3"/>
      <c r="N1530" s="3"/>
      <c r="O1530" s="3"/>
      <c r="P1530" s="3"/>
      <c r="Q1530" s="3"/>
      <c r="R1530" s="3"/>
      <c r="S1530" s="272"/>
      <c r="T1530" s="3"/>
      <c r="U1530" s="3"/>
      <c r="V1530" s="3"/>
      <c r="W1530" s="3"/>
      <c r="X1530" s="270"/>
      <c r="Y1530" s="273"/>
      <c r="Z1530" s="273"/>
      <c r="AA1530" s="273"/>
      <c r="AB1530" s="273"/>
      <c r="AC1530" s="273"/>
      <c r="AD1530" s="3"/>
      <c r="AE1530" s="3"/>
      <c r="AF1530" s="3"/>
      <c r="AG1530" s="3"/>
      <c r="AH1530" s="3"/>
      <c r="AI1530" s="3"/>
      <c r="AJ1530" s="3"/>
      <c r="AK1530" s="3"/>
      <c r="AL1530" s="270"/>
      <c r="AM1530" s="3"/>
      <c r="AN1530" s="3"/>
      <c r="AO1530" s="274"/>
      <c r="AP1530" s="274"/>
      <c r="AQ1530" s="274"/>
      <c r="AR1530" s="274"/>
      <c r="AS1530" s="274"/>
      <c r="AT1530" s="275"/>
    </row>
    <row r="1531">
      <c r="A1531" s="269"/>
      <c r="B1531" s="217"/>
      <c r="C1531" s="24"/>
      <c r="D1531" s="24"/>
      <c r="E1531" s="24"/>
      <c r="F1531" s="273" t="b">
        <v>0</v>
      </c>
      <c r="G1531" s="3"/>
      <c r="H1531" s="3"/>
      <c r="I1531" s="270"/>
      <c r="J1531" s="271"/>
      <c r="K1531" s="3"/>
      <c r="L1531" s="3"/>
      <c r="M1531" s="3"/>
      <c r="N1531" s="3"/>
      <c r="O1531" s="3"/>
      <c r="P1531" s="3"/>
      <c r="Q1531" s="3"/>
      <c r="R1531" s="3"/>
      <c r="S1531" s="272"/>
      <c r="T1531" s="3"/>
      <c r="U1531" s="3"/>
      <c r="V1531" s="3"/>
      <c r="W1531" s="3"/>
      <c r="X1531" s="270"/>
      <c r="Y1531" s="273"/>
      <c r="Z1531" s="273"/>
      <c r="AA1531" s="273"/>
      <c r="AB1531" s="273"/>
      <c r="AC1531" s="273"/>
      <c r="AD1531" s="3"/>
      <c r="AE1531" s="3"/>
      <c r="AF1531" s="3"/>
      <c r="AG1531" s="3"/>
      <c r="AH1531" s="3"/>
      <c r="AI1531" s="3"/>
      <c r="AJ1531" s="3"/>
      <c r="AK1531" s="3"/>
      <c r="AL1531" s="270"/>
      <c r="AM1531" s="3"/>
      <c r="AN1531" s="3"/>
      <c r="AO1531" s="274"/>
      <c r="AP1531" s="274"/>
      <c r="AQ1531" s="274"/>
      <c r="AR1531" s="274"/>
      <c r="AS1531" s="274"/>
      <c r="AT1531" s="275"/>
    </row>
    <row r="1532">
      <c r="A1532" s="269"/>
      <c r="B1532" s="217"/>
      <c r="C1532" s="24"/>
      <c r="D1532" s="24"/>
      <c r="E1532" s="24"/>
      <c r="F1532" s="273" t="b">
        <v>0</v>
      </c>
      <c r="G1532" s="3"/>
      <c r="H1532" s="3"/>
      <c r="I1532" s="270"/>
      <c r="J1532" s="271"/>
      <c r="K1532" s="3"/>
      <c r="L1532" s="3"/>
      <c r="M1532" s="3"/>
      <c r="N1532" s="3"/>
      <c r="O1532" s="3"/>
      <c r="P1532" s="3"/>
      <c r="Q1532" s="3"/>
      <c r="R1532" s="3"/>
      <c r="S1532" s="272"/>
      <c r="T1532" s="3"/>
      <c r="U1532" s="3"/>
      <c r="V1532" s="3"/>
      <c r="W1532" s="3"/>
      <c r="X1532" s="270"/>
      <c r="Y1532" s="273"/>
      <c r="Z1532" s="273"/>
      <c r="AA1532" s="273"/>
      <c r="AB1532" s="273"/>
      <c r="AC1532" s="273"/>
      <c r="AD1532" s="3"/>
      <c r="AE1532" s="3"/>
      <c r="AF1532" s="3"/>
      <c r="AG1532" s="3"/>
      <c r="AH1532" s="3"/>
      <c r="AI1532" s="3"/>
      <c r="AJ1532" s="3"/>
      <c r="AK1532" s="3"/>
      <c r="AL1532" s="270"/>
      <c r="AM1532" s="3"/>
      <c r="AN1532" s="3"/>
      <c r="AO1532" s="274"/>
      <c r="AP1532" s="274"/>
      <c r="AQ1532" s="274"/>
      <c r="AR1532" s="274"/>
      <c r="AS1532" s="274"/>
      <c r="AT1532" s="275"/>
    </row>
    <row r="1533">
      <c r="A1533" s="269"/>
      <c r="B1533" s="217"/>
      <c r="C1533" s="24"/>
      <c r="D1533" s="24"/>
      <c r="E1533" s="24"/>
      <c r="F1533" s="273" t="b">
        <v>0</v>
      </c>
      <c r="G1533" s="3"/>
      <c r="H1533" s="3"/>
      <c r="I1533" s="270"/>
      <c r="J1533" s="271"/>
      <c r="K1533" s="3"/>
      <c r="L1533" s="3"/>
      <c r="M1533" s="3"/>
      <c r="N1533" s="3"/>
      <c r="O1533" s="3"/>
      <c r="P1533" s="3"/>
      <c r="Q1533" s="3"/>
      <c r="R1533" s="3"/>
      <c r="S1533" s="272"/>
      <c r="T1533" s="3"/>
      <c r="U1533" s="3"/>
      <c r="V1533" s="3"/>
      <c r="W1533" s="3"/>
      <c r="X1533" s="270"/>
      <c r="Y1533" s="273"/>
      <c r="Z1533" s="273"/>
      <c r="AA1533" s="273"/>
      <c r="AB1533" s="273"/>
      <c r="AC1533" s="273"/>
      <c r="AD1533" s="3"/>
      <c r="AE1533" s="3"/>
      <c r="AF1533" s="3"/>
      <c r="AG1533" s="3"/>
      <c r="AH1533" s="3"/>
      <c r="AI1533" s="3"/>
      <c r="AJ1533" s="3"/>
      <c r="AK1533" s="3"/>
      <c r="AL1533" s="270"/>
      <c r="AM1533" s="3"/>
      <c r="AN1533" s="3"/>
      <c r="AO1533" s="274"/>
      <c r="AP1533" s="274"/>
      <c r="AQ1533" s="274"/>
      <c r="AR1533" s="274"/>
      <c r="AS1533" s="274"/>
      <c r="AT1533" s="275"/>
    </row>
    <row r="1534">
      <c r="A1534" s="269"/>
      <c r="B1534" s="217"/>
      <c r="C1534" s="24"/>
      <c r="D1534" s="24"/>
      <c r="E1534" s="24"/>
      <c r="F1534" s="273" t="b">
        <v>0</v>
      </c>
      <c r="G1534" s="3"/>
      <c r="H1534" s="3"/>
      <c r="I1534" s="270"/>
      <c r="J1534" s="271"/>
      <c r="K1534" s="3"/>
      <c r="L1534" s="3"/>
      <c r="M1534" s="3"/>
      <c r="N1534" s="3"/>
      <c r="O1534" s="3"/>
      <c r="P1534" s="3"/>
      <c r="Q1534" s="3"/>
      <c r="R1534" s="3"/>
      <c r="S1534" s="272"/>
      <c r="T1534" s="3"/>
      <c r="U1534" s="3"/>
      <c r="V1534" s="3"/>
      <c r="W1534" s="3"/>
      <c r="X1534" s="270"/>
      <c r="Y1534" s="273"/>
      <c r="Z1534" s="273"/>
      <c r="AA1534" s="273"/>
      <c r="AB1534" s="273"/>
      <c r="AC1534" s="273"/>
      <c r="AD1534" s="3"/>
      <c r="AE1534" s="3"/>
      <c r="AF1534" s="3"/>
      <c r="AG1534" s="3"/>
      <c r="AH1534" s="3"/>
      <c r="AI1534" s="3"/>
      <c r="AJ1534" s="3"/>
      <c r="AK1534" s="3"/>
      <c r="AL1534" s="270"/>
      <c r="AM1534" s="3"/>
      <c r="AN1534" s="3"/>
      <c r="AO1534" s="274"/>
      <c r="AP1534" s="274"/>
      <c r="AQ1534" s="274"/>
      <c r="AR1534" s="274"/>
      <c r="AS1534" s="274"/>
      <c r="AT1534" s="275"/>
    </row>
    <row r="1535">
      <c r="A1535" s="269"/>
      <c r="B1535" s="217"/>
      <c r="C1535" s="24"/>
      <c r="D1535" s="24"/>
      <c r="E1535" s="24"/>
      <c r="F1535" s="273" t="b">
        <v>0</v>
      </c>
      <c r="G1535" s="3"/>
      <c r="H1535" s="3"/>
      <c r="I1535" s="270"/>
      <c r="J1535" s="271"/>
      <c r="K1535" s="3"/>
      <c r="L1535" s="3"/>
      <c r="M1535" s="3"/>
      <c r="N1535" s="3"/>
      <c r="O1535" s="3"/>
      <c r="P1535" s="3"/>
      <c r="Q1535" s="3"/>
      <c r="R1535" s="3"/>
      <c r="S1535" s="272"/>
      <c r="T1535" s="3"/>
      <c r="U1535" s="3"/>
      <c r="V1535" s="3"/>
      <c r="W1535" s="3"/>
      <c r="X1535" s="270"/>
      <c r="Y1535" s="273"/>
      <c r="Z1535" s="273"/>
      <c r="AA1535" s="273"/>
      <c r="AB1535" s="273"/>
      <c r="AC1535" s="273"/>
      <c r="AD1535" s="3"/>
      <c r="AE1535" s="3"/>
      <c r="AF1535" s="3"/>
      <c r="AG1535" s="3"/>
      <c r="AH1535" s="3"/>
      <c r="AI1535" s="3"/>
      <c r="AJ1535" s="3"/>
      <c r="AK1535" s="3"/>
      <c r="AL1535" s="270"/>
      <c r="AM1535" s="3"/>
      <c r="AN1535" s="3"/>
      <c r="AO1535" s="274"/>
      <c r="AP1535" s="274"/>
      <c r="AQ1535" s="274"/>
      <c r="AR1535" s="274"/>
      <c r="AS1535" s="274"/>
      <c r="AT1535" s="275"/>
    </row>
    <row r="1536">
      <c r="A1536" s="269"/>
      <c r="B1536" s="217"/>
      <c r="C1536" s="24"/>
      <c r="D1536" s="24"/>
      <c r="E1536" s="24"/>
      <c r="F1536" s="273" t="b">
        <v>0</v>
      </c>
      <c r="G1536" s="3"/>
      <c r="H1536" s="3"/>
      <c r="I1536" s="270"/>
      <c r="J1536" s="271"/>
      <c r="K1536" s="3"/>
      <c r="L1536" s="3"/>
      <c r="M1536" s="3"/>
      <c r="N1536" s="3"/>
      <c r="O1536" s="3"/>
      <c r="P1536" s="3"/>
      <c r="Q1536" s="3"/>
      <c r="R1536" s="3"/>
      <c r="S1536" s="272"/>
      <c r="T1536" s="3"/>
      <c r="U1536" s="3"/>
      <c r="V1536" s="3"/>
      <c r="W1536" s="3"/>
      <c r="X1536" s="270"/>
      <c r="Y1536" s="273"/>
      <c r="Z1536" s="273"/>
      <c r="AA1536" s="273"/>
      <c r="AB1536" s="273"/>
      <c r="AC1536" s="273"/>
      <c r="AD1536" s="3"/>
      <c r="AE1536" s="3"/>
      <c r="AF1536" s="3"/>
      <c r="AG1536" s="3"/>
      <c r="AH1536" s="3"/>
      <c r="AI1536" s="3"/>
      <c r="AJ1536" s="3"/>
      <c r="AK1536" s="3"/>
      <c r="AL1536" s="270"/>
      <c r="AM1536" s="3"/>
      <c r="AN1536" s="3"/>
      <c r="AO1536" s="274"/>
      <c r="AP1536" s="274"/>
      <c r="AQ1536" s="274"/>
      <c r="AR1536" s="274"/>
      <c r="AS1536" s="274"/>
      <c r="AT1536" s="275"/>
    </row>
    <row r="1537">
      <c r="A1537" s="269"/>
      <c r="B1537" s="217"/>
      <c r="C1537" s="24"/>
      <c r="D1537" s="24"/>
      <c r="E1537" s="24"/>
      <c r="F1537" s="273" t="b">
        <v>0</v>
      </c>
      <c r="G1537" s="3"/>
      <c r="H1537" s="3"/>
      <c r="I1537" s="270"/>
      <c r="J1537" s="271"/>
      <c r="K1537" s="3"/>
      <c r="L1537" s="3"/>
      <c r="M1537" s="3"/>
      <c r="N1537" s="3"/>
      <c r="O1537" s="3"/>
      <c r="P1537" s="3"/>
      <c r="Q1537" s="3"/>
      <c r="R1537" s="3"/>
      <c r="S1537" s="272"/>
      <c r="T1537" s="3"/>
      <c r="U1537" s="3"/>
      <c r="V1537" s="3"/>
      <c r="W1537" s="3"/>
      <c r="X1537" s="270"/>
      <c r="Y1537" s="273"/>
      <c r="Z1537" s="273"/>
      <c r="AA1537" s="273"/>
      <c r="AB1537" s="273"/>
      <c r="AC1537" s="273"/>
      <c r="AD1537" s="3"/>
      <c r="AE1537" s="3"/>
      <c r="AF1537" s="3"/>
      <c r="AG1537" s="3"/>
      <c r="AH1537" s="3"/>
      <c r="AI1537" s="3"/>
      <c r="AJ1537" s="3"/>
      <c r="AK1537" s="3"/>
      <c r="AL1537" s="270"/>
      <c r="AM1537" s="3"/>
      <c r="AN1537" s="3"/>
      <c r="AO1537" s="274"/>
      <c r="AP1537" s="274"/>
      <c r="AQ1537" s="274"/>
      <c r="AR1537" s="274"/>
      <c r="AS1537" s="274"/>
      <c r="AT1537" s="275"/>
    </row>
    <row r="1538">
      <c r="A1538" s="269"/>
      <c r="B1538" s="217"/>
      <c r="C1538" s="24"/>
      <c r="D1538" s="24"/>
      <c r="E1538" s="24"/>
      <c r="F1538" s="273" t="b">
        <v>0</v>
      </c>
      <c r="G1538" s="3"/>
      <c r="H1538" s="3"/>
      <c r="I1538" s="270"/>
      <c r="J1538" s="271"/>
      <c r="K1538" s="3"/>
      <c r="L1538" s="3"/>
      <c r="M1538" s="3"/>
      <c r="N1538" s="3"/>
      <c r="O1538" s="3"/>
      <c r="P1538" s="3"/>
      <c r="Q1538" s="3"/>
      <c r="R1538" s="3"/>
      <c r="S1538" s="272"/>
      <c r="T1538" s="3"/>
      <c r="U1538" s="3"/>
      <c r="V1538" s="3"/>
      <c r="W1538" s="3"/>
      <c r="X1538" s="270"/>
      <c r="Y1538" s="273"/>
      <c r="Z1538" s="273"/>
      <c r="AA1538" s="273"/>
      <c r="AB1538" s="273"/>
      <c r="AC1538" s="273"/>
      <c r="AD1538" s="3"/>
      <c r="AE1538" s="3"/>
      <c r="AF1538" s="3"/>
      <c r="AG1538" s="3"/>
      <c r="AH1538" s="3"/>
      <c r="AI1538" s="3"/>
      <c r="AJ1538" s="3"/>
      <c r="AK1538" s="3"/>
      <c r="AL1538" s="270"/>
      <c r="AM1538" s="3"/>
      <c r="AN1538" s="3"/>
      <c r="AO1538" s="274"/>
      <c r="AP1538" s="274"/>
      <c r="AQ1538" s="274"/>
      <c r="AR1538" s="274"/>
      <c r="AS1538" s="274"/>
      <c r="AT1538" s="275"/>
    </row>
    <row r="1539">
      <c r="A1539" s="269"/>
      <c r="B1539" s="217"/>
      <c r="C1539" s="24"/>
      <c r="D1539" s="24"/>
      <c r="E1539" s="24"/>
      <c r="F1539" s="273" t="b">
        <v>0</v>
      </c>
      <c r="G1539" s="3"/>
      <c r="H1539" s="3"/>
      <c r="I1539" s="270"/>
      <c r="J1539" s="271"/>
      <c r="K1539" s="3"/>
      <c r="L1539" s="3"/>
      <c r="M1539" s="3"/>
      <c r="N1539" s="3"/>
      <c r="O1539" s="3"/>
      <c r="P1539" s="3"/>
      <c r="Q1539" s="3"/>
      <c r="R1539" s="3"/>
      <c r="S1539" s="272"/>
      <c r="T1539" s="3"/>
      <c r="U1539" s="3"/>
      <c r="V1539" s="3"/>
      <c r="W1539" s="3"/>
      <c r="X1539" s="270"/>
      <c r="Y1539" s="273"/>
      <c r="Z1539" s="273"/>
      <c r="AA1539" s="273"/>
      <c r="AB1539" s="273"/>
      <c r="AC1539" s="273"/>
      <c r="AD1539" s="3"/>
      <c r="AE1539" s="3"/>
      <c r="AF1539" s="3"/>
      <c r="AG1539" s="3"/>
      <c r="AH1539" s="3"/>
      <c r="AI1539" s="3"/>
      <c r="AJ1539" s="3"/>
      <c r="AK1539" s="3"/>
      <c r="AL1539" s="270"/>
      <c r="AM1539" s="3"/>
      <c r="AN1539" s="3"/>
      <c r="AO1539" s="274"/>
      <c r="AP1539" s="274"/>
      <c r="AQ1539" s="274"/>
      <c r="AR1539" s="274"/>
      <c r="AS1539" s="274"/>
      <c r="AT1539" s="275"/>
    </row>
    <row r="1540">
      <c r="A1540" s="269"/>
      <c r="B1540" s="217"/>
      <c r="C1540" s="24"/>
      <c r="D1540" s="24"/>
      <c r="E1540" s="24"/>
      <c r="F1540" s="273" t="b">
        <v>0</v>
      </c>
      <c r="G1540" s="3"/>
      <c r="H1540" s="3"/>
      <c r="I1540" s="270"/>
      <c r="J1540" s="271"/>
      <c r="K1540" s="3"/>
      <c r="L1540" s="3"/>
      <c r="M1540" s="3"/>
      <c r="N1540" s="3"/>
      <c r="O1540" s="3"/>
      <c r="P1540" s="3"/>
      <c r="Q1540" s="3"/>
      <c r="R1540" s="3"/>
      <c r="S1540" s="272"/>
      <c r="T1540" s="3"/>
      <c r="U1540" s="3"/>
      <c r="V1540" s="3"/>
      <c r="W1540" s="3"/>
      <c r="X1540" s="270"/>
      <c r="Y1540" s="273"/>
      <c r="Z1540" s="273"/>
      <c r="AA1540" s="273"/>
      <c r="AB1540" s="273"/>
      <c r="AC1540" s="273"/>
      <c r="AD1540" s="3"/>
      <c r="AE1540" s="3"/>
      <c r="AF1540" s="3"/>
      <c r="AG1540" s="3"/>
      <c r="AH1540" s="3"/>
      <c r="AI1540" s="3"/>
      <c r="AJ1540" s="3"/>
      <c r="AK1540" s="3"/>
      <c r="AL1540" s="270"/>
      <c r="AM1540" s="3"/>
      <c r="AN1540" s="3"/>
      <c r="AO1540" s="274"/>
      <c r="AP1540" s="274"/>
      <c r="AQ1540" s="274"/>
      <c r="AR1540" s="274"/>
      <c r="AS1540" s="274"/>
      <c r="AT1540" s="275"/>
    </row>
    <row r="1541">
      <c r="A1541" s="269"/>
      <c r="B1541" s="217"/>
      <c r="C1541" s="24"/>
      <c r="D1541" s="24"/>
      <c r="E1541" s="24"/>
      <c r="F1541" s="273" t="b">
        <v>0</v>
      </c>
      <c r="G1541" s="3"/>
      <c r="H1541" s="3"/>
      <c r="I1541" s="270"/>
      <c r="J1541" s="271"/>
      <c r="K1541" s="3"/>
      <c r="L1541" s="3"/>
      <c r="M1541" s="3"/>
      <c r="N1541" s="3"/>
      <c r="O1541" s="3"/>
      <c r="P1541" s="3"/>
      <c r="Q1541" s="3"/>
      <c r="R1541" s="3"/>
      <c r="S1541" s="272"/>
      <c r="T1541" s="3"/>
      <c r="U1541" s="3"/>
      <c r="V1541" s="3"/>
      <c r="W1541" s="3"/>
      <c r="X1541" s="270"/>
      <c r="Y1541" s="273"/>
      <c r="Z1541" s="273"/>
      <c r="AA1541" s="273"/>
      <c r="AB1541" s="273"/>
      <c r="AC1541" s="273"/>
      <c r="AD1541" s="3"/>
      <c r="AE1541" s="3"/>
      <c r="AF1541" s="3"/>
      <c r="AG1541" s="3"/>
      <c r="AH1541" s="3"/>
      <c r="AI1541" s="3"/>
      <c r="AJ1541" s="3"/>
      <c r="AK1541" s="3"/>
      <c r="AL1541" s="270"/>
      <c r="AM1541" s="3"/>
      <c r="AN1541" s="3"/>
      <c r="AO1541" s="274"/>
      <c r="AP1541" s="274"/>
      <c r="AQ1541" s="274"/>
      <c r="AR1541" s="274"/>
      <c r="AS1541" s="274"/>
      <c r="AT1541" s="275"/>
    </row>
    <row r="1542">
      <c r="A1542" s="269"/>
      <c r="B1542" s="217"/>
      <c r="C1542" s="24"/>
      <c r="D1542" s="24"/>
      <c r="E1542" s="24"/>
      <c r="F1542" s="273" t="b">
        <v>0</v>
      </c>
      <c r="G1542" s="3"/>
      <c r="H1542" s="3"/>
      <c r="I1542" s="270"/>
      <c r="J1542" s="271"/>
      <c r="K1542" s="3"/>
      <c r="L1542" s="3"/>
      <c r="M1542" s="3"/>
      <c r="N1542" s="3"/>
      <c r="O1542" s="3"/>
      <c r="P1542" s="3"/>
      <c r="Q1542" s="3"/>
      <c r="R1542" s="3"/>
      <c r="S1542" s="272"/>
      <c r="T1542" s="3"/>
      <c r="U1542" s="3"/>
      <c r="V1542" s="3"/>
      <c r="W1542" s="3"/>
      <c r="X1542" s="270"/>
      <c r="Y1542" s="273"/>
      <c r="Z1542" s="273"/>
      <c r="AA1542" s="273"/>
      <c r="AB1542" s="273"/>
      <c r="AC1542" s="273"/>
      <c r="AD1542" s="3"/>
      <c r="AE1542" s="3"/>
      <c r="AF1542" s="3"/>
      <c r="AG1542" s="3"/>
      <c r="AH1542" s="3"/>
      <c r="AI1542" s="3"/>
      <c r="AJ1542" s="3"/>
      <c r="AK1542" s="3"/>
      <c r="AL1542" s="270"/>
      <c r="AM1542" s="3"/>
      <c r="AN1542" s="3"/>
      <c r="AO1542" s="274"/>
      <c r="AP1542" s="274"/>
      <c r="AQ1542" s="274"/>
      <c r="AR1542" s="274"/>
      <c r="AS1542" s="274"/>
      <c r="AT1542" s="275"/>
    </row>
    <row r="1543">
      <c r="A1543" s="269"/>
      <c r="B1543" s="217"/>
      <c r="C1543" s="24"/>
      <c r="D1543" s="24"/>
      <c r="E1543" s="24"/>
      <c r="F1543" s="273" t="b">
        <v>0</v>
      </c>
      <c r="G1543" s="3"/>
      <c r="H1543" s="3"/>
      <c r="I1543" s="270"/>
      <c r="J1543" s="271"/>
      <c r="K1543" s="3"/>
      <c r="L1543" s="3"/>
      <c r="M1543" s="3"/>
      <c r="N1543" s="3"/>
      <c r="O1543" s="3"/>
      <c r="P1543" s="3"/>
      <c r="Q1543" s="3"/>
      <c r="R1543" s="3"/>
      <c r="S1543" s="272"/>
      <c r="T1543" s="3"/>
      <c r="U1543" s="3"/>
      <c r="V1543" s="3"/>
      <c r="W1543" s="3"/>
      <c r="X1543" s="270"/>
      <c r="Y1543" s="273"/>
      <c r="Z1543" s="273"/>
      <c r="AA1543" s="273"/>
      <c r="AB1543" s="273"/>
      <c r="AC1543" s="273"/>
      <c r="AD1543" s="3"/>
      <c r="AE1543" s="3"/>
      <c r="AF1543" s="3"/>
      <c r="AG1543" s="3"/>
      <c r="AH1543" s="3"/>
      <c r="AI1543" s="3"/>
      <c r="AJ1543" s="3"/>
      <c r="AK1543" s="3"/>
      <c r="AL1543" s="270"/>
      <c r="AM1543" s="3"/>
      <c r="AN1543" s="3"/>
      <c r="AO1543" s="274"/>
      <c r="AP1543" s="274"/>
      <c r="AQ1543" s="274"/>
      <c r="AR1543" s="274"/>
      <c r="AS1543" s="274"/>
      <c r="AT1543" s="275"/>
    </row>
    <row r="1544">
      <c r="A1544" s="269"/>
      <c r="B1544" s="217"/>
      <c r="C1544" s="24"/>
      <c r="D1544" s="24"/>
      <c r="E1544" s="24"/>
      <c r="F1544" s="273" t="b">
        <v>0</v>
      </c>
      <c r="G1544" s="3"/>
      <c r="H1544" s="3"/>
      <c r="I1544" s="270"/>
      <c r="J1544" s="271"/>
      <c r="K1544" s="3"/>
      <c r="L1544" s="3"/>
      <c r="M1544" s="3"/>
      <c r="N1544" s="3"/>
      <c r="O1544" s="3"/>
      <c r="P1544" s="3"/>
      <c r="Q1544" s="3"/>
      <c r="R1544" s="3"/>
      <c r="S1544" s="272"/>
      <c r="T1544" s="3"/>
      <c r="U1544" s="3"/>
      <c r="V1544" s="3"/>
      <c r="W1544" s="3"/>
      <c r="X1544" s="270"/>
      <c r="Y1544" s="273"/>
      <c r="Z1544" s="273"/>
      <c r="AA1544" s="273"/>
      <c r="AB1544" s="273"/>
      <c r="AC1544" s="273"/>
      <c r="AD1544" s="3"/>
      <c r="AE1544" s="3"/>
      <c r="AF1544" s="3"/>
      <c r="AG1544" s="3"/>
      <c r="AH1544" s="3"/>
      <c r="AI1544" s="3"/>
      <c r="AJ1544" s="3"/>
      <c r="AK1544" s="3"/>
      <c r="AL1544" s="270"/>
      <c r="AM1544" s="3"/>
      <c r="AN1544" s="3"/>
      <c r="AO1544" s="274"/>
      <c r="AP1544" s="274"/>
      <c r="AQ1544" s="274"/>
      <c r="AR1544" s="274"/>
      <c r="AS1544" s="274"/>
      <c r="AT1544" s="275"/>
    </row>
    <row r="1545">
      <c r="A1545" s="269"/>
      <c r="B1545" s="217"/>
      <c r="C1545" s="24"/>
      <c r="D1545" s="24"/>
      <c r="E1545" s="24"/>
      <c r="F1545" s="273" t="b">
        <v>0</v>
      </c>
      <c r="G1545" s="3"/>
      <c r="H1545" s="3"/>
      <c r="I1545" s="270"/>
      <c r="J1545" s="271"/>
      <c r="K1545" s="3"/>
      <c r="L1545" s="3"/>
      <c r="M1545" s="3"/>
      <c r="N1545" s="3"/>
      <c r="O1545" s="3"/>
      <c r="P1545" s="3"/>
      <c r="Q1545" s="3"/>
      <c r="R1545" s="3"/>
      <c r="S1545" s="272"/>
      <c r="T1545" s="3"/>
      <c r="U1545" s="3"/>
      <c r="V1545" s="3"/>
      <c r="W1545" s="3"/>
      <c r="X1545" s="270"/>
      <c r="Y1545" s="273"/>
      <c r="Z1545" s="273"/>
      <c r="AA1545" s="273"/>
      <c r="AB1545" s="273"/>
      <c r="AC1545" s="273"/>
      <c r="AD1545" s="3"/>
      <c r="AE1545" s="3"/>
      <c r="AF1545" s="3"/>
      <c r="AG1545" s="3"/>
      <c r="AH1545" s="3"/>
      <c r="AI1545" s="3"/>
      <c r="AJ1545" s="3"/>
      <c r="AK1545" s="3"/>
      <c r="AL1545" s="270"/>
      <c r="AM1545" s="3"/>
      <c r="AN1545" s="3"/>
      <c r="AO1545" s="274"/>
      <c r="AP1545" s="274"/>
      <c r="AQ1545" s="274"/>
      <c r="AR1545" s="274"/>
      <c r="AS1545" s="274"/>
      <c r="AT1545" s="275"/>
    </row>
    <row r="1546">
      <c r="A1546" s="269"/>
      <c r="B1546" s="217"/>
      <c r="C1546" s="24"/>
      <c r="D1546" s="24"/>
      <c r="E1546" s="24"/>
      <c r="F1546" s="273" t="b">
        <v>0</v>
      </c>
      <c r="G1546" s="3"/>
      <c r="H1546" s="3"/>
      <c r="I1546" s="270"/>
      <c r="J1546" s="271"/>
      <c r="K1546" s="3"/>
      <c r="L1546" s="3"/>
      <c r="M1546" s="3"/>
      <c r="N1546" s="3"/>
      <c r="O1546" s="3"/>
      <c r="P1546" s="3"/>
      <c r="Q1546" s="3"/>
      <c r="R1546" s="3"/>
      <c r="S1546" s="272"/>
      <c r="T1546" s="3"/>
      <c r="U1546" s="3"/>
      <c r="V1546" s="3"/>
      <c r="W1546" s="3"/>
      <c r="X1546" s="270"/>
      <c r="Y1546" s="273"/>
      <c r="Z1546" s="273"/>
      <c r="AA1546" s="273"/>
      <c r="AB1546" s="273"/>
      <c r="AC1546" s="273"/>
      <c r="AD1546" s="3"/>
      <c r="AE1546" s="3"/>
      <c r="AF1546" s="3"/>
      <c r="AG1546" s="3"/>
      <c r="AH1546" s="3"/>
      <c r="AI1546" s="3"/>
      <c r="AJ1546" s="3"/>
      <c r="AK1546" s="3"/>
      <c r="AL1546" s="270"/>
      <c r="AM1546" s="3"/>
      <c r="AN1546" s="3"/>
      <c r="AO1546" s="274"/>
      <c r="AP1546" s="274"/>
      <c r="AQ1546" s="274"/>
      <c r="AR1546" s="274"/>
      <c r="AS1546" s="274"/>
      <c r="AT1546" s="275"/>
    </row>
    <row r="1547">
      <c r="A1547" s="269"/>
      <c r="B1547" s="217"/>
      <c r="C1547" s="24"/>
      <c r="D1547" s="24"/>
      <c r="E1547" s="24"/>
      <c r="F1547" s="273" t="b">
        <v>0</v>
      </c>
      <c r="G1547" s="3"/>
      <c r="H1547" s="3"/>
      <c r="I1547" s="270"/>
      <c r="J1547" s="271"/>
      <c r="K1547" s="3"/>
      <c r="L1547" s="3"/>
      <c r="M1547" s="3"/>
      <c r="N1547" s="3"/>
      <c r="O1547" s="3"/>
      <c r="P1547" s="3"/>
      <c r="Q1547" s="3"/>
      <c r="R1547" s="3"/>
      <c r="S1547" s="272"/>
      <c r="T1547" s="3"/>
      <c r="U1547" s="3"/>
      <c r="V1547" s="3"/>
      <c r="W1547" s="3"/>
      <c r="X1547" s="270"/>
      <c r="Y1547" s="273"/>
      <c r="Z1547" s="273"/>
      <c r="AA1547" s="273"/>
      <c r="AB1547" s="273"/>
      <c r="AC1547" s="273"/>
      <c r="AD1547" s="3"/>
      <c r="AE1547" s="3"/>
      <c r="AF1547" s="3"/>
      <c r="AG1547" s="3"/>
      <c r="AH1547" s="3"/>
      <c r="AI1547" s="3"/>
      <c r="AJ1547" s="3"/>
      <c r="AK1547" s="3"/>
      <c r="AL1547" s="270"/>
      <c r="AM1547" s="3"/>
      <c r="AN1547" s="3"/>
      <c r="AO1547" s="274"/>
      <c r="AP1547" s="274"/>
      <c r="AQ1547" s="274"/>
      <c r="AR1547" s="274"/>
      <c r="AS1547" s="274"/>
      <c r="AT1547" s="275"/>
    </row>
    <row r="1548">
      <c r="A1548" s="269"/>
      <c r="B1548" s="217"/>
      <c r="C1548" s="24"/>
      <c r="D1548" s="24"/>
      <c r="E1548" s="24"/>
      <c r="F1548" s="273" t="b">
        <v>0</v>
      </c>
      <c r="G1548" s="3"/>
      <c r="H1548" s="3"/>
      <c r="I1548" s="270"/>
      <c r="J1548" s="271"/>
      <c r="K1548" s="3"/>
      <c r="L1548" s="3"/>
      <c r="M1548" s="3"/>
      <c r="N1548" s="3"/>
      <c r="O1548" s="3"/>
      <c r="P1548" s="3"/>
      <c r="Q1548" s="3"/>
      <c r="R1548" s="3"/>
      <c r="S1548" s="272"/>
      <c r="T1548" s="3"/>
      <c r="U1548" s="3"/>
      <c r="V1548" s="3"/>
      <c r="W1548" s="3"/>
      <c r="X1548" s="270"/>
      <c r="Y1548" s="273"/>
      <c r="Z1548" s="273"/>
      <c r="AA1548" s="273"/>
      <c r="AB1548" s="273"/>
      <c r="AC1548" s="273"/>
      <c r="AD1548" s="3"/>
      <c r="AE1548" s="3"/>
      <c r="AF1548" s="3"/>
      <c r="AG1548" s="3"/>
      <c r="AH1548" s="3"/>
      <c r="AI1548" s="3"/>
      <c r="AJ1548" s="3"/>
      <c r="AK1548" s="3"/>
      <c r="AL1548" s="270"/>
      <c r="AM1548" s="3"/>
      <c r="AN1548" s="3"/>
      <c r="AO1548" s="274"/>
      <c r="AP1548" s="274"/>
      <c r="AQ1548" s="274"/>
      <c r="AR1548" s="274"/>
      <c r="AS1548" s="274"/>
      <c r="AT1548" s="275"/>
    </row>
    <row r="1549">
      <c r="A1549" s="269"/>
      <c r="B1549" s="217"/>
      <c r="C1549" s="24"/>
      <c r="D1549" s="24"/>
      <c r="E1549" s="24"/>
      <c r="F1549" s="273" t="b">
        <v>0</v>
      </c>
      <c r="G1549" s="3"/>
      <c r="H1549" s="3"/>
      <c r="I1549" s="270"/>
      <c r="J1549" s="271"/>
      <c r="K1549" s="3"/>
      <c r="L1549" s="3"/>
      <c r="M1549" s="3"/>
      <c r="N1549" s="3"/>
      <c r="O1549" s="3"/>
      <c r="P1549" s="3"/>
      <c r="Q1549" s="3"/>
      <c r="R1549" s="3"/>
      <c r="S1549" s="272"/>
      <c r="T1549" s="3"/>
      <c r="U1549" s="3"/>
      <c r="V1549" s="3"/>
      <c r="W1549" s="3"/>
      <c r="X1549" s="270"/>
      <c r="Y1549" s="273"/>
      <c r="Z1549" s="273"/>
      <c r="AA1549" s="273"/>
      <c r="AB1549" s="273"/>
      <c r="AC1549" s="273"/>
      <c r="AD1549" s="3"/>
      <c r="AE1549" s="3"/>
      <c r="AF1549" s="3"/>
      <c r="AG1549" s="3"/>
      <c r="AH1549" s="3"/>
      <c r="AI1549" s="3"/>
      <c r="AJ1549" s="3"/>
      <c r="AK1549" s="3"/>
      <c r="AL1549" s="270"/>
      <c r="AM1549" s="3"/>
      <c r="AN1549" s="3"/>
      <c r="AO1549" s="274"/>
      <c r="AP1549" s="274"/>
      <c r="AQ1549" s="274"/>
      <c r="AR1549" s="274"/>
      <c r="AS1549" s="274"/>
      <c r="AT1549" s="275"/>
    </row>
    <row r="1550">
      <c r="A1550" s="269"/>
      <c r="B1550" s="217"/>
      <c r="C1550" s="24"/>
      <c r="D1550" s="24"/>
      <c r="E1550" s="24"/>
      <c r="F1550" s="273" t="b">
        <v>0</v>
      </c>
      <c r="G1550" s="3"/>
      <c r="H1550" s="3"/>
      <c r="I1550" s="270"/>
      <c r="J1550" s="271"/>
      <c r="K1550" s="3"/>
      <c r="L1550" s="3"/>
      <c r="M1550" s="3"/>
      <c r="N1550" s="3"/>
      <c r="O1550" s="3"/>
      <c r="P1550" s="3"/>
      <c r="Q1550" s="3"/>
      <c r="R1550" s="3"/>
      <c r="S1550" s="272"/>
      <c r="T1550" s="3"/>
      <c r="U1550" s="3"/>
      <c r="V1550" s="3"/>
      <c r="W1550" s="3"/>
      <c r="X1550" s="270"/>
      <c r="Y1550" s="273"/>
      <c r="Z1550" s="273"/>
      <c r="AA1550" s="273"/>
      <c r="AB1550" s="273"/>
      <c r="AC1550" s="273"/>
      <c r="AD1550" s="3"/>
      <c r="AE1550" s="3"/>
      <c r="AF1550" s="3"/>
      <c r="AG1550" s="3"/>
      <c r="AH1550" s="3"/>
      <c r="AI1550" s="3"/>
      <c r="AJ1550" s="3"/>
      <c r="AK1550" s="3"/>
      <c r="AL1550" s="270"/>
      <c r="AM1550" s="3"/>
      <c r="AN1550" s="3"/>
      <c r="AO1550" s="274"/>
      <c r="AP1550" s="274"/>
      <c r="AQ1550" s="274"/>
      <c r="AR1550" s="274"/>
      <c r="AS1550" s="274"/>
      <c r="AT1550" s="275"/>
    </row>
    <row r="1551">
      <c r="A1551" s="269"/>
      <c r="B1551" s="217"/>
      <c r="C1551" s="24"/>
      <c r="D1551" s="24"/>
      <c r="E1551" s="24"/>
      <c r="F1551" s="273" t="b">
        <v>0</v>
      </c>
      <c r="G1551" s="3"/>
      <c r="H1551" s="3"/>
      <c r="I1551" s="270"/>
      <c r="J1551" s="271"/>
      <c r="K1551" s="3"/>
      <c r="L1551" s="3"/>
      <c r="M1551" s="3"/>
      <c r="N1551" s="3"/>
      <c r="O1551" s="3"/>
      <c r="P1551" s="3"/>
      <c r="Q1551" s="3"/>
      <c r="R1551" s="3"/>
      <c r="S1551" s="272"/>
      <c r="T1551" s="3"/>
      <c r="U1551" s="3"/>
      <c r="V1551" s="3"/>
      <c r="W1551" s="3"/>
      <c r="X1551" s="270"/>
      <c r="Y1551" s="273"/>
      <c r="Z1551" s="273"/>
      <c r="AA1551" s="273"/>
      <c r="AB1551" s="273"/>
      <c r="AC1551" s="273"/>
      <c r="AD1551" s="3"/>
      <c r="AE1551" s="3"/>
      <c r="AF1551" s="3"/>
      <c r="AG1551" s="3"/>
      <c r="AH1551" s="3"/>
      <c r="AI1551" s="3"/>
      <c r="AJ1551" s="3"/>
      <c r="AK1551" s="3"/>
      <c r="AL1551" s="270"/>
      <c r="AM1551" s="3"/>
      <c r="AN1551" s="3"/>
      <c r="AO1551" s="274"/>
      <c r="AP1551" s="274"/>
      <c r="AQ1551" s="274"/>
      <c r="AR1551" s="274"/>
      <c r="AS1551" s="274"/>
      <c r="AT1551" s="275"/>
    </row>
    <row r="1552">
      <c r="A1552" s="269"/>
      <c r="B1552" s="217"/>
      <c r="C1552" s="24"/>
      <c r="D1552" s="24"/>
      <c r="E1552" s="24"/>
      <c r="F1552" s="273" t="b">
        <v>0</v>
      </c>
      <c r="G1552" s="3"/>
      <c r="H1552" s="3"/>
      <c r="I1552" s="270"/>
      <c r="J1552" s="271"/>
      <c r="K1552" s="3"/>
      <c r="L1552" s="3"/>
      <c r="M1552" s="3"/>
      <c r="N1552" s="3"/>
      <c r="O1552" s="3"/>
      <c r="P1552" s="3"/>
      <c r="Q1552" s="3"/>
      <c r="R1552" s="3"/>
      <c r="S1552" s="272"/>
      <c r="T1552" s="3"/>
      <c r="U1552" s="3"/>
      <c r="V1552" s="3"/>
      <c r="W1552" s="3"/>
      <c r="X1552" s="270"/>
      <c r="Y1552" s="273"/>
      <c r="Z1552" s="273"/>
      <c r="AA1552" s="273"/>
      <c r="AB1552" s="273"/>
      <c r="AC1552" s="273"/>
      <c r="AD1552" s="3"/>
      <c r="AE1552" s="3"/>
      <c r="AF1552" s="3"/>
      <c r="AG1552" s="3"/>
      <c r="AH1552" s="3"/>
      <c r="AI1552" s="3"/>
      <c r="AJ1552" s="3"/>
      <c r="AK1552" s="3"/>
      <c r="AL1552" s="270"/>
      <c r="AM1552" s="3"/>
      <c r="AN1552" s="3"/>
      <c r="AO1552" s="274"/>
      <c r="AP1552" s="274"/>
      <c r="AQ1552" s="274"/>
      <c r="AR1552" s="274"/>
      <c r="AS1552" s="274"/>
      <c r="AT1552" s="275"/>
    </row>
    <row r="1553">
      <c r="A1553" s="269"/>
      <c r="B1553" s="217"/>
      <c r="C1553" s="24"/>
      <c r="D1553" s="24"/>
      <c r="E1553" s="24"/>
      <c r="F1553" s="273" t="b">
        <v>0</v>
      </c>
      <c r="G1553" s="3"/>
      <c r="H1553" s="3"/>
      <c r="I1553" s="270"/>
      <c r="J1553" s="271"/>
      <c r="K1553" s="3"/>
      <c r="L1553" s="3"/>
      <c r="M1553" s="3"/>
      <c r="N1553" s="3"/>
      <c r="O1553" s="3"/>
      <c r="P1553" s="3"/>
      <c r="Q1553" s="3"/>
      <c r="R1553" s="3"/>
      <c r="S1553" s="272"/>
      <c r="T1553" s="3"/>
      <c r="U1553" s="3"/>
      <c r="V1553" s="3"/>
      <c r="W1553" s="3"/>
      <c r="X1553" s="270"/>
      <c r="Y1553" s="273"/>
      <c r="Z1553" s="273"/>
      <c r="AA1553" s="273"/>
      <c r="AB1553" s="273"/>
      <c r="AC1553" s="273"/>
      <c r="AD1553" s="3"/>
      <c r="AE1553" s="3"/>
      <c r="AF1553" s="3"/>
      <c r="AG1553" s="3"/>
      <c r="AH1553" s="3"/>
      <c r="AI1553" s="3"/>
      <c r="AJ1553" s="3"/>
      <c r="AK1553" s="3"/>
      <c r="AL1553" s="270"/>
      <c r="AM1553" s="3"/>
      <c r="AN1553" s="3"/>
      <c r="AO1553" s="274"/>
      <c r="AP1553" s="274"/>
      <c r="AQ1553" s="274"/>
      <c r="AR1553" s="274"/>
      <c r="AS1553" s="274"/>
      <c r="AT1553" s="275"/>
    </row>
    <row r="1554">
      <c r="A1554" s="269"/>
      <c r="B1554" s="217"/>
      <c r="C1554" s="24"/>
      <c r="D1554" s="24"/>
      <c r="E1554" s="24"/>
      <c r="F1554" s="273" t="b">
        <v>0</v>
      </c>
      <c r="G1554" s="3"/>
      <c r="H1554" s="3"/>
      <c r="I1554" s="270"/>
      <c r="J1554" s="271"/>
      <c r="K1554" s="3"/>
      <c r="L1554" s="3"/>
      <c r="M1554" s="3"/>
      <c r="N1554" s="3"/>
      <c r="O1554" s="3"/>
      <c r="P1554" s="3"/>
      <c r="Q1554" s="3"/>
      <c r="R1554" s="3"/>
      <c r="S1554" s="272"/>
      <c r="T1554" s="3"/>
      <c r="U1554" s="3"/>
      <c r="V1554" s="3"/>
      <c r="W1554" s="3"/>
      <c r="X1554" s="270"/>
      <c r="Y1554" s="273"/>
      <c r="Z1554" s="273"/>
      <c r="AA1554" s="273"/>
      <c r="AB1554" s="273"/>
      <c r="AC1554" s="273"/>
      <c r="AD1554" s="3"/>
      <c r="AE1554" s="3"/>
      <c r="AF1554" s="3"/>
      <c r="AG1554" s="3"/>
      <c r="AH1554" s="3"/>
      <c r="AI1554" s="3"/>
      <c r="AJ1554" s="3"/>
      <c r="AK1554" s="3"/>
      <c r="AL1554" s="270"/>
      <c r="AM1554" s="3"/>
      <c r="AN1554" s="3"/>
      <c r="AO1554" s="274"/>
      <c r="AP1554" s="274"/>
      <c r="AQ1554" s="274"/>
      <c r="AR1554" s="274"/>
      <c r="AS1554" s="274"/>
      <c r="AT1554" s="275"/>
    </row>
    <row r="1555">
      <c r="A1555" s="269"/>
      <c r="B1555" s="217"/>
      <c r="C1555" s="24"/>
      <c r="D1555" s="24"/>
      <c r="E1555" s="24"/>
      <c r="F1555" s="273" t="b">
        <v>0</v>
      </c>
      <c r="G1555" s="3"/>
      <c r="H1555" s="3"/>
      <c r="I1555" s="270"/>
      <c r="J1555" s="271"/>
      <c r="K1555" s="3"/>
      <c r="L1555" s="3"/>
      <c r="M1555" s="3"/>
      <c r="N1555" s="3"/>
      <c r="O1555" s="3"/>
      <c r="P1555" s="3"/>
      <c r="Q1555" s="3"/>
      <c r="R1555" s="3"/>
      <c r="S1555" s="272"/>
      <c r="T1555" s="3"/>
      <c r="U1555" s="3"/>
      <c r="V1555" s="3"/>
      <c r="W1555" s="3"/>
      <c r="X1555" s="270"/>
      <c r="Y1555" s="273"/>
      <c r="Z1555" s="273"/>
      <c r="AA1555" s="273"/>
      <c r="AB1555" s="273"/>
      <c r="AC1555" s="273"/>
      <c r="AD1555" s="3"/>
      <c r="AE1555" s="3"/>
      <c r="AF1555" s="3"/>
      <c r="AG1555" s="3"/>
      <c r="AH1555" s="3"/>
      <c r="AI1555" s="3"/>
      <c r="AJ1555" s="3"/>
      <c r="AK1555" s="3"/>
      <c r="AL1555" s="270"/>
      <c r="AM1555" s="3"/>
      <c r="AN1555" s="3"/>
      <c r="AO1555" s="274"/>
      <c r="AP1555" s="274"/>
      <c r="AQ1555" s="274"/>
      <c r="AR1555" s="274"/>
      <c r="AS1555" s="274"/>
      <c r="AT1555" s="275"/>
    </row>
    <row r="1556">
      <c r="A1556" s="269"/>
      <c r="B1556" s="217"/>
      <c r="C1556" s="24"/>
      <c r="D1556" s="24"/>
      <c r="E1556" s="24"/>
      <c r="F1556" s="273" t="b">
        <v>0</v>
      </c>
      <c r="G1556" s="3"/>
      <c r="H1556" s="3"/>
      <c r="I1556" s="270"/>
      <c r="J1556" s="271"/>
      <c r="K1556" s="3"/>
      <c r="L1556" s="3"/>
      <c r="M1556" s="3"/>
      <c r="N1556" s="3"/>
      <c r="O1556" s="3"/>
      <c r="P1556" s="3"/>
      <c r="Q1556" s="3"/>
      <c r="R1556" s="3"/>
      <c r="S1556" s="272"/>
      <c r="T1556" s="3"/>
      <c r="U1556" s="3"/>
      <c r="V1556" s="3"/>
      <c r="W1556" s="3"/>
      <c r="X1556" s="270"/>
      <c r="Y1556" s="273"/>
      <c r="Z1556" s="273"/>
      <c r="AA1556" s="273"/>
      <c r="AB1556" s="273"/>
      <c r="AC1556" s="273"/>
      <c r="AD1556" s="3"/>
      <c r="AE1556" s="3"/>
      <c r="AF1556" s="3"/>
      <c r="AG1556" s="3"/>
      <c r="AH1556" s="3"/>
      <c r="AI1556" s="3"/>
      <c r="AJ1556" s="3"/>
      <c r="AK1556" s="3"/>
      <c r="AL1556" s="270"/>
      <c r="AM1556" s="3"/>
      <c r="AN1556" s="3"/>
      <c r="AO1556" s="274"/>
      <c r="AP1556" s="274"/>
      <c r="AQ1556" s="274"/>
      <c r="AR1556" s="274"/>
      <c r="AS1556" s="274"/>
      <c r="AT1556" s="275"/>
    </row>
    <row r="1557">
      <c r="A1557" s="269"/>
      <c r="B1557" s="217"/>
      <c r="C1557" s="24"/>
      <c r="D1557" s="24"/>
      <c r="E1557" s="24"/>
      <c r="F1557" s="273" t="b">
        <v>0</v>
      </c>
      <c r="G1557" s="3"/>
      <c r="H1557" s="3"/>
      <c r="I1557" s="270"/>
      <c r="J1557" s="271"/>
      <c r="K1557" s="3"/>
      <c r="L1557" s="3"/>
      <c r="M1557" s="3"/>
      <c r="N1557" s="3"/>
      <c r="O1557" s="3"/>
      <c r="P1557" s="3"/>
      <c r="Q1557" s="3"/>
      <c r="R1557" s="3"/>
      <c r="S1557" s="272"/>
      <c r="T1557" s="3"/>
      <c r="U1557" s="3"/>
      <c r="V1557" s="3"/>
      <c r="W1557" s="3"/>
      <c r="X1557" s="270"/>
      <c r="Y1557" s="273"/>
      <c r="Z1557" s="273"/>
      <c r="AA1557" s="273"/>
      <c r="AB1557" s="273"/>
      <c r="AC1557" s="273"/>
      <c r="AD1557" s="3"/>
      <c r="AE1557" s="3"/>
      <c r="AF1557" s="3"/>
      <c r="AG1557" s="3"/>
      <c r="AH1557" s="3"/>
      <c r="AI1557" s="3"/>
      <c r="AJ1557" s="3"/>
      <c r="AK1557" s="3"/>
      <c r="AL1557" s="270"/>
      <c r="AM1557" s="3"/>
      <c r="AN1557" s="3"/>
      <c r="AO1557" s="274"/>
      <c r="AP1557" s="274"/>
      <c r="AQ1557" s="274"/>
      <c r="AR1557" s="274"/>
      <c r="AS1557" s="274"/>
      <c r="AT1557" s="275"/>
    </row>
    <row r="1558">
      <c r="A1558" s="269"/>
      <c r="B1558" s="217"/>
      <c r="C1558" s="24"/>
      <c r="D1558" s="24"/>
      <c r="E1558" s="24"/>
      <c r="F1558" s="273" t="b">
        <v>0</v>
      </c>
      <c r="G1558" s="3"/>
      <c r="H1558" s="3"/>
      <c r="I1558" s="270"/>
      <c r="J1558" s="271"/>
      <c r="K1558" s="3"/>
      <c r="L1558" s="3"/>
      <c r="M1558" s="3"/>
      <c r="N1558" s="3"/>
      <c r="O1558" s="3"/>
      <c r="P1558" s="3"/>
      <c r="Q1558" s="3"/>
      <c r="R1558" s="3"/>
      <c r="S1558" s="272"/>
      <c r="T1558" s="3"/>
      <c r="U1558" s="3"/>
      <c r="V1558" s="3"/>
      <c r="W1558" s="3"/>
      <c r="X1558" s="270"/>
      <c r="Y1558" s="273"/>
      <c r="Z1558" s="273"/>
      <c r="AA1558" s="273"/>
      <c r="AB1558" s="273"/>
      <c r="AC1558" s="273"/>
      <c r="AD1558" s="3"/>
      <c r="AE1558" s="3"/>
      <c r="AF1558" s="3"/>
      <c r="AG1558" s="3"/>
      <c r="AH1558" s="3"/>
      <c r="AI1558" s="3"/>
      <c r="AJ1558" s="3"/>
      <c r="AK1558" s="3"/>
      <c r="AL1558" s="270"/>
      <c r="AM1558" s="3"/>
      <c r="AN1558" s="3"/>
      <c r="AO1558" s="274"/>
      <c r="AP1558" s="274"/>
      <c r="AQ1558" s="274"/>
      <c r="AR1558" s="274"/>
      <c r="AS1558" s="274"/>
      <c r="AT1558" s="275"/>
    </row>
    <row r="1559">
      <c r="A1559" s="269"/>
      <c r="B1559" s="217"/>
      <c r="C1559" s="24"/>
      <c r="D1559" s="24"/>
      <c r="E1559" s="24"/>
      <c r="F1559" s="273" t="b">
        <v>0</v>
      </c>
      <c r="G1559" s="3"/>
      <c r="H1559" s="3"/>
      <c r="I1559" s="270"/>
      <c r="J1559" s="271"/>
      <c r="K1559" s="3"/>
      <c r="L1559" s="3"/>
      <c r="M1559" s="3"/>
      <c r="N1559" s="3"/>
      <c r="O1559" s="3"/>
      <c r="P1559" s="3"/>
      <c r="Q1559" s="3"/>
      <c r="R1559" s="3"/>
      <c r="S1559" s="272"/>
      <c r="T1559" s="3"/>
      <c r="U1559" s="3"/>
      <c r="V1559" s="3"/>
      <c r="W1559" s="3"/>
      <c r="X1559" s="270"/>
      <c r="Y1559" s="273"/>
      <c r="Z1559" s="273"/>
      <c r="AA1559" s="273"/>
      <c r="AB1559" s="273"/>
      <c r="AC1559" s="273"/>
      <c r="AD1559" s="3"/>
      <c r="AE1559" s="3"/>
      <c r="AF1559" s="3"/>
      <c r="AG1559" s="3"/>
      <c r="AH1559" s="3"/>
      <c r="AI1559" s="3"/>
      <c r="AJ1559" s="3"/>
      <c r="AK1559" s="3"/>
      <c r="AL1559" s="270"/>
      <c r="AM1559" s="3"/>
      <c r="AN1559" s="3"/>
      <c r="AO1559" s="274"/>
      <c r="AP1559" s="274"/>
      <c r="AQ1559" s="274"/>
      <c r="AR1559" s="274"/>
      <c r="AS1559" s="274"/>
      <c r="AT1559" s="275"/>
    </row>
    <row r="1560">
      <c r="A1560" s="269"/>
      <c r="B1560" s="217"/>
      <c r="C1560" s="24"/>
      <c r="D1560" s="24"/>
      <c r="E1560" s="24"/>
      <c r="F1560" s="273" t="b">
        <v>0</v>
      </c>
      <c r="G1560" s="3"/>
      <c r="H1560" s="3"/>
      <c r="I1560" s="270"/>
      <c r="J1560" s="271"/>
      <c r="K1560" s="3"/>
      <c r="L1560" s="3"/>
      <c r="M1560" s="3"/>
      <c r="N1560" s="3"/>
      <c r="O1560" s="3"/>
      <c r="P1560" s="3"/>
      <c r="Q1560" s="3"/>
      <c r="R1560" s="3"/>
      <c r="S1560" s="272"/>
      <c r="T1560" s="3"/>
      <c r="U1560" s="3"/>
      <c r="V1560" s="3"/>
      <c r="W1560" s="3"/>
      <c r="X1560" s="270"/>
      <c r="Y1560" s="273"/>
      <c r="Z1560" s="273"/>
      <c r="AA1560" s="273"/>
      <c r="AB1560" s="273"/>
      <c r="AC1560" s="273"/>
      <c r="AD1560" s="3"/>
      <c r="AE1560" s="3"/>
      <c r="AF1560" s="3"/>
      <c r="AG1560" s="3"/>
      <c r="AH1560" s="3"/>
      <c r="AI1560" s="3"/>
      <c r="AJ1560" s="3"/>
      <c r="AK1560" s="3"/>
      <c r="AL1560" s="270"/>
      <c r="AM1560" s="3"/>
      <c r="AN1560" s="3"/>
      <c r="AO1560" s="274"/>
      <c r="AP1560" s="274"/>
      <c r="AQ1560" s="274"/>
      <c r="AR1560" s="274"/>
      <c r="AS1560" s="274"/>
      <c r="AT1560" s="275"/>
    </row>
    <row r="1561">
      <c r="A1561" s="269"/>
      <c r="B1561" s="217"/>
      <c r="C1561" s="24"/>
      <c r="D1561" s="24"/>
      <c r="E1561" s="24"/>
      <c r="F1561" s="273" t="b">
        <v>0</v>
      </c>
      <c r="G1561" s="3"/>
      <c r="H1561" s="3"/>
      <c r="I1561" s="270"/>
      <c r="J1561" s="271"/>
      <c r="K1561" s="3"/>
      <c r="L1561" s="3"/>
      <c r="M1561" s="3"/>
      <c r="N1561" s="3"/>
      <c r="O1561" s="3"/>
      <c r="P1561" s="3"/>
      <c r="Q1561" s="3"/>
      <c r="R1561" s="3"/>
      <c r="S1561" s="272"/>
      <c r="T1561" s="3"/>
      <c r="U1561" s="3"/>
      <c r="V1561" s="3"/>
      <c r="W1561" s="3"/>
      <c r="X1561" s="270"/>
      <c r="Y1561" s="273"/>
      <c r="Z1561" s="273"/>
      <c r="AA1561" s="273"/>
      <c r="AB1561" s="273"/>
      <c r="AC1561" s="273"/>
      <c r="AD1561" s="3"/>
      <c r="AE1561" s="3"/>
      <c r="AF1561" s="3"/>
      <c r="AG1561" s="3"/>
      <c r="AH1561" s="3"/>
      <c r="AI1561" s="3"/>
      <c r="AJ1561" s="3"/>
      <c r="AK1561" s="3"/>
      <c r="AL1561" s="270"/>
      <c r="AM1561" s="3"/>
      <c r="AN1561" s="3"/>
      <c r="AO1561" s="274"/>
      <c r="AP1561" s="274"/>
      <c r="AQ1561" s="274"/>
      <c r="AR1561" s="274"/>
      <c r="AS1561" s="274"/>
      <c r="AT1561" s="275"/>
    </row>
    <row r="1562">
      <c r="A1562" s="269"/>
      <c r="B1562" s="217"/>
      <c r="C1562" s="24"/>
      <c r="D1562" s="24"/>
      <c r="E1562" s="24"/>
      <c r="F1562" s="273" t="b">
        <v>0</v>
      </c>
      <c r="G1562" s="3"/>
      <c r="H1562" s="3"/>
      <c r="I1562" s="270"/>
      <c r="J1562" s="271"/>
      <c r="K1562" s="3"/>
      <c r="L1562" s="3"/>
      <c r="M1562" s="3"/>
      <c r="N1562" s="3"/>
      <c r="O1562" s="3"/>
      <c r="P1562" s="3"/>
      <c r="Q1562" s="3"/>
      <c r="R1562" s="3"/>
      <c r="S1562" s="272"/>
      <c r="T1562" s="3"/>
      <c r="U1562" s="3"/>
      <c r="V1562" s="3"/>
      <c r="W1562" s="3"/>
      <c r="X1562" s="270"/>
      <c r="Y1562" s="273"/>
      <c r="Z1562" s="273"/>
      <c r="AA1562" s="273"/>
      <c r="AB1562" s="273"/>
      <c r="AC1562" s="273"/>
      <c r="AD1562" s="3"/>
      <c r="AE1562" s="3"/>
      <c r="AF1562" s="3"/>
      <c r="AG1562" s="3"/>
      <c r="AH1562" s="3"/>
      <c r="AI1562" s="3"/>
      <c r="AJ1562" s="3"/>
      <c r="AK1562" s="3"/>
      <c r="AL1562" s="270"/>
      <c r="AM1562" s="3"/>
      <c r="AN1562" s="3"/>
      <c r="AO1562" s="274"/>
      <c r="AP1562" s="274"/>
      <c r="AQ1562" s="274"/>
      <c r="AR1562" s="274"/>
      <c r="AS1562" s="274"/>
      <c r="AT1562" s="275"/>
    </row>
    <row r="1563">
      <c r="A1563" s="269"/>
      <c r="B1563" s="217"/>
      <c r="C1563" s="24"/>
      <c r="D1563" s="24"/>
      <c r="E1563" s="24"/>
      <c r="F1563" s="273" t="b">
        <v>0</v>
      </c>
      <c r="G1563" s="3"/>
      <c r="H1563" s="3"/>
      <c r="I1563" s="270"/>
      <c r="J1563" s="271"/>
      <c r="K1563" s="3"/>
      <c r="L1563" s="3"/>
      <c r="M1563" s="3"/>
      <c r="N1563" s="3"/>
      <c r="O1563" s="3"/>
      <c r="P1563" s="3"/>
      <c r="Q1563" s="3"/>
      <c r="R1563" s="3"/>
      <c r="S1563" s="272"/>
      <c r="T1563" s="3"/>
      <c r="U1563" s="3"/>
      <c r="V1563" s="3"/>
      <c r="W1563" s="3"/>
      <c r="X1563" s="270"/>
      <c r="Y1563" s="273"/>
      <c r="Z1563" s="273"/>
      <c r="AA1563" s="273"/>
      <c r="AB1563" s="273"/>
      <c r="AC1563" s="273"/>
      <c r="AD1563" s="3"/>
      <c r="AE1563" s="3"/>
      <c r="AF1563" s="3"/>
      <c r="AG1563" s="3"/>
      <c r="AH1563" s="3"/>
      <c r="AI1563" s="3"/>
      <c r="AJ1563" s="3"/>
      <c r="AK1563" s="3"/>
      <c r="AL1563" s="270"/>
      <c r="AM1563" s="3"/>
      <c r="AN1563" s="3"/>
      <c r="AO1563" s="274"/>
      <c r="AP1563" s="274"/>
      <c r="AQ1563" s="274"/>
      <c r="AR1563" s="274"/>
      <c r="AS1563" s="274"/>
      <c r="AT1563" s="275"/>
    </row>
    <row r="1564">
      <c r="A1564" s="269"/>
      <c r="B1564" s="217"/>
      <c r="C1564" s="24"/>
      <c r="D1564" s="24"/>
      <c r="E1564" s="24"/>
      <c r="F1564" s="273" t="b">
        <v>0</v>
      </c>
      <c r="G1564" s="3"/>
      <c r="H1564" s="3"/>
      <c r="I1564" s="270"/>
      <c r="J1564" s="271"/>
      <c r="K1564" s="3"/>
      <c r="L1564" s="3"/>
      <c r="M1564" s="3"/>
      <c r="N1564" s="3"/>
      <c r="O1564" s="3"/>
      <c r="P1564" s="3"/>
      <c r="Q1564" s="3"/>
      <c r="R1564" s="3"/>
      <c r="S1564" s="272"/>
      <c r="T1564" s="3"/>
      <c r="U1564" s="3"/>
      <c r="V1564" s="3"/>
      <c r="W1564" s="3"/>
      <c r="X1564" s="270"/>
      <c r="Y1564" s="273"/>
      <c r="Z1564" s="273"/>
      <c r="AA1564" s="273"/>
      <c r="AB1564" s="273"/>
      <c r="AC1564" s="273"/>
      <c r="AD1564" s="3"/>
      <c r="AE1564" s="3"/>
      <c r="AF1564" s="3"/>
      <c r="AG1564" s="3"/>
      <c r="AH1564" s="3"/>
      <c r="AI1564" s="3"/>
      <c r="AJ1564" s="3"/>
      <c r="AK1564" s="3"/>
      <c r="AL1564" s="270"/>
      <c r="AM1564" s="3"/>
      <c r="AN1564" s="3"/>
      <c r="AO1564" s="274"/>
      <c r="AP1564" s="274"/>
      <c r="AQ1564" s="274"/>
      <c r="AR1564" s="274"/>
      <c r="AS1564" s="274"/>
      <c r="AT1564" s="275"/>
    </row>
    <row r="1565">
      <c r="A1565" s="269"/>
      <c r="B1565" s="217"/>
      <c r="C1565" s="24"/>
      <c r="D1565" s="24"/>
      <c r="E1565" s="24"/>
      <c r="F1565" s="273" t="b">
        <v>0</v>
      </c>
      <c r="G1565" s="3"/>
      <c r="H1565" s="3"/>
      <c r="I1565" s="270"/>
      <c r="J1565" s="271"/>
      <c r="K1565" s="3"/>
      <c r="L1565" s="3"/>
      <c r="M1565" s="3"/>
      <c r="N1565" s="3"/>
      <c r="O1565" s="3"/>
      <c r="P1565" s="3"/>
      <c r="Q1565" s="3"/>
      <c r="R1565" s="3"/>
      <c r="S1565" s="272"/>
      <c r="T1565" s="3"/>
      <c r="U1565" s="3"/>
      <c r="V1565" s="3"/>
      <c r="W1565" s="3"/>
      <c r="X1565" s="270"/>
      <c r="Y1565" s="273"/>
      <c r="Z1565" s="273"/>
      <c r="AA1565" s="273"/>
      <c r="AB1565" s="273"/>
      <c r="AC1565" s="273"/>
      <c r="AD1565" s="3"/>
      <c r="AE1565" s="3"/>
      <c r="AF1565" s="3"/>
      <c r="AG1565" s="3"/>
      <c r="AH1565" s="3"/>
      <c r="AI1565" s="3"/>
      <c r="AJ1565" s="3"/>
      <c r="AK1565" s="3"/>
      <c r="AL1565" s="270"/>
      <c r="AM1565" s="3"/>
      <c r="AN1565" s="3"/>
      <c r="AO1565" s="274"/>
      <c r="AP1565" s="274"/>
      <c r="AQ1565" s="274"/>
      <c r="AR1565" s="274"/>
      <c r="AS1565" s="274"/>
      <c r="AT1565" s="275"/>
    </row>
    <row r="1566">
      <c r="A1566" s="269"/>
      <c r="B1566" s="217"/>
      <c r="C1566" s="24"/>
      <c r="D1566" s="24"/>
      <c r="E1566" s="24"/>
      <c r="F1566" s="273" t="b">
        <v>0</v>
      </c>
      <c r="G1566" s="3"/>
      <c r="H1566" s="3"/>
      <c r="I1566" s="270"/>
      <c r="J1566" s="271"/>
      <c r="K1566" s="3"/>
      <c r="L1566" s="3"/>
      <c r="M1566" s="3"/>
      <c r="N1566" s="3"/>
      <c r="O1566" s="3"/>
      <c r="P1566" s="3"/>
      <c r="Q1566" s="3"/>
      <c r="R1566" s="3"/>
      <c r="S1566" s="272"/>
      <c r="T1566" s="3"/>
      <c r="U1566" s="3"/>
      <c r="V1566" s="3"/>
      <c r="W1566" s="3"/>
      <c r="X1566" s="270"/>
      <c r="Y1566" s="273"/>
      <c r="Z1566" s="273"/>
      <c r="AA1566" s="273"/>
      <c r="AB1566" s="273"/>
      <c r="AC1566" s="273"/>
      <c r="AD1566" s="3"/>
      <c r="AE1566" s="3"/>
      <c r="AF1566" s="3"/>
      <c r="AG1566" s="3"/>
      <c r="AH1566" s="3"/>
      <c r="AI1566" s="3"/>
      <c r="AJ1566" s="3"/>
      <c r="AK1566" s="3"/>
      <c r="AL1566" s="270"/>
      <c r="AM1566" s="3"/>
      <c r="AN1566" s="3"/>
      <c r="AO1566" s="274"/>
      <c r="AP1566" s="274"/>
      <c r="AQ1566" s="274"/>
      <c r="AR1566" s="274"/>
      <c r="AS1566" s="274"/>
      <c r="AT1566" s="275"/>
    </row>
    <row r="1567">
      <c r="A1567" s="269"/>
      <c r="B1567" s="217"/>
      <c r="C1567" s="24"/>
      <c r="D1567" s="24"/>
      <c r="E1567" s="24"/>
      <c r="F1567" s="273" t="b">
        <v>0</v>
      </c>
      <c r="G1567" s="3"/>
      <c r="H1567" s="3"/>
      <c r="I1567" s="270"/>
      <c r="J1567" s="271"/>
      <c r="K1567" s="3"/>
      <c r="L1567" s="3"/>
      <c r="M1567" s="3"/>
      <c r="N1567" s="3"/>
      <c r="O1567" s="3"/>
      <c r="P1567" s="3"/>
      <c r="Q1567" s="3"/>
      <c r="R1567" s="3"/>
      <c r="S1567" s="272"/>
      <c r="T1567" s="3"/>
      <c r="U1567" s="3"/>
      <c r="V1567" s="3"/>
      <c r="W1567" s="3"/>
      <c r="X1567" s="270"/>
      <c r="Y1567" s="273"/>
      <c r="Z1567" s="273"/>
      <c r="AA1567" s="273"/>
      <c r="AB1567" s="273"/>
      <c r="AC1567" s="273"/>
      <c r="AD1567" s="3"/>
      <c r="AE1567" s="3"/>
      <c r="AF1567" s="3"/>
      <c r="AG1567" s="3"/>
      <c r="AH1567" s="3"/>
      <c r="AI1567" s="3"/>
      <c r="AJ1567" s="3"/>
      <c r="AK1567" s="3"/>
      <c r="AL1567" s="270"/>
      <c r="AM1567" s="3"/>
      <c r="AN1567" s="3"/>
      <c r="AO1567" s="274"/>
      <c r="AP1567" s="274"/>
      <c r="AQ1567" s="274"/>
      <c r="AR1567" s="274"/>
      <c r="AS1567" s="274"/>
      <c r="AT1567" s="275"/>
    </row>
    <row r="1568">
      <c r="A1568" s="269"/>
      <c r="B1568" s="217"/>
      <c r="C1568" s="24"/>
      <c r="D1568" s="24"/>
      <c r="E1568" s="24"/>
      <c r="F1568" s="273" t="b">
        <v>0</v>
      </c>
      <c r="G1568" s="3"/>
      <c r="H1568" s="3"/>
      <c r="I1568" s="270"/>
      <c r="J1568" s="271"/>
      <c r="K1568" s="3"/>
      <c r="L1568" s="3"/>
      <c r="M1568" s="3"/>
      <c r="N1568" s="3"/>
      <c r="O1568" s="3"/>
      <c r="P1568" s="3"/>
      <c r="Q1568" s="3"/>
      <c r="R1568" s="3"/>
      <c r="S1568" s="272"/>
      <c r="T1568" s="3"/>
      <c r="U1568" s="3"/>
      <c r="V1568" s="3"/>
      <c r="W1568" s="3"/>
      <c r="X1568" s="270"/>
      <c r="Y1568" s="273"/>
      <c r="Z1568" s="273"/>
      <c r="AA1568" s="273"/>
      <c r="AB1568" s="273"/>
      <c r="AC1568" s="273"/>
      <c r="AD1568" s="3"/>
      <c r="AE1568" s="3"/>
      <c r="AF1568" s="3"/>
      <c r="AG1568" s="3"/>
      <c r="AH1568" s="3"/>
      <c r="AI1568" s="3"/>
      <c r="AJ1568" s="3"/>
      <c r="AK1568" s="3"/>
      <c r="AL1568" s="270"/>
      <c r="AM1568" s="3"/>
      <c r="AN1568" s="3"/>
      <c r="AO1568" s="274"/>
      <c r="AP1568" s="274"/>
      <c r="AQ1568" s="274"/>
      <c r="AR1568" s="274"/>
      <c r="AS1568" s="274"/>
      <c r="AT1568" s="275"/>
    </row>
    <row r="1569">
      <c r="A1569" s="269"/>
      <c r="B1569" s="217"/>
      <c r="C1569" s="24"/>
      <c r="D1569" s="24"/>
      <c r="E1569" s="24"/>
      <c r="F1569" s="273" t="b">
        <v>0</v>
      </c>
      <c r="G1569" s="3"/>
      <c r="H1569" s="3"/>
      <c r="I1569" s="270"/>
      <c r="J1569" s="271"/>
      <c r="K1569" s="3"/>
      <c r="L1569" s="3"/>
      <c r="M1569" s="3"/>
      <c r="N1569" s="3"/>
      <c r="O1569" s="3"/>
      <c r="P1569" s="3"/>
      <c r="Q1569" s="3"/>
      <c r="R1569" s="3"/>
      <c r="S1569" s="272"/>
      <c r="T1569" s="3"/>
      <c r="U1569" s="3"/>
      <c r="V1569" s="3"/>
      <c r="W1569" s="3"/>
      <c r="X1569" s="270"/>
      <c r="Y1569" s="273"/>
      <c r="Z1569" s="273"/>
      <c r="AA1569" s="273"/>
      <c r="AB1569" s="273"/>
      <c r="AC1569" s="273"/>
      <c r="AD1569" s="3"/>
      <c r="AE1569" s="3"/>
      <c r="AF1569" s="3"/>
      <c r="AG1569" s="3"/>
      <c r="AH1569" s="3"/>
      <c r="AI1569" s="3"/>
      <c r="AJ1569" s="3"/>
      <c r="AK1569" s="3"/>
      <c r="AL1569" s="270"/>
      <c r="AM1569" s="3"/>
      <c r="AN1569" s="3"/>
      <c r="AO1569" s="274"/>
      <c r="AP1569" s="274"/>
      <c r="AQ1569" s="274"/>
      <c r="AR1569" s="274"/>
      <c r="AS1569" s="274"/>
      <c r="AT1569" s="275"/>
    </row>
    <row r="1570">
      <c r="A1570" s="269"/>
      <c r="B1570" s="217"/>
      <c r="C1570" s="24"/>
      <c r="D1570" s="24"/>
      <c r="E1570" s="24"/>
      <c r="F1570" s="273" t="b">
        <v>0</v>
      </c>
      <c r="G1570" s="3"/>
      <c r="H1570" s="3"/>
      <c r="I1570" s="270"/>
      <c r="J1570" s="271"/>
      <c r="K1570" s="3"/>
      <c r="L1570" s="3"/>
      <c r="M1570" s="3"/>
      <c r="N1570" s="3"/>
      <c r="O1570" s="3"/>
      <c r="P1570" s="3"/>
      <c r="Q1570" s="3"/>
      <c r="R1570" s="3"/>
      <c r="S1570" s="272"/>
      <c r="T1570" s="3"/>
      <c r="U1570" s="3"/>
      <c r="V1570" s="3"/>
      <c r="W1570" s="3"/>
      <c r="X1570" s="270"/>
      <c r="Y1570" s="273"/>
      <c r="Z1570" s="273"/>
      <c r="AA1570" s="273"/>
      <c r="AB1570" s="273"/>
      <c r="AC1570" s="273"/>
      <c r="AD1570" s="3"/>
      <c r="AE1570" s="3"/>
      <c r="AF1570" s="3"/>
      <c r="AG1570" s="3"/>
      <c r="AH1570" s="3"/>
      <c r="AI1570" s="3"/>
      <c r="AJ1570" s="3"/>
      <c r="AK1570" s="3"/>
      <c r="AL1570" s="270"/>
      <c r="AM1570" s="3"/>
      <c r="AN1570" s="3"/>
      <c r="AO1570" s="274"/>
      <c r="AP1570" s="274"/>
      <c r="AQ1570" s="274"/>
      <c r="AR1570" s="274"/>
      <c r="AS1570" s="274"/>
      <c r="AT1570" s="275"/>
    </row>
    <row r="1571">
      <c r="A1571" s="269"/>
      <c r="B1571" s="217"/>
      <c r="C1571" s="24"/>
      <c r="D1571" s="24"/>
      <c r="E1571" s="24"/>
      <c r="F1571" s="273" t="b">
        <v>0</v>
      </c>
      <c r="G1571" s="3"/>
      <c r="H1571" s="3"/>
      <c r="I1571" s="270"/>
      <c r="J1571" s="271"/>
      <c r="K1571" s="3"/>
      <c r="L1571" s="3"/>
      <c r="M1571" s="3"/>
      <c r="N1571" s="3"/>
      <c r="O1571" s="3"/>
      <c r="P1571" s="3"/>
      <c r="Q1571" s="3"/>
      <c r="R1571" s="3"/>
      <c r="S1571" s="272"/>
      <c r="T1571" s="3"/>
      <c r="U1571" s="3"/>
      <c r="V1571" s="3"/>
      <c r="W1571" s="3"/>
      <c r="X1571" s="270"/>
      <c r="Y1571" s="273"/>
      <c r="Z1571" s="273"/>
      <c r="AA1571" s="273"/>
      <c r="AB1571" s="273"/>
      <c r="AC1571" s="273"/>
      <c r="AD1571" s="3"/>
      <c r="AE1571" s="3"/>
      <c r="AF1571" s="3"/>
      <c r="AG1571" s="3"/>
      <c r="AH1571" s="3"/>
      <c r="AI1571" s="3"/>
      <c r="AJ1571" s="3"/>
      <c r="AK1571" s="3"/>
      <c r="AL1571" s="270"/>
      <c r="AM1571" s="3"/>
      <c r="AN1571" s="3"/>
      <c r="AO1571" s="274"/>
      <c r="AP1571" s="274"/>
      <c r="AQ1571" s="274"/>
      <c r="AR1571" s="274"/>
      <c r="AS1571" s="274"/>
      <c r="AT1571" s="275"/>
    </row>
    <row r="1572">
      <c r="A1572" s="269"/>
      <c r="B1572" s="217"/>
      <c r="C1572" s="24"/>
      <c r="D1572" s="24"/>
      <c r="E1572" s="24"/>
      <c r="F1572" s="273" t="b">
        <v>0</v>
      </c>
      <c r="G1572" s="3"/>
      <c r="H1572" s="3"/>
      <c r="I1572" s="270"/>
      <c r="J1572" s="271"/>
      <c r="K1572" s="3"/>
      <c r="L1572" s="3"/>
      <c r="M1572" s="3"/>
      <c r="N1572" s="3"/>
      <c r="O1572" s="3"/>
      <c r="P1572" s="3"/>
      <c r="Q1572" s="3"/>
      <c r="R1572" s="3"/>
      <c r="S1572" s="272"/>
      <c r="T1572" s="3"/>
      <c r="U1572" s="3"/>
      <c r="V1572" s="3"/>
      <c r="W1572" s="3"/>
      <c r="X1572" s="270"/>
      <c r="Y1572" s="273"/>
      <c r="Z1572" s="273"/>
      <c r="AA1572" s="273"/>
      <c r="AB1572" s="273"/>
      <c r="AC1572" s="273"/>
      <c r="AD1572" s="3"/>
      <c r="AE1572" s="3"/>
      <c r="AF1572" s="3"/>
      <c r="AG1572" s="3"/>
      <c r="AH1572" s="3"/>
      <c r="AI1572" s="3"/>
      <c r="AJ1572" s="3"/>
      <c r="AK1572" s="3"/>
      <c r="AL1572" s="270"/>
      <c r="AM1572" s="3"/>
      <c r="AN1572" s="3"/>
      <c r="AO1572" s="274"/>
      <c r="AP1572" s="274"/>
      <c r="AQ1572" s="274"/>
      <c r="AR1572" s="274"/>
      <c r="AS1572" s="274"/>
      <c r="AT1572" s="275"/>
    </row>
    <row r="1573">
      <c r="A1573" s="269"/>
      <c r="B1573" s="217"/>
      <c r="C1573" s="24"/>
      <c r="D1573" s="24"/>
      <c r="E1573" s="24"/>
      <c r="F1573" s="273" t="b">
        <v>0</v>
      </c>
      <c r="G1573" s="3"/>
      <c r="H1573" s="3"/>
      <c r="I1573" s="270"/>
      <c r="J1573" s="271"/>
      <c r="K1573" s="3"/>
      <c r="L1573" s="3"/>
      <c r="M1573" s="3"/>
      <c r="N1573" s="3"/>
      <c r="O1573" s="3"/>
      <c r="P1573" s="3"/>
      <c r="Q1573" s="3"/>
      <c r="R1573" s="3"/>
      <c r="S1573" s="272"/>
      <c r="T1573" s="3"/>
      <c r="U1573" s="3"/>
      <c r="V1573" s="3"/>
      <c r="W1573" s="3"/>
      <c r="X1573" s="270"/>
      <c r="Y1573" s="273"/>
      <c r="Z1573" s="273"/>
      <c r="AA1573" s="273"/>
      <c r="AB1573" s="273"/>
      <c r="AC1573" s="273"/>
      <c r="AD1573" s="3"/>
      <c r="AE1573" s="3"/>
      <c r="AF1573" s="3"/>
      <c r="AG1573" s="3"/>
      <c r="AH1573" s="3"/>
      <c r="AI1573" s="3"/>
      <c r="AJ1573" s="3"/>
      <c r="AK1573" s="3"/>
      <c r="AL1573" s="270"/>
      <c r="AM1573" s="3"/>
      <c r="AN1573" s="3"/>
      <c r="AO1573" s="274"/>
      <c r="AP1573" s="274"/>
      <c r="AQ1573" s="274"/>
      <c r="AR1573" s="274"/>
      <c r="AS1573" s="274"/>
      <c r="AT1573" s="275"/>
    </row>
    <row r="1574">
      <c r="A1574" s="269"/>
      <c r="B1574" s="217"/>
      <c r="C1574" s="24"/>
      <c r="D1574" s="24"/>
      <c r="E1574" s="24"/>
      <c r="F1574" s="273" t="b">
        <v>0</v>
      </c>
      <c r="G1574" s="3"/>
      <c r="H1574" s="3"/>
      <c r="I1574" s="270"/>
      <c r="J1574" s="271"/>
      <c r="K1574" s="3"/>
      <c r="L1574" s="3"/>
      <c r="M1574" s="3"/>
      <c r="N1574" s="3"/>
      <c r="O1574" s="3"/>
      <c r="P1574" s="3"/>
      <c r="Q1574" s="3"/>
      <c r="R1574" s="3"/>
      <c r="S1574" s="272"/>
      <c r="T1574" s="3"/>
      <c r="U1574" s="3"/>
      <c r="V1574" s="3"/>
      <c r="W1574" s="3"/>
      <c r="X1574" s="270"/>
      <c r="Y1574" s="273"/>
      <c r="Z1574" s="273"/>
      <c r="AA1574" s="273"/>
      <c r="AB1574" s="273"/>
      <c r="AC1574" s="273"/>
      <c r="AD1574" s="3"/>
      <c r="AE1574" s="3"/>
      <c r="AF1574" s="3"/>
      <c r="AG1574" s="3"/>
      <c r="AH1574" s="3"/>
      <c r="AI1574" s="3"/>
      <c r="AJ1574" s="3"/>
      <c r="AK1574" s="3"/>
      <c r="AL1574" s="270"/>
      <c r="AM1574" s="3"/>
      <c r="AN1574" s="3"/>
      <c r="AO1574" s="274"/>
      <c r="AP1574" s="274"/>
      <c r="AQ1574" s="274"/>
      <c r="AR1574" s="274"/>
      <c r="AS1574" s="274"/>
      <c r="AT1574" s="275"/>
    </row>
    <row r="1575">
      <c r="A1575" s="269"/>
      <c r="B1575" s="217"/>
      <c r="C1575" s="24"/>
      <c r="D1575" s="24"/>
      <c r="E1575" s="24"/>
      <c r="F1575" s="273" t="b">
        <v>0</v>
      </c>
      <c r="G1575" s="3"/>
      <c r="H1575" s="3"/>
      <c r="I1575" s="270"/>
      <c r="J1575" s="271"/>
      <c r="K1575" s="3"/>
      <c r="L1575" s="3"/>
      <c r="M1575" s="3"/>
      <c r="N1575" s="3"/>
      <c r="O1575" s="3"/>
      <c r="P1575" s="3"/>
      <c r="Q1575" s="3"/>
      <c r="R1575" s="3"/>
      <c r="S1575" s="272"/>
      <c r="T1575" s="3"/>
      <c r="U1575" s="3"/>
      <c r="V1575" s="3"/>
      <c r="W1575" s="3"/>
      <c r="X1575" s="270"/>
      <c r="Y1575" s="273"/>
      <c r="Z1575" s="273"/>
      <c r="AA1575" s="273"/>
      <c r="AB1575" s="273"/>
      <c r="AC1575" s="273"/>
      <c r="AD1575" s="3"/>
      <c r="AE1575" s="3"/>
      <c r="AF1575" s="3"/>
      <c r="AG1575" s="3"/>
      <c r="AH1575" s="3"/>
      <c r="AI1575" s="3"/>
      <c r="AJ1575" s="3"/>
      <c r="AK1575" s="3"/>
      <c r="AL1575" s="270"/>
      <c r="AM1575" s="3"/>
      <c r="AN1575" s="3"/>
      <c r="AO1575" s="274"/>
      <c r="AP1575" s="274"/>
      <c r="AQ1575" s="274"/>
      <c r="AR1575" s="274"/>
      <c r="AS1575" s="274"/>
      <c r="AT1575" s="275"/>
    </row>
    <row r="1576">
      <c r="A1576" s="269"/>
      <c r="B1576" s="217"/>
      <c r="C1576" s="24"/>
      <c r="D1576" s="24"/>
      <c r="E1576" s="24"/>
      <c r="F1576" s="273" t="b">
        <v>0</v>
      </c>
      <c r="G1576" s="3"/>
      <c r="H1576" s="3"/>
      <c r="I1576" s="270"/>
      <c r="J1576" s="271"/>
      <c r="K1576" s="3"/>
      <c r="L1576" s="3"/>
      <c r="M1576" s="3"/>
      <c r="N1576" s="3"/>
      <c r="O1576" s="3"/>
      <c r="P1576" s="3"/>
      <c r="Q1576" s="3"/>
      <c r="R1576" s="3"/>
      <c r="S1576" s="272"/>
      <c r="T1576" s="3"/>
      <c r="U1576" s="3"/>
      <c r="V1576" s="3"/>
      <c r="W1576" s="3"/>
      <c r="X1576" s="270"/>
      <c r="Y1576" s="273"/>
      <c r="Z1576" s="273"/>
      <c r="AA1576" s="273"/>
      <c r="AB1576" s="273"/>
      <c r="AC1576" s="273"/>
      <c r="AD1576" s="3"/>
      <c r="AE1576" s="3"/>
      <c r="AF1576" s="3"/>
      <c r="AG1576" s="3"/>
      <c r="AH1576" s="3"/>
      <c r="AI1576" s="3"/>
      <c r="AJ1576" s="3"/>
      <c r="AK1576" s="3"/>
      <c r="AL1576" s="270"/>
      <c r="AM1576" s="3"/>
      <c r="AN1576" s="3"/>
      <c r="AO1576" s="274"/>
      <c r="AP1576" s="274"/>
      <c r="AQ1576" s="274"/>
      <c r="AR1576" s="274"/>
      <c r="AS1576" s="274"/>
      <c r="AT1576" s="275"/>
    </row>
    <row r="1577">
      <c r="A1577" s="269"/>
      <c r="B1577" s="217"/>
      <c r="C1577" s="24"/>
      <c r="D1577" s="24"/>
      <c r="E1577" s="24"/>
      <c r="F1577" s="273" t="b">
        <v>0</v>
      </c>
      <c r="G1577" s="3"/>
      <c r="H1577" s="3"/>
      <c r="I1577" s="270"/>
      <c r="J1577" s="271"/>
      <c r="K1577" s="3"/>
      <c r="L1577" s="3"/>
      <c r="M1577" s="3"/>
      <c r="N1577" s="3"/>
      <c r="O1577" s="3"/>
      <c r="P1577" s="3"/>
      <c r="Q1577" s="3"/>
      <c r="R1577" s="3"/>
      <c r="S1577" s="272"/>
      <c r="T1577" s="3"/>
      <c r="U1577" s="3"/>
      <c r="V1577" s="3"/>
      <c r="W1577" s="3"/>
      <c r="X1577" s="270"/>
      <c r="Y1577" s="273"/>
      <c r="Z1577" s="273"/>
      <c r="AA1577" s="273"/>
      <c r="AB1577" s="273"/>
      <c r="AC1577" s="273"/>
      <c r="AD1577" s="3"/>
      <c r="AE1577" s="3"/>
      <c r="AF1577" s="3"/>
      <c r="AG1577" s="3"/>
      <c r="AH1577" s="3"/>
      <c r="AI1577" s="3"/>
      <c r="AJ1577" s="3"/>
      <c r="AK1577" s="3"/>
      <c r="AL1577" s="270"/>
      <c r="AM1577" s="3"/>
      <c r="AN1577" s="3"/>
      <c r="AO1577" s="274"/>
      <c r="AP1577" s="274"/>
      <c r="AQ1577" s="274"/>
      <c r="AR1577" s="274"/>
      <c r="AS1577" s="274"/>
      <c r="AT1577" s="275"/>
    </row>
    <row r="1578">
      <c r="A1578" s="269"/>
      <c r="B1578" s="217"/>
      <c r="C1578" s="24"/>
      <c r="D1578" s="24"/>
      <c r="E1578" s="24"/>
      <c r="F1578" s="273" t="b">
        <v>0</v>
      </c>
      <c r="G1578" s="3"/>
      <c r="H1578" s="3"/>
      <c r="I1578" s="270"/>
      <c r="J1578" s="271"/>
      <c r="K1578" s="3"/>
      <c r="L1578" s="3"/>
      <c r="M1578" s="3"/>
      <c r="N1578" s="3"/>
      <c r="O1578" s="3"/>
      <c r="P1578" s="3"/>
      <c r="Q1578" s="3"/>
      <c r="R1578" s="3"/>
      <c r="S1578" s="272"/>
      <c r="T1578" s="3"/>
      <c r="U1578" s="3"/>
      <c r="V1578" s="3"/>
      <c r="W1578" s="3"/>
      <c r="X1578" s="270"/>
      <c r="Y1578" s="273"/>
      <c r="Z1578" s="273"/>
      <c r="AA1578" s="273"/>
      <c r="AB1578" s="273"/>
      <c r="AC1578" s="273"/>
      <c r="AD1578" s="3"/>
      <c r="AE1578" s="3"/>
      <c r="AF1578" s="3"/>
      <c r="AG1578" s="3"/>
      <c r="AH1578" s="3"/>
      <c r="AI1578" s="3"/>
      <c r="AJ1578" s="3"/>
      <c r="AK1578" s="3"/>
      <c r="AL1578" s="270"/>
      <c r="AM1578" s="3"/>
      <c r="AN1578" s="3"/>
      <c r="AO1578" s="274"/>
      <c r="AP1578" s="274"/>
      <c r="AQ1578" s="274"/>
      <c r="AR1578" s="274"/>
      <c r="AS1578" s="274"/>
      <c r="AT1578" s="275"/>
    </row>
    <row r="1579">
      <c r="A1579" s="269"/>
      <c r="B1579" s="217"/>
      <c r="C1579" s="24"/>
      <c r="D1579" s="24"/>
      <c r="E1579" s="24"/>
      <c r="F1579" s="273" t="b">
        <v>0</v>
      </c>
      <c r="G1579" s="3"/>
      <c r="H1579" s="3"/>
      <c r="I1579" s="270"/>
      <c r="J1579" s="271"/>
      <c r="K1579" s="3"/>
      <c r="L1579" s="3"/>
      <c r="M1579" s="3"/>
      <c r="N1579" s="3"/>
      <c r="O1579" s="3"/>
      <c r="P1579" s="3"/>
      <c r="Q1579" s="3"/>
      <c r="R1579" s="3"/>
      <c r="S1579" s="272"/>
      <c r="T1579" s="3"/>
      <c r="U1579" s="3"/>
      <c r="V1579" s="3"/>
      <c r="W1579" s="3"/>
      <c r="X1579" s="270"/>
      <c r="Y1579" s="273"/>
      <c r="Z1579" s="273"/>
      <c r="AA1579" s="273"/>
      <c r="AB1579" s="273"/>
      <c r="AC1579" s="273"/>
      <c r="AD1579" s="3"/>
      <c r="AE1579" s="3"/>
      <c r="AF1579" s="3"/>
      <c r="AG1579" s="3"/>
      <c r="AH1579" s="3"/>
      <c r="AI1579" s="3"/>
      <c r="AJ1579" s="3"/>
      <c r="AK1579" s="3"/>
      <c r="AL1579" s="270"/>
      <c r="AM1579" s="3"/>
      <c r="AN1579" s="3"/>
      <c r="AO1579" s="274"/>
      <c r="AP1579" s="274"/>
      <c r="AQ1579" s="274"/>
      <c r="AR1579" s="274"/>
      <c r="AS1579" s="274"/>
      <c r="AT1579" s="275"/>
    </row>
    <row r="1580">
      <c r="A1580" s="269"/>
      <c r="B1580" s="217"/>
      <c r="C1580" s="24"/>
      <c r="D1580" s="24"/>
      <c r="E1580" s="24"/>
      <c r="F1580" s="273" t="b">
        <v>0</v>
      </c>
      <c r="G1580" s="3"/>
      <c r="H1580" s="3"/>
      <c r="I1580" s="270"/>
      <c r="J1580" s="271"/>
      <c r="K1580" s="3"/>
      <c r="L1580" s="3"/>
      <c r="M1580" s="3"/>
      <c r="N1580" s="3"/>
      <c r="O1580" s="3"/>
      <c r="P1580" s="3"/>
      <c r="Q1580" s="3"/>
      <c r="R1580" s="3"/>
      <c r="S1580" s="272"/>
      <c r="T1580" s="3"/>
      <c r="U1580" s="3"/>
      <c r="V1580" s="3"/>
      <c r="W1580" s="3"/>
      <c r="X1580" s="270"/>
      <c r="Y1580" s="273"/>
      <c r="Z1580" s="273"/>
      <c r="AA1580" s="273"/>
      <c r="AB1580" s="273"/>
      <c r="AC1580" s="273"/>
      <c r="AD1580" s="3"/>
      <c r="AE1580" s="3"/>
      <c r="AF1580" s="3"/>
      <c r="AG1580" s="3"/>
      <c r="AH1580" s="3"/>
      <c r="AI1580" s="3"/>
      <c r="AJ1580" s="3"/>
      <c r="AK1580" s="3"/>
      <c r="AL1580" s="270"/>
      <c r="AM1580" s="3"/>
      <c r="AN1580" s="3"/>
      <c r="AO1580" s="274"/>
      <c r="AP1580" s="274"/>
      <c r="AQ1580" s="274"/>
      <c r="AR1580" s="274"/>
      <c r="AS1580" s="274"/>
      <c r="AT1580" s="275"/>
    </row>
    <row r="1581">
      <c r="A1581" s="269"/>
      <c r="B1581" s="217"/>
      <c r="C1581" s="24"/>
      <c r="D1581" s="24"/>
      <c r="E1581" s="24"/>
      <c r="F1581" s="273" t="b">
        <v>0</v>
      </c>
      <c r="G1581" s="3"/>
      <c r="H1581" s="3"/>
      <c r="I1581" s="270"/>
      <c r="J1581" s="271"/>
      <c r="K1581" s="3"/>
      <c r="L1581" s="3"/>
      <c r="M1581" s="3"/>
      <c r="N1581" s="3"/>
      <c r="O1581" s="3"/>
      <c r="P1581" s="3"/>
      <c r="Q1581" s="3"/>
      <c r="R1581" s="3"/>
      <c r="S1581" s="272"/>
      <c r="T1581" s="3"/>
      <c r="U1581" s="3"/>
      <c r="V1581" s="3"/>
      <c r="W1581" s="3"/>
      <c r="X1581" s="270"/>
      <c r="Y1581" s="273"/>
      <c r="Z1581" s="273"/>
      <c r="AA1581" s="273"/>
      <c r="AB1581" s="273"/>
      <c r="AC1581" s="273"/>
      <c r="AD1581" s="3"/>
      <c r="AE1581" s="3"/>
      <c r="AF1581" s="3"/>
      <c r="AG1581" s="3"/>
      <c r="AH1581" s="3"/>
      <c r="AI1581" s="3"/>
      <c r="AJ1581" s="3"/>
      <c r="AK1581" s="3"/>
      <c r="AL1581" s="270"/>
      <c r="AM1581" s="3"/>
      <c r="AN1581" s="3"/>
      <c r="AO1581" s="274"/>
      <c r="AP1581" s="274"/>
      <c r="AQ1581" s="274"/>
      <c r="AR1581" s="274"/>
      <c r="AS1581" s="274"/>
      <c r="AT1581" s="275"/>
    </row>
    <row r="1582">
      <c r="A1582" s="269"/>
      <c r="B1582" s="217"/>
      <c r="C1582" s="24"/>
      <c r="D1582" s="24"/>
      <c r="E1582" s="24"/>
      <c r="F1582" s="273" t="b">
        <v>0</v>
      </c>
      <c r="G1582" s="3"/>
      <c r="H1582" s="3"/>
      <c r="I1582" s="270"/>
      <c r="J1582" s="271"/>
      <c r="K1582" s="3"/>
      <c r="L1582" s="3"/>
      <c r="M1582" s="3"/>
      <c r="N1582" s="3"/>
      <c r="O1582" s="3"/>
      <c r="P1582" s="3"/>
      <c r="Q1582" s="3"/>
      <c r="R1582" s="3"/>
      <c r="S1582" s="272"/>
      <c r="T1582" s="3"/>
      <c r="U1582" s="3"/>
      <c r="V1582" s="3"/>
      <c r="W1582" s="3"/>
      <c r="X1582" s="270"/>
      <c r="Y1582" s="273"/>
      <c r="Z1582" s="273"/>
      <c r="AA1582" s="273"/>
      <c r="AB1582" s="273"/>
      <c r="AC1582" s="273"/>
      <c r="AD1582" s="3"/>
      <c r="AE1582" s="3"/>
      <c r="AF1582" s="3"/>
      <c r="AG1582" s="3"/>
      <c r="AH1582" s="3"/>
      <c r="AI1582" s="3"/>
      <c r="AJ1582" s="3"/>
      <c r="AK1582" s="3"/>
      <c r="AL1582" s="270"/>
      <c r="AM1582" s="3"/>
      <c r="AN1582" s="3"/>
      <c r="AO1582" s="274"/>
      <c r="AP1582" s="274"/>
      <c r="AQ1582" s="274"/>
      <c r="AR1582" s="274"/>
      <c r="AS1582" s="274"/>
      <c r="AT1582" s="275"/>
    </row>
    <row r="1583">
      <c r="A1583" s="269"/>
      <c r="B1583" s="217"/>
      <c r="C1583" s="24"/>
      <c r="D1583" s="24"/>
      <c r="E1583" s="24"/>
      <c r="F1583" s="273" t="b">
        <v>0</v>
      </c>
      <c r="G1583" s="3"/>
      <c r="H1583" s="3"/>
      <c r="I1583" s="270"/>
      <c r="J1583" s="271"/>
      <c r="K1583" s="3"/>
      <c r="L1583" s="3"/>
      <c r="M1583" s="3"/>
      <c r="N1583" s="3"/>
      <c r="O1583" s="3"/>
      <c r="P1583" s="3"/>
      <c r="Q1583" s="3"/>
      <c r="R1583" s="3"/>
      <c r="S1583" s="272"/>
      <c r="T1583" s="3"/>
      <c r="U1583" s="3"/>
      <c r="V1583" s="3"/>
      <c r="W1583" s="3"/>
      <c r="X1583" s="270"/>
      <c r="Y1583" s="273"/>
      <c r="Z1583" s="273"/>
      <c r="AA1583" s="273"/>
      <c r="AB1583" s="273"/>
      <c r="AC1583" s="273"/>
      <c r="AD1583" s="3"/>
      <c r="AE1583" s="3"/>
      <c r="AF1583" s="3"/>
      <c r="AG1583" s="3"/>
      <c r="AH1583" s="3"/>
      <c r="AI1583" s="3"/>
      <c r="AJ1583" s="3"/>
      <c r="AK1583" s="3"/>
      <c r="AL1583" s="270"/>
      <c r="AM1583" s="3"/>
      <c r="AN1583" s="3"/>
      <c r="AO1583" s="274"/>
      <c r="AP1583" s="274"/>
      <c r="AQ1583" s="274"/>
      <c r="AR1583" s="274"/>
      <c r="AS1583" s="274"/>
      <c r="AT1583" s="275"/>
    </row>
    <row r="1584">
      <c r="A1584" s="269"/>
      <c r="B1584" s="217"/>
      <c r="C1584" s="24"/>
      <c r="D1584" s="24"/>
      <c r="E1584" s="24"/>
      <c r="F1584" s="273" t="b">
        <v>0</v>
      </c>
      <c r="G1584" s="3"/>
      <c r="H1584" s="3"/>
      <c r="I1584" s="270"/>
      <c r="J1584" s="271"/>
      <c r="K1584" s="3"/>
      <c r="L1584" s="3"/>
      <c r="M1584" s="3"/>
      <c r="N1584" s="3"/>
      <c r="O1584" s="3"/>
      <c r="P1584" s="3"/>
      <c r="Q1584" s="3"/>
      <c r="R1584" s="3"/>
      <c r="S1584" s="272"/>
      <c r="T1584" s="3"/>
      <c r="U1584" s="3"/>
      <c r="V1584" s="3"/>
      <c r="W1584" s="3"/>
      <c r="X1584" s="270"/>
      <c r="Y1584" s="273"/>
      <c r="Z1584" s="273"/>
      <c r="AA1584" s="273"/>
      <c r="AB1584" s="273"/>
      <c r="AC1584" s="273"/>
      <c r="AD1584" s="3"/>
      <c r="AE1584" s="3"/>
      <c r="AF1584" s="3"/>
      <c r="AG1584" s="3"/>
      <c r="AH1584" s="3"/>
      <c r="AI1584" s="3"/>
      <c r="AJ1584" s="3"/>
      <c r="AK1584" s="3"/>
      <c r="AL1584" s="270"/>
      <c r="AM1584" s="3"/>
      <c r="AN1584" s="3"/>
      <c r="AO1584" s="274"/>
      <c r="AP1584" s="274"/>
      <c r="AQ1584" s="274"/>
      <c r="AR1584" s="274"/>
      <c r="AS1584" s="274"/>
      <c r="AT1584" s="275"/>
    </row>
    <row r="1585">
      <c r="A1585" s="269"/>
      <c r="B1585" s="217"/>
      <c r="C1585" s="24"/>
      <c r="D1585" s="24"/>
      <c r="E1585" s="24"/>
      <c r="F1585" s="273" t="b">
        <v>0</v>
      </c>
      <c r="G1585" s="3"/>
      <c r="H1585" s="3"/>
      <c r="I1585" s="270"/>
      <c r="J1585" s="271"/>
      <c r="K1585" s="3"/>
      <c r="L1585" s="3"/>
      <c r="M1585" s="3"/>
      <c r="N1585" s="3"/>
      <c r="O1585" s="3"/>
      <c r="P1585" s="3"/>
      <c r="Q1585" s="3"/>
      <c r="R1585" s="3"/>
      <c r="S1585" s="272"/>
      <c r="T1585" s="3"/>
      <c r="U1585" s="3"/>
      <c r="V1585" s="3"/>
      <c r="W1585" s="3"/>
      <c r="X1585" s="270"/>
      <c r="Y1585" s="273"/>
      <c r="Z1585" s="273"/>
      <c r="AA1585" s="273"/>
      <c r="AB1585" s="273"/>
      <c r="AC1585" s="273"/>
      <c r="AD1585" s="3"/>
      <c r="AE1585" s="3"/>
      <c r="AF1585" s="3"/>
      <c r="AG1585" s="3"/>
      <c r="AH1585" s="3"/>
      <c r="AI1585" s="3"/>
      <c r="AJ1585" s="3"/>
      <c r="AK1585" s="3"/>
      <c r="AL1585" s="270"/>
      <c r="AM1585" s="3"/>
      <c r="AN1585" s="3"/>
      <c r="AO1585" s="274"/>
      <c r="AP1585" s="274"/>
      <c r="AQ1585" s="274"/>
      <c r="AR1585" s="274"/>
      <c r="AS1585" s="274"/>
      <c r="AT1585" s="275"/>
    </row>
    <row r="1586">
      <c r="A1586" s="269"/>
      <c r="B1586" s="217"/>
      <c r="C1586" s="24"/>
      <c r="D1586" s="24"/>
      <c r="E1586" s="24"/>
      <c r="F1586" s="273" t="b">
        <v>0</v>
      </c>
      <c r="G1586" s="3"/>
      <c r="H1586" s="3"/>
      <c r="I1586" s="270"/>
      <c r="J1586" s="271"/>
      <c r="K1586" s="3"/>
      <c r="L1586" s="3"/>
      <c r="M1586" s="3"/>
      <c r="N1586" s="3"/>
      <c r="O1586" s="3"/>
      <c r="P1586" s="3"/>
      <c r="Q1586" s="3"/>
      <c r="R1586" s="3"/>
      <c r="S1586" s="272"/>
      <c r="T1586" s="3"/>
      <c r="U1586" s="3"/>
      <c r="V1586" s="3"/>
      <c r="W1586" s="3"/>
      <c r="X1586" s="270"/>
      <c r="Y1586" s="273"/>
      <c r="Z1586" s="273"/>
      <c r="AA1586" s="273"/>
      <c r="AB1586" s="273"/>
      <c r="AC1586" s="273"/>
      <c r="AD1586" s="3"/>
      <c r="AE1586" s="3"/>
      <c r="AF1586" s="3"/>
      <c r="AG1586" s="3"/>
      <c r="AH1586" s="3"/>
      <c r="AI1586" s="3"/>
      <c r="AJ1586" s="3"/>
      <c r="AK1586" s="3"/>
      <c r="AL1586" s="270"/>
      <c r="AM1586" s="3"/>
      <c r="AN1586" s="3"/>
      <c r="AO1586" s="274"/>
      <c r="AP1586" s="274"/>
      <c r="AQ1586" s="274"/>
      <c r="AR1586" s="274"/>
      <c r="AS1586" s="274"/>
      <c r="AT1586" s="275"/>
    </row>
    <row r="1587">
      <c r="A1587" s="269"/>
      <c r="B1587" s="217"/>
      <c r="C1587" s="24"/>
      <c r="D1587" s="24"/>
      <c r="E1587" s="24"/>
      <c r="F1587" s="273" t="b">
        <v>0</v>
      </c>
      <c r="G1587" s="3"/>
      <c r="H1587" s="3"/>
      <c r="I1587" s="270"/>
      <c r="J1587" s="271"/>
      <c r="K1587" s="3"/>
      <c r="L1587" s="3"/>
      <c r="M1587" s="3"/>
      <c r="N1587" s="3"/>
      <c r="O1587" s="3"/>
      <c r="P1587" s="3"/>
      <c r="Q1587" s="3"/>
      <c r="R1587" s="3"/>
      <c r="S1587" s="272"/>
      <c r="T1587" s="3"/>
      <c r="U1587" s="3"/>
      <c r="V1587" s="3"/>
      <c r="W1587" s="3"/>
      <c r="X1587" s="270"/>
      <c r="Y1587" s="273"/>
      <c r="Z1587" s="273"/>
      <c r="AA1587" s="273"/>
      <c r="AB1587" s="273"/>
      <c r="AC1587" s="273"/>
      <c r="AD1587" s="3"/>
      <c r="AE1587" s="3"/>
      <c r="AF1587" s="3"/>
      <c r="AG1587" s="3"/>
      <c r="AH1587" s="3"/>
      <c r="AI1587" s="3"/>
      <c r="AJ1587" s="3"/>
      <c r="AK1587" s="3"/>
      <c r="AL1587" s="270"/>
      <c r="AM1587" s="3"/>
      <c r="AN1587" s="3"/>
      <c r="AO1587" s="274"/>
      <c r="AP1587" s="274"/>
      <c r="AQ1587" s="274"/>
      <c r="AR1587" s="274"/>
      <c r="AS1587" s="274"/>
      <c r="AT1587" s="275"/>
    </row>
    <row r="1588">
      <c r="A1588" s="269"/>
      <c r="B1588" s="217"/>
      <c r="C1588" s="24"/>
      <c r="D1588" s="24"/>
      <c r="E1588" s="24"/>
      <c r="F1588" s="273" t="b">
        <v>0</v>
      </c>
      <c r="G1588" s="3"/>
      <c r="H1588" s="3"/>
      <c r="I1588" s="270"/>
      <c r="J1588" s="271"/>
      <c r="K1588" s="3"/>
      <c r="L1588" s="3"/>
      <c r="M1588" s="3"/>
      <c r="N1588" s="3"/>
      <c r="O1588" s="3"/>
      <c r="P1588" s="3"/>
      <c r="Q1588" s="3"/>
      <c r="R1588" s="3"/>
      <c r="S1588" s="272"/>
      <c r="T1588" s="3"/>
      <c r="U1588" s="3"/>
      <c r="V1588" s="3"/>
      <c r="W1588" s="3"/>
      <c r="X1588" s="270"/>
      <c r="Y1588" s="273"/>
      <c r="Z1588" s="273"/>
      <c r="AA1588" s="273"/>
      <c r="AB1588" s="273"/>
      <c r="AC1588" s="273"/>
      <c r="AD1588" s="3"/>
      <c r="AE1588" s="3"/>
      <c r="AF1588" s="3"/>
      <c r="AG1588" s="3"/>
      <c r="AH1588" s="3"/>
      <c r="AI1588" s="3"/>
      <c r="AJ1588" s="3"/>
      <c r="AK1588" s="3"/>
      <c r="AL1588" s="270"/>
      <c r="AM1588" s="3"/>
      <c r="AN1588" s="3"/>
      <c r="AO1588" s="274"/>
      <c r="AP1588" s="274"/>
      <c r="AQ1588" s="274"/>
      <c r="AR1588" s="274"/>
      <c r="AS1588" s="274"/>
      <c r="AT1588" s="275"/>
    </row>
    <row r="1589">
      <c r="A1589" s="269"/>
      <c r="B1589" s="217"/>
      <c r="C1589" s="24"/>
      <c r="D1589" s="24"/>
      <c r="E1589" s="24"/>
      <c r="F1589" s="273" t="b">
        <v>0</v>
      </c>
      <c r="G1589" s="3"/>
      <c r="H1589" s="3"/>
      <c r="I1589" s="270"/>
      <c r="J1589" s="271"/>
      <c r="K1589" s="3"/>
      <c r="L1589" s="3"/>
      <c r="M1589" s="3"/>
      <c r="N1589" s="3"/>
      <c r="O1589" s="3"/>
      <c r="P1589" s="3"/>
      <c r="Q1589" s="3"/>
      <c r="R1589" s="3"/>
      <c r="S1589" s="272"/>
      <c r="T1589" s="3"/>
      <c r="U1589" s="3"/>
      <c r="V1589" s="3"/>
      <c r="W1589" s="3"/>
      <c r="X1589" s="270"/>
      <c r="Y1589" s="273"/>
      <c r="Z1589" s="273"/>
      <c r="AA1589" s="273"/>
      <c r="AB1589" s="273"/>
      <c r="AC1589" s="273"/>
      <c r="AD1589" s="3"/>
      <c r="AE1589" s="3"/>
      <c r="AF1589" s="3"/>
      <c r="AG1589" s="3"/>
      <c r="AH1589" s="3"/>
      <c r="AI1589" s="3"/>
      <c r="AJ1589" s="3"/>
      <c r="AK1589" s="3"/>
      <c r="AL1589" s="270"/>
      <c r="AM1589" s="3"/>
      <c r="AN1589" s="3"/>
      <c r="AO1589" s="274"/>
      <c r="AP1589" s="274"/>
      <c r="AQ1589" s="274"/>
      <c r="AR1589" s="274"/>
      <c r="AS1589" s="274"/>
      <c r="AT1589" s="275"/>
    </row>
    <row r="1590">
      <c r="A1590" s="269"/>
      <c r="B1590" s="217"/>
      <c r="C1590" s="24"/>
      <c r="D1590" s="24"/>
      <c r="E1590" s="24"/>
      <c r="F1590" s="273" t="b">
        <v>0</v>
      </c>
      <c r="G1590" s="3"/>
      <c r="H1590" s="3"/>
      <c r="I1590" s="270"/>
      <c r="J1590" s="271"/>
      <c r="K1590" s="3"/>
      <c r="L1590" s="3"/>
      <c r="M1590" s="3"/>
      <c r="N1590" s="3"/>
      <c r="O1590" s="3"/>
      <c r="P1590" s="3"/>
      <c r="Q1590" s="3"/>
      <c r="R1590" s="3"/>
      <c r="S1590" s="272"/>
      <c r="T1590" s="3"/>
      <c r="U1590" s="3"/>
      <c r="V1590" s="3"/>
      <c r="W1590" s="3"/>
      <c r="X1590" s="270"/>
      <c r="Y1590" s="273"/>
      <c r="Z1590" s="273"/>
      <c r="AA1590" s="273"/>
      <c r="AB1590" s="273"/>
      <c r="AC1590" s="273"/>
      <c r="AD1590" s="3"/>
      <c r="AE1590" s="3"/>
      <c r="AF1590" s="3"/>
      <c r="AG1590" s="3"/>
      <c r="AH1590" s="3"/>
      <c r="AI1590" s="3"/>
      <c r="AJ1590" s="3"/>
      <c r="AK1590" s="3"/>
      <c r="AL1590" s="270"/>
      <c r="AM1590" s="3"/>
      <c r="AN1590" s="3"/>
      <c r="AO1590" s="274"/>
      <c r="AP1590" s="274"/>
      <c r="AQ1590" s="274"/>
      <c r="AR1590" s="274"/>
      <c r="AS1590" s="274"/>
      <c r="AT1590" s="275"/>
    </row>
    <row r="1591">
      <c r="A1591" s="269"/>
      <c r="B1591" s="217"/>
      <c r="C1591" s="24"/>
      <c r="D1591" s="24"/>
      <c r="E1591" s="24"/>
      <c r="F1591" s="273" t="b">
        <v>0</v>
      </c>
      <c r="G1591" s="3"/>
      <c r="H1591" s="3"/>
      <c r="I1591" s="270"/>
      <c r="J1591" s="271"/>
      <c r="K1591" s="3"/>
      <c r="L1591" s="3"/>
      <c r="M1591" s="3"/>
      <c r="N1591" s="3"/>
      <c r="O1591" s="3"/>
      <c r="P1591" s="3"/>
      <c r="Q1591" s="3"/>
      <c r="R1591" s="3"/>
      <c r="S1591" s="272"/>
      <c r="T1591" s="3"/>
      <c r="U1591" s="3"/>
      <c r="V1591" s="3"/>
      <c r="W1591" s="3"/>
      <c r="X1591" s="270"/>
      <c r="Y1591" s="273"/>
      <c r="Z1591" s="273"/>
      <c r="AA1591" s="273"/>
      <c r="AB1591" s="273"/>
      <c r="AC1591" s="273"/>
      <c r="AD1591" s="3"/>
      <c r="AE1591" s="3"/>
      <c r="AF1591" s="3"/>
      <c r="AG1591" s="3"/>
      <c r="AH1591" s="3"/>
      <c r="AI1591" s="3"/>
      <c r="AJ1591" s="3"/>
      <c r="AK1591" s="3"/>
      <c r="AL1591" s="270"/>
      <c r="AM1591" s="3"/>
      <c r="AN1591" s="3"/>
      <c r="AO1591" s="274"/>
      <c r="AP1591" s="274"/>
      <c r="AQ1591" s="274"/>
      <c r="AR1591" s="274"/>
      <c r="AS1591" s="274"/>
      <c r="AT1591" s="275"/>
    </row>
    <row r="1592">
      <c r="A1592" s="269"/>
      <c r="B1592" s="217"/>
      <c r="C1592" s="24"/>
      <c r="D1592" s="24"/>
      <c r="E1592" s="24"/>
      <c r="F1592" s="273" t="b">
        <v>0</v>
      </c>
      <c r="G1592" s="3"/>
      <c r="H1592" s="3"/>
      <c r="I1592" s="270"/>
      <c r="J1592" s="271"/>
      <c r="K1592" s="3"/>
      <c r="L1592" s="3"/>
      <c r="M1592" s="3"/>
      <c r="N1592" s="3"/>
      <c r="O1592" s="3"/>
      <c r="P1592" s="3"/>
      <c r="Q1592" s="3"/>
      <c r="R1592" s="3"/>
      <c r="S1592" s="272"/>
      <c r="T1592" s="3"/>
      <c r="U1592" s="3"/>
      <c r="V1592" s="3"/>
      <c r="W1592" s="3"/>
      <c r="X1592" s="270"/>
      <c r="Y1592" s="273"/>
      <c r="Z1592" s="273"/>
      <c r="AA1592" s="273"/>
      <c r="AB1592" s="273"/>
      <c r="AC1592" s="273"/>
      <c r="AD1592" s="3"/>
      <c r="AE1592" s="3"/>
      <c r="AF1592" s="3"/>
      <c r="AG1592" s="3"/>
      <c r="AH1592" s="3"/>
      <c r="AI1592" s="3"/>
      <c r="AJ1592" s="3"/>
      <c r="AK1592" s="3"/>
      <c r="AL1592" s="270"/>
      <c r="AM1592" s="3"/>
      <c r="AN1592" s="3"/>
      <c r="AO1592" s="274"/>
      <c r="AP1592" s="274"/>
      <c r="AQ1592" s="274"/>
      <c r="AR1592" s="274"/>
      <c r="AS1592" s="274"/>
      <c r="AT1592" s="275"/>
    </row>
    <row r="1593">
      <c r="A1593" s="269"/>
      <c r="B1593" s="217"/>
      <c r="C1593" s="24"/>
      <c r="D1593" s="24"/>
      <c r="E1593" s="24"/>
      <c r="F1593" s="273" t="b">
        <v>0</v>
      </c>
      <c r="G1593" s="3"/>
      <c r="H1593" s="3"/>
      <c r="I1593" s="270"/>
      <c r="J1593" s="271"/>
      <c r="K1593" s="3"/>
      <c r="L1593" s="3"/>
      <c r="M1593" s="3"/>
      <c r="N1593" s="3"/>
      <c r="O1593" s="3"/>
      <c r="P1593" s="3"/>
      <c r="Q1593" s="3"/>
      <c r="R1593" s="3"/>
      <c r="S1593" s="272"/>
      <c r="T1593" s="3"/>
      <c r="U1593" s="3"/>
      <c r="V1593" s="3"/>
      <c r="W1593" s="3"/>
      <c r="X1593" s="270"/>
      <c r="Y1593" s="273"/>
      <c r="Z1593" s="273"/>
      <c r="AA1593" s="273"/>
      <c r="AB1593" s="273"/>
      <c r="AC1593" s="273"/>
      <c r="AD1593" s="3"/>
      <c r="AE1593" s="3"/>
      <c r="AF1593" s="3"/>
      <c r="AG1593" s="3"/>
      <c r="AH1593" s="3"/>
      <c r="AI1593" s="3"/>
      <c r="AJ1593" s="3"/>
      <c r="AK1593" s="3"/>
      <c r="AL1593" s="270"/>
      <c r="AM1593" s="3"/>
      <c r="AN1593" s="3"/>
      <c r="AO1593" s="274"/>
      <c r="AP1593" s="274"/>
      <c r="AQ1593" s="274"/>
      <c r="AR1593" s="274"/>
      <c r="AS1593" s="274"/>
      <c r="AT1593" s="275"/>
    </row>
    <row r="1594">
      <c r="A1594" s="269"/>
      <c r="B1594" s="217"/>
      <c r="C1594" s="24"/>
      <c r="D1594" s="24"/>
      <c r="E1594" s="24"/>
      <c r="F1594" s="273" t="b">
        <v>0</v>
      </c>
      <c r="G1594" s="3"/>
      <c r="H1594" s="3"/>
      <c r="I1594" s="270"/>
      <c r="J1594" s="271"/>
      <c r="K1594" s="3"/>
      <c r="L1594" s="3"/>
      <c r="M1594" s="3"/>
      <c r="N1594" s="3"/>
      <c r="O1594" s="3"/>
      <c r="P1594" s="3"/>
      <c r="Q1594" s="3"/>
      <c r="R1594" s="3"/>
      <c r="S1594" s="272"/>
      <c r="T1594" s="3"/>
      <c r="U1594" s="3"/>
      <c r="V1594" s="3"/>
      <c r="W1594" s="3"/>
      <c r="X1594" s="270"/>
      <c r="Y1594" s="273"/>
      <c r="Z1594" s="273"/>
      <c r="AA1594" s="273"/>
      <c r="AB1594" s="273"/>
      <c r="AC1594" s="273"/>
      <c r="AD1594" s="3"/>
      <c r="AE1594" s="3"/>
      <c r="AF1594" s="3"/>
      <c r="AG1594" s="3"/>
      <c r="AH1594" s="3"/>
      <c r="AI1594" s="3"/>
      <c r="AJ1594" s="3"/>
      <c r="AK1594" s="3"/>
      <c r="AL1594" s="270"/>
      <c r="AM1594" s="3"/>
      <c r="AN1594" s="3"/>
      <c r="AO1594" s="274"/>
      <c r="AP1594" s="274"/>
      <c r="AQ1594" s="274"/>
      <c r="AR1594" s="274"/>
      <c r="AS1594" s="274"/>
      <c r="AT1594" s="275"/>
    </row>
    <row r="1595">
      <c r="A1595" s="269"/>
      <c r="B1595" s="217"/>
      <c r="C1595" s="24"/>
      <c r="D1595" s="24"/>
      <c r="E1595" s="24"/>
      <c r="F1595" s="273" t="b">
        <v>0</v>
      </c>
      <c r="G1595" s="3"/>
      <c r="H1595" s="3"/>
      <c r="I1595" s="270"/>
      <c r="J1595" s="271"/>
      <c r="K1595" s="3"/>
      <c r="L1595" s="3"/>
      <c r="M1595" s="3"/>
      <c r="N1595" s="3"/>
      <c r="O1595" s="3"/>
      <c r="P1595" s="3"/>
      <c r="Q1595" s="3"/>
      <c r="R1595" s="3"/>
      <c r="S1595" s="272"/>
      <c r="T1595" s="3"/>
      <c r="U1595" s="3"/>
      <c r="V1595" s="3"/>
      <c r="W1595" s="3"/>
      <c r="X1595" s="270"/>
      <c r="Y1595" s="273"/>
      <c r="Z1595" s="273"/>
      <c r="AA1595" s="273"/>
      <c r="AB1595" s="273"/>
      <c r="AC1595" s="273"/>
      <c r="AD1595" s="3"/>
      <c r="AE1595" s="3"/>
      <c r="AF1595" s="3"/>
      <c r="AG1595" s="3"/>
      <c r="AH1595" s="3"/>
      <c r="AI1595" s="3"/>
      <c r="AJ1595" s="3"/>
      <c r="AK1595" s="3"/>
      <c r="AL1595" s="270"/>
      <c r="AM1595" s="3"/>
      <c r="AN1595" s="3"/>
      <c r="AO1595" s="274"/>
      <c r="AP1595" s="274"/>
      <c r="AQ1595" s="274"/>
      <c r="AR1595" s="274"/>
      <c r="AS1595" s="274"/>
      <c r="AT1595" s="275"/>
    </row>
    <row r="1596">
      <c r="A1596" s="269"/>
      <c r="B1596" s="217"/>
      <c r="C1596" s="24"/>
      <c r="D1596" s="24"/>
      <c r="E1596" s="24"/>
      <c r="F1596" s="273" t="b">
        <v>0</v>
      </c>
      <c r="G1596" s="3"/>
      <c r="H1596" s="3"/>
      <c r="I1596" s="270"/>
      <c r="J1596" s="271"/>
      <c r="K1596" s="3"/>
      <c r="L1596" s="3"/>
      <c r="M1596" s="3"/>
      <c r="N1596" s="3"/>
      <c r="O1596" s="3"/>
      <c r="P1596" s="3"/>
      <c r="Q1596" s="3"/>
      <c r="R1596" s="3"/>
      <c r="S1596" s="272"/>
      <c r="T1596" s="3"/>
      <c r="U1596" s="3"/>
      <c r="V1596" s="3"/>
      <c r="W1596" s="3"/>
      <c r="X1596" s="270"/>
      <c r="Y1596" s="273"/>
      <c r="Z1596" s="273"/>
      <c r="AA1596" s="273"/>
      <c r="AB1596" s="273"/>
      <c r="AC1596" s="273"/>
      <c r="AD1596" s="3"/>
      <c r="AE1596" s="3"/>
      <c r="AF1596" s="3"/>
      <c r="AG1596" s="3"/>
      <c r="AH1596" s="3"/>
      <c r="AI1596" s="3"/>
      <c r="AJ1596" s="3"/>
      <c r="AK1596" s="3"/>
      <c r="AL1596" s="270"/>
      <c r="AM1596" s="3"/>
      <c r="AN1596" s="3"/>
      <c r="AO1596" s="274"/>
      <c r="AP1596" s="274"/>
      <c r="AQ1596" s="274"/>
      <c r="AR1596" s="274"/>
      <c r="AS1596" s="274"/>
      <c r="AT1596" s="275"/>
    </row>
    <row r="1597">
      <c r="A1597" s="269"/>
      <c r="B1597" s="217"/>
      <c r="C1597" s="24"/>
      <c r="D1597" s="24"/>
      <c r="E1597" s="24"/>
      <c r="F1597" s="273" t="b">
        <v>0</v>
      </c>
      <c r="G1597" s="3"/>
      <c r="H1597" s="3"/>
      <c r="I1597" s="270"/>
      <c r="J1597" s="271"/>
      <c r="K1597" s="3"/>
      <c r="L1597" s="3"/>
      <c r="M1597" s="3"/>
      <c r="N1597" s="3"/>
      <c r="O1597" s="3"/>
      <c r="P1597" s="3"/>
      <c r="Q1597" s="3"/>
      <c r="R1597" s="3"/>
      <c r="S1597" s="272"/>
      <c r="T1597" s="3"/>
      <c r="U1597" s="3"/>
      <c r="V1597" s="3"/>
      <c r="W1597" s="3"/>
      <c r="X1597" s="270"/>
      <c r="Y1597" s="273"/>
      <c r="Z1597" s="273"/>
      <c r="AA1597" s="273"/>
      <c r="AB1597" s="273"/>
      <c r="AC1597" s="273"/>
      <c r="AD1597" s="3"/>
      <c r="AE1597" s="3"/>
      <c r="AF1597" s="3"/>
      <c r="AG1597" s="3"/>
      <c r="AH1597" s="3"/>
      <c r="AI1597" s="3"/>
      <c r="AJ1597" s="3"/>
      <c r="AK1597" s="3"/>
      <c r="AL1597" s="270"/>
      <c r="AM1597" s="3"/>
      <c r="AN1597" s="3"/>
      <c r="AO1597" s="274"/>
      <c r="AP1597" s="274"/>
      <c r="AQ1597" s="274"/>
      <c r="AR1597" s="274"/>
      <c r="AS1597" s="274"/>
      <c r="AT1597" s="275"/>
    </row>
    <row r="1598">
      <c r="A1598" s="269"/>
      <c r="B1598" s="217"/>
      <c r="C1598" s="24"/>
      <c r="D1598" s="24"/>
      <c r="E1598" s="24"/>
      <c r="F1598" s="273" t="b">
        <v>0</v>
      </c>
      <c r="G1598" s="3"/>
      <c r="H1598" s="3"/>
      <c r="I1598" s="270"/>
      <c r="J1598" s="271"/>
      <c r="K1598" s="3"/>
      <c r="L1598" s="3"/>
      <c r="M1598" s="3"/>
      <c r="N1598" s="3"/>
      <c r="O1598" s="3"/>
      <c r="P1598" s="3"/>
      <c r="Q1598" s="3"/>
      <c r="R1598" s="3"/>
      <c r="S1598" s="272"/>
      <c r="T1598" s="3"/>
      <c r="U1598" s="3"/>
      <c r="V1598" s="3"/>
      <c r="W1598" s="3"/>
      <c r="X1598" s="270"/>
      <c r="Y1598" s="273"/>
      <c r="Z1598" s="273"/>
      <c r="AA1598" s="273"/>
      <c r="AB1598" s="273"/>
      <c r="AC1598" s="273"/>
      <c r="AD1598" s="3"/>
      <c r="AE1598" s="3"/>
      <c r="AF1598" s="3"/>
      <c r="AG1598" s="3"/>
      <c r="AH1598" s="3"/>
      <c r="AI1598" s="3"/>
      <c r="AJ1598" s="3"/>
      <c r="AK1598" s="3"/>
      <c r="AL1598" s="270"/>
      <c r="AM1598" s="3"/>
      <c r="AN1598" s="3"/>
      <c r="AO1598" s="274"/>
      <c r="AP1598" s="274"/>
      <c r="AQ1598" s="274"/>
      <c r="AR1598" s="274"/>
      <c r="AS1598" s="274"/>
      <c r="AT1598" s="275"/>
    </row>
    <row r="1599">
      <c r="A1599" s="269"/>
      <c r="B1599" s="217"/>
      <c r="C1599" s="24"/>
      <c r="D1599" s="24"/>
      <c r="E1599" s="24"/>
      <c r="F1599" s="273" t="b">
        <v>0</v>
      </c>
      <c r="G1599" s="3"/>
      <c r="H1599" s="3"/>
      <c r="I1599" s="270"/>
      <c r="J1599" s="271"/>
      <c r="K1599" s="3"/>
      <c r="L1599" s="3"/>
      <c r="M1599" s="3"/>
      <c r="N1599" s="3"/>
      <c r="O1599" s="3"/>
      <c r="P1599" s="3"/>
      <c r="Q1599" s="3"/>
      <c r="R1599" s="3"/>
      <c r="S1599" s="272"/>
      <c r="T1599" s="3"/>
      <c r="U1599" s="3"/>
      <c r="V1599" s="3"/>
      <c r="W1599" s="3"/>
      <c r="X1599" s="270"/>
      <c r="Y1599" s="273"/>
      <c r="Z1599" s="273"/>
      <c r="AA1599" s="273"/>
      <c r="AB1599" s="273"/>
      <c r="AC1599" s="273"/>
      <c r="AD1599" s="3"/>
      <c r="AE1599" s="3"/>
      <c r="AF1599" s="3"/>
      <c r="AG1599" s="3"/>
      <c r="AH1599" s="3"/>
      <c r="AI1599" s="3"/>
      <c r="AJ1599" s="3"/>
      <c r="AK1599" s="3"/>
      <c r="AL1599" s="270"/>
      <c r="AM1599" s="3"/>
      <c r="AN1599" s="3"/>
      <c r="AO1599" s="274"/>
      <c r="AP1599" s="274"/>
      <c r="AQ1599" s="274"/>
      <c r="AR1599" s="274"/>
      <c r="AS1599" s="274"/>
      <c r="AT1599" s="275"/>
    </row>
    <row r="1600">
      <c r="A1600" s="269"/>
      <c r="B1600" s="217"/>
      <c r="C1600" s="24"/>
      <c r="D1600" s="24"/>
      <c r="E1600" s="24"/>
      <c r="F1600" s="273" t="b">
        <v>0</v>
      </c>
      <c r="G1600" s="3"/>
      <c r="H1600" s="3"/>
      <c r="I1600" s="270"/>
      <c r="J1600" s="271"/>
      <c r="K1600" s="3"/>
      <c r="L1600" s="3"/>
      <c r="M1600" s="3"/>
      <c r="N1600" s="3"/>
      <c r="O1600" s="3"/>
      <c r="P1600" s="3"/>
      <c r="Q1600" s="3"/>
      <c r="R1600" s="3"/>
      <c r="S1600" s="272"/>
      <c r="T1600" s="3"/>
      <c r="U1600" s="3"/>
      <c r="V1600" s="3"/>
      <c r="W1600" s="3"/>
      <c r="X1600" s="270"/>
      <c r="Y1600" s="273"/>
      <c r="Z1600" s="273"/>
      <c r="AA1600" s="273"/>
      <c r="AB1600" s="273"/>
      <c r="AC1600" s="273"/>
      <c r="AD1600" s="3"/>
      <c r="AE1600" s="3"/>
      <c r="AF1600" s="3"/>
      <c r="AG1600" s="3"/>
      <c r="AH1600" s="3"/>
      <c r="AI1600" s="3"/>
      <c r="AJ1600" s="3"/>
      <c r="AK1600" s="3"/>
      <c r="AL1600" s="270"/>
      <c r="AM1600" s="3"/>
      <c r="AN1600" s="3"/>
      <c r="AO1600" s="274"/>
      <c r="AP1600" s="274"/>
      <c r="AQ1600" s="274"/>
      <c r="AR1600" s="274"/>
      <c r="AS1600" s="274"/>
      <c r="AT1600" s="275"/>
    </row>
    <row r="1601">
      <c r="A1601" s="269"/>
      <c r="B1601" s="217"/>
      <c r="C1601" s="24"/>
      <c r="D1601" s="24"/>
      <c r="E1601" s="24"/>
      <c r="F1601" s="273" t="b">
        <v>0</v>
      </c>
      <c r="G1601" s="3"/>
      <c r="H1601" s="3"/>
      <c r="I1601" s="270"/>
      <c r="J1601" s="271"/>
      <c r="K1601" s="3"/>
      <c r="L1601" s="3"/>
      <c r="M1601" s="3"/>
      <c r="N1601" s="3"/>
      <c r="O1601" s="3"/>
      <c r="P1601" s="3"/>
      <c r="Q1601" s="3"/>
      <c r="R1601" s="3"/>
      <c r="S1601" s="272"/>
      <c r="T1601" s="3"/>
      <c r="U1601" s="3"/>
      <c r="V1601" s="3"/>
      <c r="W1601" s="3"/>
      <c r="X1601" s="270"/>
      <c r="Y1601" s="273"/>
      <c r="Z1601" s="273"/>
      <c r="AA1601" s="273"/>
      <c r="AB1601" s="273"/>
      <c r="AC1601" s="273"/>
      <c r="AD1601" s="3"/>
      <c r="AE1601" s="3"/>
      <c r="AF1601" s="3"/>
      <c r="AG1601" s="3"/>
      <c r="AH1601" s="3"/>
      <c r="AI1601" s="3"/>
      <c r="AJ1601" s="3"/>
      <c r="AK1601" s="3"/>
      <c r="AL1601" s="270"/>
      <c r="AM1601" s="3"/>
      <c r="AN1601" s="3"/>
      <c r="AO1601" s="274"/>
      <c r="AP1601" s="274"/>
      <c r="AQ1601" s="274"/>
      <c r="AR1601" s="274"/>
      <c r="AS1601" s="274"/>
      <c r="AT1601" s="275"/>
    </row>
    <row r="1602">
      <c r="A1602" s="269"/>
      <c r="B1602" s="217"/>
      <c r="C1602" s="24"/>
      <c r="D1602" s="24"/>
      <c r="E1602" s="24"/>
      <c r="F1602" s="273" t="b">
        <v>0</v>
      </c>
      <c r="G1602" s="3"/>
      <c r="H1602" s="3"/>
      <c r="I1602" s="270"/>
      <c r="J1602" s="271"/>
      <c r="K1602" s="3"/>
      <c r="L1602" s="3"/>
      <c r="M1602" s="3"/>
      <c r="N1602" s="3"/>
      <c r="O1602" s="3"/>
      <c r="P1602" s="3"/>
      <c r="Q1602" s="3"/>
      <c r="R1602" s="3"/>
      <c r="S1602" s="272"/>
      <c r="T1602" s="3"/>
      <c r="U1602" s="3"/>
      <c r="V1602" s="3"/>
      <c r="W1602" s="3"/>
      <c r="X1602" s="270"/>
      <c r="Y1602" s="273"/>
      <c r="Z1602" s="273"/>
      <c r="AA1602" s="273"/>
      <c r="AB1602" s="273"/>
      <c r="AC1602" s="273"/>
      <c r="AD1602" s="3"/>
      <c r="AE1602" s="3"/>
      <c r="AF1602" s="3"/>
      <c r="AG1602" s="3"/>
      <c r="AH1602" s="3"/>
      <c r="AI1602" s="3"/>
      <c r="AJ1602" s="3"/>
      <c r="AK1602" s="3"/>
      <c r="AL1602" s="270"/>
      <c r="AM1602" s="3"/>
      <c r="AN1602" s="3"/>
      <c r="AO1602" s="274"/>
      <c r="AP1602" s="274"/>
      <c r="AQ1602" s="274"/>
      <c r="AR1602" s="274"/>
      <c r="AS1602" s="274"/>
      <c r="AT1602" s="275"/>
    </row>
    <row r="1603">
      <c r="A1603" s="269"/>
      <c r="B1603" s="217"/>
      <c r="C1603" s="24"/>
      <c r="D1603" s="24"/>
      <c r="E1603" s="24"/>
      <c r="F1603" s="273" t="b">
        <v>0</v>
      </c>
      <c r="G1603" s="3"/>
      <c r="H1603" s="3"/>
      <c r="I1603" s="270"/>
      <c r="J1603" s="271"/>
      <c r="K1603" s="3"/>
      <c r="L1603" s="3"/>
      <c r="M1603" s="3"/>
      <c r="N1603" s="3"/>
      <c r="O1603" s="3"/>
      <c r="P1603" s="3"/>
      <c r="Q1603" s="3"/>
      <c r="R1603" s="3"/>
      <c r="S1603" s="272"/>
      <c r="T1603" s="3"/>
      <c r="U1603" s="3"/>
      <c r="V1603" s="3"/>
      <c r="W1603" s="3"/>
      <c r="X1603" s="270"/>
      <c r="Y1603" s="273"/>
      <c r="Z1603" s="273"/>
      <c r="AA1603" s="273"/>
      <c r="AB1603" s="273"/>
      <c r="AC1603" s="273"/>
      <c r="AD1603" s="3"/>
      <c r="AE1603" s="3"/>
      <c r="AF1603" s="3"/>
      <c r="AG1603" s="3"/>
      <c r="AH1603" s="3"/>
      <c r="AI1603" s="3"/>
      <c r="AJ1603" s="3"/>
      <c r="AK1603" s="3"/>
      <c r="AL1603" s="270"/>
      <c r="AM1603" s="3"/>
      <c r="AN1603" s="3"/>
      <c r="AO1603" s="274"/>
      <c r="AP1603" s="274"/>
      <c r="AQ1603" s="274"/>
      <c r="AR1603" s="274"/>
      <c r="AS1603" s="274"/>
      <c r="AT1603" s="275"/>
    </row>
    <row r="1604">
      <c r="A1604" s="269"/>
      <c r="B1604" s="217"/>
      <c r="C1604" s="24"/>
      <c r="D1604" s="24"/>
      <c r="E1604" s="24"/>
      <c r="F1604" s="273" t="b">
        <v>0</v>
      </c>
      <c r="G1604" s="3"/>
      <c r="H1604" s="3"/>
      <c r="I1604" s="270"/>
      <c r="J1604" s="271"/>
      <c r="K1604" s="3"/>
      <c r="L1604" s="3"/>
      <c r="M1604" s="3"/>
      <c r="N1604" s="3"/>
      <c r="O1604" s="3"/>
      <c r="P1604" s="3"/>
      <c r="Q1604" s="3"/>
      <c r="R1604" s="3"/>
      <c r="S1604" s="272"/>
      <c r="T1604" s="3"/>
      <c r="U1604" s="3"/>
      <c r="V1604" s="3"/>
      <c r="W1604" s="3"/>
      <c r="X1604" s="270"/>
      <c r="Y1604" s="273"/>
      <c r="Z1604" s="273"/>
      <c r="AA1604" s="273"/>
      <c r="AB1604" s="273"/>
      <c r="AC1604" s="273"/>
      <c r="AD1604" s="3"/>
      <c r="AE1604" s="3"/>
      <c r="AF1604" s="3"/>
      <c r="AG1604" s="3"/>
      <c r="AH1604" s="3"/>
      <c r="AI1604" s="3"/>
      <c r="AJ1604" s="3"/>
      <c r="AK1604" s="3"/>
      <c r="AL1604" s="270"/>
      <c r="AM1604" s="3"/>
      <c r="AN1604" s="3"/>
      <c r="AO1604" s="274"/>
      <c r="AP1604" s="274"/>
      <c r="AQ1604" s="274"/>
      <c r="AR1604" s="274"/>
      <c r="AS1604" s="274"/>
      <c r="AT1604" s="275"/>
    </row>
    <row r="1605">
      <c r="A1605" s="269"/>
      <c r="B1605" s="217"/>
      <c r="C1605" s="24"/>
      <c r="D1605" s="24"/>
      <c r="E1605" s="24"/>
      <c r="F1605" s="273" t="b">
        <v>0</v>
      </c>
      <c r="G1605" s="3"/>
      <c r="H1605" s="3"/>
      <c r="I1605" s="270"/>
      <c r="J1605" s="271"/>
      <c r="K1605" s="3"/>
      <c r="L1605" s="3"/>
      <c r="M1605" s="3"/>
      <c r="N1605" s="3"/>
      <c r="O1605" s="3"/>
      <c r="P1605" s="3"/>
      <c r="Q1605" s="3"/>
      <c r="R1605" s="3"/>
      <c r="S1605" s="272"/>
      <c r="T1605" s="3"/>
      <c r="U1605" s="3"/>
      <c r="V1605" s="3"/>
      <c r="W1605" s="3"/>
      <c r="X1605" s="270"/>
      <c r="Y1605" s="273"/>
      <c r="Z1605" s="273"/>
      <c r="AA1605" s="273"/>
      <c r="AB1605" s="273"/>
      <c r="AC1605" s="273"/>
      <c r="AD1605" s="3"/>
      <c r="AE1605" s="3"/>
      <c r="AF1605" s="3"/>
      <c r="AG1605" s="3"/>
      <c r="AH1605" s="3"/>
      <c r="AI1605" s="3"/>
      <c r="AJ1605" s="3"/>
      <c r="AK1605" s="3"/>
      <c r="AL1605" s="270"/>
      <c r="AM1605" s="3"/>
      <c r="AN1605" s="3"/>
      <c r="AO1605" s="274"/>
      <c r="AP1605" s="274"/>
      <c r="AQ1605" s="274"/>
      <c r="AR1605" s="274"/>
      <c r="AS1605" s="274"/>
      <c r="AT1605" s="275"/>
    </row>
    <row r="1606">
      <c r="A1606" s="269"/>
      <c r="B1606" s="217"/>
      <c r="C1606" s="24"/>
      <c r="D1606" s="24"/>
      <c r="E1606" s="24"/>
      <c r="F1606" s="273" t="b">
        <v>0</v>
      </c>
      <c r="G1606" s="3"/>
      <c r="H1606" s="3"/>
      <c r="I1606" s="270"/>
      <c r="J1606" s="271"/>
      <c r="K1606" s="3"/>
      <c r="L1606" s="3"/>
      <c r="M1606" s="3"/>
      <c r="N1606" s="3"/>
      <c r="O1606" s="3"/>
      <c r="P1606" s="3"/>
      <c r="Q1606" s="3"/>
      <c r="R1606" s="3"/>
      <c r="S1606" s="272"/>
      <c r="T1606" s="3"/>
      <c r="U1606" s="3"/>
      <c r="V1606" s="3"/>
      <c r="W1606" s="3"/>
      <c r="X1606" s="270"/>
      <c r="Y1606" s="273"/>
      <c r="Z1606" s="273"/>
      <c r="AA1606" s="273"/>
      <c r="AB1606" s="273"/>
      <c r="AC1606" s="273"/>
      <c r="AD1606" s="3"/>
      <c r="AE1606" s="3"/>
      <c r="AF1606" s="3"/>
      <c r="AG1606" s="3"/>
      <c r="AH1606" s="3"/>
      <c r="AI1606" s="3"/>
      <c r="AJ1606" s="3"/>
      <c r="AK1606" s="3"/>
      <c r="AL1606" s="270"/>
      <c r="AM1606" s="3"/>
      <c r="AN1606" s="3"/>
      <c r="AO1606" s="274"/>
      <c r="AP1606" s="274"/>
      <c r="AQ1606" s="274"/>
      <c r="AR1606" s="274"/>
      <c r="AS1606" s="274"/>
      <c r="AT1606" s="275"/>
    </row>
    <row r="1607">
      <c r="A1607" s="269"/>
      <c r="B1607" s="217"/>
      <c r="C1607" s="24"/>
      <c r="D1607" s="24"/>
      <c r="E1607" s="24"/>
      <c r="F1607" s="273" t="b">
        <v>0</v>
      </c>
      <c r="G1607" s="3"/>
      <c r="H1607" s="3"/>
      <c r="I1607" s="270"/>
      <c r="J1607" s="271"/>
      <c r="K1607" s="3"/>
      <c r="L1607" s="3"/>
      <c r="M1607" s="3"/>
      <c r="N1607" s="3"/>
      <c r="O1607" s="3"/>
      <c r="P1607" s="3"/>
      <c r="Q1607" s="3"/>
      <c r="R1607" s="3"/>
      <c r="S1607" s="272"/>
      <c r="T1607" s="3"/>
      <c r="U1607" s="3"/>
      <c r="V1607" s="3"/>
      <c r="W1607" s="3"/>
      <c r="X1607" s="270"/>
      <c r="Y1607" s="273"/>
      <c r="Z1607" s="273"/>
      <c r="AA1607" s="273"/>
      <c r="AB1607" s="273"/>
      <c r="AC1607" s="273"/>
      <c r="AD1607" s="3"/>
      <c r="AE1607" s="3"/>
      <c r="AF1607" s="3"/>
      <c r="AG1607" s="3"/>
      <c r="AH1607" s="3"/>
      <c r="AI1607" s="3"/>
      <c r="AJ1607" s="3"/>
      <c r="AK1607" s="3"/>
      <c r="AL1607" s="270"/>
      <c r="AM1607" s="3"/>
      <c r="AN1607" s="3"/>
      <c r="AO1607" s="274"/>
      <c r="AP1607" s="274"/>
      <c r="AQ1607" s="274"/>
      <c r="AR1607" s="274"/>
      <c r="AS1607" s="274"/>
      <c r="AT1607" s="275"/>
    </row>
    <row r="1608">
      <c r="A1608" s="269"/>
      <c r="B1608" s="217"/>
      <c r="C1608" s="24"/>
      <c r="D1608" s="24"/>
      <c r="E1608" s="24"/>
      <c r="F1608" s="273" t="b">
        <v>0</v>
      </c>
      <c r="G1608" s="3"/>
      <c r="H1608" s="3"/>
      <c r="I1608" s="270"/>
      <c r="J1608" s="271"/>
      <c r="K1608" s="3"/>
      <c r="L1608" s="3"/>
      <c r="M1608" s="3"/>
      <c r="N1608" s="3"/>
      <c r="O1608" s="3"/>
      <c r="P1608" s="3"/>
      <c r="Q1608" s="3"/>
      <c r="R1608" s="3"/>
      <c r="S1608" s="272"/>
      <c r="T1608" s="3"/>
      <c r="U1608" s="3"/>
      <c r="V1608" s="3"/>
      <c r="W1608" s="3"/>
      <c r="X1608" s="270"/>
      <c r="Y1608" s="273"/>
      <c r="Z1608" s="273"/>
      <c r="AA1608" s="273"/>
      <c r="AB1608" s="273"/>
      <c r="AC1608" s="273"/>
      <c r="AD1608" s="3"/>
      <c r="AE1608" s="3"/>
      <c r="AF1608" s="3"/>
      <c r="AG1608" s="3"/>
      <c r="AH1608" s="3"/>
      <c r="AI1608" s="3"/>
      <c r="AJ1608" s="3"/>
      <c r="AK1608" s="3"/>
      <c r="AL1608" s="270"/>
      <c r="AM1608" s="3"/>
      <c r="AN1608" s="3"/>
      <c r="AO1608" s="274"/>
      <c r="AP1608" s="274"/>
      <c r="AQ1608" s="274"/>
      <c r="AR1608" s="274"/>
      <c r="AS1608" s="274"/>
      <c r="AT1608" s="275"/>
    </row>
    <row r="1609">
      <c r="A1609" s="269"/>
      <c r="B1609" s="217"/>
      <c r="C1609" s="24"/>
      <c r="D1609" s="24"/>
      <c r="E1609" s="24"/>
      <c r="F1609" s="273" t="b">
        <v>0</v>
      </c>
      <c r="G1609" s="3"/>
      <c r="H1609" s="3"/>
      <c r="I1609" s="270"/>
      <c r="J1609" s="271"/>
      <c r="K1609" s="3"/>
      <c r="L1609" s="3"/>
      <c r="M1609" s="3"/>
      <c r="N1609" s="3"/>
      <c r="O1609" s="3"/>
      <c r="P1609" s="3"/>
      <c r="Q1609" s="3"/>
      <c r="R1609" s="3"/>
      <c r="S1609" s="272"/>
      <c r="T1609" s="3"/>
      <c r="U1609" s="3"/>
      <c r="V1609" s="3"/>
      <c r="W1609" s="3"/>
      <c r="X1609" s="270"/>
      <c r="Y1609" s="273"/>
      <c r="Z1609" s="273"/>
      <c r="AA1609" s="273"/>
      <c r="AB1609" s="273"/>
      <c r="AC1609" s="273"/>
      <c r="AD1609" s="3"/>
      <c r="AE1609" s="3"/>
      <c r="AF1609" s="3"/>
      <c r="AG1609" s="3"/>
      <c r="AH1609" s="3"/>
      <c r="AI1609" s="3"/>
      <c r="AJ1609" s="3"/>
      <c r="AK1609" s="3"/>
      <c r="AL1609" s="270"/>
      <c r="AM1609" s="3"/>
      <c r="AN1609" s="3"/>
      <c r="AO1609" s="274"/>
      <c r="AP1609" s="274"/>
      <c r="AQ1609" s="274"/>
      <c r="AR1609" s="274"/>
      <c r="AS1609" s="274"/>
      <c r="AT1609" s="275"/>
    </row>
    <row r="1610">
      <c r="A1610" s="269"/>
      <c r="B1610" s="217"/>
      <c r="C1610" s="24"/>
      <c r="D1610" s="24"/>
      <c r="E1610" s="24"/>
      <c r="F1610" s="273" t="b">
        <v>0</v>
      </c>
      <c r="G1610" s="3"/>
      <c r="H1610" s="3"/>
      <c r="I1610" s="270"/>
      <c r="J1610" s="271"/>
      <c r="K1610" s="3"/>
      <c r="L1610" s="3"/>
      <c r="M1610" s="3"/>
      <c r="N1610" s="3"/>
      <c r="O1610" s="3"/>
      <c r="P1610" s="3"/>
      <c r="Q1610" s="3"/>
      <c r="R1610" s="3"/>
      <c r="S1610" s="272"/>
      <c r="T1610" s="3"/>
      <c r="U1610" s="3"/>
      <c r="V1610" s="3"/>
      <c r="W1610" s="3"/>
      <c r="X1610" s="270"/>
      <c r="Y1610" s="273"/>
      <c r="Z1610" s="273"/>
      <c r="AA1610" s="273"/>
      <c r="AB1610" s="273"/>
      <c r="AC1610" s="273"/>
      <c r="AD1610" s="3"/>
      <c r="AE1610" s="3"/>
      <c r="AF1610" s="3"/>
      <c r="AG1610" s="3"/>
      <c r="AH1610" s="3"/>
      <c r="AI1610" s="3"/>
      <c r="AJ1610" s="3"/>
      <c r="AK1610" s="3"/>
      <c r="AL1610" s="270"/>
      <c r="AM1610" s="3"/>
      <c r="AN1610" s="3"/>
      <c r="AO1610" s="274"/>
      <c r="AP1610" s="274"/>
      <c r="AQ1610" s="274"/>
      <c r="AR1610" s="274"/>
      <c r="AS1610" s="274"/>
      <c r="AT1610" s="275"/>
    </row>
    <row r="1611">
      <c r="A1611" s="269"/>
      <c r="B1611" s="217"/>
      <c r="C1611" s="24"/>
      <c r="D1611" s="24"/>
      <c r="E1611" s="24"/>
      <c r="F1611" s="273" t="b">
        <v>0</v>
      </c>
      <c r="G1611" s="3"/>
      <c r="H1611" s="3"/>
      <c r="I1611" s="270"/>
      <c r="J1611" s="271"/>
      <c r="K1611" s="3"/>
      <c r="L1611" s="3"/>
      <c r="M1611" s="3"/>
      <c r="N1611" s="3"/>
      <c r="O1611" s="3"/>
      <c r="P1611" s="3"/>
      <c r="Q1611" s="3"/>
      <c r="R1611" s="3"/>
      <c r="S1611" s="272"/>
      <c r="T1611" s="3"/>
      <c r="U1611" s="3"/>
      <c r="V1611" s="3"/>
      <c r="W1611" s="3"/>
      <c r="X1611" s="270"/>
      <c r="Y1611" s="273"/>
      <c r="Z1611" s="273"/>
      <c r="AA1611" s="273"/>
      <c r="AB1611" s="273"/>
      <c r="AC1611" s="273"/>
      <c r="AD1611" s="3"/>
      <c r="AE1611" s="3"/>
      <c r="AF1611" s="3"/>
      <c r="AG1611" s="3"/>
      <c r="AH1611" s="3"/>
      <c r="AI1611" s="3"/>
      <c r="AJ1611" s="3"/>
      <c r="AK1611" s="3"/>
      <c r="AL1611" s="270"/>
      <c r="AM1611" s="3"/>
      <c r="AN1611" s="3"/>
      <c r="AO1611" s="274"/>
      <c r="AP1611" s="274"/>
      <c r="AQ1611" s="274"/>
      <c r="AR1611" s="274"/>
      <c r="AS1611" s="274"/>
      <c r="AT1611" s="275"/>
    </row>
    <row r="1612">
      <c r="A1612" s="269"/>
      <c r="B1612" s="217"/>
      <c r="C1612" s="24"/>
      <c r="D1612" s="24"/>
      <c r="E1612" s="24"/>
      <c r="F1612" s="273" t="b">
        <v>0</v>
      </c>
      <c r="G1612" s="3"/>
      <c r="H1612" s="3"/>
      <c r="I1612" s="270"/>
      <c r="J1612" s="271"/>
      <c r="K1612" s="3"/>
      <c r="L1612" s="3"/>
      <c r="M1612" s="3"/>
      <c r="N1612" s="3"/>
      <c r="O1612" s="3"/>
      <c r="P1612" s="3"/>
      <c r="Q1612" s="3"/>
      <c r="R1612" s="3"/>
      <c r="S1612" s="272"/>
      <c r="T1612" s="3"/>
      <c r="U1612" s="3"/>
      <c r="V1612" s="3"/>
      <c r="W1612" s="3"/>
      <c r="X1612" s="270"/>
      <c r="Y1612" s="273"/>
      <c r="Z1612" s="273"/>
      <c r="AA1612" s="273"/>
      <c r="AB1612" s="273"/>
      <c r="AC1612" s="273"/>
      <c r="AD1612" s="3"/>
      <c r="AE1612" s="3"/>
      <c r="AF1612" s="3"/>
      <c r="AG1612" s="3"/>
      <c r="AH1612" s="3"/>
      <c r="AI1612" s="3"/>
      <c r="AJ1612" s="3"/>
      <c r="AK1612" s="3"/>
      <c r="AL1612" s="270"/>
      <c r="AM1612" s="3"/>
      <c r="AN1612" s="3"/>
      <c r="AO1612" s="274"/>
      <c r="AP1612" s="274"/>
      <c r="AQ1612" s="274"/>
      <c r="AR1612" s="274"/>
      <c r="AS1612" s="274"/>
      <c r="AT1612" s="275"/>
    </row>
    <row r="1613">
      <c r="A1613" s="269"/>
      <c r="B1613" s="217"/>
      <c r="C1613" s="24"/>
      <c r="D1613" s="24"/>
      <c r="E1613" s="24"/>
      <c r="F1613" s="273" t="b">
        <v>0</v>
      </c>
      <c r="G1613" s="3"/>
      <c r="H1613" s="3"/>
      <c r="I1613" s="270"/>
      <c r="J1613" s="271"/>
      <c r="K1613" s="3"/>
      <c r="L1613" s="3"/>
      <c r="M1613" s="3"/>
      <c r="N1613" s="3"/>
      <c r="O1613" s="3"/>
      <c r="P1613" s="3"/>
      <c r="Q1613" s="3"/>
      <c r="R1613" s="3"/>
      <c r="S1613" s="272"/>
      <c r="T1613" s="3"/>
      <c r="U1613" s="3"/>
      <c r="V1613" s="3"/>
      <c r="W1613" s="3"/>
      <c r="X1613" s="270"/>
      <c r="Y1613" s="273"/>
      <c r="Z1613" s="273"/>
      <c r="AA1613" s="273"/>
      <c r="AB1613" s="273"/>
      <c r="AC1613" s="273"/>
      <c r="AD1613" s="3"/>
      <c r="AE1613" s="3"/>
      <c r="AF1613" s="3"/>
      <c r="AG1613" s="3"/>
      <c r="AH1613" s="3"/>
      <c r="AI1613" s="3"/>
      <c r="AJ1613" s="3"/>
      <c r="AK1613" s="3"/>
      <c r="AL1613" s="270"/>
      <c r="AM1613" s="3"/>
      <c r="AN1613" s="3"/>
      <c r="AO1613" s="274"/>
      <c r="AP1613" s="274"/>
      <c r="AQ1613" s="274"/>
      <c r="AR1613" s="274"/>
      <c r="AS1613" s="274"/>
      <c r="AT1613" s="275"/>
    </row>
    <row r="1614">
      <c r="A1614" s="269"/>
      <c r="B1614" s="217"/>
      <c r="C1614" s="24"/>
      <c r="D1614" s="24"/>
      <c r="E1614" s="24"/>
      <c r="F1614" s="273" t="b">
        <v>0</v>
      </c>
      <c r="G1614" s="3"/>
      <c r="H1614" s="3"/>
      <c r="I1614" s="270"/>
      <c r="J1614" s="271"/>
      <c r="K1614" s="3"/>
      <c r="L1614" s="3"/>
      <c r="M1614" s="3"/>
      <c r="N1614" s="3"/>
      <c r="O1614" s="3"/>
      <c r="P1614" s="3"/>
      <c r="Q1614" s="3"/>
      <c r="R1614" s="3"/>
      <c r="S1614" s="272"/>
      <c r="T1614" s="3"/>
      <c r="U1614" s="3"/>
      <c r="V1614" s="3"/>
      <c r="W1614" s="3"/>
      <c r="X1614" s="270"/>
      <c r="Y1614" s="273"/>
      <c r="Z1614" s="273"/>
      <c r="AA1614" s="273"/>
      <c r="AB1614" s="273"/>
      <c r="AC1614" s="273"/>
      <c r="AD1614" s="3"/>
      <c r="AE1614" s="3"/>
      <c r="AF1614" s="3"/>
      <c r="AG1614" s="3"/>
      <c r="AH1614" s="3"/>
      <c r="AI1614" s="3"/>
      <c r="AJ1614" s="3"/>
      <c r="AK1614" s="3"/>
      <c r="AL1614" s="270"/>
      <c r="AM1614" s="3"/>
      <c r="AN1614" s="3"/>
      <c r="AO1614" s="274"/>
      <c r="AP1614" s="274"/>
      <c r="AQ1614" s="274"/>
      <c r="AR1614" s="274"/>
      <c r="AS1614" s="274"/>
      <c r="AT1614" s="275"/>
    </row>
    <row r="1615">
      <c r="A1615" s="269"/>
      <c r="B1615" s="217"/>
      <c r="C1615" s="24"/>
      <c r="D1615" s="24"/>
      <c r="E1615" s="24"/>
      <c r="F1615" s="273" t="b">
        <v>0</v>
      </c>
      <c r="G1615" s="3"/>
      <c r="H1615" s="3"/>
      <c r="I1615" s="270"/>
      <c r="J1615" s="271"/>
      <c r="K1615" s="3"/>
      <c r="L1615" s="3"/>
      <c r="M1615" s="3"/>
      <c r="N1615" s="3"/>
      <c r="O1615" s="3"/>
      <c r="P1615" s="3"/>
      <c r="Q1615" s="3"/>
      <c r="R1615" s="3"/>
      <c r="S1615" s="272"/>
      <c r="T1615" s="3"/>
      <c r="U1615" s="3"/>
      <c r="V1615" s="3"/>
      <c r="W1615" s="3"/>
      <c r="X1615" s="270"/>
      <c r="Y1615" s="273"/>
      <c r="Z1615" s="273"/>
      <c r="AA1615" s="273"/>
      <c r="AB1615" s="273"/>
      <c r="AC1615" s="273"/>
      <c r="AD1615" s="3"/>
      <c r="AE1615" s="3"/>
      <c r="AF1615" s="3"/>
      <c r="AG1615" s="3"/>
      <c r="AH1615" s="3"/>
      <c r="AI1615" s="3"/>
      <c r="AJ1615" s="3"/>
      <c r="AK1615" s="3"/>
      <c r="AL1615" s="270"/>
      <c r="AM1615" s="3"/>
      <c r="AN1615" s="3"/>
      <c r="AO1615" s="274"/>
      <c r="AP1615" s="274"/>
      <c r="AQ1615" s="274"/>
      <c r="AR1615" s="274"/>
      <c r="AS1615" s="274"/>
      <c r="AT1615" s="275"/>
    </row>
    <row r="1616">
      <c r="A1616" s="269"/>
      <c r="B1616" s="217"/>
      <c r="C1616" s="24"/>
      <c r="D1616" s="24"/>
      <c r="E1616" s="24"/>
      <c r="F1616" s="273" t="b">
        <v>0</v>
      </c>
      <c r="G1616" s="3"/>
      <c r="H1616" s="3"/>
      <c r="I1616" s="270"/>
      <c r="J1616" s="271"/>
      <c r="K1616" s="3"/>
      <c r="L1616" s="3"/>
      <c r="M1616" s="3"/>
      <c r="N1616" s="3"/>
      <c r="O1616" s="3"/>
      <c r="P1616" s="3"/>
      <c r="Q1616" s="3"/>
      <c r="R1616" s="3"/>
      <c r="S1616" s="272"/>
      <c r="T1616" s="3"/>
      <c r="U1616" s="3"/>
      <c r="V1616" s="3"/>
      <c r="W1616" s="3"/>
      <c r="X1616" s="270"/>
      <c r="Y1616" s="273"/>
      <c r="Z1616" s="273"/>
      <c r="AA1616" s="273"/>
      <c r="AB1616" s="273"/>
      <c r="AC1616" s="273"/>
      <c r="AD1616" s="3"/>
      <c r="AE1616" s="3"/>
      <c r="AF1616" s="3"/>
      <c r="AG1616" s="3"/>
      <c r="AH1616" s="3"/>
      <c r="AI1616" s="3"/>
      <c r="AJ1616" s="3"/>
      <c r="AK1616" s="3"/>
      <c r="AL1616" s="270"/>
      <c r="AM1616" s="3"/>
      <c r="AN1616" s="3"/>
      <c r="AO1616" s="274"/>
      <c r="AP1616" s="274"/>
      <c r="AQ1616" s="274"/>
      <c r="AR1616" s="274"/>
      <c r="AS1616" s="274"/>
      <c r="AT1616" s="275"/>
    </row>
    <row r="1617">
      <c r="A1617" s="269"/>
      <c r="B1617" s="217"/>
      <c r="C1617" s="24"/>
      <c r="D1617" s="24"/>
      <c r="E1617" s="24"/>
      <c r="F1617" s="273" t="b">
        <v>0</v>
      </c>
      <c r="G1617" s="3"/>
      <c r="H1617" s="3"/>
      <c r="I1617" s="270"/>
      <c r="J1617" s="271"/>
      <c r="K1617" s="3"/>
      <c r="L1617" s="3"/>
      <c r="M1617" s="3"/>
      <c r="N1617" s="3"/>
      <c r="O1617" s="3"/>
      <c r="P1617" s="3"/>
      <c r="Q1617" s="3"/>
      <c r="R1617" s="3"/>
      <c r="S1617" s="272"/>
      <c r="T1617" s="3"/>
      <c r="U1617" s="3"/>
      <c r="V1617" s="3"/>
      <c r="W1617" s="3"/>
      <c r="X1617" s="270"/>
      <c r="Y1617" s="273"/>
      <c r="Z1617" s="273"/>
      <c r="AA1617" s="273"/>
      <c r="AB1617" s="273"/>
      <c r="AC1617" s="273"/>
      <c r="AD1617" s="3"/>
      <c r="AE1617" s="3"/>
      <c r="AF1617" s="3"/>
      <c r="AG1617" s="3"/>
      <c r="AH1617" s="3"/>
      <c r="AI1617" s="3"/>
      <c r="AJ1617" s="3"/>
      <c r="AK1617" s="3"/>
      <c r="AL1617" s="270"/>
      <c r="AM1617" s="3"/>
      <c r="AN1617" s="3"/>
      <c r="AO1617" s="274"/>
      <c r="AP1617" s="274"/>
      <c r="AQ1617" s="274"/>
      <c r="AR1617" s="274"/>
      <c r="AS1617" s="274"/>
      <c r="AT1617" s="275"/>
    </row>
    <row r="1618">
      <c r="A1618" s="269"/>
      <c r="B1618" s="217"/>
      <c r="C1618" s="24"/>
      <c r="D1618" s="24"/>
      <c r="E1618" s="24"/>
      <c r="F1618" s="273" t="b">
        <v>0</v>
      </c>
      <c r="G1618" s="3"/>
      <c r="H1618" s="3"/>
      <c r="I1618" s="270"/>
      <c r="J1618" s="271"/>
      <c r="K1618" s="3"/>
      <c r="L1618" s="3"/>
      <c r="M1618" s="3"/>
      <c r="N1618" s="3"/>
      <c r="O1618" s="3"/>
      <c r="P1618" s="3"/>
      <c r="Q1618" s="3"/>
      <c r="R1618" s="3"/>
      <c r="S1618" s="272"/>
      <c r="T1618" s="3"/>
      <c r="U1618" s="3"/>
      <c r="V1618" s="3"/>
      <c r="W1618" s="3"/>
      <c r="X1618" s="270"/>
      <c r="Y1618" s="273"/>
      <c r="Z1618" s="273"/>
      <c r="AA1618" s="273"/>
      <c r="AB1618" s="273"/>
      <c r="AC1618" s="273"/>
      <c r="AD1618" s="3"/>
      <c r="AE1618" s="3"/>
      <c r="AF1618" s="3"/>
      <c r="AG1618" s="3"/>
      <c r="AH1618" s="3"/>
      <c r="AI1618" s="3"/>
      <c r="AJ1618" s="3"/>
      <c r="AK1618" s="3"/>
      <c r="AL1618" s="270"/>
      <c r="AM1618" s="3"/>
      <c r="AN1618" s="3"/>
      <c r="AO1618" s="274"/>
      <c r="AP1618" s="274"/>
      <c r="AQ1618" s="274"/>
      <c r="AR1618" s="274"/>
      <c r="AS1618" s="274"/>
      <c r="AT1618" s="275"/>
    </row>
    <row r="1619">
      <c r="A1619" s="269"/>
      <c r="B1619" s="217"/>
      <c r="C1619" s="24"/>
      <c r="D1619" s="24"/>
      <c r="E1619" s="24"/>
      <c r="F1619" s="273" t="b">
        <v>0</v>
      </c>
      <c r="G1619" s="3"/>
      <c r="H1619" s="3"/>
      <c r="I1619" s="270"/>
      <c r="J1619" s="271"/>
      <c r="K1619" s="3"/>
      <c r="L1619" s="3"/>
      <c r="M1619" s="3"/>
      <c r="N1619" s="3"/>
      <c r="O1619" s="3"/>
      <c r="P1619" s="3"/>
      <c r="Q1619" s="3"/>
      <c r="R1619" s="3"/>
      <c r="S1619" s="272"/>
      <c r="T1619" s="3"/>
      <c r="U1619" s="3"/>
      <c r="V1619" s="3"/>
      <c r="W1619" s="3"/>
      <c r="X1619" s="270"/>
      <c r="Y1619" s="273"/>
      <c r="Z1619" s="273"/>
      <c r="AA1619" s="273"/>
      <c r="AB1619" s="273"/>
      <c r="AC1619" s="273"/>
      <c r="AD1619" s="3"/>
      <c r="AE1619" s="3"/>
      <c r="AF1619" s="3"/>
      <c r="AG1619" s="3"/>
      <c r="AH1619" s="3"/>
      <c r="AI1619" s="3"/>
      <c r="AJ1619" s="3"/>
      <c r="AK1619" s="3"/>
      <c r="AL1619" s="270"/>
      <c r="AM1619" s="3"/>
      <c r="AN1619" s="3"/>
      <c r="AO1619" s="274"/>
      <c r="AP1619" s="274"/>
      <c r="AQ1619" s="274"/>
      <c r="AR1619" s="274"/>
      <c r="AS1619" s="274"/>
      <c r="AT1619" s="275"/>
    </row>
    <row r="1620">
      <c r="A1620" s="269"/>
      <c r="B1620" s="217"/>
      <c r="C1620" s="24"/>
      <c r="D1620" s="24"/>
      <c r="E1620" s="24"/>
      <c r="F1620" s="273" t="b">
        <v>0</v>
      </c>
      <c r="G1620" s="3"/>
      <c r="H1620" s="3"/>
      <c r="I1620" s="270"/>
      <c r="J1620" s="271"/>
      <c r="K1620" s="3"/>
      <c r="L1620" s="3"/>
      <c r="M1620" s="3"/>
      <c r="N1620" s="3"/>
      <c r="O1620" s="3"/>
      <c r="P1620" s="3"/>
      <c r="Q1620" s="3"/>
      <c r="R1620" s="3"/>
      <c r="S1620" s="272"/>
      <c r="T1620" s="3"/>
      <c r="U1620" s="3"/>
      <c r="V1620" s="3"/>
      <c r="W1620" s="3"/>
      <c r="X1620" s="270"/>
      <c r="Y1620" s="273"/>
      <c r="Z1620" s="273"/>
      <c r="AA1620" s="273"/>
      <c r="AB1620" s="273"/>
      <c r="AC1620" s="273"/>
      <c r="AD1620" s="3"/>
      <c r="AE1620" s="3"/>
      <c r="AF1620" s="3"/>
      <c r="AG1620" s="3"/>
      <c r="AH1620" s="3"/>
      <c r="AI1620" s="3"/>
      <c r="AJ1620" s="3"/>
      <c r="AK1620" s="3"/>
      <c r="AL1620" s="270"/>
      <c r="AM1620" s="3"/>
      <c r="AN1620" s="3"/>
      <c r="AO1620" s="274"/>
      <c r="AP1620" s="274"/>
      <c r="AQ1620" s="274"/>
      <c r="AR1620" s="274"/>
      <c r="AS1620" s="274"/>
      <c r="AT1620" s="275"/>
    </row>
    <row r="1621">
      <c r="A1621" s="269"/>
      <c r="B1621" s="217"/>
      <c r="C1621" s="24"/>
      <c r="D1621" s="24"/>
      <c r="E1621" s="24"/>
      <c r="F1621" s="273" t="b">
        <v>0</v>
      </c>
      <c r="G1621" s="3"/>
      <c r="H1621" s="3"/>
      <c r="I1621" s="270"/>
      <c r="J1621" s="271"/>
      <c r="K1621" s="3"/>
      <c r="L1621" s="3"/>
      <c r="M1621" s="3"/>
      <c r="N1621" s="3"/>
      <c r="O1621" s="3"/>
      <c r="P1621" s="3"/>
      <c r="Q1621" s="3"/>
      <c r="R1621" s="3"/>
      <c r="S1621" s="272"/>
      <c r="T1621" s="3"/>
      <c r="U1621" s="3"/>
      <c r="V1621" s="3"/>
      <c r="W1621" s="3"/>
      <c r="X1621" s="270"/>
      <c r="Y1621" s="273"/>
      <c r="Z1621" s="273"/>
      <c r="AA1621" s="273"/>
      <c r="AB1621" s="273"/>
      <c r="AC1621" s="273"/>
      <c r="AD1621" s="3"/>
      <c r="AE1621" s="3"/>
      <c r="AF1621" s="3"/>
      <c r="AG1621" s="3"/>
      <c r="AH1621" s="3"/>
      <c r="AI1621" s="3"/>
      <c r="AJ1621" s="3"/>
      <c r="AK1621" s="3"/>
      <c r="AL1621" s="270"/>
      <c r="AM1621" s="3"/>
      <c r="AN1621" s="3"/>
      <c r="AO1621" s="274"/>
      <c r="AP1621" s="274"/>
      <c r="AQ1621" s="274"/>
      <c r="AR1621" s="274"/>
      <c r="AS1621" s="274"/>
      <c r="AT1621" s="275"/>
    </row>
    <row r="1622">
      <c r="A1622" s="269"/>
      <c r="B1622" s="217"/>
      <c r="C1622" s="24"/>
      <c r="D1622" s="24"/>
      <c r="E1622" s="24"/>
      <c r="F1622" s="273" t="b">
        <v>0</v>
      </c>
      <c r="G1622" s="3"/>
      <c r="H1622" s="3"/>
      <c r="I1622" s="270"/>
      <c r="J1622" s="271"/>
      <c r="K1622" s="3"/>
      <c r="L1622" s="3"/>
      <c r="M1622" s="3"/>
      <c r="N1622" s="3"/>
      <c r="O1622" s="3"/>
      <c r="P1622" s="3"/>
      <c r="Q1622" s="3"/>
      <c r="R1622" s="3"/>
      <c r="S1622" s="272"/>
      <c r="T1622" s="3"/>
      <c r="U1622" s="3"/>
      <c r="V1622" s="3"/>
      <c r="W1622" s="3"/>
      <c r="X1622" s="270"/>
      <c r="Y1622" s="273"/>
      <c r="Z1622" s="273"/>
      <c r="AA1622" s="273"/>
      <c r="AB1622" s="273"/>
      <c r="AC1622" s="273"/>
      <c r="AD1622" s="3"/>
      <c r="AE1622" s="3"/>
      <c r="AF1622" s="3"/>
      <c r="AG1622" s="3"/>
      <c r="AH1622" s="3"/>
      <c r="AI1622" s="3"/>
      <c r="AJ1622" s="3"/>
      <c r="AK1622" s="3"/>
      <c r="AL1622" s="270"/>
      <c r="AM1622" s="3"/>
      <c r="AN1622" s="3"/>
      <c r="AO1622" s="274"/>
      <c r="AP1622" s="274"/>
      <c r="AQ1622" s="274"/>
      <c r="AR1622" s="274"/>
      <c r="AS1622" s="274"/>
      <c r="AT1622" s="275"/>
    </row>
    <row r="1623">
      <c r="A1623" s="269"/>
      <c r="B1623" s="217"/>
      <c r="C1623" s="24"/>
      <c r="D1623" s="24"/>
      <c r="E1623" s="24"/>
      <c r="F1623" s="273" t="b">
        <v>0</v>
      </c>
      <c r="G1623" s="3"/>
      <c r="H1623" s="3"/>
      <c r="I1623" s="270"/>
      <c r="J1623" s="271"/>
      <c r="K1623" s="3"/>
      <c r="L1623" s="3"/>
      <c r="M1623" s="3"/>
      <c r="N1623" s="3"/>
      <c r="O1623" s="3"/>
      <c r="P1623" s="3"/>
      <c r="Q1623" s="3"/>
      <c r="R1623" s="3"/>
      <c r="S1623" s="272"/>
      <c r="T1623" s="3"/>
      <c r="U1623" s="3"/>
      <c r="V1623" s="3"/>
      <c r="W1623" s="3"/>
      <c r="X1623" s="270"/>
      <c r="Y1623" s="273"/>
      <c r="Z1623" s="273"/>
      <c r="AA1623" s="273"/>
      <c r="AB1623" s="273"/>
      <c r="AC1623" s="273"/>
      <c r="AD1623" s="3"/>
      <c r="AE1623" s="3"/>
      <c r="AF1623" s="3"/>
      <c r="AG1623" s="3"/>
      <c r="AH1623" s="3"/>
      <c r="AI1623" s="3"/>
      <c r="AJ1623" s="3"/>
      <c r="AK1623" s="3"/>
      <c r="AL1623" s="270"/>
      <c r="AM1623" s="3"/>
      <c r="AN1623" s="3"/>
      <c r="AO1623" s="274"/>
      <c r="AP1623" s="274"/>
      <c r="AQ1623" s="274"/>
      <c r="AR1623" s="274"/>
      <c r="AS1623" s="274"/>
      <c r="AT1623" s="275"/>
    </row>
    <row r="1624">
      <c r="A1624" s="269"/>
      <c r="B1624" s="217"/>
      <c r="C1624" s="24"/>
      <c r="D1624" s="24"/>
      <c r="E1624" s="24"/>
      <c r="F1624" s="273" t="b">
        <v>0</v>
      </c>
      <c r="G1624" s="3"/>
      <c r="H1624" s="3"/>
      <c r="I1624" s="270"/>
      <c r="J1624" s="271"/>
      <c r="K1624" s="3"/>
      <c r="L1624" s="3"/>
      <c r="M1624" s="3"/>
      <c r="N1624" s="3"/>
      <c r="O1624" s="3"/>
      <c r="P1624" s="3"/>
      <c r="Q1624" s="3"/>
      <c r="R1624" s="3"/>
      <c r="S1624" s="272"/>
      <c r="T1624" s="3"/>
      <c r="U1624" s="3"/>
      <c r="V1624" s="3"/>
      <c r="W1624" s="3"/>
      <c r="X1624" s="270"/>
      <c r="Y1624" s="273"/>
      <c r="Z1624" s="273"/>
      <c r="AA1624" s="273"/>
      <c r="AB1624" s="273"/>
      <c r="AC1624" s="273"/>
      <c r="AD1624" s="3"/>
      <c r="AE1624" s="3"/>
      <c r="AF1624" s="3"/>
      <c r="AG1624" s="3"/>
      <c r="AH1624" s="3"/>
      <c r="AI1624" s="3"/>
      <c r="AJ1624" s="3"/>
      <c r="AK1624" s="3"/>
      <c r="AL1624" s="270"/>
      <c r="AM1624" s="3"/>
      <c r="AN1624" s="3"/>
      <c r="AO1624" s="274"/>
      <c r="AP1624" s="274"/>
      <c r="AQ1624" s="274"/>
      <c r="AR1624" s="274"/>
      <c r="AS1624" s="274"/>
      <c r="AT1624" s="275"/>
    </row>
    <row r="1625">
      <c r="A1625" s="269"/>
      <c r="B1625" s="217"/>
      <c r="C1625" s="24"/>
      <c r="D1625" s="24"/>
      <c r="E1625" s="24"/>
      <c r="F1625" s="273" t="b">
        <v>0</v>
      </c>
      <c r="G1625" s="3"/>
      <c r="H1625" s="3"/>
      <c r="I1625" s="270"/>
      <c r="J1625" s="271"/>
      <c r="K1625" s="3"/>
      <c r="L1625" s="3"/>
      <c r="M1625" s="3"/>
      <c r="N1625" s="3"/>
      <c r="O1625" s="3"/>
      <c r="P1625" s="3"/>
      <c r="Q1625" s="3"/>
      <c r="R1625" s="3"/>
      <c r="S1625" s="272"/>
      <c r="T1625" s="3"/>
      <c r="U1625" s="3"/>
      <c r="V1625" s="3"/>
      <c r="W1625" s="3"/>
      <c r="X1625" s="270"/>
      <c r="Y1625" s="273"/>
      <c r="Z1625" s="273"/>
      <c r="AA1625" s="273"/>
      <c r="AB1625" s="273"/>
      <c r="AC1625" s="273"/>
      <c r="AD1625" s="3"/>
      <c r="AE1625" s="3"/>
      <c r="AF1625" s="3"/>
      <c r="AG1625" s="3"/>
      <c r="AH1625" s="3"/>
      <c r="AI1625" s="3"/>
      <c r="AJ1625" s="3"/>
      <c r="AK1625" s="3"/>
      <c r="AL1625" s="270"/>
      <c r="AM1625" s="3"/>
      <c r="AN1625" s="3"/>
      <c r="AO1625" s="274"/>
      <c r="AP1625" s="274"/>
      <c r="AQ1625" s="274"/>
      <c r="AR1625" s="274"/>
      <c r="AS1625" s="274"/>
      <c r="AT1625" s="275"/>
    </row>
    <row r="1626">
      <c r="A1626" s="269"/>
      <c r="B1626" s="217"/>
      <c r="C1626" s="24"/>
      <c r="D1626" s="24"/>
      <c r="E1626" s="24"/>
      <c r="F1626" s="273" t="b">
        <v>0</v>
      </c>
      <c r="G1626" s="3"/>
      <c r="H1626" s="3"/>
      <c r="I1626" s="270"/>
      <c r="J1626" s="271"/>
      <c r="K1626" s="3"/>
      <c r="L1626" s="3"/>
      <c r="M1626" s="3"/>
      <c r="N1626" s="3"/>
      <c r="O1626" s="3"/>
      <c r="P1626" s="3"/>
      <c r="Q1626" s="3"/>
      <c r="R1626" s="3"/>
      <c r="S1626" s="272"/>
      <c r="T1626" s="3"/>
      <c r="U1626" s="3"/>
      <c r="V1626" s="3"/>
      <c r="W1626" s="3"/>
      <c r="X1626" s="270"/>
      <c r="Y1626" s="273"/>
      <c r="Z1626" s="273"/>
      <c r="AA1626" s="273"/>
      <c r="AB1626" s="273"/>
      <c r="AC1626" s="273"/>
      <c r="AD1626" s="3"/>
      <c r="AE1626" s="3"/>
      <c r="AF1626" s="3"/>
      <c r="AG1626" s="3"/>
      <c r="AH1626" s="3"/>
      <c r="AI1626" s="3"/>
      <c r="AJ1626" s="3"/>
      <c r="AK1626" s="3"/>
      <c r="AL1626" s="270"/>
      <c r="AM1626" s="3"/>
      <c r="AN1626" s="3"/>
      <c r="AO1626" s="274"/>
      <c r="AP1626" s="274"/>
      <c r="AQ1626" s="274"/>
      <c r="AR1626" s="274"/>
      <c r="AS1626" s="274"/>
      <c r="AT1626" s="275"/>
    </row>
    <row r="1627">
      <c r="A1627" s="269"/>
      <c r="B1627" s="217"/>
      <c r="C1627" s="24"/>
      <c r="D1627" s="24"/>
      <c r="E1627" s="24"/>
      <c r="F1627" s="273" t="b">
        <v>0</v>
      </c>
      <c r="G1627" s="3"/>
      <c r="H1627" s="3"/>
      <c r="I1627" s="270"/>
      <c r="J1627" s="271"/>
      <c r="K1627" s="3"/>
      <c r="L1627" s="3"/>
      <c r="M1627" s="3"/>
      <c r="N1627" s="3"/>
      <c r="O1627" s="3"/>
      <c r="P1627" s="3"/>
      <c r="Q1627" s="3"/>
      <c r="R1627" s="3"/>
      <c r="S1627" s="272"/>
      <c r="T1627" s="3"/>
      <c r="U1627" s="3"/>
      <c r="V1627" s="3"/>
      <c r="W1627" s="3"/>
      <c r="X1627" s="270"/>
      <c r="Y1627" s="273"/>
      <c r="Z1627" s="273"/>
      <c r="AA1627" s="273"/>
      <c r="AB1627" s="273"/>
      <c r="AC1627" s="273"/>
      <c r="AD1627" s="3"/>
      <c r="AE1627" s="3"/>
      <c r="AF1627" s="3"/>
      <c r="AG1627" s="3"/>
      <c r="AH1627" s="3"/>
      <c r="AI1627" s="3"/>
      <c r="AJ1627" s="3"/>
      <c r="AK1627" s="3"/>
      <c r="AL1627" s="270"/>
      <c r="AM1627" s="3"/>
      <c r="AN1627" s="3"/>
      <c r="AO1627" s="274"/>
      <c r="AP1627" s="274"/>
      <c r="AQ1627" s="274"/>
      <c r="AR1627" s="274"/>
      <c r="AS1627" s="274"/>
      <c r="AT1627" s="275"/>
    </row>
    <row r="1628">
      <c r="A1628" s="269"/>
      <c r="B1628" s="217"/>
      <c r="C1628" s="24"/>
      <c r="D1628" s="24"/>
      <c r="E1628" s="24"/>
      <c r="F1628" s="273" t="b">
        <v>0</v>
      </c>
      <c r="G1628" s="3"/>
      <c r="H1628" s="3"/>
      <c r="I1628" s="270"/>
      <c r="J1628" s="271"/>
      <c r="K1628" s="3"/>
      <c r="L1628" s="3"/>
      <c r="M1628" s="3"/>
      <c r="N1628" s="3"/>
      <c r="O1628" s="3"/>
      <c r="P1628" s="3"/>
      <c r="Q1628" s="3"/>
      <c r="R1628" s="3"/>
      <c r="S1628" s="272"/>
      <c r="T1628" s="3"/>
      <c r="U1628" s="3"/>
      <c r="V1628" s="3"/>
      <c r="W1628" s="3"/>
      <c r="X1628" s="270"/>
      <c r="Y1628" s="273"/>
      <c r="Z1628" s="273"/>
      <c r="AA1628" s="273"/>
      <c r="AB1628" s="273"/>
      <c r="AC1628" s="273"/>
      <c r="AD1628" s="3"/>
      <c r="AE1628" s="3"/>
      <c r="AF1628" s="3"/>
      <c r="AG1628" s="3"/>
      <c r="AH1628" s="3"/>
      <c r="AI1628" s="3"/>
      <c r="AJ1628" s="3"/>
      <c r="AK1628" s="3"/>
      <c r="AL1628" s="270"/>
      <c r="AM1628" s="3"/>
      <c r="AN1628" s="3"/>
      <c r="AO1628" s="274"/>
      <c r="AP1628" s="274"/>
      <c r="AQ1628" s="274"/>
      <c r="AR1628" s="274"/>
      <c r="AS1628" s="274"/>
      <c r="AT1628" s="275"/>
    </row>
    <row r="1629">
      <c r="A1629" s="269"/>
      <c r="B1629" s="217"/>
      <c r="C1629" s="24"/>
      <c r="D1629" s="24"/>
      <c r="E1629" s="24"/>
      <c r="F1629" s="273" t="b">
        <v>0</v>
      </c>
      <c r="G1629" s="3"/>
      <c r="H1629" s="3"/>
      <c r="I1629" s="270"/>
      <c r="J1629" s="271"/>
      <c r="K1629" s="3"/>
      <c r="L1629" s="3"/>
      <c r="M1629" s="3"/>
      <c r="N1629" s="3"/>
      <c r="O1629" s="3"/>
      <c r="P1629" s="3"/>
      <c r="Q1629" s="3"/>
      <c r="R1629" s="3"/>
      <c r="S1629" s="272"/>
      <c r="T1629" s="3"/>
      <c r="U1629" s="3"/>
      <c r="V1629" s="3"/>
      <c r="W1629" s="3"/>
      <c r="X1629" s="270"/>
      <c r="Y1629" s="273"/>
      <c r="Z1629" s="273"/>
      <c r="AA1629" s="273"/>
      <c r="AB1629" s="273"/>
      <c r="AC1629" s="273"/>
      <c r="AD1629" s="3"/>
      <c r="AE1629" s="3"/>
      <c r="AF1629" s="3"/>
      <c r="AG1629" s="3"/>
      <c r="AH1629" s="3"/>
      <c r="AI1629" s="3"/>
      <c r="AJ1629" s="3"/>
      <c r="AK1629" s="3"/>
      <c r="AL1629" s="270"/>
      <c r="AM1629" s="3"/>
      <c r="AN1629" s="3"/>
      <c r="AO1629" s="274"/>
      <c r="AP1629" s="274"/>
      <c r="AQ1629" s="274"/>
      <c r="AR1629" s="274"/>
      <c r="AS1629" s="274"/>
      <c r="AT1629" s="275"/>
    </row>
    <row r="1630">
      <c r="A1630" s="269"/>
      <c r="B1630" s="217"/>
      <c r="C1630" s="24"/>
      <c r="D1630" s="24"/>
      <c r="E1630" s="24"/>
      <c r="F1630" s="273" t="b">
        <v>0</v>
      </c>
      <c r="G1630" s="3"/>
      <c r="H1630" s="3"/>
      <c r="I1630" s="270"/>
      <c r="J1630" s="271"/>
      <c r="K1630" s="3"/>
      <c r="L1630" s="3"/>
      <c r="M1630" s="3"/>
      <c r="N1630" s="3"/>
      <c r="O1630" s="3"/>
      <c r="P1630" s="3"/>
      <c r="Q1630" s="3"/>
      <c r="R1630" s="3"/>
      <c r="S1630" s="272"/>
      <c r="T1630" s="3"/>
      <c r="U1630" s="3"/>
      <c r="V1630" s="3"/>
      <c r="W1630" s="3"/>
      <c r="X1630" s="270"/>
      <c r="Y1630" s="273"/>
      <c r="Z1630" s="273"/>
      <c r="AA1630" s="273"/>
      <c r="AB1630" s="273"/>
      <c r="AC1630" s="273"/>
      <c r="AD1630" s="3"/>
      <c r="AE1630" s="3"/>
      <c r="AF1630" s="3"/>
      <c r="AG1630" s="3"/>
      <c r="AH1630" s="3"/>
      <c r="AI1630" s="3"/>
      <c r="AJ1630" s="3"/>
      <c r="AK1630" s="3"/>
      <c r="AL1630" s="270"/>
      <c r="AM1630" s="3"/>
      <c r="AN1630" s="3"/>
      <c r="AO1630" s="274"/>
      <c r="AP1630" s="274"/>
      <c r="AQ1630" s="274"/>
      <c r="AR1630" s="274"/>
      <c r="AS1630" s="274"/>
      <c r="AT1630" s="275"/>
    </row>
    <row r="1631">
      <c r="A1631" s="269"/>
      <c r="B1631" s="217"/>
      <c r="C1631" s="24"/>
      <c r="D1631" s="24"/>
      <c r="E1631" s="24"/>
      <c r="F1631" s="273" t="b">
        <v>0</v>
      </c>
      <c r="G1631" s="3"/>
      <c r="H1631" s="3"/>
      <c r="I1631" s="270"/>
      <c r="J1631" s="271"/>
      <c r="K1631" s="3"/>
      <c r="L1631" s="3"/>
      <c r="M1631" s="3"/>
      <c r="N1631" s="3"/>
      <c r="O1631" s="3"/>
      <c r="P1631" s="3"/>
      <c r="Q1631" s="3"/>
      <c r="R1631" s="3"/>
      <c r="S1631" s="272"/>
      <c r="T1631" s="3"/>
      <c r="U1631" s="3"/>
      <c r="V1631" s="3"/>
      <c r="W1631" s="3"/>
      <c r="X1631" s="270"/>
      <c r="Y1631" s="273"/>
      <c r="Z1631" s="273"/>
      <c r="AA1631" s="273"/>
      <c r="AB1631" s="273"/>
      <c r="AC1631" s="273"/>
      <c r="AD1631" s="3"/>
      <c r="AE1631" s="3"/>
      <c r="AF1631" s="3"/>
      <c r="AG1631" s="3"/>
      <c r="AH1631" s="3"/>
      <c r="AI1631" s="3"/>
      <c r="AJ1631" s="3"/>
      <c r="AK1631" s="3"/>
      <c r="AL1631" s="270"/>
      <c r="AM1631" s="3"/>
      <c r="AN1631" s="3"/>
      <c r="AO1631" s="274"/>
      <c r="AP1631" s="274"/>
      <c r="AQ1631" s="274"/>
      <c r="AR1631" s="274"/>
      <c r="AS1631" s="274"/>
      <c r="AT1631" s="275"/>
    </row>
    <row r="1632">
      <c r="A1632" s="269"/>
      <c r="B1632" s="217"/>
      <c r="C1632" s="24"/>
      <c r="D1632" s="24"/>
      <c r="E1632" s="24"/>
      <c r="F1632" s="273" t="b">
        <v>0</v>
      </c>
      <c r="G1632" s="3"/>
      <c r="H1632" s="3"/>
      <c r="I1632" s="270"/>
      <c r="J1632" s="271"/>
      <c r="K1632" s="3"/>
      <c r="L1632" s="3"/>
      <c r="M1632" s="3"/>
      <c r="N1632" s="3"/>
      <c r="O1632" s="3"/>
      <c r="P1632" s="3"/>
      <c r="Q1632" s="3"/>
      <c r="R1632" s="3"/>
      <c r="S1632" s="272"/>
      <c r="T1632" s="3"/>
      <c r="U1632" s="3"/>
      <c r="V1632" s="3"/>
      <c r="W1632" s="3"/>
      <c r="X1632" s="270"/>
      <c r="Y1632" s="273"/>
      <c r="Z1632" s="273"/>
      <c r="AA1632" s="273"/>
      <c r="AB1632" s="273"/>
      <c r="AC1632" s="273"/>
      <c r="AD1632" s="3"/>
      <c r="AE1632" s="3"/>
      <c r="AF1632" s="3"/>
      <c r="AG1632" s="3"/>
      <c r="AH1632" s="3"/>
      <c r="AI1632" s="3"/>
      <c r="AJ1632" s="3"/>
      <c r="AK1632" s="3"/>
      <c r="AL1632" s="270"/>
      <c r="AM1632" s="3"/>
      <c r="AN1632" s="3"/>
      <c r="AO1632" s="274"/>
      <c r="AP1632" s="274"/>
      <c r="AQ1632" s="274"/>
      <c r="AR1632" s="274"/>
      <c r="AS1632" s="274"/>
      <c r="AT1632" s="275"/>
    </row>
    <row r="1633">
      <c r="A1633" s="269"/>
      <c r="B1633" s="217"/>
      <c r="C1633" s="24"/>
      <c r="D1633" s="24"/>
      <c r="E1633" s="24"/>
      <c r="F1633" s="273" t="b">
        <v>0</v>
      </c>
      <c r="G1633" s="3"/>
      <c r="H1633" s="3"/>
      <c r="I1633" s="270"/>
      <c r="J1633" s="271"/>
      <c r="K1633" s="3"/>
      <c r="L1633" s="3"/>
      <c r="M1633" s="3"/>
      <c r="N1633" s="3"/>
      <c r="O1633" s="3"/>
      <c r="P1633" s="3"/>
      <c r="Q1633" s="3"/>
      <c r="R1633" s="3"/>
      <c r="S1633" s="272"/>
      <c r="T1633" s="3"/>
      <c r="U1633" s="3"/>
      <c r="V1633" s="3"/>
      <c r="W1633" s="3"/>
      <c r="X1633" s="270"/>
      <c r="Y1633" s="273"/>
      <c r="Z1633" s="273"/>
      <c r="AA1633" s="273"/>
      <c r="AB1633" s="273"/>
      <c r="AC1633" s="273"/>
      <c r="AD1633" s="3"/>
      <c r="AE1633" s="3"/>
      <c r="AF1633" s="3"/>
      <c r="AG1633" s="3"/>
      <c r="AH1633" s="3"/>
      <c r="AI1633" s="3"/>
      <c r="AJ1633" s="3"/>
      <c r="AK1633" s="3"/>
      <c r="AL1633" s="270"/>
      <c r="AM1633" s="3"/>
      <c r="AN1633" s="3"/>
      <c r="AO1633" s="274"/>
      <c r="AP1633" s="274"/>
      <c r="AQ1633" s="274"/>
      <c r="AR1633" s="274"/>
      <c r="AS1633" s="274"/>
      <c r="AT1633" s="275"/>
    </row>
    <row r="1634">
      <c r="A1634" s="269"/>
      <c r="B1634" s="217"/>
      <c r="C1634" s="24"/>
      <c r="D1634" s="24"/>
      <c r="E1634" s="24"/>
      <c r="F1634" s="273" t="b">
        <v>0</v>
      </c>
      <c r="G1634" s="3"/>
      <c r="H1634" s="3"/>
      <c r="I1634" s="270"/>
      <c r="J1634" s="271"/>
      <c r="K1634" s="3"/>
      <c r="L1634" s="3"/>
      <c r="M1634" s="3"/>
      <c r="N1634" s="3"/>
      <c r="O1634" s="3"/>
      <c r="P1634" s="3"/>
      <c r="Q1634" s="3"/>
      <c r="R1634" s="3"/>
      <c r="S1634" s="272"/>
      <c r="T1634" s="3"/>
      <c r="U1634" s="3"/>
      <c r="V1634" s="3"/>
      <c r="W1634" s="3"/>
      <c r="X1634" s="270"/>
      <c r="Y1634" s="273"/>
      <c r="Z1634" s="273"/>
      <c r="AA1634" s="273"/>
      <c r="AB1634" s="273"/>
      <c r="AC1634" s="273"/>
      <c r="AD1634" s="3"/>
      <c r="AE1634" s="3"/>
      <c r="AF1634" s="3"/>
      <c r="AG1634" s="3"/>
      <c r="AH1634" s="3"/>
      <c r="AI1634" s="3"/>
      <c r="AJ1634" s="3"/>
      <c r="AK1634" s="3"/>
      <c r="AL1634" s="270"/>
      <c r="AM1634" s="3"/>
      <c r="AN1634" s="3"/>
      <c r="AO1634" s="274"/>
      <c r="AP1634" s="274"/>
      <c r="AQ1634" s="274"/>
      <c r="AR1634" s="274"/>
      <c r="AS1634" s="274"/>
      <c r="AT1634" s="275"/>
    </row>
    <row r="1635">
      <c r="A1635" s="269"/>
      <c r="B1635" s="217"/>
      <c r="C1635" s="24"/>
      <c r="D1635" s="24"/>
      <c r="E1635" s="24"/>
      <c r="F1635" s="273" t="b">
        <v>0</v>
      </c>
      <c r="G1635" s="3"/>
      <c r="H1635" s="3"/>
      <c r="I1635" s="270"/>
      <c r="J1635" s="271"/>
      <c r="K1635" s="3"/>
      <c r="L1635" s="3"/>
      <c r="M1635" s="3"/>
      <c r="N1635" s="3"/>
      <c r="O1635" s="3"/>
      <c r="P1635" s="3"/>
      <c r="Q1635" s="3"/>
      <c r="R1635" s="3"/>
      <c r="S1635" s="272"/>
      <c r="T1635" s="3"/>
      <c r="U1635" s="3"/>
      <c r="V1635" s="3"/>
      <c r="W1635" s="3"/>
      <c r="X1635" s="270"/>
      <c r="Y1635" s="273"/>
      <c r="Z1635" s="273"/>
      <c r="AA1635" s="273"/>
      <c r="AB1635" s="273"/>
      <c r="AC1635" s="273"/>
      <c r="AD1635" s="3"/>
      <c r="AE1635" s="3"/>
      <c r="AF1635" s="3"/>
      <c r="AG1635" s="3"/>
      <c r="AH1635" s="3"/>
      <c r="AI1635" s="3"/>
      <c r="AJ1635" s="3"/>
      <c r="AK1635" s="3"/>
      <c r="AL1635" s="270"/>
      <c r="AM1635" s="3"/>
      <c r="AN1635" s="3"/>
      <c r="AO1635" s="274"/>
      <c r="AP1635" s="274"/>
      <c r="AQ1635" s="274"/>
      <c r="AR1635" s="274"/>
      <c r="AS1635" s="274"/>
      <c r="AT1635" s="275"/>
    </row>
    <row r="1636">
      <c r="A1636" s="269"/>
      <c r="B1636" s="217"/>
      <c r="C1636" s="24"/>
      <c r="D1636" s="24"/>
      <c r="E1636" s="24"/>
      <c r="F1636" s="273" t="b">
        <v>0</v>
      </c>
      <c r="G1636" s="3"/>
      <c r="H1636" s="3"/>
      <c r="I1636" s="270"/>
      <c r="J1636" s="271"/>
      <c r="K1636" s="3"/>
      <c r="L1636" s="3"/>
      <c r="M1636" s="3"/>
      <c r="N1636" s="3"/>
      <c r="O1636" s="3"/>
      <c r="P1636" s="3"/>
      <c r="Q1636" s="3"/>
      <c r="R1636" s="3"/>
      <c r="S1636" s="272"/>
      <c r="T1636" s="3"/>
      <c r="U1636" s="3"/>
      <c r="V1636" s="3"/>
      <c r="W1636" s="3"/>
      <c r="X1636" s="270"/>
      <c r="Y1636" s="273"/>
      <c r="Z1636" s="273"/>
      <c r="AA1636" s="273"/>
      <c r="AB1636" s="273"/>
      <c r="AC1636" s="273"/>
      <c r="AD1636" s="3"/>
      <c r="AE1636" s="3"/>
      <c r="AF1636" s="3"/>
      <c r="AG1636" s="3"/>
      <c r="AH1636" s="3"/>
      <c r="AI1636" s="3"/>
      <c r="AJ1636" s="3"/>
      <c r="AK1636" s="3"/>
      <c r="AL1636" s="270"/>
      <c r="AM1636" s="3"/>
      <c r="AN1636" s="3"/>
      <c r="AO1636" s="274"/>
      <c r="AP1636" s="274"/>
      <c r="AQ1636" s="274"/>
      <c r="AR1636" s="274"/>
      <c r="AS1636" s="274"/>
      <c r="AT1636" s="275"/>
    </row>
    <row r="1637">
      <c r="A1637" s="269"/>
      <c r="B1637" s="217"/>
      <c r="C1637" s="24"/>
      <c r="D1637" s="24"/>
      <c r="E1637" s="24"/>
      <c r="F1637" s="273" t="b">
        <v>0</v>
      </c>
      <c r="G1637" s="3"/>
      <c r="H1637" s="3"/>
      <c r="I1637" s="270"/>
      <c r="J1637" s="271"/>
      <c r="K1637" s="3"/>
      <c r="L1637" s="3"/>
      <c r="M1637" s="3"/>
      <c r="N1637" s="3"/>
      <c r="O1637" s="3"/>
      <c r="P1637" s="3"/>
      <c r="Q1637" s="3"/>
      <c r="R1637" s="3"/>
      <c r="S1637" s="272"/>
      <c r="T1637" s="3"/>
      <c r="U1637" s="3"/>
      <c r="V1637" s="3"/>
      <c r="W1637" s="3"/>
      <c r="X1637" s="270"/>
      <c r="Y1637" s="273"/>
      <c r="Z1637" s="273"/>
      <c r="AA1637" s="273"/>
      <c r="AB1637" s="273"/>
      <c r="AC1637" s="273"/>
      <c r="AD1637" s="3"/>
      <c r="AE1637" s="3"/>
      <c r="AF1637" s="3"/>
      <c r="AG1637" s="3"/>
      <c r="AH1637" s="3"/>
      <c r="AI1637" s="3"/>
      <c r="AJ1637" s="3"/>
      <c r="AK1637" s="3"/>
      <c r="AL1637" s="270"/>
      <c r="AM1637" s="3"/>
      <c r="AN1637" s="3"/>
      <c r="AO1637" s="274"/>
      <c r="AP1637" s="274"/>
      <c r="AQ1637" s="274"/>
      <c r="AR1637" s="274"/>
      <c r="AS1637" s="274"/>
      <c r="AT1637" s="275"/>
    </row>
    <row r="1638">
      <c r="A1638" s="269"/>
      <c r="B1638" s="217"/>
      <c r="C1638" s="24"/>
      <c r="D1638" s="24"/>
      <c r="E1638" s="24"/>
      <c r="F1638" s="273" t="b">
        <v>0</v>
      </c>
      <c r="G1638" s="3"/>
      <c r="H1638" s="3"/>
      <c r="I1638" s="270"/>
      <c r="J1638" s="271"/>
      <c r="K1638" s="3"/>
      <c r="L1638" s="3"/>
      <c r="M1638" s="3"/>
      <c r="N1638" s="3"/>
      <c r="O1638" s="3"/>
      <c r="P1638" s="3"/>
      <c r="Q1638" s="3"/>
      <c r="R1638" s="3"/>
      <c r="S1638" s="272"/>
      <c r="T1638" s="3"/>
      <c r="U1638" s="3"/>
      <c r="V1638" s="3"/>
      <c r="W1638" s="3"/>
      <c r="X1638" s="270"/>
      <c r="Y1638" s="273"/>
      <c r="Z1638" s="273"/>
      <c r="AA1638" s="273"/>
      <c r="AB1638" s="273"/>
      <c r="AC1638" s="273"/>
      <c r="AD1638" s="3"/>
      <c r="AE1638" s="3"/>
      <c r="AF1638" s="3"/>
      <c r="AG1638" s="3"/>
      <c r="AH1638" s="3"/>
      <c r="AI1638" s="3"/>
      <c r="AJ1638" s="3"/>
      <c r="AK1638" s="3"/>
      <c r="AL1638" s="270"/>
      <c r="AM1638" s="3"/>
      <c r="AN1638" s="3"/>
      <c r="AO1638" s="274"/>
      <c r="AP1638" s="274"/>
      <c r="AQ1638" s="274"/>
      <c r="AR1638" s="274"/>
      <c r="AS1638" s="274"/>
      <c r="AT1638" s="275"/>
    </row>
    <row r="1639">
      <c r="A1639" s="269"/>
      <c r="B1639" s="217"/>
      <c r="C1639" s="24"/>
      <c r="D1639" s="24"/>
      <c r="E1639" s="24"/>
      <c r="F1639" s="273" t="b">
        <v>0</v>
      </c>
      <c r="G1639" s="3"/>
      <c r="H1639" s="3"/>
      <c r="I1639" s="270"/>
      <c r="J1639" s="271"/>
      <c r="K1639" s="3"/>
      <c r="L1639" s="3"/>
      <c r="M1639" s="3"/>
      <c r="N1639" s="3"/>
      <c r="O1639" s="3"/>
      <c r="P1639" s="3"/>
      <c r="Q1639" s="3"/>
      <c r="R1639" s="3"/>
      <c r="S1639" s="272"/>
      <c r="T1639" s="3"/>
      <c r="U1639" s="3"/>
      <c r="V1639" s="3"/>
      <c r="W1639" s="3"/>
      <c r="X1639" s="270"/>
      <c r="Y1639" s="273"/>
      <c r="Z1639" s="273"/>
      <c r="AA1639" s="273"/>
      <c r="AB1639" s="273"/>
      <c r="AC1639" s="273"/>
      <c r="AD1639" s="3"/>
      <c r="AE1639" s="3"/>
      <c r="AF1639" s="3"/>
      <c r="AG1639" s="3"/>
      <c r="AH1639" s="3"/>
      <c r="AI1639" s="3"/>
      <c r="AJ1639" s="3"/>
      <c r="AK1639" s="3"/>
      <c r="AL1639" s="270"/>
      <c r="AM1639" s="3"/>
      <c r="AN1639" s="3"/>
      <c r="AO1639" s="274"/>
      <c r="AP1639" s="274"/>
      <c r="AQ1639" s="274"/>
      <c r="AR1639" s="274"/>
      <c r="AS1639" s="274"/>
      <c r="AT1639" s="275"/>
    </row>
    <row r="1640">
      <c r="A1640" s="269"/>
      <c r="B1640" s="217"/>
      <c r="C1640" s="24"/>
      <c r="D1640" s="24"/>
      <c r="E1640" s="24"/>
      <c r="F1640" s="273" t="b">
        <v>0</v>
      </c>
      <c r="G1640" s="3"/>
      <c r="H1640" s="3"/>
      <c r="I1640" s="270"/>
      <c r="J1640" s="271"/>
      <c r="K1640" s="3"/>
      <c r="L1640" s="3"/>
      <c r="M1640" s="3"/>
      <c r="N1640" s="3"/>
      <c r="O1640" s="3"/>
      <c r="P1640" s="3"/>
      <c r="Q1640" s="3"/>
      <c r="R1640" s="3"/>
      <c r="S1640" s="272"/>
      <c r="T1640" s="3"/>
      <c r="U1640" s="3"/>
      <c r="V1640" s="3"/>
      <c r="W1640" s="3"/>
      <c r="X1640" s="270"/>
      <c r="Y1640" s="273"/>
      <c r="Z1640" s="273"/>
      <c r="AA1640" s="273"/>
      <c r="AB1640" s="273"/>
      <c r="AC1640" s="273"/>
      <c r="AD1640" s="3"/>
      <c r="AE1640" s="3"/>
      <c r="AF1640" s="3"/>
      <c r="AG1640" s="3"/>
      <c r="AH1640" s="3"/>
      <c r="AI1640" s="3"/>
      <c r="AJ1640" s="3"/>
      <c r="AK1640" s="3"/>
      <c r="AL1640" s="270"/>
      <c r="AM1640" s="3"/>
      <c r="AN1640" s="3"/>
      <c r="AO1640" s="274"/>
      <c r="AP1640" s="274"/>
      <c r="AQ1640" s="274"/>
      <c r="AR1640" s="274"/>
      <c r="AS1640" s="274"/>
      <c r="AT1640" s="275"/>
    </row>
    <row r="1641">
      <c r="A1641" s="269"/>
      <c r="B1641" s="217"/>
      <c r="C1641" s="24"/>
      <c r="D1641" s="24"/>
      <c r="E1641" s="24"/>
      <c r="F1641" s="273" t="b">
        <v>0</v>
      </c>
      <c r="G1641" s="3"/>
      <c r="H1641" s="3"/>
      <c r="I1641" s="270"/>
      <c r="J1641" s="271"/>
      <c r="K1641" s="3"/>
      <c r="L1641" s="3"/>
      <c r="M1641" s="3"/>
      <c r="N1641" s="3"/>
      <c r="O1641" s="3"/>
      <c r="P1641" s="3"/>
      <c r="Q1641" s="3"/>
      <c r="R1641" s="3"/>
      <c r="S1641" s="272"/>
      <c r="T1641" s="3"/>
      <c r="U1641" s="3"/>
      <c r="V1641" s="3"/>
      <c r="W1641" s="3"/>
      <c r="X1641" s="270"/>
      <c r="Y1641" s="273"/>
      <c r="Z1641" s="273"/>
      <c r="AA1641" s="273"/>
      <c r="AB1641" s="273"/>
      <c r="AC1641" s="273"/>
      <c r="AD1641" s="3"/>
      <c r="AE1641" s="3"/>
      <c r="AF1641" s="3"/>
      <c r="AG1641" s="3"/>
      <c r="AH1641" s="3"/>
      <c r="AI1641" s="3"/>
      <c r="AJ1641" s="3"/>
      <c r="AK1641" s="3"/>
      <c r="AL1641" s="270"/>
      <c r="AM1641" s="3"/>
      <c r="AN1641" s="3"/>
      <c r="AO1641" s="274"/>
      <c r="AP1641" s="274"/>
      <c r="AQ1641" s="274"/>
      <c r="AR1641" s="274"/>
      <c r="AS1641" s="274"/>
      <c r="AT1641" s="275"/>
    </row>
    <row r="1642">
      <c r="A1642" s="269"/>
      <c r="B1642" s="217"/>
      <c r="C1642" s="24"/>
      <c r="D1642" s="24"/>
      <c r="E1642" s="24"/>
      <c r="F1642" s="273" t="b">
        <v>0</v>
      </c>
      <c r="G1642" s="3"/>
      <c r="H1642" s="3"/>
      <c r="I1642" s="270"/>
      <c r="J1642" s="271"/>
      <c r="K1642" s="3"/>
      <c r="L1642" s="3"/>
      <c r="M1642" s="3"/>
      <c r="N1642" s="3"/>
      <c r="O1642" s="3"/>
      <c r="P1642" s="3"/>
      <c r="Q1642" s="3"/>
      <c r="R1642" s="3"/>
      <c r="S1642" s="272"/>
      <c r="T1642" s="3"/>
      <c r="U1642" s="3"/>
      <c r="V1642" s="3"/>
      <c r="W1642" s="3"/>
      <c r="X1642" s="270"/>
      <c r="Y1642" s="273"/>
      <c r="Z1642" s="273"/>
      <c r="AA1642" s="273"/>
      <c r="AB1642" s="273"/>
      <c r="AC1642" s="273"/>
      <c r="AD1642" s="3"/>
      <c r="AE1642" s="3"/>
      <c r="AF1642" s="3"/>
      <c r="AG1642" s="3"/>
      <c r="AH1642" s="3"/>
      <c r="AI1642" s="3"/>
      <c r="AJ1642" s="3"/>
      <c r="AK1642" s="3"/>
      <c r="AL1642" s="270"/>
      <c r="AM1642" s="3"/>
      <c r="AN1642" s="3"/>
      <c r="AO1642" s="274"/>
      <c r="AP1642" s="274"/>
      <c r="AQ1642" s="274"/>
      <c r="AR1642" s="274"/>
      <c r="AS1642" s="274"/>
      <c r="AT1642" s="275"/>
    </row>
    <row r="1643">
      <c r="A1643" s="269"/>
      <c r="B1643" s="217"/>
      <c r="C1643" s="24"/>
      <c r="D1643" s="24"/>
      <c r="E1643" s="24"/>
      <c r="F1643" s="273" t="b">
        <v>0</v>
      </c>
      <c r="G1643" s="3"/>
      <c r="H1643" s="3"/>
      <c r="I1643" s="270"/>
      <c r="J1643" s="271"/>
      <c r="K1643" s="3"/>
      <c r="L1643" s="3"/>
      <c r="M1643" s="3"/>
      <c r="N1643" s="3"/>
      <c r="O1643" s="3"/>
      <c r="P1643" s="3"/>
      <c r="Q1643" s="3"/>
      <c r="R1643" s="3"/>
      <c r="S1643" s="272"/>
      <c r="T1643" s="3"/>
      <c r="U1643" s="3"/>
      <c r="V1643" s="3"/>
      <c r="W1643" s="3"/>
      <c r="X1643" s="270"/>
      <c r="Y1643" s="273"/>
      <c r="Z1643" s="273"/>
      <c r="AA1643" s="273"/>
      <c r="AB1643" s="273"/>
      <c r="AC1643" s="273"/>
      <c r="AD1643" s="3"/>
      <c r="AE1643" s="3"/>
      <c r="AF1643" s="3"/>
      <c r="AG1643" s="3"/>
      <c r="AH1643" s="3"/>
      <c r="AI1643" s="3"/>
      <c r="AJ1643" s="3"/>
      <c r="AK1643" s="3"/>
      <c r="AL1643" s="270"/>
      <c r="AM1643" s="3"/>
      <c r="AN1643" s="3"/>
      <c r="AO1643" s="274"/>
      <c r="AP1643" s="274"/>
      <c r="AQ1643" s="274"/>
      <c r="AR1643" s="274"/>
      <c r="AS1643" s="274"/>
      <c r="AT1643" s="275"/>
    </row>
    <row r="1644">
      <c r="A1644" s="269"/>
      <c r="B1644" s="217"/>
      <c r="C1644" s="24"/>
      <c r="D1644" s="24"/>
      <c r="E1644" s="24"/>
      <c r="F1644" s="273" t="b">
        <v>0</v>
      </c>
      <c r="G1644" s="3"/>
      <c r="H1644" s="3"/>
      <c r="I1644" s="270"/>
      <c r="J1644" s="271"/>
      <c r="K1644" s="3"/>
      <c r="L1644" s="3"/>
      <c r="M1644" s="3"/>
      <c r="N1644" s="3"/>
      <c r="O1644" s="3"/>
      <c r="P1644" s="3"/>
      <c r="Q1644" s="3"/>
      <c r="R1644" s="3"/>
      <c r="S1644" s="272"/>
      <c r="T1644" s="3"/>
      <c r="U1644" s="3"/>
      <c r="V1644" s="3"/>
      <c r="W1644" s="3"/>
      <c r="X1644" s="270"/>
      <c r="Y1644" s="273"/>
      <c r="Z1644" s="273"/>
      <c r="AA1644" s="273"/>
      <c r="AB1644" s="273"/>
      <c r="AC1644" s="273"/>
      <c r="AD1644" s="3"/>
      <c r="AE1644" s="3"/>
      <c r="AF1644" s="3"/>
      <c r="AG1644" s="3"/>
      <c r="AH1644" s="3"/>
      <c r="AI1644" s="3"/>
      <c r="AJ1644" s="3"/>
      <c r="AK1644" s="3"/>
      <c r="AL1644" s="270"/>
      <c r="AM1644" s="3"/>
      <c r="AN1644" s="3"/>
      <c r="AO1644" s="274"/>
      <c r="AP1644" s="274"/>
      <c r="AQ1644" s="274"/>
      <c r="AR1644" s="274"/>
      <c r="AS1644" s="274"/>
      <c r="AT1644" s="275"/>
    </row>
    <row r="1645">
      <c r="A1645" s="269"/>
      <c r="B1645" s="217"/>
      <c r="C1645" s="24"/>
      <c r="D1645" s="24"/>
      <c r="E1645" s="24"/>
      <c r="F1645" s="273" t="b">
        <v>0</v>
      </c>
      <c r="G1645" s="3"/>
      <c r="H1645" s="3"/>
      <c r="I1645" s="270"/>
      <c r="J1645" s="271"/>
      <c r="K1645" s="3"/>
      <c r="L1645" s="3"/>
      <c r="M1645" s="3"/>
      <c r="N1645" s="3"/>
      <c r="O1645" s="3"/>
      <c r="P1645" s="3"/>
      <c r="Q1645" s="3"/>
      <c r="R1645" s="3"/>
      <c r="S1645" s="272"/>
      <c r="T1645" s="3"/>
      <c r="U1645" s="3"/>
      <c r="V1645" s="3"/>
      <c r="W1645" s="3"/>
      <c r="X1645" s="270"/>
      <c r="Y1645" s="273"/>
      <c r="Z1645" s="273"/>
      <c r="AA1645" s="273"/>
      <c r="AB1645" s="273"/>
      <c r="AC1645" s="273"/>
      <c r="AD1645" s="3"/>
      <c r="AE1645" s="3"/>
      <c r="AF1645" s="3"/>
      <c r="AG1645" s="3"/>
      <c r="AH1645" s="3"/>
      <c r="AI1645" s="3"/>
      <c r="AJ1645" s="3"/>
      <c r="AK1645" s="3"/>
      <c r="AL1645" s="270"/>
      <c r="AM1645" s="3"/>
      <c r="AN1645" s="3"/>
      <c r="AO1645" s="274"/>
      <c r="AP1645" s="274"/>
      <c r="AQ1645" s="274"/>
      <c r="AR1645" s="274"/>
      <c r="AS1645" s="274"/>
      <c r="AT1645" s="275"/>
    </row>
    <row r="1646">
      <c r="A1646" s="269"/>
      <c r="B1646" s="217"/>
      <c r="C1646" s="24"/>
      <c r="D1646" s="24"/>
      <c r="E1646" s="24"/>
      <c r="F1646" s="273" t="b">
        <v>0</v>
      </c>
      <c r="G1646" s="3"/>
      <c r="H1646" s="3"/>
      <c r="I1646" s="270"/>
      <c r="J1646" s="271"/>
      <c r="K1646" s="3"/>
      <c r="L1646" s="3"/>
      <c r="M1646" s="3"/>
      <c r="N1646" s="3"/>
      <c r="O1646" s="3"/>
      <c r="P1646" s="3"/>
      <c r="Q1646" s="3"/>
      <c r="R1646" s="3"/>
      <c r="S1646" s="272"/>
      <c r="T1646" s="3"/>
      <c r="U1646" s="3"/>
      <c r="V1646" s="3"/>
      <c r="W1646" s="3"/>
      <c r="X1646" s="270"/>
      <c r="Y1646" s="273"/>
      <c r="Z1646" s="273"/>
      <c r="AA1646" s="273"/>
      <c r="AB1646" s="273"/>
      <c r="AC1646" s="273"/>
      <c r="AD1646" s="3"/>
      <c r="AE1646" s="3"/>
      <c r="AF1646" s="3"/>
      <c r="AG1646" s="3"/>
      <c r="AH1646" s="3"/>
      <c r="AI1646" s="3"/>
      <c r="AJ1646" s="3"/>
      <c r="AK1646" s="3"/>
      <c r="AL1646" s="270"/>
      <c r="AM1646" s="3"/>
      <c r="AN1646" s="3"/>
      <c r="AO1646" s="274"/>
      <c r="AP1646" s="274"/>
      <c r="AQ1646" s="274"/>
      <c r="AR1646" s="274"/>
      <c r="AS1646" s="274"/>
      <c r="AT1646" s="275"/>
    </row>
    <row r="1647">
      <c r="A1647" s="269"/>
      <c r="B1647" s="217"/>
      <c r="C1647" s="24"/>
      <c r="D1647" s="24"/>
      <c r="E1647" s="24"/>
      <c r="F1647" s="273" t="b">
        <v>0</v>
      </c>
      <c r="G1647" s="3"/>
      <c r="H1647" s="3"/>
      <c r="I1647" s="270"/>
      <c r="J1647" s="271"/>
      <c r="K1647" s="3"/>
      <c r="L1647" s="3"/>
      <c r="M1647" s="3"/>
      <c r="N1647" s="3"/>
      <c r="O1647" s="3"/>
      <c r="P1647" s="3"/>
      <c r="Q1647" s="3"/>
      <c r="R1647" s="3"/>
      <c r="S1647" s="272"/>
      <c r="T1647" s="3"/>
      <c r="U1647" s="3"/>
      <c r="V1647" s="3"/>
      <c r="W1647" s="3"/>
      <c r="X1647" s="270"/>
      <c r="Y1647" s="273"/>
      <c r="Z1647" s="273"/>
      <c r="AA1647" s="273"/>
      <c r="AB1647" s="273"/>
      <c r="AC1647" s="273"/>
      <c r="AD1647" s="3"/>
      <c r="AE1647" s="3"/>
      <c r="AF1647" s="3"/>
      <c r="AG1647" s="3"/>
      <c r="AH1647" s="3"/>
      <c r="AI1647" s="3"/>
      <c r="AJ1647" s="3"/>
      <c r="AK1647" s="3"/>
      <c r="AL1647" s="270"/>
      <c r="AM1647" s="3"/>
      <c r="AN1647" s="3"/>
      <c r="AO1647" s="274"/>
      <c r="AP1647" s="274"/>
      <c r="AQ1647" s="274"/>
      <c r="AR1647" s="274"/>
      <c r="AS1647" s="274"/>
      <c r="AT1647" s="275"/>
    </row>
    <row r="1648">
      <c r="A1648" s="269"/>
      <c r="B1648" s="217"/>
      <c r="C1648" s="24"/>
      <c r="D1648" s="24"/>
      <c r="E1648" s="24"/>
      <c r="F1648" s="273" t="b">
        <v>0</v>
      </c>
      <c r="G1648" s="3"/>
      <c r="H1648" s="3"/>
      <c r="I1648" s="270"/>
      <c r="J1648" s="271"/>
      <c r="K1648" s="3"/>
      <c r="L1648" s="3"/>
      <c r="M1648" s="3"/>
      <c r="N1648" s="3"/>
      <c r="O1648" s="3"/>
      <c r="P1648" s="3"/>
      <c r="Q1648" s="3"/>
      <c r="R1648" s="3"/>
      <c r="S1648" s="272"/>
      <c r="T1648" s="3"/>
      <c r="U1648" s="3"/>
      <c r="V1648" s="3"/>
      <c r="W1648" s="3"/>
      <c r="X1648" s="270"/>
      <c r="Y1648" s="273"/>
      <c r="Z1648" s="273"/>
      <c r="AA1648" s="273"/>
      <c r="AB1648" s="273"/>
      <c r="AC1648" s="273"/>
      <c r="AD1648" s="3"/>
      <c r="AE1648" s="3"/>
      <c r="AF1648" s="3"/>
      <c r="AG1648" s="3"/>
      <c r="AH1648" s="3"/>
      <c r="AI1648" s="3"/>
      <c r="AJ1648" s="3"/>
      <c r="AK1648" s="3"/>
      <c r="AL1648" s="270"/>
      <c r="AM1648" s="3"/>
      <c r="AN1648" s="3"/>
      <c r="AO1648" s="274"/>
      <c r="AP1648" s="274"/>
      <c r="AQ1648" s="274"/>
      <c r="AR1648" s="274"/>
      <c r="AS1648" s="274"/>
      <c r="AT1648" s="275"/>
    </row>
    <row r="1649">
      <c r="A1649" s="269"/>
      <c r="B1649" s="217"/>
      <c r="C1649" s="24"/>
      <c r="D1649" s="24"/>
      <c r="E1649" s="24"/>
      <c r="F1649" s="273" t="b">
        <v>0</v>
      </c>
      <c r="G1649" s="3"/>
      <c r="H1649" s="3"/>
      <c r="I1649" s="270"/>
      <c r="J1649" s="271"/>
      <c r="K1649" s="3"/>
      <c r="L1649" s="3"/>
      <c r="M1649" s="3"/>
      <c r="N1649" s="3"/>
      <c r="O1649" s="3"/>
      <c r="P1649" s="3"/>
      <c r="Q1649" s="3"/>
      <c r="R1649" s="3"/>
      <c r="S1649" s="272"/>
      <c r="T1649" s="3"/>
      <c r="U1649" s="3"/>
      <c r="V1649" s="3"/>
      <c r="W1649" s="3"/>
      <c r="X1649" s="270"/>
      <c r="Y1649" s="273"/>
      <c r="Z1649" s="273"/>
      <c r="AA1649" s="273"/>
      <c r="AB1649" s="273"/>
      <c r="AC1649" s="273"/>
      <c r="AD1649" s="3"/>
      <c r="AE1649" s="3"/>
      <c r="AF1649" s="3"/>
      <c r="AG1649" s="3"/>
      <c r="AH1649" s="3"/>
      <c r="AI1649" s="3"/>
      <c r="AJ1649" s="3"/>
      <c r="AK1649" s="3"/>
      <c r="AL1649" s="270"/>
      <c r="AM1649" s="3"/>
      <c r="AN1649" s="3"/>
      <c r="AO1649" s="274"/>
      <c r="AP1649" s="274"/>
      <c r="AQ1649" s="274"/>
      <c r="AR1649" s="274"/>
      <c r="AS1649" s="274"/>
      <c r="AT1649" s="275"/>
    </row>
    <row r="1650">
      <c r="A1650" s="269"/>
      <c r="B1650" s="217"/>
      <c r="C1650" s="24"/>
      <c r="D1650" s="24"/>
      <c r="E1650" s="24"/>
      <c r="F1650" s="273" t="b">
        <v>0</v>
      </c>
      <c r="G1650" s="3"/>
      <c r="H1650" s="3"/>
      <c r="I1650" s="270"/>
      <c r="J1650" s="271"/>
      <c r="K1650" s="3"/>
      <c r="L1650" s="3"/>
      <c r="M1650" s="3"/>
      <c r="N1650" s="3"/>
      <c r="O1650" s="3"/>
      <c r="P1650" s="3"/>
      <c r="Q1650" s="3"/>
      <c r="R1650" s="3"/>
      <c r="S1650" s="272"/>
      <c r="T1650" s="3"/>
      <c r="U1650" s="3"/>
      <c r="V1650" s="3"/>
      <c r="W1650" s="3"/>
      <c r="X1650" s="270"/>
      <c r="Y1650" s="273"/>
      <c r="Z1650" s="273"/>
      <c r="AA1650" s="273"/>
      <c r="AB1650" s="273"/>
      <c r="AC1650" s="273"/>
      <c r="AD1650" s="3"/>
      <c r="AE1650" s="3"/>
      <c r="AF1650" s="3"/>
      <c r="AG1650" s="3"/>
      <c r="AH1650" s="3"/>
      <c r="AI1650" s="3"/>
      <c r="AJ1650" s="3"/>
      <c r="AK1650" s="3"/>
      <c r="AL1650" s="270"/>
      <c r="AM1650" s="3"/>
      <c r="AN1650" s="3"/>
      <c r="AO1650" s="274"/>
      <c r="AP1650" s="274"/>
      <c r="AQ1650" s="274"/>
      <c r="AR1650" s="274"/>
      <c r="AS1650" s="274"/>
      <c r="AT1650" s="275"/>
    </row>
    <row r="1651">
      <c r="A1651" s="269"/>
      <c r="B1651" s="217"/>
      <c r="C1651" s="24"/>
      <c r="D1651" s="24"/>
      <c r="E1651" s="24"/>
      <c r="F1651" s="273" t="b">
        <v>0</v>
      </c>
      <c r="G1651" s="3"/>
      <c r="H1651" s="3"/>
      <c r="I1651" s="270"/>
      <c r="J1651" s="271"/>
      <c r="K1651" s="3"/>
      <c r="L1651" s="3"/>
      <c r="M1651" s="3"/>
      <c r="N1651" s="3"/>
      <c r="O1651" s="3"/>
      <c r="P1651" s="3"/>
      <c r="Q1651" s="3"/>
      <c r="R1651" s="3"/>
      <c r="S1651" s="272"/>
      <c r="T1651" s="3"/>
      <c r="U1651" s="3"/>
      <c r="V1651" s="3"/>
      <c r="W1651" s="3"/>
      <c r="X1651" s="270"/>
      <c r="Y1651" s="273"/>
      <c r="Z1651" s="273"/>
      <c r="AA1651" s="273"/>
      <c r="AB1651" s="273"/>
      <c r="AC1651" s="273"/>
      <c r="AD1651" s="3"/>
      <c r="AE1651" s="3"/>
      <c r="AF1651" s="3"/>
      <c r="AG1651" s="3"/>
      <c r="AH1651" s="3"/>
      <c r="AI1651" s="3"/>
      <c r="AJ1651" s="3"/>
      <c r="AK1651" s="3"/>
      <c r="AL1651" s="270"/>
      <c r="AM1651" s="3"/>
      <c r="AN1651" s="3"/>
      <c r="AO1651" s="274"/>
      <c r="AP1651" s="274"/>
      <c r="AQ1651" s="274"/>
      <c r="AR1651" s="274"/>
      <c r="AS1651" s="274"/>
      <c r="AT1651" s="275"/>
    </row>
    <row r="1652">
      <c r="A1652" s="269"/>
      <c r="B1652" s="217"/>
      <c r="C1652" s="24"/>
      <c r="D1652" s="24"/>
      <c r="E1652" s="24"/>
      <c r="F1652" s="273" t="b">
        <v>0</v>
      </c>
      <c r="G1652" s="3"/>
      <c r="H1652" s="3"/>
      <c r="I1652" s="270"/>
      <c r="J1652" s="271"/>
      <c r="K1652" s="3"/>
      <c r="L1652" s="3"/>
      <c r="M1652" s="3"/>
      <c r="N1652" s="3"/>
      <c r="O1652" s="3"/>
      <c r="P1652" s="3"/>
      <c r="Q1652" s="3"/>
      <c r="R1652" s="3"/>
      <c r="S1652" s="272"/>
      <c r="T1652" s="3"/>
      <c r="U1652" s="3"/>
      <c r="V1652" s="3"/>
      <c r="W1652" s="3"/>
      <c r="X1652" s="270"/>
      <c r="Y1652" s="273"/>
      <c r="Z1652" s="273"/>
      <c r="AA1652" s="273"/>
      <c r="AB1652" s="273"/>
      <c r="AC1652" s="273"/>
      <c r="AD1652" s="3"/>
      <c r="AE1652" s="3"/>
      <c r="AF1652" s="3"/>
      <c r="AG1652" s="3"/>
      <c r="AH1652" s="3"/>
      <c r="AI1652" s="3"/>
      <c r="AJ1652" s="3"/>
      <c r="AK1652" s="3"/>
      <c r="AL1652" s="270"/>
      <c r="AM1652" s="3"/>
      <c r="AN1652" s="3"/>
      <c r="AO1652" s="274"/>
      <c r="AP1652" s="274"/>
      <c r="AQ1652" s="274"/>
      <c r="AR1652" s="274"/>
      <c r="AS1652" s="274"/>
      <c r="AT1652" s="275"/>
    </row>
    <row r="1653">
      <c r="A1653" s="269"/>
      <c r="B1653" s="217"/>
      <c r="C1653" s="24"/>
      <c r="D1653" s="24"/>
      <c r="E1653" s="24"/>
      <c r="F1653" s="273" t="b">
        <v>0</v>
      </c>
      <c r="G1653" s="3"/>
      <c r="H1653" s="3"/>
      <c r="I1653" s="270"/>
      <c r="J1653" s="271"/>
      <c r="K1653" s="3"/>
      <c r="L1653" s="3"/>
      <c r="M1653" s="3"/>
      <c r="N1653" s="3"/>
      <c r="O1653" s="3"/>
      <c r="P1653" s="3"/>
      <c r="Q1653" s="3"/>
      <c r="R1653" s="3"/>
      <c r="S1653" s="272"/>
      <c r="T1653" s="3"/>
      <c r="U1653" s="3"/>
      <c r="V1653" s="3"/>
      <c r="W1653" s="3"/>
      <c r="X1653" s="270"/>
      <c r="Y1653" s="273"/>
      <c r="Z1653" s="273"/>
      <c r="AA1653" s="273"/>
      <c r="AB1653" s="273"/>
      <c r="AC1653" s="273"/>
      <c r="AD1653" s="3"/>
      <c r="AE1653" s="3"/>
      <c r="AF1653" s="3"/>
      <c r="AG1653" s="3"/>
      <c r="AH1653" s="3"/>
      <c r="AI1653" s="3"/>
      <c r="AJ1653" s="3"/>
      <c r="AK1653" s="3"/>
      <c r="AL1653" s="270"/>
      <c r="AM1653" s="3"/>
      <c r="AN1653" s="3"/>
      <c r="AO1653" s="274"/>
      <c r="AP1653" s="274"/>
      <c r="AQ1653" s="274"/>
      <c r="AR1653" s="274"/>
      <c r="AS1653" s="274"/>
      <c r="AT1653" s="275"/>
    </row>
    <row r="1654">
      <c r="A1654" s="269"/>
      <c r="B1654" s="217"/>
      <c r="C1654" s="24"/>
      <c r="D1654" s="24"/>
      <c r="E1654" s="24"/>
      <c r="F1654" s="273" t="b">
        <v>0</v>
      </c>
      <c r="G1654" s="3"/>
      <c r="H1654" s="3"/>
      <c r="I1654" s="270"/>
      <c r="J1654" s="271"/>
      <c r="K1654" s="3"/>
      <c r="L1654" s="3"/>
      <c r="M1654" s="3"/>
      <c r="N1654" s="3"/>
      <c r="O1654" s="3"/>
      <c r="P1654" s="3"/>
      <c r="Q1654" s="3"/>
      <c r="R1654" s="3"/>
      <c r="S1654" s="272"/>
      <c r="T1654" s="3"/>
      <c r="U1654" s="3"/>
      <c r="V1654" s="3"/>
      <c r="W1654" s="3"/>
      <c r="X1654" s="270"/>
      <c r="Y1654" s="273"/>
      <c r="Z1654" s="273"/>
      <c r="AA1654" s="273"/>
      <c r="AB1654" s="273"/>
      <c r="AC1654" s="273"/>
      <c r="AD1654" s="3"/>
      <c r="AE1654" s="3"/>
      <c r="AF1654" s="3"/>
      <c r="AG1654" s="3"/>
      <c r="AH1654" s="3"/>
      <c r="AI1654" s="3"/>
      <c r="AJ1654" s="3"/>
      <c r="AK1654" s="3"/>
      <c r="AL1654" s="270"/>
      <c r="AM1654" s="3"/>
      <c r="AN1654" s="3"/>
      <c r="AO1654" s="274"/>
      <c r="AP1654" s="274"/>
      <c r="AQ1654" s="274"/>
      <c r="AR1654" s="274"/>
      <c r="AS1654" s="274"/>
      <c r="AT1654" s="275"/>
    </row>
    <row r="1655">
      <c r="A1655" s="269"/>
      <c r="B1655" s="217"/>
      <c r="C1655" s="24"/>
      <c r="D1655" s="24"/>
      <c r="E1655" s="24"/>
      <c r="F1655" s="273" t="b">
        <v>0</v>
      </c>
      <c r="G1655" s="3"/>
      <c r="H1655" s="3"/>
      <c r="I1655" s="270"/>
      <c r="J1655" s="271"/>
      <c r="K1655" s="3"/>
      <c r="L1655" s="3"/>
      <c r="M1655" s="3"/>
      <c r="N1655" s="3"/>
      <c r="O1655" s="3"/>
      <c r="P1655" s="3"/>
      <c r="Q1655" s="3"/>
      <c r="R1655" s="3"/>
      <c r="S1655" s="272"/>
      <c r="T1655" s="3"/>
      <c r="U1655" s="3"/>
      <c r="V1655" s="3"/>
      <c r="W1655" s="3"/>
      <c r="X1655" s="270"/>
      <c r="Y1655" s="273"/>
      <c r="Z1655" s="273"/>
      <c r="AA1655" s="273"/>
      <c r="AB1655" s="273"/>
      <c r="AC1655" s="273"/>
      <c r="AD1655" s="3"/>
      <c r="AE1655" s="3"/>
      <c r="AF1655" s="3"/>
      <c r="AG1655" s="3"/>
      <c r="AH1655" s="3"/>
      <c r="AI1655" s="3"/>
      <c r="AJ1655" s="3"/>
      <c r="AK1655" s="3"/>
      <c r="AL1655" s="270"/>
      <c r="AM1655" s="3"/>
      <c r="AN1655" s="3"/>
      <c r="AO1655" s="274"/>
      <c r="AP1655" s="274"/>
      <c r="AQ1655" s="274"/>
      <c r="AR1655" s="274"/>
      <c r="AS1655" s="274"/>
      <c r="AT1655" s="275"/>
    </row>
    <row r="1656">
      <c r="A1656" s="269"/>
      <c r="B1656" s="217"/>
      <c r="C1656" s="24"/>
      <c r="D1656" s="24"/>
      <c r="E1656" s="24"/>
      <c r="F1656" s="273" t="b">
        <v>0</v>
      </c>
      <c r="G1656" s="3"/>
      <c r="H1656" s="3"/>
      <c r="I1656" s="270"/>
      <c r="J1656" s="271"/>
      <c r="K1656" s="3"/>
      <c r="L1656" s="3"/>
      <c r="M1656" s="3"/>
      <c r="N1656" s="3"/>
      <c r="O1656" s="3"/>
      <c r="P1656" s="3"/>
      <c r="Q1656" s="3"/>
      <c r="R1656" s="3"/>
      <c r="S1656" s="272"/>
      <c r="T1656" s="3"/>
      <c r="U1656" s="3"/>
      <c r="V1656" s="3"/>
      <c r="W1656" s="3"/>
      <c r="X1656" s="270"/>
      <c r="Y1656" s="273"/>
      <c r="Z1656" s="273"/>
      <c r="AA1656" s="273"/>
      <c r="AB1656" s="273"/>
      <c r="AC1656" s="273"/>
      <c r="AD1656" s="3"/>
      <c r="AE1656" s="3"/>
      <c r="AF1656" s="3"/>
      <c r="AG1656" s="3"/>
      <c r="AH1656" s="3"/>
      <c r="AI1656" s="3"/>
      <c r="AJ1656" s="3"/>
      <c r="AK1656" s="3"/>
      <c r="AL1656" s="270"/>
      <c r="AM1656" s="3"/>
      <c r="AN1656" s="3"/>
      <c r="AO1656" s="274"/>
      <c r="AP1656" s="274"/>
      <c r="AQ1656" s="274"/>
      <c r="AR1656" s="274"/>
      <c r="AS1656" s="274"/>
      <c r="AT1656" s="275"/>
    </row>
    <row r="1657">
      <c r="A1657" s="269"/>
      <c r="B1657" s="217"/>
      <c r="C1657" s="24"/>
      <c r="D1657" s="24"/>
      <c r="E1657" s="24"/>
      <c r="F1657" s="273" t="b">
        <v>0</v>
      </c>
      <c r="G1657" s="3"/>
      <c r="H1657" s="3"/>
      <c r="I1657" s="270"/>
      <c r="J1657" s="271"/>
      <c r="K1657" s="3"/>
      <c r="L1657" s="3"/>
      <c r="M1657" s="3"/>
      <c r="N1657" s="3"/>
      <c r="O1657" s="3"/>
      <c r="P1657" s="3"/>
      <c r="Q1657" s="3"/>
      <c r="R1657" s="3"/>
      <c r="S1657" s="272"/>
      <c r="T1657" s="3"/>
      <c r="U1657" s="3"/>
      <c r="V1657" s="3"/>
      <c r="W1657" s="3"/>
      <c r="X1657" s="270"/>
      <c r="Y1657" s="273"/>
      <c r="Z1657" s="273"/>
      <c r="AA1657" s="273"/>
      <c r="AB1657" s="273"/>
      <c r="AC1657" s="273"/>
      <c r="AD1657" s="3"/>
      <c r="AE1657" s="3"/>
      <c r="AF1657" s="3"/>
      <c r="AG1657" s="3"/>
      <c r="AH1657" s="3"/>
      <c r="AI1657" s="3"/>
      <c r="AJ1657" s="3"/>
      <c r="AK1657" s="3"/>
      <c r="AL1657" s="270"/>
      <c r="AM1657" s="3"/>
      <c r="AN1657" s="3"/>
      <c r="AO1657" s="274"/>
      <c r="AP1657" s="274"/>
      <c r="AQ1657" s="274"/>
      <c r="AR1657" s="274"/>
      <c r="AS1657" s="274"/>
      <c r="AT1657" s="275"/>
    </row>
    <row r="1658">
      <c r="A1658" s="269"/>
      <c r="B1658" s="217"/>
      <c r="C1658" s="24"/>
      <c r="D1658" s="24"/>
      <c r="E1658" s="24"/>
      <c r="F1658" s="273" t="b">
        <v>0</v>
      </c>
      <c r="G1658" s="3"/>
      <c r="H1658" s="3"/>
      <c r="I1658" s="270"/>
      <c r="J1658" s="271"/>
      <c r="K1658" s="3"/>
      <c r="L1658" s="3"/>
      <c r="M1658" s="3"/>
      <c r="N1658" s="3"/>
      <c r="O1658" s="3"/>
      <c r="P1658" s="3"/>
      <c r="Q1658" s="3"/>
      <c r="R1658" s="3"/>
      <c r="S1658" s="272"/>
      <c r="T1658" s="3"/>
      <c r="U1658" s="3"/>
      <c r="V1658" s="3"/>
      <c r="W1658" s="3"/>
      <c r="X1658" s="270"/>
      <c r="Y1658" s="273"/>
      <c r="Z1658" s="273"/>
      <c r="AA1658" s="273"/>
      <c r="AB1658" s="273"/>
      <c r="AC1658" s="273"/>
      <c r="AD1658" s="3"/>
      <c r="AE1658" s="3"/>
      <c r="AF1658" s="3"/>
      <c r="AG1658" s="3"/>
      <c r="AH1658" s="3"/>
      <c r="AI1658" s="3"/>
      <c r="AJ1658" s="3"/>
      <c r="AK1658" s="3"/>
      <c r="AL1658" s="270"/>
      <c r="AM1658" s="3"/>
      <c r="AN1658" s="3"/>
      <c r="AO1658" s="274"/>
      <c r="AP1658" s="274"/>
      <c r="AQ1658" s="274"/>
      <c r="AR1658" s="274"/>
      <c r="AS1658" s="274"/>
      <c r="AT1658" s="275"/>
    </row>
    <row r="1659">
      <c r="A1659" s="269"/>
      <c r="B1659" s="217"/>
      <c r="C1659" s="24"/>
      <c r="D1659" s="24"/>
      <c r="E1659" s="24"/>
      <c r="F1659" s="273" t="b">
        <v>0</v>
      </c>
      <c r="G1659" s="3"/>
      <c r="H1659" s="3"/>
      <c r="I1659" s="270"/>
      <c r="J1659" s="271"/>
      <c r="K1659" s="3"/>
      <c r="L1659" s="3"/>
      <c r="M1659" s="3"/>
      <c r="N1659" s="3"/>
      <c r="O1659" s="3"/>
      <c r="P1659" s="3"/>
      <c r="Q1659" s="3"/>
      <c r="R1659" s="3"/>
      <c r="S1659" s="272"/>
      <c r="T1659" s="3"/>
      <c r="U1659" s="3"/>
      <c r="V1659" s="3"/>
      <c r="W1659" s="3"/>
      <c r="X1659" s="270"/>
      <c r="Y1659" s="273"/>
      <c r="Z1659" s="273"/>
      <c r="AA1659" s="273"/>
      <c r="AB1659" s="273"/>
      <c r="AC1659" s="273"/>
      <c r="AD1659" s="3"/>
      <c r="AE1659" s="3"/>
      <c r="AF1659" s="3"/>
      <c r="AG1659" s="3"/>
      <c r="AH1659" s="3"/>
      <c r="AI1659" s="3"/>
      <c r="AJ1659" s="3"/>
      <c r="AK1659" s="3"/>
      <c r="AL1659" s="270"/>
      <c r="AM1659" s="3"/>
      <c r="AN1659" s="3"/>
      <c r="AO1659" s="274"/>
      <c r="AP1659" s="274"/>
      <c r="AQ1659" s="274"/>
      <c r="AR1659" s="274"/>
      <c r="AS1659" s="274"/>
      <c r="AT1659" s="275"/>
    </row>
    <row r="1660">
      <c r="A1660" s="269"/>
      <c r="B1660" s="217"/>
      <c r="C1660" s="24"/>
      <c r="D1660" s="24"/>
      <c r="E1660" s="24"/>
      <c r="F1660" s="273" t="b">
        <v>0</v>
      </c>
      <c r="G1660" s="3"/>
      <c r="H1660" s="3"/>
      <c r="I1660" s="270"/>
      <c r="J1660" s="271"/>
      <c r="K1660" s="3"/>
      <c r="L1660" s="3"/>
      <c r="M1660" s="3"/>
      <c r="N1660" s="3"/>
      <c r="O1660" s="3"/>
      <c r="P1660" s="3"/>
      <c r="Q1660" s="3"/>
      <c r="R1660" s="3"/>
      <c r="S1660" s="272"/>
      <c r="T1660" s="3"/>
      <c r="U1660" s="3"/>
      <c r="V1660" s="3"/>
      <c r="W1660" s="3"/>
      <c r="X1660" s="270"/>
      <c r="Y1660" s="273"/>
      <c r="Z1660" s="273"/>
      <c r="AA1660" s="273"/>
      <c r="AB1660" s="273"/>
      <c r="AC1660" s="273"/>
      <c r="AD1660" s="3"/>
      <c r="AE1660" s="3"/>
      <c r="AF1660" s="3"/>
      <c r="AG1660" s="3"/>
      <c r="AH1660" s="3"/>
      <c r="AI1660" s="3"/>
      <c r="AJ1660" s="3"/>
      <c r="AK1660" s="3"/>
      <c r="AL1660" s="270"/>
      <c r="AM1660" s="3"/>
      <c r="AN1660" s="3"/>
      <c r="AO1660" s="274"/>
      <c r="AP1660" s="274"/>
      <c r="AQ1660" s="274"/>
      <c r="AR1660" s="274"/>
      <c r="AS1660" s="274"/>
      <c r="AT1660" s="275"/>
    </row>
    <row r="1661">
      <c r="A1661" s="269"/>
      <c r="B1661" s="217"/>
      <c r="C1661" s="24"/>
      <c r="D1661" s="24"/>
      <c r="E1661" s="24"/>
      <c r="F1661" s="273" t="b">
        <v>0</v>
      </c>
      <c r="G1661" s="3"/>
      <c r="H1661" s="3"/>
      <c r="I1661" s="270"/>
      <c r="J1661" s="271"/>
      <c r="K1661" s="3"/>
      <c r="L1661" s="3"/>
      <c r="M1661" s="3"/>
      <c r="N1661" s="3"/>
      <c r="O1661" s="3"/>
      <c r="P1661" s="3"/>
      <c r="Q1661" s="3"/>
      <c r="R1661" s="3"/>
      <c r="S1661" s="272"/>
      <c r="T1661" s="3"/>
      <c r="U1661" s="3"/>
      <c r="V1661" s="3"/>
      <c r="W1661" s="3"/>
      <c r="X1661" s="270"/>
      <c r="Y1661" s="273"/>
      <c r="Z1661" s="273"/>
      <c r="AA1661" s="273"/>
      <c r="AB1661" s="273"/>
      <c r="AC1661" s="273"/>
      <c r="AD1661" s="3"/>
      <c r="AE1661" s="3"/>
      <c r="AF1661" s="3"/>
      <c r="AG1661" s="3"/>
      <c r="AH1661" s="3"/>
      <c r="AI1661" s="3"/>
      <c r="AJ1661" s="3"/>
      <c r="AK1661" s="3"/>
      <c r="AL1661" s="270"/>
      <c r="AM1661" s="3"/>
      <c r="AN1661" s="3"/>
      <c r="AO1661" s="274"/>
      <c r="AP1661" s="274"/>
      <c r="AQ1661" s="274"/>
      <c r="AR1661" s="274"/>
      <c r="AS1661" s="274"/>
      <c r="AT1661" s="275"/>
    </row>
    <row r="1662">
      <c r="A1662" s="269"/>
      <c r="B1662" s="217"/>
      <c r="C1662" s="24"/>
      <c r="D1662" s="24"/>
      <c r="E1662" s="24"/>
      <c r="F1662" s="273" t="b">
        <v>0</v>
      </c>
      <c r="G1662" s="3"/>
      <c r="H1662" s="3"/>
      <c r="I1662" s="270"/>
      <c r="J1662" s="271"/>
      <c r="K1662" s="3"/>
      <c r="L1662" s="3"/>
      <c r="M1662" s="3"/>
      <c r="N1662" s="3"/>
      <c r="O1662" s="3"/>
      <c r="P1662" s="3"/>
      <c r="Q1662" s="3"/>
      <c r="R1662" s="3"/>
      <c r="S1662" s="272"/>
      <c r="T1662" s="3"/>
      <c r="U1662" s="3"/>
      <c r="V1662" s="3"/>
      <c r="W1662" s="3"/>
      <c r="X1662" s="270"/>
      <c r="Y1662" s="273"/>
      <c r="Z1662" s="273"/>
      <c r="AA1662" s="273"/>
      <c r="AB1662" s="273"/>
      <c r="AC1662" s="273"/>
      <c r="AD1662" s="3"/>
      <c r="AE1662" s="3"/>
      <c r="AF1662" s="3"/>
      <c r="AG1662" s="3"/>
      <c r="AH1662" s="3"/>
      <c r="AI1662" s="3"/>
      <c r="AJ1662" s="3"/>
      <c r="AK1662" s="3"/>
      <c r="AL1662" s="270"/>
      <c r="AM1662" s="3"/>
      <c r="AN1662" s="3"/>
      <c r="AO1662" s="274"/>
      <c r="AP1662" s="274"/>
      <c r="AQ1662" s="274"/>
      <c r="AR1662" s="274"/>
      <c r="AS1662" s="274"/>
      <c r="AT1662" s="275"/>
    </row>
    <row r="1663">
      <c r="A1663" s="269"/>
      <c r="B1663" s="217"/>
      <c r="C1663" s="24"/>
      <c r="D1663" s="24"/>
      <c r="E1663" s="24"/>
      <c r="F1663" s="273" t="b">
        <v>0</v>
      </c>
      <c r="G1663" s="3"/>
      <c r="H1663" s="3"/>
      <c r="I1663" s="270"/>
      <c r="J1663" s="271"/>
      <c r="K1663" s="3"/>
      <c r="L1663" s="3"/>
      <c r="M1663" s="3"/>
      <c r="N1663" s="3"/>
      <c r="O1663" s="3"/>
      <c r="P1663" s="3"/>
      <c r="Q1663" s="3"/>
      <c r="R1663" s="3"/>
      <c r="S1663" s="272"/>
      <c r="T1663" s="3"/>
      <c r="U1663" s="3"/>
      <c r="V1663" s="3"/>
      <c r="W1663" s="3"/>
      <c r="X1663" s="270"/>
      <c r="Y1663" s="273"/>
      <c r="Z1663" s="273"/>
      <c r="AA1663" s="273"/>
      <c r="AB1663" s="273"/>
      <c r="AC1663" s="273"/>
      <c r="AD1663" s="3"/>
      <c r="AE1663" s="3"/>
      <c r="AF1663" s="3"/>
      <c r="AG1663" s="3"/>
      <c r="AH1663" s="3"/>
      <c r="AI1663" s="3"/>
      <c r="AJ1663" s="3"/>
      <c r="AK1663" s="3"/>
      <c r="AL1663" s="270"/>
      <c r="AM1663" s="3"/>
      <c r="AN1663" s="3"/>
      <c r="AO1663" s="274"/>
      <c r="AP1663" s="274"/>
      <c r="AQ1663" s="274"/>
      <c r="AR1663" s="274"/>
      <c r="AS1663" s="274"/>
      <c r="AT1663" s="275"/>
    </row>
    <row r="1664">
      <c r="A1664" s="269"/>
      <c r="B1664" s="217"/>
      <c r="C1664" s="24"/>
      <c r="D1664" s="24"/>
      <c r="E1664" s="24"/>
      <c r="F1664" s="273" t="b">
        <v>0</v>
      </c>
      <c r="G1664" s="3"/>
      <c r="H1664" s="3"/>
      <c r="I1664" s="270"/>
      <c r="J1664" s="271"/>
      <c r="K1664" s="3"/>
      <c r="L1664" s="3"/>
      <c r="M1664" s="3"/>
      <c r="N1664" s="3"/>
      <c r="O1664" s="3"/>
      <c r="P1664" s="3"/>
      <c r="Q1664" s="3"/>
      <c r="R1664" s="3"/>
      <c r="S1664" s="272"/>
      <c r="T1664" s="3"/>
      <c r="U1664" s="3"/>
      <c r="V1664" s="3"/>
      <c r="W1664" s="3"/>
      <c r="X1664" s="270"/>
      <c r="Y1664" s="273"/>
      <c r="Z1664" s="273"/>
      <c r="AA1664" s="273"/>
      <c r="AB1664" s="273"/>
      <c r="AC1664" s="273"/>
      <c r="AD1664" s="3"/>
      <c r="AE1664" s="3"/>
      <c r="AF1664" s="3"/>
      <c r="AG1664" s="3"/>
      <c r="AH1664" s="3"/>
      <c r="AI1664" s="3"/>
      <c r="AJ1664" s="3"/>
      <c r="AK1664" s="3"/>
      <c r="AL1664" s="270"/>
      <c r="AM1664" s="3"/>
      <c r="AN1664" s="3"/>
      <c r="AO1664" s="274"/>
      <c r="AP1664" s="274"/>
      <c r="AQ1664" s="274"/>
      <c r="AR1664" s="274"/>
      <c r="AS1664" s="274"/>
      <c r="AT1664" s="275"/>
    </row>
    <row r="1665">
      <c r="A1665" s="269"/>
      <c r="B1665" s="217"/>
      <c r="C1665" s="24"/>
      <c r="D1665" s="24"/>
      <c r="E1665" s="24"/>
      <c r="F1665" s="273" t="b">
        <v>0</v>
      </c>
      <c r="G1665" s="3"/>
      <c r="H1665" s="3"/>
      <c r="I1665" s="270"/>
      <c r="J1665" s="271"/>
      <c r="K1665" s="3"/>
      <c r="L1665" s="3"/>
      <c r="M1665" s="3"/>
      <c r="N1665" s="3"/>
      <c r="O1665" s="3"/>
      <c r="P1665" s="3"/>
      <c r="Q1665" s="3"/>
      <c r="R1665" s="3"/>
      <c r="S1665" s="272"/>
      <c r="T1665" s="3"/>
      <c r="U1665" s="3"/>
      <c r="V1665" s="3"/>
      <c r="W1665" s="3"/>
      <c r="X1665" s="270"/>
      <c r="Y1665" s="273"/>
      <c r="Z1665" s="273"/>
      <c r="AA1665" s="273"/>
      <c r="AB1665" s="273"/>
      <c r="AC1665" s="273"/>
      <c r="AD1665" s="3"/>
      <c r="AE1665" s="3"/>
      <c r="AF1665" s="3"/>
      <c r="AG1665" s="3"/>
      <c r="AH1665" s="3"/>
      <c r="AI1665" s="3"/>
      <c r="AJ1665" s="3"/>
      <c r="AK1665" s="3"/>
      <c r="AL1665" s="270"/>
      <c r="AM1665" s="3"/>
      <c r="AN1665" s="3"/>
      <c r="AO1665" s="274"/>
      <c r="AP1665" s="274"/>
      <c r="AQ1665" s="274"/>
      <c r="AR1665" s="274"/>
      <c r="AS1665" s="274"/>
      <c r="AT1665" s="275"/>
    </row>
    <row r="1666">
      <c r="A1666" s="269"/>
      <c r="B1666" s="217"/>
      <c r="C1666" s="24"/>
      <c r="D1666" s="24"/>
      <c r="E1666" s="24"/>
      <c r="F1666" s="273" t="b">
        <v>0</v>
      </c>
      <c r="G1666" s="3"/>
      <c r="H1666" s="3"/>
      <c r="I1666" s="270"/>
      <c r="J1666" s="271"/>
      <c r="K1666" s="3"/>
      <c r="L1666" s="3"/>
      <c r="M1666" s="3"/>
      <c r="N1666" s="3"/>
      <c r="O1666" s="3"/>
      <c r="P1666" s="3"/>
      <c r="Q1666" s="3"/>
      <c r="R1666" s="3"/>
      <c r="S1666" s="272"/>
      <c r="T1666" s="3"/>
      <c r="U1666" s="3"/>
      <c r="V1666" s="3"/>
      <c r="W1666" s="3"/>
      <c r="X1666" s="270"/>
      <c r="Y1666" s="273"/>
      <c r="Z1666" s="273"/>
      <c r="AA1666" s="273"/>
      <c r="AB1666" s="273"/>
      <c r="AC1666" s="273"/>
      <c r="AD1666" s="3"/>
      <c r="AE1666" s="3"/>
      <c r="AF1666" s="3"/>
      <c r="AG1666" s="3"/>
      <c r="AH1666" s="3"/>
      <c r="AI1666" s="3"/>
      <c r="AJ1666" s="3"/>
      <c r="AK1666" s="3"/>
      <c r="AL1666" s="270"/>
      <c r="AM1666" s="3"/>
      <c r="AN1666" s="3"/>
      <c r="AO1666" s="274"/>
      <c r="AP1666" s="274"/>
      <c r="AQ1666" s="274"/>
      <c r="AR1666" s="274"/>
      <c r="AS1666" s="274"/>
      <c r="AT1666" s="275"/>
    </row>
    <row r="1667">
      <c r="A1667" s="269"/>
      <c r="B1667" s="217"/>
      <c r="C1667" s="24"/>
      <c r="D1667" s="24"/>
      <c r="E1667" s="24"/>
      <c r="F1667" s="273" t="b">
        <v>0</v>
      </c>
      <c r="G1667" s="3"/>
      <c r="H1667" s="3"/>
      <c r="I1667" s="270"/>
      <c r="J1667" s="271"/>
      <c r="K1667" s="3"/>
      <c r="L1667" s="3"/>
      <c r="M1667" s="3"/>
      <c r="N1667" s="3"/>
      <c r="O1667" s="3"/>
      <c r="P1667" s="3"/>
      <c r="Q1667" s="3"/>
      <c r="R1667" s="3"/>
      <c r="S1667" s="272"/>
      <c r="T1667" s="3"/>
      <c r="U1667" s="3"/>
      <c r="V1667" s="3"/>
      <c r="W1667" s="3"/>
      <c r="X1667" s="270"/>
      <c r="Y1667" s="273"/>
      <c r="Z1667" s="273"/>
      <c r="AA1667" s="273"/>
      <c r="AB1667" s="273"/>
      <c r="AC1667" s="273"/>
      <c r="AD1667" s="3"/>
      <c r="AE1667" s="3"/>
      <c r="AF1667" s="3"/>
      <c r="AG1667" s="3"/>
      <c r="AH1667" s="3"/>
      <c r="AI1667" s="3"/>
      <c r="AJ1667" s="3"/>
      <c r="AK1667" s="3"/>
      <c r="AL1667" s="270"/>
      <c r="AM1667" s="3"/>
      <c r="AN1667" s="3"/>
      <c r="AO1667" s="274"/>
      <c r="AP1667" s="274"/>
      <c r="AQ1667" s="274"/>
      <c r="AR1667" s="274"/>
      <c r="AS1667" s="274"/>
      <c r="AT1667" s="275"/>
    </row>
    <row r="1668">
      <c r="A1668" s="269"/>
      <c r="B1668" s="217"/>
      <c r="C1668" s="24"/>
      <c r="D1668" s="24"/>
      <c r="E1668" s="24"/>
      <c r="F1668" s="273" t="b">
        <v>0</v>
      </c>
      <c r="G1668" s="3"/>
      <c r="H1668" s="3"/>
      <c r="I1668" s="270"/>
      <c r="J1668" s="271"/>
      <c r="K1668" s="3"/>
      <c r="L1668" s="3"/>
      <c r="M1668" s="3"/>
      <c r="N1668" s="3"/>
      <c r="O1668" s="3"/>
      <c r="P1668" s="3"/>
      <c r="Q1668" s="3"/>
      <c r="R1668" s="3"/>
      <c r="S1668" s="272"/>
      <c r="T1668" s="3"/>
      <c r="U1668" s="3"/>
      <c r="V1668" s="3"/>
      <c r="W1668" s="3"/>
      <c r="X1668" s="270"/>
      <c r="Y1668" s="273"/>
      <c r="Z1668" s="273"/>
      <c r="AA1668" s="273"/>
      <c r="AB1668" s="273"/>
      <c r="AC1668" s="273"/>
      <c r="AD1668" s="3"/>
      <c r="AE1668" s="3"/>
      <c r="AF1668" s="3"/>
      <c r="AG1668" s="3"/>
      <c r="AH1668" s="3"/>
      <c r="AI1668" s="3"/>
      <c r="AJ1668" s="3"/>
      <c r="AK1668" s="3"/>
      <c r="AL1668" s="270"/>
      <c r="AM1668" s="3"/>
      <c r="AN1668" s="3"/>
      <c r="AO1668" s="274"/>
      <c r="AP1668" s="274"/>
      <c r="AQ1668" s="274"/>
      <c r="AR1668" s="274"/>
      <c r="AS1668" s="274"/>
      <c r="AT1668" s="275"/>
    </row>
    <row r="1669">
      <c r="A1669" s="269"/>
      <c r="B1669" s="217"/>
      <c r="C1669" s="24"/>
      <c r="D1669" s="24"/>
      <c r="E1669" s="24"/>
      <c r="F1669" s="273" t="b">
        <v>0</v>
      </c>
      <c r="G1669" s="3"/>
      <c r="H1669" s="3"/>
      <c r="I1669" s="270"/>
      <c r="J1669" s="271"/>
      <c r="K1669" s="3"/>
      <c r="L1669" s="3"/>
      <c r="M1669" s="3"/>
      <c r="N1669" s="3"/>
      <c r="O1669" s="3"/>
      <c r="P1669" s="3"/>
      <c r="Q1669" s="3"/>
      <c r="R1669" s="3"/>
      <c r="S1669" s="272"/>
      <c r="T1669" s="3"/>
      <c r="U1669" s="3"/>
      <c r="V1669" s="3"/>
      <c r="W1669" s="3"/>
      <c r="X1669" s="270"/>
      <c r="Y1669" s="273"/>
      <c r="Z1669" s="273"/>
      <c r="AA1669" s="273"/>
      <c r="AB1669" s="273"/>
      <c r="AC1669" s="273"/>
      <c r="AD1669" s="3"/>
      <c r="AE1669" s="3"/>
      <c r="AF1669" s="3"/>
      <c r="AG1669" s="3"/>
      <c r="AH1669" s="3"/>
      <c r="AI1669" s="3"/>
      <c r="AJ1669" s="3"/>
      <c r="AK1669" s="3"/>
      <c r="AL1669" s="270"/>
      <c r="AM1669" s="3"/>
      <c r="AN1669" s="3"/>
      <c r="AO1669" s="274"/>
      <c r="AP1669" s="274"/>
      <c r="AQ1669" s="274"/>
      <c r="AR1669" s="274"/>
      <c r="AS1669" s="274"/>
      <c r="AT1669" s="275"/>
    </row>
    <row r="1670">
      <c r="A1670" s="269"/>
      <c r="B1670" s="217"/>
      <c r="C1670" s="24"/>
      <c r="D1670" s="24"/>
      <c r="E1670" s="24"/>
      <c r="F1670" s="273" t="b">
        <v>0</v>
      </c>
      <c r="G1670" s="3"/>
      <c r="H1670" s="3"/>
      <c r="I1670" s="270"/>
      <c r="J1670" s="271"/>
      <c r="K1670" s="3"/>
      <c r="L1670" s="3"/>
      <c r="M1670" s="3"/>
      <c r="N1670" s="3"/>
      <c r="O1670" s="3"/>
      <c r="P1670" s="3"/>
      <c r="Q1670" s="3"/>
      <c r="R1670" s="3"/>
      <c r="S1670" s="272"/>
      <c r="T1670" s="3"/>
      <c r="U1670" s="3"/>
      <c r="V1670" s="3"/>
      <c r="W1670" s="3"/>
      <c r="X1670" s="270"/>
      <c r="Y1670" s="273"/>
      <c r="Z1670" s="273"/>
      <c r="AA1670" s="273"/>
      <c r="AB1670" s="273"/>
      <c r="AC1670" s="273"/>
      <c r="AD1670" s="3"/>
      <c r="AE1670" s="3"/>
      <c r="AF1670" s="3"/>
      <c r="AG1670" s="3"/>
      <c r="AH1670" s="3"/>
      <c r="AI1670" s="3"/>
      <c r="AJ1670" s="3"/>
      <c r="AK1670" s="3"/>
      <c r="AL1670" s="270"/>
      <c r="AM1670" s="3"/>
      <c r="AN1670" s="3"/>
      <c r="AO1670" s="274"/>
      <c r="AP1670" s="274"/>
      <c r="AQ1670" s="274"/>
      <c r="AR1670" s="274"/>
      <c r="AS1670" s="274"/>
      <c r="AT1670" s="275"/>
    </row>
    <row r="1671">
      <c r="A1671" s="269"/>
      <c r="B1671" s="217"/>
      <c r="C1671" s="24"/>
      <c r="D1671" s="24"/>
      <c r="E1671" s="24"/>
      <c r="F1671" s="273" t="b">
        <v>0</v>
      </c>
      <c r="G1671" s="3"/>
      <c r="H1671" s="3"/>
      <c r="I1671" s="270"/>
      <c r="J1671" s="271"/>
      <c r="K1671" s="3"/>
      <c r="L1671" s="3"/>
      <c r="M1671" s="3"/>
      <c r="N1671" s="3"/>
      <c r="O1671" s="3"/>
      <c r="P1671" s="3"/>
      <c r="Q1671" s="3"/>
      <c r="R1671" s="3"/>
      <c r="S1671" s="272"/>
      <c r="T1671" s="3"/>
      <c r="U1671" s="3"/>
      <c r="V1671" s="3"/>
      <c r="W1671" s="3"/>
      <c r="X1671" s="270"/>
      <c r="Y1671" s="273"/>
      <c r="Z1671" s="273"/>
      <c r="AA1671" s="273"/>
      <c r="AB1671" s="273"/>
      <c r="AC1671" s="273"/>
      <c r="AD1671" s="3"/>
      <c r="AE1671" s="3"/>
      <c r="AF1671" s="3"/>
      <c r="AG1671" s="3"/>
      <c r="AH1671" s="3"/>
      <c r="AI1671" s="3"/>
      <c r="AJ1671" s="3"/>
      <c r="AK1671" s="3"/>
      <c r="AL1671" s="270"/>
      <c r="AM1671" s="3"/>
      <c r="AN1671" s="3"/>
      <c r="AO1671" s="274"/>
      <c r="AP1671" s="274"/>
      <c r="AQ1671" s="274"/>
      <c r="AR1671" s="274"/>
      <c r="AS1671" s="274"/>
      <c r="AT1671" s="275"/>
    </row>
    <row r="1672">
      <c r="A1672" s="269"/>
      <c r="B1672" s="217"/>
      <c r="C1672" s="24"/>
      <c r="D1672" s="24"/>
      <c r="E1672" s="24"/>
      <c r="F1672" s="273" t="b">
        <v>0</v>
      </c>
      <c r="G1672" s="3"/>
      <c r="H1672" s="3"/>
      <c r="I1672" s="270"/>
      <c r="J1672" s="271"/>
      <c r="K1672" s="3"/>
      <c r="L1672" s="3"/>
      <c r="M1672" s="3"/>
      <c r="N1672" s="3"/>
      <c r="O1672" s="3"/>
      <c r="P1672" s="3"/>
      <c r="Q1672" s="3"/>
      <c r="R1672" s="3"/>
      <c r="S1672" s="272"/>
      <c r="T1672" s="3"/>
      <c r="U1672" s="3"/>
      <c r="V1672" s="3"/>
      <c r="W1672" s="3"/>
      <c r="X1672" s="270"/>
      <c r="Y1672" s="273"/>
      <c r="Z1672" s="273"/>
      <c r="AA1672" s="273"/>
      <c r="AB1672" s="273"/>
      <c r="AC1672" s="273"/>
      <c r="AD1672" s="3"/>
      <c r="AE1672" s="3"/>
      <c r="AF1672" s="3"/>
      <c r="AG1672" s="3"/>
      <c r="AH1672" s="3"/>
      <c r="AI1672" s="3"/>
      <c r="AJ1672" s="3"/>
      <c r="AK1672" s="3"/>
      <c r="AL1672" s="270"/>
      <c r="AM1672" s="3"/>
      <c r="AN1672" s="3"/>
      <c r="AO1672" s="274"/>
      <c r="AP1672" s="274"/>
      <c r="AQ1672" s="274"/>
      <c r="AR1672" s="274"/>
      <c r="AS1672" s="274"/>
      <c r="AT1672" s="275"/>
    </row>
    <row r="1673">
      <c r="A1673" s="269"/>
      <c r="B1673" s="217"/>
      <c r="C1673" s="24"/>
      <c r="D1673" s="24"/>
      <c r="E1673" s="24"/>
      <c r="F1673" s="273" t="b">
        <v>0</v>
      </c>
      <c r="G1673" s="3"/>
      <c r="H1673" s="3"/>
      <c r="I1673" s="270"/>
      <c r="J1673" s="271"/>
      <c r="K1673" s="3"/>
      <c r="L1673" s="3"/>
      <c r="M1673" s="3"/>
      <c r="N1673" s="3"/>
      <c r="O1673" s="3"/>
      <c r="P1673" s="3"/>
      <c r="Q1673" s="3"/>
      <c r="R1673" s="3"/>
      <c r="S1673" s="272"/>
      <c r="T1673" s="3"/>
      <c r="U1673" s="3"/>
      <c r="V1673" s="3"/>
      <c r="W1673" s="3"/>
      <c r="X1673" s="270"/>
      <c r="Y1673" s="273"/>
      <c r="Z1673" s="273"/>
      <c r="AA1673" s="273"/>
      <c r="AB1673" s="273"/>
      <c r="AC1673" s="273"/>
      <c r="AD1673" s="3"/>
      <c r="AE1673" s="3"/>
      <c r="AF1673" s="3"/>
      <c r="AG1673" s="3"/>
      <c r="AH1673" s="3"/>
      <c r="AI1673" s="3"/>
      <c r="AJ1673" s="3"/>
      <c r="AK1673" s="3"/>
      <c r="AL1673" s="270"/>
      <c r="AM1673" s="3"/>
      <c r="AN1673" s="3"/>
      <c r="AO1673" s="274"/>
      <c r="AP1673" s="274"/>
      <c r="AQ1673" s="274"/>
      <c r="AR1673" s="274"/>
      <c r="AS1673" s="274"/>
      <c r="AT1673" s="275"/>
    </row>
    <row r="1674">
      <c r="A1674" s="269"/>
      <c r="B1674" s="217"/>
      <c r="C1674" s="24"/>
      <c r="D1674" s="24"/>
      <c r="E1674" s="24"/>
      <c r="F1674" s="273" t="b">
        <v>0</v>
      </c>
      <c r="G1674" s="3"/>
      <c r="H1674" s="3"/>
      <c r="I1674" s="270"/>
      <c r="J1674" s="271"/>
      <c r="K1674" s="3"/>
      <c r="L1674" s="3"/>
      <c r="M1674" s="3"/>
      <c r="N1674" s="3"/>
      <c r="O1674" s="3"/>
      <c r="P1674" s="3"/>
      <c r="Q1674" s="3"/>
      <c r="R1674" s="3"/>
      <c r="S1674" s="272"/>
      <c r="T1674" s="3"/>
      <c r="U1674" s="3"/>
      <c r="V1674" s="3"/>
      <c r="W1674" s="3"/>
      <c r="X1674" s="270"/>
      <c r="Y1674" s="273"/>
      <c r="Z1674" s="273"/>
      <c r="AA1674" s="273"/>
      <c r="AB1674" s="273"/>
      <c r="AC1674" s="273"/>
      <c r="AD1674" s="3"/>
      <c r="AE1674" s="3"/>
      <c r="AF1674" s="3"/>
      <c r="AG1674" s="3"/>
      <c r="AH1674" s="3"/>
      <c r="AI1674" s="3"/>
      <c r="AJ1674" s="3"/>
      <c r="AK1674" s="3"/>
      <c r="AL1674" s="270"/>
      <c r="AM1674" s="3"/>
      <c r="AN1674" s="3"/>
      <c r="AO1674" s="274"/>
      <c r="AP1674" s="274"/>
      <c r="AQ1674" s="274"/>
      <c r="AR1674" s="274"/>
      <c r="AS1674" s="274"/>
      <c r="AT1674" s="275"/>
    </row>
    <row r="1675">
      <c r="A1675" s="269"/>
      <c r="B1675" s="217"/>
      <c r="C1675" s="24"/>
      <c r="D1675" s="24"/>
      <c r="E1675" s="24"/>
      <c r="F1675" s="273" t="b">
        <v>0</v>
      </c>
      <c r="G1675" s="3"/>
      <c r="H1675" s="3"/>
      <c r="I1675" s="270"/>
      <c r="J1675" s="271"/>
      <c r="K1675" s="3"/>
      <c r="L1675" s="3"/>
      <c r="M1675" s="3"/>
      <c r="N1675" s="3"/>
      <c r="O1675" s="3"/>
      <c r="P1675" s="3"/>
      <c r="Q1675" s="3"/>
      <c r="R1675" s="3"/>
      <c r="S1675" s="272"/>
      <c r="T1675" s="3"/>
      <c r="U1675" s="3"/>
      <c r="V1675" s="3"/>
      <c r="W1675" s="3"/>
      <c r="X1675" s="270"/>
      <c r="Y1675" s="273"/>
      <c r="Z1675" s="273"/>
      <c r="AA1675" s="273"/>
      <c r="AB1675" s="273"/>
      <c r="AC1675" s="273"/>
      <c r="AD1675" s="3"/>
      <c r="AE1675" s="3"/>
      <c r="AF1675" s="3"/>
      <c r="AG1675" s="3"/>
      <c r="AH1675" s="3"/>
      <c r="AI1675" s="3"/>
      <c r="AJ1675" s="3"/>
      <c r="AK1675" s="3"/>
      <c r="AL1675" s="270"/>
      <c r="AM1675" s="3"/>
      <c r="AN1675" s="3"/>
      <c r="AO1675" s="274"/>
      <c r="AP1675" s="274"/>
      <c r="AQ1675" s="274"/>
      <c r="AR1675" s="274"/>
      <c r="AS1675" s="274"/>
      <c r="AT1675" s="275"/>
    </row>
    <row r="1676">
      <c r="A1676" s="269"/>
      <c r="B1676" s="217"/>
      <c r="C1676" s="24"/>
      <c r="D1676" s="24"/>
      <c r="E1676" s="24"/>
      <c r="F1676" s="273" t="b">
        <v>0</v>
      </c>
      <c r="G1676" s="3"/>
      <c r="H1676" s="3"/>
      <c r="I1676" s="270"/>
      <c r="J1676" s="271"/>
      <c r="K1676" s="3"/>
      <c r="L1676" s="3"/>
      <c r="M1676" s="3"/>
      <c r="N1676" s="3"/>
      <c r="O1676" s="3"/>
      <c r="P1676" s="3"/>
      <c r="Q1676" s="3"/>
      <c r="R1676" s="3"/>
      <c r="S1676" s="272"/>
      <c r="T1676" s="3"/>
      <c r="U1676" s="3"/>
      <c r="V1676" s="3"/>
      <c r="W1676" s="3"/>
      <c r="X1676" s="270"/>
      <c r="Y1676" s="273"/>
      <c r="Z1676" s="273"/>
      <c r="AA1676" s="273"/>
      <c r="AB1676" s="273"/>
      <c r="AC1676" s="273"/>
      <c r="AD1676" s="3"/>
      <c r="AE1676" s="3"/>
      <c r="AF1676" s="3"/>
      <c r="AG1676" s="3"/>
      <c r="AH1676" s="3"/>
      <c r="AI1676" s="3"/>
      <c r="AJ1676" s="3"/>
      <c r="AK1676" s="3"/>
      <c r="AL1676" s="270"/>
      <c r="AM1676" s="3"/>
      <c r="AN1676" s="3"/>
      <c r="AO1676" s="274"/>
      <c r="AP1676" s="274"/>
      <c r="AQ1676" s="274"/>
      <c r="AR1676" s="274"/>
      <c r="AS1676" s="274"/>
      <c r="AT1676" s="275"/>
    </row>
    <row r="1677">
      <c r="A1677" s="269"/>
      <c r="B1677" s="217"/>
      <c r="C1677" s="24"/>
      <c r="D1677" s="24"/>
      <c r="E1677" s="24"/>
      <c r="F1677" s="273" t="b">
        <v>0</v>
      </c>
      <c r="G1677" s="3"/>
      <c r="H1677" s="3"/>
      <c r="I1677" s="270"/>
      <c r="J1677" s="271"/>
      <c r="K1677" s="3"/>
      <c r="L1677" s="3"/>
      <c r="M1677" s="3"/>
      <c r="N1677" s="3"/>
      <c r="O1677" s="3"/>
      <c r="P1677" s="3"/>
      <c r="Q1677" s="3"/>
      <c r="R1677" s="3"/>
      <c r="S1677" s="272"/>
      <c r="T1677" s="3"/>
      <c r="U1677" s="3"/>
      <c r="V1677" s="3"/>
      <c r="W1677" s="3"/>
      <c r="X1677" s="270"/>
      <c r="Y1677" s="273"/>
      <c r="Z1677" s="273"/>
      <c r="AA1677" s="273"/>
      <c r="AB1677" s="273"/>
      <c r="AC1677" s="273"/>
      <c r="AD1677" s="3"/>
      <c r="AE1677" s="3"/>
      <c r="AF1677" s="3"/>
      <c r="AG1677" s="3"/>
      <c r="AH1677" s="3"/>
      <c r="AI1677" s="3"/>
      <c r="AJ1677" s="3"/>
      <c r="AK1677" s="3"/>
      <c r="AL1677" s="270"/>
      <c r="AM1677" s="3"/>
      <c r="AN1677" s="3"/>
      <c r="AO1677" s="274"/>
      <c r="AP1677" s="274"/>
      <c r="AQ1677" s="274"/>
      <c r="AR1677" s="274"/>
      <c r="AS1677" s="274"/>
      <c r="AT1677" s="275"/>
    </row>
    <row r="1678">
      <c r="A1678" s="269"/>
      <c r="B1678" s="217"/>
      <c r="C1678" s="24"/>
      <c r="D1678" s="24"/>
      <c r="E1678" s="24"/>
      <c r="F1678" s="273" t="b">
        <v>0</v>
      </c>
      <c r="G1678" s="3"/>
      <c r="H1678" s="3"/>
      <c r="I1678" s="270"/>
      <c r="J1678" s="271"/>
      <c r="K1678" s="3"/>
      <c r="L1678" s="3"/>
      <c r="M1678" s="3"/>
      <c r="N1678" s="3"/>
      <c r="O1678" s="3"/>
      <c r="P1678" s="3"/>
      <c r="Q1678" s="3"/>
      <c r="R1678" s="3"/>
      <c r="S1678" s="272"/>
      <c r="T1678" s="3"/>
      <c r="U1678" s="3"/>
      <c r="V1678" s="3"/>
      <c r="W1678" s="3"/>
      <c r="X1678" s="270"/>
      <c r="Y1678" s="273"/>
      <c r="Z1678" s="273"/>
      <c r="AA1678" s="273"/>
      <c r="AB1678" s="273"/>
      <c r="AC1678" s="273"/>
      <c r="AD1678" s="3"/>
      <c r="AE1678" s="3"/>
      <c r="AF1678" s="3"/>
      <c r="AG1678" s="3"/>
      <c r="AH1678" s="3"/>
      <c r="AI1678" s="3"/>
      <c r="AJ1678" s="3"/>
      <c r="AK1678" s="3"/>
      <c r="AL1678" s="270"/>
      <c r="AM1678" s="3"/>
      <c r="AN1678" s="3"/>
      <c r="AO1678" s="274"/>
      <c r="AP1678" s="274"/>
      <c r="AQ1678" s="274"/>
      <c r="AR1678" s="274"/>
      <c r="AS1678" s="274"/>
      <c r="AT1678" s="275"/>
    </row>
    <row r="1679">
      <c r="A1679" s="269"/>
      <c r="B1679" s="217"/>
      <c r="C1679" s="24"/>
      <c r="D1679" s="24"/>
      <c r="E1679" s="24"/>
      <c r="F1679" s="273" t="b">
        <v>0</v>
      </c>
      <c r="G1679" s="3"/>
      <c r="H1679" s="3"/>
      <c r="I1679" s="270"/>
      <c r="J1679" s="271"/>
      <c r="K1679" s="3"/>
      <c r="L1679" s="3"/>
      <c r="M1679" s="3"/>
      <c r="N1679" s="3"/>
      <c r="O1679" s="3"/>
      <c r="P1679" s="3"/>
      <c r="Q1679" s="3"/>
      <c r="R1679" s="3"/>
      <c r="S1679" s="272"/>
      <c r="T1679" s="3"/>
      <c r="U1679" s="3"/>
      <c r="V1679" s="3"/>
      <c r="W1679" s="3"/>
      <c r="X1679" s="270"/>
      <c r="Y1679" s="273"/>
      <c r="Z1679" s="273"/>
      <c r="AA1679" s="273"/>
      <c r="AB1679" s="273"/>
      <c r="AC1679" s="273"/>
      <c r="AD1679" s="3"/>
      <c r="AE1679" s="3"/>
      <c r="AF1679" s="3"/>
      <c r="AG1679" s="3"/>
      <c r="AH1679" s="3"/>
      <c r="AI1679" s="3"/>
      <c r="AJ1679" s="3"/>
      <c r="AK1679" s="3"/>
      <c r="AL1679" s="270"/>
      <c r="AM1679" s="3"/>
      <c r="AN1679" s="3"/>
      <c r="AO1679" s="274"/>
      <c r="AP1679" s="274"/>
      <c r="AQ1679" s="274"/>
      <c r="AR1679" s="274"/>
      <c r="AS1679" s="274"/>
      <c r="AT1679" s="275"/>
    </row>
    <row r="1680">
      <c r="A1680" s="269"/>
      <c r="B1680" s="217"/>
      <c r="C1680" s="24"/>
      <c r="D1680" s="24"/>
      <c r="E1680" s="24"/>
      <c r="F1680" s="273" t="b">
        <v>0</v>
      </c>
      <c r="G1680" s="3"/>
      <c r="H1680" s="3"/>
      <c r="I1680" s="270"/>
      <c r="J1680" s="271"/>
      <c r="K1680" s="3"/>
      <c r="L1680" s="3"/>
      <c r="M1680" s="3"/>
      <c r="N1680" s="3"/>
      <c r="O1680" s="3"/>
      <c r="P1680" s="3"/>
      <c r="Q1680" s="3"/>
      <c r="R1680" s="3"/>
      <c r="S1680" s="272"/>
      <c r="T1680" s="3"/>
      <c r="U1680" s="3"/>
      <c r="V1680" s="3"/>
      <c r="W1680" s="3"/>
      <c r="X1680" s="270"/>
      <c r="Y1680" s="273"/>
      <c r="Z1680" s="273"/>
      <c r="AA1680" s="273"/>
      <c r="AB1680" s="273"/>
      <c r="AC1680" s="273"/>
      <c r="AD1680" s="3"/>
      <c r="AE1680" s="3"/>
      <c r="AF1680" s="3"/>
      <c r="AG1680" s="3"/>
      <c r="AH1680" s="3"/>
      <c r="AI1680" s="3"/>
      <c r="AJ1680" s="3"/>
      <c r="AK1680" s="3"/>
      <c r="AL1680" s="270"/>
      <c r="AM1680" s="3"/>
      <c r="AN1680" s="3"/>
      <c r="AO1680" s="274"/>
      <c r="AP1680" s="274"/>
      <c r="AQ1680" s="274"/>
      <c r="AR1680" s="274"/>
      <c r="AS1680" s="274"/>
      <c r="AT1680" s="275"/>
    </row>
    <row r="1681">
      <c r="A1681" s="269"/>
      <c r="B1681" s="217"/>
      <c r="C1681" s="24"/>
      <c r="D1681" s="24"/>
      <c r="E1681" s="24"/>
      <c r="F1681" s="273" t="b">
        <v>0</v>
      </c>
      <c r="G1681" s="3"/>
      <c r="H1681" s="3"/>
      <c r="I1681" s="270"/>
      <c r="J1681" s="271"/>
      <c r="K1681" s="3"/>
      <c r="L1681" s="3"/>
      <c r="M1681" s="3"/>
      <c r="N1681" s="3"/>
      <c r="O1681" s="3"/>
      <c r="P1681" s="3"/>
      <c r="Q1681" s="3"/>
      <c r="R1681" s="3"/>
      <c r="S1681" s="272"/>
      <c r="T1681" s="3"/>
      <c r="U1681" s="3"/>
      <c r="V1681" s="3"/>
      <c r="W1681" s="3"/>
      <c r="X1681" s="270"/>
      <c r="Y1681" s="273"/>
      <c r="Z1681" s="273"/>
      <c r="AA1681" s="273"/>
      <c r="AB1681" s="273"/>
      <c r="AC1681" s="273"/>
      <c r="AD1681" s="3"/>
      <c r="AE1681" s="3"/>
      <c r="AF1681" s="3"/>
      <c r="AG1681" s="3"/>
      <c r="AH1681" s="3"/>
      <c r="AI1681" s="3"/>
      <c r="AJ1681" s="3"/>
      <c r="AK1681" s="3"/>
      <c r="AL1681" s="270"/>
      <c r="AM1681" s="3"/>
      <c r="AN1681" s="3"/>
      <c r="AO1681" s="274"/>
      <c r="AP1681" s="274"/>
      <c r="AQ1681" s="274"/>
      <c r="AR1681" s="274"/>
      <c r="AS1681" s="274"/>
      <c r="AT1681" s="275"/>
    </row>
    <row r="1682">
      <c r="A1682" s="269"/>
      <c r="B1682" s="217"/>
      <c r="C1682" s="24"/>
      <c r="D1682" s="24"/>
      <c r="E1682" s="24"/>
      <c r="F1682" s="273" t="b">
        <v>0</v>
      </c>
      <c r="G1682" s="3"/>
      <c r="H1682" s="3"/>
      <c r="I1682" s="270"/>
      <c r="J1682" s="271"/>
      <c r="K1682" s="3"/>
      <c r="L1682" s="3"/>
      <c r="M1682" s="3"/>
      <c r="N1682" s="3"/>
      <c r="O1682" s="3"/>
      <c r="P1682" s="3"/>
      <c r="Q1682" s="3"/>
      <c r="R1682" s="3"/>
      <c r="S1682" s="272"/>
      <c r="T1682" s="3"/>
      <c r="U1682" s="3"/>
      <c r="V1682" s="3"/>
      <c r="W1682" s="3"/>
      <c r="X1682" s="270"/>
      <c r="Y1682" s="273"/>
      <c r="Z1682" s="273"/>
      <c r="AA1682" s="273"/>
      <c r="AB1682" s="273"/>
      <c r="AC1682" s="273"/>
      <c r="AD1682" s="3"/>
      <c r="AE1682" s="3"/>
      <c r="AF1682" s="3"/>
      <c r="AG1682" s="3"/>
      <c r="AH1682" s="3"/>
      <c r="AI1682" s="3"/>
      <c r="AJ1682" s="3"/>
      <c r="AK1682" s="3"/>
      <c r="AL1682" s="270"/>
      <c r="AM1682" s="3"/>
      <c r="AN1682" s="3"/>
      <c r="AO1682" s="274"/>
      <c r="AP1682" s="274"/>
      <c r="AQ1682" s="274"/>
      <c r="AR1682" s="274"/>
      <c r="AS1682" s="274"/>
      <c r="AT1682" s="275"/>
    </row>
    <row r="1683">
      <c r="A1683" s="269"/>
      <c r="B1683" s="217"/>
      <c r="C1683" s="24"/>
      <c r="D1683" s="24"/>
      <c r="E1683" s="24"/>
      <c r="F1683" s="273" t="b">
        <v>0</v>
      </c>
      <c r="G1683" s="3"/>
      <c r="H1683" s="3"/>
      <c r="I1683" s="270"/>
      <c r="J1683" s="271"/>
      <c r="K1683" s="3"/>
      <c r="L1683" s="3"/>
      <c r="M1683" s="3"/>
      <c r="N1683" s="3"/>
      <c r="O1683" s="3"/>
      <c r="P1683" s="3"/>
      <c r="Q1683" s="3"/>
      <c r="R1683" s="3"/>
      <c r="S1683" s="272"/>
      <c r="T1683" s="3"/>
      <c r="U1683" s="3"/>
      <c r="V1683" s="3"/>
      <c r="W1683" s="3"/>
      <c r="X1683" s="270"/>
      <c r="Y1683" s="273"/>
      <c r="Z1683" s="273"/>
      <c r="AA1683" s="273"/>
      <c r="AB1683" s="273"/>
      <c r="AC1683" s="273"/>
      <c r="AD1683" s="3"/>
      <c r="AE1683" s="3"/>
      <c r="AF1683" s="3"/>
      <c r="AG1683" s="3"/>
      <c r="AH1683" s="3"/>
      <c r="AI1683" s="3"/>
      <c r="AJ1683" s="3"/>
      <c r="AK1683" s="3"/>
      <c r="AL1683" s="270"/>
      <c r="AM1683" s="3"/>
      <c r="AN1683" s="3"/>
      <c r="AO1683" s="274"/>
      <c r="AP1683" s="274"/>
      <c r="AQ1683" s="274"/>
      <c r="AR1683" s="274"/>
      <c r="AS1683" s="274"/>
      <c r="AT1683" s="275"/>
    </row>
    <row r="1684">
      <c r="A1684" s="269"/>
      <c r="B1684" s="217"/>
      <c r="C1684" s="24"/>
      <c r="D1684" s="24"/>
      <c r="E1684" s="24"/>
      <c r="F1684" s="273" t="b">
        <v>0</v>
      </c>
      <c r="G1684" s="3"/>
      <c r="H1684" s="3"/>
      <c r="I1684" s="270"/>
      <c r="J1684" s="271"/>
      <c r="K1684" s="3"/>
      <c r="L1684" s="3"/>
      <c r="M1684" s="3"/>
      <c r="N1684" s="3"/>
      <c r="O1684" s="3"/>
      <c r="P1684" s="3"/>
      <c r="Q1684" s="3"/>
      <c r="R1684" s="3"/>
      <c r="S1684" s="272"/>
      <c r="T1684" s="3"/>
      <c r="U1684" s="3"/>
      <c r="V1684" s="3"/>
      <c r="W1684" s="3"/>
      <c r="X1684" s="270"/>
      <c r="Y1684" s="273"/>
      <c r="Z1684" s="273"/>
      <c r="AA1684" s="273"/>
      <c r="AB1684" s="273"/>
      <c r="AC1684" s="273"/>
      <c r="AD1684" s="3"/>
      <c r="AE1684" s="3"/>
      <c r="AF1684" s="3"/>
      <c r="AG1684" s="3"/>
      <c r="AH1684" s="3"/>
      <c r="AI1684" s="3"/>
      <c r="AJ1684" s="3"/>
      <c r="AK1684" s="3"/>
      <c r="AL1684" s="270"/>
      <c r="AM1684" s="3"/>
      <c r="AN1684" s="3"/>
      <c r="AO1684" s="274"/>
      <c r="AP1684" s="274"/>
      <c r="AQ1684" s="274"/>
      <c r="AR1684" s="274"/>
      <c r="AS1684" s="274"/>
      <c r="AT1684" s="275"/>
    </row>
    <row r="1685">
      <c r="A1685" s="269"/>
      <c r="B1685" s="217"/>
      <c r="C1685" s="24"/>
      <c r="D1685" s="24"/>
      <c r="E1685" s="24"/>
      <c r="F1685" s="273" t="b">
        <v>0</v>
      </c>
      <c r="G1685" s="3"/>
      <c r="H1685" s="3"/>
      <c r="I1685" s="270"/>
      <c r="J1685" s="271"/>
      <c r="K1685" s="3"/>
      <c r="L1685" s="3"/>
      <c r="M1685" s="3"/>
      <c r="N1685" s="3"/>
      <c r="O1685" s="3"/>
      <c r="P1685" s="3"/>
      <c r="Q1685" s="3"/>
      <c r="R1685" s="3"/>
      <c r="S1685" s="272"/>
      <c r="T1685" s="3"/>
      <c r="U1685" s="3"/>
      <c r="V1685" s="3"/>
      <c r="W1685" s="3"/>
      <c r="X1685" s="270"/>
      <c r="Y1685" s="273"/>
      <c r="Z1685" s="273"/>
      <c r="AA1685" s="273"/>
      <c r="AB1685" s="273"/>
      <c r="AC1685" s="273"/>
      <c r="AD1685" s="3"/>
      <c r="AE1685" s="3"/>
      <c r="AF1685" s="3"/>
      <c r="AG1685" s="3"/>
      <c r="AH1685" s="3"/>
      <c r="AI1685" s="3"/>
      <c r="AJ1685" s="3"/>
      <c r="AK1685" s="3"/>
      <c r="AL1685" s="270"/>
      <c r="AM1685" s="3"/>
      <c r="AN1685" s="3"/>
      <c r="AO1685" s="274"/>
      <c r="AP1685" s="274"/>
      <c r="AQ1685" s="274"/>
      <c r="AR1685" s="274"/>
      <c r="AS1685" s="274"/>
      <c r="AT1685" s="275"/>
    </row>
    <row r="1686">
      <c r="A1686" s="269"/>
      <c r="B1686" s="217"/>
      <c r="C1686" s="24"/>
      <c r="D1686" s="24"/>
      <c r="E1686" s="24"/>
      <c r="F1686" s="273" t="b">
        <v>0</v>
      </c>
      <c r="G1686" s="3"/>
      <c r="H1686" s="3"/>
      <c r="I1686" s="270"/>
      <c r="J1686" s="271"/>
      <c r="K1686" s="3"/>
      <c r="L1686" s="3"/>
      <c r="M1686" s="3"/>
      <c r="N1686" s="3"/>
      <c r="O1686" s="3"/>
      <c r="P1686" s="3"/>
      <c r="Q1686" s="3"/>
      <c r="R1686" s="3"/>
      <c r="S1686" s="272"/>
      <c r="T1686" s="3"/>
      <c r="U1686" s="3"/>
      <c r="V1686" s="3"/>
      <c r="W1686" s="3"/>
      <c r="X1686" s="270"/>
      <c r="Y1686" s="273"/>
      <c r="Z1686" s="273"/>
      <c r="AA1686" s="273"/>
      <c r="AB1686" s="273"/>
      <c r="AC1686" s="273"/>
      <c r="AD1686" s="3"/>
      <c r="AE1686" s="3"/>
      <c r="AF1686" s="3"/>
      <c r="AG1686" s="3"/>
      <c r="AH1686" s="3"/>
      <c r="AI1686" s="3"/>
      <c r="AJ1686" s="3"/>
      <c r="AK1686" s="3"/>
      <c r="AL1686" s="270"/>
      <c r="AM1686" s="3"/>
      <c r="AN1686" s="3"/>
      <c r="AO1686" s="274"/>
      <c r="AP1686" s="274"/>
      <c r="AQ1686" s="274"/>
      <c r="AR1686" s="274"/>
      <c r="AS1686" s="274"/>
      <c r="AT1686" s="275"/>
    </row>
    <row r="1687">
      <c r="A1687" s="269"/>
      <c r="B1687" s="217"/>
      <c r="C1687" s="24"/>
      <c r="D1687" s="24"/>
      <c r="E1687" s="24"/>
      <c r="F1687" s="273" t="b">
        <v>0</v>
      </c>
      <c r="G1687" s="3"/>
      <c r="H1687" s="3"/>
      <c r="I1687" s="270"/>
      <c r="J1687" s="271"/>
      <c r="K1687" s="3"/>
      <c r="L1687" s="3"/>
      <c r="M1687" s="3"/>
      <c r="N1687" s="3"/>
      <c r="O1687" s="3"/>
      <c r="P1687" s="3"/>
      <c r="Q1687" s="3"/>
      <c r="R1687" s="3"/>
      <c r="S1687" s="272"/>
      <c r="T1687" s="3"/>
      <c r="U1687" s="3"/>
      <c r="V1687" s="3"/>
      <c r="W1687" s="3"/>
      <c r="X1687" s="270"/>
      <c r="Y1687" s="273"/>
      <c r="Z1687" s="273"/>
      <c r="AA1687" s="273"/>
      <c r="AB1687" s="273"/>
      <c r="AC1687" s="273"/>
      <c r="AD1687" s="3"/>
      <c r="AE1687" s="3"/>
      <c r="AF1687" s="3"/>
      <c r="AG1687" s="3"/>
      <c r="AH1687" s="3"/>
      <c r="AI1687" s="3"/>
      <c r="AJ1687" s="3"/>
      <c r="AK1687" s="3"/>
      <c r="AL1687" s="270"/>
      <c r="AM1687" s="3"/>
      <c r="AN1687" s="3"/>
      <c r="AO1687" s="274"/>
      <c r="AP1687" s="274"/>
      <c r="AQ1687" s="274"/>
      <c r="AR1687" s="274"/>
      <c r="AS1687" s="274"/>
      <c r="AT1687" s="275"/>
    </row>
    <row r="1688">
      <c r="A1688" s="269"/>
      <c r="B1688" s="217"/>
      <c r="C1688" s="24"/>
      <c r="D1688" s="24"/>
      <c r="E1688" s="24"/>
      <c r="F1688" s="273" t="b">
        <v>0</v>
      </c>
      <c r="G1688" s="3"/>
      <c r="H1688" s="3"/>
      <c r="I1688" s="270"/>
      <c r="J1688" s="271"/>
      <c r="K1688" s="3"/>
      <c r="L1688" s="3"/>
      <c r="M1688" s="3"/>
      <c r="N1688" s="3"/>
      <c r="O1688" s="3"/>
      <c r="P1688" s="3"/>
      <c r="Q1688" s="3"/>
      <c r="R1688" s="3"/>
      <c r="S1688" s="272"/>
      <c r="T1688" s="3"/>
      <c r="U1688" s="3"/>
      <c r="V1688" s="3"/>
      <c r="W1688" s="3"/>
      <c r="X1688" s="270"/>
      <c r="Y1688" s="273"/>
      <c r="Z1688" s="273"/>
      <c r="AA1688" s="273"/>
      <c r="AB1688" s="273"/>
      <c r="AC1688" s="273"/>
      <c r="AD1688" s="3"/>
      <c r="AE1688" s="3"/>
      <c r="AF1688" s="3"/>
      <c r="AG1688" s="3"/>
      <c r="AH1688" s="3"/>
      <c r="AI1688" s="3"/>
      <c r="AJ1688" s="3"/>
      <c r="AK1688" s="3"/>
      <c r="AL1688" s="270"/>
      <c r="AM1688" s="3"/>
      <c r="AN1688" s="3"/>
      <c r="AO1688" s="274"/>
      <c r="AP1688" s="274"/>
      <c r="AQ1688" s="274"/>
      <c r="AR1688" s="274"/>
      <c r="AS1688" s="274"/>
      <c r="AT1688" s="275"/>
    </row>
    <row r="1689">
      <c r="A1689" s="269"/>
      <c r="B1689" s="217"/>
      <c r="C1689" s="24"/>
      <c r="D1689" s="24"/>
      <c r="E1689" s="24"/>
      <c r="F1689" s="273" t="b">
        <v>0</v>
      </c>
      <c r="G1689" s="3"/>
      <c r="H1689" s="3"/>
      <c r="I1689" s="270"/>
      <c r="J1689" s="271"/>
      <c r="K1689" s="3"/>
      <c r="L1689" s="3"/>
      <c r="M1689" s="3"/>
      <c r="N1689" s="3"/>
      <c r="O1689" s="3"/>
      <c r="P1689" s="3"/>
      <c r="Q1689" s="3"/>
      <c r="R1689" s="3"/>
      <c r="S1689" s="272"/>
      <c r="T1689" s="3"/>
      <c r="U1689" s="3"/>
      <c r="V1689" s="3"/>
      <c r="W1689" s="3"/>
      <c r="X1689" s="270"/>
      <c r="Y1689" s="273"/>
      <c r="Z1689" s="273"/>
      <c r="AA1689" s="273"/>
      <c r="AB1689" s="273"/>
      <c r="AC1689" s="273"/>
      <c r="AD1689" s="3"/>
      <c r="AE1689" s="3"/>
      <c r="AF1689" s="3"/>
      <c r="AG1689" s="3"/>
      <c r="AH1689" s="3"/>
      <c r="AI1689" s="3"/>
      <c r="AJ1689" s="3"/>
      <c r="AK1689" s="3"/>
      <c r="AL1689" s="270"/>
      <c r="AM1689" s="3"/>
      <c r="AN1689" s="3"/>
      <c r="AO1689" s="274"/>
      <c r="AP1689" s="274"/>
      <c r="AQ1689" s="274"/>
      <c r="AR1689" s="274"/>
      <c r="AS1689" s="274"/>
      <c r="AT1689" s="275"/>
    </row>
    <row r="1690">
      <c r="A1690" s="269"/>
      <c r="B1690" s="217"/>
      <c r="C1690" s="24"/>
      <c r="D1690" s="24"/>
      <c r="E1690" s="24"/>
      <c r="F1690" s="273" t="b">
        <v>0</v>
      </c>
      <c r="G1690" s="3"/>
      <c r="H1690" s="3"/>
      <c r="I1690" s="270"/>
      <c r="J1690" s="271"/>
      <c r="K1690" s="3"/>
      <c r="L1690" s="3"/>
      <c r="M1690" s="3"/>
      <c r="N1690" s="3"/>
      <c r="O1690" s="3"/>
      <c r="P1690" s="3"/>
      <c r="Q1690" s="3"/>
      <c r="R1690" s="3"/>
      <c r="S1690" s="272"/>
      <c r="T1690" s="3"/>
      <c r="U1690" s="3"/>
      <c r="V1690" s="3"/>
      <c r="W1690" s="3"/>
      <c r="X1690" s="270"/>
      <c r="Y1690" s="273"/>
      <c r="Z1690" s="273"/>
      <c r="AA1690" s="273"/>
      <c r="AB1690" s="273"/>
      <c r="AC1690" s="273"/>
      <c r="AD1690" s="3"/>
      <c r="AE1690" s="3"/>
      <c r="AF1690" s="3"/>
      <c r="AG1690" s="3"/>
      <c r="AH1690" s="3"/>
      <c r="AI1690" s="3"/>
      <c r="AJ1690" s="3"/>
      <c r="AK1690" s="3"/>
      <c r="AL1690" s="270"/>
      <c r="AM1690" s="3"/>
      <c r="AN1690" s="3"/>
      <c r="AO1690" s="274"/>
      <c r="AP1690" s="274"/>
      <c r="AQ1690" s="274"/>
      <c r="AR1690" s="274"/>
      <c r="AS1690" s="274"/>
      <c r="AT1690" s="275"/>
    </row>
    <row r="1691">
      <c r="A1691" s="269"/>
      <c r="B1691" s="217"/>
      <c r="C1691" s="24"/>
      <c r="D1691" s="24"/>
      <c r="E1691" s="24"/>
      <c r="F1691" s="273" t="b">
        <v>0</v>
      </c>
      <c r="G1691" s="3"/>
      <c r="H1691" s="3"/>
      <c r="I1691" s="270"/>
      <c r="J1691" s="271"/>
      <c r="K1691" s="3"/>
      <c r="L1691" s="3"/>
      <c r="M1691" s="3"/>
      <c r="N1691" s="3"/>
      <c r="O1691" s="3"/>
      <c r="P1691" s="3"/>
      <c r="Q1691" s="3"/>
      <c r="R1691" s="3"/>
      <c r="S1691" s="272"/>
      <c r="T1691" s="3"/>
      <c r="U1691" s="3"/>
      <c r="V1691" s="3"/>
      <c r="W1691" s="3"/>
      <c r="X1691" s="270"/>
      <c r="Y1691" s="273"/>
      <c r="Z1691" s="273"/>
      <c r="AA1691" s="273"/>
      <c r="AB1691" s="273"/>
      <c r="AC1691" s="273"/>
      <c r="AD1691" s="3"/>
      <c r="AE1691" s="3"/>
      <c r="AF1691" s="3"/>
      <c r="AG1691" s="3"/>
      <c r="AH1691" s="3"/>
      <c r="AI1691" s="3"/>
      <c r="AJ1691" s="3"/>
      <c r="AK1691" s="3"/>
      <c r="AL1691" s="270"/>
      <c r="AM1691" s="3"/>
      <c r="AN1691" s="3"/>
      <c r="AO1691" s="274"/>
      <c r="AP1691" s="274"/>
      <c r="AQ1691" s="274"/>
      <c r="AR1691" s="274"/>
      <c r="AS1691" s="274"/>
      <c r="AT1691" s="275"/>
    </row>
    <row r="1692">
      <c r="A1692" s="269"/>
      <c r="B1692" s="217"/>
      <c r="C1692" s="24"/>
      <c r="D1692" s="24"/>
      <c r="E1692" s="24"/>
      <c r="F1692" s="273" t="b">
        <v>0</v>
      </c>
      <c r="G1692" s="3"/>
      <c r="H1692" s="3"/>
      <c r="I1692" s="270"/>
      <c r="J1692" s="271"/>
      <c r="K1692" s="3"/>
      <c r="L1692" s="3"/>
      <c r="M1692" s="3"/>
      <c r="N1692" s="3"/>
      <c r="O1692" s="3"/>
      <c r="P1692" s="3"/>
      <c r="Q1692" s="3"/>
      <c r="R1692" s="3"/>
      <c r="S1692" s="272"/>
      <c r="T1692" s="3"/>
      <c r="U1692" s="3"/>
      <c r="V1692" s="3"/>
      <c r="W1692" s="3"/>
      <c r="X1692" s="270"/>
      <c r="Y1692" s="273"/>
      <c r="Z1692" s="273"/>
      <c r="AA1692" s="273"/>
      <c r="AB1692" s="273"/>
      <c r="AC1692" s="273"/>
      <c r="AD1692" s="3"/>
      <c r="AE1692" s="3"/>
      <c r="AF1692" s="3"/>
      <c r="AG1692" s="3"/>
      <c r="AH1692" s="3"/>
      <c r="AI1692" s="3"/>
      <c r="AJ1692" s="3"/>
      <c r="AK1692" s="3"/>
      <c r="AL1692" s="270"/>
      <c r="AM1692" s="3"/>
      <c r="AN1692" s="3"/>
      <c r="AO1692" s="274"/>
      <c r="AP1692" s="274"/>
      <c r="AQ1692" s="274"/>
      <c r="AR1692" s="274"/>
      <c r="AS1692" s="274"/>
      <c r="AT1692" s="275"/>
    </row>
    <row r="1693">
      <c r="A1693" s="269"/>
      <c r="B1693" s="217"/>
      <c r="C1693" s="24"/>
      <c r="D1693" s="24"/>
      <c r="E1693" s="24"/>
      <c r="F1693" s="273" t="b">
        <v>0</v>
      </c>
      <c r="G1693" s="3"/>
      <c r="H1693" s="3"/>
      <c r="I1693" s="270"/>
      <c r="J1693" s="271"/>
      <c r="K1693" s="3"/>
      <c r="L1693" s="3"/>
      <c r="M1693" s="3"/>
      <c r="N1693" s="3"/>
      <c r="O1693" s="3"/>
      <c r="P1693" s="3"/>
      <c r="Q1693" s="3"/>
      <c r="R1693" s="3"/>
      <c r="S1693" s="272"/>
      <c r="T1693" s="3"/>
      <c r="U1693" s="3"/>
      <c r="V1693" s="3"/>
      <c r="W1693" s="3"/>
      <c r="X1693" s="270"/>
      <c r="Y1693" s="273"/>
      <c r="Z1693" s="273"/>
      <c r="AA1693" s="273"/>
      <c r="AB1693" s="273"/>
      <c r="AC1693" s="273"/>
      <c r="AD1693" s="3"/>
      <c r="AE1693" s="3"/>
      <c r="AF1693" s="3"/>
      <c r="AG1693" s="3"/>
      <c r="AH1693" s="3"/>
      <c r="AI1693" s="3"/>
      <c r="AJ1693" s="3"/>
      <c r="AK1693" s="3"/>
      <c r="AL1693" s="270"/>
      <c r="AM1693" s="3"/>
      <c r="AN1693" s="3"/>
      <c r="AO1693" s="274"/>
      <c r="AP1693" s="274"/>
      <c r="AQ1693" s="274"/>
      <c r="AR1693" s="274"/>
      <c r="AS1693" s="274"/>
      <c r="AT1693" s="275"/>
    </row>
    <row r="1694">
      <c r="A1694" s="269"/>
      <c r="B1694" s="217"/>
      <c r="C1694" s="24"/>
      <c r="D1694" s="24"/>
      <c r="E1694" s="24"/>
      <c r="F1694" s="273" t="b">
        <v>0</v>
      </c>
      <c r="G1694" s="3"/>
      <c r="H1694" s="3"/>
      <c r="I1694" s="270"/>
      <c r="J1694" s="271"/>
      <c r="K1694" s="3"/>
      <c r="L1694" s="3"/>
      <c r="M1694" s="3"/>
      <c r="N1694" s="3"/>
      <c r="O1694" s="3"/>
      <c r="P1694" s="3"/>
      <c r="Q1694" s="3"/>
      <c r="R1694" s="3"/>
      <c r="S1694" s="272"/>
      <c r="T1694" s="3"/>
      <c r="U1694" s="3"/>
      <c r="V1694" s="3"/>
      <c r="W1694" s="3"/>
      <c r="X1694" s="270"/>
      <c r="Y1694" s="273"/>
      <c r="Z1694" s="273"/>
      <c r="AA1694" s="273"/>
      <c r="AB1694" s="273"/>
      <c r="AC1694" s="273"/>
      <c r="AD1694" s="3"/>
      <c r="AE1694" s="3"/>
      <c r="AF1694" s="3"/>
      <c r="AG1694" s="3"/>
      <c r="AH1694" s="3"/>
      <c r="AI1694" s="3"/>
      <c r="AJ1694" s="3"/>
      <c r="AK1694" s="3"/>
      <c r="AL1694" s="270"/>
      <c r="AM1694" s="3"/>
      <c r="AN1694" s="3"/>
      <c r="AO1694" s="274"/>
      <c r="AP1694" s="274"/>
      <c r="AQ1694" s="274"/>
      <c r="AR1694" s="274"/>
      <c r="AS1694" s="274"/>
      <c r="AT1694" s="275"/>
    </row>
    <row r="1695">
      <c r="A1695" s="269"/>
      <c r="B1695" s="217"/>
      <c r="C1695" s="24"/>
      <c r="D1695" s="24"/>
      <c r="E1695" s="24"/>
      <c r="F1695" s="273" t="b">
        <v>0</v>
      </c>
      <c r="G1695" s="3"/>
      <c r="H1695" s="3"/>
      <c r="I1695" s="270"/>
      <c r="J1695" s="271"/>
      <c r="K1695" s="3"/>
      <c r="L1695" s="3"/>
      <c r="M1695" s="3"/>
      <c r="N1695" s="3"/>
      <c r="O1695" s="3"/>
      <c r="P1695" s="3"/>
      <c r="Q1695" s="3"/>
      <c r="R1695" s="3"/>
      <c r="S1695" s="272"/>
      <c r="T1695" s="3"/>
      <c r="U1695" s="3"/>
      <c r="V1695" s="3"/>
      <c r="W1695" s="3"/>
      <c r="X1695" s="270"/>
      <c r="Y1695" s="273"/>
      <c r="Z1695" s="273"/>
      <c r="AA1695" s="273"/>
      <c r="AB1695" s="273"/>
      <c r="AC1695" s="273"/>
      <c r="AD1695" s="3"/>
      <c r="AE1695" s="3"/>
      <c r="AF1695" s="3"/>
      <c r="AG1695" s="3"/>
      <c r="AH1695" s="3"/>
      <c r="AI1695" s="3"/>
      <c r="AJ1695" s="3"/>
      <c r="AK1695" s="3"/>
      <c r="AL1695" s="270"/>
      <c r="AM1695" s="3"/>
      <c r="AN1695" s="3"/>
      <c r="AO1695" s="274"/>
      <c r="AP1695" s="274"/>
      <c r="AQ1695" s="274"/>
      <c r="AR1695" s="274"/>
      <c r="AS1695" s="274"/>
      <c r="AT1695" s="275"/>
    </row>
    <row r="1696">
      <c r="A1696" s="269"/>
      <c r="B1696" s="217"/>
      <c r="C1696" s="24"/>
      <c r="D1696" s="24"/>
      <c r="E1696" s="24"/>
      <c r="F1696" s="273" t="b">
        <v>0</v>
      </c>
      <c r="G1696" s="3"/>
      <c r="H1696" s="3"/>
      <c r="I1696" s="270"/>
      <c r="J1696" s="271"/>
      <c r="K1696" s="3"/>
      <c r="L1696" s="3"/>
      <c r="M1696" s="3"/>
      <c r="N1696" s="3"/>
      <c r="O1696" s="3"/>
      <c r="P1696" s="3"/>
      <c r="Q1696" s="3"/>
      <c r="R1696" s="3"/>
      <c r="S1696" s="272"/>
      <c r="T1696" s="3"/>
      <c r="U1696" s="3"/>
      <c r="V1696" s="3"/>
      <c r="W1696" s="3"/>
      <c r="X1696" s="270"/>
      <c r="Y1696" s="273"/>
      <c r="Z1696" s="273"/>
      <c r="AA1696" s="273"/>
      <c r="AB1696" s="273"/>
      <c r="AC1696" s="273"/>
      <c r="AD1696" s="3"/>
      <c r="AE1696" s="3"/>
      <c r="AF1696" s="3"/>
      <c r="AG1696" s="3"/>
      <c r="AH1696" s="3"/>
      <c r="AI1696" s="3"/>
      <c r="AJ1696" s="3"/>
      <c r="AK1696" s="3"/>
      <c r="AL1696" s="270"/>
      <c r="AM1696" s="3"/>
      <c r="AN1696" s="3"/>
      <c r="AO1696" s="274"/>
      <c r="AP1696" s="274"/>
      <c r="AQ1696" s="274"/>
      <c r="AR1696" s="274"/>
      <c r="AS1696" s="274"/>
      <c r="AT1696" s="275"/>
    </row>
    <row r="1697">
      <c r="A1697" s="269"/>
      <c r="B1697" s="217"/>
      <c r="C1697" s="24"/>
      <c r="D1697" s="24"/>
      <c r="E1697" s="24"/>
      <c r="F1697" s="273" t="b">
        <v>0</v>
      </c>
      <c r="G1697" s="3"/>
      <c r="H1697" s="3"/>
      <c r="I1697" s="270"/>
      <c r="J1697" s="271"/>
      <c r="K1697" s="3"/>
      <c r="L1697" s="3"/>
      <c r="M1697" s="3"/>
      <c r="N1697" s="3"/>
      <c r="O1697" s="3"/>
      <c r="P1697" s="3"/>
      <c r="Q1697" s="3"/>
      <c r="R1697" s="3"/>
      <c r="S1697" s="272"/>
      <c r="T1697" s="3"/>
      <c r="U1697" s="3"/>
      <c r="V1697" s="3"/>
      <c r="W1697" s="3"/>
      <c r="X1697" s="270"/>
      <c r="Y1697" s="273"/>
      <c r="Z1697" s="273"/>
      <c r="AA1697" s="273"/>
      <c r="AB1697" s="273"/>
      <c r="AC1697" s="273"/>
      <c r="AD1697" s="3"/>
      <c r="AE1697" s="3"/>
      <c r="AF1697" s="3"/>
      <c r="AG1697" s="3"/>
      <c r="AH1697" s="3"/>
      <c r="AI1697" s="3"/>
      <c r="AJ1697" s="3"/>
      <c r="AK1697" s="3"/>
      <c r="AL1697" s="270"/>
      <c r="AM1697" s="3"/>
      <c r="AN1697" s="3"/>
      <c r="AO1697" s="274"/>
      <c r="AP1697" s="274"/>
      <c r="AQ1697" s="274"/>
      <c r="AR1697" s="274"/>
      <c r="AS1697" s="274"/>
      <c r="AT1697" s="275"/>
    </row>
    <row r="1698">
      <c r="A1698" s="269"/>
      <c r="B1698" s="217"/>
      <c r="C1698" s="24"/>
      <c r="D1698" s="24"/>
      <c r="E1698" s="24"/>
      <c r="F1698" s="273" t="b">
        <v>0</v>
      </c>
      <c r="G1698" s="3"/>
      <c r="H1698" s="3"/>
      <c r="I1698" s="270"/>
      <c r="J1698" s="271"/>
      <c r="K1698" s="3"/>
      <c r="L1698" s="3"/>
      <c r="M1698" s="3"/>
      <c r="N1698" s="3"/>
      <c r="O1698" s="3"/>
      <c r="P1698" s="3"/>
      <c r="Q1698" s="3"/>
      <c r="R1698" s="3"/>
      <c r="S1698" s="272"/>
      <c r="T1698" s="3"/>
      <c r="U1698" s="3"/>
      <c r="V1698" s="3"/>
      <c r="W1698" s="3"/>
      <c r="X1698" s="270"/>
      <c r="Y1698" s="273"/>
      <c r="Z1698" s="273"/>
      <c r="AA1698" s="273"/>
      <c r="AB1698" s="273"/>
      <c r="AC1698" s="273"/>
      <c r="AD1698" s="3"/>
      <c r="AE1698" s="3"/>
      <c r="AF1698" s="3"/>
      <c r="AG1698" s="3"/>
      <c r="AH1698" s="3"/>
      <c r="AI1698" s="3"/>
      <c r="AJ1698" s="3"/>
      <c r="AK1698" s="3"/>
      <c r="AL1698" s="270"/>
      <c r="AM1698" s="3"/>
      <c r="AN1698" s="3"/>
      <c r="AO1698" s="274"/>
      <c r="AP1698" s="274"/>
      <c r="AQ1698" s="274"/>
      <c r="AR1698" s="274"/>
      <c r="AS1698" s="274"/>
      <c r="AT1698" s="275"/>
    </row>
    <row r="1699">
      <c r="A1699" s="269"/>
      <c r="B1699" s="217"/>
      <c r="C1699" s="24"/>
      <c r="D1699" s="24"/>
      <c r="E1699" s="24"/>
      <c r="F1699" s="273" t="b">
        <v>0</v>
      </c>
      <c r="G1699" s="3"/>
      <c r="H1699" s="3"/>
      <c r="I1699" s="270"/>
      <c r="J1699" s="271"/>
      <c r="K1699" s="3"/>
      <c r="L1699" s="3"/>
      <c r="M1699" s="3"/>
      <c r="N1699" s="3"/>
      <c r="O1699" s="3"/>
      <c r="P1699" s="3"/>
      <c r="Q1699" s="3"/>
      <c r="R1699" s="3"/>
      <c r="S1699" s="272"/>
      <c r="T1699" s="3"/>
      <c r="U1699" s="3"/>
      <c r="V1699" s="3"/>
      <c r="W1699" s="3"/>
      <c r="X1699" s="270"/>
      <c r="Y1699" s="273"/>
      <c r="Z1699" s="273"/>
      <c r="AA1699" s="273"/>
      <c r="AB1699" s="273"/>
      <c r="AC1699" s="273"/>
      <c r="AD1699" s="3"/>
      <c r="AE1699" s="3"/>
      <c r="AF1699" s="3"/>
      <c r="AG1699" s="3"/>
      <c r="AH1699" s="3"/>
      <c r="AI1699" s="3"/>
      <c r="AJ1699" s="3"/>
      <c r="AK1699" s="3"/>
      <c r="AL1699" s="270"/>
      <c r="AM1699" s="3"/>
      <c r="AN1699" s="3"/>
      <c r="AO1699" s="274"/>
      <c r="AP1699" s="274"/>
      <c r="AQ1699" s="274"/>
      <c r="AR1699" s="274"/>
      <c r="AS1699" s="274"/>
      <c r="AT1699" s="275"/>
    </row>
    <row r="1700">
      <c r="A1700" s="269"/>
      <c r="B1700" s="217"/>
      <c r="C1700" s="24"/>
      <c r="D1700" s="24"/>
      <c r="E1700" s="24"/>
      <c r="F1700" s="273" t="b">
        <v>0</v>
      </c>
      <c r="G1700" s="3"/>
      <c r="H1700" s="3"/>
      <c r="I1700" s="270"/>
      <c r="J1700" s="271"/>
      <c r="K1700" s="3"/>
      <c r="L1700" s="3"/>
      <c r="M1700" s="3"/>
      <c r="N1700" s="3"/>
      <c r="O1700" s="3"/>
      <c r="P1700" s="3"/>
      <c r="Q1700" s="3"/>
      <c r="R1700" s="3"/>
      <c r="S1700" s="272"/>
      <c r="T1700" s="3"/>
      <c r="U1700" s="3"/>
      <c r="V1700" s="3"/>
      <c r="W1700" s="3"/>
      <c r="X1700" s="270"/>
      <c r="Y1700" s="273"/>
      <c r="Z1700" s="273"/>
      <c r="AA1700" s="273"/>
      <c r="AB1700" s="273"/>
      <c r="AC1700" s="273"/>
      <c r="AD1700" s="3"/>
      <c r="AE1700" s="3"/>
      <c r="AF1700" s="3"/>
      <c r="AG1700" s="3"/>
      <c r="AH1700" s="3"/>
      <c r="AI1700" s="3"/>
      <c r="AJ1700" s="3"/>
      <c r="AK1700" s="3"/>
      <c r="AL1700" s="270"/>
      <c r="AM1700" s="3"/>
      <c r="AN1700" s="3"/>
      <c r="AO1700" s="274"/>
      <c r="AP1700" s="274"/>
      <c r="AQ1700" s="274"/>
      <c r="AR1700" s="274"/>
      <c r="AS1700" s="274"/>
      <c r="AT1700" s="275"/>
    </row>
    <row r="1701">
      <c r="A1701" s="269"/>
      <c r="B1701" s="217"/>
      <c r="C1701" s="24"/>
      <c r="D1701" s="24"/>
      <c r="E1701" s="24"/>
      <c r="F1701" s="273" t="b">
        <v>0</v>
      </c>
      <c r="G1701" s="3"/>
      <c r="H1701" s="3"/>
      <c r="I1701" s="270"/>
      <c r="J1701" s="271"/>
      <c r="K1701" s="3"/>
      <c r="L1701" s="3"/>
      <c r="M1701" s="3"/>
      <c r="N1701" s="3"/>
      <c r="O1701" s="3"/>
      <c r="P1701" s="3"/>
      <c r="Q1701" s="3"/>
      <c r="R1701" s="3"/>
      <c r="S1701" s="272"/>
      <c r="T1701" s="3"/>
      <c r="U1701" s="3"/>
      <c r="V1701" s="3"/>
      <c r="W1701" s="3"/>
      <c r="X1701" s="270"/>
      <c r="Y1701" s="273"/>
      <c r="Z1701" s="273"/>
      <c r="AA1701" s="273"/>
      <c r="AB1701" s="273"/>
      <c r="AC1701" s="273"/>
      <c r="AD1701" s="3"/>
      <c r="AE1701" s="3"/>
      <c r="AF1701" s="3"/>
      <c r="AG1701" s="3"/>
      <c r="AH1701" s="3"/>
      <c r="AI1701" s="3"/>
      <c r="AJ1701" s="3"/>
      <c r="AK1701" s="3"/>
      <c r="AL1701" s="270"/>
      <c r="AM1701" s="3"/>
      <c r="AN1701" s="3"/>
      <c r="AO1701" s="274"/>
      <c r="AP1701" s="274"/>
      <c r="AQ1701" s="274"/>
      <c r="AR1701" s="274"/>
      <c r="AS1701" s="274"/>
      <c r="AT1701" s="275"/>
    </row>
    <row r="1702">
      <c r="A1702" s="269"/>
      <c r="B1702" s="217"/>
      <c r="C1702" s="24"/>
      <c r="D1702" s="24"/>
      <c r="E1702" s="24"/>
      <c r="F1702" s="273" t="b">
        <v>0</v>
      </c>
      <c r="G1702" s="3"/>
      <c r="H1702" s="3"/>
      <c r="I1702" s="270"/>
      <c r="J1702" s="271"/>
      <c r="K1702" s="3"/>
      <c r="L1702" s="3"/>
      <c r="M1702" s="3"/>
      <c r="N1702" s="3"/>
      <c r="O1702" s="3"/>
      <c r="P1702" s="3"/>
      <c r="Q1702" s="3"/>
      <c r="R1702" s="3"/>
      <c r="S1702" s="272"/>
      <c r="T1702" s="3"/>
      <c r="U1702" s="3"/>
      <c r="V1702" s="3"/>
      <c r="W1702" s="3"/>
      <c r="X1702" s="270"/>
      <c r="Y1702" s="273"/>
      <c r="Z1702" s="273"/>
      <c r="AA1702" s="273"/>
      <c r="AB1702" s="273"/>
      <c r="AC1702" s="273"/>
      <c r="AD1702" s="3"/>
      <c r="AE1702" s="3"/>
      <c r="AF1702" s="3"/>
      <c r="AG1702" s="3"/>
      <c r="AH1702" s="3"/>
      <c r="AI1702" s="3"/>
      <c r="AJ1702" s="3"/>
      <c r="AK1702" s="3"/>
      <c r="AL1702" s="270"/>
      <c r="AM1702" s="3"/>
      <c r="AN1702" s="3"/>
      <c r="AO1702" s="274"/>
      <c r="AP1702" s="274"/>
      <c r="AQ1702" s="274"/>
      <c r="AR1702" s="274"/>
      <c r="AS1702" s="274"/>
      <c r="AT1702" s="275"/>
    </row>
    <row r="1703">
      <c r="A1703" s="269"/>
      <c r="B1703" s="217"/>
      <c r="C1703" s="24"/>
      <c r="D1703" s="24"/>
      <c r="E1703" s="24"/>
      <c r="F1703" s="273" t="b">
        <v>0</v>
      </c>
      <c r="G1703" s="3"/>
      <c r="H1703" s="3"/>
      <c r="I1703" s="270"/>
      <c r="J1703" s="271"/>
      <c r="K1703" s="3"/>
      <c r="L1703" s="3"/>
      <c r="M1703" s="3"/>
      <c r="N1703" s="3"/>
      <c r="O1703" s="3"/>
      <c r="P1703" s="3"/>
      <c r="Q1703" s="3"/>
      <c r="R1703" s="3"/>
      <c r="S1703" s="272"/>
      <c r="T1703" s="3"/>
      <c r="U1703" s="3"/>
      <c r="V1703" s="3"/>
      <c r="W1703" s="3"/>
      <c r="X1703" s="270"/>
      <c r="Y1703" s="273"/>
      <c r="Z1703" s="273"/>
      <c r="AA1703" s="273"/>
      <c r="AB1703" s="273"/>
      <c r="AC1703" s="273"/>
      <c r="AD1703" s="3"/>
      <c r="AE1703" s="3"/>
      <c r="AF1703" s="3"/>
      <c r="AG1703" s="3"/>
      <c r="AH1703" s="3"/>
      <c r="AI1703" s="3"/>
      <c r="AJ1703" s="3"/>
      <c r="AK1703" s="3"/>
      <c r="AL1703" s="270"/>
      <c r="AM1703" s="3"/>
      <c r="AN1703" s="3"/>
      <c r="AO1703" s="274"/>
      <c r="AP1703" s="274"/>
      <c r="AQ1703" s="274"/>
      <c r="AR1703" s="274"/>
      <c r="AS1703" s="274"/>
      <c r="AT1703" s="275"/>
    </row>
    <row r="1704">
      <c r="A1704" s="269"/>
      <c r="B1704" s="217"/>
      <c r="C1704" s="24"/>
      <c r="D1704" s="24"/>
      <c r="E1704" s="24"/>
      <c r="F1704" s="273" t="b">
        <v>0</v>
      </c>
      <c r="G1704" s="3"/>
      <c r="H1704" s="3"/>
      <c r="I1704" s="270"/>
      <c r="J1704" s="271"/>
      <c r="K1704" s="3"/>
      <c r="L1704" s="3"/>
      <c r="M1704" s="3"/>
      <c r="N1704" s="3"/>
      <c r="O1704" s="3"/>
      <c r="P1704" s="3"/>
      <c r="Q1704" s="3"/>
      <c r="R1704" s="3"/>
      <c r="S1704" s="272"/>
      <c r="T1704" s="3"/>
      <c r="U1704" s="3"/>
      <c r="V1704" s="3"/>
      <c r="W1704" s="3"/>
      <c r="X1704" s="270"/>
      <c r="Y1704" s="273"/>
      <c r="Z1704" s="273"/>
      <c r="AA1704" s="273"/>
      <c r="AB1704" s="273"/>
      <c r="AC1704" s="273"/>
      <c r="AD1704" s="3"/>
      <c r="AE1704" s="3"/>
      <c r="AF1704" s="3"/>
      <c r="AG1704" s="3"/>
      <c r="AH1704" s="3"/>
      <c r="AI1704" s="3"/>
      <c r="AJ1704" s="3"/>
      <c r="AK1704" s="3"/>
      <c r="AL1704" s="270"/>
      <c r="AM1704" s="3"/>
      <c r="AN1704" s="3"/>
      <c r="AO1704" s="274"/>
      <c r="AP1704" s="274"/>
      <c r="AQ1704" s="274"/>
      <c r="AR1704" s="274"/>
      <c r="AS1704" s="274"/>
      <c r="AT1704" s="275"/>
    </row>
    <row r="1705">
      <c r="A1705" s="269"/>
      <c r="B1705" s="217"/>
      <c r="C1705" s="24"/>
      <c r="D1705" s="24"/>
      <c r="E1705" s="24"/>
      <c r="F1705" s="273" t="b">
        <v>0</v>
      </c>
      <c r="G1705" s="3"/>
      <c r="H1705" s="3"/>
      <c r="I1705" s="270"/>
      <c r="J1705" s="271"/>
      <c r="K1705" s="3"/>
      <c r="L1705" s="3"/>
      <c r="M1705" s="3"/>
      <c r="N1705" s="3"/>
      <c r="O1705" s="3"/>
      <c r="P1705" s="3"/>
      <c r="Q1705" s="3"/>
      <c r="R1705" s="3"/>
      <c r="S1705" s="272"/>
      <c r="T1705" s="3"/>
      <c r="U1705" s="3"/>
      <c r="V1705" s="3"/>
      <c r="W1705" s="3"/>
      <c r="X1705" s="270"/>
      <c r="Y1705" s="273"/>
      <c r="Z1705" s="273"/>
      <c r="AA1705" s="273"/>
      <c r="AB1705" s="273"/>
      <c r="AC1705" s="273"/>
      <c r="AD1705" s="3"/>
      <c r="AE1705" s="3"/>
      <c r="AF1705" s="3"/>
      <c r="AG1705" s="3"/>
      <c r="AH1705" s="3"/>
      <c r="AI1705" s="3"/>
      <c r="AJ1705" s="3"/>
      <c r="AK1705" s="3"/>
      <c r="AL1705" s="270"/>
      <c r="AM1705" s="3"/>
      <c r="AN1705" s="3"/>
      <c r="AO1705" s="274"/>
      <c r="AP1705" s="274"/>
      <c r="AQ1705" s="274"/>
      <c r="AR1705" s="274"/>
      <c r="AS1705" s="274"/>
      <c r="AT1705" s="275"/>
    </row>
    <row r="1706">
      <c r="A1706" s="269"/>
      <c r="B1706" s="217"/>
      <c r="C1706" s="24"/>
      <c r="D1706" s="24"/>
      <c r="E1706" s="24"/>
      <c r="F1706" s="273" t="b">
        <v>0</v>
      </c>
      <c r="G1706" s="3"/>
      <c r="H1706" s="3"/>
      <c r="I1706" s="270"/>
      <c r="J1706" s="271"/>
      <c r="K1706" s="3"/>
      <c r="L1706" s="3"/>
      <c r="M1706" s="3"/>
      <c r="N1706" s="3"/>
      <c r="O1706" s="3"/>
      <c r="P1706" s="3"/>
      <c r="Q1706" s="3"/>
      <c r="R1706" s="3"/>
      <c r="S1706" s="272"/>
      <c r="T1706" s="3"/>
      <c r="U1706" s="3"/>
      <c r="V1706" s="3"/>
      <c r="W1706" s="3"/>
      <c r="X1706" s="270"/>
      <c r="Y1706" s="273"/>
      <c r="Z1706" s="273"/>
      <c r="AA1706" s="273"/>
      <c r="AB1706" s="273"/>
      <c r="AC1706" s="273"/>
      <c r="AD1706" s="3"/>
      <c r="AE1706" s="3"/>
      <c r="AF1706" s="3"/>
      <c r="AG1706" s="3"/>
      <c r="AH1706" s="3"/>
      <c r="AI1706" s="3"/>
      <c r="AJ1706" s="3"/>
      <c r="AK1706" s="3"/>
      <c r="AL1706" s="270"/>
      <c r="AM1706" s="3"/>
      <c r="AN1706" s="3"/>
      <c r="AO1706" s="274"/>
      <c r="AP1706" s="274"/>
      <c r="AQ1706" s="274"/>
      <c r="AR1706" s="274"/>
      <c r="AS1706" s="274"/>
      <c r="AT1706" s="275"/>
    </row>
    <row r="1707">
      <c r="A1707" s="269"/>
      <c r="B1707" s="217"/>
      <c r="C1707" s="24"/>
      <c r="D1707" s="24"/>
      <c r="E1707" s="24"/>
      <c r="F1707" s="273" t="b">
        <v>0</v>
      </c>
      <c r="G1707" s="3"/>
      <c r="H1707" s="3"/>
      <c r="I1707" s="270"/>
      <c r="J1707" s="271"/>
      <c r="K1707" s="3"/>
      <c r="L1707" s="3"/>
      <c r="M1707" s="3"/>
      <c r="N1707" s="3"/>
      <c r="O1707" s="3"/>
      <c r="P1707" s="3"/>
      <c r="Q1707" s="3"/>
      <c r="R1707" s="3"/>
      <c r="S1707" s="272"/>
      <c r="T1707" s="3"/>
      <c r="U1707" s="3"/>
      <c r="V1707" s="3"/>
      <c r="W1707" s="3"/>
      <c r="X1707" s="270"/>
      <c r="Y1707" s="273"/>
      <c r="Z1707" s="273"/>
      <c r="AA1707" s="273"/>
      <c r="AB1707" s="273"/>
      <c r="AC1707" s="273"/>
      <c r="AD1707" s="3"/>
      <c r="AE1707" s="3"/>
      <c r="AF1707" s="3"/>
      <c r="AG1707" s="3"/>
      <c r="AH1707" s="3"/>
      <c r="AI1707" s="3"/>
      <c r="AJ1707" s="3"/>
      <c r="AK1707" s="3"/>
      <c r="AL1707" s="270"/>
      <c r="AM1707" s="3"/>
      <c r="AN1707" s="3"/>
      <c r="AO1707" s="274"/>
      <c r="AP1707" s="274"/>
      <c r="AQ1707" s="274"/>
      <c r="AR1707" s="274"/>
      <c r="AS1707" s="274"/>
      <c r="AT1707" s="275"/>
    </row>
    <row r="1708">
      <c r="A1708" s="269"/>
      <c r="B1708" s="217"/>
      <c r="C1708" s="24"/>
      <c r="D1708" s="24"/>
      <c r="E1708" s="24"/>
      <c r="F1708" s="273" t="b">
        <v>0</v>
      </c>
      <c r="G1708" s="3"/>
      <c r="H1708" s="3"/>
      <c r="I1708" s="270"/>
      <c r="J1708" s="271"/>
      <c r="K1708" s="3"/>
      <c r="L1708" s="3"/>
      <c r="M1708" s="3"/>
      <c r="N1708" s="3"/>
      <c r="O1708" s="3"/>
      <c r="P1708" s="3"/>
      <c r="Q1708" s="3"/>
      <c r="R1708" s="3"/>
      <c r="S1708" s="272"/>
      <c r="T1708" s="3"/>
      <c r="U1708" s="3"/>
      <c r="V1708" s="3"/>
      <c r="W1708" s="3"/>
      <c r="X1708" s="270"/>
      <c r="Y1708" s="273"/>
      <c r="Z1708" s="273"/>
      <c r="AA1708" s="273"/>
      <c r="AB1708" s="273"/>
      <c r="AC1708" s="273"/>
      <c r="AD1708" s="3"/>
      <c r="AE1708" s="3"/>
      <c r="AF1708" s="3"/>
      <c r="AG1708" s="3"/>
      <c r="AH1708" s="3"/>
      <c r="AI1708" s="3"/>
      <c r="AJ1708" s="3"/>
      <c r="AK1708" s="3"/>
      <c r="AL1708" s="270"/>
      <c r="AM1708" s="3"/>
      <c r="AN1708" s="3"/>
      <c r="AO1708" s="274"/>
      <c r="AP1708" s="274"/>
      <c r="AQ1708" s="274"/>
      <c r="AR1708" s="274"/>
      <c r="AS1708" s="274"/>
      <c r="AT1708" s="275"/>
    </row>
    <row r="1709">
      <c r="A1709" s="269"/>
      <c r="B1709" s="217"/>
      <c r="C1709" s="24"/>
      <c r="D1709" s="24"/>
      <c r="E1709" s="24"/>
      <c r="F1709" s="273" t="b">
        <v>0</v>
      </c>
      <c r="G1709" s="3"/>
      <c r="H1709" s="3"/>
      <c r="I1709" s="270"/>
      <c r="J1709" s="271"/>
      <c r="K1709" s="3"/>
      <c r="L1709" s="3"/>
      <c r="M1709" s="3"/>
      <c r="N1709" s="3"/>
      <c r="O1709" s="3"/>
      <c r="P1709" s="3"/>
      <c r="Q1709" s="3"/>
      <c r="R1709" s="3"/>
      <c r="S1709" s="272"/>
      <c r="T1709" s="3"/>
      <c r="U1709" s="3"/>
      <c r="V1709" s="3"/>
      <c r="W1709" s="3"/>
      <c r="X1709" s="270"/>
      <c r="Y1709" s="273"/>
      <c r="Z1709" s="273"/>
      <c r="AA1709" s="273"/>
      <c r="AB1709" s="273"/>
      <c r="AC1709" s="273"/>
      <c r="AD1709" s="3"/>
      <c r="AE1709" s="3"/>
      <c r="AF1709" s="3"/>
      <c r="AG1709" s="3"/>
      <c r="AH1709" s="3"/>
      <c r="AI1709" s="3"/>
      <c r="AJ1709" s="3"/>
      <c r="AK1709" s="3"/>
      <c r="AL1709" s="270"/>
      <c r="AM1709" s="3"/>
      <c r="AN1709" s="3"/>
      <c r="AO1709" s="274"/>
      <c r="AP1709" s="274"/>
      <c r="AQ1709" s="274"/>
      <c r="AR1709" s="274"/>
      <c r="AS1709" s="274"/>
      <c r="AT1709" s="275"/>
    </row>
    <row r="1710">
      <c r="A1710" s="269"/>
      <c r="B1710" s="217"/>
      <c r="C1710" s="24"/>
      <c r="D1710" s="24"/>
      <c r="E1710" s="24"/>
      <c r="F1710" s="273" t="b">
        <v>0</v>
      </c>
      <c r="G1710" s="3"/>
      <c r="H1710" s="3"/>
      <c r="I1710" s="270"/>
      <c r="J1710" s="271"/>
      <c r="K1710" s="3"/>
      <c r="L1710" s="3"/>
      <c r="M1710" s="3"/>
      <c r="N1710" s="3"/>
      <c r="O1710" s="3"/>
      <c r="P1710" s="3"/>
      <c r="Q1710" s="3"/>
      <c r="R1710" s="3"/>
      <c r="S1710" s="272"/>
      <c r="T1710" s="3"/>
      <c r="U1710" s="3"/>
      <c r="V1710" s="3"/>
      <c r="W1710" s="3"/>
      <c r="X1710" s="270"/>
      <c r="Y1710" s="273"/>
      <c r="Z1710" s="273"/>
      <c r="AA1710" s="273"/>
      <c r="AB1710" s="273"/>
      <c r="AC1710" s="273"/>
      <c r="AD1710" s="3"/>
      <c r="AE1710" s="3"/>
      <c r="AF1710" s="3"/>
      <c r="AG1710" s="3"/>
      <c r="AH1710" s="3"/>
      <c r="AI1710" s="3"/>
      <c r="AJ1710" s="3"/>
      <c r="AK1710" s="3"/>
      <c r="AL1710" s="270"/>
      <c r="AM1710" s="3"/>
      <c r="AN1710" s="3"/>
      <c r="AO1710" s="274"/>
      <c r="AP1710" s="274"/>
      <c r="AQ1710" s="274"/>
      <c r="AR1710" s="274"/>
      <c r="AS1710" s="274"/>
      <c r="AT1710" s="275"/>
    </row>
    <row r="1711">
      <c r="A1711" s="269"/>
      <c r="B1711" s="217"/>
      <c r="C1711" s="24"/>
      <c r="D1711" s="24"/>
      <c r="E1711" s="24"/>
      <c r="F1711" s="273" t="b">
        <v>0</v>
      </c>
      <c r="G1711" s="3"/>
      <c r="H1711" s="3"/>
      <c r="I1711" s="270"/>
      <c r="J1711" s="271"/>
      <c r="K1711" s="3"/>
      <c r="L1711" s="3"/>
      <c r="M1711" s="3"/>
      <c r="N1711" s="3"/>
      <c r="O1711" s="3"/>
      <c r="P1711" s="3"/>
      <c r="Q1711" s="3"/>
      <c r="R1711" s="3"/>
      <c r="S1711" s="272"/>
      <c r="T1711" s="3"/>
      <c r="U1711" s="3"/>
      <c r="V1711" s="3"/>
      <c r="W1711" s="3"/>
      <c r="X1711" s="270"/>
      <c r="Y1711" s="273"/>
      <c r="Z1711" s="273"/>
      <c r="AA1711" s="273"/>
      <c r="AB1711" s="273"/>
      <c r="AC1711" s="273"/>
      <c r="AD1711" s="3"/>
      <c r="AE1711" s="3"/>
      <c r="AF1711" s="3"/>
      <c r="AG1711" s="3"/>
      <c r="AH1711" s="3"/>
      <c r="AI1711" s="3"/>
      <c r="AJ1711" s="3"/>
      <c r="AK1711" s="3"/>
      <c r="AL1711" s="270"/>
      <c r="AM1711" s="3"/>
      <c r="AN1711" s="3"/>
      <c r="AO1711" s="274"/>
      <c r="AP1711" s="274"/>
      <c r="AQ1711" s="274"/>
      <c r="AR1711" s="274"/>
      <c r="AS1711" s="274"/>
      <c r="AT1711" s="275"/>
    </row>
    <row r="1712">
      <c r="A1712" s="269"/>
      <c r="B1712" s="217"/>
      <c r="C1712" s="24"/>
      <c r="D1712" s="24"/>
      <c r="E1712" s="24"/>
      <c r="F1712" s="273" t="b">
        <v>0</v>
      </c>
      <c r="G1712" s="3"/>
      <c r="H1712" s="3"/>
      <c r="I1712" s="270"/>
      <c r="J1712" s="271"/>
      <c r="K1712" s="3"/>
      <c r="L1712" s="3"/>
      <c r="M1712" s="3"/>
      <c r="N1712" s="3"/>
      <c r="O1712" s="3"/>
      <c r="P1712" s="3"/>
      <c r="Q1712" s="3"/>
      <c r="R1712" s="3"/>
      <c r="S1712" s="272"/>
      <c r="T1712" s="3"/>
      <c r="U1712" s="3"/>
      <c r="V1712" s="3"/>
      <c r="W1712" s="3"/>
      <c r="X1712" s="270"/>
      <c r="Y1712" s="273"/>
      <c r="Z1712" s="273"/>
      <c r="AA1712" s="273"/>
      <c r="AB1712" s="273"/>
      <c r="AC1712" s="273"/>
      <c r="AD1712" s="3"/>
      <c r="AE1712" s="3"/>
      <c r="AF1712" s="3"/>
      <c r="AG1712" s="3"/>
      <c r="AH1712" s="3"/>
      <c r="AI1712" s="3"/>
      <c r="AJ1712" s="3"/>
      <c r="AK1712" s="3"/>
      <c r="AL1712" s="270"/>
      <c r="AM1712" s="3"/>
      <c r="AN1712" s="3"/>
      <c r="AO1712" s="274"/>
      <c r="AP1712" s="274"/>
      <c r="AQ1712" s="274"/>
      <c r="AR1712" s="274"/>
      <c r="AS1712" s="274"/>
      <c r="AT1712" s="275"/>
    </row>
    <row r="1713">
      <c r="A1713" s="269"/>
      <c r="B1713" s="217"/>
      <c r="C1713" s="24"/>
      <c r="D1713" s="24"/>
      <c r="E1713" s="24"/>
      <c r="F1713" s="273" t="b">
        <v>0</v>
      </c>
      <c r="G1713" s="3"/>
      <c r="H1713" s="3"/>
      <c r="I1713" s="270"/>
      <c r="J1713" s="271"/>
      <c r="K1713" s="3"/>
      <c r="L1713" s="3"/>
      <c r="M1713" s="3"/>
      <c r="N1713" s="3"/>
      <c r="O1713" s="3"/>
      <c r="P1713" s="3"/>
      <c r="Q1713" s="3"/>
      <c r="R1713" s="3"/>
      <c r="S1713" s="272"/>
      <c r="T1713" s="3"/>
      <c r="U1713" s="3"/>
      <c r="V1713" s="3"/>
      <c r="W1713" s="3"/>
      <c r="X1713" s="270"/>
      <c r="Y1713" s="273"/>
      <c r="Z1713" s="273"/>
      <c r="AA1713" s="273"/>
      <c r="AB1713" s="273"/>
      <c r="AC1713" s="273"/>
      <c r="AD1713" s="3"/>
      <c r="AE1713" s="3"/>
      <c r="AF1713" s="3"/>
      <c r="AG1713" s="3"/>
      <c r="AH1713" s="3"/>
      <c r="AI1713" s="3"/>
      <c r="AJ1713" s="3"/>
      <c r="AK1713" s="3"/>
      <c r="AL1713" s="270"/>
      <c r="AM1713" s="3"/>
      <c r="AN1713" s="3"/>
      <c r="AO1713" s="274"/>
      <c r="AP1713" s="274"/>
      <c r="AQ1713" s="274"/>
      <c r="AR1713" s="274"/>
      <c r="AS1713" s="274"/>
      <c r="AT1713" s="275"/>
    </row>
    <row r="1714">
      <c r="A1714" s="269"/>
      <c r="B1714" s="217"/>
      <c r="C1714" s="24"/>
      <c r="D1714" s="24"/>
      <c r="E1714" s="24"/>
      <c r="F1714" s="273" t="b">
        <v>0</v>
      </c>
      <c r="G1714" s="3"/>
      <c r="H1714" s="3"/>
      <c r="I1714" s="270"/>
      <c r="J1714" s="271"/>
      <c r="K1714" s="3"/>
      <c r="L1714" s="3"/>
      <c r="M1714" s="3"/>
      <c r="N1714" s="3"/>
      <c r="O1714" s="3"/>
      <c r="P1714" s="3"/>
      <c r="Q1714" s="3"/>
      <c r="R1714" s="3"/>
      <c r="S1714" s="272"/>
      <c r="T1714" s="3"/>
      <c r="U1714" s="3"/>
      <c r="V1714" s="3"/>
      <c r="W1714" s="3"/>
      <c r="X1714" s="270"/>
      <c r="Y1714" s="273"/>
      <c r="Z1714" s="273"/>
      <c r="AA1714" s="273"/>
      <c r="AB1714" s="273"/>
      <c r="AC1714" s="273"/>
      <c r="AD1714" s="3"/>
      <c r="AE1714" s="3"/>
      <c r="AF1714" s="3"/>
      <c r="AG1714" s="3"/>
      <c r="AH1714" s="3"/>
      <c r="AI1714" s="3"/>
      <c r="AJ1714" s="3"/>
      <c r="AK1714" s="3"/>
      <c r="AL1714" s="270"/>
      <c r="AM1714" s="3"/>
      <c r="AN1714" s="3"/>
      <c r="AO1714" s="274"/>
      <c r="AP1714" s="274"/>
      <c r="AQ1714" s="274"/>
      <c r="AR1714" s="274"/>
      <c r="AS1714" s="274"/>
      <c r="AT1714" s="275"/>
    </row>
    <row r="1715">
      <c r="A1715" s="269"/>
      <c r="B1715" s="217"/>
      <c r="C1715" s="24"/>
      <c r="D1715" s="24"/>
      <c r="E1715" s="24"/>
      <c r="F1715" s="273" t="b">
        <v>0</v>
      </c>
      <c r="G1715" s="3"/>
      <c r="H1715" s="3"/>
      <c r="I1715" s="270"/>
      <c r="J1715" s="271"/>
      <c r="K1715" s="3"/>
      <c r="L1715" s="3"/>
      <c r="M1715" s="3"/>
      <c r="N1715" s="3"/>
      <c r="O1715" s="3"/>
      <c r="P1715" s="3"/>
      <c r="Q1715" s="3"/>
      <c r="R1715" s="3"/>
      <c r="S1715" s="272"/>
      <c r="T1715" s="3"/>
      <c r="U1715" s="3"/>
      <c r="V1715" s="3"/>
      <c r="W1715" s="3"/>
      <c r="X1715" s="270"/>
      <c r="Y1715" s="273"/>
      <c r="Z1715" s="273"/>
      <c r="AA1715" s="273"/>
      <c r="AB1715" s="273"/>
      <c r="AC1715" s="273"/>
      <c r="AD1715" s="3"/>
      <c r="AE1715" s="3"/>
      <c r="AF1715" s="3"/>
      <c r="AG1715" s="3"/>
      <c r="AH1715" s="3"/>
      <c r="AI1715" s="3"/>
      <c r="AJ1715" s="3"/>
      <c r="AK1715" s="3"/>
      <c r="AL1715" s="270"/>
      <c r="AM1715" s="3"/>
      <c r="AN1715" s="3"/>
      <c r="AO1715" s="274"/>
      <c r="AP1715" s="274"/>
      <c r="AQ1715" s="274"/>
      <c r="AR1715" s="274"/>
      <c r="AS1715" s="274"/>
      <c r="AT1715" s="275"/>
    </row>
    <row r="1716">
      <c r="A1716" s="269"/>
      <c r="B1716" s="217"/>
      <c r="C1716" s="24"/>
      <c r="D1716" s="24"/>
      <c r="E1716" s="24"/>
      <c r="F1716" s="273" t="b">
        <v>0</v>
      </c>
      <c r="G1716" s="3"/>
      <c r="H1716" s="3"/>
      <c r="I1716" s="270"/>
      <c r="J1716" s="271"/>
      <c r="K1716" s="3"/>
      <c r="L1716" s="3"/>
      <c r="M1716" s="3"/>
      <c r="N1716" s="3"/>
      <c r="O1716" s="3"/>
      <c r="P1716" s="3"/>
      <c r="Q1716" s="3"/>
      <c r="R1716" s="3"/>
      <c r="S1716" s="272"/>
      <c r="T1716" s="3"/>
      <c r="U1716" s="3"/>
      <c r="V1716" s="3"/>
      <c r="W1716" s="3"/>
      <c r="X1716" s="270"/>
      <c r="Y1716" s="273"/>
      <c r="Z1716" s="273"/>
      <c r="AA1716" s="273"/>
      <c r="AB1716" s="273"/>
      <c r="AC1716" s="273"/>
      <c r="AD1716" s="3"/>
      <c r="AE1716" s="3"/>
      <c r="AF1716" s="3"/>
      <c r="AG1716" s="3"/>
      <c r="AH1716" s="3"/>
      <c r="AI1716" s="3"/>
      <c r="AJ1716" s="3"/>
      <c r="AK1716" s="3"/>
      <c r="AL1716" s="270"/>
      <c r="AM1716" s="3"/>
      <c r="AN1716" s="3"/>
      <c r="AO1716" s="274"/>
      <c r="AP1716" s="274"/>
      <c r="AQ1716" s="274"/>
      <c r="AR1716" s="274"/>
      <c r="AS1716" s="274"/>
      <c r="AT1716" s="275"/>
    </row>
    <row r="1717">
      <c r="A1717" s="269"/>
      <c r="B1717" s="217"/>
      <c r="C1717" s="24"/>
      <c r="D1717" s="24"/>
      <c r="E1717" s="24"/>
      <c r="F1717" s="273" t="b">
        <v>0</v>
      </c>
      <c r="G1717" s="3"/>
      <c r="H1717" s="3"/>
      <c r="I1717" s="270"/>
      <c r="J1717" s="271"/>
      <c r="K1717" s="3"/>
      <c r="L1717" s="3"/>
      <c r="M1717" s="3"/>
      <c r="N1717" s="3"/>
      <c r="O1717" s="3"/>
      <c r="P1717" s="3"/>
      <c r="Q1717" s="3"/>
      <c r="R1717" s="3"/>
      <c r="S1717" s="272"/>
      <c r="T1717" s="3"/>
      <c r="U1717" s="3"/>
      <c r="V1717" s="3"/>
      <c r="W1717" s="3"/>
      <c r="X1717" s="270"/>
      <c r="Y1717" s="273"/>
      <c r="Z1717" s="273"/>
      <c r="AA1717" s="273"/>
      <c r="AB1717" s="273"/>
      <c r="AC1717" s="273"/>
      <c r="AD1717" s="3"/>
      <c r="AE1717" s="3"/>
      <c r="AF1717" s="3"/>
      <c r="AG1717" s="3"/>
      <c r="AH1717" s="3"/>
      <c r="AI1717" s="3"/>
      <c r="AJ1717" s="3"/>
      <c r="AK1717" s="3"/>
      <c r="AL1717" s="270"/>
      <c r="AM1717" s="3"/>
      <c r="AN1717" s="3"/>
      <c r="AO1717" s="274"/>
      <c r="AP1717" s="274"/>
      <c r="AQ1717" s="274"/>
      <c r="AR1717" s="274"/>
      <c r="AS1717" s="274"/>
      <c r="AT1717" s="275"/>
    </row>
    <row r="1718">
      <c r="A1718" s="269"/>
      <c r="B1718" s="217"/>
      <c r="C1718" s="24"/>
      <c r="D1718" s="24"/>
      <c r="E1718" s="24"/>
      <c r="F1718" s="273" t="b">
        <v>0</v>
      </c>
      <c r="G1718" s="3"/>
      <c r="H1718" s="3"/>
      <c r="I1718" s="270"/>
      <c r="J1718" s="271"/>
      <c r="K1718" s="3"/>
      <c r="L1718" s="3"/>
      <c r="M1718" s="3"/>
      <c r="N1718" s="3"/>
      <c r="O1718" s="3"/>
      <c r="P1718" s="3"/>
      <c r="Q1718" s="3"/>
      <c r="R1718" s="3"/>
      <c r="S1718" s="272"/>
      <c r="T1718" s="3"/>
      <c r="U1718" s="3"/>
      <c r="V1718" s="3"/>
      <c r="W1718" s="3"/>
      <c r="X1718" s="270"/>
      <c r="Y1718" s="273"/>
      <c r="Z1718" s="273"/>
      <c r="AA1718" s="273"/>
      <c r="AB1718" s="273"/>
      <c r="AC1718" s="273"/>
      <c r="AD1718" s="3"/>
      <c r="AE1718" s="3"/>
      <c r="AF1718" s="3"/>
      <c r="AG1718" s="3"/>
      <c r="AH1718" s="3"/>
      <c r="AI1718" s="3"/>
      <c r="AJ1718" s="3"/>
      <c r="AK1718" s="3"/>
      <c r="AL1718" s="270"/>
      <c r="AM1718" s="3"/>
      <c r="AN1718" s="3"/>
      <c r="AO1718" s="274"/>
      <c r="AP1718" s="274"/>
      <c r="AQ1718" s="274"/>
      <c r="AR1718" s="274"/>
      <c r="AS1718" s="274"/>
      <c r="AT1718" s="275"/>
    </row>
    <row r="1719">
      <c r="A1719" s="269"/>
      <c r="B1719" s="217"/>
      <c r="C1719" s="24"/>
      <c r="D1719" s="24"/>
      <c r="E1719" s="24"/>
      <c r="F1719" s="273" t="b">
        <v>0</v>
      </c>
      <c r="G1719" s="3"/>
      <c r="H1719" s="3"/>
      <c r="I1719" s="270"/>
      <c r="J1719" s="271"/>
      <c r="K1719" s="3"/>
      <c r="L1719" s="3"/>
      <c r="M1719" s="3"/>
      <c r="N1719" s="3"/>
      <c r="O1719" s="3"/>
      <c r="P1719" s="3"/>
      <c r="Q1719" s="3"/>
      <c r="R1719" s="3"/>
      <c r="S1719" s="272"/>
      <c r="T1719" s="3"/>
      <c r="U1719" s="3"/>
      <c r="V1719" s="3"/>
      <c r="W1719" s="3"/>
      <c r="X1719" s="270"/>
      <c r="Y1719" s="273"/>
      <c r="Z1719" s="273"/>
      <c r="AA1719" s="273"/>
      <c r="AB1719" s="273"/>
      <c r="AC1719" s="273"/>
      <c r="AD1719" s="3"/>
      <c r="AE1719" s="3"/>
      <c r="AF1719" s="3"/>
      <c r="AG1719" s="3"/>
      <c r="AH1719" s="3"/>
      <c r="AI1719" s="3"/>
      <c r="AJ1719" s="3"/>
      <c r="AK1719" s="3"/>
      <c r="AL1719" s="270"/>
      <c r="AM1719" s="3"/>
      <c r="AN1719" s="3"/>
      <c r="AO1719" s="274"/>
      <c r="AP1719" s="274"/>
      <c r="AQ1719" s="274"/>
      <c r="AR1719" s="274"/>
      <c r="AS1719" s="274"/>
      <c r="AT1719" s="275"/>
    </row>
    <row r="1720">
      <c r="A1720" s="269"/>
      <c r="B1720" s="217"/>
      <c r="C1720" s="24"/>
      <c r="D1720" s="24"/>
      <c r="E1720" s="24"/>
      <c r="F1720" s="273" t="b">
        <v>0</v>
      </c>
      <c r="G1720" s="3"/>
      <c r="H1720" s="3"/>
      <c r="I1720" s="270"/>
      <c r="J1720" s="271"/>
      <c r="K1720" s="3"/>
      <c r="L1720" s="3"/>
      <c r="M1720" s="3"/>
      <c r="N1720" s="3"/>
      <c r="O1720" s="3"/>
      <c r="P1720" s="3"/>
      <c r="Q1720" s="3"/>
      <c r="R1720" s="3"/>
      <c r="S1720" s="272"/>
      <c r="T1720" s="3"/>
      <c r="U1720" s="3"/>
      <c r="V1720" s="3"/>
      <c r="W1720" s="3"/>
      <c r="X1720" s="270"/>
      <c r="Y1720" s="273"/>
      <c r="Z1720" s="273"/>
      <c r="AA1720" s="273"/>
      <c r="AB1720" s="273"/>
      <c r="AC1720" s="273"/>
      <c r="AD1720" s="3"/>
      <c r="AE1720" s="3"/>
      <c r="AF1720" s="3"/>
      <c r="AG1720" s="3"/>
      <c r="AH1720" s="3"/>
      <c r="AI1720" s="3"/>
      <c r="AJ1720" s="3"/>
      <c r="AK1720" s="3"/>
      <c r="AL1720" s="270"/>
      <c r="AM1720" s="3"/>
      <c r="AN1720" s="3"/>
      <c r="AO1720" s="274"/>
      <c r="AP1720" s="274"/>
      <c r="AQ1720" s="274"/>
      <c r="AR1720" s="274"/>
      <c r="AS1720" s="274"/>
      <c r="AT1720" s="275"/>
    </row>
    <row r="1721">
      <c r="A1721" s="269"/>
      <c r="B1721" s="217"/>
      <c r="C1721" s="24"/>
      <c r="D1721" s="24"/>
      <c r="E1721" s="24"/>
      <c r="F1721" s="273" t="b">
        <v>0</v>
      </c>
      <c r="G1721" s="3"/>
      <c r="H1721" s="3"/>
      <c r="I1721" s="270"/>
      <c r="J1721" s="271"/>
      <c r="K1721" s="3"/>
      <c r="L1721" s="3"/>
      <c r="M1721" s="3"/>
      <c r="N1721" s="3"/>
      <c r="O1721" s="3"/>
      <c r="P1721" s="3"/>
      <c r="Q1721" s="3"/>
      <c r="R1721" s="3"/>
      <c r="S1721" s="272"/>
      <c r="T1721" s="3"/>
      <c r="U1721" s="3"/>
      <c r="V1721" s="3"/>
      <c r="W1721" s="3"/>
      <c r="X1721" s="270"/>
      <c r="Y1721" s="273"/>
      <c r="Z1721" s="273"/>
      <c r="AA1721" s="273"/>
      <c r="AB1721" s="273"/>
      <c r="AC1721" s="273"/>
      <c r="AD1721" s="3"/>
      <c r="AE1721" s="3"/>
      <c r="AF1721" s="3"/>
      <c r="AG1721" s="3"/>
      <c r="AH1721" s="3"/>
      <c r="AI1721" s="3"/>
      <c r="AJ1721" s="3"/>
      <c r="AK1721" s="3"/>
      <c r="AL1721" s="270"/>
      <c r="AM1721" s="3"/>
      <c r="AN1721" s="3"/>
      <c r="AO1721" s="274"/>
      <c r="AP1721" s="274"/>
      <c r="AQ1721" s="274"/>
      <c r="AR1721" s="274"/>
      <c r="AS1721" s="274"/>
      <c r="AT1721" s="275"/>
    </row>
    <row r="1722">
      <c r="A1722" s="269"/>
      <c r="B1722" s="217"/>
      <c r="C1722" s="24"/>
      <c r="D1722" s="24"/>
      <c r="E1722" s="24"/>
      <c r="F1722" s="273" t="b">
        <v>0</v>
      </c>
      <c r="G1722" s="3"/>
      <c r="H1722" s="3"/>
      <c r="I1722" s="270"/>
      <c r="J1722" s="271"/>
      <c r="K1722" s="3"/>
      <c r="L1722" s="3"/>
      <c r="M1722" s="3"/>
      <c r="N1722" s="3"/>
      <c r="O1722" s="3"/>
      <c r="P1722" s="3"/>
      <c r="Q1722" s="3"/>
      <c r="R1722" s="3"/>
      <c r="S1722" s="272"/>
      <c r="T1722" s="3"/>
      <c r="U1722" s="3"/>
      <c r="V1722" s="3"/>
      <c r="W1722" s="3"/>
      <c r="X1722" s="270"/>
      <c r="Y1722" s="273"/>
      <c r="Z1722" s="273"/>
      <c r="AA1722" s="273"/>
      <c r="AB1722" s="273"/>
      <c r="AC1722" s="273"/>
      <c r="AD1722" s="3"/>
      <c r="AE1722" s="3"/>
      <c r="AF1722" s="3"/>
      <c r="AG1722" s="3"/>
      <c r="AH1722" s="3"/>
      <c r="AI1722" s="3"/>
      <c r="AJ1722" s="3"/>
      <c r="AK1722" s="3"/>
      <c r="AL1722" s="270"/>
      <c r="AM1722" s="3"/>
      <c r="AN1722" s="3"/>
      <c r="AO1722" s="274"/>
      <c r="AP1722" s="274"/>
      <c r="AQ1722" s="274"/>
      <c r="AR1722" s="274"/>
      <c r="AS1722" s="274"/>
      <c r="AT1722" s="275"/>
    </row>
    <row r="1723">
      <c r="A1723" s="269"/>
      <c r="B1723" s="217"/>
      <c r="C1723" s="24"/>
      <c r="D1723" s="24"/>
      <c r="E1723" s="24"/>
      <c r="F1723" s="273" t="b">
        <v>0</v>
      </c>
      <c r="G1723" s="3"/>
      <c r="H1723" s="3"/>
      <c r="I1723" s="270"/>
      <c r="J1723" s="271"/>
      <c r="K1723" s="3"/>
      <c r="L1723" s="3"/>
      <c r="M1723" s="3"/>
      <c r="N1723" s="3"/>
      <c r="O1723" s="3"/>
      <c r="P1723" s="3"/>
      <c r="Q1723" s="3"/>
      <c r="R1723" s="3"/>
      <c r="S1723" s="272"/>
      <c r="T1723" s="3"/>
      <c r="U1723" s="3"/>
      <c r="V1723" s="3"/>
      <c r="W1723" s="3"/>
      <c r="X1723" s="270"/>
      <c r="Y1723" s="273"/>
      <c r="Z1723" s="273"/>
      <c r="AA1723" s="273"/>
      <c r="AB1723" s="273"/>
      <c r="AC1723" s="273"/>
      <c r="AD1723" s="3"/>
      <c r="AE1723" s="3"/>
      <c r="AF1723" s="3"/>
      <c r="AG1723" s="3"/>
      <c r="AH1723" s="3"/>
      <c r="AI1723" s="3"/>
      <c r="AJ1723" s="3"/>
      <c r="AK1723" s="3"/>
      <c r="AL1723" s="270"/>
      <c r="AM1723" s="3"/>
      <c r="AN1723" s="3"/>
      <c r="AO1723" s="274"/>
      <c r="AP1723" s="274"/>
      <c r="AQ1723" s="274"/>
      <c r="AR1723" s="274"/>
      <c r="AS1723" s="274"/>
      <c r="AT1723" s="275"/>
    </row>
    <row r="1724">
      <c r="A1724" s="269"/>
      <c r="B1724" s="217"/>
      <c r="C1724" s="24"/>
      <c r="D1724" s="24"/>
      <c r="E1724" s="24"/>
      <c r="F1724" s="273" t="b">
        <v>0</v>
      </c>
      <c r="G1724" s="3"/>
      <c r="H1724" s="3"/>
      <c r="I1724" s="270"/>
      <c r="J1724" s="271"/>
      <c r="K1724" s="3"/>
      <c r="L1724" s="3"/>
      <c r="M1724" s="3"/>
      <c r="N1724" s="3"/>
      <c r="O1724" s="3"/>
      <c r="P1724" s="3"/>
      <c r="Q1724" s="3"/>
      <c r="R1724" s="3"/>
      <c r="S1724" s="272"/>
      <c r="T1724" s="3"/>
      <c r="U1724" s="3"/>
      <c r="V1724" s="3"/>
      <c r="W1724" s="3"/>
      <c r="X1724" s="270"/>
      <c r="Y1724" s="273"/>
      <c r="Z1724" s="273"/>
      <c r="AA1724" s="273"/>
      <c r="AB1724" s="273"/>
      <c r="AC1724" s="273"/>
      <c r="AD1724" s="3"/>
      <c r="AE1724" s="3"/>
      <c r="AF1724" s="3"/>
      <c r="AG1724" s="3"/>
      <c r="AH1724" s="3"/>
      <c r="AI1724" s="3"/>
      <c r="AJ1724" s="3"/>
      <c r="AK1724" s="3"/>
      <c r="AL1724" s="270"/>
      <c r="AM1724" s="3"/>
      <c r="AN1724" s="3"/>
      <c r="AO1724" s="274"/>
      <c r="AP1724" s="274"/>
      <c r="AQ1724" s="274"/>
      <c r="AR1724" s="274"/>
      <c r="AS1724" s="274"/>
      <c r="AT1724" s="275"/>
    </row>
    <row r="1725">
      <c r="A1725" s="269"/>
      <c r="B1725" s="217"/>
      <c r="C1725" s="24"/>
      <c r="D1725" s="24"/>
      <c r="E1725" s="24"/>
      <c r="F1725" s="273" t="b">
        <v>0</v>
      </c>
      <c r="G1725" s="3"/>
      <c r="H1725" s="3"/>
      <c r="I1725" s="270"/>
      <c r="J1725" s="271"/>
      <c r="K1725" s="3"/>
      <c r="L1725" s="3"/>
      <c r="M1725" s="3"/>
      <c r="N1725" s="3"/>
      <c r="O1725" s="3"/>
      <c r="P1725" s="3"/>
      <c r="Q1725" s="3"/>
      <c r="R1725" s="3"/>
      <c r="S1725" s="272"/>
      <c r="T1725" s="3"/>
      <c r="U1725" s="3"/>
      <c r="V1725" s="3"/>
      <c r="W1725" s="3"/>
      <c r="X1725" s="270"/>
      <c r="Y1725" s="273"/>
      <c r="Z1725" s="273"/>
      <c r="AA1725" s="273"/>
      <c r="AB1725" s="273"/>
      <c r="AC1725" s="273"/>
      <c r="AD1725" s="3"/>
      <c r="AE1725" s="3"/>
      <c r="AF1725" s="3"/>
      <c r="AG1725" s="3"/>
      <c r="AH1725" s="3"/>
      <c r="AI1725" s="3"/>
      <c r="AJ1725" s="3"/>
      <c r="AK1725" s="3"/>
      <c r="AL1725" s="270"/>
      <c r="AM1725" s="3"/>
      <c r="AN1725" s="3"/>
      <c r="AO1725" s="274"/>
      <c r="AP1725" s="274"/>
      <c r="AQ1725" s="274"/>
      <c r="AR1725" s="274"/>
      <c r="AS1725" s="274"/>
      <c r="AT1725" s="275"/>
    </row>
    <row r="1726">
      <c r="A1726" s="269"/>
      <c r="B1726" s="217"/>
      <c r="C1726" s="24"/>
      <c r="D1726" s="24"/>
      <c r="E1726" s="24"/>
      <c r="F1726" s="273" t="b">
        <v>0</v>
      </c>
      <c r="G1726" s="3"/>
      <c r="H1726" s="3"/>
      <c r="I1726" s="270"/>
      <c r="J1726" s="271"/>
      <c r="K1726" s="3"/>
      <c r="L1726" s="3"/>
      <c r="M1726" s="3"/>
      <c r="N1726" s="3"/>
      <c r="O1726" s="3"/>
      <c r="P1726" s="3"/>
      <c r="Q1726" s="3"/>
      <c r="R1726" s="3"/>
      <c r="S1726" s="272"/>
      <c r="T1726" s="3"/>
      <c r="U1726" s="3"/>
      <c r="V1726" s="3"/>
      <c r="W1726" s="3"/>
      <c r="X1726" s="270"/>
      <c r="Y1726" s="273"/>
      <c r="Z1726" s="273"/>
      <c r="AA1726" s="273"/>
      <c r="AB1726" s="273"/>
      <c r="AC1726" s="273"/>
      <c r="AD1726" s="3"/>
      <c r="AE1726" s="3"/>
      <c r="AF1726" s="3"/>
      <c r="AG1726" s="3"/>
      <c r="AH1726" s="3"/>
      <c r="AI1726" s="3"/>
      <c r="AJ1726" s="3"/>
      <c r="AK1726" s="3"/>
      <c r="AL1726" s="270"/>
      <c r="AM1726" s="3"/>
      <c r="AN1726" s="3"/>
      <c r="AO1726" s="274"/>
      <c r="AP1726" s="274"/>
      <c r="AQ1726" s="274"/>
      <c r="AR1726" s="274"/>
      <c r="AS1726" s="274"/>
      <c r="AT1726" s="275"/>
    </row>
    <row r="1727">
      <c r="A1727" s="269"/>
      <c r="B1727" s="217"/>
      <c r="C1727" s="24"/>
      <c r="D1727" s="24"/>
      <c r="E1727" s="24"/>
      <c r="F1727" s="273" t="b">
        <v>0</v>
      </c>
      <c r="G1727" s="3"/>
      <c r="H1727" s="3"/>
      <c r="I1727" s="270"/>
      <c r="J1727" s="271"/>
      <c r="K1727" s="3"/>
      <c r="L1727" s="3"/>
      <c r="M1727" s="3"/>
      <c r="N1727" s="3"/>
      <c r="O1727" s="3"/>
      <c r="P1727" s="3"/>
      <c r="Q1727" s="3"/>
      <c r="R1727" s="3"/>
      <c r="S1727" s="272"/>
      <c r="T1727" s="3"/>
      <c r="U1727" s="3"/>
      <c r="V1727" s="3"/>
      <c r="W1727" s="3"/>
      <c r="X1727" s="270"/>
      <c r="Y1727" s="273"/>
      <c r="Z1727" s="273"/>
      <c r="AA1727" s="273"/>
      <c r="AB1727" s="273"/>
      <c r="AC1727" s="273"/>
      <c r="AD1727" s="3"/>
      <c r="AE1727" s="3"/>
      <c r="AF1727" s="3"/>
      <c r="AG1727" s="3"/>
      <c r="AH1727" s="3"/>
      <c r="AI1727" s="3"/>
      <c r="AJ1727" s="3"/>
      <c r="AK1727" s="3"/>
      <c r="AL1727" s="270"/>
      <c r="AM1727" s="3"/>
      <c r="AN1727" s="3"/>
      <c r="AO1727" s="274"/>
      <c r="AP1727" s="274"/>
      <c r="AQ1727" s="274"/>
      <c r="AR1727" s="274"/>
      <c r="AS1727" s="274"/>
      <c r="AT1727" s="275"/>
    </row>
    <row r="1728">
      <c r="A1728" s="269"/>
      <c r="B1728" s="217"/>
      <c r="C1728" s="24"/>
      <c r="D1728" s="24"/>
      <c r="E1728" s="24"/>
      <c r="F1728" s="273" t="b">
        <v>0</v>
      </c>
      <c r="G1728" s="3"/>
      <c r="H1728" s="3"/>
      <c r="I1728" s="270"/>
      <c r="J1728" s="271"/>
      <c r="K1728" s="3"/>
      <c r="L1728" s="3"/>
      <c r="M1728" s="3"/>
      <c r="N1728" s="3"/>
      <c r="O1728" s="3"/>
      <c r="P1728" s="3"/>
      <c r="Q1728" s="3"/>
      <c r="R1728" s="3"/>
      <c r="S1728" s="272"/>
      <c r="T1728" s="3"/>
      <c r="U1728" s="3"/>
      <c r="V1728" s="3"/>
      <c r="W1728" s="3"/>
      <c r="X1728" s="270"/>
      <c r="Y1728" s="273"/>
      <c r="Z1728" s="273"/>
      <c r="AA1728" s="273"/>
      <c r="AB1728" s="273"/>
      <c r="AC1728" s="273"/>
      <c r="AD1728" s="3"/>
      <c r="AE1728" s="3"/>
      <c r="AF1728" s="3"/>
      <c r="AG1728" s="3"/>
      <c r="AH1728" s="3"/>
      <c r="AI1728" s="3"/>
      <c r="AJ1728" s="3"/>
      <c r="AK1728" s="3"/>
      <c r="AL1728" s="270"/>
      <c r="AM1728" s="3"/>
      <c r="AN1728" s="3"/>
      <c r="AO1728" s="274"/>
      <c r="AP1728" s="274"/>
      <c r="AQ1728" s="274"/>
      <c r="AR1728" s="274"/>
      <c r="AS1728" s="274"/>
      <c r="AT1728" s="275"/>
    </row>
    <row r="1729">
      <c r="A1729" s="269"/>
      <c r="B1729" s="217"/>
      <c r="C1729" s="24"/>
      <c r="D1729" s="24"/>
      <c r="E1729" s="24"/>
      <c r="F1729" s="273" t="b">
        <v>0</v>
      </c>
      <c r="G1729" s="3"/>
      <c r="H1729" s="3"/>
      <c r="I1729" s="270"/>
      <c r="J1729" s="271"/>
      <c r="K1729" s="3"/>
      <c r="L1729" s="3"/>
      <c r="M1729" s="3"/>
      <c r="N1729" s="3"/>
      <c r="O1729" s="3"/>
      <c r="P1729" s="3"/>
      <c r="Q1729" s="3"/>
      <c r="R1729" s="3"/>
      <c r="S1729" s="272"/>
      <c r="T1729" s="3"/>
      <c r="U1729" s="3"/>
      <c r="V1729" s="3"/>
      <c r="W1729" s="3"/>
      <c r="X1729" s="270"/>
      <c r="Y1729" s="273"/>
      <c r="Z1729" s="273"/>
      <c r="AA1729" s="273"/>
      <c r="AB1729" s="273"/>
      <c r="AC1729" s="273"/>
      <c r="AD1729" s="3"/>
      <c r="AE1729" s="3"/>
      <c r="AF1729" s="3"/>
      <c r="AG1729" s="3"/>
      <c r="AH1729" s="3"/>
      <c r="AI1729" s="3"/>
      <c r="AJ1729" s="3"/>
      <c r="AK1729" s="3"/>
      <c r="AL1729" s="270"/>
      <c r="AM1729" s="3"/>
      <c r="AN1729" s="3"/>
      <c r="AO1729" s="274"/>
      <c r="AP1729" s="274"/>
      <c r="AQ1729" s="274"/>
      <c r="AR1729" s="274"/>
      <c r="AS1729" s="274"/>
      <c r="AT1729" s="275"/>
    </row>
    <row r="1730">
      <c r="A1730" s="269"/>
      <c r="B1730" s="217"/>
      <c r="C1730" s="24"/>
      <c r="D1730" s="24"/>
      <c r="E1730" s="24"/>
      <c r="F1730" s="273" t="b">
        <v>0</v>
      </c>
      <c r="G1730" s="3"/>
      <c r="H1730" s="3"/>
      <c r="I1730" s="270"/>
      <c r="J1730" s="271"/>
      <c r="K1730" s="3"/>
      <c r="L1730" s="3"/>
      <c r="M1730" s="3"/>
      <c r="N1730" s="3"/>
      <c r="O1730" s="3"/>
      <c r="P1730" s="3"/>
      <c r="Q1730" s="3"/>
      <c r="R1730" s="3"/>
      <c r="S1730" s="272"/>
      <c r="T1730" s="3"/>
      <c r="U1730" s="3"/>
      <c r="V1730" s="3"/>
      <c r="W1730" s="3"/>
      <c r="X1730" s="270"/>
      <c r="Y1730" s="273"/>
      <c r="Z1730" s="273"/>
      <c r="AA1730" s="273"/>
      <c r="AB1730" s="273"/>
      <c r="AC1730" s="273"/>
      <c r="AD1730" s="3"/>
      <c r="AE1730" s="3"/>
      <c r="AF1730" s="3"/>
      <c r="AG1730" s="3"/>
      <c r="AH1730" s="3"/>
      <c r="AI1730" s="3"/>
      <c r="AJ1730" s="3"/>
      <c r="AK1730" s="3"/>
      <c r="AL1730" s="270"/>
      <c r="AM1730" s="3"/>
      <c r="AN1730" s="3"/>
      <c r="AO1730" s="274"/>
      <c r="AP1730" s="274"/>
      <c r="AQ1730" s="274"/>
      <c r="AR1730" s="274"/>
      <c r="AS1730" s="274"/>
      <c r="AT1730" s="275"/>
    </row>
    <row r="1731">
      <c r="A1731" s="269"/>
      <c r="B1731" s="217"/>
      <c r="C1731" s="24"/>
      <c r="D1731" s="24"/>
      <c r="E1731" s="24"/>
      <c r="F1731" s="273" t="b">
        <v>0</v>
      </c>
      <c r="G1731" s="3"/>
      <c r="H1731" s="3"/>
      <c r="I1731" s="270"/>
      <c r="J1731" s="271"/>
      <c r="K1731" s="3"/>
      <c r="L1731" s="3"/>
      <c r="M1731" s="3"/>
      <c r="N1731" s="3"/>
      <c r="O1731" s="3"/>
      <c r="P1731" s="3"/>
      <c r="Q1731" s="3"/>
      <c r="R1731" s="3"/>
      <c r="S1731" s="272"/>
      <c r="T1731" s="3"/>
      <c r="U1731" s="3"/>
      <c r="V1731" s="3"/>
      <c r="W1731" s="3"/>
      <c r="X1731" s="270"/>
      <c r="Y1731" s="273"/>
      <c r="Z1731" s="273"/>
      <c r="AA1731" s="273"/>
      <c r="AB1731" s="273"/>
      <c r="AC1731" s="273"/>
      <c r="AD1731" s="3"/>
      <c r="AE1731" s="3"/>
      <c r="AF1731" s="3"/>
      <c r="AG1731" s="3"/>
      <c r="AH1731" s="3"/>
      <c r="AI1731" s="3"/>
      <c r="AJ1731" s="3"/>
      <c r="AK1731" s="3"/>
      <c r="AL1731" s="270"/>
      <c r="AM1731" s="3"/>
      <c r="AN1731" s="3"/>
      <c r="AO1731" s="274"/>
      <c r="AP1731" s="274"/>
      <c r="AQ1731" s="274"/>
      <c r="AR1731" s="274"/>
      <c r="AS1731" s="274"/>
      <c r="AT1731" s="275"/>
    </row>
    <row r="1732">
      <c r="A1732" s="269"/>
      <c r="B1732" s="217"/>
      <c r="C1732" s="24"/>
      <c r="D1732" s="24"/>
      <c r="E1732" s="24"/>
      <c r="F1732" s="273" t="b">
        <v>0</v>
      </c>
      <c r="G1732" s="3"/>
      <c r="H1732" s="3"/>
      <c r="I1732" s="270"/>
      <c r="J1732" s="271"/>
      <c r="K1732" s="3"/>
      <c r="L1732" s="3"/>
      <c r="M1732" s="3"/>
      <c r="N1732" s="3"/>
      <c r="O1732" s="3"/>
      <c r="P1732" s="3"/>
      <c r="Q1732" s="3"/>
      <c r="R1732" s="3"/>
      <c r="S1732" s="272"/>
      <c r="T1732" s="3"/>
      <c r="U1732" s="3"/>
      <c r="V1732" s="3"/>
      <c r="W1732" s="3"/>
      <c r="X1732" s="270"/>
      <c r="Y1732" s="273"/>
      <c r="Z1732" s="273"/>
      <c r="AA1732" s="273"/>
      <c r="AB1732" s="273"/>
      <c r="AC1732" s="273"/>
      <c r="AD1732" s="3"/>
      <c r="AE1732" s="3"/>
      <c r="AF1732" s="3"/>
      <c r="AG1732" s="3"/>
      <c r="AH1732" s="3"/>
      <c r="AI1732" s="3"/>
      <c r="AJ1732" s="3"/>
      <c r="AK1732" s="3"/>
      <c r="AL1732" s="270"/>
      <c r="AM1732" s="3"/>
      <c r="AN1732" s="3"/>
      <c r="AO1732" s="274"/>
      <c r="AP1732" s="274"/>
      <c r="AQ1732" s="274"/>
      <c r="AR1732" s="274"/>
      <c r="AS1732" s="274"/>
      <c r="AT1732" s="275"/>
    </row>
    <row r="1733">
      <c r="A1733" s="269"/>
      <c r="B1733" s="217"/>
      <c r="C1733" s="24"/>
      <c r="D1733" s="24"/>
      <c r="E1733" s="24"/>
      <c r="F1733" s="273" t="b">
        <v>0</v>
      </c>
      <c r="G1733" s="3"/>
      <c r="H1733" s="3"/>
      <c r="I1733" s="270"/>
      <c r="J1733" s="271"/>
      <c r="K1733" s="3"/>
      <c r="L1733" s="3"/>
      <c r="M1733" s="3"/>
      <c r="N1733" s="3"/>
      <c r="O1733" s="3"/>
      <c r="P1733" s="3"/>
      <c r="Q1733" s="3"/>
      <c r="R1733" s="3"/>
      <c r="S1733" s="272"/>
      <c r="T1733" s="3"/>
      <c r="U1733" s="3"/>
      <c r="V1733" s="3"/>
      <c r="W1733" s="3"/>
      <c r="X1733" s="270"/>
      <c r="Y1733" s="273"/>
      <c r="Z1733" s="273"/>
      <c r="AA1733" s="273"/>
      <c r="AB1733" s="273"/>
      <c r="AC1733" s="273"/>
      <c r="AD1733" s="3"/>
      <c r="AE1733" s="3"/>
      <c r="AF1733" s="3"/>
      <c r="AG1733" s="3"/>
      <c r="AH1733" s="3"/>
      <c r="AI1733" s="3"/>
      <c r="AJ1733" s="3"/>
      <c r="AK1733" s="3"/>
      <c r="AL1733" s="270"/>
      <c r="AM1733" s="3"/>
      <c r="AN1733" s="3"/>
      <c r="AO1733" s="274"/>
      <c r="AP1733" s="274"/>
      <c r="AQ1733" s="274"/>
      <c r="AR1733" s="274"/>
      <c r="AS1733" s="274"/>
      <c r="AT1733" s="275"/>
    </row>
    <row r="1734">
      <c r="A1734" s="269"/>
      <c r="B1734" s="217"/>
      <c r="C1734" s="24"/>
      <c r="D1734" s="24"/>
      <c r="E1734" s="24"/>
      <c r="F1734" s="273" t="b">
        <v>0</v>
      </c>
      <c r="G1734" s="3"/>
      <c r="H1734" s="3"/>
      <c r="I1734" s="270"/>
      <c r="J1734" s="271"/>
      <c r="K1734" s="3"/>
      <c r="L1734" s="3"/>
      <c r="M1734" s="3"/>
      <c r="N1734" s="3"/>
      <c r="O1734" s="3"/>
      <c r="P1734" s="3"/>
      <c r="Q1734" s="3"/>
      <c r="R1734" s="3"/>
      <c r="S1734" s="272"/>
      <c r="T1734" s="3"/>
      <c r="U1734" s="3"/>
      <c r="V1734" s="3"/>
      <c r="W1734" s="3"/>
      <c r="X1734" s="270"/>
      <c r="Y1734" s="273"/>
      <c r="Z1734" s="273"/>
      <c r="AA1734" s="273"/>
      <c r="AB1734" s="273"/>
      <c r="AC1734" s="273"/>
      <c r="AD1734" s="3"/>
      <c r="AE1734" s="3"/>
      <c r="AF1734" s="3"/>
      <c r="AG1734" s="3"/>
      <c r="AH1734" s="3"/>
      <c r="AI1734" s="3"/>
      <c r="AJ1734" s="3"/>
      <c r="AK1734" s="3"/>
      <c r="AL1734" s="270"/>
      <c r="AM1734" s="3"/>
      <c r="AN1734" s="3"/>
      <c r="AO1734" s="274"/>
      <c r="AP1734" s="274"/>
      <c r="AQ1734" s="274"/>
      <c r="AR1734" s="274"/>
      <c r="AS1734" s="274"/>
      <c r="AT1734" s="275"/>
    </row>
    <row r="1735">
      <c r="A1735" s="269"/>
      <c r="B1735" s="217"/>
      <c r="C1735" s="24"/>
      <c r="D1735" s="24"/>
      <c r="E1735" s="24"/>
      <c r="F1735" s="273" t="b">
        <v>0</v>
      </c>
      <c r="G1735" s="3"/>
      <c r="H1735" s="3"/>
      <c r="I1735" s="270"/>
      <c r="J1735" s="271"/>
      <c r="K1735" s="3"/>
      <c r="L1735" s="3"/>
      <c r="M1735" s="3"/>
      <c r="N1735" s="3"/>
      <c r="O1735" s="3"/>
      <c r="P1735" s="3"/>
      <c r="Q1735" s="3"/>
      <c r="R1735" s="3"/>
      <c r="S1735" s="272"/>
      <c r="T1735" s="3"/>
      <c r="U1735" s="3"/>
      <c r="V1735" s="3"/>
      <c r="W1735" s="3"/>
      <c r="X1735" s="270"/>
      <c r="Y1735" s="273"/>
      <c r="Z1735" s="273"/>
      <c r="AA1735" s="273"/>
      <c r="AB1735" s="273"/>
      <c r="AC1735" s="273"/>
      <c r="AD1735" s="3"/>
      <c r="AE1735" s="3"/>
      <c r="AF1735" s="3"/>
      <c r="AG1735" s="3"/>
      <c r="AH1735" s="3"/>
      <c r="AI1735" s="3"/>
      <c r="AJ1735" s="3"/>
      <c r="AK1735" s="3"/>
      <c r="AL1735" s="270"/>
      <c r="AM1735" s="3"/>
      <c r="AN1735" s="3"/>
      <c r="AO1735" s="274"/>
      <c r="AP1735" s="274"/>
      <c r="AQ1735" s="274"/>
      <c r="AR1735" s="274"/>
      <c r="AS1735" s="274"/>
      <c r="AT1735" s="275"/>
    </row>
    <row r="1736">
      <c r="A1736" s="269"/>
      <c r="B1736" s="217"/>
      <c r="C1736" s="24"/>
      <c r="D1736" s="24"/>
      <c r="E1736" s="24"/>
      <c r="F1736" s="273" t="b">
        <v>0</v>
      </c>
      <c r="G1736" s="3"/>
      <c r="H1736" s="3"/>
      <c r="I1736" s="270"/>
      <c r="J1736" s="271"/>
      <c r="K1736" s="3"/>
      <c r="L1736" s="3"/>
      <c r="M1736" s="3"/>
      <c r="N1736" s="3"/>
      <c r="O1736" s="3"/>
      <c r="P1736" s="3"/>
      <c r="Q1736" s="3"/>
      <c r="R1736" s="3"/>
      <c r="S1736" s="272"/>
      <c r="T1736" s="3"/>
      <c r="U1736" s="3"/>
      <c r="V1736" s="3"/>
      <c r="W1736" s="3"/>
      <c r="X1736" s="270"/>
      <c r="Y1736" s="273"/>
      <c r="Z1736" s="273"/>
      <c r="AA1736" s="273"/>
      <c r="AB1736" s="273"/>
      <c r="AC1736" s="273"/>
      <c r="AD1736" s="3"/>
      <c r="AE1736" s="3"/>
      <c r="AF1736" s="3"/>
      <c r="AG1736" s="3"/>
      <c r="AH1736" s="3"/>
      <c r="AI1736" s="3"/>
      <c r="AJ1736" s="3"/>
      <c r="AK1736" s="3"/>
      <c r="AL1736" s="270"/>
      <c r="AM1736" s="3"/>
      <c r="AN1736" s="3"/>
      <c r="AO1736" s="274"/>
      <c r="AP1736" s="274"/>
      <c r="AQ1736" s="274"/>
      <c r="AR1736" s="274"/>
      <c r="AS1736" s="274"/>
      <c r="AT1736" s="275"/>
    </row>
    <row r="1737">
      <c r="A1737" s="269"/>
      <c r="B1737" s="217"/>
      <c r="C1737" s="24"/>
      <c r="D1737" s="24"/>
      <c r="E1737" s="24"/>
      <c r="F1737" s="273" t="b">
        <v>0</v>
      </c>
      <c r="G1737" s="3"/>
      <c r="H1737" s="3"/>
      <c r="I1737" s="270"/>
      <c r="J1737" s="271"/>
      <c r="K1737" s="3"/>
      <c r="L1737" s="3"/>
      <c r="M1737" s="3"/>
      <c r="N1737" s="3"/>
      <c r="O1737" s="3"/>
      <c r="P1737" s="3"/>
      <c r="Q1737" s="3"/>
      <c r="R1737" s="3"/>
      <c r="S1737" s="272"/>
      <c r="T1737" s="3"/>
      <c r="U1737" s="3"/>
      <c r="V1737" s="3"/>
      <c r="W1737" s="3"/>
      <c r="X1737" s="270"/>
      <c r="Y1737" s="273"/>
      <c r="Z1737" s="273"/>
      <c r="AA1737" s="273"/>
      <c r="AB1737" s="273"/>
      <c r="AC1737" s="273"/>
      <c r="AD1737" s="3"/>
      <c r="AE1737" s="3"/>
      <c r="AF1737" s="3"/>
      <c r="AG1737" s="3"/>
      <c r="AH1737" s="3"/>
      <c r="AI1737" s="3"/>
      <c r="AJ1737" s="3"/>
      <c r="AK1737" s="3"/>
      <c r="AL1737" s="270"/>
      <c r="AM1737" s="3"/>
      <c r="AN1737" s="3"/>
      <c r="AO1737" s="274"/>
      <c r="AP1737" s="274"/>
      <c r="AQ1737" s="274"/>
      <c r="AR1737" s="274"/>
      <c r="AS1737" s="274"/>
      <c r="AT1737" s="275"/>
    </row>
    <row r="1738">
      <c r="A1738" s="269"/>
      <c r="B1738" s="217"/>
      <c r="C1738" s="24"/>
      <c r="D1738" s="24"/>
      <c r="E1738" s="24"/>
      <c r="F1738" s="273" t="b">
        <v>0</v>
      </c>
      <c r="G1738" s="3"/>
      <c r="H1738" s="3"/>
      <c r="I1738" s="270"/>
      <c r="J1738" s="271"/>
      <c r="K1738" s="3"/>
      <c r="L1738" s="3"/>
      <c r="M1738" s="3"/>
      <c r="N1738" s="3"/>
      <c r="O1738" s="3"/>
      <c r="P1738" s="3"/>
      <c r="Q1738" s="3"/>
      <c r="R1738" s="3"/>
      <c r="S1738" s="272"/>
      <c r="T1738" s="3"/>
      <c r="U1738" s="3"/>
      <c r="V1738" s="3"/>
      <c r="W1738" s="3"/>
      <c r="X1738" s="270"/>
      <c r="Y1738" s="273"/>
      <c r="Z1738" s="273"/>
      <c r="AA1738" s="273"/>
      <c r="AB1738" s="273"/>
      <c r="AC1738" s="273"/>
      <c r="AD1738" s="3"/>
      <c r="AE1738" s="3"/>
      <c r="AF1738" s="3"/>
      <c r="AG1738" s="3"/>
      <c r="AH1738" s="3"/>
      <c r="AI1738" s="3"/>
      <c r="AJ1738" s="3"/>
      <c r="AK1738" s="3"/>
      <c r="AL1738" s="270"/>
      <c r="AM1738" s="3"/>
      <c r="AN1738" s="3"/>
      <c r="AO1738" s="274"/>
      <c r="AP1738" s="274"/>
      <c r="AQ1738" s="274"/>
      <c r="AR1738" s="274"/>
      <c r="AS1738" s="274"/>
      <c r="AT1738" s="275"/>
    </row>
    <row r="1739">
      <c r="A1739" s="269"/>
      <c r="B1739" s="217"/>
      <c r="C1739" s="24"/>
      <c r="D1739" s="24"/>
      <c r="E1739" s="24"/>
      <c r="F1739" s="273" t="b">
        <v>0</v>
      </c>
      <c r="G1739" s="3"/>
      <c r="H1739" s="3"/>
      <c r="I1739" s="270"/>
      <c r="J1739" s="271"/>
      <c r="K1739" s="3"/>
      <c r="L1739" s="3"/>
      <c r="M1739" s="3"/>
      <c r="N1739" s="3"/>
      <c r="O1739" s="3"/>
      <c r="P1739" s="3"/>
      <c r="Q1739" s="3"/>
      <c r="R1739" s="3"/>
      <c r="S1739" s="272"/>
      <c r="T1739" s="3"/>
      <c r="U1739" s="3"/>
      <c r="V1739" s="3"/>
      <c r="W1739" s="3"/>
      <c r="X1739" s="270"/>
      <c r="Y1739" s="273"/>
      <c r="Z1739" s="273"/>
      <c r="AA1739" s="273"/>
      <c r="AB1739" s="273"/>
      <c r="AC1739" s="273"/>
      <c r="AD1739" s="3"/>
      <c r="AE1739" s="3"/>
      <c r="AF1739" s="3"/>
      <c r="AG1739" s="3"/>
      <c r="AH1739" s="3"/>
      <c r="AI1739" s="3"/>
      <c r="AJ1739" s="3"/>
      <c r="AK1739" s="3"/>
      <c r="AL1739" s="270"/>
      <c r="AM1739" s="3"/>
      <c r="AN1739" s="3"/>
      <c r="AO1739" s="274"/>
      <c r="AP1739" s="274"/>
      <c r="AQ1739" s="274"/>
      <c r="AR1739" s="274"/>
      <c r="AS1739" s="274"/>
      <c r="AT1739" s="275"/>
    </row>
    <row r="1740">
      <c r="A1740" s="269"/>
      <c r="B1740" s="217"/>
      <c r="C1740" s="24"/>
      <c r="D1740" s="24"/>
      <c r="E1740" s="24"/>
      <c r="F1740" s="273" t="b">
        <v>0</v>
      </c>
      <c r="G1740" s="3"/>
      <c r="H1740" s="3"/>
      <c r="I1740" s="270"/>
      <c r="J1740" s="271"/>
      <c r="K1740" s="3"/>
      <c r="L1740" s="3"/>
      <c r="M1740" s="3"/>
      <c r="N1740" s="3"/>
      <c r="O1740" s="3"/>
      <c r="P1740" s="3"/>
      <c r="Q1740" s="3"/>
      <c r="R1740" s="3"/>
      <c r="S1740" s="272"/>
      <c r="T1740" s="3"/>
      <c r="U1740" s="3"/>
      <c r="V1740" s="3"/>
      <c r="W1740" s="3"/>
      <c r="X1740" s="270"/>
      <c r="Y1740" s="273"/>
      <c r="Z1740" s="273"/>
      <c r="AA1740" s="273"/>
      <c r="AB1740" s="273"/>
      <c r="AC1740" s="273"/>
      <c r="AD1740" s="3"/>
      <c r="AE1740" s="3"/>
      <c r="AF1740" s="3"/>
      <c r="AG1740" s="3"/>
      <c r="AH1740" s="3"/>
      <c r="AI1740" s="3"/>
      <c r="AJ1740" s="3"/>
      <c r="AK1740" s="3"/>
      <c r="AL1740" s="270"/>
      <c r="AM1740" s="3"/>
      <c r="AN1740" s="3"/>
      <c r="AO1740" s="274"/>
      <c r="AP1740" s="274"/>
      <c r="AQ1740" s="274"/>
      <c r="AR1740" s="274"/>
      <c r="AS1740" s="274"/>
      <c r="AT1740" s="275"/>
    </row>
    <row r="1741">
      <c r="A1741" s="269"/>
      <c r="B1741" s="217"/>
      <c r="C1741" s="24"/>
      <c r="D1741" s="24"/>
      <c r="E1741" s="24"/>
      <c r="F1741" s="273" t="b">
        <v>0</v>
      </c>
      <c r="G1741" s="3"/>
      <c r="H1741" s="3"/>
      <c r="I1741" s="270"/>
      <c r="J1741" s="271"/>
      <c r="K1741" s="3"/>
      <c r="L1741" s="3"/>
      <c r="M1741" s="3"/>
      <c r="N1741" s="3"/>
      <c r="O1741" s="3"/>
      <c r="P1741" s="3"/>
      <c r="Q1741" s="3"/>
      <c r="R1741" s="3"/>
      <c r="S1741" s="272"/>
      <c r="T1741" s="3"/>
      <c r="U1741" s="3"/>
      <c r="V1741" s="3"/>
      <c r="W1741" s="3"/>
      <c r="X1741" s="270"/>
      <c r="Y1741" s="273"/>
      <c r="Z1741" s="273"/>
      <c r="AA1741" s="273"/>
      <c r="AB1741" s="273"/>
      <c r="AC1741" s="273"/>
      <c r="AD1741" s="3"/>
      <c r="AE1741" s="3"/>
      <c r="AF1741" s="3"/>
      <c r="AG1741" s="3"/>
      <c r="AH1741" s="3"/>
      <c r="AI1741" s="3"/>
      <c r="AJ1741" s="3"/>
      <c r="AK1741" s="3"/>
      <c r="AL1741" s="270"/>
      <c r="AM1741" s="3"/>
      <c r="AN1741" s="3"/>
      <c r="AO1741" s="274"/>
      <c r="AP1741" s="274"/>
      <c r="AQ1741" s="274"/>
      <c r="AR1741" s="274"/>
      <c r="AS1741" s="274"/>
      <c r="AT1741" s="275"/>
    </row>
    <row r="1742">
      <c r="A1742" s="269"/>
      <c r="B1742" s="217"/>
      <c r="C1742" s="24"/>
      <c r="D1742" s="24"/>
      <c r="E1742" s="24"/>
      <c r="F1742" s="273" t="b">
        <v>0</v>
      </c>
      <c r="G1742" s="3"/>
      <c r="H1742" s="3"/>
      <c r="I1742" s="270"/>
      <c r="J1742" s="271"/>
      <c r="K1742" s="3"/>
      <c r="L1742" s="3"/>
      <c r="M1742" s="3"/>
      <c r="N1742" s="3"/>
      <c r="O1742" s="3"/>
      <c r="P1742" s="3"/>
      <c r="Q1742" s="3"/>
      <c r="R1742" s="3"/>
      <c r="S1742" s="272"/>
      <c r="T1742" s="3"/>
      <c r="U1742" s="3"/>
      <c r="V1742" s="3"/>
      <c r="W1742" s="3"/>
      <c r="X1742" s="270"/>
      <c r="Y1742" s="273"/>
      <c r="Z1742" s="273"/>
      <c r="AA1742" s="273"/>
      <c r="AB1742" s="273"/>
      <c r="AC1742" s="273"/>
      <c r="AD1742" s="3"/>
      <c r="AE1742" s="3"/>
      <c r="AF1742" s="3"/>
      <c r="AG1742" s="3"/>
      <c r="AH1742" s="3"/>
      <c r="AI1742" s="3"/>
      <c r="AJ1742" s="3"/>
      <c r="AK1742" s="3"/>
      <c r="AL1742" s="270"/>
      <c r="AM1742" s="3"/>
      <c r="AN1742" s="3"/>
      <c r="AO1742" s="274"/>
      <c r="AP1742" s="274"/>
      <c r="AQ1742" s="274"/>
      <c r="AR1742" s="274"/>
      <c r="AS1742" s="274"/>
      <c r="AT1742" s="275"/>
    </row>
    <row r="1743">
      <c r="A1743" s="269"/>
      <c r="B1743" s="217"/>
      <c r="C1743" s="24"/>
      <c r="D1743" s="24"/>
      <c r="E1743" s="24"/>
      <c r="F1743" s="273" t="b">
        <v>0</v>
      </c>
      <c r="G1743" s="3"/>
      <c r="H1743" s="3"/>
      <c r="I1743" s="270"/>
      <c r="J1743" s="271"/>
      <c r="K1743" s="3"/>
      <c r="L1743" s="3"/>
      <c r="M1743" s="3"/>
      <c r="N1743" s="3"/>
      <c r="O1743" s="3"/>
      <c r="P1743" s="3"/>
      <c r="Q1743" s="3"/>
      <c r="R1743" s="3"/>
      <c r="S1743" s="272"/>
      <c r="T1743" s="3"/>
      <c r="U1743" s="3"/>
      <c r="V1743" s="3"/>
      <c r="W1743" s="3"/>
      <c r="X1743" s="270"/>
      <c r="Y1743" s="273"/>
      <c r="Z1743" s="273"/>
      <c r="AA1743" s="273"/>
      <c r="AB1743" s="273"/>
      <c r="AC1743" s="273"/>
      <c r="AD1743" s="3"/>
      <c r="AE1743" s="3"/>
      <c r="AF1743" s="3"/>
      <c r="AG1743" s="3"/>
      <c r="AH1743" s="3"/>
      <c r="AI1743" s="3"/>
      <c r="AJ1743" s="3"/>
      <c r="AK1743" s="3"/>
      <c r="AL1743" s="270"/>
      <c r="AM1743" s="3"/>
      <c r="AN1743" s="3"/>
      <c r="AO1743" s="274"/>
      <c r="AP1743" s="274"/>
      <c r="AQ1743" s="274"/>
      <c r="AR1743" s="274"/>
      <c r="AS1743" s="274"/>
      <c r="AT1743" s="275"/>
    </row>
    <row r="1744">
      <c r="A1744" s="269"/>
      <c r="B1744" s="217"/>
      <c r="C1744" s="24"/>
      <c r="D1744" s="24"/>
      <c r="E1744" s="24"/>
      <c r="F1744" s="273" t="b">
        <v>0</v>
      </c>
      <c r="G1744" s="3"/>
      <c r="H1744" s="3"/>
      <c r="I1744" s="270"/>
      <c r="J1744" s="271"/>
      <c r="K1744" s="3"/>
      <c r="L1744" s="3"/>
      <c r="M1744" s="3"/>
      <c r="N1744" s="3"/>
      <c r="O1744" s="3"/>
      <c r="P1744" s="3"/>
      <c r="Q1744" s="3"/>
      <c r="R1744" s="3"/>
      <c r="S1744" s="272"/>
      <c r="T1744" s="3"/>
      <c r="U1744" s="3"/>
      <c r="V1744" s="3"/>
      <c r="W1744" s="3"/>
      <c r="X1744" s="270"/>
      <c r="Y1744" s="273"/>
      <c r="Z1744" s="273"/>
      <c r="AA1744" s="273"/>
      <c r="AB1744" s="273"/>
      <c r="AC1744" s="273"/>
      <c r="AD1744" s="3"/>
      <c r="AE1744" s="3"/>
      <c r="AF1744" s="3"/>
      <c r="AG1744" s="3"/>
      <c r="AH1744" s="3"/>
      <c r="AI1744" s="3"/>
      <c r="AJ1744" s="3"/>
      <c r="AK1744" s="3"/>
      <c r="AL1744" s="270"/>
      <c r="AM1744" s="3"/>
      <c r="AN1744" s="3"/>
      <c r="AO1744" s="274"/>
      <c r="AP1744" s="274"/>
      <c r="AQ1744" s="274"/>
      <c r="AR1744" s="274"/>
      <c r="AS1744" s="274"/>
      <c r="AT1744" s="275"/>
    </row>
    <row r="1745">
      <c r="A1745" s="269"/>
      <c r="B1745" s="217"/>
      <c r="C1745" s="24"/>
      <c r="D1745" s="24"/>
      <c r="E1745" s="24"/>
      <c r="F1745" s="273" t="b">
        <v>0</v>
      </c>
      <c r="G1745" s="3"/>
      <c r="H1745" s="3"/>
      <c r="I1745" s="270"/>
      <c r="J1745" s="271"/>
      <c r="K1745" s="3"/>
      <c r="L1745" s="3"/>
      <c r="M1745" s="3"/>
      <c r="N1745" s="3"/>
      <c r="O1745" s="3"/>
      <c r="P1745" s="3"/>
      <c r="Q1745" s="3"/>
      <c r="R1745" s="3"/>
      <c r="S1745" s="272"/>
      <c r="T1745" s="3"/>
      <c r="U1745" s="3"/>
      <c r="V1745" s="3"/>
      <c r="W1745" s="3"/>
      <c r="X1745" s="270"/>
      <c r="Y1745" s="273"/>
      <c r="Z1745" s="273"/>
      <c r="AA1745" s="273"/>
      <c r="AB1745" s="273"/>
      <c r="AC1745" s="273"/>
      <c r="AD1745" s="3"/>
      <c r="AE1745" s="3"/>
      <c r="AF1745" s="3"/>
      <c r="AG1745" s="3"/>
      <c r="AH1745" s="3"/>
      <c r="AI1745" s="3"/>
      <c r="AJ1745" s="3"/>
      <c r="AK1745" s="3"/>
      <c r="AL1745" s="270"/>
      <c r="AM1745" s="3"/>
      <c r="AN1745" s="3"/>
      <c r="AO1745" s="274"/>
      <c r="AP1745" s="274"/>
      <c r="AQ1745" s="274"/>
      <c r="AR1745" s="274"/>
      <c r="AS1745" s="274"/>
      <c r="AT1745" s="275"/>
    </row>
    <row r="1746">
      <c r="A1746" s="269"/>
      <c r="B1746" s="217"/>
      <c r="C1746" s="24"/>
      <c r="D1746" s="24"/>
      <c r="E1746" s="24"/>
      <c r="F1746" s="273" t="b">
        <v>0</v>
      </c>
      <c r="G1746" s="3"/>
      <c r="H1746" s="3"/>
      <c r="I1746" s="270"/>
      <c r="J1746" s="271"/>
      <c r="K1746" s="3"/>
      <c r="L1746" s="3"/>
      <c r="M1746" s="3"/>
      <c r="N1746" s="3"/>
      <c r="O1746" s="3"/>
      <c r="P1746" s="3"/>
      <c r="Q1746" s="3"/>
      <c r="R1746" s="3"/>
      <c r="S1746" s="272"/>
      <c r="T1746" s="3"/>
      <c r="U1746" s="3"/>
      <c r="V1746" s="3"/>
      <c r="W1746" s="3"/>
      <c r="X1746" s="270"/>
      <c r="Y1746" s="273"/>
      <c r="Z1746" s="273"/>
      <c r="AA1746" s="273"/>
      <c r="AB1746" s="273"/>
      <c r="AC1746" s="273"/>
      <c r="AD1746" s="3"/>
      <c r="AE1746" s="3"/>
      <c r="AF1746" s="3"/>
      <c r="AG1746" s="3"/>
      <c r="AH1746" s="3"/>
      <c r="AI1746" s="3"/>
      <c r="AJ1746" s="3"/>
      <c r="AK1746" s="3"/>
      <c r="AL1746" s="270"/>
      <c r="AM1746" s="3"/>
      <c r="AN1746" s="3"/>
      <c r="AO1746" s="274"/>
      <c r="AP1746" s="274"/>
      <c r="AQ1746" s="274"/>
      <c r="AR1746" s="274"/>
      <c r="AS1746" s="274"/>
      <c r="AT1746" s="275"/>
    </row>
    <row r="1747">
      <c r="A1747" s="269"/>
      <c r="B1747" s="217"/>
      <c r="C1747" s="24"/>
      <c r="D1747" s="24"/>
      <c r="E1747" s="24"/>
      <c r="F1747" s="273" t="b">
        <v>0</v>
      </c>
      <c r="G1747" s="3"/>
      <c r="H1747" s="3"/>
      <c r="I1747" s="270"/>
      <c r="J1747" s="271"/>
      <c r="K1747" s="3"/>
      <c r="L1747" s="3"/>
      <c r="M1747" s="3"/>
      <c r="N1747" s="3"/>
      <c r="O1747" s="3"/>
      <c r="P1747" s="3"/>
      <c r="Q1747" s="3"/>
      <c r="R1747" s="3"/>
      <c r="S1747" s="272"/>
      <c r="T1747" s="3"/>
      <c r="U1747" s="3"/>
      <c r="V1747" s="3"/>
      <c r="W1747" s="3"/>
      <c r="X1747" s="270"/>
      <c r="Y1747" s="273"/>
      <c r="Z1747" s="273"/>
      <c r="AA1747" s="273"/>
      <c r="AB1747" s="273"/>
      <c r="AC1747" s="273"/>
      <c r="AD1747" s="3"/>
      <c r="AE1747" s="3"/>
      <c r="AF1747" s="3"/>
      <c r="AG1747" s="3"/>
      <c r="AH1747" s="3"/>
      <c r="AI1747" s="3"/>
      <c r="AJ1747" s="3"/>
      <c r="AK1747" s="3"/>
      <c r="AL1747" s="270"/>
      <c r="AM1747" s="3"/>
      <c r="AN1747" s="3"/>
      <c r="AO1747" s="274"/>
      <c r="AP1747" s="274"/>
      <c r="AQ1747" s="274"/>
      <c r="AR1747" s="274"/>
      <c r="AS1747" s="274"/>
      <c r="AT1747" s="275"/>
    </row>
    <row r="1748">
      <c r="A1748" s="269"/>
      <c r="B1748" s="217"/>
      <c r="C1748" s="24"/>
      <c r="D1748" s="24"/>
      <c r="E1748" s="24"/>
      <c r="F1748" s="273" t="b">
        <v>0</v>
      </c>
      <c r="G1748" s="3"/>
      <c r="H1748" s="3"/>
      <c r="I1748" s="270"/>
      <c r="J1748" s="271"/>
      <c r="K1748" s="3"/>
      <c r="L1748" s="3"/>
      <c r="M1748" s="3"/>
      <c r="N1748" s="3"/>
      <c r="O1748" s="3"/>
      <c r="P1748" s="3"/>
      <c r="Q1748" s="3"/>
      <c r="R1748" s="3"/>
      <c r="S1748" s="272"/>
      <c r="T1748" s="3"/>
      <c r="U1748" s="3"/>
      <c r="V1748" s="3"/>
      <c r="W1748" s="3"/>
      <c r="X1748" s="270"/>
      <c r="Y1748" s="273"/>
      <c r="Z1748" s="273"/>
      <c r="AA1748" s="273"/>
      <c r="AB1748" s="273"/>
      <c r="AC1748" s="273"/>
      <c r="AD1748" s="3"/>
      <c r="AE1748" s="3"/>
      <c r="AF1748" s="3"/>
      <c r="AG1748" s="3"/>
      <c r="AH1748" s="3"/>
      <c r="AI1748" s="3"/>
      <c r="AJ1748" s="3"/>
      <c r="AK1748" s="3"/>
      <c r="AL1748" s="270"/>
      <c r="AM1748" s="3"/>
      <c r="AN1748" s="3"/>
      <c r="AO1748" s="274"/>
      <c r="AP1748" s="274"/>
      <c r="AQ1748" s="274"/>
      <c r="AR1748" s="274"/>
      <c r="AS1748" s="274"/>
      <c r="AT1748" s="275"/>
    </row>
    <row r="1749">
      <c r="A1749" s="269"/>
      <c r="B1749" s="217"/>
      <c r="C1749" s="24"/>
      <c r="D1749" s="24"/>
      <c r="E1749" s="24"/>
      <c r="F1749" s="273" t="b">
        <v>0</v>
      </c>
      <c r="G1749" s="3"/>
      <c r="H1749" s="3"/>
      <c r="I1749" s="270"/>
      <c r="J1749" s="271"/>
      <c r="K1749" s="3"/>
      <c r="L1749" s="3"/>
      <c r="M1749" s="3"/>
      <c r="N1749" s="3"/>
      <c r="O1749" s="3"/>
      <c r="P1749" s="3"/>
      <c r="Q1749" s="3"/>
      <c r="R1749" s="3"/>
      <c r="S1749" s="272"/>
      <c r="T1749" s="3"/>
      <c r="U1749" s="3"/>
      <c r="V1749" s="3"/>
      <c r="W1749" s="3"/>
      <c r="X1749" s="270"/>
      <c r="Y1749" s="273"/>
      <c r="Z1749" s="273"/>
      <c r="AA1749" s="273"/>
      <c r="AB1749" s="273"/>
      <c r="AC1749" s="273"/>
      <c r="AD1749" s="3"/>
      <c r="AE1749" s="3"/>
      <c r="AF1749" s="3"/>
      <c r="AG1749" s="3"/>
      <c r="AH1749" s="3"/>
      <c r="AI1749" s="3"/>
      <c r="AJ1749" s="3"/>
      <c r="AK1749" s="3"/>
      <c r="AL1749" s="270"/>
      <c r="AM1749" s="3"/>
      <c r="AN1749" s="3"/>
      <c r="AO1749" s="274"/>
      <c r="AP1749" s="274"/>
      <c r="AQ1749" s="274"/>
      <c r="AR1749" s="274"/>
      <c r="AS1749" s="274"/>
      <c r="AT1749" s="275"/>
    </row>
    <row r="1750">
      <c r="A1750" s="269"/>
      <c r="B1750" s="217"/>
      <c r="C1750" s="24"/>
      <c r="D1750" s="24"/>
      <c r="E1750" s="24"/>
      <c r="F1750" s="273" t="b">
        <v>0</v>
      </c>
      <c r="G1750" s="3"/>
      <c r="H1750" s="3"/>
      <c r="I1750" s="270"/>
      <c r="J1750" s="271"/>
      <c r="K1750" s="3"/>
      <c r="L1750" s="3"/>
      <c r="M1750" s="3"/>
      <c r="N1750" s="3"/>
      <c r="O1750" s="3"/>
      <c r="P1750" s="3"/>
      <c r="Q1750" s="3"/>
      <c r="R1750" s="3"/>
      <c r="S1750" s="272"/>
      <c r="T1750" s="3"/>
      <c r="U1750" s="3"/>
      <c r="V1750" s="3"/>
      <c r="W1750" s="3"/>
      <c r="X1750" s="270"/>
      <c r="Y1750" s="273"/>
      <c r="Z1750" s="273"/>
      <c r="AA1750" s="273"/>
      <c r="AB1750" s="273"/>
      <c r="AC1750" s="273"/>
      <c r="AD1750" s="3"/>
      <c r="AE1750" s="3"/>
      <c r="AF1750" s="3"/>
      <c r="AG1750" s="3"/>
      <c r="AH1750" s="3"/>
      <c r="AI1750" s="3"/>
      <c r="AJ1750" s="3"/>
      <c r="AK1750" s="3"/>
      <c r="AL1750" s="270"/>
      <c r="AM1750" s="3"/>
      <c r="AN1750" s="3"/>
      <c r="AO1750" s="274"/>
      <c r="AP1750" s="274"/>
      <c r="AQ1750" s="274"/>
      <c r="AR1750" s="274"/>
      <c r="AS1750" s="274"/>
      <c r="AT1750" s="275"/>
    </row>
    <row r="1751">
      <c r="A1751" s="269"/>
      <c r="B1751" s="217"/>
      <c r="C1751" s="24"/>
      <c r="D1751" s="24"/>
      <c r="E1751" s="24"/>
      <c r="F1751" s="273" t="b">
        <v>0</v>
      </c>
      <c r="G1751" s="3"/>
      <c r="H1751" s="3"/>
      <c r="I1751" s="270"/>
      <c r="J1751" s="271"/>
      <c r="K1751" s="3"/>
      <c r="L1751" s="3"/>
      <c r="M1751" s="3"/>
      <c r="N1751" s="3"/>
      <c r="O1751" s="3"/>
      <c r="P1751" s="3"/>
      <c r="Q1751" s="3"/>
      <c r="R1751" s="3"/>
      <c r="S1751" s="272"/>
      <c r="T1751" s="3"/>
      <c r="U1751" s="3"/>
      <c r="V1751" s="3"/>
      <c r="W1751" s="3"/>
      <c r="X1751" s="270"/>
      <c r="Y1751" s="273"/>
      <c r="Z1751" s="273"/>
      <c r="AA1751" s="273"/>
      <c r="AB1751" s="273"/>
      <c r="AC1751" s="273"/>
      <c r="AD1751" s="3"/>
      <c r="AE1751" s="3"/>
      <c r="AF1751" s="3"/>
      <c r="AG1751" s="3"/>
      <c r="AH1751" s="3"/>
      <c r="AI1751" s="3"/>
      <c r="AJ1751" s="3"/>
      <c r="AK1751" s="3"/>
      <c r="AL1751" s="270"/>
      <c r="AM1751" s="3"/>
      <c r="AN1751" s="3"/>
      <c r="AO1751" s="274"/>
      <c r="AP1751" s="274"/>
      <c r="AQ1751" s="274"/>
      <c r="AR1751" s="274"/>
      <c r="AS1751" s="274"/>
      <c r="AT1751" s="275"/>
    </row>
    <row r="1752">
      <c r="A1752" s="269"/>
      <c r="B1752" s="217"/>
      <c r="C1752" s="24"/>
      <c r="D1752" s="24"/>
      <c r="E1752" s="24"/>
      <c r="F1752" s="273" t="b">
        <v>0</v>
      </c>
      <c r="G1752" s="3"/>
      <c r="H1752" s="3"/>
      <c r="I1752" s="270"/>
      <c r="J1752" s="271"/>
      <c r="K1752" s="3"/>
      <c r="L1752" s="3"/>
      <c r="M1752" s="3"/>
      <c r="N1752" s="3"/>
      <c r="O1752" s="3"/>
      <c r="P1752" s="3"/>
      <c r="Q1752" s="3"/>
      <c r="R1752" s="3"/>
      <c r="S1752" s="272"/>
      <c r="T1752" s="3"/>
      <c r="U1752" s="3"/>
      <c r="V1752" s="3"/>
      <c r="W1752" s="3"/>
      <c r="X1752" s="270"/>
      <c r="Y1752" s="273"/>
      <c r="Z1752" s="273"/>
      <c r="AA1752" s="273"/>
      <c r="AB1752" s="273"/>
      <c r="AC1752" s="273"/>
      <c r="AD1752" s="3"/>
      <c r="AE1752" s="3"/>
      <c r="AF1752" s="3"/>
      <c r="AG1752" s="3"/>
      <c r="AH1752" s="3"/>
      <c r="AI1752" s="3"/>
      <c r="AJ1752" s="3"/>
      <c r="AK1752" s="3"/>
      <c r="AL1752" s="270"/>
      <c r="AM1752" s="3"/>
      <c r="AN1752" s="3"/>
      <c r="AO1752" s="274"/>
      <c r="AP1752" s="274"/>
      <c r="AQ1752" s="274"/>
      <c r="AR1752" s="274"/>
      <c r="AS1752" s="274"/>
      <c r="AT1752" s="275"/>
    </row>
    <row r="1753">
      <c r="A1753" s="269"/>
      <c r="B1753" s="217"/>
      <c r="C1753" s="24"/>
      <c r="D1753" s="24"/>
      <c r="E1753" s="24"/>
      <c r="F1753" s="273" t="b">
        <v>0</v>
      </c>
      <c r="G1753" s="3"/>
      <c r="H1753" s="3"/>
      <c r="I1753" s="270"/>
      <c r="J1753" s="271"/>
      <c r="K1753" s="3"/>
      <c r="L1753" s="3"/>
      <c r="M1753" s="3"/>
      <c r="N1753" s="3"/>
      <c r="O1753" s="3"/>
      <c r="P1753" s="3"/>
      <c r="Q1753" s="3"/>
      <c r="R1753" s="3"/>
      <c r="S1753" s="272"/>
      <c r="T1753" s="3"/>
      <c r="U1753" s="3"/>
      <c r="V1753" s="3"/>
      <c r="W1753" s="3"/>
      <c r="X1753" s="270"/>
      <c r="Y1753" s="273"/>
      <c r="Z1753" s="273"/>
      <c r="AA1753" s="273"/>
      <c r="AB1753" s="273"/>
      <c r="AC1753" s="273"/>
      <c r="AD1753" s="3"/>
      <c r="AE1753" s="3"/>
      <c r="AF1753" s="3"/>
      <c r="AG1753" s="3"/>
      <c r="AH1753" s="3"/>
      <c r="AI1753" s="3"/>
      <c r="AJ1753" s="3"/>
      <c r="AK1753" s="3"/>
      <c r="AL1753" s="270"/>
      <c r="AM1753" s="3"/>
      <c r="AN1753" s="3"/>
      <c r="AO1753" s="274"/>
      <c r="AP1753" s="274"/>
      <c r="AQ1753" s="274"/>
      <c r="AR1753" s="274"/>
      <c r="AS1753" s="274"/>
      <c r="AT1753" s="275"/>
    </row>
    <row r="1754">
      <c r="A1754" s="269"/>
      <c r="B1754" s="217"/>
      <c r="C1754" s="24"/>
      <c r="D1754" s="24"/>
      <c r="E1754" s="24"/>
      <c r="F1754" s="273" t="b">
        <v>0</v>
      </c>
      <c r="G1754" s="3"/>
      <c r="H1754" s="3"/>
      <c r="I1754" s="270"/>
      <c r="J1754" s="271"/>
      <c r="K1754" s="3"/>
      <c r="L1754" s="3"/>
      <c r="M1754" s="3"/>
      <c r="N1754" s="3"/>
      <c r="O1754" s="3"/>
      <c r="P1754" s="3"/>
      <c r="Q1754" s="3"/>
      <c r="R1754" s="3"/>
      <c r="S1754" s="272"/>
      <c r="T1754" s="3"/>
      <c r="U1754" s="3"/>
      <c r="V1754" s="3"/>
      <c r="W1754" s="3"/>
      <c r="X1754" s="270"/>
      <c r="Y1754" s="273"/>
      <c r="Z1754" s="273"/>
      <c r="AA1754" s="273"/>
      <c r="AB1754" s="273"/>
      <c r="AC1754" s="273"/>
      <c r="AD1754" s="3"/>
      <c r="AE1754" s="3"/>
      <c r="AF1754" s="3"/>
      <c r="AG1754" s="3"/>
      <c r="AH1754" s="3"/>
      <c r="AI1754" s="3"/>
      <c r="AJ1754" s="3"/>
      <c r="AK1754" s="3"/>
      <c r="AL1754" s="270"/>
      <c r="AM1754" s="3"/>
      <c r="AN1754" s="3"/>
      <c r="AO1754" s="274"/>
      <c r="AP1754" s="274"/>
      <c r="AQ1754" s="274"/>
      <c r="AR1754" s="274"/>
      <c r="AS1754" s="274"/>
      <c r="AT1754" s="275"/>
    </row>
    <row r="1755">
      <c r="A1755" s="269"/>
      <c r="B1755" s="217"/>
      <c r="C1755" s="24"/>
      <c r="D1755" s="24"/>
      <c r="E1755" s="24"/>
      <c r="F1755" s="273" t="b">
        <v>0</v>
      </c>
      <c r="G1755" s="3"/>
      <c r="H1755" s="3"/>
      <c r="I1755" s="270"/>
      <c r="J1755" s="271"/>
      <c r="K1755" s="3"/>
      <c r="L1755" s="3"/>
      <c r="M1755" s="3"/>
      <c r="N1755" s="3"/>
      <c r="O1755" s="3"/>
      <c r="P1755" s="3"/>
      <c r="Q1755" s="3"/>
      <c r="R1755" s="3"/>
      <c r="S1755" s="272"/>
      <c r="T1755" s="3"/>
      <c r="U1755" s="3"/>
      <c r="V1755" s="3"/>
      <c r="W1755" s="3"/>
      <c r="X1755" s="270"/>
      <c r="Y1755" s="273"/>
      <c r="Z1755" s="273"/>
      <c r="AA1755" s="273"/>
      <c r="AB1755" s="273"/>
      <c r="AC1755" s="273"/>
      <c r="AD1755" s="3"/>
      <c r="AE1755" s="3"/>
      <c r="AF1755" s="3"/>
      <c r="AG1755" s="3"/>
      <c r="AH1755" s="3"/>
      <c r="AI1755" s="3"/>
      <c r="AJ1755" s="3"/>
      <c r="AK1755" s="3"/>
      <c r="AL1755" s="270"/>
      <c r="AM1755" s="3"/>
      <c r="AN1755" s="3"/>
      <c r="AO1755" s="274"/>
      <c r="AP1755" s="274"/>
      <c r="AQ1755" s="274"/>
      <c r="AR1755" s="274"/>
      <c r="AS1755" s="274"/>
      <c r="AT1755" s="275"/>
    </row>
    <row r="1756">
      <c r="A1756" s="269"/>
      <c r="B1756" s="217"/>
      <c r="C1756" s="24"/>
      <c r="D1756" s="24"/>
      <c r="E1756" s="24"/>
      <c r="F1756" s="273" t="b">
        <v>0</v>
      </c>
      <c r="G1756" s="3"/>
      <c r="H1756" s="3"/>
      <c r="I1756" s="270"/>
      <c r="J1756" s="271"/>
      <c r="K1756" s="3"/>
      <c r="L1756" s="3"/>
      <c r="M1756" s="3"/>
      <c r="N1756" s="3"/>
      <c r="O1756" s="3"/>
      <c r="P1756" s="3"/>
      <c r="Q1756" s="3"/>
      <c r="R1756" s="3"/>
      <c r="S1756" s="272"/>
      <c r="T1756" s="3"/>
      <c r="U1756" s="3"/>
      <c r="V1756" s="3"/>
      <c r="W1756" s="3"/>
      <c r="X1756" s="270"/>
      <c r="Y1756" s="273"/>
      <c r="Z1756" s="273"/>
      <c r="AA1756" s="273"/>
      <c r="AB1756" s="273"/>
      <c r="AC1756" s="273"/>
      <c r="AD1756" s="3"/>
      <c r="AE1756" s="3"/>
      <c r="AF1756" s="3"/>
      <c r="AG1756" s="3"/>
      <c r="AH1756" s="3"/>
      <c r="AI1756" s="3"/>
      <c r="AJ1756" s="3"/>
      <c r="AK1756" s="3"/>
      <c r="AL1756" s="270"/>
      <c r="AM1756" s="3"/>
      <c r="AN1756" s="3"/>
      <c r="AO1756" s="274"/>
      <c r="AP1756" s="274"/>
      <c r="AQ1756" s="274"/>
      <c r="AR1756" s="274"/>
      <c r="AS1756" s="274"/>
      <c r="AT1756" s="275"/>
    </row>
    <row r="1757">
      <c r="A1757" s="269"/>
      <c r="B1757" s="217"/>
      <c r="C1757" s="24"/>
      <c r="D1757" s="24"/>
      <c r="E1757" s="24"/>
      <c r="F1757" s="273" t="b">
        <v>0</v>
      </c>
      <c r="G1757" s="3"/>
      <c r="H1757" s="3"/>
      <c r="I1757" s="270"/>
      <c r="J1757" s="271"/>
      <c r="K1757" s="3"/>
      <c r="L1757" s="3"/>
      <c r="M1757" s="3"/>
      <c r="N1757" s="3"/>
      <c r="O1757" s="3"/>
      <c r="P1757" s="3"/>
      <c r="Q1757" s="3"/>
      <c r="R1757" s="3"/>
      <c r="S1757" s="272"/>
      <c r="T1757" s="3"/>
      <c r="U1757" s="3"/>
      <c r="V1757" s="3"/>
      <c r="W1757" s="3"/>
      <c r="X1757" s="270"/>
      <c r="Y1757" s="273"/>
      <c r="Z1757" s="273"/>
      <c r="AA1757" s="273"/>
      <c r="AB1757" s="273"/>
      <c r="AC1757" s="273"/>
      <c r="AD1757" s="3"/>
      <c r="AE1757" s="3"/>
      <c r="AF1757" s="3"/>
      <c r="AG1757" s="3"/>
      <c r="AH1757" s="3"/>
      <c r="AI1757" s="3"/>
      <c r="AJ1757" s="3"/>
      <c r="AK1757" s="3"/>
      <c r="AL1757" s="270"/>
      <c r="AM1757" s="3"/>
      <c r="AN1757" s="3"/>
      <c r="AO1757" s="274"/>
      <c r="AP1757" s="274"/>
      <c r="AQ1757" s="274"/>
      <c r="AR1757" s="274"/>
      <c r="AS1757" s="274"/>
      <c r="AT1757" s="275"/>
    </row>
    <row r="1758">
      <c r="A1758" s="269"/>
      <c r="B1758" s="217"/>
      <c r="C1758" s="24"/>
      <c r="D1758" s="24"/>
      <c r="E1758" s="24"/>
      <c r="F1758" s="273" t="b">
        <v>0</v>
      </c>
      <c r="G1758" s="3"/>
      <c r="H1758" s="3"/>
      <c r="I1758" s="270"/>
      <c r="J1758" s="271"/>
      <c r="K1758" s="3"/>
      <c r="L1758" s="3"/>
      <c r="M1758" s="3"/>
      <c r="N1758" s="3"/>
      <c r="O1758" s="3"/>
      <c r="P1758" s="3"/>
      <c r="Q1758" s="3"/>
      <c r="R1758" s="3"/>
      <c r="S1758" s="272"/>
      <c r="T1758" s="3"/>
      <c r="U1758" s="3"/>
      <c r="V1758" s="3"/>
      <c r="W1758" s="3"/>
      <c r="X1758" s="270"/>
      <c r="Y1758" s="273"/>
      <c r="Z1758" s="273"/>
      <c r="AA1758" s="273"/>
      <c r="AB1758" s="273"/>
      <c r="AC1758" s="273"/>
      <c r="AD1758" s="3"/>
      <c r="AE1758" s="3"/>
      <c r="AF1758" s="3"/>
      <c r="AG1758" s="3"/>
      <c r="AH1758" s="3"/>
      <c r="AI1758" s="3"/>
      <c r="AJ1758" s="3"/>
      <c r="AK1758" s="3"/>
      <c r="AL1758" s="270"/>
      <c r="AM1758" s="3"/>
      <c r="AN1758" s="3"/>
      <c r="AO1758" s="274"/>
      <c r="AP1758" s="274"/>
      <c r="AQ1758" s="274"/>
      <c r="AR1758" s="274"/>
      <c r="AS1758" s="274"/>
      <c r="AT1758" s="275"/>
    </row>
    <row r="1759">
      <c r="A1759" s="269"/>
      <c r="B1759" s="217"/>
      <c r="C1759" s="24"/>
      <c r="D1759" s="24"/>
      <c r="E1759" s="24"/>
      <c r="F1759" s="273" t="b">
        <v>0</v>
      </c>
      <c r="G1759" s="3"/>
      <c r="H1759" s="3"/>
      <c r="I1759" s="270"/>
      <c r="J1759" s="271"/>
      <c r="K1759" s="3"/>
      <c r="L1759" s="3"/>
      <c r="M1759" s="3"/>
      <c r="N1759" s="3"/>
      <c r="O1759" s="3"/>
      <c r="P1759" s="3"/>
      <c r="Q1759" s="3"/>
      <c r="R1759" s="3"/>
      <c r="S1759" s="272"/>
      <c r="T1759" s="3"/>
      <c r="U1759" s="3"/>
      <c r="V1759" s="3"/>
      <c r="W1759" s="3"/>
      <c r="X1759" s="270"/>
      <c r="Y1759" s="273"/>
      <c r="Z1759" s="273"/>
      <c r="AA1759" s="273"/>
      <c r="AB1759" s="273"/>
      <c r="AC1759" s="273"/>
      <c r="AD1759" s="3"/>
      <c r="AE1759" s="3"/>
      <c r="AF1759" s="3"/>
      <c r="AG1759" s="3"/>
      <c r="AH1759" s="3"/>
      <c r="AI1759" s="3"/>
      <c r="AJ1759" s="3"/>
      <c r="AK1759" s="3"/>
      <c r="AL1759" s="270"/>
      <c r="AM1759" s="3"/>
      <c r="AN1759" s="3"/>
      <c r="AO1759" s="274"/>
      <c r="AP1759" s="274"/>
      <c r="AQ1759" s="274"/>
      <c r="AR1759" s="274"/>
      <c r="AS1759" s="274"/>
      <c r="AT1759" s="275"/>
    </row>
    <row r="1760">
      <c r="A1760" s="269"/>
      <c r="B1760" s="217"/>
      <c r="C1760" s="24"/>
      <c r="D1760" s="24"/>
      <c r="E1760" s="24"/>
      <c r="F1760" s="273" t="b">
        <v>0</v>
      </c>
      <c r="G1760" s="3"/>
      <c r="H1760" s="3"/>
      <c r="I1760" s="270"/>
      <c r="J1760" s="271"/>
      <c r="K1760" s="3"/>
      <c r="L1760" s="3"/>
      <c r="M1760" s="3"/>
      <c r="N1760" s="3"/>
      <c r="O1760" s="3"/>
      <c r="P1760" s="3"/>
      <c r="Q1760" s="3"/>
      <c r="R1760" s="3"/>
      <c r="S1760" s="272"/>
      <c r="T1760" s="3"/>
      <c r="U1760" s="3"/>
      <c r="V1760" s="3"/>
      <c r="W1760" s="3"/>
      <c r="X1760" s="270"/>
      <c r="Y1760" s="273"/>
      <c r="Z1760" s="273"/>
      <c r="AA1760" s="273"/>
      <c r="AB1760" s="273"/>
      <c r="AC1760" s="273"/>
      <c r="AD1760" s="3"/>
      <c r="AE1760" s="3"/>
      <c r="AF1760" s="3"/>
      <c r="AG1760" s="3"/>
      <c r="AH1760" s="3"/>
      <c r="AI1760" s="3"/>
      <c r="AJ1760" s="3"/>
      <c r="AK1760" s="3"/>
      <c r="AL1760" s="270"/>
      <c r="AM1760" s="3"/>
      <c r="AN1760" s="3"/>
      <c r="AO1760" s="274"/>
      <c r="AP1760" s="274"/>
      <c r="AQ1760" s="274"/>
      <c r="AR1760" s="274"/>
      <c r="AS1760" s="274"/>
      <c r="AT1760" s="275"/>
    </row>
    <row r="1761">
      <c r="A1761" s="269"/>
      <c r="B1761" s="217"/>
      <c r="C1761" s="24"/>
      <c r="D1761" s="24"/>
      <c r="E1761" s="24"/>
      <c r="F1761" s="273" t="b">
        <v>0</v>
      </c>
      <c r="G1761" s="3"/>
      <c r="H1761" s="3"/>
      <c r="I1761" s="270"/>
      <c r="J1761" s="271"/>
      <c r="K1761" s="3"/>
      <c r="L1761" s="3"/>
      <c r="M1761" s="3"/>
      <c r="N1761" s="3"/>
      <c r="O1761" s="3"/>
      <c r="P1761" s="3"/>
      <c r="Q1761" s="3"/>
      <c r="R1761" s="3"/>
      <c r="S1761" s="272"/>
      <c r="T1761" s="3"/>
      <c r="U1761" s="3"/>
      <c r="V1761" s="3"/>
      <c r="W1761" s="3"/>
      <c r="X1761" s="270"/>
      <c r="Y1761" s="273"/>
      <c r="Z1761" s="273"/>
      <c r="AA1761" s="273"/>
      <c r="AB1761" s="273"/>
      <c r="AC1761" s="273"/>
      <c r="AD1761" s="3"/>
      <c r="AE1761" s="3"/>
      <c r="AF1761" s="3"/>
      <c r="AG1761" s="3"/>
      <c r="AH1761" s="3"/>
      <c r="AI1761" s="3"/>
      <c r="AJ1761" s="3"/>
      <c r="AK1761" s="3"/>
      <c r="AL1761" s="270"/>
      <c r="AM1761" s="3"/>
      <c r="AN1761" s="3"/>
      <c r="AO1761" s="274"/>
      <c r="AP1761" s="274"/>
      <c r="AQ1761" s="274"/>
      <c r="AR1761" s="274"/>
      <c r="AS1761" s="274"/>
      <c r="AT1761" s="275"/>
    </row>
    <row r="1762">
      <c r="A1762" s="269"/>
      <c r="B1762" s="217"/>
      <c r="C1762" s="24"/>
      <c r="D1762" s="24"/>
      <c r="E1762" s="24"/>
      <c r="F1762" s="273" t="b">
        <v>0</v>
      </c>
      <c r="G1762" s="3"/>
      <c r="H1762" s="3"/>
      <c r="I1762" s="270"/>
      <c r="J1762" s="271"/>
      <c r="K1762" s="3"/>
      <c r="L1762" s="3"/>
      <c r="M1762" s="3"/>
      <c r="N1762" s="3"/>
      <c r="O1762" s="3"/>
      <c r="P1762" s="3"/>
      <c r="Q1762" s="3"/>
      <c r="R1762" s="3"/>
      <c r="S1762" s="272"/>
      <c r="T1762" s="3"/>
      <c r="U1762" s="3"/>
      <c r="V1762" s="3"/>
      <c r="W1762" s="3"/>
      <c r="X1762" s="270"/>
      <c r="Y1762" s="273"/>
      <c r="Z1762" s="273"/>
      <c r="AA1762" s="273"/>
      <c r="AB1762" s="273"/>
      <c r="AC1762" s="273"/>
      <c r="AD1762" s="3"/>
      <c r="AE1762" s="3"/>
      <c r="AF1762" s="3"/>
      <c r="AG1762" s="3"/>
      <c r="AH1762" s="3"/>
      <c r="AI1762" s="3"/>
      <c r="AJ1762" s="3"/>
      <c r="AK1762" s="3"/>
      <c r="AL1762" s="270"/>
      <c r="AM1762" s="3"/>
      <c r="AN1762" s="3"/>
      <c r="AO1762" s="274"/>
      <c r="AP1762" s="274"/>
      <c r="AQ1762" s="274"/>
      <c r="AR1762" s="274"/>
      <c r="AS1762" s="274"/>
      <c r="AT1762" s="275"/>
    </row>
    <row r="1763">
      <c r="A1763" s="269"/>
      <c r="B1763" s="217"/>
      <c r="C1763" s="24"/>
      <c r="D1763" s="24"/>
      <c r="E1763" s="24"/>
      <c r="F1763" s="273" t="b">
        <v>0</v>
      </c>
      <c r="G1763" s="3"/>
      <c r="H1763" s="3"/>
      <c r="I1763" s="270"/>
      <c r="J1763" s="271"/>
      <c r="K1763" s="3"/>
      <c r="L1763" s="3"/>
      <c r="M1763" s="3"/>
      <c r="N1763" s="3"/>
      <c r="O1763" s="3"/>
      <c r="P1763" s="3"/>
      <c r="Q1763" s="3"/>
      <c r="R1763" s="3"/>
      <c r="S1763" s="272"/>
      <c r="T1763" s="3"/>
      <c r="U1763" s="3"/>
      <c r="V1763" s="3"/>
      <c r="W1763" s="3"/>
      <c r="X1763" s="270"/>
      <c r="Y1763" s="273"/>
      <c r="Z1763" s="273"/>
      <c r="AA1763" s="273"/>
      <c r="AB1763" s="273"/>
      <c r="AC1763" s="273"/>
      <c r="AD1763" s="3"/>
      <c r="AE1763" s="3"/>
      <c r="AF1763" s="3"/>
      <c r="AG1763" s="3"/>
      <c r="AH1763" s="3"/>
      <c r="AI1763" s="3"/>
      <c r="AJ1763" s="3"/>
      <c r="AK1763" s="3"/>
      <c r="AL1763" s="270"/>
      <c r="AM1763" s="3"/>
      <c r="AN1763" s="3"/>
      <c r="AO1763" s="274"/>
      <c r="AP1763" s="274"/>
      <c r="AQ1763" s="274"/>
      <c r="AR1763" s="274"/>
      <c r="AS1763" s="274"/>
      <c r="AT1763" s="275"/>
    </row>
    <row r="1764">
      <c r="A1764" s="269"/>
      <c r="B1764" s="217"/>
      <c r="C1764" s="24"/>
      <c r="D1764" s="24"/>
      <c r="E1764" s="24"/>
      <c r="F1764" s="273" t="b">
        <v>0</v>
      </c>
      <c r="G1764" s="3"/>
      <c r="H1764" s="3"/>
      <c r="I1764" s="270"/>
      <c r="J1764" s="271"/>
      <c r="K1764" s="3"/>
      <c r="L1764" s="3"/>
      <c r="M1764" s="3"/>
      <c r="N1764" s="3"/>
      <c r="O1764" s="3"/>
      <c r="P1764" s="3"/>
      <c r="Q1764" s="3"/>
      <c r="R1764" s="3"/>
      <c r="S1764" s="272"/>
      <c r="T1764" s="3"/>
      <c r="U1764" s="3"/>
      <c r="V1764" s="3"/>
      <c r="W1764" s="3"/>
      <c r="X1764" s="270"/>
      <c r="Y1764" s="273"/>
      <c r="Z1764" s="273"/>
      <c r="AA1764" s="273"/>
      <c r="AB1764" s="273"/>
      <c r="AC1764" s="273"/>
      <c r="AD1764" s="3"/>
      <c r="AE1764" s="3"/>
      <c r="AF1764" s="3"/>
      <c r="AG1764" s="3"/>
      <c r="AH1764" s="3"/>
      <c r="AI1764" s="3"/>
      <c r="AJ1764" s="3"/>
      <c r="AK1764" s="3"/>
      <c r="AL1764" s="270"/>
      <c r="AM1764" s="3"/>
      <c r="AN1764" s="3"/>
      <c r="AO1764" s="274"/>
      <c r="AP1764" s="274"/>
      <c r="AQ1764" s="274"/>
      <c r="AR1764" s="274"/>
      <c r="AS1764" s="274"/>
      <c r="AT1764" s="275"/>
    </row>
    <row r="1765">
      <c r="A1765" s="269"/>
      <c r="B1765" s="217"/>
      <c r="C1765" s="24"/>
      <c r="D1765" s="24"/>
      <c r="E1765" s="24"/>
      <c r="F1765" s="273" t="b">
        <v>0</v>
      </c>
      <c r="G1765" s="3"/>
      <c r="H1765" s="3"/>
      <c r="I1765" s="270"/>
      <c r="J1765" s="271"/>
      <c r="K1765" s="3"/>
      <c r="L1765" s="3"/>
      <c r="M1765" s="3"/>
      <c r="N1765" s="3"/>
      <c r="O1765" s="3"/>
      <c r="P1765" s="3"/>
      <c r="Q1765" s="3"/>
      <c r="R1765" s="3"/>
      <c r="S1765" s="272"/>
      <c r="T1765" s="3"/>
      <c r="U1765" s="3"/>
      <c r="V1765" s="3"/>
      <c r="W1765" s="3"/>
      <c r="X1765" s="270"/>
      <c r="Y1765" s="273"/>
      <c r="Z1765" s="273"/>
      <c r="AA1765" s="273"/>
      <c r="AB1765" s="273"/>
      <c r="AC1765" s="273"/>
      <c r="AD1765" s="3"/>
      <c r="AE1765" s="3"/>
      <c r="AF1765" s="3"/>
      <c r="AG1765" s="3"/>
      <c r="AH1765" s="3"/>
      <c r="AI1765" s="3"/>
      <c r="AJ1765" s="3"/>
      <c r="AK1765" s="3"/>
      <c r="AL1765" s="270"/>
      <c r="AM1765" s="3"/>
      <c r="AN1765" s="3"/>
      <c r="AO1765" s="274"/>
      <c r="AP1765" s="274"/>
      <c r="AQ1765" s="274"/>
      <c r="AR1765" s="274"/>
      <c r="AS1765" s="274"/>
      <c r="AT1765" s="275"/>
    </row>
    <row r="1766">
      <c r="A1766" s="269"/>
      <c r="B1766" s="217"/>
      <c r="C1766" s="24"/>
      <c r="D1766" s="24"/>
      <c r="E1766" s="24"/>
      <c r="F1766" s="273" t="b">
        <v>0</v>
      </c>
      <c r="G1766" s="3"/>
      <c r="H1766" s="3"/>
      <c r="I1766" s="270"/>
      <c r="J1766" s="271"/>
      <c r="K1766" s="3"/>
      <c r="L1766" s="3"/>
      <c r="M1766" s="3"/>
      <c r="N1766" s="3"/>
      <c r="O1766" s="3"/>
      <c r="P1766" s="3"/>
      <c r="Q1766" s="3"/>
      <c r="R1766" s="3"/>
      <c r="S1766" s="272"/>
      <c r="T1766" s="3"/>
      <c r="U1766" s="3"/>
      <c r="V1766" s="3"/>
      <c r="W1766" s="3"/>
      <c r="X1766" s="270"/>
      <c r="Y1766" s="273"/>
      <c r="Z1766" s="273"/>
      <c r="AA1766" s="273"/>
      <c r="AB1766" s="273"/>
      <c r="AC1766" s="273"/>
      <c r="AD1766" s="3"/>
      <c r="AE1766" s="3"/>
      <c r="AF1766" s="3"/>
      <c r="AG1766" s="3"/>
      <c r="AH1766" s="3"/>
      <c r="AI1766" s="3"/>
      <c r="AJ1766" s="3"/>
      <c r="AK1766" s="3"/>
      <c r="AL1766" s="270"/>
      <c r="AM1766" s="3"/>
      <c r="AN1766" s="3"/>
      <c r="AO1766" s="274"/>
      <c r="AP1766" s="274"/>
      <c r="AQ1766" s="274"/>
      <c r="AR1766" s="274"/>
      <c r="AS1766" s="274"/>
      <c r="AT1766" s="275"/>
    </row>
    <row r="1767">
      <c r="A1767" s="269"/>
      <c r="B1767" s="217"/>
      <c r="C1767" s="24"/>
      <c r="D1767" s="24"/>
      <c r="E1767" s="24"/>
      <c r="F1767" s="273" t="b">
        <v>0</v>
      </c>
      <c r="G1767" s="3"/>
      <c r="H1767" s="3"/>
      <c r="I1767" s="270"/>
      <c r="J1767" s="271"/>
      <c r="K1767" s="3"/>
      <c r="L1767" s="3"/>
      <c r="M1767" s="3"/>
      <c r="N1767" s="3"/>
      <c r="O1767" s="3"/>
      <c r="P1767" s="3"/>
      <c r="Q1767" s="3"/>
      <c r="R1767" s="3"/>
      <c r="S1767" s="272"/>
      <c r="T1767" s="3"/>
      <c r="U1767" s="3"/>
      <c r="V1767" s="3"/>
      <c r="W1767" s="3"/>
      <c r="X1767" s="270"/>
      <c r="Y1767" s="273"/>
      <c r="Z1767" s="273"/>
      <c r="AA1767" s="273"/>
      <c r="AB1767" s="273"/>
      <c r="AC1767" s="273"/>
      <c r="AD1767" s="3"/>
      <c r="AE1767" s="3"/>
      <c r="AF1767" s="3"/>
      <c r="AG1767" s="3"/>
      <c r="AH1767" s="3"/>
      <c r="AI1767" s="3"/>
      <c r="AJ1767" s="3"/>
      <c r="AK1767" s="3"/>
      <c r="AL1767" s="270"/>
      <c r="AM1767" s="3"/>
      <c r="AN1767" s="3"/>
      <c r="AO1767" s="274"/>
      <c r="AP1767" s="274"/>
      <c r="AQ1767" s="274"/>
      <c r="AR1767" s="274"/>
      <c r="AS1767" s="274"/>
      <c r="AT1767" s="275"/>
    </row>
    <row r="1768">
      <c r="A1768" s="269"/>
      <c r="B1768" s="217"/>
      <c r="C1768" s="24"/>
      <c r="D1768" s="24"/>
      <c r="E1768" s="24"/>
      <c r="F1768" s="273" t="b">
        <v>0</v>
      </c>
      <c r="G1768" s="3"/>
      <c r="H1768" s="3"/>
      <c r="I1768" s="270"/>
      <c r="J1768" s="271"/>
      <c r="K1768" s="3"/>
      <c r="L1768" s="3"/>
      <c r="M1768" s="3"/>
      <c r="N1768" s="3"/>
      <c r="O1768" s="3"/>
      <c r="P1768" s="3"/>
      <c r="Q1768" s="3"/>
      <c r="R1768" s="3"/>
      <c r="S1768" s="272"/>
      <c r="T1768" s="3"/>
      <c r="U1768" s="3"/>
      <c r="V1768" s="3"/>
      <c r="W1768" s="3"/>
      <c r="X1768" s="270"/>
      <c r="Y1768" s="273"/>
      <c r="Z1768" s="273"/>
      <c r="AA1768" s="273"/>
      <c r="AB1768" s="273"/>
      <c r="AC1768" s="273"/>
      <c r="AD1768" s="3"/>
      <c r="AE1768" s="3"/>
      <c r="AF1768" s="3"/>
      <c r="AG1768" s="3"/>
      <c r="AH1768" s="3"/>
      <c r="AI1768" s="3"/>
      <c r="AJ1768" s="3"/>
      <c r="AK1768" s="3"/>
      <c r="AL1768" s="270"/>
      <c r="AM1768" s="3"/>
      <c r="AN1768" s="3"/>
      <c r="AO1768" s="274"/>
      <c r="AP1768" s="274"/>
      <c r="AQ1768" s="274"/>
      <c r="AR1768" s="274"/>
      <c r="AS1768" s="274"/>
      <c r="AT1768" s="275"/>
    </row>
    <row r="1769">
      <c r="A1769" s="269"/>
      <c r="B1769" s="217"/>
      <c r="C1769" s="24"/>
      <c r="D1769" s="24"/>
      <c r="E1769" s="24"/>
      <c r="F1769" s="273" t="b">
        <v>0</v>
      </c>
      <c r="G1769" s="3"/>
      <c r="H1769" s="3"/>
      <c r="I1769" s="270"/>
      <c r="J1769" s="271"/>
      <c r="K1769" s="3"/>
      <c r="L1769" s="3"/>
      <c r="M1769" s="3"/>
      <c r="N1769" s="3"/>
      <c r="O1769" s="3"/>
      <c r="P1769" s="3"/>
      <c r="Q1769" s="3"/>
      <c r="R1769" s="3"/>
      <c r="S1769" s="272"/>
      <c r="T1769" s="3"/>
      <c r="U1769" s="3"/>
      <c r="V1769" s="3"/>
      <c r="W1769" s="3"/>
      <c r="X1769" s="270"/>
      <c r="Y1769" s="273"/>
      <c r="Z1769" s="273"/>
      <c r="AA1769" s="273"/>
      <c r="AB1769" s="273"/>
      <c r="AC1769" s="273"/>
      <c r="AD1769" s="3"/>
      <c r="AE1769" s="3"/>
      <c r="AF1769" s="3"/>
      <c r="AG1769" s="3"/>
      <c r="AH1769" s="3"/>
      <c r="AI1769" s="3"/>
      <c r="AJ1769" s="3"/>
      <c r="AK1769" s="3"/>
      <c r="AL1769" s="270"/>
      <c r="AM1769" s="3"/>
      <c r="AN1769" s="3"/>
      <c r="AO1769" s="274"/>
      <c r="AP1769" s="274"/>
      <c r="AQ1769" s="274"/>
      <c r="AR1769" s="274"/>
      <c r="AS1769" s="274"/>
      <c r="AT1769" s="275"/>
    </row>
    <row r="1770">
      <c r="A1770" s="269"/>
      <c r="B1770" s="217"/>
      <c r="C1770" s="24"/>
      <c r="D1770" s="24"/>
      <c r="E1770" s="24"/>
      <c r="F1770" s="273" t="b">
        <v>0</v>
      </c>
      <c r="G1770" s="3"/>
      <c r="H1770" s="3"/>
      <c r="I1770" s="270"/>
      <c r="J1770" s="271"/>
      <c r="K1770" s="3"/>
      <c r="L1770" s="3"/>
      <c r="M1770" s="3"/>
      <c r="N1770" s="3"/>
      <c r="O1770" s="3"/>
      <c r="P1770" s="3"/>
      <c r="Q1770" s="3"/>
      <c r="R1770" s="3"/>
      <c r="S1770" s="272"/>
      <c r="T1770" s="3"/>
      <c r="U1770" s="3"/>
      <c r="V1770" s="3"/>
      <c r="W1770" s="3"/>
      <c r="X1770" s="270"/>
      <c r="Y1770" s="273"/>
      <c r="Z1770" s="273"/>
      <c r="AA1770" s="273"/>
      <c r="AB1770" s="273"/>
      <c r="AC1770" s="273"/>
      <c r="AD1770" s="3"/>
      <c r="AE1770" s="3"/>
      <c r="AF1770" s="3"/>
      <c r="AG1770" s="3"/>
      <c r="AH1770" s="3"/>
      <c r="AI1770" s="3"/>
      <c r="AJ1770" s="3"/>
      <c r="AK1770" s="3"/>
      <c r="AL1770" s="270"/>
      <c r="AM1770" s="3"/>
      <c r="AN1770" s="3"/>
      <c r="AO1770" s="274"/>
      <c r="AP1770" s="274"/>
      <c r="AQ1770" s="274"/>
      <c r="AR1770" s="274"/>
      <c r="AS1770" s="274"/>
      <c r="AT1770" s="275"/>
    </row>
    <row r="1771">
      <c r="A1771" s="269"/>
      <c r="B1771" s="217"/>
      <c r="C1771" s="24"/>
      <c r="D1771" s="24"/>
      <c r="E1771" s="24"/>
      <c r="F1771" s="273" t="b">
        <v>0</v>
      </c>
      <c r="G1771" s="3"/>
      <c r="H1771" s="3"/>
      <c r="I1771" s="270"/>
      <c r="J1771" s="271"/>
      <c r="K1771" s="3"/>
      <c r="L1771" s="3"/>
      <c r="M1771" s="3"/>
      <c r="N1771" s="3"/>
      <c r="O1771" s="3"/>
      <c r="P1771" s="3"/>
      <c r="Q1771" s="3"/>
      <c r="R1771" s="3"/>
      <c r="S1771" s="272"/>
      <c r="T1771" s="3"/>
      <c r="U1771" s="3"/>
      <c r="V1771" s="3"/>
      <c r="W1771" s="3"/>
      <c r="X1771" s="270"/>
      <c r="Y1771" s="273"/>
      <c r="Z1771" s="273"/>
      <c r="AA1771" s="273"/>
      <c r="AB1771" s="273"/>
      <c r="AC1771" s="273"/>
      <c r="AD1771" s="3"/>
      <c r="AE1771" s="3"/>
      <c r="AF1771" s="3"/>
      <c r="AG1771" s="3"/>
      <c r="AH1771" s="3"/>
      <c r="AI1771" s="3"/>
      <c r="AJ1771" s="3"/>
      <c r="AK1771" s="3"/>
      <c r="AL1771" s="270"/>
      <c r="AM1771" s="3"/>
      <c r="AN1771" s="3"/>
      <c r="AO1771" s="274"/>
      <c r="AP1771" s="274"/>
      <c r="AQ1771" s="274"/>
      <c r="AR1771" s="274"/>
      <c r="AS1771" s="274"/>
      <c r="AT1771" s="275"/>
    </row>
    <row r="1772">
      <c r="A1772" s="269"/>
      <c r="B1772" s="217"/>
      <c r="C1772" s="24"/>
      <c r="D1772" s="24"/>
      <c r="E1772" s="24"/>
      <c r="F1772" s="273" t="b">
        <v>0</v>
      </c>
      <c r="G1772" s="3"/>
      <c r="H1772" s="3"/>
      <c r="I1772" s="270"/>
      <c r="J1772" s="271"/>
      <c r="K1772" s="3"/>
      <c r="L1772" s="3"/>
      <c r="M1772" s="3"/>
      <c r="N1772" s="3"/>
      <c r="O1772" s="3"/>
      <c r="P1772" s="3"/>
      <c r="Q1772" s="3"/>
      <c r="R1772" s="3"/>
      <c r="S1772" s="272"/>
      <c r="T1772" s="3"/>
      <c r="U1772" s="3"/>
      <c r="V1772" s="3"/>
      <c r="W1772" s="3"/>
      <c r="X1772" s="270"/>
      <c r="Y1772" s="273"/>
      <c r="Z1772" s="273"/>
      <c r="AA1772" s="273"/>
      <c r="AB1772" s="273"/>
      <c r="AC1772" s="273"/>
      <c r="AD1772" s="3"/>
      <c r="AE1772" s="3"/>
      <c r="AF1772" s="3"/>
      <c r="AG1772" s="3"/>
      <c r="AH1772" s="3"/>
      <c r="AI1772" s="3"/>
      <c r="AJ1772" s="3"/>
      <c r="AK1772" s="3"/>
      <c r="AL1772" s="270"/>
      <c r="AM1772" s="3"/>
      <c r="AN1772" s="3"/>
      <c r="AO1772" s="274"/>
      <c r="AP1772" s="274"/>
      <c r="AQ1772" s="274"/>
      <c r="AR1772" s="274"/>
      <c r="AS1772" s="274"/>
      <c r="AT1772" s="275"/>
    </row>
    <row r="1773">
      <c r="A1773" s="269"/>
      <c r="B1773" s="217"/>
      <c r="C1773" s="24"/>
      <c r="D1773" s="24"/>
      <c r="E1773" s="24"/>
      <c r="F1773" s="273" t="b">
        <v>0</v>
      </c>
      <c r="G1773" s="3"/>
      <c r="H1773" s="3"/>
      <c r="I1773" s="270"/>
      <c r="J1773" s="271"/>
      <c r="K1773" s="3"/>
      <c r="L1773" s="3"/>
      <c r="M1773" s="3"/>
      <c r="N1773" s="3"/>
      <c r="O1773" s="3"/>
      <c r="P1773" s="3"/>
      <c r="Q1773" s="3"/>
      <c r="R1773" s="3"/>
      <c r="S1773" s="272"/>
      <c r="T1773" s="3"/>
      <c r="U1773" s="3"/>
      <c r="V1773" s="3"/>
      <c r="W1773" s="3"/>
      <c r="X1773" s="270"/>
      <c r="Y1773" s="273"/>
      <c r="Z1773" s="273"/>
      <c r="AA1773" s="273"/>
      <c r="AB1773" s="273"/>
      <c r="AC1773" s="273"/>
      <c r="AD1773" s="3"/>
      <c r="AE1773" s="3"/>
      <c r="AF1773" s="3"/>
      <c r="AG1773" s="3"/>
      <c r="AH1773" s="3"/>
      <c r="AI1773" s="3"/>
      <c r="AJ1773" s="3"/>
      <c r="AK1773" s="3"/>
      <c r="AL1773" s="270"/>
      <c r="AM1773" s="3"/>
      <c r="AN1773" s="3"/>
      <c r="AO1773" s="274"/>
      <c r="AP1773" s="274"/>
      <c r="AQ1773" s="274"/>
      <c r="AR1773" s="274"/>
      <c r="AS1773" s="274"/>
      <c r="AT1773" s="275"/>
    </row>
    <row r="1774">
      <c r="A1774" s="269"/>
      <c r="B1774" s="217"/>
      <c r="C1774" s="24"/>
      <c r="D1774" s="24"/>
      <c r="E1774" s="24"/>
      <c r="F1774" s="273" t="b">
        <v>0</v>
      </c>
      <c r="G1774" s="3"/>
      <c r="H1774" s="3"/>
      <c r="I1774" s="270"/>
      <c r="J1774" s="271"/>
      <c r="K1774" s="3"/>
      <c r="L1774" s="3"/>
      <c r="M1774" s="3"/>
      <c r="N1774" s="3"/>
      <c r="O1774" s="3"/>
      <c r="P1774" s="3"/>
      <c r="Q1774" s="3"/>
      <c r="R1774" s="3"/>
      <c r="S1774" s="272"/>
      <c r="T1774" s="3"/>
      <c r="U1774" s="3"/>
      <c r="V1774" s="3"/>
      <c r="W1774" s="3"/>
      <c r="X1774" s="270"/>
      <c r="Y1774" s="273"/>
      <c r="Z1774" s="273"/>
      <c r="AA1774" s="273"/>
      <c r="AB1774" s="273"/>
      <c r="AC1774" s="273"/>
      <c r="AD1774" s="3"/>
      <c r="AE1774" s="3"/>
      <c r="AF1774" s="3"/>
      <c r="AG1774" s="3"/>
      <c r="AH1774" s="3"/>
      <c r="AI1774" s="3"/>
      <c r="AJ1774" s="3"/>
      <c r="AK1774" s="3"/>
      <c r="AL1774" s="270"/>
      <c r="AM1774" s="3"/>
      <c r="AN1774" s="3"/>
      <c r="AO1774" s="274"/>
      <c r="AP1774" s="274"/>
      <c r="AQ1774" s="274"/>
      <c r="AR1774" s="274"/>
      <c r="AS1774" s="274"/>
      <c r="AT1774" s="275"/>
    </row>
    <row r="1775">
      <c r="A1775" s="269"/>
      <c r="B1775" s="217"/>
      <c r="C1775" s="24"/>
      <c r="D1775" s="24"/>
      <c r="E1775" s="24"/>
      <c r="F1775" s="273" t="b">
        <v>0</v>
      </c>
      <c r="G1775" s="3"/>
      <c r="H1775" s="3"/>
      <c r="I1775" s="270"/>
      <c r="J1775" s="271"/>
      <c r="K1775" s="3"/>
      <c r="L1775" s="3"/>
      <c r="M1775" s="3"/>
      <c r="N1775" s="3"/>
      <c r="O1775" s="3"/>
      <c r="P1775" s="3"/>
      <c r="Q1775" s="3"/>
      <c r="R1775" s="3"/>
      <c r="S1775" s="272"/>
      <c r="T1775" s="3"/>
      <c r="U1775" s="3"/>
      <c r="V1775" s="3"/>
      <c r="W1775" s="3"/>
      <c r="X1775" s="270"/>
      <c r="Y1775" s="273"/>
      <c r="Z1775" s="273"/>
      <c r="AA1775" s="273"/>
      <c r="AB1775" s="273"/>
      <c r="AC1775" s="273"/>
      <c r="AD1775" s="3"/>
      <c r="AE1775" s="3"/>
      <c r="AF1775" s="3"/>
      <c r="AG1775" s="3"/>
      <c r="AH1775" s="3"/>
      <c r="AI1775" s="3"/>
      <c r="AJ1775" s="3"/>
      <c r="AK1775" s="3"/>
      <c r="AL1775" s="270"/>
      <c r="AM1775" s="3"/>
      <c r="AN1775" s="3"/>
      <c r="AO1775" s="274"/>
      <c r="AP1775" s="274"/>
      <c r="AQ1775" s="274"/>
      <c r="AR1775" s="274"/>
      <c r="AS1775" s="274"/>
      <c r="AT1775" s="275"/>
    </row>
    <row r="1776">
      <c r="A1776" s="269"/>
      <c r="B1776" s="217"/>
      <c r="C1776" s="24"/>
      <c r="D1776" s="24"/>
      <c r="E1776" s="24"/>
      <c r="F1776" s="273" t="b">
        <v>0</v>
      </c>
      <c r="G1776" s="3"/>
      <c r="H1776" s="3"/>
      <c r="I1776" s="270"/>
      <c r="J1776" s="271"/>
      <c r="K1776" s="3"/>
      <c r="L1776" s="3"/>
      <c r="M1776" s="3"/>
      <c r="N1776" s="3"/>
      <c r="O1776" s="3"/>
      <c r="P1776" s="3"/>
      <c r="Q1776" s="3"/>
      <c r="R1776" s="3"/>
      <c r="S1776" s="272"/>
      <c r="T1776" s="3"/>
      <c r="U1776" s="3"/>
      <c r="V1776" s="3"/>
      <c r="W1776" s="3"/>
      <c r="X1776" s="270"/>
      <c r="Y1776" s="273"/>
      <c r="Z1776" s="273"/>
      <c r="AA1776" s="273"/>
      <c r="AB1776" s="273"/>
      <c r="AC1776" s="273"/>
      <c r="AD1776" s="3"/>
      <c r="AE1776" s="3"/>
      <c r="AF1776" s="3"/>
      <c r="AG1776" s="3"/>
      <c r="AH1776" s="3"/>
      <c r="AI1776" s="3"/>
      <c r="AJ1776" s="3"/>
      <c r="AK1776" s="3"/>
      <c r="AL1776" s="270"/>
      <c r="AM1776" s="3"/>
      <c r="AN1776" s="3"/>
      <c r="AO1776" s="274"/>
      <c r="AP1776" s="274"/>
      <c r="AQ1776" s="274"/>
      <c r="AR1776" s="274"/>
      <c r="AS1776" s="274"/>
      <c r="AT1776" s="275"/>
    </row>
    <row r="1777">
      <c r="A1777" s="269"/>
      <c r="B1777" s="217"/>
      <c r="C1777" s="24"/>
      <c r="D1777" s="24"/>
      <c r="E1777" s="24"/>
      <c r="F1777" s="273" t="b">
        <v>0</v>
      </c>
      <c r="G1777" s="3"/>
      <c r="H1777" s="3"/>
      <c r="I1777" s="270"/>
      <c r="J1777" s="271"/>
      <c r="K1777" s="3"/>
      <c r="L1777" s="3"/>
      <c r="M1777" s="3"/>
      <c r="N1777" s="3"/>
      <c r="O1777" s="3"/>
      <c r="P1777" s="3"/>
      <c r="Q1777" s="3"/>
      <c r="R1777" s="3"/>
      <c r="S1777" s="272"/>
      <c r="T1777" s="3"/>
      <c r="U1777" s="3"/>
      <c r="V1777" s="3"/>
      <c r="W1777" s="3"/>
      <c r="X1777" s="270"/>
      <c r="Y1777" s="273"/>
      <c r="Z1777" s="273"/>
      <c r="AA1777" s="273"/>
      <c r="AB1777" s="273"/>
      <c r="AC1777" s="273"/>
      <c r="AD1777" s="3"/>
      <c r="AE1777" s="3"/>
      <c r="AF1777" s="3"/>
      <c r="AG1777" s="3"/>
      <c r="AH1777" s="3"/>
      <c r="AI1777" s="3"/>
      <c r="AJ1777" s="3"/>
      <c r="AK1777" s="3"/>
      <c r="AL1777" s="270"/>
      <c r="AM1777" s="3"/>
      <c r="AN1777" s="3"/>
      <c r="AO1777" s="274"/>
      <c r="AP1777" s="274"/>
      <c r="AQ1777" s="274"/>
      <c r="AR1777" s="274"/>
      <c r="AS1777" s="274"/>
      <c r="AT1777" s="275"/>
    </row>
    <row r="1778">
      <c r="A1778" s="269"/>
      <c r="B1778" s="217"/>
      <c r="C1778" s="24"/>
      <c r="D1778" s="24"/>
      <c r="E1778" s="24"/>
      <c r="F1778" s="273" t="b">
        <v>0</v>
      </c>
      <c r="G1778" s="3"/>
      <c r="H1778" s="3"/>
      <c r="I1778" s="270"/>
      <c r="J1778" s="271"/>
      <c r="K1778" s="3"/>
      <c r="L1778" s="3"/>
      <c r="M1778" s="3"/>
      <c r="N1778" s="3"/>
      <c r="O1778" s="3"/>
      <c r="P1778" s="3"/>
      <c r="Q1778" s="3"/>
      <c r="R1778" s="3"/>
      <c r="S1778" s="272"/>
      <c r="T1778" s="3"/>
      <c r="U1778" s="3"/>
      <c r="V1778" s="3"/>
      <c r="W1778" s="3"/>
      <c r="X1778" s="270"/>
      <c r="Y1778" s="273"/>
      <c r="Z1778" s="273"/>
      <c r="AA1778" s="273"/>
      <c r="AB1778" s="273"/>
      <c r="AC1778" s="273"/>
      <c r="AD1778" s="3"/>
      <c r="AE1778" s="3"/>
      <c r="AF1778" s="3"/>
      <c r="AG1778" s="3"/>
      <c r="AH1778" s="3"/>
      <c r="AI1778" s="3"/>
      <c r="AJ1778" s="3"/>
      <c r="AK1778" s="3"/>
      <c r="AL1778" s="270"/>
      <c r="AM1778" s="3"/>
      <c r="AN1778" s="3"/>
      <c r="AO1778" s="274"/>
      <c r="AP1778" s="274"/>
      <c r="AQ1778" s="274"/>
      <c r="AR1778" s="274"/>
      <c r="AS1778" s="274"/>
      <c r="AT1778" s="275"/>
    </row>
    <row r="1779">
      <c r="A1779" s="269"/>
      <c r="B1779" s="217"/>
      <c r="C1779" s="24"/>
      <c r="D1779" s="24"/>
      <c r="E1779" s="24"/>
      <c r="F1779" s="273" t="b">
        <v>0</v>
      </c>
      <c r="G1779" s="3"/>
      <c r="H1779" s="3"/>
      <c r="I1779" s="270"/>
      <c r="J1779" s="271"/>
      <c r="K1779" s="3"/>
      <c r="L1779" s="3"/>
      <c r="M1779" s="3"/>
      <c r="N1779" s="3"/>
      <c r="O1779" s="3"/>
      <c r="P1779" s="3"/>
      <c r="Q1779" s="3"/>
      <c r="R1779" s="3"/>
      <c r="S1779" s="272"/>
      <c r="T1779" s="3"/>
      <c r="U1779" s="3"/>
      <c r="V1779" s="3"/>
      <c r="W1779" s="3"/>
      <c r="X1779" s="270"/>
      <c r="Y1779" s="273"/>
      <c r="Z1779" s="273"/>
      <c r="AA1779" s="273"/>
      <c r="AB1779" s="273"/>
      <c r="AC1779" s="273"/>
      <c r="AD1779" s="3"/>
      <c r="AE1779" s="3"/>
      <c r="AF1779" s="3"/>
      <c r="AG1779" s="3"/>
      <c r="AH1779" s="3"/>
      <c r="AI1779" s="3"/>
      <c r="AJ1779" s="3"/>
      <c r="AK1779" s="3"/>
      <c r="AL1779" s="270"/>
      <c r="AM1779" s="3"/>
      <c r="AN1779" s="3"/>
      <c r="AO1779" s="274"/>
      <c r="AP1779" s="274"/>
      <c r="AQ1779" s="274"/>
      <c r="AR1779" s="274"/>
      <c r="AS1779" s="274"/>
      <c r="AT1779" s="275"/>
    </row>
    <row r="1780">
      <c r="A1780" s="269"/>
      <c r="B1780" s="217"/>
      <c r="C1780" s="24"/>
      <c r="D1780" s="24"/>
      <c r="E1780" s="24"/>
      <c r="F1780" s="273" t="b">
        <v>0</v>
      </c>
      <c r="G1780" s="3"/>
      <c r="H1780" s="3"/>
      <c r="I1780" s="270"/>
      <c r="J1780" s="271"/>
      <c r="K1780" s="3"/>
      <c r="L1780" s="3"/>
      <c r="M1780" s="3"/>
      <c r="N1780" s="3"/>
      <c r="O1780" s="3"/>
      <c r="P1780" s="3"/>
      <c r="Q1780" s="3"/>
      <c r="R1780" s="3"/>
      <c r="S1780" s="272"/>
      <c r="T1780" s="3"/>
      <c r="U1780" s="3"/>
      <c r="V1780" s="3"/>
      <c r="W1780" s="3"/>
      <c r="X1780" s="270"/>
      <c r="Y1780" s="273"/>
      <c r="Z1780" s="273"/>
      <c r="AA1780" s="273"/>
      <c r="AB1780" s="273"/>
      <c r="AC1780" s="273"/>
      <c r="AD1780" s="3"/>
      <c r="AE1780" s="3"/>
      <c r="AF1780" s="3"/>
      <c r="AG1780" s="3"/>
      <c r="AH1780" s="3"/>
      <c r="AI1780" s="3"/>
      <c r="AJ1780" s="3"/>
      <c r="AK1780" s="3"/>
      <c r="AL1780" s="270"/>
      <c r="AM1780" s="3"/>
      <c r="AN1780" s="3"/>
      <c r="AO1780" s="274"/>
      <c r="AP1780" s="274"/>
      <c r="AQ1780" s="274"/>
      <c r="AR1780" s="274"/>
      <c r="AS1780" s="274"/>
      <c r="AT1780" s="275"/>
    </row>
    <row r="1781">
      <c r="A1781" s="269"/>
      <c r="B1781" s="217"/>
      <c r="C1781" s="24"/>
      <c r="D1781" s="24"/>
      <c r="E1781" s="24"/>
      <c r="F1781" s="273" t="b">
        <v>0</v>
      </c>
      <c r="G1781" s="3"/>
      <c r="H1781" s="3"/>
      <c r="I1781" s="270"/>
      <c r="J1781" s="271"/>
      <c r="K1781" s="3"/>
      <c r="L1781" s="3"/>
      <c r="M1781" s="3"/>
      <c r="N1781" s="3"/>
      <c r="O1781" s="3"/>
      <c r="P1781" s="3"/>
      <c r="Q1781" s="3"/>
      <c r="R1781" s="3"/>
      <c r="S1781" s="272"/>
      <c r="T1781" s="3"/>
      <c r="U1781" s="3"/>
      <c r="V1781" s="3"/>
      <c r="W1781" s="3"/>
      <c r="X1781" s="270"/>
      <c r="Y1781" s="273"/>
      <c r="Z1781" s="273"/>
      <c r="AA1781" s="273"/>
      <c r="AB1781" s="273"/>
      <c r="AC1781" s="273"/>
      <c r="AD1781" s="3"/>
      <c r="AE1781" s="3"/>
      <c r="AF1781" s="3"/>
      <c r="AG1781" s="3"/>
      <c r="AH1781" s="3"/>
      <c r="AI1781" s="3"/>
      <c r="AJ1781" s="3"/>
      <c r="AK1781" s="3"/>
      <c r="AL1781" s="270"/>
      <c r="AM1781" s="3"/>
      <c r="AN1781" s="3"/>
      <c r="AO1781" s="274"/>
      <c r="AP1781" s="274"/>
      <c r="AQ1781" s="274"/>
      <c r="AR1781" s="274"/>
      <c r="AS1781" s="274"/>
      <c r="AT1781" s="275"/>
    </row>
    <row r="1782">
      <c r="A1782" s="269"/>
      <c r="B1782" s="217"/>
      <c r="C1782" s="24"/>
      <c r="D1782" s="24"/>
      <c r="E1782" s="24"/>
      <c r="F1782" s="273" t="b">
        <v>0</v>
      </c>
      <c r="G1782" s="3"/>
      <c r="H1782" s="3"/>
      <c r="I1782" s="270"/>
      <c r="J1782" s="271"/>
      <c r="K1782" s="3"/>
      <c r="L1782" s="3"/>
      <c r="M1782" s="3"/>
      <c r="N1782" s="3"/>
      <c r="O1782" s="3"/>
      <c r="P1782" s="3"/>
      <c r="Q1782" s="3"/>
      <c r="R1782" s="3"/>
      <c r="S1782" s="272"/>
      <c r="T1782" s="3"/>
      <c r="U1782" s="3"/>
      <c r="V1782" s="3"/>
      <c r="W1782" s="3"/>
      <c r="X1782" s="270"/>
      <c r="Y1782" s="273"/>
      <c r="Z1782" s="273"/>
      <c r="AA1782" s="273"/>
      <c r="AB1782" s="273"/>
      <c r="AC1782" s="273"/>
      <c r="AD1782" s="3"/>
      <c r="AE1782" s="3"/>
      <c r="AF1782" s="3"/>
      <c r="AG1782" s="3"/>
      <c r="AH1782" s="3"/>
      <c r="AI1782" s="3"/>
      <c r="AJ1782" s="3"/>
      <c r="AK1782" s="3"/>
      <c r="AL1782" s="270"/>
      <c r="AM1782" s="3"/>
      <c r="AN1782" s="3"/>
      <c r="AO1782" s="274"/>
      <c r="AP1782" s="274"/>
      <c r="AQ1782" s="274"/>
      <c r="AR1782" s="274"/>
      <c r="AS1782" s="274"/>
      <c r="AT1782" s="275"/>
    </row>
    <row r="1783">
      <c r="A1783" s="269"/>
      <c r="B1783" s="217"/>
      <c r="C1783" s="24"/>
      <c r="D1783" s="24"/>
      <c r="E1783" s="24"/>
      <c r="F1783" s="273" t="b">
        <v>0</v>
      </c>
      <c r="G1783" s="3"/>
      <c r="H1783" s="3"/>
      <c r="I1783" s="270"/>
      <c r="J1783" s="271"/>
      <c r="K1783" s="3"/>
      <c r="L1783" s="3"/>
      <c r="M1783" s="3"/>
      <c r="N1783" s="3"/>
      <c r="O1783" s="3"/>
      <c r="P1783" s="3"/>
      <c r="Q1783" s="3"/>
      <c r="R1783" s="3"/>
      <c r="S1783" s="272"/>
      <c r="T1783" s="3"/>
      <c r="U1783" s="3"/>
      <c r="V1783" s="3"/>
      <c r="W1783" s="3"/>
      <c r="X1783" s="270"/>
      <c r="Y1783" s="273"/>
      <c r="Z1783" s="273"/>
      <c r="AA1783" s="273"/>
      <c r="AB1783" s="273"/>
      <c r="AC1783" s="273"/>
      <c r="AD1783" s="3"/>
      <c r="AE1783" s="3"/>
      <c r="AF1783" s="3"/>
      <c r="AG1783" s="3"/>
      <c r="AH1783" s="3"/>
      <c r="AI1783" s="3"/>
      <c r="AJ1783" s="3"/>
      <c r="AK1783" s="3"/>
      <c r="AL1783" s="270"/>
      <c r="AM1783" s="3"/>
      <c r="AN1783" s="3"/>
      <c r="AO1783" s="274"/>
      <c r="AP1783" s="274"/>
      <c r="AQ1783" s="274"/>
      <c r="AR1783" s="274"/>
      <c r="AS1783" s="274"/>
      <c r="AT1783" s="275"/>
    </row>
    <row r="1784">
      <c r="A1784" s="269"/>
      <c r="B1784" s="217"/>
      <c r="C1784" s="24"/>
      <c r="D1784" s="24"/>
      <c r="E1784" s="24"/>
      <c r="F1784" s="273" t="b">
        <v>0</v>
      </c>
      <c r="G1784" s="3"/>
      <c r="H1784" s="3"/>
      <c r="I1784" s="270"/>
      <c r="J1784" s="271"/>
      <c r="K1784" s="3"/>
      <c r="L1784" s="3"/>
      <c r="M1784" s="3"/>
      <c r="N1784" s="3"/>
      <c r="O1784" s="3"/>
      <c r="P1784" s="3"/>
      <c r="Q1784" s="3"/>
      <c r="R1784" s="3"/>
      <c r="S1784" s="272"/>
      <c r="T1784" s="3"/>
      <c r="U1784" s="3"/>
      <c r="V1784" s="3"/>
      <c r="W1784" s="3"/>
      <c r="X1784" s="270"/>
      <c r="Y1784" s="273"/>
      <c r="Z1784" s="273"/>
      <c r="AA1784" s="273"/>
      <c r="AB1784" s="273"/>
      <c r="AC1784" s="273"/>
      <c r="AD1784" s="3"/>
      <c r="AE1784" s="3"/>
      <c r="AF1784" s="3"/>
      <c r="AG1784" s="3"/>
      <c r="AH1784" s="3"/>
      <c r="AI1784" s="3"/>
      <c r="AJ1784" s="3"/>
      <c r="AK1784" s="3"/>
      <c r="AL1784" s="270"/>
      <c r="AM1784" s="3"/>
      <c r="AN1784" s="3"/>
      <c r="AO1784" s="274"/>
      <c r="AP1784" s="274"/>
      <c r="AQ1784" s="274"/>
      <c r="AR1784" s="274"/>
      <c r="AS1784" s="274"/>
      <c r="AT1784" s="275"/>
    </row>
    <row r="1785">
      <c r="A1785" s="269"/>
      <c r="B1785" s="217"/>
      <c r="C1785" s="24"/>
      <c r="D1785" s="24"/>
      <c r="E1785" s="24"/>
      <c r="F1785" s="273" t="b">
        <v>0</v>
      </c>
      <c r="G1785" s="3"/>
      <c r="H1785" s="3"/>
      <c r="I1785" s="270"/>
      <c r="J1785" s="271"/>
      <c r="K1785" s="3"/>
      <c r="L1785" s="3"/>
      <c r="M1785" s="3"/>
      <c r="N1785" s="3"/>
      <c r="O1785" s="3"/>
      <c r="P1785" s="3"/>
      <c r="Q1785" s="3"/>
      <c r="R1785" s="3"/>
      <c r="S1785" s="272"/>
      <c r="T1785" s="3"/>
      <c r="U1785" s="3"/>
      <c r="V1785" s="3"/>
      <c r="W1785" s="3"/>
      <c r="X1785" s="270"/>
      <c r="Y1785" s="273"/>
      <c r="Z1785" s="273"/>
      <c r="AA1785" s="273"/>
      <c r="AB1785" s="273"/>
      <c r="AC1785" s="273"/>
      <c r="AD1785" s="3"/>
      <c r="AE1785" s="3"/>
      <c r="AF1785" s="3"/>
      <c r="AG1785" s="3"/>
      <c r="AH1785" s="3"/>
      <c r="AI1785" s="3"/>
      <c r="AJ1785" s="3"/>
      <c r="AK1785" s="3"/>
      <c r="AL1785" s="270"/>
      <c r="AM1785" s="3"/>
      <c r="AN1785" s="3"/>
      <c r="AO1785" s="274"/>
      <c r="AP1785" s="274"/>
      <c r="AQ1785" s="274"/>
      <c r="AR1785" s="274"/>
      <c r="AS1785" s="274"/>
      <c r="AT1785" s="275"/>
    </row>
    <row r="1786">
      <c r="A1786" s="269"/>
      <c r="B1786" s="217"/>
      <c r="C1786" s="24"/>
      <c r="D1786" s="24"/>
      <c r="E1786" s="24"/>
      <c r="F1786" s="273" t="b">
        <v>0</v>
      </c>
      <c r="G1786" s="3"/>
      <c r="H1786" s="3"/>
      <c r="I1786" s="270"/>
      <c r="J1786" s="271"/>
      <c r="K1786" s="3"/>
      <c r="L1786" s="3"/>
      <c r="M1786" s="3"/>
      <c r="N1786" s="3"/>
      <c r="O1786" s="3"/>
      <c r="P1786" s="3"/>
      <c r="Q1786" s="3"/>
      <c r="R1786" s="3"/>
      <c r="S1786" s="272"/>
      <c r="T1786" s="3"/>
      <c r="U1786" s="3"/>
      <c r="V1786" s="3"/>
      <c r="W1786" s="3"/>
      <c r="X1786" s="270"/>
      <c r="Y1786" s="273"/>
      <c r="Z1786" s="273"/>
      <c r="AA1786" s="273"/>
      <c r="AB1786" s="273"/>
      <c r="AC1786" s="273"/>
      <c r="AD1786" s="3"/>
      <c r="AE1786" s="3"/>
      <c r="AF1786" s="3"/>
      <c r="AG1786" s="3"/>
      <c r="AH1786" s="3"/>
      <c r="AI1786" s="3"/>
      <c r="AJ1786" s="3"/>
      <c r="AK1786" s="3"/>
      <c r="AL1786" s="270"/>
      <c r="AM1786" s="3"/>
      <c r="AN1786" s="3"/>
      <c r="AO1786" s="274"/>
      <c r="AP1786" s="274"/>
      <c r="AQ1786" s="274"/>
      <c r="AR1786" s="274"/>
      <c r="AS1786" s="274"/>
      <c r="AT1786" s="275"/>
    </row>
    <row r="1787">
      <c r="A1787" s="269"/>
      <c r="B1787" s="217"/>
      <c r="C1787" s="24"/>
      <c r="D1787" s="24"/>
      <c r="E1787" s="24"/>
      <c r="F1787" s="273" t="b">
        <v>0</v>
      </c>
      <c r="G1787" s="3"/>
      <c r="H1787" s="3"/>
      <c r="I1787" s="270"/>
      <c r="J1787" s="271"/>
      <c r="K1787" s="3"/>
      <c r="L1787" s="3"/>
      <c r="M1787" s="3"/>
      <c r="N1787" s="3"/>
      <c r="O1787" s="3"/>
      <c r="P1787" s="3"/>
      <c r="Q1787" s="3"/>
      <c r="R1787" s="3"/>
      <c r="S1787" s="272"/>
      <c r="T1787" s="3"/>
      <c r="U1787" s="3"/>
      <c r="V1787" s="3"/>
      <c r="W1787" s="3"/>
      <c r="X1787" s="270"/>
      <c r="Y1787" s="273"/>
      <c r="Z1787" s="273"/>
      <c r="AA1787" s="273"/>
      <c r="AB1787" s="273"/>
      <c r="AC1787" s="273"/>
      <c r="AD1787" s="3"/>
      <c r="AE1787" s="3"/>
      <c r="AF1787" s="3"/>
      <c r="AG1787" s="3"/>
      <c r="AH1787" s="3"/>
      <c r="AI1787" s="3"/>
      <c r="AJ1787" s="3"/>
      <c r="AK1787" s="3"/>
      <c r="AL1787" s="270"/>
      <c r="AM1787" s="3"/>
      <c r="AN1787" s="3"/>
      <c r="AO1787" s="274"/>
      <c r="AP1787" s="274"/>
      <c r="AQ1787" s="274"/>
      <c r="AR1787" s="274"/>
      <c r="AS1787" s="274"/>
      <c r="AT1787" s="275"/>
    </row>
    <row r="1788">
      <c r="A1788" s="269"/>
      <c r="B1788" s="217"/>
      <c r="C1788" s="24"/>
      <c r="D1788" s="24"/>
      <c r="E1788" s="24"/>
      <c r="F1788" s="273" t="b">
        <v>0</v>
      </c>
      <c r="G1788" s="3"/>
      <c r="H1788" s="3"/>
      <c r="I1788" s="270"/>
      <c r="J1788" s="271"/>
      <c r="K1788" s="3"/>
      <c r="L1788" s="3"/>
      <c r="M1788" s="3"/>
      <c r="N1788" s="3"/>
      <c r="O1788" s="3"/>
      <c r="P1788" s="3"/>
      <c r="Q1788" s="3"/>
      <c r="R1788" s="3"/>
      <c r="S1788" s="272"/>
      <c r="T1788" s="3"/>
      <c r="U1788" s="3"/>
      <c r="V1788" s="3"/>
      <c r="W1788" s="3"/>
      <c r="X1788" s="270"/>
      <c r="Y1788" s="273"/>
      <c r="Z1788" s="273"/>
      <c r="AA1788" s="273"/>
      <c r="AB1788" s="273"/>
      <c r="AC1788" s="273"/>
      <c r="AD1788" s="3"/>
      <c r="AE1788" s="3"/>
      <c r="AF1788" s="3"/>
      <c r="AG1788" s="3"/>
      <c r="AH1788" s="3"/>
      <c r="AI1788" s="3"/>
      <c r="AJ1788" s="3"/>
      <c r="AK1788" s="3"/>
      <c r="AL1788" s="270"/>
      <c r="AM1788" s="3"/>
      <c r="AN1788" s="3"/>
      <c r="AO1788" s="274"/>
      <c r="AP1788" s="274"/>
      <c r="AQ1788" s="274"/>
      <c r="AR1788" s="274"/>
      <c r="AS1788" s="274"/>
      <c r="AT1788" s="275"/>
    </row>
    <row r="1789">
      <c r="A1789" s="269"/>
      <c r="B1789" s="217"/>
      <c r="C1789" s="24"/>
      <c r="D1789" s="24"/>
      <c r="E1789" s="24"/>
      <c r="F1789" s="273" t="b">
        <v>0</v>
      </c>
      <c r="G1789" s="3"/>
      <c r="H1789" s="3"/>
      <c r="I1789" s="270"/>
      <c r="J1789" s="271"/>
      <c r="K1789" s="3"/>
      <c r="L1789" s="3"/>
      <c r="M1789" s="3"/>
      <c r="N1789" s="3"/>
      <c r="O1789" s="3"/>
      <c r="P1789" s="3"/>
      <c r="Q1789" s="3"/>
      <c r="R1789" s="3"/>
      <c r="S1789" s="272"/>
      <c r="T1789" s="3"/>
      <c r="U1789" s="3"/>
      <c r="V1789" s="3"/>
      <c r="W1789" s="3"/>
      <c r="X1789" s="270"/>
      <c r="Y1789" s="273"/>
      <c r="Z1789" s="273"/>
      <c r="AA1789" s="273"/>
      <c r="AB1789" s="273"/>
      <c r="AC1789" s="273"/>
      <c r="AD1789" s="3"/>
      <c r="AE1789" s="3"/>
      <c r="AF1789" s="3"/>
      <c r="AG1789" s="3"/>
      <c r="AH1789" s="3"/>
      <c r="AI1789" s="3"/>
      <c r="AJ1789" s="3"/>
      <c r="AK1789" s="3"/>
      <c r="AL1789" s="270"/>
      <c r="AM1789" s="3"/>
      <c r="AN1789" s="3"/>
      <c r="AO1789" s="274"/>
      <c r="AP1789" s="274"/>
      <c r="AQ1789" s="274"/>
      <c r="AR1789" s="274"/>
      <c r="AS1789" s="274"/>
      <c r="AT1789" s="275"/>
    </row>
    <row r="1790">
      <c r="A1790" s="269"/>
      <c r="B1790" s="217"/>
      <c r="C1790" s="24"/>
      <c r="D1790" s="24"/>
      <c r="E1790" s="24"/>
      <c r="F1790" s="273" t="b">
        <v>0</v>
      </c>
      <c r="G1790" s="3"/>
      <c r="H1790" s="3"/>
      <c r="I1790" s="270"/>
      <c r="J1790" s="271"/>
      <c r="K1790" s="3"/>
      <c r="L1790" s="3"/>
      <c r="M1790" s="3"/>
      <c r="N1790" s="3"/>
      <c r="O1790" s="3"/>
      <c r="P1790" s="3"/>
      <c r="Q1790" s="3"/>
      <c r="R1790" s="3"/>
      <c r="S1790" s="272"/>
      <c r="T1790" s="3"/>
      <c r="U1790" s="3"/>
      <c r="V1790" s="3"/>
      <c r="W1790" s="3"/>
      <c r="X1790" s="270"/>
      <c r="Y1790" s="273"/>
      <c r="Z1790" s="273"/>
      <c r="AA1790" s="273"/>
      <c r="AB1790" s="273"/>
      <c r="AC1790" s="273"/>
      <c r="AD1790" s="3"/>
      <c r="AE1790" s="3"/>
      <c r="AF1790" s="3"/>
      <c r="AG1790" s="3"/>
      <c r="AH1790" s="3"/>
      <c r="AI1790" s="3"/>
      <c r="AJ1790" s="3"/>
      <c r="AK1790" s="3"/>
      <c r="AL1790" s="270"/>
      <c r="AM1790" s="3"/>
      <c r="AN1790" s="3"/>
      <c r="AO1790" s="274"/>
      <c r="AP1790" s="274"/>
      <c r="AQ1790" s="274"/>
      <c r="AR1790" s="274"/>
      <c r="AS1790" s="274"/>
      <c r="AT1790" s="275"/>
    </row>
    <row r="1791">
      <c r="A1791" s="269"/>
      <c r="B1791" s="217"/>
      <c r="C1791" s="24"/>
      <c r="D1791" s="24"/>
      <c r="E1791" s="24"/>
      <c r="F1791" s="273" t="b">
        <v>0</v>
      </c>
      <c r="G1791" s="3"/>
      <c r="H1791" s="3"/>
      <c r="I1791" s="270"/>
      <c r="J1791" s="271"/>
      <c r="K1791" s="3"/>
      <c r="L1791" s="3"/>
      <c r="M1791" s="3"/>
      <c r="N1791" s="3"/>
      <c r="O1791" s="3"/>
      <c r="P1791" s="3"/>
      <c r="Q1791" s="3"/>
      <c r="R1791" s="3"/>
      <c r="S1791" s="272"/>
      <c r="T1791" s="3"/>
      <c r="U1791" s="3"/>
      <c r="V1791" s="3"/>
      <c r="W1791" s="3"/>
      <c r="X1791" s="270"/>
      <c r="Y1791" s="273"/>
      <c r="Z1791" s="273"/>
      <c r="AA1791" s="273"/>
      <c r="AB1791" s="273"/>
      <c r="AC1791" s="273"/>
      <c r="AD1791" s="3"/>
      <c r="AE1791" s="3"/>
      <c r="AF1791" s="3"/>
      <c r="AG1791" s="3"/>
      <c r="AH1791" s="3"/>
      <c r="AI1791" s="3"/>
      <c r="AJ1791" s="3"/>
      <c r="AK1791" s="3"/>
      <c r="AL1791" s="270"/>
      <c r="AM1791" s="3"/>
      <c r="AN1791" s="3"/>
      <c r="AO1791" s="274"/>
      <c r="AP1791" s="274"/>
      <c r="AQ1791" s="274"/>
      <c r="AR1791" s="274"/>
      <c r="AS1791" s="274"/>
      <c r="AT1791" s="275"/>
    </row>
    <row r="1792">
      <c r="A1792" s="269"/>
      <c r="B1792" s="217"/>
      <c r="C1792" s="24"/>
      <c r="D1792" s="24"/>
      <c r="E1792" s="24"/>
      <c r="F1792" s="273" t="b">
        <v>0</v>
      </c>
      <c r="G1792" s="3"/>
      <c r="H1792" s="3"/>
      <c r="I1792" s="270"/>
      <c r="J1792" s="271"/>
      <c r="K1792" s="3"/>
      <c r="L1792" s="3"/>
      <c r="M1792" s="3"/>
      <c r="N1792" s="3"/>
      <c r="O1792" s="3"/>
      <c r="P1792" s="3"/>
      <c r="Q1792" s="3"/>
      <c r="R1792" s="3"/>
      <c r="S1792" s="272"/>
      <c r="T1792" s="3"/>
      <c r="U1792" s="3"/>
      <c r="V1792" s="3"/>
      <c r="W1792" s="3"/>
      <c r="X1792" s="270"/>
      <c r="Y1792" s="273"/>
      <c r="Z1792" s="273"/>
      <c r="AA1792" s="273"/>
      <c r="AB1792" s="273"/>
      <c r="AC1792" s="273"/>
      <c r="AD1792" s="3"/>
      <c r="AE1792" s="3"/>
      <c r="AF1792" s="3"/>
      <c r="AG1792" s="3"/>
      <c r="AH1792" s="3"/>
      <c r="AI1792" s="3"/>
      <c r="AJ1792" s="3"/>
      <c r="AK1792" s="3"/>
      <c r="AL1792" s="270"/>
      <c r="AM1792" s="3"/>
      <c r="AN1792" s="3"/>
      <c r="AO1792" s="274"/>
      <c r="AP1792" s="274"/>
      <c r="AQ1792" s="274"/>
      <c r="AR1792" s="274"/>
      <c r="AS1792" s="274"/>
      <c r="AT1792" s="275"/>
    </row>
    <row r="1793">
      <c r="A1793" s="269"/>
      <c r="B1793" s="217"/>
      <c r="C1793" s="24"/>
      <c r="D1793" s="24"/>
      <c r="E1793" s="24"/>
      <c r="F1793" s="273" t="b">
        <v>0</v>
      </c>
      <c r="G1793" s="3"/>
      <c r="H1793" s="3"/>
      <c r="I1793" s="270"/>
      <c r="J1793" s="271"/>
      <c r="K1793" s="3"/>
      <c r="L1793" s="3"/>
      <c r="M1793" s="3"/>
      <c r="N1793" s="3"/>
      <c r="O1793" s="3"/>
      <c r="P1793" s="3"/>
      <c r="Q1793" s="3"/>
      <c r="R1793" s="3"/>
      <c r="S1793" s="272"/>
      <c r="T1793" s="3"/>
      <c r="U1793" s="3"/>
      <c r="V1793" s="3"/>
      <c r="W1793" s="3"/>
      <c r="X1793" s="270"/>
      <c r="Y1793" s="273"/>
      <c r="Z1793" s="273"/>
      <c r="AA1793" s="273"/>
      <c r="AB1793" s="273"/>
      <c r="AC1793" s="273"/>
      <c r="AD1793" s="3"/>
      <c r="AE1793" s="3"/>
      <c r="AF1793" s="3"/>
      <c r="AG1793" s="3"/>
      <c r="AH1793" s="3"/>
      <c r="AI1793" s="3"/>
      <c r="AJ1793" s="3"/>
      <c r="AK1793" s="3"/>
      <c r="AL1793" s="270"/>
      <c r="AM1793" s="3"/>
      <c r="AN1793" s="3"/>
      <c r="AO1793" s="274"/>
      <c r="AP1793" s="274"/>
      <c r="AQ1793" s="274"/>
      <c r="AR1793" s="274"/>
      <c r="AS1793" s="274"/>
      <c r="AT1793" s="275"/>
    </row>
    <row r="1794">
      <c r="A1794" s="269"/>
      <c r="B1794" s="217"/>
      <c r="C1794" s="24"/>
      <c r="D1794" s="24"/>
      <c r="E1794" s="24"/>
      <c r="F1794" s="273" t="b">
        <v>0</v>
      </c>
      <c r="G1794" s="3"/>
      <c r="H1794" s="3"/>
      <c r="I1794" s="270"/>
      <c r="J1794" s="271"/>
      <c r="K1794" s="3"/>
      <c r="L1794" s="3"/>
      <c r="M1794" s="3"/>
      <c r="N1794" s="3"/>
      <c r="O1794" s="3"/>
      <c r="P1794" s="3"/>
      <c r="Q1794" s="3"/>
      <c r="R1794" s="3"/>
      <c r="S1794" s="272"/>
      <c r="T1794" s="3"/>
      <c r="U1794" s="3"/>
      <c r="V1794" s="3"/>
      <c r="W1794" s="3"/>
      <c r="X1794" s="270"/>
      <c r="Y1794" s="273"/>
      <c r="Z1794" s="273"/>
      <c r="AA1794" s="273"/>
      <c r="AB1794" s="273"/>
      <c r="AC1794" s="273"/>
      <c r="AD1794" s="3"/>
      <c r="AE1794" s="3"/>
      <c r="AF1794" s="3"/>
      <c r="AG1794" s="3"/>
      <c r="AH1794" s="3"/>
      <c r="AI1794" s="3"/>
      <c r="AJ1794" s="3"/>
      <c r="AK1794" s="3"/>
      <c r="AL1794" s="270"/>
      <c r="AM1794" s="3"/>
      <c r="AN1794" s="3"/>
      <c r="AO1794" s="274"/>
      <c r="AP1794" s="274"/>
      <c r="AQ1794" s="274"/>
      <c r="AR1794" s="274"/>
      <c r="AS1794" s="274"/>
      <c r="AT1794" s="275"/>
    </row>
    <row r="1795">
      <c r="A1795" s="269"/>
      <c r="B1795" s="217"/>
      <c r="C1795" s="24"/>
      <c r="D1795" s="24"/>
      <c r="E1795" s="24"/>
      <c r="F1795" s="273" t="b">
        <v>0</v>
      </c>
      <c r="G1795" s="3"/>
      <c r="H1795" s="3"/>
      <c r="I1795" s="270"/>
      <c r="J1795" s="271"/>
      <c r="K1795" s="3"/>
      <c r="L1795" s="3"/>
      <c r="M1795" s="3"/>
      <c r="N1795" s="3"/>
      <c r="O1795" s="3"/>
      <c r="P1795" s="3"/>
      <c r="Q1795" s="3"/>
      <c r="R1795" s="3"/>
      <c r="S1795" s="272"/>
      <c r="T1795" s="3"/>
      <c r="U1795" s="3"/>
      <c r="V1795" s="3"/>
      <c r="W1795" s="3"/>
      <c r="X1795" s="270"/>
      <c r="Y1795" s="273"/>
      <c r="Z1795" s="273"/>
      <c r="AA1795" s="273"/>
      <c r="AB1795" s="273"/>
      <c r="AC1795" s="273"/>
      <c r="AD1795" s="3"/>
      <c r="AE1795" s="3"/>
      <c r="AF1795" s="3"/>
      <c r="AG1795" s="3"/>
      <c r="AH1795" s="3"/>
      <c r="AI1795" s="3"/>
      <c r="AJ1795" s="3"/>
      <c r="AK1795" s="3"/>
      <c r="AL1795" s="270"/>
      <c r="AM1795" s="3"/>
      <c r="AN1795" s="3"/>
      <c r="AO1795" s="274"/>
      <c r="AP1795" s="274"/>
      <c r="AQ1795" s="274"/>
      <c r="AR1795" s="274"/>
      <c r="AS1795" s="274"/>
      <c r="AT1795" s="275"/>
    </row>
    <row r="1796">
      <c r="A1796" s="269"/>
      <c r="B1796" s="217"/>
      <c r="C1796" s="24"/>
      <c r="D1796" s="24"/>
      <c r="E1796" s="24"/>
      <c r="F1796" s="273" t="b">
        <v>0</v>
      </c>
      <c r="G1796" s="3"/>
      <c r="H1796" s="3"/>
      <c r="I1796" s="270"/>
      <c r="J1796" s="271"/>
      <c r="K1796" s="3"/>
      <c r="L1796" s="3"/>
      <c r="M1796" s="3"/>
      <c r="N1796" s="3"/>
      <c r="O1796" s="3"/>
      <c r="P1796" s="3"/>
      <c r="Q1796" s="3"/>
      <c r="R1796" s="3"/>
      <c r="S1796" s="272"/>
      <c r="T1796" s="3"/>
      <c r="U1796" s="3"/>
      <c r="V1796" s="3"/>
      <c r="W1796" s="3"/>
      <c r="X1796" s="270"/>
      <c r="Y1796" s="273"/>
      <c r="Z1796" s="273"/>
      <c r="AA1796" s="273"/>
      <c r="AB1796" s="273"/>
      <c r="AC1796" s="273"/>
      <c r="AD1796" s="3"/>
      <c r="AE1796" s="3"/>
      <c r="AF1796" s="3"/>
      <c r="AG1796" s="3"/>
      <c r="AH1796" s="3"/>
      <c r="AI1796" s="3"/>
      <c r="AJ1796" s="3"/>
      <c r="AK1796" s="3"/>
      <c r="AL1796" s="270"/>
      <c r="AM1796" s="3"/>
      <c r="AN1796" s="3"/>
      <c r="AO1796" s="274"/>
      <c r="AP1796" s="274"/>
      <c r="AQ1796" s="274"/>
      <c r="AR1796" s="274"/>
      <c r="AS1796" s="274"/>
      <c r="AT1796" s="275"/>
    </row>
    <row r="1797">
      <c r="A1797" s="269"/>
      <c r="B1797" s="217"/>
      <c r="C1797" s="24"/>
      <c r="D1797" s="24"/>
      <c r="E1797" s="24"/>
      <c r="F1797" s="273" t="b">
        <v>0</v>
      </c>
      <c r="G1797" s="3"/>
      <c r="H1797" s="3"/>
      <c r="I1797" s="270"/>
      <c r="J1797" s="271"/>
      <c r="K1797" s="3"/>
      <c r="L1797" s="3"/>
      <c r="M1797" s="3"/>
      <c r="N1797" s="3"/>
      <c r="O1797" s="3"/>
      <c r="P1797" s="3"/>
      <c r="Q1797" s="3"/>
      <c r="R1797" s="3"/>
      <c r="S1797" s="272"/>
      <c r="T1797" s="3"/>
      <c r="U1797" s="3"/>
      <c r="V1797" s="3"/>
      <c r="W1797" s="3"/>
      <c r="X1797" s="270"/>
      <c r="Y1797" s="273"/>
      <c r="Z1797" s="273"/>
      <c r="AA1797" s="273"/>
      <c r="AB1797" s="273"/>
      <c r="AC1797" s="273"/>
      <c r="AD1797" s="3"/>
      <c r="AE1797" s="3"/>
      <c r="AF1797" s="3"/>
      <c r="AG1797" s="3"/>
      <c r="AH1797" s="3"/>
      <c r="AI1797" s="3"/>
      <c r="AJ1797" s="3"/>
      <c r="AK1797" s="3"/>
      <c r="AL1797" s="270"/>
      <c r="AM1797" s="3"/>
      <c r="AN1797" s="3"/>
      <c r="AO1797" s="274"/>
      <c r="AP1797" s="274"/>
      <c r="AQ1797" s="274"/>
      <c r="AR1797" s="274"/>
      <c r="AS1797" s="274"/>
      <c r="AT1797" s="275"/>
    </row>
    <row r="1798">
      <c r="A1798" s="269"/>
      <c r="B1798" s="217"/>
      <c r="C1798" s="24"/>
      <c r="D1798" s="24"/>
      <c r="E1798" s="24"/>
      <c r="F1798" s="273" t="b">
        <v>0</v>
      </c>
      <c r="G1798" s="3"/>
      <c r="H1798" s="3"/>
      <c r="I1798" s="270"/>
      <c r="J1798" s="271"/>
      <c r="K1798" s="3"/>
      <c r="L1798" s="3"/>
      <c r="M1798" s="3"/>
      <c r="N1798" s="3"/>
      <c r="O1798" s="3"/>
      <c r="P1798" s="3"/>
      <c r="Q1798" s="3"/>
      <c r="R1798" s="3"/>
      <c r="S1798" s="272"/>
      <c r="T1798" s="3"/>
      <c r="U1798" s="3"/>
      <c r="V1798" s="3"/>
      <c r="W1798" s="3"/>
      <c r="X1798" s="270"/>
      <c r="Y1798" s="273"/>
      <c r="Z1798" s="273"/>
      <c r="AA1798" s="273"/>
      <c r="AB1798" s="273"/>
      <c r="AC1798" s="273"/>
      <c r="AD1798" s="3"/>
      <c r="AE1798" s="3"/>
      <c r="AF1798" s="3"/>
      <c r="AG1798" s="3"/>
      <c r="AH1798" s="3"/>
      <c r="AI1798" s="3"/>
      <c r="AJ1798" s="3"/>
      <c r="AK1798" s="3"/>
      <c r="AL1798" s="270"/>
      <c r="AM1798" s="3"/>
      <c r="AN1798" s="3"/>
      <c r="AO1798" s="274"/>
      <c r="AP1798" s="274"/>
      <c r="AQ1798" s="274"/>
      <c r="AR1798" s="274"/>
      <c r="AS1798" s="274"/>
      <c r="AT1798" s="275"/>
    </row>
    <row r="1799">
      <c r="A1799" s="269"/>
      <c r="B1799" s="217"/>
      <c r="C1799" s="24"/>
      <c r="D1799" s="24"/>
      <c r="E1799" s="24"/>
      <c r="F1799" s="273" t="b">
        <v>0</v>
      </c>
      <c r="G1799" s="3"/>
      <c r="H1799" s="3"/>
      <c r="I1799" s="270"/>
      <c r="J1799" s="271"/>
      <c r="K1799" s="3"/>
      <c r="L1799" s="3"/>
      <c r="M1799" s="3"/>
      <c r="N1799" s="3"/>
      <c r="O1799" s="3"/>
      <c r="P1799" s="3"/>
      <c r="Q1799" s="3"/>
      <c r="R1799" s="3"/>
      <c r="S1799" s="272"/>
      <c r="T1799" s="3"/>
      <c r="U1799" s="3"/>
      <c r="V1799" s="3"/>
      <c r="W1799" s="3"/>
      <c r="X1799" s="270"/>
      <c r="Y1799" s="273"/>
      <c r="Z1799" s="273"/>
      <c r="AA1799" s="273"/>
      <c r="AB1799" s="273"/>
      <c r="AC1799" s="273"/>
      <c r="AD1799" s="3"/>
      <c r="AE1799" s="3"/>
      <c r="AF1799" s="3"/>
      <c r="AG1799" s="3"/>
      <c r="AH1799" s="3"/>
      <c r="AI1799" s="3"/>
      <c r="AJ1799" s="3"/>
      <c r="AK1799" s="3"/>
      <c r="AL1799" s="270"/>
      <c r="AM1799" s="3"/>
      <c r="AN1799" s="3"/>
      <c r="AO1799" s="274"/>
      <c r="AP1799" s="274"/>
      <c r="AQ1799" s="274"/>
      <c r="AR1799" s="274"/>
      <c r="AS1799" s="274"/>
      <c r="AT1799" s="275"/>
    </row>
    <row r="1800">
      <c r="A1800" s="269"/>
      <c r="B1800" s="217"/>
      <c r="C1800" s="24"/>
      <c r="D1800" s="24"/>
      <c r="E1800" s="24"/>
      <c r="F1800" s="273" t="b">
        <v>0</v>
      </c>
      <c r="G1800" s="3"/>
      <c r="H1800" s="3"/>
      <c r="I1800" s="270"/>
      <c r="J1800" s="271"/>
      <c r="K1800" s="3"/>
      <c r="L1800" s="3"/>
      <c r="M1800" s="3"/>
      <c r="N1800" s="3"/>
      <c r="O1800" s="3"/>
      <c r="P1800" s="3"/>
      <c r="Q1800" s="3"/>
      <c r="R1800" s="3"/>
      <c r="S1800" s="272"/>
      <c r="T1800" s="3"/>
      <c r="U1800" s="3"/>
      <c r="V1800" s="3"/>
      <c r="W1800" s="3"/>
      <c r="X1800" s="270"/>
      <c r="Y1800" s="273"/>
      <c r="Z1800" s="273"/>
      <c r="AA1800" s="273"/>
      <c r="AB1800" s="273"/>
      <c r="AC1800" s="273"/>
      <c r="AD1800" s="3"/>
      <c r="AE1800" s="3"/>
      <c r="AF1800" s="3"/>
      <c r="AG1800" s="3"/>
      <c r="AH1800" s="3"/>
      <c r="AI1800" s="3"/>
      <c r="AJ1800" s="3"/>
      <c r="AK1800" s="3"/>
      <c r="AL1800" s="270"/>
      <c r="AM1800" s="3"/>
      <c r="AN1800" s="3"/>
      <c r="AO1800" s="274"/>
      <c r="AP1800" s="274"/>
      <c r="AQ1800" s="274"/>
      <c r="AR1800" s="274"/>
      <c r="AS1800" s="274"/>
      <c r="AT1800" s="275"/>
    </row>
    <row r="1801">
      <c r="A1801" s="269"/>
      <c r="B1801" s="217"/>
      <c r="C1801" s="24"/>
      <c r="D1801" s="24"/>
      <c r="E1801" s="24"/>
      <c r="F1801" s="273" t="b">
        <v>0</v>
      </c>
      <c r="G1801" s="3"/>
      <c r="H1801" s="3"/>
      <c r="I1801" s="270"/>
      <c r="J1801" s="271"/>
      <c r="K1801" s="3"/>
      <c r="L1801" s="3"/>
      <c r="M1801" s="3"/>
      <c r="N1801" s="3"/>
      <c r="O1801" s="3"/>
      <c r="P1801" s="3"/>
      <c r="Q1801" s="3"/>
      <c r="R1801" s="3"/>
      <c r="S1801" s="272"/>
      <c r="T1801" s="3"/>
      <c r="U1801" s="3"/>
      <c r="V1801" s="3"/>
      <c r="W1801" s="3"/>
      <c r="X1801" s="270"/>
      <c r="Y1801" s="273"/>
      <c r="Z1801" s="273"/>
      <c r="AA1801" s="273"/>
      <c r="AB1801" s="273"/>
      <c r="AC1801" s="273"/>
      <c r="AD1801" s="3"/>
      <c r="AE1801" s="3"/>
      <c r="AF1801" s="3"/>
      <c r="AG1801" s="3"/>
      <c r="AH1801" s="3"/>
      <c r="AI1801" s="3"/>
      <c r="AJ1801" s="3"/>
      <c r="AK1801" s="3"/>
      <c r="AL1801" s="270"/>
      <c r="AM1801" s="3"/>
      <c r="AN1801" s="3"/>
      <c r="AO1801" s="274"/>
      <c r="AP1801" s="274"/>
      <c r="AQ1801" s="274"/>
      <c r="AR1801" s="274"/>
      <c r="AS1801" s="274"/>
      <c r="AT1801" s="275"/>
    </row>
    <row r="1802">
      <c r="A1802" s="269"/>
      <c r="B1802" s="217"/>
      <c r="C1802" s="24"/>
      <c r="D1802" s="24"/>
      <c r="E1802" s="24"/>
      <c r="F1802" s="273" t="b">
        <v>0</v>
      </c>
      <c r="G1802" s="3"/>
      <c r="H1802" s="3"/>
      <c r="I1802" s="270"/>
      <c r="J1802" s="271"/>
      <c r="K1802" s="3"/>
      <c r="L1802" s="3"/>
      <c r="M1802" s="3"/>
      <c r="N1802" s="3"/>
      <c r="O1802" s="3"/>
      <c r="P1802" s="3"/>
      <c r="Q1802" s="3"/>
      <c r="R1802" s="3"/>
      <c r="S1802" s="272"/>
      <c r="T1802" s="3"/>
      <c r="U1802" s="3"/>
      <c r="V1802" s="3"/>
      <c r="W1802" s="3"/>
      <c r="X1802" s="270"/>
      <c r="Y1802" s="273"/>
      <c r="Z1802" s="273"/>
      <c r="AA1802" s="273"/>
      <c r="AB1802" s="273"/>
      <c r="AC1802" s="273"/>
      <c r="AD1802" s="3"/>
      <c r="AE1802" s="3"/>
      <c r="AF1802" s="3"/>
      <c r="AG1802" s="3"/>
      <c r="AH1802" s="3"/>
      <c r="AI1802" s="3"/>
      <c r="AJ1802" s="3"/>
      <c r="AK1802" s="3"/>
      <c r="AL1802" s="270"/>
      <c r="AM1802" s="3"/>
      <c r="AN1802" s="3"/>
      <c r="AO1802" s="274"/>
      <c r="AP1802" s="274"/>
      <c r="AQ1802" s="274"/>
      <c r="AR1802" s="274"/>
      <c r="AS1802" s="274"/>
      <c r="AT1802" s="275"/>
    </row>
    <row r="1803">
      <c r="A1803" s="269"/>
      <c r="B1803" s="217"/>
      <c r="C1803" s="24"/>
      <c r="D1803" s="24"/>
      <c r="E1803" s="24"/>
      <c r="F1803" s="273" t="b">
        <v>0</v>
      </c>
      <c r="G1803" s="3"/>
      <c r="H1803" s="3"/>
      <c r="I1803" s="270"/>
      <c r="J1803" s="271"/>
      <c r="K1803" s="3"/>
      <c r="L1803" s="3"/>
      <c r="M1803" s="3"/>
      <c r="N1803" s="3"/>
      <c r="O1803" s="3"/>
      <c r="P1803" s="3"/>
      <c r="Q1803" s="3"/>
      <c r="R1803" s="3"/>
      <c r="S1803" s="272"/>
      <c r="T1803" s="3"/>
      <c r="U1803" s="3"/>
      <c r="V1803" s="3"/>
      <c r="W1803" s="3"/>
      <c r="X1803" s="270"/>
      <c r="Y1803" s="273"/>
      <c r="Z1803" s="273"/>
      <c r="AA1803" s="273"/>
      <c r="AB1803" s="273"/>
      <c r="AC1803" s="273"/>
      <c r="AD1803" s="3"/>
      <c r="AE1803" s="3"/>
      <c r="AF1803" s="3"/>
      <c r="AG1803" s="3"/>
      <c r="AH1803" s="3"/>
      <c r="AI1803" s="3"/>
      <c r="AJ1803" s="3"/>
      <c r="AK1803" s="3"/>
      <c r="AL1803" s="270"/>
      <c r="AM1803" s="3"/>
      <c r="AN1803" s="3"/>
      <c r="AO1803" s="274"/>
      <c r="AP1803" s="274"/>
      <c r="AQ1803" s="274"/>
      <c r="AR1803" s="274"/>
      <c r="AS1803" s="274"/>
      <c r="AT1803" s="275"/>
    </row>
    <row r="1804">
      <c r="A1804" s="269"/>
      <c r="B1804" s="217"/>
      <c r="C1804" s="24"/>
      <c r="D1804" s="24"/>
      <c r="E1804" s="24"/>
      <c r="F1804" s="273" t="b">
        <v>0</v>
      </c>
      <c r="G1804" s="3"/>
      <c r="H1804" s="3"/>
      <c r="I1804" s="270"/>
      <c r="J1804" s="271"/>
      <c r="K1804" s="3"/>
      <c r="L1804" s="3"/>
      <c r="M1804" s="3"/>
      <c r="N1804" s="3"/>
      <c r="O1804" s="3"/>
      <c r="P1804" s="3"/>
      <c r="Q1804" s="3"/>
      <c r="R1804" s="3"/>
      <c r="S1804" s="272"/>
      <c r="T1804" s="3"/>
      <c r="U1804" s="3"/>
      <c r="V1804" s="3"/>
      <c r="W1804" s="3"/>
      <c r="X1804" s="270"/>
      <c r="Y1804" s="273"/>
      <c r="Z1804" s="273"/>
      <c r="AA1804" s="273"/>
      <c r="AB1804" s="273"/>
      <c r="AC1804" s="273"/>
      <c r="AD1804" s="3"/>
      <c r="AE1804" s="3"/>
      <c r="AF1804" s="3"/>
      <c r="AG1804" s="3"/>
      <c r="AH1804" s="3"/>
      <c r="AI1804" s="3"/>
      <c r="AJ1804" s="3"/>
      <c r="AK1804" s="3"/>
      <c r="AL1804" s="270"/>
      <c r="AM1804" s="3"/>
      <c r="AN1804" s="3"/>
      <c r="AO1804" s="274"/>
      <c r="AP1804" s="274"/>
      <c r="AQ1804" s="274"/>
      <c r="AR1804" s="274"/>
      <c r="AS1804" s="274"/>
      <c r="AT1804" s="275"/>
    </row>
    <row r="1805">
      <c r="A1805" s="269"/>
      <c r="B1805" s="217"/>
      <c r="C1805" s="24"/>
      <c r="D1805" s="24"/>
      <c r="E1805" s="24"/>
      <c r="F1805" s="273" t="b">
        <v>0</v>
      </c>
      <c r="G1805" s="3"/>
      <c r="H1805" s="3"/>
      <c r="I1805" s="270"/>
      <c r="J1805" s="271"/>
      <c r="K1805" s="3"/>
      <c r="L1805" s="3"/>
      <c r="M1805" s="3"/>
      <c r="N1805" s="3"/>
      <c r="O1805" s="3"/>
      <c r="P1805" s="3"/>
      <c r="Q1805" s="3"/>
      <c r="R1805" s="3"/>
      <c r="S1805" s="272"/>
      <c r="T1805" s="3"/>
      <c r="U1805" s="3"/>
      <c r="V1805" s="3"/>
      <c r="W1805" s="3"/>
      <c r="X1805" s="270"/>
      <c r="Y1805" s="273"/>
      <c r="Z1805" s="273"/>
      <c r="AA1805" s="273"/>
      <c r="AB1805" s="273"/>
      <c r="AC1805" s="273"/>
      <c r="AD1805" s="3"/>
      <c r="AE1805" s="3"/>
      <c r="AF1805" s="3"/>
      <c r="AG1805" s="3"/>
      <c r="AH1805" s="3"/>
      <c r="AI1805" s="3"/>
      <c r="AJ1805" s="3"/>
      <c r="AK1805" s="3"/>
      <c r="AL1805" s="270"/>
      <c r="AM1805" s="3"/>
      <c r="AN1805" s="3"/>
      <c r="AO1805" s="274"/>
      <c r="AP1805" s="274"/>
      <c r="AQ1805" s="274"/>
      <c r="AR1805" s="274"/>
      <c r="AS1805" s="274"/>
      <c r="AT1805" s="275"/>
    </row>
    <row r="1806">
      <c r="A1806" s="269"/>
      <c r="B1806" s="217"/>
      <c r="C1806" s="24"/>
      <c r="D1806" s="24"/>
      <c r="E1806" s="24"/>
      <c r="F1806" s="273" t="b">
        <v>0</v>
      </c>
      <c r="G1806" s="3"/>
      <c r="H1806" s="3"/>
      <c r="I1806" s="270"/>
      <c r="J1806" s="271"/>
      <c r="K1806" s="3"/>
      <c r="L1806" s="3"/>
      <c r="M1806" s="3"/>
      <c r="N1806" s="3"/>
      <c r="O1806" s="3"/>
      <c r="P1806" s="3"/>
      <c r="Q1806" s="3"/>
      <c r="R1806" s="3"/>
      <c r="S1806" s="272"/>
      <c r="T1806" s="3"/>
      <c r="U1806" s="3"/>
      <c r="V1806" s="3"/>
      <c r="W1806" s="3"/>
      <c r="X1806" s="270"/>
      <c r="Y1806" s="273"/>
      <c r="Z1806" s="273"/>
      <c r="AA1806" s="273"/>
      <c r="AB1806" s="273"/>
      <c r="AC1806" s="273"/>
      <c r="AD1806" s="3"/>
      <c r="AE1806" s="3"/>
      <c r="AF1806" s="3"/>
      <c r="AG1806" s="3"/>
      <c r="AH1806" s="3"/>
      <c r="AI1806" s="3"/>
      <c r="AJ1806" s="3"/>
      <c r="AK1806" s="3"/>
      <c r="AL1806" s="270"/>
      <c r="AM1806" s="3"/>
      <c r="AN1806" s="3"/>
      <c r="AO1806" s="274"/>
      <c r="AP1806" s="274"/>
      <c r="AQ1806" s="274"/>
      <c r="AR1806" s="274"/>
      <c r="AS1806" s="274"/>
      <c r="AT1806" s="275"/>
    </row>
    <row r="1807">
      <c r="A1807" s="269"/>
      <c r="B1807" s="217"/>
      <c r="C1807" s="24"/>
      <c r="D1807" s="24"/>
      <c r="E1807" s="24"/>
      <c r="F1807" s="273" t="b">
        <v>0</v>
      </c>
      <c r="G1807" s="3"/>
      <c r="H1807" s="3"/>
      <c r="I1807" s="270"/>
      <c r="J1807" s="271"/>
      <c r="K1807" s="3"/>
      <c r="L1807" s="3"/>
      <c r="M1807" s="3"/>
      <c r="N1807" s="3"/>
      <c r="O1807" s="3"/>
      <c r="P1807" s="3"/>
      <c r="Q1807" s="3"/>
      <c r="R1807" s="3"/>
      <c r="S1807" s="272"/>
      <c r="T1807" s="3"/>
      <c r="U1807" s="3"/>
      <c r="V1807" s="3"/>
      <c r="W1807" s="3"/>
      <c r="X1807" s="270"/>
      <c r="Y1807" s="273"/>
      <c r="Z1807" s="273"/>
      <c r="AA1807" s="273"/>
      <c r="AB1807" s="273"/>
      <c r="AC1807" s="273"/>
      <c r="AD1807" s="3"/>
      <c r="AE1807" s="3"/>
      <c r="AF1807" s="3"/>
      <c r="AG1807" s="3"/>
      <c r="AH1807" s="3"/>
      <c r="AI1807" s="3"/>
      <c r="AJ1807" s="3"/>
      <c r="AK1807" s="3"/>
      <c r="AL1807" s="270"/>
      <c r="AM1807" s="3"/>
      <c r="AN1807" s="3"/>
      <c r="AO1807" s="274"/>
      <c r="AP1807" s="274"/>
      <c r="AQ1807" s="274"/>
      <c r="AR1807" s="274"/>
      <c r="AS1807" s="274"/>
      <c r="AT1807" s="275"/>
    </row>
    <row r="1808">
      <c r="A1808" s="269"/>
      <c r="B1808" s="217"/>
      <c r="C1808" s="24"/>
      <c r="D1808" s="24"/>
      <c r="E1808" s="24"/>
      <c r="F1808" s="273" t="b">
        <v>0</v>
      </c>
      <c r="G1808" s="3"/>
      <c r="H1808" s="3"/>
      <c r="I1808" s="270"/>
      <c r="J1808" s="271"/>
      <c r="K1808" s="3"/>
      <c r="L1808" s="3"/>
      <c r="M1808" s="3"/>
      <c r="N1808" s="3"/>
      <c r="O1808" s="3"/>
      <c r="P1808" s="3"/>
      <c r="Q1808" s="3"/>
      <c r="R1808" s="3"/>
      <c r="S1808" s="272"/>
      <c r="T1808" s="3"/>
      <c r="U1808" s="3"/>
      <c r="V1808" s="3"/>
      <c r="W1808" s="3"/>
      <c r="X1808" s="270"/>
      <c r="Y1808" s="273"/>
      <c r="Z1808" s="273"/>
      <c r="AA1808" s="273"/>
      <c r="AB1808" s="273"/>
      <c r="AC1808" s="273"/>
      <c r="AD1808" s="3"/>
      <c r="AE1808" s="3"/>
      <c r="AF1808" s="3"/>
      <c r="AG1808" s="3"/>
      <c r="AH1808" s="3"/>
      <c r="AI1808" s="3"/>
      <c r="AJ1808" s="3"/>
      <c r="AK1808" s="3"/>
      <c r="AL1808" s="270"/>
      <c r="AM1808" s="3"/>
      <c r="AN1808" s="3"/>
      <c r="AO1808" s="274"/>
      <c r="AP1808" s="274"/>
      <c r="AQ1808" s="274"/>
      <c r="AR1808" s="274"/>
      <c r="AS1808" s="274"/>
      <c r="AT1808" s="275"/>
    </row>
    <row r="1809">
      <c r="A1809" s="269"/>
      <c r="B1809" s="217"/>
      <c r="C1809" s="24"/>
      <c r="D1809" s="24"/>
      <c r="E1809" s="24"/>
      <c r="F1809" s="273" t="b">
        <v>0</v>
      </c>
      <c r="G1809" s="3"/>
      <c r="H1809" s="3"/>
      <c r="I1809" s="270"/>
      <c r="J1809" s="271"/>
      <c r="K1809" s="3"/>
      <c r="L1809" s="3"/>
      <c r="M1809" s="3"/>
      <c r="N1809" s="3"/>
      <c r="O1809" s="3"/>
      <c r="P1809" s="3"/>
      <c r="Q1809" s="3"/>
      <c r="R1809" s="3"/>
      <c r="S1809" s="272"/>
      <c r="T1809" s="3"/>
      <c r="U1809" s="3"/>
      <c r="V1809" s="3"/>
      <c r="W1809" s="3"/>
      <c r="X1809" s="270"/>
      <c r="Y1809" s="273"/>
      <c r="Z1809" s="273"/>
      <c r="AA1809" s="273"/>
      <c r="AB1809" s="273"/>
      <c r="AC1809" s="273"/>
      <c r="AD1809" s="3"/>
      <c r="AE1809" s="3"/>
      <c r="AF1809" s="3"/>
      <c r="AG1809" s="3"/>
      <c r="AH1809" s="3"/>
      <c r="AI1809" s="3"/>
      <c r="AJ1809" s="3"/>
      <c r="AK1809" s="3"/>
      <c r="AL1809" s="270"/>
      <c r="AM1809" s="3"/>
      <c r="AN1809" s="3"/>
      <c r="AO1809" s="274"/>
      <c r="AP1809" s="274"/>
      <c r="AQ1809" s="274"/>
      <c r="AR1809" s="274"/>
      <c r="AS1809" s="274"/>
      <c r="AT1809" s="275"/>
    </row>
    <row r="1810">
      <c r="A1810" s="269"/>
      <c r="B1810" s="217"/>
      <c r="C1810" s="24"/>
      <c r="D1810" s="24"/>
      <c r="E1810" s="24"/>
      <c r="F1810" s="273" t="b">
        <v>0</v>
      </c>
      <c r="G1810" s="3"/>
      <c r="H1810" s="3"/>
      <c r="I1810" s="270"/>
      <c r="J1810" s="271"/>
      <c r="K1810" s="3"/>
      <c r="L1810" s="3"/>
      <c r="M1810" s="3"/>
      <c r="N1810" s="3"/>
      <c r="O1810" s="3"/>
      <c r="P1810" s="3"/>
      <c r="Q1810" s="3"/>
      <c r="R1810" s="3"/>
      <c r="S1810" s="272"/>
      <c r="T1810" s="3"/>
      <c r="U1810" s="3"/>
      <c r="V1810" s="3"/>
      <c r="W1810" s="3"/>
      <c r="X1810" s="270"/>
      <c r="Y1810" s="273"/>
      <c r="Z1810" s="273"/>
      <c r="AA1810" s="273"/>
      <c r="AB1810" s="273"/>
      <c r="AC1810" s="273"/>
      <c r="AD1810" s="3"/>
      <c r="AE1810" s="3"/>
      <c r="AF1810" s="3"/>
      <c r="AG1810" s="3"/>
      <c r="AH1810" s="3"/>
      <c r="AI1810" s="3"/>
      <c r="AJ1810" s="3"/>
      <c r="AK1810" s="3"/>
      <c r="AL1810" s="270"/>
      <c r="AM1810" s="3"/>
      <c r="AN1810" s="3"/>
      <c r="AO1810" s="274"/>
      <c r="AP1810" s="274"/>
      <c r="AQ1810" s="274"/>
      <c r="AR1810" s="274"/>
      <c r="AS1810" s="274"/>
      <c r="AT1810" s="275"/>
    </row>
    <row r="1811">
      <c r="A1811" s="269"/>
      <c r="B1811" s="217"/>
      <c r="C1811" s="24"/>
      <c r="D1811" s="24"/>
      <c r="E1811" s="24"/>
      <c r="F1811" s="273" t="b">
        <v>0</v>
      </c>
      <c r="G1811" s="3"/>
      <c r="H1811" s="3"/>
      <c r="I1811" s="270"/>
      <c r="J1811" s="271"/>
      <c r="K1811" s="3"/>
      <c r="L1811" s="3"/>
      <c r="M1811" s="3"/>
      <c r="N1811" s="3"/>
      <c r="O1811" s="3"/>
      <c r="P1811" s="3"/>
      <c r="Q1811" s="3"/>
      <c r="R1811" s="3"/>
      <c r="S1811" s="272"/>
      <c r="T1811" s="3"/>
      <c r="U1811" s="3"/>
      <c r="V1811" s="3"/>
      <c r="W1811" s="3"/>
      <c r="X1811" s="270"/>
      <c r="Y1811" s="273"/>
      <c r="Z1811" s="273"/>
      <c r="AA1811" s="273"/>
      <c r="AB1811" s="273"/>
      <c r="AC1811" s="273"/>
      <c r="AD1811" s="3"/>
      <c r="AE1811" s="3"/>
      <c r="AF1811" s="3"/>
      <c r="AG1811" s="3"/>
      <c r="AH1811" s="3"/>
      <c r="AI1811" s="3"/>
      <c r="AJ1811" s="3"/>
      <c r="AK1811" s="3"/>
      <c r="AL1811" s="270"/>
      <c r="AM1811" s="3"/>
      <c r="AN1811" s="3"/>
      <c r="AO1811" s="274"/>
      <c r="AP1811" s="274"/>
      <c r="AQ1811" s="274"/>
      <c r="AR1811" s="274"/>
      <c r="AS1811" s="274"/>
      <c r="AT1811" s="275"/>
    </row>
    <row r="1812">
      <c r="A1812" s="269"/>
      <c r="B1812" s="217"/>
      <c r="C1812" s="24"/>
      <c r="D1812" s="24"/>
      <c r="E1812" s="24"/>
      <c r="F1812" s="273" t="b">
        <v>0</v>
      </c>
      <c r="G1812" s="3"/>
      <c r="H1812" s="3"/>
      <c r="I1812" s="270"/>
      <c r="J1812" s="271"/>
      <c r="K1812" s="3"/>
      <c r="L1812" s="3"/>
      <c r="M1812" s="3"/>
      <c r="N1812" s="3"/>
      <c r="O1812" s="3"/>
      <c r="P1812" s="3"/>
      <c r="Q1812" s="3"/>
      <c r="R1812" s="3"/>
      <c r="S1812" s="272"/>
      <c r="T1812" s="3"/>
      <c r="U1812" s="3"/>
      <c r="V1812" s="3"/>
      <c r="W1812" s="3"/>
      <c r="X1812" s="270"/>
      <c r="Y1812" s="273"/>
      <c r="Z1812" s="273"/>
      <c r="AA1812" s="273"/>
      <c r="AB1812" s="273"/>
      <c r="AC1812" s="273"/>
      <c r="AD1812" s="3"/>
      <c r="AE1812" s="3"/>
      <c r="AF1812" s="3"/>
      <c r="AG1812" s="3"/>
      <c r="AH1812" s="3"/>
      <c r="AI1812" s="3"/>
      <c r="AJ1812" s="3"/>
      <c r="AK1812" s="3"/>
      <c r="AL1812" s="270"/>
      <c r="AM1812" s="3"/>
      <c r="AN1812" s="3"/>
      <c r="AO1812" s="274"/>
      <c r="AP1812" s="274"/>
      <c r="AQ1812" s="274"/>
      <c r="AR1812" s="274"/>
      <c r="AS1812" s="274"/>
      <c r="AT1812" s="275"/>
    </row>
    <row r="1813">
      <c r="A1813" s="269"/>
      <c r="B1813" s="217"/>
      <c r="C1813" s="24"/>
      <c r="D1813" s="24"/>
      <c r="E1813" s="24"/>
      <c r="F1813" s="273" t="b">
        <v>0</v>
      </c>
      <c r="G1813" s="3"/>
      <c r="H1813" s="3"/>
      <c r="I1813" s="270"/>
      <c r="J1813" s="271"/>
      <c r="K1813" s="3"/>
      <c r="L1813" s="3"/>
      <c r="M1813" s="3"/>
      <c r="N1813" s="3"/>
      <c r="O1813" s="3"/>
      <c r="P1813" s="3"/>
      <c r="Q1813" s="3"/>
      <c r="R1813" s="3"/>
      <c r="S1813" s="272"/>
      <c r="T1813" s="3"/>
      <c r="U1813" s="3"/>
      <c r="V1813" s="3"/>
      <c r="W1813" s="3"/>
      <c r="X1813" s="270"/>
      <c r="Y1813" s="273"/>
      <c r="Z1813" s="273"/>
      <c r="AA1813" s="273"/>
      <c r="AB1813" s="273"/>
      <c r="AC1813" s="273"/>
      <c r="AD1813" s="3"/>
      <c r="AE1813" s="3"/>
      <c r="AF1813" s="3"/>
      <c r="AG1813" s="3"/>
      <c r="AH1813" s="3"/>
      <c r="AI1813" s="3"/>
      <c r="AJ1813" s="3"/>
      <c r="AK1813" s="3"/>
      <c r="AL1813" s="270"/>
      <c r="AM1813" s="3"/>
      <c r="AN1813" s="3"/>
      <c r="AO1813" s="274"/>
      <c r="AP1813" s="274"/>
      <c r="AQ1813" s="274"/>
      <c r="AR1813" s="274"/>
      <c r="AS1813" s="274"/>
      <c r="AT1813" s="275"/>
    </row>
    <row r="1814">
      <c r="A1814" s="269"/>
      <c r="B1814" s="217"/>
      <c r="C1814" s="24"/>
      <c r="D1814" s="24"/>
      <c r="E1814" s="24"/>
      <c r="F1814" s="273" t="b">
        <v>0</v>
      </c>
      <c r="G1814" s="3"/>
      <c r="H1814" s="3"/>
      <c r="I1814" s="270"/>
      <c r="J1814" s="271"/>
      <c r="K1814" s="3"/>
      <c r="L1814" s="3"/>
      <c r="M1814" s="3"/>
      <c r="N1814" s="3"/>
      <c r="O1814" s="3"/>
      <c r="P1814" s="3"/>
      <c r="Q1814" s="3"/>
      <c r="R1814" s="3"/>
      <c r="S1814" s="272"/>
      <c r="T1814" s="3"/>
      <c r="U1814" s="3"/>
      <c r="V1814" s="3"/>
      <c r="W1814" s="3"/>
      <c r="X1814" s="270"/>
      <c r="Y1814" s="273"/>
      <c r="Z1814" s="273"/>
      <c r="AA1814" s="273"/>
      <c r="AB1814" s="273"/>
      <c r="AC1814" s="273"/>
      <c r="AD1814" s="3"/>
      <c r="AE1814" s="3"/>
      <c r="AF1814" s="3"/>
      <c r="AG1814" s="3"/>
      <c r="AH1814" s="3"/>
      <c r="AI1814" s="3"/>
      <c r="AJ1814" s="3"/>
      <c r="AK1814" s="3"/>
      <c r="AL1814" s="270"/>
      <c r="AM1814" s="3"/>
      <c r="AN1814" s="3"/>
      <c r="AO1814" s="274"/>
      <c r="AP1814" s="274"/>
      <c r="AQ1814" s="274"/>
      <c r="AR1814" s="274"/>
      <c r="AS1814" s="274"/>
      <c r="AT1814" s="275"/>
    </row>
    <row r="1815">
      <c r="A1815" s="269"/>
      <c r="B1815" s="217"/>
      <c r="C1815" s="24"/>
      <c r="D1815" s="24"/>
      <c r="E1815" s="24"/>
      <c r="F1815" s="273" t="b">
        <v>0</v>
      </c>
      <c r="G1815" s="3"/>
      <c r="H1815" s="3"/>
      <c r="I1815" s="270"/>
      <c r="J1815" s="271"/>
      <c r="K1815" s="3"/>
      <c r="L1815" s="3"/>
      <c r="M1815" s="3"/>
      <c r="N1815" s="3"/>
      <c r="O1815" s="3"/>
      <c r="P1815" s="3"/>
      <c r="Q1815" s="3"/>
      <c r="R1815" s="3"/>
      <c r="S1815" s="272"/>
      <c r="T1815" s="3"/>
      <c r="U1815" s="3"/>
      <c r="V1815" s="3"/>
      <c r="W1815" s="3"/>
      <c r="X1815" s="270"/>
      <c r="Y1815" s="273"/>
      <c r="Z1815" s="273"/>
      <c r="AA1815" s="273"/>
      <c r="AB1815" s="273"/>
      <c r="AC1815" s="273"/>
      <c r="AD1815" s="3"/>
      <c r="AE1815" s="3"/>
      <c r="AF1815" s="3"/>
      <c r="AG1815" s="3"/>
      <c r="AH1815" s="3"/>
      <c r="AI1815" s="3"/>
      <c r="AJ1815" s="3"/>
      <c r="AK1815" s="3"/>
      <c r="AL1815" s="270"/>
      <c r="AM1815" s="3"/>
      <c r="AN1815" s="3"/>
      <c r="AO1815" s="274"/>
      <c r="AP1815" s="274"/>
      <c r="AQ1815" s="274"/>
      <c r="AR1815" s="274"/>
      <c r="AS1815" s="274"/>
      <c r="AT1815" s="275"/>
    </row>
    <row r="1816">
      <c r="A1816" s="269"/>
      <c r="B1816" s="217"/>
      <c r="C1816" s="24"/>
      <c r="D1816" s="24"/>
      <c r="E1816" s="24"/>
      <c r="F1816" s="273" t="b">
        <v>0</v>
      </c>
      <c r="G1816" s="3"/>
      <c r="H1816" s="3"/>
      <c r="I1816" s="270"/>
      <c r="J1816" s="271"/>
      <c r="K1816" s="3"/>
      <c r="L1816" s="3"/>
      <c r="M1816" s="3"/>
      <c r="N1816" s="3"/>
      <c r="O1816" s="3"/>
      <c r="P1816" s="3"/>
      <c r="Q1816" s="3"/>
      <c r="R1816" s="3"/>
      <c r="S1816" s="272"/>
      <c r="T1816" s="3"/>
      <c r="U1816" s="3"/>
      <c r="V1816" s="3"/>
      <c r="W1816" s="3"/>
      <c r="X1816" s="270"/>
      <c r="Y1816" s="273"/>
      <c r="Z1816" s="273"/>
      <c r="AA1816" s="273"/>
      <c r="AB1816" s="273"/>
      <c r="AC1816" s="273"/>
      <c r="AD1816" s="3"/>
      <c r="AE1816" s="3"/>
      <c r="AF1816" s="3"/>
      <c r="AG1816" s="3"/>
      <c r="AH1816" s="3"/>
      <c r="AI1816" s="3"/>
      <c r="AJ1816" s="3"/>
      <c r="AK1816" s="3"/>
      <c r="AL1816" s="270"/>
      <c r="AM1816" s="3"/>
      <c r="AN1816" s="3"/>
      <c r="AO1816" s="274"/>
      <c r="AP1816" s="274"/>
      <c r="AQ1816" s="274"/>
      <c r="AR1816" s="274"/>
      <c r="AS1816" s="274"/>
      <c r="AT1816" s="275"/>
    </row>
    <row r="1817">
      <c r="A1817" s="269"/>
      <c r="B1817" s="217"/>
      <c r="C1817" s="24"/>
      <c r="D1817" s="24"/>
      <c r="E1817" s="24"/>
      <c r="F1817" s="273" t="b">
        <v>0</v>
      </c>
      <c r="G1817" s="3"/>
      <c r="H1817" s="3"/>
      <c r="I1817" s="270"/>
      <c r="J1817" s="271"/>
      <c r="K1817" s="3"/>
      <c r="L1817" s="3"/>
      <c r="M1817" s="3"/>
      <c r="N1817" s="3"/>
      <c r="O1817" s="3"/>
      <c r="P1817" s="3"/>
      <c r="Q1817" s="3"/>
      <c r="R1817" s="3"/>
      <c r="S1817" s="272"/>
      <c r="T1817" s="3"/>
      <c r="U1817" s="3"/>
      <c r="V1817" s="3"/>
      <c r="W1817" s="3"/>
      <c r="X1817" s="270"/>
      <c r="Y1817" s="273"/>
      <c r="Z1817" s="273"/>
      <c r="AA1817" s="273"/>
      <c r="AB1817" s="273"/>
      <c r="AC1817" s="273"/>
      <c r="AD1817" s="3"/>
      <c r="AE1817" s="3"/>
      <c r="AF1817" s="3"/>
      <c r="AG1817" s="3"/>
      <c r="AH1817" s="3"/>
      <c r="AI1817" s="3"/>
      <c r="AJ1817" s="3"/>
      <c r="AK1817" s="3"/>
      <c r="AL1817" s="270"/>
      <c r="AM1817" s="3"/>
      <c r="AN1817" s="3"/>
      <c r="AO1817" s="274"/>
      <c r="AP1817" s="274"/>
      <c r="AQ1817" s="274"/>
      <c r="AR1817" s="274"/>
      <c r="AS1817" s="274"/>
      <c r="AT1817" s="275"/>
    </row>
    <row r="1818">
      <c r="A1818" s="269"/>
      <c r="B1818" s="217"/>
      <c r="C1818" s="24"/>
      <c r="D1818" s="24"/>
      <c r="E1818" s="24"/>
      <c r="F1818" s="273" t="b">
        <v>0</v>
      </c>
      <c r="G1818" s="3"/>
      <c r="H1818" s="3"/>
      <c r="I1818" s="270"/>
      <c r="J1818" s="271"/>
      <c r="K1818" s="3"/>
      <c r="L1818" s="3"/>
      <c r="M1818" s="3"/>
      <c r="N1818" s="3"/>
      <c r="O1818" s="3"/>
      <c r="P1818" s="3"/>
      <c r="Q1818" s="3"/>
      <c r="R1818" s="3"/>
      <c r="S1818" s="272"/>
      <c r="T1818" s="3"/>
      <c r="U1818" s="3"/>
      <c r="V1818" s="3"/>
      <c r="W1818" s="3"/>
      <c r="X1818" s="270"/>
      <c r="Y1818" s="273"/>
      <c r="Z1818" s="273"/>
      <c r="AA1818" s="273"/>
      <c r="AB1818" s="273"/>
      <c r="AC1818" s="273"/>
      <c r="AD1818" s="3"/>
      <c r="AE1818" s="3"/>
      <c r="AF1818" s="3"/>
      <c r="AG1818" s="3"/>
      <c r="AH1818" s="3"/>
      <c r="AI1818" s="3"/>
      <c r="AJ1818" s="3"/>
      <c r="AK1818" s="3"/>
      <c r="AL1818" s="270"/>
      <c r="AM1818" s="3"/>
      <c r="AN1818" s="3"/>
      <c r="AO1818" s="274"/>
      <c r="AP1818" s="274"/>
      <c r="AQ1818" s="274"/>
      <c r="AR1818" s="274"/>
      <c r="AS1818" s="274"/>
      <c r="AT1818" s="275"/>
    </row>
    <row r="1819">
      <c r="A1819" s="269"/>
      <c r="B1819" s="217"/>
      <c r="C1819" s="24"/>
      <c r="D1819" s="24"/>
      <c r="E1819" s="24"/>
      <c r="F1819" s="273" t="b">
        <v>0</v>
      </c>
      <c r="G1819" s="3"/>
      <c r="H1819" s="3"/>
      <c r="I1819" s="270"/>
      <c r="J1819" s="271"/>
      <c r="K1819" s="3"/>
      <c r="L1819" s="3"/>
      <c r="M1819" s="3"/>
      <c r="N1819" s="3"/>
      <c r="O1819" s="3"/>
      <c r="P1819" s="3"/>
      <c r="Q1819" s="3"/>
      <c r="R1819" s="3"/>
      <c r="S1819" s="272"/>
      <c r="T1819" s="3"/>
      <c r="U1819" s="3"/>
      <c r="V1819" s="3"/>
      <c r="W1819" s="3"/>
      <c r="X1819" s="270"/>
      <c r="Y1819" s="273"/>
      <c r="Z1819" s="273"/>
      <c r="AA1819" s="273"/>
      <c r="AB1819" s="273"/>
      <c r="AC1819" s="273"/>
      <c r="AD1819" s="3"/>
      <c r="AE1819" s="3"/>
      <c r="AF1819" s="3"/>
      <c r="AG1819" s="3"/>
      <c r="AH1819" s="3"/>
      <c r="AI1819" s="3"/>
      <c r="AJ1819" s="3"/>
      <c r="AK1819" s="3"/>
      <c r="AL1819" s="270"/>
      <c r="AM1819" s="3"/>
      <c r="AN1819" s="3"/>
      <c r="AO1819" s="274"/>
      <c r="AP1819" s="274"/>
      <c r="AQ1819" s="274"/>
      <c r="AR1819" s="274"/>
      <c r="AS1819" s="274"/>
      <c r="AT1819" s="275"/>
    </row>
    <row r="1820">
      <c r="A1820" s="269"/>
      <c r="B1820" s="217"/>
      <c r="C1820" s="24"/>
      <c r="D1820" s="24"/>
      <c r="E1820" s="24"/>
      <c r="F1820" s="273" t="b">
        <v>0</v>
      </c>
      <c r="G1820" s="3"/>
      <c r="H1820" s="3"/>
      <c r="I1820" s="270"/>
      <c r="J1820" s="271"/>
      <c r="K1820" s="3"/>
      <c r="L1820" s="3"/>
      <c r="M1820" s="3"/>
      <c r="N1820" s="3"/>
      <c r="O1820" s="3"/>
      <c r="P1820" s="3"/>
      <c r="Q1820" s="3"/>
      <c r="R1820" s="3"/>
      <c r="S1820" s="272"/>
      <c r="T1820" s="3"/>
      <c r="U1820" s="3"/>
      <c r="V1820" s="3"/>
      <c r="W1820" s="3"/>
      <c r="X1820" s="270"/>
      <c r="Y1820" s="273"/>
      <c r="Z1820" s="273"/>
      <c r="AA1820" s="273"/>
      <c r="AB1820" s="273"/>
      <c r="AC1820" s="273"/>
      <c r="AD1820" s="3"/>
      <c r="AE1820" s="3"/>
      <c r="AF1820" s="3"/>
      <c r="AG1820" s="3"/>
      <c r="AH1820" s="3"/>
      <c r="AI1820" s="3"/>
      <c r="AJ1820" s="3"/>
      <c r="AK1820" s="3"/>
      <c r="AL1820" s="270"/>
      <c r="AM1820" s="3"/>
      <c r="AN1820" s="3"/>
      <c r="AO1820" s="274"/>
      <c r="AP1820" s="274"/>
      <c r="AQ1820" s="274"/>
      <c r="AR1820" s="274"/>
      <c r="AS1820" s="274"/>
      <c r="AT1820" s="275"/>
    </row>
    <row r="1821">
      <c r="A1821" s="269"/>
      <c r="B1821" s="217"/>
      <c r="C1821" s="24"/>
      <c r="D1821" s="24"/>
      <c r="E1821" s="24"/>
      <c r="F1821" s="273" t="b">
        <v>0</v>
      </c>
      <c r="G1821" s="3"/>
      <c r="H1821" s="3"/>
      <c r="I1821" s="270"/>
      <c r="J1821" s="271"/>
      <c r="K1821" s="3"/>
      <c r="L1821" s="3"/>
      <c r="M1821" s="3"/>
      <c r="N1821" s="3"/>
      <c r="O1821" s="3"/>
      <c r="P1821" s="3"/>
      <c r="Q1821" s="3"/>
      <c r="R1821" s="3"/>
      <c r="S1821" s="272"/>
      <c r="T1821" s="3"/>
      <c r="U1821" s="3"/>
      <c r="V1821" s="3"/>
      <c r="W1821" s="3"/>
      <c r="X1821" s="270"/>
      <c r="Y1821" s="273"/>
      <c r="Z1821" s="273"/>
      <c r="AA1821" s="273"/>
      <c r="AB1821" s="273"/>
      <c r="AC1821" s="273"/>
      <c r="AD1821" s="3"/>
      <c r="AE1821" s="3"/>
      <c r="AF1821" s="3"/>
      <c r="AG1821" s="3"/>
      <c r="AH1821" s="3"/>
      <c r="AI1821" s="3"/>
      <c r="AJ1821" s="3"/>
      <c r="AK1821" s="3"/>
      <c r="AL1821" s="270"/>
      <c r="AM1821" s="3"/>
      <c r="AN1821" s="3"/>
      <c r="AO1821" s="274"/>
      <c r="AP1821" s="274"/>
      <c r="AQ1821" s="274"/>
      <c r="AR1821" s="274"/>
      <c r="AS1821" s="274"/>
      <c r="AT1821" s="275"/>
    </row>
    <row r="1822">
      <c r="A1822" s="269"/>
      <c r="B1822" s="217"/>
      <c r="C1822" s="24"/>
      <c r="D1822" s="24"/>
      <c r="E1822" s="24"/>
      <c r="F1822" s="273" t="b">
        <v>0</v>
      </c>
      <c r="G1822" s="3"/>
      <c r="H1822" s="3"/>
      <c r="I1822" s="270"/>
      <c r="J1822" s="271"/>
      <c r="K1822" s="3"/>
      <c r="L1822" s="3"/>
      <c r="M1822" s="3"/>
      <c r="N1822" s="3"/>
      <c r="O1822" s="3"/>
      <c r="P1822" s="3"/>
      <c r="Q1822" s="3"/>
      <c r="R1822" s="3"/>
      <c r="S1822" s="272"/>
      <c r="T1822" s="3"/>
      <c r="U1822" s="3"/>
      <c r="V1822" s="3"/>
      <c r="W1822" s="3"/>
      <c r="X1822" s="270"/>
      <c r="Y1822" s="273"/>
      <c r="Z1822" s="273"/>
      <c r="AA1822" s="273"/>
      <c r="AB1822" s="273"/>
      <c r="AC1822" s="273"/>
      <c r="AD1822" s="3"/>
      <c r="AE1822" s="3"/>
      <c r="AF1822" s="3"/>
      <c r="AG1822" s="3"/>
      <c r="AH1822" s="3"/>
      <c r="AI1822" s="3"/>
      <c r="AJ1822" s="3"/>
      <c r="AK1822" s="3"/>
      <c r="AL1822" s="270"/>
      <c r="AM1822" s="3"/>
      <c r="AN1822" s="3"/>
      <c r="AO1822" s="274"/>
      <c r="AP1822" s="274"/>
      <c r="AQ1822" s="274"/>
      <c r="AR1822" s="274"/>
      <c r="AS1822" s="274"/>
      <c r="AT1822" s="275"/>
    </row>
    <row r="1823">
      <c r="A1823" s="269"/>
      <c r="B1823" s="217"/>
      <c r="C1823" s="24"/>
      <c r="D1823" s="24"/>
      <c r="E1823" s="24"/>
      <c r="F1823" s="273" t="b">
        <v>0</v>
      </c>
      <c r="G1823" s="3"/>
      <c r="H1823" s="3"/>
      <c r="I1823" s="270"/>
      <c r="J1823" s="271"/>
      <c r="K1823" s="3"/>
      <c r="L1823" s="3"/>
      <c r="M1823" s="3"/>
      <c r="N1823" s="3"/>
      <c r="O1823" s="3"/>
      <c r="P1823" s="3"/>
      <c r="Q1823" s="3"/>
      <c r="R1823" s="3"/>
      <c r="S1823" s="272"/>
      <c r="T1823" s="3"/>
      <c r="U1823" s="3"/>
      <c r="V1823" s="3"/>
      <c r="W1823" s="3"/>
      <c r="X1823" s="270"/>
      <c r="Y1823" s="273"/>
      <c r="Z1823" s="273"/>
      <c r="AA1823" s="273"/>
      <c r="AB1823" s="273"/>
      <c r="AC1823" s="273"/>
      <c r="AD1823" s="3"/>
      <c r="AE1823" s="3"/>
      <c r="AF1823" s="3"/>
      <c r="AG1823" s="3"/>
      <c r="AH1823" s="3"/>
      <c r="AI1823" s="3"/>
      <c r="AJ1823" s="3"/>
      <c r="AK1823" s="3"/>
      <c r="AL1823" s="270"/>
      <c r="AM1823" s="3"/>
      <c r="AN1823" s="3"/>
      <c r="AO1823" s="274"/>
      <c r="AP1823" s="274"/>
      <c r="AQ1823" s="274"/>
      <c r="AR1823" s="274"/>
      <c r="AS1823" s="274"/>
      <c r="AT1823" s="275"/>
    </row>
    <row r="1824">
      <c r="A1824" s="269"/>
      <c r="B1824" s="217"/>
      <c r="C1824" s="24"/>
      <c r="D1824" s="24"/>
      <c r="E1824" s="24"/>
      <c r="F1824" s="273" t="b">
        <v>0</v>
      </c>
      <c r="G1824" s="3"/>
      <c r="H1824" s="3"/>
      <c r="I1824" s="270"/>
      <c r="J1824" s="271"/>
      <c r="K1824" s="3"/>
      <c r="L1824" s="3"/>
      <c r="M1824" s="3"/>
      <c r="N1824" s="3"/>
      <c r="O1824" s="3"/>
      <c r="P1824" s="3"/>
      <c r="Q1824" s="3"/>
      <c r="R1824" s="3"/>
      <c r="S1824" s="272"/>
      <c r="T1824" s="3"/>
      <c r="U1824" s="3"/>
      <c r="V1824" s="3"/>
      <c r="W1824" s="3"/>
      <c r="X1824" s="270"/>
      <c r="Y1824" s="273"/>
      <c r="Z1824" s="273"/>
      <c r="AA1824" s="273"/>
      <c r="AB1824" s="273"/>
      <c r="AC1824" s="273"/>
      <c r="AD1824" s="3"/>
      <c r="AE1824" s="3"/>
      <c r="AF1824" s="3"/>
      <c r="AG1824" s="3"/>
      <c r="AH1824" s="3"/>
      <c r="AI1824" s="3"/>
      <c r="AJ1824" s="3"/>
      <c r="AK1824" s="3"/>
      <c r="AL1824" s="270"/>
      <c r="AM1824" s="3"/>
      <c r="AN1824" s="3"/>
      <c r="AO1824" s="274"/>
      <c r="AP1824" s="274"/>
      <c r="AQ1824" s="274"/>
      <c r="AR1824" s="274"/>
      <c r="AS1824" s="274"/>
      <c r="AT1824" s="275"/>
    </row>
    <row r="1825">
      <c r="A1825" s="269"/>
      <c r="B1825" s="217"/>
      <c r="C1825" s="24"/>
      <c r="D1825" s="24"/>
      <c r="E1825" s="24"/>
      <c r="F1825" s="273" t="b">
        <v>0</v>
      </c>
      <c r="G1825" s="3"/>
      <c r="H1825" s="3"/>
      <c r="I1825" s="270"/>
      <c r="J1825" s="271"/>
      <c r="K1825" s="3"/>
      <c r="L1825" s="3"/>
      <c r="M1825" s="3"/>
      <c r="N1825" s="3"/>
      <c r="O1825" s="3"/>
      <c r="P1825" s="3"/>
      <c r="Q1825" s="3"/>
      <c r="R1825" s="3"/>
      <c r="S1825" s="272"/>
      <c r="T1825" s="3"/>
      <c r="U1825" s="3"/>
      <c r="V1825" s="3"/>
      <c r="W1825" s="3"/>
      <c r="X1825" s="270"/>
      <c r="Y1825" s="273"/>
      <c r="Z1825" s="273"/>
      <c r="AA1825" s="273"/>
      <c r="AB1825" s="273"/>
      <c r="AC1825" s="273"/>
      <c r="AD1825" s="3"/>
      <c r="AE1825" s="3"/>
      <c r="AF1825" s="3"/>
      <c r="AG1825" s="3"/>
      <c r="AH1825" s="3"/>
      <c r="AI1825" s="3"/>
      <c r="AJ1825" s="3"/>
      <c r="AK1825" s="3"/>
      <c r="AL1825" s="270"/>
      <c r="AM1825" s="3"/>
      <c r="AN1825" s="3"/>
      <c r="AO1825" s="274"/>
      <c r="AP1825" s="274"/>
      <c r="AQ1825" s="274"/>
      <c r="AR1825" s="274"/>
      <c r="AS1825" s="274"/>
      <c r="AT1825" s="275"/>
    </row>
    <row r="1826">
      <c r="A1826" s="269"/>
      <c r="B1826" s="217"/>
      <c r="C1826" s="24"/>
      <c r="D1826" s="24"/>
      <c r="E1826" s="24"/>
      <c r="F1826" s="273" t="b">
        <v>0</v>
      </c>
      <c r="G1826" s="3"/>
      <c r="H1826" s="3"/>
      <c r="I1826" s="270"/>
      <c r="J1826" s="271"/>
      <c r="K1826" s="3"/>
      <c r="L1826" s="3"/>
      <c r="M1826" s="3"/>
      <c r="N1826" s="3"/>
      <c r="O1826" s="3"/>
      <c r="P1826" s="3"/>
      <c r="Q1826" s="3"/>
      <c r="R1826" s="3"/>
      <c r="S1826" s="272"/>
      <c r="T1826" s="3"/>
      <c r="U1826" s="3"/>
      <c r="V1826" s="3"/>
      <c r="W1826" s="3"/>
      <c r="X1826" s="270"/>
      <c r="Y1826" s="273"/>
      <c r="Z1826" s="273"/>
      <c r="AA1826" s="273"/>
      <c r="AB1826" s="273"/>
      <c r="AC1826" s="273"/>
      <c r="AD1826" s="3"/>
      <c r="AE1826" s="3"/>
      <c r="AF1826" s="3"/>
      <c r="AG1826" s="3"/>
      <c r="AH1826" s="3"/>
      <c r="AI1826" s="3"/>
      <c r="AJ1826" s="3"/>
      <c r="AK1826" s="3"/>
      <c r="AL1826" s="270"/>
      <c r="AM1826" s="3"/>
      <c r="AN1826" s="3"/>
      <c r="AO1826" s="274"/>
      <c r="AP1826" s="274"/>
      <c r="AQ1826" s="274"/>
      <c r="AR1826" s="274"/>
      <c r="AS1826" s="274"/>
      <c r="AT1826" s="275"/>
    </row>
    <row r="1827">
      <c r="A1827" s="269"/>
      <c r="B1827" s="217"/>
      <c r="C1827" s="24"/>
      <c r="D1827" s="24"/>
      <c r="E1827" s="24"/>
      <c r="F1827" s="273" t="b">
        <v>0</v>
      </c>
      <c r="G1827" s="3"/>
      <c r="H1827" s="3"/>
      <c r="I1827" s="270"/>
      <c r="J1827" s="271"/>
      <c r="K1827" s="3"/>
      <c r="L1827" s="3"/>
      <c r="M1827" s="3"/>
      <c r="N1827" s="3"/>
      <c r="O1827" s="3"/>
      <c r="P1827" s="3"/>
      <c r="Q1827" s="3"/>
      <c r="R1827" s="3"/>
      <c r="S1827" s="272"/>
      <c r="T1827" s="3"/>
      <c r="U1827" s="3"/>
      <c r="V1827" s="3"/>
      <c r="W1827" s="3"/>
      <c r="X1827" s="270"/>
      <c r="Y1827" s="273"/>
      <c r="Z1827" s="273"/>
      <c r="AA1827" s="273"/>
      <c r="AB1827" s="273"/>
      <c r="AC1827" s="273"/>
      <c r="AD1827" s="3"/>
      <c r="AE1827" s="3"/>
      <c r="AF1827" s="3"/>
      <c r="AG1827" s="3"/>
      <c r="AH1827" s="3"/>
      <c r="AI1827" s="3"/>
      <c r="AJ1827" s="3"/>
      <c r="AK1827" s="3"/>
      <c r="AL1827" s="270"/>
      <c r="AM1827" s="3"/>
      <c r="AN1827" s="3"/>
      <c r="AO1827" s="274"/>
      <c r="AP1827" s="274"/>
      <c r="AQ1827" s="274"/>
      <c r="AR1827" s="274"/>
      <c r="AS1827" s="274"/>
      <c r="AT1827" s="275"/>
    </row>
    <row r="1828">
      <c r="A1828" s="269"/>
      <c r="B1828" s="217"/>
      <c r="C1828" s="24"/>
      <c r="D1828" s="24"/>
      <c r="E1828" s="24"/>
      <c r="F1828" s="273" t="b">
        <v>0</v>
      </c>
      <c r="G1828" s="3"/>
      <c r="H1828" s="3"/>
      <c r="I1828" s="270"/>
      <c r="J1828" s="271"/>
      <c r="K1828" s="3"/>
      <c r="L1828" s="3"/>
      <c r="M1828" s="3"/>
      <c r="N1828" s="3"/>
      <c r="O1828" s="3"/>
      <c r="P1828" s="3"/>
      <c r="Q1828" s="3"/>
      <c r="R1828" s="3"/>
      <c r="S1828" s="272"/>
      <c r="T1828" s="3"/>
      <c r="U1828" s="3"/>
      <c r="V1828" s="3"/>
      <c r="W1828" s="3"/>
      <c r="X1828" s="270"/>
      <c r="Y1828" s="273"/>
      <c r="Z1828" s="273"/>
      <c r="AA1828" s="273"/>
      <c r="AB1828" s="273"/>
      <c r="AC1828" s="273"/>
      <c r="AD1828" s="3"/>
      <c r="AE1828" s="3"/>
      <c r="AF1828" s="3"/>
      <c r="AG1828" s="3"/>
      <c r="AH1828" s="3"/>
      <c r="AI1828" s="3"/>
      <c r="AJ1828" s="3"/>
      <c r="AK1828" s="3"/>
      <c r="AL1828" s="270"/>
      <c r="AM1828" s="3"/>
      <c r="AN1828" s="3"/>
      <c r="AO1828" s="274"/>
      <c r="AP1828" s="274"/>
      <c r="AQ1828" s="274"/>
      <c r="AR1828" s="274"/>
      <c r="AS1828" s="274"/>
      <c r="AT1828" s="275"/>
    </row>
    <row r="1829">
      <c r="A1829" s="269"/>
      <c r="B1829" s="217"/>
      <c r="C1829" s="24"/>
      <c r="D1829" s="24"/>
      <c r="E1829" s="24"/>
      <c r="F1829" s="273" t="b">
        <v>0</v>
      </c>
      <c r="G1829" s="3"/>
      <c r="H1829" s="3"/>
      <c r="I1829" s="270"/>
      <c r="J1829" s="271"/>
      <c r="K1829" s="3"/>
      <c r="L1829" s="3"/>
      <c r="M1829" s="3"/>
      <c r="N1829" s="3"/>
      <c r="O1829" s="3"/>
      <c r="P1829" s="3"/>
      <c r="Q1829" s="3"/>
      <c r="R1829" s="3"/>
      <c r="S1829" s="272"/>
      <c r="T1829" s="3"/>
      <c r="U1829" s="3"/>
      <c r="V1829" s="3"/>
      <c r="W1829" s="3"/>
      <c r="X1829" s="270"/>
      <c r="Y1829" s="273"/>
      <c r="Z1829" s="273"/>
      <c r="AA1829" s="273"/>
      <c r="AB1829" s="273"/>
      <c r="AC1829" s="273"/>
      <c r="AD1829" s="3"/>
      <c r="AE1829" s="3"/>
      <c r="AF1829" s="3"/>
      <c r="AG1829" s="3"/>
      <c r="AH1829" s="3"/>
      <c r="AI1829" s="3"/>
      <c r="AJ1829" s="3"/>
      <c r="AK1829" s="3"/>
      <c r="AL1829" s="270"/>
      <c r="AM1829" s="3"/>
      <c r="AN1829" s="3"/>
      <c r="AO1829" s="274"/>
      <c r="AP1829" s="274"/>
      <c r="AQ1829" s="274"/>
      <c r="AR1829" s="274"/>
      <c r="AS1829" s="274"/>
      <c r="AT1829" s="275"/>
    </row>
    <row r="1830">
      <c r="A1830" s="269"/>
      <c r="B1830" s="217"/>
      <c r="C1830" s="24"/>
      <c r="D1830" s="24"/>
      <c r="E1830" s="24"/>
      <c r="F1830" s="273" t="b">
        <v>0</v>
      </c>
      <c r="G1830" s="3"/>
      <c r="H1830" s="3"/>
      <c r="I1830" s="270"/>
      <c r="J1830" s="271"/>
      <c r="K1830" s="3"/>
      <c r="L1830" s="3"/>
      <c r="M1830" s="3"/>
      <c r="N1830" s="3"/>
      <c r="O1830" s="3"/>
      <c r="P1830" s="3"/>
      <c r="Q1830" s="3"/>
      <c r="R1830" s="3"/>
      <c r="S1830" s="272"/>
      <c r="T1830" s="3"/>
      <c r="U1830" s="3"/>
      <c r="V1830" s="3"/>
      <c r="W1830" s="3"/>
      <c r="X1830" s="270"/>
      <c r="Y1830" s="273"/>
      <c r="Z1830" s="273"/>
      <c r="AA1830" s="273"/>
      <c r="AB1830" s="273"/>
      <c r="AC1830" s="273"/>
      <c r="AD1830" s="3"/>
      <c r="AE1830" s="3"/>
      <c r="AF1830" s="3"/>
      <c r="AG1830" s="3"/>
      <c r="AH1830" s="3"/>
      <c r="AI1830" s="3"/>
      <c r="AJ1830" s="3"/>
      <c r="AK1830" s="3"/>
      <c r="AL1830" s="270"/>
      <c r="AM1830" s="3"/>
      <c r="AN1830" s="3"/>
      <c r="AO1830" s="274"/>
      <c r="AP1830" s="274"/>
      <c r="AQ1830" s="274"/>
      <c r="AR1830" s="274"/>
      <c r="AS1830" s="274"/>
      <c r="AT1830" s="275"/>
    </row>
    <row r="1831">
      <c r="A1831" s="269"/>
      <c r="B1831" s="217"/>
      <c r="C1831" s="24"/>
      <c r="D1831" s="24"/>
      <c r="E1831" s="24"/>
      <c r="F1831" s="273" t="b">
        <v>0</v>
      </c>
      <c r="G1831" s="3"/>
      <c r="H1831" s="3"/>
      <c r="I1831" s="270"/>
      <c r="J1831" s="271"/>
      <c r="K1831" s="3"/>
      <c r="L1831" s="3"/>
      <c r="M1831" s="3"/>
      <c r="N1831" s="3"/>
      <c r="O1831" s="3"/>
      <c r="P1831" s="3"/>
      <c r="Q1831" s="3"/>
      <c r="R1831" s="3"/>
      <c r="S1831" s="272"/>
      <c r="T1831" s="3"/>
      <c r="U1831" s="3"/>
      <c r="V1831" s="3"/>
      <c r="W1831" s="3"/>
      <c r="X1831" s="270"/>
      <c r="Y1831" s="273"/>
      <c r="Z1831" s="273"/>
      <c r="AA1831" s="273"/>
      <c r="AB1831" s="273"/>
      <c r="AC1831" s="273"/>
      <c r="AD1831" s="3"/>
      <c r="AE1831" s="3"/>
      <c r="AF1831" s="3"/>
      <c r="AG1831" s="3"/>
      <c r="AH1831" s="3"/>
      <c r="AI1831" s="3"/>
      <c r="AJ1831" s="3"/>
      <c r="AK1831" s="3"/>
      <c r="AL1831" s="270"/>
      <c r="AM1831" s="3"/>
      <c r="AN1831" s="3"/>
      <c r="AO1831" s="274"/>
      <c r="AP1831" s="274"/>
      <c r="AQ1831" s="274"/>
      <c r="AR1831" s="274"/>
      <c r="AS1831" s="274"/>
      <c r="AT1831" s="275"/>
    </row>
    <row r="1832">
      <c r="A1832" s="269"/>
      <c r="B1832" s="217"/>
      <c r="C1832" s="24"/>
      <c r="D1832" s="24"/>
      <c r="E1832" s="24"/>
      <c r="F1832" s="273" t="b">
        <v>0</v>
      </c>
      <c r="G1832" s="3"/>
      <c r="H1832" s="3"/>
      <c r="I1832" s="270"/>
      <c r="J1832" s="271"/>
      <c r="K1832" s="3"/>
      <c r="L1832" s="3"/>
      <c r="M1832" s="3"/>
      <c r="N1832" s="3"/>
      <c r="O1832" s="3"/>
      <c r="P1832" s="3"/>
      <c r="Q1832" s="3"/>
      <c r="R1832" s="3"/>
      <c r="S1832" s="272"/>
      <c r="T1832" s="3"/>
      <c r="U1832" s="3"/>
      <c r="V1832" s="3"/>
      <c r="W1832" s="3"/>
      <c r="X1832" s="270"/>
      <c r="Y1832" s="273"/>
      <c r="Z1832" s="273"/>
      <c r="AA1832" s="273"/>
      <c r="AB1832" s="273"/>
      <c r="AC1832" s="273"/>
      <c r="AD1832" s="3"/>
      <c r="AE1832" s="3"/>
      <c r="AF1832" s="3"/>
      <c r="AG1832" s="3"/>
      <c r="AH1832" s="3"/>
      <c r="AI1832" s="3"/>
      <c r="AJ1832" s="3"/>
      <c r="AK1832" s="3"/>
      <c r="AL1832" s="270"/>
      <c r="AM1832" s="3"/>
      <c r="AN1832" s="3"/>
      <c r="AO1832" s="274"/>
      <c r="AP1832" s="274"/>
      <c r="AQ1832" s="274"/>
      <c r="AR1832" s="274"/>
      <c r="AS1832" s="274"/>
      <c r="AT1832" s="275"/>
    </row>
    <row r="1833">
      <c r="A1833" s="269"/>
      <c r="B1833" s="217"/>
      <c r="C1833" s="24"/>
      <c r="D1833" s="24"/>
      <c r="E1833" s="24"/>
      <c r="F1833" s="273" t="b">
        <v>0</v>
      </c>
      <c r="G1833" s="3"/>
      <c r="H1833" s="3"/>
      <c r="I1833" s="270"/>
      <c r="J1833" s="271"/>
      <c r="K1833" s="3"/>
      <c r="L1833" s="3"/>
      <c r="M1833" s="3"/>
      <c r="N1833" s="3"/>
      <c r="O1833" s="3"/>
      <c r="P1833" s="3"/>
      <c r="Q1833" s="3"/>
      <c r="R1833" s="3"/>
      <c r="S1833" s="272"/>
      <c r="T1833" s="3"/>
      <c r="U1833" s="3"/>
      <c r="V1833" s="3"/>
      <c r="W1833" s="3"/>
      <c r="X1833" s="270"/>
      <c r="Y1833" s="273"/>
      <c r="Z1833" s="273"/>
      <c r="AA1833" s="273"/>
      <c r="AB1833" s="273"/>
      <c r="AC1833" s="273"/>
      <c r="AD1833" s="3"/>
      <c r="AE1833" s="3"/>
      <c r="AF1833" s="3"/>
      <c r="AG1833" s="3"/>
      <c r="AH1833" s="3"/>
      <c r="AI1833" s="3"/>
      <c r="AJ1833" s="3"/>
      <c r="AK1833" s="3"/>
      <c r="AL1833" s="270"/>
      <c r="AM1833" s="3"/>
      <c r="AN1833" s="3"/>
      <c r="AO1833" s="274"/>
      <c r="AP1833" s="274"/>
      <c r="AQ1833" s="274"/>
      <c r="AR1833" s="274"/>
      <c r="AS1833" s="274"/>
      <c r="AT1833" s="275"/>
    </row>
    <row r="1834">
      <c r="A1834" s="269"/>
      <c r="B1834" s="217"/>
      <c r="C1834" s="24"/>
      <c r="D1834" s="24"/>
      <c r="E1834" s="24"/>
      <c r="F1834" s="273" t="b">
        <v>0</v>
      </c>
      <c r="G1834" s="3"/>
      <c r="H1834" s="3"/>
      <c r="I1834" s="270"/>
      <c r="J1834" s="271"/>
      <c r="K1834" s="3"/>
      <c r="L1834" s="3"/>
      <c r="M1834" s="3"/>
      <c r="N1834" s="3"/>
      <c r="O1834" s="3"/>
      <c r="P1834" s="3"/>
      <c r="Q1834" s="3"/>
      <c r="R1834" s="3"/>
      <c r="S1834" s="272"/>
      <c r="T1834" s="3"/>
      <c r="U1834" s="3"/>
      <c r="V1834" s="3"/>
      <c r="W1834" s="3"/>
      <c r="X1834" s="270"/>
      <c r="Y1834" s="273"/>
      <c r="Z1834" s="273"/>
      <c r="AA1834" s="273"/>
      <c r="AB1834" s="273"/>
      <c r="AC1834" s="273"/>
      <c r="AD1834" s="3"/>
      <c r="AE1834" s="3"/>
      <c r="AF1834" s="3"/>
      <c r="AG1834" s="3"/>
      <c r="AH1834" s="3"/>
      <c r="AI1834" s="3"/>
      <c r="AJ1834" s="3"/>
      <c r="AK1834" s="3"/>
      <c r="AL1834" s="270"/>
      <c r="AM1834" s="3"/>
      <c r="AN1834" s="3"/>
      <c r="AO1834" s="274"/>
      <c r="AP1834" s="274"/>
      <c r="AQ1834" s="274"/>
      <c r="AR1834" s="274"/>
      <c r="AS1834" s="274"/>
      <c r="AT1834" s="275"/>
    </row>
    <row r="1835">
      <c r="A1835" s="269"/>
      <c r="B1835" s="217"/>
      <c r="C1835" s="24"/>
      <c r="D1835" s="24"/>
      <c r="E1835" s="24"/>
      <c r="F1835" s="273" t="b">
        <v>0</v>
      </c>
      <c r="G1835" s="3"/>
      <c r="H1835" s="3"/>
      <c r="I1835" s="270"/>
      <c r="J1835" s="271"/>
      <c r="K1835" s="3"/>
      <c r="L1835" s="3"/>
      <c r="M1835" s="3"/>
      <c r="N1835" s="3"/>
      <c r="O1835" s="3"/>
      <c r="P1835" s="3"/>
      <c r="Q1835" s="3"/>
      <c r="R1835" s="3"/>
      <c r="S1835" s="272"/>
      <c r="T1835" s="3"/>
      <c r="U1835" s="3"/>
      <c r="V1835" s="3"/>
      <c r="W1835" s="3"/>
      <c r="X1835" s="270"/>
      <c r="Y1835" s="273"/>
      <c r="Z1835" s="273"/>
      <c r="AA1835" s="273"/>
      <c r="AB1835" s="273"/>
      <c r="AC1835" s="273"/>
      <c r="AD1835" s="3"/>
      <c r="AE1835" s="3"/>
      <c r="AF1835" s="3"/>
      <c r="AG1835" s="3"/>
      <c r="AH1835" s="3"/>
      <c r="AI1835" s="3"/>
      <c r="AJ1835" s="3"/>
      <c r="AK1835" s="3"/>
      <c r="AL1835" s="270"/>
      <c r="AM1835" s="3"/>
      <c r="AN1835" s="3"/>
      <c r="AO1835" s="274"/>
      <c r="AP1835" s="274"/>
      <c r="AQ1835" s="274"/>
      <c r="AR1835" s="274"/>
      <c r="AS1835" s="274"/>
      <c r="AT1835" s="275"/>
    </row>
    <row r="1836">
      <c r="A1836" s="269"/>
      <c r="B1836" s="217"/>
      <c r="C1836" s="24"/>
      <c r="D1836" s="24"/>
      <c r="E1836" s="24"/>
      <c r="F1836" s="273" t="b">
        <v>0</v>
      </c>
      <c r="G1836" s="3"/>
      <c r="H1836" s="3"/>
      <c r="I1836" s="270"/>
      <c r="J1836" s="271"/>
      <c r="K1836" s="3"/>
      <c r="L1836" s="3"/>
      <c r="M1836" s="3"/>
      <c r="N1836" s="3"/>
      <c r="O1836" s="3"/>
      <c r="P1836" s="3"/>
      <c r="Q1836" s="3"/>
      <c r="R1836" s="3"/>
      <c r="S1836" s="272"/>
      <c r="T1836" s="3"/>
      <c r="U1836" s="3"/>
      <c r="V1836" s="3"/>
      <c r="W1836" s="3"/>
      <c r="X1836" s="270"/>
      <c r="Y1836" s="273"/>
      <c r="Z1836" s="273"/>
      <c r="AA1836" s="273"/>
      <c r="AB1836" s="273"/>
      <c r="AC1836" s="273"/>
      <c r="AD1836" s="3"/>
      <c r="AE1836" s="3"/>
      <c r="AF1836" s="3"/>
      <c r="AG1836" s="3"/>
      <c r="AH1836" s="3"/>
      <c r="AI1836" s="3"/>
      <c r="AJ1836" s="3"/>
      <c r="AK1836" s="3"/>
      <c r="AL1836" s="270"/>
      <c r="AM1836" s="3"/>
      <c r="AN1836" s="3"/>
      <c r="AO1836" s="274"/>
      <c r="AP1836" s="274"/>
      <c r="AQ1836" s="274"/>
      <c r="AR1836" s="274"/>
      <c r="AS1836" s="274"/>
      <c r="AT1836" s="275"/>
    </row>
    <row r="1837">
      <c r="A1837" s="269"/>
      <c r="B1837" s="217"/>
      <c r="C1837" s="24"/>
      <c r="D1837" s="24"/>
      <c r="E1837" s="24"/>
      <c r="F1837" s="273" t="b">
        <v>0</v>
      </c>
      <c r="G1837" s="3"/>
      <c r="H1837" s="3"/>
      <c r="I1837" s="270"/>
      <c r="J1837" s="271"/>
      <c r="K1837" s="3"/>
      <c r="L1837" s="3"/>
      <c r="M1837" s="3"/>
      <c r="N1837" s="3"/>
      <c r="O1837" s="3"/>
      <c r="P1837" s="3"/>
      <c r="Q1837" s="3"/>
      <c r="R1837" s="3"/>
      <c r="S1837" s="272"/>
      <c r="T1837" s="3"/>
      <c r="U1837" s="3"/>
      <c r="V1837" s="3"/>
      <c r="W1837" s="3"/>
      <c r="X1837" s="270"/>
      <c r="Y1837" s="273"/>
      <c r="Z1837" s="273"/>
      <c r="AA1837" s="273"/>
      <c r="AB1837" s="273"/>
      <c r="AC1837" s="273"/>
      <c r="AD1837" s="3"/>
      <c r="AE1837" s="3"/>
      <c r="AF1837" s="3"/>
      <c r="AG1837" s="3"/>
      <c r="AH1837" s="3"/>
      <c r="AI1837" s="3"/>
      <c r="AJ1837" s="3"/>
      <c r="AK1837" s="3"/>
      <c r="AL1837" s="270"/>
      <c r="AM1837" s="3"/>
      <c r="AN1837" s="3"/>
      <c r="AO1837" s="274"/>
      <c r="AP1837" s="274"/>
      <c r="AQ1837" s="274"/>
      <c r="AR1837" s="274"/>
      <c r="AS1837" s="274"/>
      <c r="AT1837" s="275"/>
    </row>
    <row r="1838">
      <c r="A1838" s="269"/>
      <c r="B1838" s="217"/>
      <c r="C1838" s="24"/>
      <c r="D1838" s="24"/>
      <c r="E1838" s="24"/>
      <c r="F1838" s="273" t="b">
        <v>0</v>
      </c>
      <c r="G1838" s="3"/>
      <c r="H1838" s="3"/>
      <c r="I1838" s="270"/>
      <c r="J1838" s="271"/>
      <c r="K1838" s="3"/>
      <c r="L1838" s="3"/>
      <c r="M1838" s="3"/>
      <c r="N1838" s="3"/>
      <c r="O1838" s="3"/>
      <c r="P1838" s="3"/>
      <c r="Q1838" s="3"/>
      <c r="R1838" s="3"/>
      <c r="S1838" s="272"/>
      <c r="T1838" s="3"/>
      <c r="U1838" s="3"/>
      <c r="V1838" s="3"/>
      <c r="W1838" s="3"/>
      <c r="X1838" s="270"/>
      <c r="Y1838" s="273"/>
      <c r="Z1838" s="273"/>
      <c r="AA1838" s="273"/>
      <c r="AB1838" s="273"/>
      <c r="AC1838" s="273"/>
      <c r="AD1838" s="3"/>
      <c r="AE1838" s="3"/>
      <c r="AF1838" s="3"/>
      <c r="AG1838" s="3"/>
      <c r="AH1838" s="3"/>
      <c r="AI1838" s="3"/>
      <c r="AJ1838" s="3"/>
      <c r="AK1838" s="3"/>
      <c r="AL1838" s="270"/>
      <c r="AM1838" s="3"/>
      <c r="AN1838" s="3"/>
      <c r="AO1838" s="274"/>
      <c r="AP1838" s="274"/>
      <c r="AQ1838" s="274"/>
      <c r="AR1838" s="274"/>
      <c r="AS1838" s="274"/>
      <c r="AT1838" s="275"/>
    </row>
    <row r="1839">
      <c r="A1839" s="269"/>
      <c r="B1839" s="217"/>
      <c r="C1839" s="24"/>
      <c r="D1839" s="24"/>
      <c r="E1839" s="24"/>
      <c r="F1839" s="273" t="b">
        <v>0</v>
      </c>
      <c r="G1839" s="3"/>
      <c r="H1839" s="3"/>
      <c r="I1839" s="270"/>
      <c r="J1839" s="271"/>
      <c r="K1839" s="3"/>
      <c r="L1839" s="3"/>
      <c r="M1839" s="3"/>
      <c r="N1839" s="3"/>
      <c r="O1839" s="3"/>
      <c r="P1839" s="3"/>
      <c r="Q1839" s="3"/>
      <c r="R1839" s="3"/>
      <c r="S1839" s="272"/>
      <c r="T1839" s="3"/>
      <c r="U1839" s="3"/>
      <c r="V1839" s="3"/>
      <c r="W1839" s="3"/>
      <c r="X1839" s="270"/>
      <c r="Y1839" s="273"/>
      <c r="Z1839" s="273"/>
      <c r="AA1839" s="273"/>
      <c r="AB1839" s="273"/>
      <c r="AC1839" s="273"/>
      <c r="AD1839" s="3"/>
      <c r="AE1839" s="3"/>
      <c r="AF1839" s="3"/>
      <c r="AG1839" s="3"/>
      <c r="AH1839" s="3"/>
      <c r="AI1839" s="3"/>
      <c r="AJ1839" s="3"/>
      <c r="AK1839" s="3"/>
      <c r="AL1839" s="270"/>
      <c r="AM1839" s="3"/>
      <c r="AN1839" s="3"/>
      <c r="AO1839" s="274"/>
      <c r="AP1839" s="274"/>
      <c r="AQ1839" s="274"/>
      <c r="AR1839" s="274"/>
      <c r="AS1839" s="274"/>
      <c r="AT1839" s="275"/>
    </row>
    <row r="1840">
      <c r="A1840" s="269"/>
      <c r="B1840" s="217"/>
      <c r="C1840" s="24"/>
      <c r="D1840" s="24"/>
      <c r="E1840" s="24"/>
      <c r="F1840" s="273" t="b">
        <v>0</v>
      </c>
      <c r="G1840" s="3"/>
      <c r="H1840" s="3"/>
      <c r="I1840" s="270"/>
      <c r="J1840" s="271"/>
      <c r="K1840" s="3"/>
      <c r="L1840" s="3"/>
      <c r="M1840" s="3"/>
      <c r="N1840" s="3"/>
      <c r="O1840" s="3"/>
      <c r="P1840" s="3"/>
      <c r="Q1840" s="3"/>
      <c r="R1840" s="3"/>
      <c r="S1840" s="272"/>
      <c r="T1840" s="3"/>
      <c r="U1840" s="3"/>
      <c r="V1840" s="3"/>
      <c r="W1840" s="3"/>
      <c r="X1840" s="270"/>
      <c r="Y1840" s="273"/>
      <c r="Z1840" s="273"/>
      <c r="AA1840" s="273"/>
      <c r="AB1840" s="273"/>
      <c r="AC1840" s="273"/>
      <c r="AD1840" s="3"/>
      <c r="AE1840" s="3"/>
      <c r="AF1840" s="3"/>
      <c r="AG1840" s="3"/>
      <c r="AH1840" s="3"/>
      <c r="AI1840" s="3"/>
      <c r="AJ1840" s="3"/>
      <c r="AK1840" s="3"/>
      <c r="AL1840" s="270"/>
      <c r="AM1840" s="3"/>
      <c r="AN1840" s="3"/>
      <c r="AO1840" s="274"/>
      <c r="AP1840" s="274"/>
      <c r="AQ1840" s="274"/>
      <c r="AR1840" s="274"/>
      <c r="AS1840" s="274"/>
      <c r="AT1840" s="275"/>
    </row>
    <row r="1841">
      <c r="A1841" s="269"/>
      <c r="B1841" s="217"/>
      <c r="C1841" s="24"/>
      <c r="D1841" s="24"/>
      <c r="E1841" s="24"/>
      <c r="F1841" s="273" t="b">
        <v>0</v>
      </c>
      <c r="G1841" s="3"/>
      <c r="H1841" s="3"/>
      <c r="I1841" s="270"/>
      <c r="J1841" s="271"/>
      <c r="K1841" s="3"/>
      <c r="L1841" s="3"/>
      <c r="M1841" s="3"/>
      <c r="N1841" s="3"/>
      <c r="O1841" s="3"/>
      <c r="P1841" s="3"/>
      <c r="Q1841" s="3"/>
      <c r="R1841" s="3"/>
      <c r="S1841" s="272"/>
      <c r="T1841" s="3"/>
      <c r="U1841" s="3"/>
      <c r="V1841" s="3"/>
      <c r="W1841" s="3"/>
      <c r="X1841" s="270"/>
      <c r="Y1841" s="273"/>
      <c r="Z1841" s="273"/>
      <c r="AA1841" s="273"/>
      <c r="AB1841" s="273"/>
      <c r="AC1841" s="273"/>
      <c r="AD1841" s="3"/>
      <c r="AE1841" s="3"/>
      <c r="AF1841" s="3"/>
      <c r="AG1841" s="3"/>
      <c r="AH1841" s="3"/>
      <c r="AI1841" s="3"/>
      <c r="AJ1841" s="3"/>
      <c r="AK1841" s="3"/>
      <c r="AL1841" s="270"/>
      <c r="AM1841" s="3"/>
      <c r="AN1841" s="3"/>
      <c r="AO1841" s="274"/>
      <c r="AP1841" s="274"/>
      <c r="AQ1841" s="274"/>
      <c r="AR1841" s="274"/>
      <c r="AS1841" s="274"/>
      <c r="AT1841" s="275"/>
    </row>
    <row r="1842">
      <c r="A1842" s="269"/>
      <c r="B1842" s="217"/>
      <c r="C1842" s="24"/>
      <c r="D1842" s="24"/>
      <c r="E1842" s="24"/>
      <c r="F1842" s="273" t="b">
        <v>0</v>
      </c>
      <c r="G1842" s="3"/>
      <c r="H1842" s="3"/>
      <c r="I1842" s="270"/>
      <c r="J1842" s="271"/>
      <c r="K1842" s="3"/>
      <c r="L1842" s="3"/>
      <c r="M1842" s="3"/>
      <c r="N1842" s="3"/>
      <c r="O1842" s="3"/>
      <c r="P1842" s="3"/>
      <c r="Q1842" s="3"/>
      <c r="R1842" s="3"/>
      <c r="S1842" s="272"/>
      <c r="T1842" s="3"/>
      <c r="U1842" s="3"/>
      <c r="V1842" s="3"/>
      <c r="W1842" s="3"/>
      <c r="X1842" s="270"/>
      <c r="Y1842" s="273"/>
      <c r="Z1842" s="273"/>
      <c r="AA1842" s="273"/>
      <c r="AB1842" s="273"/>
      <c r="AC1842" s="273"/>
      <c r="AD1842" s="3"/>
      <c r="AE1842" s="3"/>
      <c r="AF1842" s="3"/>
      <c r="AG1842" s="3"/>
      <c r="AH1842" s="3"/>
      <c r="AI1842" s="3"/>
      <c r="AJ1842" s="3"/>
      <c r="AK1842" s="3"/>
      <c r="AL1842" s="270"/>
      <c r="AM1842" s="3"/>
      <c r="AN1842" s="3"/>
      <c r="AO1842" s="274"/>
      <c r="AP1842" s="274"/>
      <c r="AQ1842" s="274"/>
      <c r="AR1842" s="274"/>
      <c r="AS1842" s="274"/>
      <c r="AT1842" s="275"/>
    </row>
    <row r="1843">
      <c r="A1843" s="269"/>
      <c r="B1843" s="217"/>
      <c r="C1843" s="24"/>
      <c r="D1843" s="24"/>
      <c r="E1843" s="24"/>
      <c r="F1843" s="273" t="b">
        <v>0</v>
      </c>
      <c r="G1843" s="3"/>
      <c r="H1843" s="3"/>
      <c r="I1843" s="270"/>
      <c r="J1843" s="271"/>
      <c r="K1843" s="3"/>
      <c r="L1843" s="3"/>
      <c r="M1843" s="3"/>
      <c r="N1843" s="3"/>
      <c r="O1843" s="3"/>
      <c r="P1843" s="3"/>
      <c r="Q1843" s="3"/>
      <c r="R1843" s="3"/>
      <c r="S1843" s="272"/>
      <c r="T1843" s="3"/>
      <c r="U1843" s="3"/>
      <c r="V1843" s="3"/>
      <c r="W1843" s="3"/>
      <c r="X1843" s="270"/>
      <c r="Y1843" s="273"/>
      <c r="Z1843" s="273"/>
      <c r="AA1843" s="273"/>
      <c r="AB1843" s="273"/>
      <c r="AC1843" s="273"/>
      <c r="AD1843" s="3"/>
      <c r="AE1843" s="3"/>
      <c r="AF1843" s="3"/>
      <c r="AG1843" s="3"/>
      <c r="AH1843" s="3"/>
      <c r="AI1843" s="3"/>
      <c r="AJ1843" s="3"/>
      <c r="AK1843" s="3"/>
      <c r="AL1843" s="270"/>
      <c r="AM1843" s="3"/>
      <c r="AN1843" s="3"/>
      <c r="AO1843" s="274"/>
      <c r="AP1843" s="274"/>
      <c r="AQ1843" s="274"/>
      <c r="AR1843" s="274"/>
      <c r="AS1843" s="274"/>
      <c r="AT1843" s="275"/>
    </row>
    <row r="1844">
      <c r="A1844" s="269"/>
      <c r="B1844" s="217"/>
      <c r="C1844" s="24"/>
      <c r="D1844" s="24"/>
      <c r="E1844" s="24"/>
      <c r="F1844" s="273" t="b">
        <v>0</v>
      </c>
      <c r="G1844" s="3"/>
      <c r="H1844" s="3"/>
      <c r="I1844" s="270"/>
      <c r="J1844" s="271"/>
      <c r="K1844" s="3"/>
      <c r="L1844" s="3"/>
      <c r="M1844" s="3"/>
      <c r="N1844" s="3"/>
      <c r="O1844" s="3"/>
      <c r="P1844" s="3"/>
      <c r="Q1844" s="3"/>
      <c r="R1844" s="3"/>
      <c r="S1844" s="272"/>
      <c r="T1844" s="3"/>
      <c r="U1844" s="3"/>
      <c r="V1844" s="3"/>
      <c r="W1844" s="3"/>
      <c r="X1844" s="270"/>
      <c r="Y1844" s="273"/>
      <c r="Z1844" s="273"/>
      <c r="AA1844" s="273"/>
      <c r="AB1844" s="273"/>
      <c r="AC1844" s="273"/>
      <c r="AD1844" s="3"/>
      <c r="AE1844" s="3"/>
      <c r="AF1844" s="3"/>
      <c r="AG1844" s="3"/>
      <c r="AH1844" s="3"/>
      <c r="AI1844" s="3"/>
      <c r="AJ1844" s="3"/>
      <c r="AK1844" s="3"/>
      <c r="AL1844" s="270"/>
      <c r="AM1844" s="3"/>
      <c r="AN1844" s="3"/>
      <c r="AO1844" s="274"/>
      <c r="AP1844" s="274"/>
      <c r="AQ1844" s="274"/>
      <c r="AR1844" s="274"/>
      <c r="AS1844" s="274"/>
      <c r="AT1844" s="275"/>
    </row>
    <row r="1845">
      <c r="A1845" s="269"/>
      <c r="B1845" s="217"/>
      <c r="C1845" s="24"/>
      <c r="D1845" s="24"/>
      <c r="E1845" s="24"/>
      <c r="F1845" s="273" t="b">
        <v>0</v>
      </c>
      <c r="G1845" s="3"/>
      <c r="H1845" s="3"/>
      <c r="I1845" s="270"/>
      <c r="J1845" s="271"/>
      <c r="K1845" s="3"/>
      <c r="L1845" s="3"/>
      <c r="M1845" s="3"/>
      <c r="N1845" s="3"/>
      <c r="O1845" s="3"/>
      <c r="P1845" s="3"/>
      <c r="Q1845" s="3"/>
      <c r="R1845" s="3"/>
      <c r="S1845" s="272"/>
      <c r="T1845" s="3"/>
      <c r="U1845" s="3"/>
      <c r="V1845" s="3"/>
      <c r="W1845" s="3"/>
      <c r="X1845" s="270"/>
      <c r="Y1845" s="273"/>
      <c r="Z1845" s="273"/>
      <c r="AA1845" s="273"/>
      <c r="AB1845" s="273"/>
      <c r="AC1845" s="273"/>
      <c r="AD1845" s="3"/>
      <c r="AE1845" s="3"/>
      <c r="AF1845" s="3"/>
      <c r="AG1845" s="3"/>
      <c r="AH1845" s="3"/>
      <c r="AI1845" s="3"/>
      <c r="AJ1845" s="3"/>
      <c r="AK1845" s="3"/>
      <c r="AL1845" s="270"/>
      <c r="AM1845" s="3"/>
      <c r="AN1845" s="3"/>
      <c r="AO1845" s="274"/>
      <c r="AP1845" s="274"/>
      <c r="AQ1845" s="274"/>
      <c r="AR1845" s="274"/>
      <c r="AS1845" s="274"/>
      <c r="AT1845" s="275"/>
    </row>
    <row r="1846">
      <c r="A1846" s="269"/>
      <c r="B1846" s="217"/>
      <c r="C1846" s="24"/>
      <c r="D1846" s="24"/>
      <c r="E1846" s="24"/>
      <c r="F1846" s="273" t="b">
        <v>0</v>
      </c>
      <c r="G1846" s="3"/>
      <c r="H1846" s="3"/>
      <c r="I1846" s="270"/>
      <c r="J1846" s="271"/>
      <c r="K1846" s="3"/>
      <c r="L1846" s="3"/>
      <c r="M1846" s="3"/>
      <c r="N1846" s="3"/>
      <c r="O1846" s="3"/>
      <c r="P1846" s="3"/>
      <c r="Q1846" s="3"/>
      <c r="R1846" s="3"/>
      <c r="S1846" s="272"/>
      <c r="T1846" s="3"/>
      <c r="U1846" s="3"/>
      <c r="V1846" s="3"/>
      <c r="W1846" s="3"/>
      <c r="X1846" s="270"/>
      <c r="Y1846" s="273"/>
      <c r="Z1846" s="273"/>
      <c r="AA1846" s="273"/>
      <c r="AB1846" s="273"/>
      <c r="AC1846" s="273"/>
      <c r="AD1846" s="3"/>
      <c r="AE1846" s="3"/>
      <c r="AF1846" s="3"/>
      <c r="AG1846" s="3"/>
      <c r="AH1846" s="3"/>
      <c r="AI1846" s="3"/>
      <c r="AJ1846" s="3"/>
      <c r="AK1846" s="3"/>
      <c r="AL1846" s="270"/>
      <c r="AM1846" s="3"/>
      <c r="AN1846" s="3"/>
      <c r="AO1846" s="274"/>
      <c r="AP1846" s="274"/>
      <c r="AQ1846" s="274"/>
      <c r="AR1846" s="274"/>
      <c r="AS1846" s="274"/>
      <c r="AT1846" s="275"/>
    </row>
    <row r="1847">
      <c r="A1847" s="269"/>
      <c r="B1847" s="217"/>
      <c r="C1847" s="24"/>
      <c r="D1847" s="24"/>
      <c r="E1847" s="24"/>
      <c r="F1847" s="273" t="b">
        <v>0</v>
      </c>
      <c r="G1847" s="3"/>
      <c r="H1847" s="3"/>
      <c r="I1847" s="270"/>
      <c r="J1847" s="271"/>
      <c r="K1847" s="3"/>
      <c r="L1847" s="3"/>
      <c r="M1847" s="3"/>
      <c r="N1847" s="3"/>
      <c r="O1847" s="3"/>
      <c r="P1847" s="3"/>
      <c r="Q1847" s="3"/>
      <c r="R1847" s="3"/>
      <c r="S1847" s="272"/>
      <c r="T1847" s="3"/>
      <c r="U1847" s="3"/>
      <c r="V1847" s="3"/>
      <c r="W1847" s="3"/>
      <c r="X1847" s="270"/>
      <c r="Y1847" s="273"/>
      <c r="Z1847" s="273"/>
      <c r="AA1847" s="273"/>
      <c r="AB1847" s="273"/>
      <c r="AC1847" s="273"/>
      <c r="AD1847" s="3"/>
      <c r="AE1847" s="3"/>
      <c r="AF1847" s="3"/>
      <c r="AG1847" s="3"/>
      <c r="AH1847" s="3"/>
      <c r="AI1847" s="3"/>
      <c r="AJ1847" s="3"/>
      <c r="AK1847" s="3"/>
      <c r="AL1847" s="270"/>
      <c r="AM1847" s="3"/>
      <c r="AN1847" s="3"/>
      <c r="AO1847" s="274"/>
      <c r="AP1847" s="274"/>
      <c r="AQ1847" s="274"/>
      <c r="AR1847" s="274"/>
      <c r="AS1847" s="274"/>
      <c r="AT1847" s="275"/>
    </row>
    <row r="1848">
      <c r="A1848" s="269"/>
      <c r="B1848" s="217"/>
      <c r="C1848" s="24"/>
      <c r="D1848" s="24"/>
      <c r="E1848" s="24"/>
      <c r="F1848" s="273" t="b">
        <v>0</v>
      </c>
      <c r="G1848" s="3"/>
      <c r="H1848" s="3"/>
      <c r="I1848" s="270"/>
      <c r="J1848" s="271"/>
      <c r="K1848" s="3"/>
      <c r="L1848" s="3"/>
      <c r="M1848" s="3"/>
      <c r="N1848" s="3"/>
      <c r="O1848" s="3"/>
      <c r="P1848" s="3"/>
      <c r="Q1848" s="3"/>
      <c r="R1848" s="3"/>
      <c r="S1848" s="272"/>
      <c r="T1848" s="3"/>
      <c r="U1848" s="3"/>
      <c r="V1848" s="3"/>
      <c r="W1848" s="3"/>
      <c r="X1848" s="270"/>
      <c r="Y1848" s="273"/>
      <c r="Z1848" s="273"/>
      <c r="AA1848" s="273"/>
      <c r="AB1848" s="273"/>
      <c r="AC1848" s="273"/>
      <c r="AD1848" s="3"/>
      <c r="AE1848" s="3"/>
      <c r="AF1848" s="3"/>
      <c r="AG1848" s="3"/>
      <c r="AH1848" s="3"/>
      <c r="AI1848" s="3"/>
      <c r="AJ1848" s="3"/>
      <c r="AK1848" s="3"/>
      <c r="AL1848" s="270"/>
      <c r="AM1848" s="3"/>
      <c r="AN1848" s="3"/>
      <c r="AO1848" s="274"/>
      <c r="AP1848" s="274"/>
      <c r="AQ1848" s="274"/>
      <c r="AR1848" s="274"/>
      <c r="AS1848" s="274"/>
      <c r="AT1848" s="275"/>
    </row>
    <row r="1849">
      <c r="A1849" s="269"/>
      <c r="B1849" s="217"/>
      <c r="C1849" s="24"/>
      <c r="D1849" s="24"/>
      <c r="E1849" s="24"/>
      <c r="F1849" s="273" t="b">
        <v>0</v>
      </c>
      <c r="G1849" s="3"/>
      <c r="H1849" s="3"/>
      <c r="I1849" s="270"/>
      <c r="J1849" s="271"/>
      <c r="K1849" s="3"/>
      <c r="L1849" s="3"/>
      <c r="M1849" s="3"/>
      <c r="N1849" s="3"/>
      <c r="O1849" s="3"/>
      <c r="P1849" s="3"/>
      <c r="Q1849" s="3"/>
      <c r="R1849" s="3"/>
      <c r="S1849" s="272"/>
      <c r="T1849" s="3"/>
      <c r="U1849" s="3"/>
      <c r="V1849" s="3"/>
      <c r="W1849" s="3"/>
      <c r="X1849" s="270"/>
      <c r="Y1849" s="273"/>
      <c r="Z1849" s="273"/>
      <c r="AA1849" s="273"/>
      <c r="AB1849" s="273"/>
      <c r="AC1849" s="273"/>
      <c r="AD1849" s="3"/>
      <c r="AE1849" s="3"/>
      <c r="AF1849" s="3"/>
      <c r="AG1849" s="3"/>
      <c r="AH1849" s="3"/>
      <c r="AI1849" s="3"/>
      <c r="AJ1849" s="3"/>
      <c r="AK1849" s="3"/>
      <c r="AL1849" s="270"/>
      <c r="AM1849" s="3"/>
      <c r="AN1849" s="3"/>
      <c r="AO1849" s="274"/>
      <c r="AP1849" s="274"/>
      <c r="AQ1849" s="274"/>
      <c r="AR1849" s="274"/>
      <c r="AS1849" s="274"/>
      <c r="AT1849" s="275"/>
    </row>
    <row r="1850">
      <c r="A1850" s="269"/>
      <c r="B1850" s="217"/>
      <c r="C1850" s="24"/>
      <c r="D1850" s="24"/>
      <c r="E1850" s="24"/>
      <c r="F1850" s="273" t="b">
        <v>0</v>
      </c>
      <c r="G1850" s="3"/>
      <c r="H1850" s="3"/>
      <c r="I1850" s="270"/>
      <c r="J1850" s="271"/>
      <c r="K1850" s="3"/>
      <c r="L1850" s="3"/>
      <c r="M1850" s="3"/>
      <c r="N1850" s="3"/>
      <c r="O1850" s="3"/>
      <c r="P1850" s="3"/>
      <c r="Q1850" s="3"/>
      <c r="R1850" s="3"/>
      <c r="S1850" s="272"/>
      <c r="T1850" s="3"/>
      <c r="U1850" s="3"/>
      <c r="V1850" s="3"/>
      <c r="W1850" s="3"/>
      <c r="X1850" s="270"/>
      <c r="Y1850" s="273"/>
      <c r="Z1850" s="273"/>
      <c r="AA1850" s="273"/>
      <c r="AB1850" s="273"/>
      <c r="AC1850" s="273"/>
      <c r="AD1850" s="3"/>
      <c r="AE1850" s="3"/>
      <c r="AF1850" s="3"/>
      <c r="AG1850" s="3"/>
      <c r="AH1850" s="3"/>
      <c r="AI1850" s="3"/>
      <c r="AJ1850" s="3"/>
      <c r="AK1850" s="3"/>
      <c r="AL1850" s="270"/>
      <c r="AM1850" s="3"/>
      <c r="AN1850" s="3"/>
      <c r="AO1850" s="274"/>
      <c r="AP1850" s="274"/>
      <c r="AQ1850" s="274"/>
      <c r="AR1850" s="274"/>
      <c r="AS1850" s="274"/>
      <c r="AT1850" s="275"/>
    </row>
    <row r="1851">
      <c r="A1851" s="269"/>
      <c r="B1851" s="217"/>
      <c r="C1851" s="24"/>
      <c r="D1851" s="24"/>
      <c r="E1851" s="24"/>
      <c r="F1851" s="273" t="b">
        <v>0</v>
      </c>
      <c r="G1851" s="3"/>
      <c r="H1851" s="3"/>
      <c r="I1851" s="270"/>
      <c r="J1851" s="271"/>
      <c r="K1851" s="3"/>
      <c r="L1851" s="3"/>
      <c r="M1851" s="3"/>
      <c r="N1851" s="3"/>
      <c r="O1851" s="3"/>
      <c r="P1851" s="3"/>
      <c r="Q1851" s="3"/>
      <c r="R1851" s="3"/>
      <c r="S1851" s="272"/>
      <c r="T1851" s="3"/>
      <c r="U1851" s="3"/>
      <c r="V1851" s="3"/>
      <c r="W1851" s="3"/>
      <c r="X1851" s="270"/>
      <c r="Y1851" s="273"/>
      <c r="Z1851" s="273"/>
      <c r="AA1851" s="273"/>
      <c r="AB1851" s="273"/>
      <c r="AC1851" s="273"/>
      <c r="AD1851" s="3"/>
      <c r="AE1851" s="3"/>
      <c r="AF1851" s="3"/>
      <c r="AG1851" s="3"/>
      <c r="AH1851" s="3"/>
      <c r="AI1851" s="3"/>
      <c r="AJ1851" s="3"/>
      <c r="AK1851" s="3"/>
      <c r="AL1851" s="270"/>
      <c r="AM1851" s="3"/>
      <c r="AN1851" s="3"/>
      <c r="AO1851" s="274"/>
      <c r="AP1851" s="274"/>
      <c r="AQ1851" s="274"/>
      <c r="AR1851" s="274"/>
      <c r="AS1851" s="274"/>
      <c r="AT1851" s="275"/>
    </row>
    <row r="1852">
      <c r="A1852" s="269"/>
      <c r="B1852" s="217"/>
      <c r="C1852" s="24"/>
      <c r="D1852" s="24"/>
      <c r="E1852" s="24"/>
      <c r="F1852" s="273" t="b">
        <v>0</v>
      </c>
      <c r="G1852" s="3"/>
      <c r="H1852" s="3"/>
      <c r="I1852" s="270"/>
      <c r="J1852" s="271"/>
      <c r="K1852" s="3"/>
      <c r="L1852" s="3"/>
      <c r="M1852" s="3"/>
      <c r="N1852" s="3"/>
      <c r="O1852" s="3"/>
      <c r="P1852" s="3"/>
      <c r="Q1852" s="3"/>
      <c r="R1852" s="3"/>
      <c r="S1852" s="272"/>
      <c r="T1852" s="3"/>
      <c r="U1852" s="3"/>
      <c r="V1852" s="3"/>
      <c r="W1852" s="3"/>
      <c r="X1852" s="270"/>
      <c r="Y1852" s="273"/>
      <c r="Z1852" s="273"/>
      <c r="AA1852" s="273"/>
      <c r="AB1852" s="273"/>
      <c r="AC1852" s="273"/>
      <c r="AD1852" s="3"/>
      <c r="AE1852" s="3"/>
      <c r="AF1852" s="3"/>
      <c r="AG1852" s="3"/>
      <c r="AH1852" s="3"/>
      <c r="AI1852" s="3"/>
      <c r="AJ1852" s="3"/>
      <c r="AK1852" s="3"/>
      <c r="AL1852" s="270"/>
      <c r="AM1852" s="3"/>
      <c r="AN1852" s="3"/>
      <c r="AO1852" s="274"/>
      <c r="AP1852" s="274"/>
      <c r="AQ1852" s="274"/>
      <c r="AR1852" s="274"/>
      <c r="AS1852" s="274"/>
      <c r="AT1852" s="275"/>
    </row>
    <row r="1853">
      <c r="A1853" s="269"/>
      <c r="B1853" s="217"/>
      <c r="C1853" s="24"/>
      <c r="D1853" s="24"/>
      <c r="E1853" s="24"/>
      <c r="F1853" s="273" t="b">
        <v>0</v>
      </c>
      <c r="G1853" s="3"/>
      <c r="H1853" s="3"/>
      <c r="I1853" s="270"/>
      <c r="J1853" s="271"/>
      <c r="K1853" s="3"/>
      <c r="L1853" s="3"/>
      <c r="M1853" s="3"/>
      <c r="N1853" s="3"/>
      <c r="O1853" s="3"/>
      <c r="P1853" s="3"/>
      <c r="Q1853" s="3"/>
      <c r="R1853" s="3"/>
      <c r="S1853" s="272"/>
      <c r="T1853" s="3"/>
      <c r="U1853" s="3"/>
      <c r="V1853" s="3"/>
      <c r="W1853" s="3"/>
      <c r="X1853" s="270"/>
      <c r="Y1853" s="273"/>
      <c r="Z1853" s="273"/>
      <c r="AA1853" s="273"/>
      <c r="AB1853" s="273"/>
      <c r="AC1853" s="273"/>
      <c r="AD1853" s="3"/>
      <c r="AE1853" s="3"/>
      <c r="AF1853" s="3"/>
      <c r="AG1853" s="3"/>
      <c r="AH1853" s="3"/>
      <c r="AI1853" s="3"/>
      <c r="AJ1853" s="3"/>
      <c r="AK1853" s="3"/>
      <c r="AL1853" s="270"/>
      <c r="AM1853" s="3"/>
      <c r="AN1853" s="3"/>
      <c r="AO1853" s="274"/>
      <c r="AP1853" s="274"/>
      <c r="AQ1853" s="274"/>
      <c r="AR1853" s="274"/>
      <c r="AS1853" s="274"/>
      <c r="AT1853" s="275"/>
    </row>
    <row r="1854">
      <c r="A1854" s="269"/>
      <c r="B1854" s="217"/>
      <c r="C1854" s="24"/>
      <c r="D1854" s="24"/>
      <c r="E1854" s="24"/>
      <c r="F1854" s="273" t="b">
        <v>0</v>
      </c>
      <c r="G1854" s="3"/>
      <c r="H1854" s="3"/>
      <c r="I1854" s="270"/>
      <c r="J1854" s="271"/>
      <c r="K1854" s="3"/>
      <c r="L1854" s="3"/>
      <c r="M1854" s="3"/>
      <c r="N1854" s="3"/>
      <c r="O1854" s="3"/>
      <c r="P1854" s="3"/>
      <c r="Q1854" s="3"/>
      <c r="R1854" s="3"/>
      <c r="S1854" s="272"/>
      <c r="T1854" s="3"/>
      <c r="U1854" s="3"/>
      <c r="V1854" s="3"/>
      <c r="W1854" s="3"/>
      <c r="X1854" s="270"/>
      <c r="Y1854" s="273"/>
      <c r="Z1854" s="273"/>
      <c r="AA1854" s="273"/>
      <c r="AB1854" s="273"/>
      <c r="AC1854" s="273"/>
      <c r="AD1854" s="3"/>
      <c r="AE1854" s="3"/>
      <c r="AF1854" s="3"/>
      <c r="AG1854" s="3"/>
      <c r="AH1854" s="3"/>
      <c r="AI1854" s="3"/>
      <c r="AJ1854" s="3"/>
      <c r="AK1854" s="3"/>
      <c r="AL1854" s="270"/>
      <c r="AM1854" s="3"/>
      <c r="AN1854" s="3"/>
      <c r="AO1854" s="274"/>
      <c r="AP1854" s="274"/>
      <c r="AQ1854" s="274"/>
      <c r="AR1854" s="274"/>
      <c r="AS1854" s="274"/>
      <c r="AT1854" s="275"/>
    </row>
    <row r="1855">
      <c r="A1855" s="269"/>
      <c r="B1855" s="217"/>
      <c r="C1855" s="24"/>
      <c r="D1855" s="24"/>
      <c r="E1855" s="24"/>
      <c r="F1855" s="273" t="b">
        <v>0</v>
      </c>
      <c r="G1855" s="3"/>
      <c r="H1855" s="3"/>
      <c r="I1855" s="270"/>
      <c r="J1855" s="271"/>
      <c r="K1855" s="3"/>
      <c r="L1855" s="3"/>
      <c r="M1855" s="3"/>
      <c r="N1855" s="3"/>
      <c r="O1855" s="3"/>
      <c r="P1855" s="3"/>
      <c r="Q1855" s="3"/>
      <c r="R1855" s="3"/>
      <c r="S1855" s="272"/>
      <c r="T1855" s="3"/>
      <c r="U1855" s="3"/>
      <c r="V1855" s="3"/>
      <c r="W1855" s="3"/>
      <c r="X1855" s="270"/>
      <c r="Y1855" s="273"/>
      <c r="Z1855" s="273"/>
      <c r="AA1855" s="273"/>
      <c r="AB1855" s="273"/>
      <c r="AC1855" s="273"/>
      <c r="AD1855" s="3"/>
      <c r="AE1855" s="3"/>
      <c r="AF1855" s="3"/>
      <c r="AG1855" s="3"/>
      <c r="AH1855" s="3"/>
      <c r="AI1855" s="3"/>
      <c r="AJ1855" s="3"/>
      <c r="AK1855" s="3"/>
      <c r="AL1855" s="270"/>
      <c r="AM1855" s="3"/>
      <c r="AN1855" s="3"/>
      <c r="AO1855" s="274"/>
      <c r="AP1855" s="274"/>
      <c r="AQ1855" s="274"/>
      <c r="AR1855" s="274"/>
      <c r="AS1855" s="274"/>
      <c r="AT1855" s="275"/>
    </row>
    <row r="1856">
      <c r="A1856" s="269"/>
      <c r="B1856" s="217"/>
      <c r="C1856" s="24"/>
      <c r="D1856" s="24"/>
      <c r="E1856" s="24"/>
      <c r="F1856" s="273" t="b">
        <v>0</v>
      </c>
      <c r="G1856" s="3"/>
      <c r="H1856" s="3"/>
      <c r="I1856" s="270"/>
      <c r="J1856" s="271"/>
      <c r="K1856" s="3"/>
      <c r="L1856" s="3"/>
      <c r="M1856" s="3"/>
      <c r="N1856" s="3"/>
      <c r="O1856" s="3"/>
      <c r="P1856" s="3"/>
      <c r="Q1856" s="3"/>
      <c r="R1856" s="3"/>
      <c r="S1856" s="272"/>
      <c r="T1856" s="3"/>
      <c r="U1856" s="3"/>
      <c r="V1856" s="3"/>
      <c r="W1856" s="3"/>
      <c r="X1856" s="270"/>
      <c r="Y1856" s="273"/>
      <c r="Z1856" s="273"/>
      <c r="AA1856" s="273"/>
      <c r="AB1856" s="273"/>
      <c r="AC1856" s="273"/>
      <c r="AD1856" s="3"/>
      <c r="AE1856" s="3"/>
      <c r="AF1856" s="3"/>
      <c r="AG1856" s="3"/>
      <c r="AH1856" s="3"/>
      <c r="AI1856" s="3"/>
      <c r="AJ1856" s="3"/>
      <c r="AK1856" s="3"/>
      <c r="AL1856" s="270"/>
      <c r="AM1856" s="3"/>
      <c r="AN1856" s="3"/>
      <c r="AO1856" s="274"/>
      <c r="AP1856" s="274"/>
      <c r="AQ1856" s="274"/>
      <c r="AR1856" s="274"/>
      <c r="AS1856" s="274"/>
      <c r="AT1856" s="275"/>
    </row>
    <row r="1857">
      <c r="A1857" s="269"/>
      <c r="B1857" s="217"/>
      <c r="C1857" s="24"/>
      <c r="D1857" s="24"/>
      <c r="E1857" s="24"/>
      <c r="F1857" s="273" t="b">
        <v>0</v>
      </c>
      <c r="G1857" s="3"/>
      <c r="H1857" s="3"/>
      <c r="I1857" s="270"/>
      <c r="J1857" s="271"/>
      <c r="K1857" s="3"/>
      <c r="L1857" s="3"/>
      <c r="M1857" s="3"/>
      <c r="N1857" s="3"/>
      <c r="O1857" s="3"/>
      <c r="P1857" s="3"/>
      <c r="Q1857" s="3"/>
      <c r="R1857" s="3"/>
      <c r="S1857" s="272"/>
      <c r="T1857" s="3"/>
      <c r="U1857" s="3"/>
      <c r="V1857" s="3"/>
      <c r="W1857" s="3"/>
      <c r="X1857" s="270"/>
      <c r="Y1857" s="273"/>
      <c r="Z1857" s="273"/>
      <c r="AA1857" s="273"/>
      <c r="AB1857" s="273"/>
      <c r="AC1857" s="273"/>
      <c r="AD1857" s="3"/>
      <c r="AE1857" s="3"/>
      <c r="AF1857" s="3"/>
      <c r="AG1857" s="3"/>
      <c r="AH1857" s="3"/>
      <c r="AI1857" s="3"/>
      <c r="AJ1857" s="3"/>
      <c r="AK1857" s="3"/>
      <c r="AL1857" s="270"/>
      <c r="AM1857" s="3"/>
      <c r="AN1857" s="3"/>
      <c r="AO1857" s="274"/>
      <c r="AP1857" s="274"/>
      <c r="AQ1857" s="274"/>
      <c r="AR1857" s="274"/>
      <c r="AS1857" s="274"/>
      <c r="AT1857" s="275"/>
    </row>
    <row r="1858">
      <c r="A1858" s="269"/>
      <c r="B1858" s="217"/>
      <c r="C1858" s="24"/>
      <c r="D1858" s="24"/>
      <c r="E1858" s="24"/>
      <c r="F1858" s="273" t="b">
        <v>0</v>
      </c>
      <c r="G1858" s="3"/>
      <c r="H1858" s="3"/>
      <c r="I1858" s="270"/>
      <c r="J1858" s="271"/>
      <c r="K1858" s="3"/>
      <c r="L1858" s="3"/>
      <c r="M1858" s="3"/>
      <c r="N1858" s="3"/>
      <c r="O1858" s="3"/>
      <c r="P1858" s="3"/>
      <c r="Q1858" s="3"/>
      <c r="R1858" s="3"/>
      <c r="S1858" s="272"/>
      <c r="T1858" s="3"/>
      <c r="U1858" s="3"/>
      <c r="V1858" s="3"/>
      <c r="W1858" s="3"/>
      <c r="X1858" s="270"/>
      <c r="Y1858" s="273"/>
      <c r="Z1858" s="273"/>
      <c r="AA1858" s="273"/>
      <c r="AB1858" s="273"/>
      <c r="AC1858" s="273"/>
      <c r="AD1858" s="3"/>
      <c r="AE1858" s="3"/>
      <c r="AF1858" s="3"/>
      <c r="AG1858" s="3"/>
      <c r="AH1858" s="3"/>
      <c r="AI1858" s="3"/>
      <c r="AJ1858" s="3"/>
      <c r="AK1858" s="3"/>
      <c r="AL1858" s="270"/>
      <c r="AM1858" s="3"/>
      <c r="AN1858" s="3"/>
      <c r="AO1858" s="274"/>
      <c r="AP1858" s="274"/>
      <c r="AQ1858" s="274"/>
      <c r="AR1858" s="274"/>
      <c r="AS1858" s="274"/>
      <c r="AT1858" s="275"/>
    </row>
    <row r="1859">
      <c r="A1859" s="269"/>
      <c r="B1859" s="217"/>
      <c r="C1859" s="24"/>
      <c r="D1859" s="24"/>
      <c r="E1859" s="24"/>
      <c r="F1859" s="273" t="b">
        <v>0</v>
      </c>
      <c r="G1859" s="3"/>
      <c r="H1859" s="3"/>
      <c r="I1859" s="270"/>
      <c r="J1859" s="271"/>
      <c r="K1859" s="3"/>
      <c r="L1859" s="3"/>
      <c r="M1859" s="3"/>
      <c r="N1859" s="3"/>
      <c r="O1859" s="3"/>
      <c r="P1859" s="3"/>
      <c r="Q1859" s="3"/>
      <c r="R1859" s="3"/>
      <c r="S1859" s="272"/>
      <c r="T1859" s="3"/>
      <c r="U1859" s="3"/>
      <c r="V1859" s="3"/>
      <c r="W1859" s="3"/>
      <c r="X1859" s="270"/>
      <c r="Y1859" s="273"/>
      <c r="Z1859" s="273"/>
      <c r="AA1859" s="273"/>
      <c r="AB1859" s="273"/>
      <c r="AC1859" s="273"/>
      <c r="AD1859" s="3"/>
      <c r="AE1859" s="3"/>
      <c r="AF1859" s="3"/>
      <c r="AG1859" s="3"/>
      <c r="AH1859" s="3"/>
      <c r="AI1859" s="3"/>
      <c r="AJ1859" s="3"/>
      <c r="AK1859" s="3"/>
      <c r="AL1859" s="270"/>
      <c r="AM1859" s="3"/>
      <c r="AN1859" s="3"/>
      <c r="AO1859" s="274"/>
      <c r="AP1859" s="274"/>
      <c r="AQ1859" s="274"/>
      <c r="AR1859" s="274"/>
      <c r="AS1859" s="274"/>
      <c r="AT1859" s="275"/>
    </row>
    <row r="1860">
      <c r="A1860" s="269"/>
      <c r="B1860" s="217"/>
      <c r="C1860" s="24"/>
      <c r="D1860" s="24"/>
      <c r="E1860" s="24"/>
      <c r="F1860" s="273" t="b">
        <v>0</v>
      </c>
      <c r="G1860" s="3"/>
      <c r="H1860" s="3"/>
      <c r="I1860" s="270"/>
      <c r="J1860" s="271"/>
      <c r="K1860" s="3"/>
      <c r="L1860" s="3"/>
      <c r="M1860" s="3"/>
      <c r="N1860" s="3"/>
      <c r="O1860" s="3"/>
      <c r="P1860" s="3"/>
      <c r="Q1860" s="3"/>
      <c r="R1860" s="3"/>
      <c r="S1860" s="272"/>
      <c r="T1860" s="3"/>
      <c r="U1860" s="3"/>
      <c r="V1860" s="3"/>
      <c r="W1860" s="3"/>
      <c r="X1860" s="270"/>
      <c r="Y1860" s="273"/>
      <c r="Z1860" s="273"/>
      <c r="AA1860" s="273"/>
      <c r="AB1860" s="273"/>
      <c r="AC1860" s="273"/>
      <c r="AD1860" s="3"/>
      <c r="AE1860" s="3"/>
      <c r="AF1860" s="3"/>
      <c r="AG1860" s="3"/>
      <c r="AH1860" s="3"/>
      <c r="AI1860" s="3"/>
      <c r="AJ1860" s="3"/>
      <c r="AK1860" s="3"/>
      <c r="AL1860" s="270"/>
      <c r="AM1860" s="3"/>
      <c r="AN1860" s="3"/>
      <c r="AO1860" s="274"/>
      <c r="AP1860" s="274"/>
      <c r="AQ1860" s="274"/>
      <c r="AR1860" s="274"/>
      <c r="AS1860" s="274"/>
      <c r="AT1860" s="275"/>
    </row>
    <row r="1861">
      <c r="A1861" s="269"/>
      <c r="B1861" s="217"/>
      <c r="C1861" s="24"/>
      <c r="D1861" s="24"/>
      <c r="E1861" s="24"/>
      <c r="F1861" s="273" t="b">
        <v>0</v>
      </c>
      <c r="G1861" s="3"/>
      <c r="H1861" s="3"/>
      <c r="I1861" s="270"/>
      <c r="J1861" s="271"/>
      <c r="K1861" s="3"/>
      <c r="L1861" s="3"/>
      <c r="M1861" s="3"/>
      <c r="N1861" s="3"/>
      <c r="O1861" s="3"/>
      <c r="P1861" s="3"/>
      <c r="Q1861" s="3"/>
      <c r="R1861" s="3"/>
      <c r="S1861" s="272"/>
      <c r="T1861" s="3"/>
      <c r="U1861" s="3"/>
      <c r="V1861" s="3"/>
      <c r="W1861" s="3"/>
      <c r="X1861" s="270"/>
      <c r="Y1861" s="273"/>
      <c r="Z1861" s="273"/>
      <c r="AA1861" s="273"/>
      <c r="AB1861" s="273"/>
      <c r="AC1861" s="273"/>
      <c r="AD1861" s="3"/>
      <c r="AE1861" s="3"/>
      <c r="AF1861" s="3"/>
      <c r="AG1861" s="3"/>
      <c r="AH1861" s="3"/>
      <c r="AI1861" s="3"/>
      <c r="AJ1861" s="3"/>
      <c r="AK1861" s="3"/>
      <c r="AL1861" s="270"/>
      <c r="AM1861" s="3"/>
      <c r="AN1861" s="3"/>
      <c r="AO1861" s="274"/>
      <c r="AP1861" s="274"/>
      <c r="AQ1861" s="274"/>
      <c r="AR1861" s="274"/>
      <c r="AS1861" s="274"/>
      <c r="AT1861" s="275"/>
    </row>
    <row r="1862">
      <c r="A1862" s="269"/>
      <c r="B1862" s="217"/>
      <c r="C1862" s="24"/>
      <c r="D1862" s="24"/>
      <c r="E1862" s="24"/>
      <c r="F1862" s="273" t="b">
        <v>0</v>
      </c>
      <c r="G1862" s="3"/>
      <c r="H1862" s="3"/>
      <c r="I1862" s="270"/>
      <c r="J1862" s="271"/>
      <c r="K1862" s="3"/>
      <c r="L1862" s="3"/>
      <c r="M1862" s="3"/>
      <c r="N1862" s="3"/>
      <c r="O1862" s="3"/>
      <c r="P1862" s="3"/>
      <c r="Q1862" s="3"/>
      <c r="R1862" s="3"/>
      <c r="S1862" s="272"/>
      <c r="T1862" s="3"/>
      <c r="U1862" s="3"/>
      <c r="V1862" s="3"/>
      <c r="W1862" s="3"/>
      <c r="X1862" s="270"/>
      <c r="Y1862" s="273"/>
      <c r="Z1862" s="273"/>
      <c r="AA1862" s="273"/>
      <c r="AB1862" s="273"/>
      <c r="AC1862" s="273"/>
      <c r="AD1862" s="3"/>
      <c r="AE1862" s="3"/>
      <c r="AF1862" s="3"/>
      <c r="AG1862" s="3"/>
      <c r="AH1862" s="3"/>
      <c r="AI1862" s="3"/>
      <c r="AJ1862" s="3"/>
      <c r="AK1862" s="3"/>
      <c r="AL1862" s="270"/>
      <c r="AM1862" s="3"/>
      <c r="AN1862" s="3"/>
      <c r="AO1862" s="274"/>
      <c r="AP1862" s="274"/>
      <c r="AQ1862" s="274"/>
      <c r="AR1862" s="274"/>
      <c r="AS1862" s="274"/>
      <c r="AT1862" s="275"/>
    </row>
    <row r="1863">
      <c r="A1863" s="269"/>
      <c r="B1863" s="217"/>
      <c r="C1863" s="24"/>
      <c r="D1863" s="24"/>
      <c r="E1863" s="24"/>
      <c r="F1863" s="273" t="b">
        <v>0</v>
      </c>
      <c r="G1863" s="3"/>
      <c r="H1863" s="3"/>
      <c r="I1863" s="270"/>
      <c r="J1863" s="271"/>
      <c r="K1863" s="3"/>
      <c r="L1863" s="3"/>
      <c r="M1863" s="3"/>
      <c r="N1863" s="3"/>
      <c r="O1863" s="3"/>
      <c r="P1863" s="3"/>
      <c r="Q1863" s="3"/>
      <c r="R1863" s="3"/>
      <c r="S1863" s="272"/>
      <c r="T1863" s="3"/>
      <c r="U1863" s="3"/>
      <c r="V1863" s="3"/>
      <c r="W1863" s="3"/>
      <c r="X1863" s="270"/>
      <c r="Y1863" s="273"/>
      <c r="Z1863" s="273"/>
      <c r="AA1863" s="273"/>
      <c r="AB1863" s="273"/>
      <c r="AC1863" s="273"/>
      <c r="AD1863" s="3"/>
      <c r="AE1863" s="3"/>
      <c r="AF1863" s="3"/>
      <c r="AG1863" s="3"/>
      <c r="AH1863" s="3"/>
      <c r="AI1863" s="3"/>
      <c r="AJ1863" s="3"/>
      <c r="AK1863" s="3"/>
      <c r="AL1863" s="270"/>
      <c r="AM1863" s="3"/>
      <c r="AN1863" s="3"/>
      <c r="AO1863" s="274"/>
      <c r="AP1863" s="274"/>
      <c r="AQ1863" s="274"/>
      <c r="AR1863" s="274"/>
      <c r="AS1863" s="274"/>
      <c r="AT1863" s="275"/>
    </row>
    <row r="1864">
      <c r="A1864" s="269"/>
      <c r="B1864" s="217"/>
      <c r="C1864" s="24"/>
      <c r="D1864" s="24"/>
      <c r="E1864" s="24"/>
      <c r="F1864" s="273" t="b">
        <v>0</v>
      </c>
      <c r="G1864" s="3"/>
      <c r="H1864" s="3"/>
      <c r="I1864" s="270"/>
      <c r="J1864" s="271"/>
      <c r="K1864" s="3"/>
      <c r="L1864" s="3"/>
      <c r="M1864" s="3"/>
      <c r="N1864" s="3"/>
      <c r="O1864" s="3"/>
      <c r="P1864" s="3"/>
      <c r="Q1864" s="3"/>
      <c r="R1864" s="3"/>
      <c r="S1864" s="272"/>
      <c r="T1864" s="3"/>
      <c r="U1864" s="3"/>
      <c r="V1864" s="3"/>
      <c r="W1864" s="3"/>
      <c r="X1864" s="270"/>
      <c r="Y1864" s="273"/>
      <c r="Z1864" s="273"/>
      <c r="AA1864" s="273"/>
      <c r="AB1864" s="273"/>
      <c r="AC1864" s="273"/>
      <c r="AD1864" s="3"/>
      <c r="AE1864" s="3"/>
      <c r="AF1864" s="3"/>
      <c r="AG1864" s="3"/>
      <c r="AH1864" s="3"/>
      <c r="AI1864" s="3"/>
      <c r="AJ1864" s="3"/>
      <c r="AK1864" s="3"/>
      <c r="AL1864" s="270"/>
      <c r="AM1864" s="3"/>
      <c r="AN1864" s="3"/>
      <c r="AO1864" s="274"/>
      <c r="AP1864" s="274"/>
      <c r="AQ1864" s="274"/>
      <c r="AR1864" s="274"/>
      <c r="AS1864" s="274"/>
      <c r="AT1864" s="275"/>
    </row>
    <row r="1865">
      <c r="A1865" s="269"/>
      <c r="B1865" s="217"/>
      <c r="C1865" s="24"/>
      <c r="D1865" s="24"/>
      <c r="E1865" s="24"/>
      <c r="F1865" s="273" t="b">
        <v>0</v>
      </c>
      <c r="G1865" s="3"/>
      <c r="H1865" s="3"/>
      <c r="I1865" s="270"/>
      <c r="J1865" s="271"/>
      <c r="K1865" s="3"/>
      <c r="L1865" s="3"/>
      <c r="M1865" s="3"/>
      <c r="N1865" s="3"/>
      <c r="O1865" s="3"/>
      <c r="P1865" s="3"/>
      <c r="Q1865" s="3"/>
      <c r="R1865" s="3"/>
      <c r="S1865" s="272"/>
      <c r="T1865" s="3"/>
      <c r="U1865" s="3"/>
      <c r="V1865" s="3"/>
      <c r="W1865" s="3"/>
      <c r="X1865" s="270"/>
      <c r="Y1865" s="273"/>
      <c r="Z1865" s="273"/>
      <c r="AA1865" s="273"/>
      <c r="AB1865" s="273"/>
      <c r="AC1865" s="273"/>
      <c r="AD1865" s="3"/>
      <c r="AE1865" s="3"/>
      <c r="AF1865" s="3"/>
      <c r="AG1865" s="3"/>
      <c r="AH1865" s="3"/>
      <c r="AI1865" s="3"/>
      <c r="AJ1865" s="3"/>
      <c r="AK1865" s="3"/>
      <c r="AL1865" s="270"/>
      <c r="AM1865" s="3"/>
      <c r="AN1865" s="3"/>
      <c r="AO1865" s="274"/>
      <c r="AP1865" s="274"/>
      <c r="AQ1865" s="274"/>
      <c r="AR1865" s="274"/>
      <c r="AS1865" s="274"/>
      <c r="AT1865" s="275"/>
    </row>
    <row r="1866">
      <c r="A1866" s="269"/>
      <c r="B1866" s="217"/>
      <c r="C1866" s="24"/>
      <c r="D1866" s="24"/>
      <c r="E1866" s="24"/>
      <c r="F1866" s="273" t="b">
        <v>0</v>
      </c>
      <c r="G1866" s="3"/>
      <c r="H1866" s="3"/>
      <c r="I1866" s="270"/>
      <c r="J1866" s="271"/>
      <c r="K1866" s="3"/>
      <c r="L1866" s="3"/>
      <c r="M1866" s="3"/>
      <c r="N1866" s="3"/>
      <c r="O1866" s="3"/>
      <c r="P1866" s="3"/>
      <c r="Q1866" s="3"/>
      <c r="R1866" s="3"/>
      <c r="S1866" s="272"/>
      <c r="T1866" s="3"/>
      <c r="U1866" s="3"/>
      <c r="V1866" s="3"/>
      <c r="W1866" s="3"/>
      <c r="X1866" s="270"/>
      <c r="Y1866" s="273"/>
      <c r="Z1866" s="273"/>
      <c r="AA1866" s="273"/>
      <c r="AB1866" s="273"/>
      <c r="AC1866" s="273"/>
      <c r="AD1866" s="3"/>
      <c r="AE1866" s="3"/>
      <c r="AF1866" s="3"/>
      <c r="AG1866" s="3"/>
      <c r="AH1866" s="3"/>
      <c r="AI1866" s="3"/>
      <c r="AJ1866" s="3"/>
      <c r="AK1866" s="3"/>
      <c r="AL1866" s="270"/>
      <c r="AM1866" s="3"/>
      <c r="AN1866" s="3"/>
      <c r="AO1866" s="274"/>
      <c r="AP1866" s="274"/>
      <c r="AQ1866" s="274"/>
      <c r="AR1866" s="274"/>
      <c r="AS1866" s="274"/>
      <c r="AT1866" s="275"/>
    </row>
    <row r="1867">
      <c r="A1867" s="269"/>
      <c r="B1867" s="217"/>
      <c r="C1867" s="24"/>
      <c r="D1867" s="24"/>
      <c r="E1867" s="24"/>
      <c r="F1867" s="273" t="b">
        <v>0</v>
      </c>
      <c r="G1867" s="3"/>
      <c r="H1867" s="3"/>
      <c r="I1867" s="270"/>
      <c r="J1867" s="271"/>
      <c r="K1867" s="3"/>
      <c r="L1867" s="3"/>
      <c r="M1867" s="3"/>
      <c r="N1867" s="3"/>
      <c r="O1867" s="3"/>
      <c r="P1867" s="3"/>
      <c r="Q1867" s="3"/>
      <c r="R1867" s="3"/>
      <c r="S1867" s="272"/>
      <c r="T1867" s="3"/>
      <c r="U1867" s="3"/>
      <c r="V1867" s="3"/>
      <c r="W1867" s="3"/>
      <c r="X1867" s="270"/>
      <c r="Y1867" s="273"/>
      <c r="Z1867" s="273"/>
      <c r="AA1867" s="273"/>
      <c r="AB1867" s="273"/>
      <c r="AC1867" s="273"/>
      <c r="AD1867" s="3"/>
      <c r="AE1867" s="3"/>
      <c r="AF1867" s="3"/>
      <c r="AG1867" s="3"/>
      <c r="AH1867" s="3"/>
      <c r="AI1867" s="3"/>
      <c r="AJ1867" s="3"/>
      <c r="AK1867" s="3"/>
      <c r="AL1867" s="270"/>
      <c r="AM1867" s="3"/>
      <c r="AN1867" s="3"/>
      <c r="AO1867" s="274"/>
      <c r="AP1867" s="274"/>
      <c r="AQ1867" s="274"/>
      <c r="AR1867" s="274"/>
      <c r="AS1867" s="274"/>
      <c r="AT1867" s="275"/>
    </row>
    <row r="1868">
      <c r="A1868" s="269"/>
      <c r="B1868" s="217"/>
      <c r="C1868" s="24"/>
      <c r="D1868" s="24"/>
      <c r="E1868" s="24"/>
      <c r="F1868" s="273" t="b">
        <v>0</v>
      </c>
      <c r="G1868" s="3"/>
      <c r="H1868" s="3"/>
      <c r="I1868" s="270"/>
      <c r="J1868" s="271"/>
      <c r="K1868" s="3"/>
      <c r="L1868" s="3"/>
      <c r="M1868" s="3"/>
      <c r="N1868" s="3"/>
      <c r="O1868" s="3"/>
      <c r="P1868" s="3"/>
      <c r="Q1868" s="3"/>
      <c r="R1868" s="3"/>
      <c r="S1868" s="272"/>
      <c r="T1868" s="3"/>
      <c r="U1868" s="3"/>
      <c r="V1868" s="3"/>
      <c r="W1868" s="3"/>
      <c r="X1868" s="270"/>
      <c r="Y1868" s="273"/>
      <c r="Z1868" s="273"/>
      <c r="AA1868" s="273"/>
      <c r="AB1868" s="273"/>
      <c r="AC1868" s="273"/>
      <c r="AD1868" s="3"/>
      <c r="AE1868" s="3"/>
      <c r="AF1868" s="3"/>
      <c r="AG1868" s="3"/>
      <c r="AH1868" s="3"/>
      <c r="AI1868" s="3"/>
      <c r="AJ1868" s="3"/>
      <c r="AK1868" s="3"/>
      <c r="AL1868" s="270"/>
      <c r="AM1868" s="3"/>
      <c r="AN1868" s="3"/>
      <c r="AO1868" s="274"/>
      <c r="AP1868" s="274"/>
      <c r="AQ1868" s="274"/>
      <c r="AR1868" s="274"/>
      <c r="AS1868" s="274"/>
      <c r="AT1868" s="275"/>
    </row>
    <row r="1869">
      <c r="A1869" s="269"/>
      <c r="B1869" s="217"/>
      <c r="C1869" s="24"/>
      <c r="D1869" s="24"/>
      <c r="E1869" s="24"/>
      <c r="F1869" s="273" t="b">
        <v>0</v>
      </c>
      <c r="G1869" s="3"/>
      <c r="H1869" s="3"/>
      <c r="I1869" s="270"/>
      <c r="J1869" s="271"/>
      <c r="K1869" s="3"/>
      <c r="L1869" s="3"/>
      <c r="M1869" s="3"/>
      <c r="N1869" s="3"/>
      <c r="O1869" s="3"/>
      <c r="P1869" s="3"/>
      <c r="Q1869" s="3"/>
      <c r="R1869" s="3"/>
      <c r="S1869" s="272"/>
      <c r="T1869" s="3"/>
      <c r="U1869" s="3"/>
      <c r="V1869" s="3"/>
      <c r="W1869" s="3"/>
      <c r="X1869" s="270"/>
      <c r="Y1869" s="273"/>
      <c r="Z1869" s="273"/>
      <c r="AA1869" s="273"/>
      <c r="AB1869" s="273"/>
      <c r="AC1869" s="273"/>
      <c r="AD1869" s="3"/>
      <c r="AE1869" s="3"/>
      <c r="AF1869" s="3"/>
      <c r="AG1869" s="3"/>
      <c r="AH1869" s="3"/>
      <c r="AI1869" s="3"/>
      <c r="AJ1869" s="3"/>
      <c r="AK1869" s="3"/>
      <c r="AL1869" s="270"/>
      <c r="AM1869" s="3"/>
      <c r="AN1869" s="3"/>
      <c r="AO1869" s="274"/>
      <c r="AP1869" s="274"/>
      <c r="AQ1869" s="274"/>
      <c r="AR1869" s="274"/>
      <c r="AS1869" s="274"/>
      <c r="AT1869" s="275"/>
    </row>
    <row r="1870">
      <c r="A1870" s="269"/>
      <c r="B1870" s="217"/>
      <c r="C1870" s="24"/>
      <c r="D1870" s="24"/>
      <c r="E1870" s="24"/>
      <c r="F1870" s="273" t="b">
        <v>0</v>
      </c>
      <c r="G1870" s="3"/>
      <c r="H1870" s="3"/>
      <c r="I1870" s="270"/>
      <c r="J1870" s="271"/>
      <c r="K1870" s="3"/>
      <c r="L1870" s="3"/>
      <c r="M1870" s="3"/>
      <c r="N1870" s="3"/>
      <c r="O1870" s="3"/>
      <c r="P1870" s="3"/>
      <c r="Q1870" s="3"/>
      <c r="R1870" s="3"/>
      <c r="S1870" s="272"/>
      <c r="T1870" s="3"/>
      <c r="U1870" s="3"/>
      <c r="V1870" s="3"/>
      <c r="W1870" s="3"/>
      <c r="X1870" s="270"/>
      <c r="Y1870" s="273"/>
      <c r="Z1870" s="273"/>
      <c r="AA1870" s="273"/>
      <c r="AB1870" s="273"/>
      <c r="AC1870" s="273"/>
      <c r="AD1870" s="3"/>
      <c r="AE1870" s="3"/>
      <c r="AF1870" s="3"/>
      <c r="AG1870" s="3"/>
      <c r="AH1870" s="3"/>
      <c r="AI1870" s="3"/>
      <c r="AJ1870" s="3"/>
      <c r="AK1870" s="3"/>
      <c r="AL1870" s="270"/>
      <c r="AM1870" s="3"/>
      <c r="AN1870" s="3"/>
      <c r="AO1870" s="274"/>
      <c r="AP1870" s="274"/>
      <c r="AQ1870" s="274"/>
      <c r="AR1870" s="274"/>
      <c r="AS1870" s="274"/>
      <c r="AT1870" s="275"/>
    </row>
    <row r="1871">
      <c r="A1871" s="269"/>
      <c r="B1871" s="217"/>
      <c r="C1871" s="24"/>
      <c r="D1871" s="24"/>
      <c r="E1871" s="24"/>
      <c r="F1871" s="273" t="b">
        <v>0</v>
      </c>
      <c r="G1871" s="3"/>
      <c r="H1871" s="3"/>
      <c r="I1871" s="270"/>
      <c r="J1871" s="271"/>
      <c r="K1871" s="3"/>
      <c r="L1871" s="3"/>
      <c r="M1871" s="3"/>
      <c r="N1871" s="3"/>
      <c r="O1871" s="3"/>
      <c r="P1871" s="3"/>
      <c r="Q1871" s="3"/>
      <c r="R1871" s="3"/>
      <c r="S1871" s="272"/>
      <c r="T1871" s="3"/>
      <c r="U1871" s="3"/>
      <c r="V1871" s="3"/>
      <c r="W1871" s="3"/>
      <c r="X1871" s="270"/>
      <c r="Y1871" s="273"/>
      <c r="Z1871" s="273"/>
      <c r="AA1871" s="273"/>
      <c r="AB1871" s="273"/>
      <c r="AC1871" s="273"/>
      <c r="AD1871" s="3"/>
      <c r="AE1871" s="3"/>
      <c r="AF1871" s="3"/>
      <c r="AG1871" s="3"/>
      <c r="AH1871" s="3"/>
      <c r="AI1871" s="3"/>
      <c r="AJ1871" s="3"/>
      <c r="AK1871" s="3"/>
      <c r="AL1871" s="270"/>
      <c r="AM1871" s="3"/>
      <c r="AN1871" s="3"/>
      <c r="AO1871" s="274"/>
      <c r="AP1871" s="274"/>
      <c r="AQ1871" s="274"/>
      <c r="AR1871" s="274"/>
      <c r="AS1871" s="274"/>
      <c r="AT1871" s="275"/>
    </row>
    <row r="1872">
      <c r="A1872" s="269"/>
      <c r="B1872" s="217"/>
      <c r="C1872" s="24"/>
      <c r="D1872" s="24"/>
      <c r="E1872" s="24"/>
      <c r="F1872" s="273" t="b">
        <v>0</v>
      </c>
      <c r="G1872" s="3"/>
      <c r="H1872" s="3"/>
      <c r="I1872" s="270"/>
      <c r="J1872" s="271"/>
      <c r="K1872" s="3"/>
      <c r="L1872" s="3"/>
      <c r="M1872" s="3"/>
      <c r="N1872" s="3"/>
      <c r="O1872" s="3"/>
      <c r="P1872" s="3"/>
      <c r="Q1872" s="3"/>
      <c r="R1872" s="3"/>
      <c r="S1872" s="272"/>
      <c r="T1872" s="3"/>
      <c r="U1872" s="3"/>
      <c r="V1872" s="3"/>
      <c r="W1872" s="3"/>
      <c r="X1872" s="270"/>
      <c r="Y1872" s="273"/>
      <c r="Z1872" s="273"/>
      <c r="AA1872" s="273"/>
      <c r="AB1872" s="273"/>
      <c r="AC1872" s="273"/>
      <c r="AD1872" s="3"/>
      <c r="AE1872" s="3"/>
      <c r="AF1872" s="3"/>
      <c r="AG1872" s="3"/>
      <c r="AH1872" s="3"/>
      <c r="AI1872" s="3"/>
      <c r="AJ1872" s="3"/>
      <c r="AK1872" s="3"/>
      <c r="AL1872" s="270"/>
      <c r="AM1872" s="3"/>
      <c r="AN1872" s="3"/>
      <c r="AO1872" s="274"/>
      <c r="AP1872" s="274"/>
      <c r="AQ1872" s="274"/>
      <c r="AR1872" s="274"/>
      <c r="AS1872" s="274"/>
      <c r="AT1872" s="275"/>
    </row>
    <row r="1873">
      <c r="A1873" s="269"/>
      <c r="B1873" s="217"/>
      <c r="C1873" s="24"/>
      <c r="D1873" s="24"/>
      <c r="E1873" s="24"/>
      <c r="F1873" s="273" t="b">
        <v>0</v>
      </c>
      <c r="G1873" s="3"/>
      <c r="H1873" s="3"/>
      <c r="I1873" s="270"/>
      <c r="J1873" s="271"/>
      <c r="K1873" s="3"/>
      <c r="L1873" s="3"/>
      <c r="M1873" s="3"/>
      <c r="N1873" s="3"/>
      <c r="O1873" s="3"/>
      <c r="P1873" s="3"/>
      <c r="Q1873" s="3"/>
      <c r="R1873" s="3"/>
      <c r="S1873" s="272"/>
      <c r="T1873" s="3"/>
      <c r="U1873" s="3"/>
      <c r="V1873" s="3"/>
      <c r="W1873" s="3"/>
      <c r="X1873" s="270"/>
      <c r="Y1873" s="273"/>
      <c r="Z1873" s="273"/>
      <c r="AA1873" s="273"/>
      <c r="AB1873" s="273"/>
      <c r="AC1873" s="273"/>
      <c r="AD1873" s="3"/>
      <c r="AE1873" s="3"/>
      <c r="AF1873" s="3"/>
      <c r="AG1873" s="3"/>
      <c r="AH1873" s="3"/>
      <c r="AI1873" s="3"/>
      <c r="AJ1873" s="3"/>
      <c r="AK1873" s="3"/>
      <c r="AL1873" s="270"/>
      <c r="AM1873" s="3"/>
      <c r="AN1873" s="3"/>
      <c r="AO1873" s="274"/>
      <c r="AP1873" s="274"/>
      <c r="AQ1873" s="274"/>
      <c r="AR1873" s="274"/>
      <c r="AS1873" s="274"/>
      <c r="AT1873" s="275"/>
    </row>
    <row r="1874">
      <c r="A1874" s="269"/>
      <c r="B1874" s="217"/>
      <c r="C1874" s="24"/>
      <c r="D1874" s="24"/>
      <c r="E1874" s="24"/>
      <c r="F1874" s="273" t="b">
        <v>0</v>
      </c>
      <c r="G1874" s="3"/>
      <c r="H1874" s="3"/>
      <c r="I1874" s="270"/>
      <c r="J1874" s="271"/>
      <c r="K1874" s="3"/>
      <c r="L1874" s="3"/>
      <c r="M1874" s="3"/>
      <c r="N1874" s="3"/>
      <c r="O1874" s="3"/>
      <c r="P1874" s="3"/>
      <c r="Q1874" s="3"/>
      <c r="R1874" s="3"/>
      <c r="S1874" s="272"/>
      <c r="T1874" s="3"/>
      <c r="U1874" s="3"/>
      <c r="V1874" s="3"/>
      <c r="W1874" s="3"/>
      <c r="X1874" s="270"/>
      <c r="Y1874" s="273"/>
      <c r="Z1874" s="273"/>
      <c r="AA1874" s="273"/>
      <c r="AB1874" s="273"/>
      <c r="AC1874" s="273"/>
      <c r="AD1874" s="3"/>
      <c r="AE1874" s="3"/>
      <c r="AF1874" s="3"/>
      <c r="AG1874" s="3"/>
      <c r="AH1874" s="3"/>
      <c r="AI1874" s="3"/>
      <c r="AJ1874" s="3"/>
      <c r="AK1874" s="3"/>
      <c r="AL1874" s="270"/>
      <c r="AM1874" s="3"/>
      <c r="AN1874" s="3"/>
      <c r="AO1874" s="274"/>
      <c r="AP1874" s="274"/>
      <c r="AQ1874" s="274"/>
      <c r="AR1874" s="274"/>
      <c r="AS1874" s="274"/>
      <c r="AT1874" s="275"/>
    </row>
    <row r="1875">
      <c r="A1875" s="269"/>
      <c r="B1875" s="217"/>
      <c r="C1875" s="24"/>
      <c r="D1875" s="24"/>
      <c r="E1875" s="24"/>
      <c r="F1875" s="273" t="b">
        <v>0</v>
      </c>
      <c r="G1875" s="3"/>
      <c r="H1875" s="3"/>
      <c r="I1875" s="270"/>
      <c r="J1875" s="271"/>
      <c r="K1875" s="3"/>
      <c r="L1875" s="3"/>
      <c r="M1875" s="3"/>
      <c r="N1875" s="3"/>
      <c r="O1875" s="3"/>
      <c r="P1875" s="3"/>
      <c r="Q1875" s="3"/>
      <c r="R1875" s="3"/>
      <c r="S1875" s="272"/>
      <c r="T1875" s="3"/>
      <c r="U1875" s="3"/>
      <c r="V1875" s="3"/>
      <c r="W1875" s="3"/>
      <c r="X1875" s="270"/>
      <c r="Y1875" s="273"/>
      <c r="Z1875" s="273"/>
      <c r="AA1875" s="273"/>
      <c r="AB1875" s="273"/>
      <c r="AC1875" s="273"/>
      <c r="AD1875" s="3"/>
      <c r="AE1875" s="3"/>
      <c r="AF1875" s="3"/>
      <c r="AG1875" s="3"/>
      <c r="AH1875" s="3"/>
      <c r="AI1875" s="3"/>
      <c r="AJ1875" s="3"/>
      <c r="AK1875" s="3"/>
      <c r="AL1875" s="270"/>
      <c r="AM1875" s="3"/>
      <c r="AN1875" s="3"/>
      <c r="AO1875" s="274"/>
      <c r="AP1875" s="274"/>
      <c r="AQ1875" s="274"/>
      <c r="AR1875" s="274"/>
      <c r="AS1875" s="274"/>
      <c r="AT1875" s="275"/>
    </row>
    <row r="1876">
      <c r="A1876" s="269"/>
      <c r="B1876" s="217"/>
      <c r="C1876" s="24"/>
      <c r="D1876" s="24"/>
      <c r="E1876" s="24"/>
      <c r="F1876" s="273" t="b">
        <v>0</v>
      </c>
      <c r="G1876" s="3"/>
      <c r="H1876" s="3"/>
      <c r="I1876" s="270"/>
      <c r="J1876" s="271"/>
      <c r="K1876" s="3"/>
      <c r="L1876" s="3"/>
      <c r="M1876" s="3"/>
      <c r="N1876" s="3"/>
      <c r="O1876" s="3"/>
      <c r="P1876" s="3"/>
      <c r="Q1876" s="3"/>
      <c r="R1876" s="3"/>
      <c r="S1876" s="272"/>
      <c r="T1876" s="3"/>
      <c r="U1876" s="3"/>
      <c r="V1876" s="3"/>
      <c r="W1876" s="3"/>
      <c r="X1876" s="270"/>
      <c r="Y1876" s="273"/>
      <c r="Z1876" s="273"/>
      <c r="AA1876" s="273"/>
      <c r="AB1876" s="273"/>
      <c r="AC1876" s="273"/>
      <c r="AD1876" s="3"/>
      <c r="AE1876" s="3"/>
      <c r="AF1876" s="3"/>
      <c r="AG1876" s="3"/>
      <c r="AH1876" s="3"/>
      <c r="AI1876" s="3"/>
      <c r="AJ1876" s="3"/>
      <c r="AK1876" s="3"/>
      <c r="AL1876" s="270"/>
      <c r="AM1876" s="3"/>
      <c r="AN1876" s="3"/>
      <c r="AO1876" s="274"/>
      <c r="AP1876" s="274"/>
      <c r="AQ1876" s="274"/>
      <c r="AR1876" s="274"/>
      <c r="AS1876" s="274"/>
      <c r="AT1876" s="275"/>
    </row>
    <row r="1877">
      <c r="A1877" s="269"/>
      <c r="B1877" s="217"/>
      <c r="C1877" s="24"/>
      <c r="D1877" s="24"/>
      <c r="E1877" s="24"/>
      <c r="F1877" s="273" t="b">
        <v>0</v>
      </c>
      <c r="G1877" s="3"/>
      <c r="H1877" s="3"/>
      <c r="I1877" s="270"/>
      <c r="J1877" s="271"/>
      <c r="K1877" s="3"/>
      <c r="L1877" s="3"/>
      <c r="M1877" s="3"/>
      <c r="N1877" s="3"/>
      <c r="O1877" s="3"/>
      <c r="P1877" s="3"/>
      <c r="Q1877" s="3"/>
      <c r="R1877" s="3"/>
      <c r="S1877" s="272"/>
      <c r="T1877" s="3"/>
      <c r="U1877" s="3"/>
      <c r="V1877" s="3"/>
      <c r="W1877" s="3"/>
      <c r="X1877" s="270"/>
      <c r="Y1877" s="273"/>
      <c r="Z1877" s="273"/>
      <c r="AA1877" s="273"/>
      <c r="AB1877" s="273"/>
      <c r="AC1877" s="273"/>
      <c r="AD1877" s="3"/>
      <c r="AE1877" s="3"/>
      <c r="AF1877" s="3"/>
      <c r="AG1877" s="3"/>
      <c r="AH1877" s="3"/>
      <c r="AI1877" s="3"/>
      <c r="AJ1877" s="3"/>
      <c r="AK1877" s="3"/>
      <c r="AL1877" s="270"/>
      <c r="AM1877" s="3"/>
      <c r="AN1877" s="3"/>
      <c r="AO1877" s="274"/>
      <c r="AP1877" s="274"/>
      <c r="AQ1877" s="274"/>
      <c r="AR1877" s="274"/>
      <c r="AS1877" s="274"/>
      <c r="AT1877" s="275"/>
    </row>
    <row r="1878">
      <c r="A1878" s="269"/>
      <c r="B1878" s="217"/>
      <c r="C1878" s="24"/>
      <c r="D1878" s="24"/>
      <c r="E1878" s="24"/>
      <c r="F1878" s="273" t="b">
        <v>0</v>
      </c>
      <c r="G1878" s="3"/>
      <c r="H1878" s="3"/>
      <c r="I1878" s="270"/>
      <c r="J1878" s="271"/>
      <c r="K1878" s="3"/>
      <c r="L1878" s="3"/>
      <c r="M1878" s="3"/>
      <c r="N1878" s="3"/>
      <c r="O1878" s="3"/>
      <c r="P1878" s="3"/>
      <c r="Q1878" s="3"/>
      <c r="R1878" s="3"/>
      <c r="S1878" s="272"/>
      <c r="T1878" s="3"/>
      <c r="U1878" s="3"/>
      <c r="V1878" s="3"/>
      <c r="W1878" s="3"/>
      <c r="X1878" s="270"/>
      <c r="Y1878" s="273"/>
      <c r="Z1878" s="273"/>
      <c r="AA1878" s="273"/>
      <c r="AB1878" s="273"/>
      <c r="AC1878" s="273"/>
      <c r="AD1878" s="3"/>
      <c r="AE1878" s="3"/>
      <c r="AF1878" s="3"/>
      <c r="AG1878" s="3"/>
      <c r="AH1878" s="3"/>
      <c r="AI1878" s="3"/>
      <c r="AJ1878" s="3"/>
      <c r="AK1878" s="3"/>
      <c r="AL1878" s="270"/>
      <c r="AM1878" s="3"/>
      <c r="AN1878" s="3"/>
      <c r="AO1878" s="274"/>
      <c r="AP1878" s="274"/>
      <c r="AQ1878" s="274"/>
      <c r="AR1878" s="274"/>
      <c r="AS1878" s="274"/>
      <c r="AT1878" s="275"/>
    </row>
    <row r="1879">
      <c r="A1879" s="269"/>
      <c r="B1879" s="217"/>
      <c r="C1879" s="24"/>
      <c r="D1879" s="24"/>
      <c r="E1879" s="24"/>
      <c r="F1879" s="273" t="b">
        <v>0</v>
      </c>
      <c r="G1879" s="3"/>
      <c r="H1879" s="3"/>
      <c r="I1879" s="270"/>
      <c r="J1879" s="271"/>
      <c r="K1879" s="3"/>
      <c r="L1879" s="3"/>
      <c r="M1879" s="3"/>
      <c r="N1879" s="3"/>
      <c r="O1879" s="3"/>
      <c r="P1879" s="3"/>
      <c r="Q1879" s="3"/>
      <c r="R1879" s="3"/>
      <c r="S1879" s="272"/>
      <c r="T1879" s="3"/>
      <c r="U1879" s="3"/>
      <c r="V1879" s="3"/>
      <c r="W1879" s="3"/>
      <c r="X1879" s="270"/>
      <c r="Y1879" s="273"/>
      <c r="Z1879" s="273"/>
      <c r="AA1879" s="273"/>
      <c r="AB1879" s="273"/>
      <c r="AC1879" s="273"/>
      <c r="AD1879" s="3"/>
      <c r="AE1879" s="3"/>
      <c r="AF1879" s="3"/>
      <c r="AG1879" s="3"/>
      <c r="AH1879" s="3"/>
      <c r="AI1879" s="3"/>
      <c r="AJ1879" s="3"/>
      <c r="AK1879" s="3"/>
      <c r="AL1879" s="270"/>
      <c r="AM1879" s="3"/>
      <c r="AN1879" s="3"/>
      <c r="AO1879" s="274"/>
      <c r="AP1879" s="274"/>
      <c r="AQ1879" s="274"/>
      <c r="AR1879" s="274"/>
      <c r="AS1879" s="274"/>
      <c r="AT1879" s="275"/>
    </row>
    <row r="1880">
      <c r="A1880" s="269"/>
      <c r="B1880" s="217"/>
      <c r="C1880" s="24"/>
      <c r="D1880" s="24"/>
      <c r="E1880" s="24"/>
      <c r="F1880" s="273" t="b">
        <v>0</v>
      </c>
      <c r="G1880" s="3"/>
      <c r="H1880" s="3"/>
      <c r="I1880" s="270"/>
      <c r="J1880" s="271"/>
      <c r="K1880" s="3"/>
      <c r="L1880" s="3"/>
      <c r="M1880" s="3"/>
      <c r="N1880" s="3"/>
      <c r="O1880" s="3"/>
      <c r="P1880" s="3"/>
      <c r="Q1880" s="3"/>
      <c r="R1880" s="3"/>
      <c r="S1880" s="272"/>
      <c r="T1880" s="3"/>
      <c r="U1880" s="3"/>
      <c r="V1880" s="3"/>
      <c r="W1880" s="3"/>
      <c r="X1880" s="270"/>
      <c r="Y1880" s="273"/>
      <c r="Z1880" s="273"/>
      <c r="AA1880" s="273"/>
      <c r="AB1880" s="273"/>
      <c r="AC1880" s="273"/>
      <c r="AD1880" s="3"/>
      <c r="AE1880" s="3"/>
      <c r="AF1880" s="3"/>
      <c r="AG1880" s="3"/>
      <c r="AH1880" s="3"/>
      <c r="AI1880" s="3"/>
      <c r="AJ1880" s="3"/>
      <c r="AK1880" s="3"/>
      <c r="AL1880" s="270"/>
      <c r="AM1880" s="3"/>
      <c r="AN1880" s="3"/>
      <c r="AO1880" s="274"/>
      <c r="AP1880" s="274"/>
      <c r="AQ1880" s="274"/>
      <c r="AR1880" s="274"/>
      <c r="AS1880" s="274"/>
      <c r="AT1880" s="275"/>
    </row>
    <row r="1881">
      <c r="A1881" s="269"/>
      <c r="B1881" s="217"/>
      <c r="C1881" s="24"/>
      <c r="D1881" s="24"/>
      <c r="E1881" s="24"/>
      <c r="F1881" s="273" t="b">
        <v>0</v>
      </c>
      <c r="G1881" s="3"/>
      <c r="H1881" s="3"/>
      <c r="I1881" s="270"/>
      <c r="J1881" s="271"/>
      <c r="K1881" s="3"/>
      <c r="L1881" s="3"/>
      <c r="M1881" s="3"/>
      <c r="N1881" s="3"/>
      <c r="O1881" s="3"/>
      <c r="P1881" s="3"/>
      <c r="Q1881" s="3"/>
      <c r="R1881" s="3"/>
      <c r="S1881" s="272"/>
      <c r="T1881" s="3"/>
      <c r="U1881" s="3"/>
      <c r="V1881" s="3"/>
      <c r="W1881" s="3"/>
      <c r="X1881" s="270"/>
      <c r="Y1881" s="273"/>
      <c r="Z1881" s="273"/>
      <c r="AA1881" s="273"/>
      <c r="AB1881" s="273"/>
      <c r="AC1881" s="273"/>
      <c r="AD1881" s="3"/>
      <c r="AE1881" s="3"/>
      <c r="AF1881" s="3"/>
      <c r="AG1881" s="3"/>
      <c r="AH1881" s="3"/>
      <c r="AI1881" s="3"/>
      <c r="AJ1881" s="3"/>
      <c r="AK1881" s="3"/>
      <c r="AL1881" s="270"/>
      <c r="AM1881" s="3"/>
      <c r="AN1881" s="3"/>
      <c r="AO1881" s="274"/>
      <c r="AP1881" s="274"/>
      <c r="AQ1881" s="274"/>
      <c r="AR1881" s="274"/>
      <c r="AS1881" s="274"/>
      <c r="AT1881" s="275"/>
    </row>
    <row r="1882">
      <c r="A1882" s="269"/>
      <c r="B1882" s="217"/>
      <c r="C1882" s="24"/>
      <c r="D1882" s="24"/>
      <c r="E1882" s="24"/>
      <c r="F1882" s="273" t="b">
        <v>0</v>
      </c>
      <c r="G1882" s="3"/>
      <c r="H1882" s="3"/>
      <c r="I1882" s="270"/>
      <c r="J1882" s="271"/>
      <c r="K1882" s="3"/>
      <c r="L1882" s="3"/>
      <c r="M1882" s="3"/>
      <c r="N1882" s="3"/>
      <c r="O1882" s="3"/>
      <c r="P1882" s="3"/>
      <c r="Q1882" s="3"/>
      <c r="R1882" s="3"/>
      <c r="S1882" s="272"/>
      <c r="T1882" s="3"/>
      <c r="U1882" s="3"/>
      <c r="V1882" s="3"/>
      <c r="W1882" s="3"/>
      <c r="X1882" s="270"/>
      <c r="Y1882" s="273"/>
      <c r="Z1882" s="273"/>
      <c r="AA1882" s="273"/>
      <c r="AB1882" s="273"/>
      <c r="AC1882" s="273"/>
      <c r="AD1882" s="3"/>
      <c r="AE1882" s="3"/>
      <c r="AF1882" s="3"/>
      <c r="AG1882" s="3"/>
      <c r="AH1882" s="3"/>
      <c r="AI1882" s="3"/>
      <c r="AJ1882" s="3"/>
      <c r="AK1882" s="3"/>
      <c r="AL1882" s="270"/>
      <c r="AM1882" s="3"/>
      <c r="AN1882" s="3"/>
      <c r="AO1882" s="274"/>
      <c r="AP1882" s="274"/>
      <c r="AQ1882" s="274"/>
      <c r="AR1882" s="274"/>
      <c r="AS1882" s="274"/>
      <c r="AT1882" s="275"/>
    </row>
    <row r="1883">
      <c r="A1883" s="269"/>
      <c r="B1883" s="217"/>
      <c r="C1883" s="24"/>
      <c r="D1883" s="24"/>
      <c r="E1883" s="24"/>
      <c r="F1883" s="273" t="b">
        <v>0</v>
      </c>
      <c r="G1883" s="3"/>
      <c r="H1883" s="3"/>
      <c r="I1883" s="270"/>
      <c r="J1883" s="271"/>
      <c r="K1883" s="3"/>
      <c r="L1883" s="3"/>
      <c r="M1883" s="3"/>
      <c r="N1883" s="3"/>
      <c r="O1883" s="3"/>
      <c r="P1883" s="3"/>
      <c r="Q1883" s="3"/>
      <c r="R1883" s="3"/>
      <c r="S1883" s="272"/>
      <c r="T1883" s="3"/>
      <c r="U1883" s="3"/>
      <c r="V1883" s="3"/>
      <c r="W1883" s="3"/>
      <c r="X1883" s="270"/>
      <c r="Y1883" s="273"/>
      <c r="Z1883" s="273"/>
      <c r="AA1883" s="273"/>
      <c r="AB1883" s="273"/>
      <c r="AC1883" s="273"/>
      <c r="AD1883" s="3"/>
      <c r="AE1883" s="3"/>
      <c r="AF1883" s="3"/>
      <c r="AG1883" s="3"/>
      <c r="AH1883" s="3"/>
      <c r="AI1883" s="3"/>
      <c r="AJ1883" s="3"/>
      <c r="AK1883" s="3"/>
      <c r="AL1883" s="270"/>
      <c r="AM1883" s="3"/>
      <c r="AN1883" s="3"/>
      <c r="AO1883" s="274"/>
      <c r="AP1883" s="274"/>
      <c r="AQ1883" s="274"/>
      <c r="AR1883" s="274"/>
      <c r="AS1883" s="274"/>
      <c r="AT1883" s="275"/>
    </row>
    <row r="1884">
      <c r="A1884" s="269"/>
      <c r="B1884" s="217"/>
      <c r="C1884" s="24"/>
      <c r="D1884" s="24"/>
      <c r="E1884" s="24"/>
      <c r="F1884" s="273" t="b">
        <v>0</v>
      </c>
      <c r="G1884" s="3"/>
      <c r="H1884" s="3"/>
      <c r="I1884" s="270"/>
      <c r="J1884" s="271"/>
      <c r="K1884" s="3"/>
      <c r="L1884" s="3"/>
      <c r="M1884" s="3"/>
      <c r="N1884" s="3"/>
      <c r="O1884" s="3"/>
      <c r="P1884" s="3"/>
      <c r="Q1884" s="3"/>
      <c r="R1884" s="3"/>
      <c r="S1884" s="272"/>
      <c r="T1884" s="3"/>
      <c r="U1884" s="3"/>
      <c r="V1884" s="3"/>
      <c r="W1884" s="3"/>
      <c r="X1884" s="270"/>
      <c r="Y1884" s="273"/>
      <c r="Z1884" s="273"/>
      <c r="AA1884" s="273"/>
      <c r="AB1884" s="273"/>
      <c r="AC1884" s="273"/>
      <c r="AD1884" s="3"/>
      <c r="AE1884" s="3"/>
      <c r="AF1884" s="3"/>
      <c r="AG1884" s="3"/>
      <c r="AH1884" s="3"/>
      <c r="AI1884" s="3"/>
      <c r="AJ1884" s="3"/>
      <c r="AK1884" s="3"/>
      <c r="AL1884" s="270"/>
      <c r="AM1884" s="3"/>
      <c r="AN1884" s="3"/>
      <c r="AO1884" s="274"/>
      <c r="AP1884" s="274"/>
      <c r="AQ1884" s="274"/>
      <c r="AR1884" s="274"/>
      <c r="AS1884" s="274"/>
      <c r="AT1884" s="275"/>
    </row>
    <row r="1885">
      <c r="A1885" s="269"/>
      <c r="B1885" s="217"/>
      <c r="C1885" s="24"/>
      <c r="D1885" s="24"/>
      <c r="E1885" s="24"/>
      <c r="F1885" s="273" t="b">
        <v>0</v>
      </c>
      <c r="G1885" s="3"/>
      <c r="H1885" s="3"/>
      <c r="I1885" s="270"/>
      <c r="J1885" s="271"/>
      <c r="K1885" s="3"/>
      <c r="L1885" s="3"/>
      <c r="M1885" s="3"/>
      <c r="N1885" s="3"/>
      <c r="O1885" s="3"/>
      <c r="P1885" s="3"/>
      <c r="Q1885" s="3"/>
      <c r="R1885" s="3"/>
      <c r="S1885" s="272"/>
      <c r="T1885" s="3"/>
      <c r="U1885" s="3"/>
      <c r="V1885" s="3"/>
      <c r="W1885" s="3"/>
      <c r="X1885" s="270"/>
      <c r="Y1885" s="273"/>
      <c r="Z1885" s="273"/>
      <c r="AA1885" s="273"/>
      <c r="AB1885" s="273"/>
      <c r="AC1885" s="273"/>
      <c r="AD1885" s="3"/>
      <c r="AE1885" s="3"/>
      <c r="AF1885" s="3"/>
      <c r="AG1885" s="3"/>
      <c r="AH1885" s="3"/>
      <c r="AI1885" s="3"/>
      <c r="AJ1885" s="3"/>
      <c r="AK1885" s="3"/>
      <c r="AL1885" s="270"/>
      <c r="AM1885" s="3"/>
      <c r="AN1885" s="3"/>
      <c r="AO1885" s="274"/>
      <c r="AP1885" s="274"/>
      <c r="AQ1885" s="274"/>
      <c r="AR1885" s="274"/>
      <c r="AS1885" s="274"/>
      <c r="AT1885" s="275"/>
    </row>
    <row r="1886">
      <c r="A1886" s="269"/>
      <c r="B1886" s="217"/>
      <c r="C1886" s="24"/>
      <c r="D1886" s="24"/>
      <c r="E1886" s="24"/>
      <c r="F1886" s="273" t="b">
        <v>0</v>
      </c>
      <c r="G1886" s="3"/>
      <c r="H1886" s="3"/>
      <c r="I1886" s="270"/>
      <c r="J1886" s="271"/>
      <c r="K1886" s="3"/>
      <c r="L1886" s="3"/>
      <c r="M1886" s="3"/>
      <c r="N1886" s="3"/>
      <c r="O1886" s="3"/>
      <c r="P1886" s="3"/>
      <c r="Q1886" s="3"/>
      <c r="R1886" s="3"/>
      <c r="S1886" s="272"/>
      <c r="T1886" s="3"/>
      <c r="U1886" s="3"/>
      <c r="V1886" s="3"/>
      <c r="W1886" s="3"/>
      <c r="X1886" s="270"/>
      <c r="Y1886" s="273"/>
      <c r="Z1886" s="273"/>
      <c r="AA1886" s="273"/>
      <c r="AB1886" s="273"/>
      <c r="AC1886" s="273"/>
      <c r="AD1886" s="3"/>
      <c r="AE1886" s="3"/>
      <c r="AF1886" s="3"/>
      <c r="AG1886" s="3"/>
      <c r="AH1886" s="3"/>
      <c r="AI1886" s="3"/>
      <c r="AJ1886" s="3"/>
      <c r="AK1886" s="3"/>
      <c r="AL1886" s="270"/>
      <c r="AM1886" s="3"/>
      <c r="AN1886" s="3"/>
      <c r="AO1886" s="274"/>
      <c r="AP1886" s="274"/>
      <c r="AQ1886" s="274"/>
      <c r="AR1886" s="274"/>
      <c r="AS1886" s="274"/>
      <c r="AT1886" s="275"/>
    </row>
    <row r="1887">
      <c r="A1887" s="269"/>
      <c r="B1887" s="217"/>
      <c r="C1887" s="24"/>
      <c r="D1887" s="24"/>
      <c r="E1887" s="24"/>
      <c r="F1887" s="273" t="b">
        <v>0</v>
      </c>
      <c r="G1887" s="3"/>
      <c r="H1887" s="3"/>
      <c r="I1887" s="270"/>
      <c r="J1887" s="271"/>
      <c r="K1887" s="3"/>
      <c r="L1887" s="3"/>
      <c r="M1887" s="3"/>
      <c r="N1887" s="3"/>
      <c r="O1887" s="3"/>
      <c r="P1887" s="3"/>
      <c r="Q1887" s="3"/>
      <c r="R1887" s="3"/>
      <c r="S1887" s="272"/>
      <c r="T1887" s="3"/>
      <c r="U1887" s="3"/>
      <c r="V1887" s="3"/>
      <c r="W1887" s="3"/>
      <c r="X1887" s="270"/>
      <c r="Y1887" s="273"/>
      <c r="Z1887" s="273"/>
      <c r="AA1887" s="273"/>
      <c r="AB1887" s="273"/>
      <c r="AC1887" s="273"/>
      <c r="AD1887" s="3"/>
      <c r="AE1887" s="3"/>
      <c r="AF1887" s="3"/>
      <c r="AG1887" s="3"/>
      <c r="AH1887" s="3"/>
      <c r="AI1887" s="3"/>
      <c r="AJ1887" s="3"/>
      <c r="AK1887" s="3"/>
      <c r="AL1887" s="270"/>
      <c r="AM1887" s="3"/>
      <c r="AN1887" s="3"/>
      <c r="AO1887" s="274"/>
      <c r="AP1887" s="274"/>
      <c r="AQ1887" s="274"/>
      <c r="AR1887" s="274"/>
      <c r="AS1887" s="274"/>
      <c r="AT1887" s="275"/>
    </row>
    <row r="1888">
      <c r="A1888" s="269"/>
      <c r="B1888" s="217"/>
      <c r="C1888" s="24"/>
      <c r="D1888" s="24"/>
      <c r="E1888" s="24"/>
      <c r="F1888" s="273" t="b">
        <v>0</v>
      </c>
      <c r="G1888" s="3"/>
      <c r="H1888" s="3"/>
      <c r="I1888" s="270"/>
      <c r="J1888" s="271"/>
      <c r="K1888" s="3"/>
      <c r="L1888" s="3"/>
      <c r="M1888" s="3"/>
      <c r="N1888" s="3"/>
      <c r="O1888" s="3"/>
      <c r="P1888" s="3"/>
      <c r="Q1888" s="3"/>
      <c r="R1888" s="3"/>
      <c r="S1888" s="272"/>
      <c r="T1888" s="3"/>
      <c r="U1888" s="3"/>
      <c r="V1888" s="3"/>
      <c r="W1888" s="3"/>
      <c r="X1888" s="270"/>
      <c r="Y1888" s="273"/>
      <c r="Z1888" s="273"/>
      <c r="AA1888" s="273"/>
      <c r="AB1888" s="273"/>
      <c r="AC1888" s="273"/>
      <c r="AD1888" s="3"/>
      <c r="AE1888" s="3"/>
      <c r="AF1888" s="3"/>
      <c r="AG1888" s="3"/>
      <c r="AH1888" s="3"/>
      <c r="AI1888" s="3"/>
      <c r="AJ1888" s="3"/>
      <c r="AK1888" s="3"/>
      <c r="AL1888" s="270"/>
      <c r="AM1888" s="3"/>
      <c r="AN1888" s="3"/>
      <c r="AO1888" s="274"/>
      <c r="AP1888" s="274"/>
      <c r="AQ1888" s="274"/>
      <c r="AR1888" s="274"/>
      <c r="AS1888" s="274"/>
      <c r="AT1888" s="275"/>
    </row>
    <row r="1889">
      <c r="A1889" s="269"/>
      <c r="B1889" s="217"/>
      <c r="C1889" s="24"/>
      <c r="D1889" s="24"/>
      <c r="E1889" s="24"/>
      <c r="F1889" s="273" t="b">
        <v>0</v>
      </c>
      <c r="G1889" s="3"/>
      <c r="H1889" s="3"/>
      <c r="I1889" s="270"/>
      <c r="J1889" s="271"/>
      <c r="K1889" s="3"/>
      <c r="L1889" s="3"/>
      <c r="M1889" s="3"/>
      <c r="N1889" s="3"/>
      <c r="O1889" s="3"/>
      <c r="P1889" s="3"/>
      <c r="Q1889" s="3"/>
      <c r="R1889" s="3"/>
      <c r="S1889" s="272"/>
      <c r="T1889" s="3"/>
      <c r="U1889" s="3"/>
      <c r="V1889" s="3"/>
      <c r="W1889" s="3"/>
      <c r="X1889" s="270"/>
      <c r="Y1889" s="273"/>
      <c r="Z1889" s="273"/>
      <c r="AA1889" s="273"/>
      <c r="AB1889" s="273"/>
      <c r="AC1889" s="273"/>
      <c r="AD1889" s="3"/>
      <c r="AE1889" s="3"/>
      <c r="AF1889" s="3"/>
      <c r="AG1889" s="3"/>
      <c r="AH1889" s="3"/>
      <c r="AI1889" s="3"/>
      <c r="AJ1889" s="3"/>
      <c r="AK1889" s="3"/>
      <c r="AL1889" s="270"/>
      <c r="AM1889" s="3"/>
      <c r="AN1889" s="3"/>
      <c r="AO1889" s="274"/>
      <c r="AP1889" s="274"/>
      <c r="AQ1889" s="274"/>
      <c r="AR1889" s="274"/>
      <c r="AS1889" s="274"/>
      <c r="AT1889" s="275"/>
    </row>
    <row r="1890">
      <c r="A1890" s="269"/>
      <c r="B1890" s="217"/>
      <c r="C1890" s="24"/>
      <c r="D1890" s="24"/>
      <c r="E1890" s="24"/>
      <c r="F1890" s="273" t="b">
        <v>0</v>
      </c>
      <c r="G1890" s="3"/>
      <c r="H1890" s="3"/>
      <c r="I1890" s="270"/>
      <c r="J1890" s="271"/>
      <c r="K1890" s="3"/>
      <c r="L1890" s="3"/>
      <c r="M1890" s="3"/>
      <c r="N1890" s="3"/>
      <c r="O1890" s="3"/>
      <c r="P1890" s="3"/>
      <c r="Q1890" s="3"/>
      <c r="R1890" s="3"/>
      <c r="S1890" s="272"/>
      <c r="T1890" s="3"/>
      <c r="U1890" s="3"/>
      <c r="V1890" s="3"/>
      <c r="W1890" s="3"/>
      <c r="X1890" s="270"/>
      <c r="Y1890" s="273"/>
      <c r="Z1890" s="273"/>
      <c r="AA1890" s="273"/>
      <c r="AB1890" s="273"/>
      <c r="AC1890" s="273"/>
      <c r="AD1890" s="3"/>
      <c r="AE1890" s="3"/>
      <c r="AF1890" s="3"/>
      <c r="AG1890" s="3"/>
      <c r="AH1890" s="3"/>
      <c r="AI1890" s="3"/>
      <c r="AJ1890" s="3"/>
      <c r="AK1890" s="3"/>
      <c r="AL1890" s="270"/>
      <c r="AM1890" s="3"/>
      <c r="AN1890" s="3"/>
      <c r="AO1890" s="274"/>
      <c r="AP1890" s="274"/>
      <c r="AQ1890" s="274"/>
      <c r="AR1890" s="274"/>
      <c r="AS1890" s="274"/>
      <c r="AT1890" s="275"/>
    </row>
    <row r="1891">
      <c r="A1891" s="269"/>
      <c r="B1891" s="217"/>
      <c r="C1891" s="24"/>
      <c r="D1891" s="24"/>
      <c r="E1891" s="24"/>
      <c r="F1891" s="273" t="b">
        <v>0</v>
      </c>
      <c r="G1891" s="3"/>
      <c r="H1891" s="3"/>
      <c r="I1891" s="270"/>
      <c r="J1891" s="271"/>
      <c r="K1891" s="3"/>
      <c r="L1891" s="3"/>
      <c r="M1891" s="3"/>
      <c r="N1891" s="3"/>
      <c r="O1891" s="3"/>
      <c r="P1891" s="3"/>
      <c r="Q1891" s="3"/>
      <c r="R1891" s="3"/>
      <c r="S1891" s="272"/>
      <c r="T1891" s="3"/>
      <c r="U1891" s="3"/>
      <c r="V1891" s="3"/>
      <c r="W1891" s="3"/>
      <c r="X1891" s="270"/>
      <c r="Y1891" s="273"/>
      <c r="Z1891" s="273"/>
      <c r="AA1891" s="273"/>
      <c r="AB1891" s="273"/>
      <c r="AC1891" s="273"/>
      <c r="AD1891" s="3"/>
      <c r="AE1891" s="3"/>
      <c r="AF1891" s="3"/>
      <c r="AG1891" s="3"/>
      <c r="AH1891" s="3"/>
      <c r="AI1891" s="3"/>
      <c r="AJ1891" s="3"/>
      <c r="AK1891" s="3"/>
      <c r="AL1891" s="270"/>
      <c r="AM1891" s="3"/>
      <c r="AN1891" s="3"/>
      <c r="AO1891" s="274"/>
      <c r="AP1891" s="274"/>
      <c r="AQ1891" s="274"/>
      <c r="AR1891" s="274"/>
      <c r="AS1891" s="274"/>
      <c r="AT1891" s="275"/>
    </row>
    <row r="1892">
      <c r="A1892" s="269"/>
      <c r="B1892" s="217"/>
      <c r="C1892" s="24"/>
      <c r="D1892" s="24"/>
      <c r="E1892" s="24"/>
      <c r="F1892" s="273" t="b">
        <v>0</v>
      </c>
      <c r="G1892" s="3"/>
      <c r="H1892" s="3"/>
      <c r="I1892" s="270"/>
      <c r="J1892" s="271"/>
      <c r="K1892" s="3"/>
      <c r="L1892" s="3"/>
      <c r="M1892" s="3"/>
      <c r="N1892" s="3"/>
      <c r="O1892" s="3"/>
      <c r="P1892" s="3"/>
      <c r="Q1892" s="3"/>
      <c r="R1892" s="3"/>
      <c r="S1892" s="272"/>
      <c r="T1892" s="3"/>
      <c r="U1892" s="3"/>
      <c r="V1892" s="3"/>
      <c r="W1892" s="3"/>
      <c r="X1892" s="270"/>
      <c r="Y1892" s="273"/>
      <c r="Z1892" s="273"/>
      <c r="AA1892" s="273"/>
      <c r="AB1892" s="273"/>
      <c r="AC1892" s="273"/>
      <c r="AD1892" s="3"/>
      <c r="AE1892" s="3"/>
      <c r="AF1892" s="3"/>
      <c r="AG1892" s="3"/>
      <c r="AH1892" s="3"/>
      <c r="AI1892" s="3"/>
      <c r="AJ1892" s="3"/>
      <c r="AK1892" s="3"/>
      <c r="AL1892" s="270"/>
      <c r="AM1892" s="3"/>
      <c r="AN1892" s="3"/>
      <c r="AO1892" s="274"/>
      <c r="AP1892" s="274"/>
      <c r="AQ1892" s="274"/>
      <c r="AR1892" s="274"/>
      <c r="AS1892" s="274"/>
      <c r="AT1892" s="275"/>
    </row>
    <row r="1893">
      <c r="A1893" s="269"/>
      <c r="B1893" s="217"/>
      <c r="C1893" s="24"/>
      <c r="D1893" s="24"/>
      <c r="E1893" s="24"/>
      <c r="F1893" s="273" t="b">
        <v>0</v>
      </c>
      <c r="G1893" s="3"/>
      <c r="H1893" s="3"/>
      <c r="I1893" s="270"/>
      <c r="J1893" s="271"/>
      <c r="K1893" s="3"/>
      <c r="L1893" s="3"/>
      <c r="M1893" s="3"/>
      <c r="N1893" s="3"/>
      <c r="O1893" s="3"/>
      <c r="P1893" s="3"/>
      <c r="Q1893" s="3"/>
      <c r="R1893" s="3"/>
      <c r="S1893" s="272"/>
      <c r="T1893" s="3"/>
      <c r="U1893" s="3"/>
      <c r="V1893" s="3"/>
      <c r="W1893" s="3"/>
      <c r="X1893" s="270"/>
      <c r="Y1893" s="273"/>
      <c r="Z1893" s="273"/>
      <c r="AA1893" s="273"/>
      <c r="AB1893" s="273"/>
      <c r="AC1893" s="273"/>
      <c r="AD1893" s="3"/>
      <c r="AE1893" s="3"/>
      <c r="AF1893" s="3"/>
      <c r="AG1893" s="3"/>
      <c r="AH1893" s="3"/>
      <c r="AI1893" s="3"/>
      <c r="AJ1893" s="3"/>
      <c r="AK1893" s="3"/>
      <c r="AL1893" s="270"/>
      <c r="AM1893" s="3"/>
      <c r="AN1893" s="3"/>
      <c r="AO1893" s="274"/>
      <c r="AP1893" s="274"/>
      <c r="AQ1893" s="274"/>
      <c r="AR1893" s="274"/>
      <c r="AS1893" s="274"/>
      <c r="AT1893" s="275"/>
    </row>
    <row r="1894">
      <c r="A1894" s="269"/>
      <c r="B1894" s="217"/>
      <c r="C1894" s="24"/>
      <c r="D1894" s="24"/>
      <c r="E1894" s="24"/>
      <c r="F1894" s="273" t="b">
        <v>0</v>
      </c>
      <c r="G1894" s="3"/>
      <c r="H1894" s="3"/>
      <c r="I1894" s="270"/>
      <c r="J1894" s="271"/>
      <c r="K1894" s="3"/>
      <c r="L1894" s="3"/>
      <c r="M1894" s="3"/>
      <c r="N1894" s="3"/>
      <c r="O1894" s="3"/>
      <c r="P1894" s="3"/>
      <c r="Q1894" s="3"/>
      <c r="R1894" s="3"/>
      <c r="S1894" s="272"/>
      <c r="T1894" s="3"/>
      <c r="U1894" s="3"/>
      <c r="V1894" s="3"/>
      <c r="W1894" s="3"/>
      <c r="X1894" s="270"/>
      <c r="Y1894" s="273"/>
      <c r="Z1894" s="273"/>
      <c r="AA1894" s="273"/>
      <c r="AB1894" s="273"/>
      <c r="AC1894" s="273"/>
      <c r="AD1894" s="3"/>
      <c r="AE1894" s="3"/>
      <c r="AF1894" s="3"/>
      <c r="AG1894" s="3"/>
      <c r="AH1894" s="3"/>
      <c r="AI1894" s="3"/>
      <c r="AJ1894" s="3"/>
      <c r="AK1894" s="3"/>
      <c r="AL1894" s="270"/>
      <c r="AM1894" s="3"/>
      <c r="AN1894" s="3"/>
      <c r="AO1894" s="274"/>
      <c r="AP1894" s="274"/>
      <c r="AQ1894" s="274"/>
      <c r="AR1894" s="274"/>
      <c r="AS1894" s="274"/>
      <c r="AT1894" s="275"/>
    </row>
    <row r="1895">
      <c r="A1895" s="269"/>
      <c r="B1895" s="217"/>
      <c r="C1895" s="24"/>
      <c r="D1895" s="24"/>
      <c r="E1895" s="24"/>
      <c r="F1895" s="273" t="b">
        <v>0</v>
      </c>
      <c r="G1895" s="3"/>
      <c r="H1895" s="3"/>
      <c r="I1895" s="270"/>
      <c r="J1895" s="271"/>
      <c r="K1895" s="3"/>
      <c r="L1895" s="3"/>
      <c r="M1895" s="3"/>
      <c r="N1895" s="3"/>
      <c r="O1895" s="3"/>
      <c r="P1895" s="3"/>
      <c r="Q1895" s="3"/>
      <c r="R1895" s="3"/>
      <c r="S1895" s="272"/>
      <c r="T1895" s="3"/>
      <c r="U1895" s="3"/>
      <c r="V1895" s="3"/>
      <c r="W1895" s="3"/>
      <c r="X1895" s="270"/>
      <c r="Y1895" s="273"/>
      <c r="Z1895" s="273"/>
      <c r="AA1895" s="273"/>
      <c r="AB1895" s="273"/>
      <c r="AC1895" s="273"/>
      <c r="AD1895" s="3"/>
      <c r="AE1895" s="3"/>
      <c r="AF1895" s="3"/>
      <c r="AG1895" s="3"/>
      <c r="AH1895" s="3"/>
      <c r="AI1895" s="3"/>
      <c r="AJ1895" s="3"/>
      <c r="AK1895" s="3"/>
      <c r="AL1895" s="270"/>
      <c r="AM1895" s="3"/>
      <c r="AN1895" s="3"/>
      <c r="AO1895" s="274"/>
      <c r="AP1895" s="274"/>
      <c r="AQ1895" s="274"/>
      <c r="AR1895" s="274"/>
      <c r="AS1895" s="274"/>
      <c r="AT1895" s="275"/>
    </row>
    <row r="1896">
      <c r="A1896" s="269"/>
      <c r="B1896" s="217"/>
      <c r="C1896" s="24"/>
      <c r="D1896" s="24"/>
      <c r="E1896" s="24"/>
      <c r="F1896" s="273" t="b">
        <v>0</v>
      </c>
      <c r="G1896" s="3"/>
      <c r="H1896" s="3"/>
      <c r="I1896" s="270"/>
      <c r="J1896" s="271"/>
      <c r="K1896" s="3"/>
      <c r="L1896" s="3"/>
      <c r="M1896" s="3"/>
      <c r="N1896" s="3"/>
      <c r="O1896" s="3"/>
      <c r="P1896" s="3"/>
      <c r="Q1896" s="3"/>
      <c r="R1896" s="3"/>
      <c r="S1896" s="272"/>
      <c r="T1896" s="3"/>
      <c r="U1896" s="3"/>
      <c r="V1896" s="3"/>
      <c r="W1896" s="3"/>
      <c r="X1896" s="270"/>
      <c r="Y1896" s="273"/>
      <c r="Z1896" s="273"/>
      <c r="AA1896" s="273"/>
      <c r="AB1896" s="273"/>
      <c r="AC1896" s="273"/>
      <c r="AD1896" s="3"/>
      <c r="AE1896" s="3"/>
      <c r="AF1896" s="3"/>
      <c r="AG1896" s="3"/>
      <c r="AH1896" s="3"/>
      <c r="AI1896" s="3"/>
      <c r="AJ1896" s="3"/>
      <c r="AK1896" s="3"/>
      <c r="AL1896" s="270"/>
      <c r="AM1896" s="3"/>
      <c r="AN1896" s="3"/>
      <c r="AO1896" s="274"/>
      <c r="AP1896" s="274"/>
      <c r="AQ1896" s="274"/>
      <c r="AR1896" s="274"/>
      <c r="AS1896" s="274"/>
      <c r="AT1896" s="275"/>
    </row>
    <row r="1897">
      <c r="A1897" s="269"/>
      <c r="B1897" s="217"/>
      <c r="C1897" s="24"/>
      <c r="D1897" s="24"/>
      <c r="E1897" s="24"/>
      <c r="F1897" s="273" t="b">
        <v>0</v>
      </c>
      <c r="G1897" s="3"/>
      <c r="H1897" s="3"/>
      <c r="I1897" s="270"/>
      <c r="J1897" s="271"/>
      <c r="K1897" s="3"/>
      <c r="L1897" s="3"/>
      <c r="M1897" s="3"/>
      <c r="N1897" s="3"/>
      <c r="O1897" s="3"/>
      <c r="P1897" s="3"/>
      <c r="Q1897" s="3"/>
      <c r="R1897" s="3"/>
      <c r="S1897" s="272"/>
      <c r="T1897" s="3"/>
      <c r="U1897" s="3"/>
      <c r="V1897" s="3"/>
      <c r="W1897" s="3"/>
      <c r="X1897" s="270"/>
      <c r="Y1897" s="273"/>
      <c r="Z1897" s="273"/>
      <c r="AA1897" s="273"/>
      <c r="AB1897" s="273"/>
      <c r="AC1897" s="273"/>
      <c r="AD1897" s="3"/>
      <c r="AE1897" s="3"/>
      <c r="AF1897" s="3"/>
      <c r="AG1897" s="3"/>
      <c r="AH1897" s="3"/>
      <c r="AI1897" s="3"/>
      <c r="AJ1897" s="3"/>
      <c r="AK1897" s="3"/>
      <c r="AL1897" s="270"/>
      <c r="AM1897" s="3"/>
      <c r="AN1897" s="3"/>
      <c r="AO1897" s="274"/>
      <c r="AP1897" s="274"/>
      <c r="AQ1897" s="274"/>
      <c r="AR1897" s="274"/>
      <c r="AS1897" s="274"/>
      <c r="AT1897" s="275"/>
    </row>
    <row r="1898">
      <c r="A1898" s="269"/>
      <c r="B1898" s="217"/>
      <c r="C1898" s="24"/>
      <c r="D1898" s="24"/>
      <c r="E1898" s="24"/>
      <c r="F1898" s="273" t="b">
        <v>0</v>
      </c>
      <c r="G1898" s="3"/>
      <c r="H1898" s="3"/>
      <c r="I1898" s="270"/>
      <c r="J1898" s="271"/>
      <c r="K1898" s="3"/>
      <c r="L1898" s="3"/>
      <c r="M1898" s="3"/>
      <c r="N1898" s="3"/>
      <c r="O1898" s="3"/>
      <c r="P1898" s="3"/>
      <c r="Q1898" s="3"/>
      <c r="R1898" s="3"/>
      <c r="S1898" s="272"/>
      <c r="T1898" s="3"/>
      <c r="U1898" s="3"/>
      <c r="V1898" s="3"/>
      <c r="W1898" s="3"/>
      <c r="X1898" s="270"/>
      <c r="Y1898" s="273"/>
      <c r="Z1898" s="273"/>
      <c r="AA1898" s="273"/>
      <c r="AB1898" s="273"/>
      <c r="AC1898" s="273"/>
      <c r="AD1898" s="3"/>
      <c r="AE1898" s="3"/>
      <c r="AF1898" s="3"/>
      <c r="AG1898" s="3"/>
      <c r="AH1898" s="3"/>
      <c r="AI1898" s="3"/>
      <c r="AJ1898" s="3"/>
      <c r="AK1898" s="3"/>
      <c r="AL1898" s="270"/>
      <c r="AM1898" s="3"/>
      <c r="AN1898" s="3"/>
      <c r="AO1898" s="274"/>
      <c r="AP1898" s="274"/>
      <c r="AQ1898" s="274"/>
      <c r="AR1898" s="274"/>
      <c r="AS1898" s="274"/>
      <c r="AT1898" s="275"/>
    </row>
    <row r="1899">
      <c r="A1899" s="269"/>
      <c r="B1899" s="217"/>
      <c r="C1899" s="24"/>
      <c r="D1899" s="24"/>
      <c r="E1899" s="24"/>
      <c r="F1899" s="273" t="b">
        <v>0</v>
      </c>
      <c r="G1899" s="3"/>
      <c r="H1899" s="3"/>
      <c r="I1899" s="270"/>
      <c r="J1899" s="271"/>
      <c r="K1899" s="3"/>
      <c r="L1899" s="3"/>
      <c r="M1899" s="3"/>
      <c r="N1899" s="3"/>
      <c r="O1899" s="3"/>
      <c r="P1899" s="3"/>
      <c r="Q1899" s="3"/>
      <c r="R1899" s="3"/>
      <c r="S1899" s="272"/>
      <c r="T1899" s="3"/>
      <c r="U1899" s="3"/>
      <c r="V1899" s="3"/>
      <c r="W1899" s="3"/>
      <c r="X1899" s="270"/>
      <c r="Y1899" s="273"/>
      <c r="Z1899" s="273"/>
      <c r="AA1899" s="273"/>
      <c r="AB1899" s="273"/>
      <c r="AC1899" s="273"/>
      <c r="AD1899" s="3"/>
      <c r="AE1899" s="3"/>
      <c r="AF1899" s="3"/>
      <c r="AG1899" s="3"/>
      <c r="AH1899" s="3"/>
      <c r="AI1899" s="3"/>
      <c r="AJ1899" s="3"/>
      <c r="AK1899" s="3"/>
      <c r="AL1899" s="270"/>
      <c r="AM1899" s="3"/>
      <c r="AN1899" s="3"/>
      <c r="AO1899" s="274"/>
      <c r="AP1899" s="274"/>
      <c r="AQ1899" s="274"/>
      <c r="AR1899" s="274"/>
      <c r="AS1899" s="274"/>
      <c r="AT1899" s="275"/>
    </row>
    <row r="1900">
      <c r="A1900" s="269"/>
      <c r="B1900" s="217"/>
      <c r="C1900" s="24"/>
      <c r="D1900" s="24"/>
      <c r="E1900" s="24"/>
      <c r="F1900" s="273" t="b">
        <v>0</v>
      </c>
      <c r="G1900" s="3"/>
      <c r="H1900" s="3"/>
      <c r="I1900" s="270"/>
      <c r="J1900" s="271"/>
      <c r="K1900" s="3"/>
      <c r="L1900" s="3"/>
      <c r="M1900" s="3"/>
      <c r="N1900" s="3"/>
      <c r="O1900" s="3"/>
      <c r="P1900" s="3"/>
      <c r="Q1900" s="3"/>
      <c r="R1900" s="3"/>
      <c r="S1900" s="272"/>
      <c r="T1900" s="3"/>
      <c r="U1900" s="3"/>
      <c r="V1900" s="3"/>
      <c r="W1900" s="3"/>
      <c r="X1900" s="270"/>
      <c r="Y1900" s="273"/>
      <c r="Z1900" s="273"/>
      <c r="AA1900" s="273"/>
      <c r="AB1900" s="273"/>
      <c r="AC1900" s="273"/>
      <c r="AD1900" s="3"/>
      <c r="AE1900" s="3"/>
      <c r="AF1900" s="3"/>
      <c r="AG1900" s="3"/>
      <c r="AH1900" s="3"/>
      <c r="AI1900" s="3"/>
      <c r="AJ1900" s="3"/>
      <c r="AK1900" s="3"/>
      <c r="AL1900" s="270"/>
      <c r="AM1900" s="3"/>
      <c r="AN1900" s="3"/>
      <c r="AO1900" s="274"/>
      <c r="AP1900" s="274"/>
      <c r="AQ1900" s="274"/>
      <c r="AR1900" s="274"/>
      <c r="AS1900" s="274"/>
      <c r="AT1900" s="275"/>
    </row>
    <row r="1901">
      <c r="A1901" s="269"/>
      <c r="B1901" s="217"/>
      <c r="C1901" s="24"/>
      <c r="D1901" s="24"/>
      <c r="E1901" s="24"/>
      <c r="F1901" s="273" t="b">
        <v>0</v>
      </c>
      <c r="G1901" s="3"/>
      <c r="H1901" s="3"/>
      <c r="I1901" s="270"/>
      <c r="J1901" s="271"/>
      <c r="K1901" s="3"/>
      <c r="L1901" s="3"/>
      <c r="M1901" s="3"/>
      <c r="N1901" s="3"/>
      <c r="O1901" s="3"/>
      <c r="P1901" s="3"/>
      <c r="Q1901" s="3"/>
      <c r="R1901" s="3"/>
      <c r="S1901" s="272"/>
      <c r="T1901" s="3"/>
      <c r="U1901" s="3"/>
      <c r="V1901" s="3"/>
      <c r="W1901" s="3"/>
      <c r="X1901" s="270"/>
      <c r="Y1901" s="273"/>
      <c r="Z1901" s="273"/>
      <c r="AA1901" s="273"/>
      <c r="AB1901" s="273"/>
      <c r="AC1901" s="273"/>
      <c r="AD1901" s="3"/>
      <c r="AE1901" s="3"/>
      <c r="AF1901" s="3"/>
      <c r="AG1901" s="3"/>
      <c r="AH1901" s="3"/>
      <c r="AI1901" s="3"/>
      <c r="AJ1901" s="3"/>
      <c r="AK1901" s="3"/>
      <c r="AL1901" s="270"/>
      <c r="AM1901" s="3"/>
      <c r="AN1901" s="3"/>
      <c r="AO1901" s="274"/>
      <c r="AP1901" s="274"/>
      <c r="AQ1901" s="274"/>
      <c r="AR1901" s="274"/>
      <c r="AS1901" s="274"/>
      <c r="AT1901" s="275"/>
    </row>
    <row r="1902">
      <c r="A1902" s="269"/>
      <c r="B1902" s="217"/>
      <c r="C1902" s="24"/>
      <c r="D1902" s="24"/>
      <c r="E1902" s="24"/>
      <c r="F1902" s="273" t="b">
        <v>0</v>
      </c>
      <c r="G1902" s="3"/>
      <c r="H1902" s="3"/>
      <c r="I1902" s="270"/>
      <c r="J1902" s="271"/>
      <c r="K1902" s="3"/>
      <c r="L1902" s="3"/>
      <c r="M1902" s="3"/>
      <c r="N1902" s="3"/>
      <c r="O1902" s="3"/>
      <c r="P1902" s="3"/>
      <c r="Q1902" s="3"/>
      <c r="R1902" s="3"/>
      <c r="S1902" s="272"/>
      <c r="T1902" s="3"/>
      <c r="U1902" s="3"/>
      <c r="V1902" s="3"/>
      <c r="W1902" s="3"/>
      <c r="X1902" s="270"/>
      <c r="Y1902" s="273"/>
      <c r="Z1902" s="273"/>
      <c r="AA1902" s="273"/>
      <c r="AB1902" s="273"/>
      <c r="AC1902" s="273"/>
      <c r="AD1902" s="3"/>
      <c r="AE1902" s="3"/>
      <c r="AF1902" s="3"/>
      <c r="AG1902" s="3"/>
      <c r="AH1902" s="3"/>
      <c r="AI1902" s="3"/>
      <c r="AJ1902" s="3"/>
      <c r="AK1902" s="3"/>
      <c r="AL1902" s="270"/>
      <c r="AM1902" s="3"/>
      <c r="AN1902" s="3"/>
      <c r="AO1902" s="274"/>
      <c r="AP1902" s="274"/>
      <c r="AQ1902" s="274"/>
      <c r="AR1902" s="274"/>
      <c r="AS1902" s="274"/>
      <c r="AT1902" s="275"/>
    </row>
    <row r="1903">
      <c r="A1903" s="269"/>
      <c r="B1903" s="217"/>
      <c r="C1903" s="24"/>
      <c r="D1903" s="24"/>
      <c r="E1903" s="24"/>
      <c r="F1903" s="273" t="b">
        <v>0</v>
      </c>
      <c r="G1903" s="3"/>
      <c r="H1903" s="3"/>
      <c r="I1903" s="270"/>
      <c r="J1903" s="271"/>
      <c r="K1903" s="3"/>
      <c r="L1903" s="3"/>
      <c r="M1903" s="3"/>
      <c r="N1903" s="3"/>
      <c r="O1903" s="3"/>
      <c r="P1903" s="3"/>
      <c r="Q1903" s="3"/>
      <c r="R1903" s="3"/>
      <c r="S1903" s="272"/>
      <c r="T1903" s="3"/>
      <c r="U1903" s="3"/>
      <c r="V1903" s="3"/>
      <c r="W1903" s="3"/>
      <c r="X1903" s="270"/>
      <c r="Y1903" s="273"/>
      <c r="Z1903" s="273"/>
      <c r="AA1903" s="273"/>
      <c r="AB1903" s="273"/>
      <c r="AC1903" s="273"/>
      <c r="AD1903" s="3"/>
      <c r="AE1903" s="3"/>
      <c r="AF1903" s="3"/>
      <c r="AG1903" s="3"/>
      <c r="AH1903" s="3"/>
      <c r="AI1903" s="3"/>
      <c r="AJ1903" s="3"/>
      <c r="AK1903" s="3"/>
      <c r="AL1903" s="270"/>
      <c r="AM1903" s="3"/>
      <c r="AN1903" s="3"/>
      <c r="AO1903" s="274"/>
      <c r="AP1903" s="274"/>
      <c r="AQ1903" s="274"/>
      <c r="AR1903" s="274"/>
      <c r="AS1903" s="274"/>
      <c r="AT1903" s="275"/>
    </row>
    <row r="1904">
      <c r="A1904" s="269"/>
      <c r="B1904" s="217"/>
      <c r="C1904" s="24"/>
      <c r="D1904" s="24"/>
      <c r="E1904" s="24"/>
      <c r="F1904" s="273" t="b">
        <v>0</v>
      </c>
      <c r="G1904" s="3"/>
      <c r="H1904" s="3"/>
      <c r="I1904" s="270"/>
      <c r="J1904" s="271"/>
      <c r="K1904" s="3"/>
      <c r="L1904" s="3"/>
      <c r="M1904" s="3"/>
      <c r="N1904" s="3"/>
      <c r="O1904" s="3"/>
      <c r="P1904" s="3"/>
      <c r="Q1904" s="3"/>
      <c r="R1904" s="3"/>
      <c r="S1904" s="272"/>
      <c r="T1904" s="3"/>
      <c r="U1904" s="3"/>
      <c r="V1904" s="3"/>
      <c r="W1904" s="3"/>
      <c r="X1904" s="270"/>
      <c r="Y1904" s="273"/>
      <c r="Z1904" s="273"/>
      <c r="AA1904" s="273"/>
      <c r="AB1904" s="273"/>
      <c r="AC1904" s="273"/>
      <c r="AD1904" s="3"/>
      <c r="AE1904" s="3"/>
      <c r="AF1904" s="3"/>
      <c r="AG1904" s="3"/>
      <c r="AH1904" s="3"/>
      <c r="AI1904" s="3"/>
      <c r="AJ1904" s="3"/>
      <c r="AK1904" s="3"/>
      <c r="AL1904" s="270"/>
      <c r="AM1904" s="3"/>
      <c r="AN1904" s="3"/>
      <c r="AO1904" s="274"/>
      <c r="AP1904" s="274"/>
      <c r="AQ1904" s="274"/>
      <c r="AR1904" s="274"/>
      <c r="AS1904" s="274"/>
      <c r="AT1904" s="275"/>
    </row>
    <row r="1905">
      <c r="A1905" s="269"/>
      <c r="B1905" s="217"/>
      <c r="C1905" s="24"/>
      <c r="D1905" s="24"/>
      <c r="E1905" s="24"/>
      <c r="F1905" s="273" t="b">
        <v>0</v>
      </c>
      <c r="G1905" s="3"/>
      <c r="H1905" s="3"/>
      <c r="I1905" s="270"/>
      <c r="J1905" s="271"/>
      <c r="K1905" s="3"/>
      <c r="L1905" s="3"/>
      <c r="M1905" s="3"/>
      <c r="N1905" s="3"/>
      <c r="O1905" s="3"/>
      <c r="P1905" s="3"/>
      <c r="Q1905" s="3"/>
      <c r="R1905" s="3"/>
      <c r="S1905" s="272"/>
      <c r="T1905" s="3"/>
      <c r="U1905" s="3"/>
      <c r="V1905" s="3"/>
      <c r="W1905" s="3"/>
      <c r="X1905" s="270"/>
      <c r="Y1905" s="273"/>
      <c r="Z1905" s="273"/>
      <c r="AA1905" s="273"/>
      <c r="AB1905" s="273"/>
      <c r="AC1905" s="273"/>
      <c r="AD1905" s="3"/>
      <c r="AE1905" s="3"/>
      <c r="AF1905" s="3"/>
      <c r="AG1905" s="3"/>
      <c r="AH1905" s="3"/>
      <c r="AI1905" s="3"/>
      <c r="AJ1905" s="3"/>
      <c r="AK1905" s="3"/>
      <c r="AL1905" s="270"/>
      <c r="AM1905" s="3"/>
      <c r="AN1905" s="3"/>
      <c r="AO1905" s="274"/>
      <c r="AP1905" s="274"/>
      <c r="AQ1905" s="274"/>
      <c r="AR1905" s="274"/>
      <c r="AS1905" s="274"/>
      <c r="AT1905" s="275"/>
    </row>
    <row r="1906">
      <c r="A1906" s="269"/>
      <c r="B1906" s="217"/>
      <c r="C1906" s="24"/>
      <c r="D1906" s="24"/>
      <c r="E1906" s="24"/>
      <c r="F1906" s="273" t="b">
        <v>0</v>
      </c>
      <c r="G1906" s="3"/>
      <c r="H1906" s="3"/>
      <c r="I1906" s="270"/>
      <c r="J1906" s="271"/>
      <c r="K1906" s="3"/>
      <c r="L1906" s="3"/>
      <c r="M1906" s="3"/>
      <c r="N1906" s="3"/>
      <c r="O1906" s="3"/>
      <c r="P1906" s="3"/>
      <c r="Q1906" s="3"/>
      <c r="R1906" s="3"/>
      <c r="S1906" s="272"/>
      <c r="T1906" s="3"/>
      <c r="U1906" s="3"/>
      <c r="V1906" s="3"/>
      <c r="W1906" s="3"/>
      <c r="X1906" s="270"/>
      <c r="Y1906" s="273"/>
      <c r="Z1906" s="273"/>
      <c r="AA1906" s="273"/>
      <c r="AB1906" s="273"/>
      <c r="AC1906" s="273"/>
      <c r="AD1906" s="3"/>
      <c r="AE1906" s="3"/>
      <c r="AF1906" s="3"/>
      <c r="AG1906" s="3"/>
      <c r="AH1906" s="3"/>
      <c r="AI1906" s="3"/>
      <c r="AJ1906" s="3"/>
      <c r="AK1906" s="3"/>
      <c r="AL1906" s="270"/>
      <c r="AM1906" s="3"/>
      <c r="AN1906" s="3"/>
      <c r="AO1906" s="274"/>
      <c r="AP1906" s="274"/>
      <c r="AQ1906" s="274"/>
      <c r="AR1906" s="274"/>
      <c r="AS1906" s="274"/>
      <c r="AT1906" s="275"/>
    </row>
    <row r="1907">
      <c r="A1907" s="269"/>
      <c r="B1907" s="217"/>
      <c r="C1907" s="24"/>
      <c r="D1907" s="24"/>
      <c r="E1907" s="24"/>
      <c r="F1907" s="273" t="b">
        <v>0</v>
      </c>
      <c r="G1907" s="3"/>
      <c r="H1907" s="3"/>
      <c r="I1907" s="270"/>
      <c r="J1907" s="271"/>
      <c r="K1907" s="3"/>
      <c r="L1907" s="3"/>
      <c r="M1907" s="3"/>
      <c r="N1907" s="3"/>
      <c r="O1907" s="3"/>
      <c r="P1907" s="3"/>
      <c r="Q1907" s="3"/>
      <c r="R1907" s="3"/>
      <c r="S1907" s="272"/>
      <c r="T1907" s="3"/>
      <c r="U1907" s="3"/>
      <c r="V1907" s="3"/>
      <c r="W1907" s="3"/>
      <c r="X1907" s="270"/>
      <c r="Y1907" s="273"/>
      <c r="Z1907" s="273"/>
      <c r="AA1907" s="273"/>
      <c r="AB1907" s="273"/>
      <c r="AC1907" s="273"/>
      <c r="AD1907" s="3"/>
      <c r="AE1907" s="3"/>
      <c r="AF1907" s="3"/>
      <c r="AG1907" s="3"/>
      <c r="AH1907" s="3"/>
      <c r="AI1907" s="3"/>
      <c r="AJ1907" s="3"/>
      <c r="AK1907" s="3"/>
      <c r="AL1907" s="270"/>
      <c r="AM1907" s="3"/>
      <c r="AN1907" s="3"/>
      <c r="AO1907" s="274"/>
      <c r="AP1907" s="274"/>
      <c r="AQ1907" s="274"/>
      <c r="AR1907" s="274"/>
      <c r="AS1907" s="274"/>
      <c r="AT1907" s="275"/>
    </row>
    <row r="1908">
      <c r="A1908" s="269"/>
      <c r="B1908" s="217"/>
      <c r="C1908" s="24"/>
      <c r="D1908" s="24"/>
      <c r="E1908" s="24"/>
      <c r="F1908" s="273" t="b">
        <v>0</v>
      </c>
      <c r="G1908" s="3"/>
      <c r="H1908" s="3"/>
      <c r="I1908" s="270"/>
      <c r="J1908" s="271"/>
      <c r="K1908" s="3"/>
      <c r="L1908" s="3"/>
      <c r="M1908" s="3"/>
      <c r="N1908" s="3"/>
      <c r="O1908" s="3"/>
      <c r="P1908" s="3"/>
      <c r="Q1908" s="3"/>
      <c r="R1908" s="3"/>
      <c r="S1908" s="272"/>
      <c r="T1908" s="3"/>
      <c r="U1908" s="3"/>
      <c r="V1908" s="3"/>
      <c r="W1908" s="3"/>
      <c r="X1908" s="270"/>
      <c r="Y1908" s="273"/>
      <c r="Z1908" s="273"/>
      <c r="AA1908" s="273"/>
      <c r="AB1908" s="273"/>
      <c r="AC1908" s="273"/>
      <c r="AD1908" s="3"/>
      <c r="AE1908" s="3"/>
      <c r="AF1908" s="3"/>
      <c r="AG1908" s="3"/>
      <c r="AH1908" s="3"/>
      <c r="AI1908" s="3"/>
      <c r="AJ1908" s="3"/>
      <c r="AK1908" s="3"/>
      <c r="AL1908" s="270"/>
      <c r="AM1908" s="3"/>
      <c r="AN1908" s="3"/>
      <c r="AO1908" s="274"/>
      <c r="AP1908" s="274"/>
      <c r="AQ1908" s="274"/>
      <c r="AR1908" s="274"/>
      <c r="AS1908" s="274"/>
      <c r="AT1908" s="275"/>
    </row>
    <row r="1909">
      <c r="A1909" s="269"/>
      <c r="B1909" s="217"/>
      <c r="C1909" s="24"/>
      <c r="D1909" s="24"/>
      <c r="E1909" s="24"/>
      <c r="F1909" s="273" t="b">
        <v>0</v>
      </c>
      <c r="G1909" s="3"/>
      <c r="H1909" s="3"/>
      <c r="I1909" s="270"/>
      <c r="J1909" s="271"/>
      <c r="K1909" s="3"/>
      <c r="L1909" s="3"/>
      <c r="M1909" s="3"/>
      <c r="N1909" s="3"/>
      <c r="O1909" s="3"/>
      <c r="P1909" s="3"/>
      <c r="Q1909" s="3"/>
      <c r="R1909" s="3"/>
      <c r="S1909" s="272"/>
      <c r="T1909" s="3"/>
      <c r="U1909" s="3"/>
      <c r="V1909" s="3"/>
      <c r="W1909" s="3"/>
      <c r="X1909" s="270"/>
      <c r="Y1909" s="273"/>
      <c r="Z1909" s="273"/>
      <c r="AA1909" s="273"/>
      <c r="AB1909" s="273"/>
      <c r="AC1909" s="273"/>
      <c r="AD1909" s="3"/>
      <c r="AE1909" s="3"/>
      <c r="AF1909" s="3"/>
      <c r="AG1909" s="3"/>
      <c r="AH1909" s="3"/>
      <c r="AI1909" s="3"/>
      <c r="AJ1909" s="3"/>
      <c r="AK1909" s="3"/>
      <c r="AL1909" s="270"/>
      <c r="AM1909" s="3"/>
      <c r="AN1909" s="3"/>
      <c r="AO1909" s="274"/>
      <c r="AP1909" s="274"/>
      <c r="AQ1909" s="274"/>
      <c r="AR1909" s="274"/>
      <c r="AS1909" s="274"/>
      <c r="AT1909" s="275"/>
    </row>
    <row r="1910">
      <c r="A1910" s="269"/>
      <c r="B1910" s="217"/>
      <c r="C1910" s="24"/>
      <c r="D1910" s="24"/>
      <c r="E1910" s="24"/>
      <c r="F1910" s="273" t="b">
        <v>0</v>
      </c>
      <c r="G1910" s="3"/>
      <c r="H1910" s="3"/>
      <c r="I1910" s="270"/>
      <c r="J1910" s="271"/>
      <c r="K1910" s="3"/>
      <c r="L1910" s="3"/>
      <c r="M1910" s="3"/>
      <c r="N1910" s="3"/>
      <c r="O1910" s="3"/>
      <c r="P1910" s="3"/>
      <c r="Q1910" s="3"/>
      <c r="R1910" s="3"/>
      <c r="S1910" s="272"/>
      <c r="T1910" s="3"/>
      <c r="U1910" s="3"/>
      <c r="V1910" s="3"/>
      <c r="W1910" s="3"/>
      <c r="X1910" s="270"/>
      <c r="Y1910" s="273"/>
      <c r="Z1910" s="273"/>
      <c r="AA1910" s="273"/>
      <c r="AB1910" s="273"/>
      <c r="AC1910" s="273"/>
      <c r="AD1910" s="3"/>
      <c r="AE1910" s="3"/>
      <c r="AF1910" s="3"/>
      <c r="AG1910" s="3"/>
      <c r="AH1910" s="3"/>
      <c r="AI1910" s="3"/>
      <c r="AJ1910" s="3"/>
      <c r="AK1910" s="3"/>
      <c r="AL1910" s="270"/>
      <c r="AM1910" s="3"/>
      <c r="AN1910" s="3"/>
      <c r="AO1910" s="274"/>
      <c r="AP1910" s="274"/>
      <c r="AQ1910" s="274"/>
      <c r="AR1910" s="274"/>
      <c r="AS1910" s="274"/>
      <c r="AT1910" s="275"/>
    </row>
    <row r="1911">
      <c r="A1911" s="269"/>
      <c r="B1911" s="217"/>
      <c r="C1911" s="24"/>
      <c r="D1911" s="24"/>
      <c r="E1911" s="24"/>
      <c r="F1911" s="273" t="b">
        <v>0</v>
      </c>
      <c r="G1911" s="3"/>
      <c r="H1911" s="3"/>
      <c r="I1911" s="270"/>
      <c r="J1911" s="271"/>
      <c r="K1911" s="3"/>
      <c r="L1911" s="3"/>
      <c r="M1911" s="3"/>
      <c r="N1911" s="3"/>
      <c r="O1911" s="3"/>
      <c r="P1911" s="3"/>
      <c r="Q1911" s="3"/>
      <c r="R1911" s="3"/>
      <c r="S1911" s="272"/>
      <c r="T1911" s="3"/>
      <c r="U1911" s="3"/>
      <c r="V1911" s="3"/>
      <c r="W1911" s="3"/>
      <c r="X1911" s="270"/>
      <c r="Y1911" s="273"/>
      <c r="Z1911" s="273"/>
      <c r="AA1911" s="273"/>
      <c r="AB1911" s="273"/>
      <c r="AC1911" s="273"/>
      <c r="AD1911" s="3"/>
      <c r="AE1911" s="3"/>
      <c r="AF1911" s="3"/>
      <c r="AG1911" s="3"/>
      <c r="AH1911" s="3"/>
      <c r="AI1911" s="3"/>
      <c r="AJ1911" s="3"/>
      <c r="AK1911" s="3"/>
      <c r="AL1911" s="270"/>
      <c r="AM1911" s="3"/>
      <c r="AN1911" s="3"/>
      <c r="AO1911" s="274"/>
      <c r="AP1911" s="274"/>
      <c r="AQ1911" s="274"/>
      <c r="AR1911" s="274"/>
      <c r="AS1911" s="274"/>
      <c r="AT1911" s="275"/>
    </row>
    <row r="1912">
      <c r="A1912" s="269"/>
      <c r="B1912" s="217"/>
      <c r="C1912" s="24"/>
      <c r="D1912" s="24"/>
      <c r="E1912" s="24"/>
      <c r="F1912" s="273" t="b">
        <v>0</v>
      </c>
      <c r="G1912" s="3"/>
      <c r="H1912" s="3"/>
      <c r="I1912" s="270"/>
      <c r="J1912" s="271"/>
      <c r="K1912" s="3"/>
      <c r="L1912" s="3"/>
      <c r="M1912" s="3"/>
      <c r="N1912" s="3"/>
      <c r="O1912" s="3"/>
      <c r="P1912" s="3"/>
      <c r="Q1912" s="3"/>
      <c r="R1912" s="3"/>
      <c r="S1912" s="272"/>
      <c r="T1912" s="3"/>
      <c r="U1912" s="3"/>
      <c r="V1912" s="3"/>
      <c r="W1912" s="3"/>
      <c r="X1912" s="270"/>
      <c r="Y1912" s="273"/>
      <c r="Z1912" s="273"/>
      <c r="AA1912" s="273"/>
      <c r="AB1912" s="273"/>
      <c r="AC1912" s="273"/>
      <c r="AD1912" s="3"/>
      <c r="AE1912" s="3"/>
      <c r="AF1912" s="3"/>
      <c r="AG1912" s="3"/>
      <c r="AH1912" s="3"/>
      <c r="AI1912" s="3"/>
      <c r="AJ1912" s="3"/>
      <c r="AK1912" s="3"/>
      <c r="AL1912" s="270"/>
      <c r="AM1912" s="3"/>
      <c r="AN1912" s="3"/>
      <c r="AO1912" s="274"/>
      <c r="AP1912" s="274"/>
      <c r="AQ1912" s="274"/>
      <c r="AR1912" s="274"/>
      <c r="AS1912" s="274"/>
      <c r="AT1912" s="275"/>
    </row>
    <row r="1913">
      <c r="A1913" s="269"/>
      <c r="B1913" s="217"/>
      <c r="C1913" s="24"/>
      <c r="D1913" s="24"/>
      <c r="E1913" s="24"/>
      <c r="F1913" s="273" t="b">
        <v>0</v>
      </c>
      <c r="G1913" s="3"/>
      <c r="H1913" s="3"/>
      <c r="I1913" s="270"/>
      <c r="J1913" s="271"/>
      <c r="K1913" s="3"/>
      <c r="L1913" s="3"/>
      <c r="M1913" s="3"/>
      <c r="N1913" s="3"/>
      <c r="O1913" s="3"/>
      <c r="P1913" s="3"/>
      <c r="Q1913" s="3"/>
      <c r="R1913" s="3"/>
      <c r="S1913" s="272"/>
      <c r="T1913" s="3"/>
      <c r="U1913" s="3"/>
      <c r="V1913" s="3"/>
      <c r="W1913" s="3"/>
      <c r="X1913" s="270"/>
      <c r="Y1913" s="273"/>
      <c r="Z1913" s="273"/>
      <c r="AA1913" s="273"/>
      <c r="AB1913" s="273"/>
      <c r="AC1913" s="273"/>
      <c r="AD1913" s="3"/>
      <c r="AE1913" s="3"/>
      <c r="AF1913" s="3"/>
      <c r="AG1913" s="3"/>
      <c r="AH1913" s="3"/>
      <c r="AI1913" s="3"/>
      <c r="AJ1913" s="3"/>
      <c r="AK1913" s="3"/>
      <c r="AL1913" s="270"/>
      <c r="AM1913" s="3"/>
      <c r="AN1913" s="3"/>
      <c r="AO1913" s="274"/>
      <c r="AP1913" s="274"/>
      <c r="AQ1913" s="274"/>
      <c r="AR1913" s="274"/>
      <c r="AS1913" s="274"/>
      <c r="AT1913" s="275"/>
    </row>
    <row r="1914">
      <c r="A1914" s="269"/>
      <c r="B1914" s="217"/>
      <c r="C1914" s="24"/>
      <c r="D1914" s="24"/>
      <c r="E1914" s="24"/>
      <c r="F1914" s="273" t="b">
        <v>0</v>
      </c>
      <c r="G1914" s="3"/>
      <c r="H1914" s="3"/>
      <c r="I1914" s="270"/>
      <c r="J1914" s="271"/>
      <c r="K1914" s="3"/>
      <c r="L1914" s="3"/>
      <c r="M1914" s="3"/>
      <c r="N1914" s="3"/>
      <c r="O1914" s="3"/>
      <c r="P1914" s="3"/>
      <c r="Q1914" s="3"/>
      <c r="R1914" s="3"/>
      <c r="S1914" s="272"/>
      <c r="T1914" s="3"/>
      <c r="U1914" s="3"/>
      <c r="V1914" s="3"/>
      <c r="W1914" s="3"/>
      <c r="X1914" s="270"/>
      <c r="Y1914" s="273"/>
      <c r="Z1914" s="273"/>
      <c r="AA1914" s="273"/>
      <c r="AB1914" s="273"/>
      <c r="AC1914" s="273"/>
      <c r="AD1914" s="3"/>
      <c r="AE1914" s="3"/>
      <c r="AF1914" s="3"/>
      <c r="AG1914" s="3"/>
      <c r="AH1914" s="3"/>
      <c r="AI1914" s="3"/>
      <c r="AJ1914" s="3"/>
      <c r="AK1914" s="3"/>
      <c r="AL1914" s="270"/>
      <c r="AM1914" s="3"/>
      <c r="AN1914" s="3"/>
      <c r="AO1914" s="274"/>
      <c r="AP1914" s="274"/>
      <c r="AQ1914" s="274"/>
      <c r="AR1914" s="274"/>
      <c r="AS1914" s="274"/>
      <c r="AT1914" s="275"/>
    </row>
    <row r="1915">
      <c r="A1915" s="269"/>
      <c r="B1915" s="217"/>
      <c r="C1915" s="24"/>
      <c r="D1915" s="24"/>
      <c r="E1915" s="24"/>
      <c r="F1915" s="273" t="b">
        <v>0</v>
      </c>
      <c r="G1915" s="3"/>
      <c r="H1915" s="3"/>
      <c r="I1915" s="270"/>
      <c r="J1915" s="271"/>
      <c r="K1915" s="3"/>
      <c r="L1915" s="3"/>
      <c r="M1915" s="3"/>
      <c r="N1915" s="3"/>
      <c r="O1915" s="3"/>
      <c r="P1915" s="3"/>
      <c r="Q1915" s="3"/>
      <c r="R1915" s="3"/>
      <c r="S1915" s="272"/>
      <c r="T1915" s="3"/>
      <c r="U1915" s="3"/>
      <c r="V1915" s="3"/>
      <c r="W1915" s="3"/>
      <c r="X1915" s="270"/>
      <c r="Y1915" s="273"/>
      <c r="Z1915" s="273"/>
      <c r="AA1915" s="273"/>
      <c r="AB1915" s="273"/>
      <c r="AC1915" s="273"/>
      <c r="AD1915" s="3"/>
      <c r="AE1915" s="3"/>
      <c r="AF1915" s="3"/>
      <c r="AG1915" s="3"/>
      <c r="AH1915" s="3"/>
      <c r="AI1915" s="3"/>
      <c r="AJ1915" s="3"/>
      <c r="AK1915" s="3"/>
      <c r="AL1915" s="270"/>
      <c r="AM1915" s="3"/>
      <c r="AN1915" s="3"/>
      <c r="AO1915" s="274"/>
      <c r="AP1915" s="274"/>
      <c r="AQ1915" s="274"/>
      <c r="AR1915" s="274"/>
      <c r="AS1915" s="274"/>
      <c r="AT1915" s="275"/>
    </row>
    <row r="1916">
      <c r="A1916" s="269"/>
      <c r="B1916" s="217"/>
      <c r="C1916" s="24"/>
      <c r="D1916" s="24"/>
      <c r="E1916" s="24"/>
      <c r="F1916" s="273" t="b">
        <v>0</v>
      </c>
      <c r="G1916" s="3"/>
      <c r="H1916" s="3"/>
      <c r="I1916" s="270"/>
      <c r="J1916" s="271"/>
      <c r="K1916" s="3"/>
      <c r="L1916" s="3"/>
      <c r="M1916" s="3"/>
      <c r="N1916" s="3"/>
      <c r="O1916" s="3"/>
      <c r="P1916" s="3"/>
      <c r="Q1916" s="3"/>
      <c r="R1916" s="3"/>
      <c r="S1916" s="272"/>
      <c r="T1916" s="3"/>
      <c r="U1916" s="3"/>
      <c r="V1916" s="3"/>
      <c r="W1916" s="3"/>
      <c r="X1916" s="270"/>
      <c r="Y1916" s="273"/>
      <c r="Z1916" s="273"/>
      <c r="AA1916" s="273"/>
      <c r="AB1916" s="273"/>
      <c r="AC1916" s="273"/>
      <c r="AD1916" s="3"/>
      <c r="AE1916" s="3"/>
      <c r="AF1916" s="3"/>
      <c r="AG1916" s="3"/>
      <c r="AH1916" s="3"/>
      <c r="AI1916" s="3"/>
      <c r="AJ1916" s="3"/>
      <c r="AK1916" s="3"/>
      <c r="AL1916" s="270"/>
      <c r="AM1916" s="3"/>
      <c r="AN1916" s="3"/>
      <c r="AO1916" s="274"/>
      <c r="AP1916" s="274"/>
      <c r="AQ1916" s="274"/>
      <c r="AR1916" s="274"/>
      <c r="AS1916" s="274"/>
      <c r="AT1916" s="275"/>
    </row>
    <row r="1917">
      <c r="A1917" s="269"/>
      <c r="B1917" s="217"/>
      <c r="C1917" s="24"/>
      <c r="D1917" s="24"/>
      <c r="E1917" s="24"/>
      <c r="F1917" s="273" t="b">
        <v>0</v>
      </c>
      <c r="G1917" s="3"/>
      <c r="H1917" s="3"/>
      <c r="I1917" s="270"/>
      <c r="J1917" s="271"/>
      <c r="K1917" s="3"/>
      <c r="L1917" s="3"/>
      <c r="M1917" s="3"/>
      <c r="N1917" s="3"/>
      <c r="O1917" s="3"/>
      <c r="P1917" s="3"/>
      <c r="Q1917" s="3"/>
      <c r="R1917" s="3"/>
      <c r="S1917" s="272"/>
      <c r="T1917" s="3"/>
      <c r="U1917" s="3"/>
      <c r="V1917" s="3"/>
      <c r="W1917" s="3"/>
      <c r="X1917" s="270"/>
      <c r="Y1917" s="273"/>
      <c r="Z1917" s="273"/>
      <c r="AA1917" s="273"/>
      <c r="AB1917" s="273"/>
      <c r="AC1917" s="273"/>
      <c r="AD1917" s="3"/>
      <c r="AE1917" s="3"/>
      <c r="AF1917" s="3"/>
      <c r="AG1917" s="3"/>
      <c r="AH1917" s="3"/>
      <c r="AI1917" s="3"/>
      <c r="AJ1917" s="3"/>
      <c r="AK1917" s="3"/>
      <c r="AL1917" s="270"/>
      <c r="AM1917" s="3"/>
      <c r="AN1917" s="3"/>
      <c r="AO1917" s="274"/>
      <c r="AP1917" s="274"/>
      <c r="AQ1917" s="274"/>
      <c r="AR1917" s="274"/>
      <c r="AS1917" s="274"/>
      <c r="AT1917" s="275"/>
    </row>
    <row r="1918">
      <c r="A1918" s="269"/>
      <c r="B1918" s="217"/>
      <c r="C1918" s="24"/>
      <c r="D1918" s="24"/>
      <c r="E1918" s="24"/>
      <c r="F1918" s="273" t="b">
        <v>0</v>
      </c>
      <c r="G1918" s="3"/>
      <c r="H1918" s="3"/>
      <c r="I1918" s="270"/>
      <c r="J1918" s="271"/>
      <c r="K1918" s="3"/>
      <c r="L1918" s="3"/>
      <c r="M1918" s="3"/>
      <c r="N1918" s="3"/>
      <c r="O1918" s="3"/>
      <c r="P1918" s="3"/>
      <c r="Q1918" s="3"/>
      <c r="R1918" s="3"/>
      <c r="S1918" s="272"/>
      <c r="T1918" s="3"/>
      <c r="U1918" s="3"/>
      <c r="V1918" s="3"/>
      <c r="W1918" s="3"/>
      <c r="X1918" s="270"/>
      <c r="Y1918" s="273"/>
      <c r="Z1918" s="273"/>
      <c r="AA1918" s="273"/>
      <c r="AB1918" s="273"/>
      <c r="AC1918" s="273"/>
      <c r="AD1918" s="3"/>
      <c r="AE1918" s="3"/>
      <c r="AF1918" s="3"/>
      <c r="AG1918" s="3"/>
      <c r="AH1918" s="3"/>
      <c r="AI1918" s="3"/>
      <c r="AJ1918" s="3"/>
      <c r="AK1918" s="3"/>
      <c r="AL1918" s="270"/>
      <c r="AM1918" s="3"/>
      <c r="AN1918" s="3"/>
      <c r="AO1918" s="274"/>
      <c r="AP1918" s="274"/>
      <c r="AQ1918" s="274"/>
      <c r="AR1918" s="274"/>
      <c r="AS1918" s="274"/>
      <c r="AT1918" s="275"/>
    </row>
    <row r="1919">
      <c r="A1919" s="269"/>
      <c r="B1919" s="217"/>
      <c r="C1919" s="24"/>
      <c r="D1919" s="24"/>
      <c r="E1919" s="24"/>
      <c r="F1919" s="273" t="b">
        <v>0</v>
      </c>
      <c r="G1919" s="3"/>
      <c r="H1919" s="3"/>
      <c r="I1919" s="270"/>
      <c r="J1919" s="271"/>
      <c r="K1919" s="3"/>
      <c r="L1919" s="3"/>
      <c r="M1919" s="3"/>
      <c r="N1919" s="3"/>
      <c r="O1919" s="3"/>
      <c r="P1919" s="3"/>
      <c r="Q1919" s="3"/>
      <c r="R1919" s="3"/>
      <c r="S1919" s="272"/>
      <c r="T1919" s="3"/>
      <c r="U1919" s="3"/>
      <c r="V1919" s="3"/>
      <c r="W1919" s="3"/>
      <c r="X1919" s="270"/>
      <c r="Y1919" s="273"/>
      <c r="Z1919" s="273"/>
      <c r="AA1919" s="273"/>
      <c r="AB1919" s="273"/>
      <c r="AC1919" s="273"/>
      <c r="AD1919" s="3"/>
      <c r="AE1919" s="3"/>
      <c r="AF1919" s="3"/>
      <c r="AG1919" s="3"/>
      <c r="AH1919" s="3"/>
      <c r="AI1919" s="3"/>
      <c r="AJ1919" s="3"/>
      <c r="AK1919" s="3"/>
      <c r="AL1919" s="270"/>
      <c r="AM1919" s="3"/>
      <c r="AN1919" s="3"/>
      <c r="AO1919" s="274"/>
      <c r="AP1919" s="274"/>
      <c r="AQ1919" s="274"/>
      <c r="AR1919" s="274"/>
      <c r="AS1919" s="274"/>
      <c r="AT1919" s="275"/>
    </row>
    <row r="1920">
      <c r="A1920" s="269"/>
      <c r="B1920" s="217"/>
      <c r="C1920" s="24"/>
      <c r="D1920" s="24"/>
      <c r="E1920" s="24"/>
      <c r="F1920" s="273" t="b">
        <v>0</v>
      </c>
      <c r="G1920" s="3"/>
      <c r="H1920" s="3"/>
      <c r="I1920" s="270"/>
      <c r="J1920" s="271"/>
      <c r="K1920" s="3"/>
      <c r="L1920" s="3"/>
      <c r="M1920" s="3"/>
      <c r="N1920" s="3"/>
      <c r="O1920" s="3"/>
      <c r="P1920" s="3"/>
      <c r="Q1920" s="3"/>
      <c r="R1920" s="3"/>
      <c r="S1920" s="272"/>
      <c r="T1920" s="3"/>
      <c r="U1920" s="3"/>
      <c r="V1920" s="3"/>
      <c r="W1920" s="3"/>
      <c r="X1920" s="270"/>
      <c r="Y1920" s="273"/>
      <c r="Z1920" s="273"/>
      <c r="AA1920" s="273"/>
      <c r="AB1920" s="273"/>
      <c r="AC1920" s="273"/>
      <c r="AD1920" s="3"/>
      <c r="AE1920" s="3"/>
      <c r="AF1920" s="3"/>
      <c r="AG1920" s="3"/>
      <c r="AH1920" s="3"/>
      <c r="AI1920" s="3"/>
      <c r="AJ1920" s="3"/>
      <c r="AK1920" s="3"/>
      <c r="AL1920" s="270"/>
      <c r="AM1920" s="3"/>
      <c r="AN1920" s="3"/>
      <c r="AO1920" s="274"/>
      <c r="AP1920" s="274"/>
      <c r="AQ1920" s="274"/>
      <c r="AR1920" s="274"/>
      <c r="AS1920" s="274"/>
      <c r="AT1920" s="275"/>
    </row>
    <row r="1921">
      <c r="A1921" s="269"/>
      <c r="B1921" s="217"/>
      <c r="C1921" s="24"/>
      <c r="D1921" s="24"/>
      <c r="E1921" s="24"/>
      <c r="F1921" s="273" t="b">
        <v>0</v>
      </c>
      <c r="G1921" s="3"/>
      <c r="H1921" s="3"/>
      <c r="I1921" s="270"/>
      <c r="J1921" s="271"/>
      <c r="K1921" s="3"/>
      <c r="L1921" s="3"/>
      <c r="M1921" s="3"/>
      <c r="N1921" s="3"/>
      <c r="O1921" s="3"/>
      <c r="P1921" s="3"/>
      <c r="Q1921" s="3"/>
      <c r="R1921" s="3"/>
      <c r="S1921" s="272"/>
      <c r="T1921" s="3"/>
      <c r="U1921" s="3"/>
      <c r="V1921" s="3"/>
      <c r="W1921" s="3"/>
      <c r="X1921" s="270"/>
      <c r="Y1921" s="273"/>
      <c r="Z1921" s="273"/>
      <c r="AA1921" s="273"/>
      <c r="AB1921" s="273"/>
      <c r="AC1921" s="273"/>
      <c r="AD1921" s="3"/>
      <c r="AE1921" s="3"/>
      <c r="AF1921" s="3"/>
      <c r="AG1921" s="3"/>
      <c r="AH1921" s="3"/>
      <c r="AI1921" s="3"/>
      <c r="AJ1921" s="3"/>
      <c r="AK1921" s="3"/>
      <c r="AL1921" s="270"/>
      <c r="AM1921" s="3"/>
      <c r="AN1921" s="3"/>
      <c r="AO1921" s="274"/>
      <c r="AP1921" s="274"/>
      <c r="AQ1921" s="274"/>
      <c r="AR1921" s="274"/>
      <c r="AS1921" s="274"/>
      <c r="AT1921" s="275"/>
    </row>
    <row r="1922">
      <c r="A1922" s="269"/>
      <c r="B1922" s="217"/>
      <c r="C1922" s="24"/>
      <c r="D1922" s="24"/>
      <c r="E1922" s="24"/>
      <c r="F1922" s="273" t="b">
        <v>0</v>
      </c>
      <c r="G1922" s="3"/>
      <c r="H1922" s="3"/>
      <c r="I1922" s="270"/>
      <c r="J1922" s="271"/>
      <c r="K1922" s="3"/>
      <c r="L1922" s="3"/>
      <c r="M1922" s="3"/>
      <c r="N1922" s="3"/>
      <c r="O1922" s="3"/>
      <c r="P1922" s="3"/>
      <c r="Q1922" s="3"/>
      <c r="R1922" s="3"/>
      <c r="S1922" s="272"/>
      <c r="T1922" s="3"/>
      <c r="U1922" s="3"/>
      <c r="V1922" s="3"/>
      <c r="W1922" s="3"/>
      <c r="X1922" s="270"/>
      <c r="Y1922" s="273"/>
      <c r="Z1922" s="273"/>
      <c r="AA1922" s="273"/>
      <c r="AB1922" s="273"/>
      <c r="AC1922" s="273"/>
      <c r="AD1922" s="3"/>
      <c r="AE1922" s="3"/>
      <c r="AF1922" s="3"/>
      <c r="AG1922" s="3"/>
      <c r="AH1922" s="3"/>
      <c r="AI1922" s="3"/>
      <c r="AJ1922" s="3"/>
      <c r="AK1922" s="3"/>
      <c r="AL1922" s="270"/>
      <c r="AM1922" s="3"/>
      <c r="AN1922" s="3"/>
      <c r="AO1922" s="274"/>
      <c r="AP1922" s="274"/>
      <c r="AQ1922" s="274"/>
      <c r="AR1922" s="274"/>
      <c r="AS1922" s="274"/>
      <c r="AT1922" s="275"/>
    </row>
    <row r="1923">
      <c r="A1923" s="269"/>
      <c r="B1923" s="217"/>
      <c r="C1923" s="24"/>
      <c r="D1923" s="24"/>
      <c r="E1923" s="24"/>
      <c r="F1923" s="273" t="b">
        <v>0</v>
      </c>
      <c r="G1923" s="3"/>
      <c r="H1923" s="3"/>
      <c r="I1923" s="270"/>
      <c r="J1923" s="271"/>
      <c r="K1923" s="3"/>
      <c r="L1923" s="3"/>
      <c r="M1923" s="3"/>
      <c r="N1923" s="3"/>
      <c r="O1923" s="3"/>
      <c r="P1923" s="3"/>
      <c r="Q1923" s="3"/>
      <c r="R1923" s="3"/>
      <c r="S1923" s="272"/>
      <c r="T1923" s="3"/>
      <c r="U1923" s="3"/>
      <c r="V1923" s="3"/>
      <c r="W1923" s="3"/>
      <c r="X1923" s="270"/>
      <c r="Y1923" s="273"/>
      <c r="Z1923" s="273"/>
      <c r="AA1923" s="273"/>
      <c r="AB1923" s="273"/>
      <c r="AC1923" s="273"/>
      <c r="AD1923" s="3"/>
      <c r="AE1923" s="3"/>
      <c r="AF1923" s="3"/>
      <c r="AG1923" s="3"/>
      <c r="AH1923" s="3"/>
      <c r="AI1923" s="3"/>
      <c r="AJ1923" s="3"/>
      <c r="AK1923" s="3"/>
      <c r="AL1923" s="270"/>
      <c r="AM1923" s="3"/>
      <c r="AN1923" s="3"/>
      <c r="AO1923" s="274"/>
      <c r="AP1923" s="274"/>
      <c r="AQ1923" s="274"/>
      <c r="AR1923" s="274"/>
      <c r="AS1923" s="274"/>
      <c r="AT1923" s="275"/>
    </row>
    <row r="1924">
      <c r="A1924" s="269"/>
      <c r="B1924" s="217"/>
      <c r="C1924" s="24"/>
      <c r="D1924" s="24"/>
      <c r="E1924" s="24"/>
      <c r="F1924" s="273" t="b">
        <v>0</v>
      </c>
      <c r="G1924" s="3"/>
      <c r="H1924" s="3"/>
      <c r="I1924" s="270"/>
      <c r="J1924" s="271"/>
      <c r="K1924" s="3"/>
      <c r="L1924" s="3"/>
      <c r="M1924" s="3"/>
      <c r="N1924" s="3"/>
      <c r="O1924" s="3"/>
      <c r="P1924" s="3"/>
      <c r="Q1924" s="3"/>
      <c r="R1924" s="3"/>
      <c r="S1924" s="272"/>
      <c r="T1924" s="3"/>
      <c r="U1924" s="3"/>
      <c r="V1924" s="3"/>
      <c r="W1924" s="3"/>
      <c r="X1924" s="270"/>
      <c r="Y1924" s="273"/>
      <c r="Z1924" s="273"/>
      <c r="AA1924" s="273"/>
      <c r="AB1924" s="273"/>
      <c r="AC1924" s="273"/>
      <c r="AD1924" s="3"/>
      <c r="AE1924" s="3"/>
      <c r="AF1924" s="3"/>
      <c r="AG1924" s="3"/>
      <c r="AH1924" s="3"/>
      <c r="AI1924" s="3"/>
      <c r="AJ1924" s="3"/>
      <c r="AK1924" s="3"/>
      <c r="AL1924" s="270"/>
      <c r="AM1924" s="3"/>
      <c r="AN1924" s="3"/>
      <c r="AO1924" s="274"/>
      <c r="AP1924" s="274"/>
      <c r="AQ1924" s="274"/>
      <c r="AR1924" s="274"/>
      <c r="AS1924" s="274"/>
      <c r="AT1924" s="275"/>
    </row>
    <row r="1925">
      <c r="A1925" s="269"/>
      <c r="B1925" s="217"/>
      <c r="C1925" s="24"/>
      <c r="D1925" s="24"/>
      <c r="E1925" s="24"/>
      <c r="F1925" s="273" t="b">
        <v>0</v>
      </c>
      <c r="G1925" s="3"/>
      <c r="H1925" s="3"/>
      <c r="I1925" s="270"/>
      <c r="J1925" s="271"/>
      <c r="K1925" s="3"/>
      <c r="L1925" s="3"/>
      <c r="M1925" s="3"/>
      <c r="N1925" s="3"/>
      <c r="O1925" s="3"/>
      <c r="P1925" s="3"/>
      <c r="Q1925" s="3"/>
      <c r="R1925" s="3"/>
      <c r="S1925" s="272"/>
      <c r="T1925" s="3"/>
      <c r="U1925" s="3"/>
      <c r="V1925" s="3"/>
      <c r="W1925" s="3"/>
      <c r="X1925" s="270"/>
      <c r="Y1925" s="273"/>
      <c r="Z1925" s="273"/>
      <c r="AA1925" s="273"/>
      <c r="AB1925" s="273"/>
      <c r="AC1925" s="273"/>
      <c r="AD1925" s="3"/>
      <c r="AE1925" s="3"/>
      <c r="AF1925" s="3"/>
      <c r="AG1925" s="3"/>
      <c r="AH1925" s="3"/>
      <c r="AI1925" s="3"/>
      <c r="AJ1925" s="3"/>
      <c r="AK1925" s="3"/>
      <c r="AL1925" s="270"/>
      <c r="AM1925" s="3"/>
      <c r="AN1925" s="3"/>
      <c r="AO1925" s="274"/>
      <c r="AP1925" s="274"/>
      <c r="AQ1925" s="274"/>
      <c r="AR1925" s="274"/>
      <c r="AS1925" s="274"/>
      <c r="AT1925" s="275"/>
    </row>
    <row r="1926">
      <c r="A1926" s="269"/>
      <c r="B1926" s="217"/>
      <c r="C1926" s="24"/>
      <c r="D1926" s="24"/>
      <c r="E1926" s="24"/>
      <c r="F1926" s="273" t="b">
        <v>0</v>
      </c>
      <c r="G1926" s="3"/>
      <c r="H1926" s="3"/>
      <c r="I1926" s="270"/>
      <c r="J1926" s="271"/>
      <c r="K1926" s="3"/>
      <c r="L1926" s="3"/>
      <c r="M1926" s="3"/>
      <c r="N1926" s="3"/>
      <c r="O1926" s="3"/>
      <c r="P1926" s="3"/>
      <c r="Q1926" s="3"/>
      <c r="R1926" s="3"/>
      <c r="S1926" s="272"/>
      <c r="T1926" s="3"/>
      <c r="U1926" s="3"/>
      <c r="V1926" s="3"/>
      <c r="W1926" s="3"/>
      <c r="X1926" s="270"/>
      <c r="Y1926" s="273"/>
      <c r="Z1926" s="273"/>
      <c r="AA1926" s="273"/>
      <c r="AB1926" s="273"/>
      <c r="AC1926" s="273"/>
      <c r="AD1926" s="3"/>
      <c r="AE1926" s="3"/>
      <c r="AF1926" s="3"/>
      <c r="AG1926" s="3"/>
      <c r="AH1926" s="3"/>
      <c r="AI1926" s="3"/>
      <c r="AJ1926" s="3"/>
      <c r="AK1926" s="3"/>
      <c r="AL1926" s="270"/>
      <c r="AM1926" s="3"/>
      <c r="AN1926" s="3"/>
      <c r="AO1926" s="274"/>
      <c r="AP1926" s="274"/>
      <c r="AQ1926" s="274"/>
      <c r="AR1926" s="274"/>
      <c r="AS1926" s="274"/>
      <c r="AT1926" s="275"/>
    </row>
    <row r="1927">
      <c r="A1927" s="269"/>
      <c r="B1927" s="217"/>
      <c r="C1927" s="24"/>
      <c r="D1927" s="24"/>
      <c r="E1927" s="24"/>
      <c r="F1927" s="273" t="b">
        <v>0</v>
      </c>
      <c r="G1927" s="3"/>
      <c r="H1927" s="3"/>
      <c r="I1927" s="270"/>
      <c r="J1927" s="271"/>
      <c r="K1927" s="3"/>
      <c r="L1927" s="3"/>
      <c r="M1927" s="3"/>
      <c r="N1927" s="3"/>
      <c r="O1927" s="3"/>
      <c r="P1927" s="3"/>
      <c r="Q1927" s="3"/>
      <c r="R1927" s="3"/>
      <c r="S1927" s="272"/>
      <c r="T1927" s="3"/>
      <c r="U1927" s="3"/>
      <c r="V1927" s="3"/>
      <c r="W1927" s="3"/>
      <c r="X1927" s="270"/>
      <c r="Y1927" s="273"/>
      <c r="Z1927" s="273"/>
      <c r="AA1927" s="273"/>
      <c r="AB1927" s="273"/>
      <c r="AC1927" s="273"/>
      <c r="AD1927" s="3"/>
      <c r="AE1927" s="3"/>
      <c r="AF1927" s="3"/>
      <c r="AG1927" s="3"/>
      <c r="AH1927" s="3"/>
      <c r="AI1927" s="3"/>
      <c r="AJ1927" s="3"/>
      <c r="AK1927" s="3"/>
      <c r="AL1927" s="270"/>
      <c r="AM1927" s="3"/>
      <c r="AN1927" s="3"/>
      <c r="AO1927" s="274"/>
      <c r="AP1927" s="274"/>
      <c r="AQ1927" s="274"/>
      <c r="AR1927" s="274"/>
      <c r="AS1927" s="274"/>
      <c r="AT1927" s="275"/>
    </row>
    <row r="1928">
      <c r="A1928" s="269"/>
      <c r="B1928" s="217"/>
      <c r="C1928" s="24"/>
      <c r="D1928" s="24"/>
      <c r="E1928" s="24"/>
      <c r="F1928" s="273" t="b">
        <v>0</v>
      </c>
      <c r="G1928" s="3"/>
      <c r="H1928" s="3"/>
      <c r="I1928" s="270"/>
      <c r="J1928" s="271"/>
      <c r="K1928" s="3"/>
      <c r="L1928" s="3"/>
      <c r="M1928" s="3"/>
      <c r="N1928" s="3"/>
      <c r="O1928" s="3"/>
      <c r="P1928" s="3"/>
      <c r="Q1928" s="3"/>
      <c r="R1928" s="3"/>
      <c r="S1928" s="272"/>
      <c r="T1928" s="3"/>
      <c r="U1928" s="3"/>
      <c r="V1928" s="3"/>
      <c r="W1928" s="3"/>
      <c r="X1928" s="270"/>
      <c r="Y1928" s="273"/>
      <c r="Z1928" s="273"/>
      <c r="AA1928" s="273"/>
      <c r="AB1928" s="273"/>
      <c r="AC1928" s="273"/>
      <c r="AD1928" s="3"/>
      <c r="AE1928" s="3"/>
      <c r="AF1928" s="3"/>
      <c r="AG1928" s="3"/>
      <c r="AH1928" s="3"/>
      <c r="AI1928" s="3"/>
      <c r="AJ1928" s="3"/>
      <c r="AK1928" s="3"/>
      <c r="AL1928" s="270"/>
      <c r="AM1928" s="3"/>
      <c r="AN1928" s="3"/>
      <c r="AO1928" s="274"/>
      <c r="AP1928" s="274"/>
      <c r="AQ1928" s="274"/>
      <c r="AR1928" s="274"/>
      <c r="AS1928" s="274"/>
      <c r="AT1928" s="275"/>
    </row>
    <row r="1929">
      <c r="A1929" s="269"/>
      <c r="B1929" s="217"/>
      <c r="C1929" s="24"/>
      <c r="D1929" s="24"/>
      <c r="E1929" s="24"/>
      <c r="F1929" s="273" t="b">
        <v>0</v>
      </c>
      <c r="G1929" s="3"/>
      <c r="H1929" s="3"/>
      <c r="I1929" s="270"/>
      <c r="J1929" s="271"/>
      <c r="K1929" s="3"/>
      <c r="L1929" s="3"/>
      <c r="M1929" s="3"/>
      <c r="N1929" s="3"/>
      <c r="O1929" s="3"/>
      <c r="P1929" s="3"/>
      <c r="Q1929" s="3"/>
      <c r="R1929" s="3"/>
      <c r="S1929" s="272"/>
      <c r="T1929" s="3"/>
      <c r="U1929" s="3"/>
      <c r="V1929" s="3"/>
      <c r="W1929" s="3"/>
      <c r="X1929" s="270"/>
      <c r="Y1929" s="273"/>
      <c r="Z1929" s="273"/>
      <c r="AA1929" s="273"/>
      <c r="AB1929" s="273"/>
      <c r="AC1929" s="273"/>
      <c r="AD1929" s="3"/>
      <c r="AE1929" s="3"/>
      <c r="AF1929" s="3"/>
      <c r="AG1929" s="3"/>
      <c r="AH1929" s="3"/>
      <c r="AI1929" s="3"/>
      <c r="AJ1929" s="3"/>
      <c r="AK1929" s="3"/>
      <c r="AL1929" s="270"/>
      <c r="AM1929" s="3"/>
      <c r="AN1929" s="3"/>
      <c r="AO1929" s="274"/>
      <c r="AP1929" s="274"/>
      <c r="AQ1929" s="274"/>
      <c r="AR1929" s="274"/>
      <c r="AS1929" s="274"/>
      <c r="AT1929" s="275"/>
    </row>
    <row r="1930">
      <c r="A1930" s="269"/>
      <c r="B1930" s="217"/>
      <c r="C1930" s="24"/>
      <c r="D1930" s="24"/>
      <c r="E1930" s="24"/>
      <c r="F1930" s="273" t="b">
        <v>0</v>
      </c>
      <c r="G1930" s="3"/>
      <c r="H1930" s="3"/>
      <c r="I1930" s="270"/>
      <c r="J1930" s="271"/>
      <c r="K1930" s="3"/>
      <c r="L1930" s="3"/>
      <c r="M1930" s="3"/>
      <c r="N1930" s="3"/>
      <c r="O1930" s="3"/>
      <c r="P1930" s="3"/>
      <c r="Q1930" s="3"/>
      <c r="R1930" s="3"/>
      <c r="S1930" s="272"/>
      <c r="T1930" s="3"/>
      <c r="U1930" s="3"/>
      <c r="V1930" s="3"/>
      <c r="W1930" s="3"/>
      <c r="X1930" s="270"/>
      <c r="Y1930" s="273"/>
      <c r="Z1930" s="273"/>
      <c r="AA1930" s="273"/>
      <c r="AB1930" s="273"/>
      <c r="AC1930" s="273"/>
      <c r="AD1930" s="3"/>
      <c r="AE1930" s="3"/>
      <c r="AF1930" s="3"/>
      <c r="AG1930" s="3"/>
      <c r="AH1930" s="3"/>
      <c r="AI1930" s="3"/>
      <c r="AJ1930" s="3"/>
      <c r="AK1930" s="3"/>
      <c r="AL1930" s="270"/>
      <c r="AM1930" s="3"/>
      <c r="AN1930" s="3"/>
      <c r="AO1930" s="274"/>
      <c r="AP1930" s="274"/>
      <c r="AQ1930" s="274"/>
      <c r="AR1930" s="274"/>
      <c r="AS1930" s="274"/>
      <c r="AT1930" s="275"/>
    </row>
    <row r="1931">
      <c r="A1931" s="269"/>
      <c r="B1931" s="217"/>
      <c r="C1931" s="24"/>
      <c r="D1931" s="24"/>
      <c r="E1931" s="24"/>
      <c r="F1931" s="273" t="b">
        <v>0</v>
      </c>
      <c r="G1931" s="3"/>
      <c r="H1931" s="3"/>
      <c r="I1931" s="270"/>
      <c r="J1931" s="271"/>
      <c r="K1931" s="3"/>
      <c r="L1931" s="3"/>
      <c r="M1931" s="3"/>
      <c r="N1931" s="3"/>
      <c r="O1931" s="3"/>
      <c r="P1931" s="3"/>
      <c r="Q1931" s="3"/>
      <c r="R1931" s="3"/>
      <c r="S1931" s="272"/>
      <c r="T1931" s="3"/>
      <c r="U1931" s="3"/>
      <c r="V1931" s="3"/>
      <c r="W1931" s="3"/>
      <c r="X1931" s="270"/>
      <c r="Y1931" s="273"/>
      <c r="Z1931" s="273"/>
      <c r="AA1931" s="273"/>
      <c r="AB1931" s="273"/>
      <c r="AC1931" s="273"/>
      <c r="AD1931" s="3"/>
      <c r="AE1931" s="3"/>
      <c r="AF1931" s="3"/>
      <c r="AG1931" s="3"/>
      <c r="AH1931" s="3"/>
      <c r="AI1931" s="3"/>
      <c r="AJ1931" s="3"/>
      <c r="AK1931" s="3"/>
      <c r="AL1931" s="270"/>
      <c r="AM1931" s="3"/>
      <c r="AN1931" s="3"/>
      <c r="AO1931" s="274"/>
      <c r="AP1931" s="274"/>
      <c r="AQ1931" s="274"/>
      <c r="AR1931" s="274"/>
      <c r="AS1931" s="274"/>
      <c r="AT1931" s="275"/>
    </row>
    <row r="1932">
      <c r="A1932" s="269"/>
      <c r="B1932" s="217"/>
      <c r="C1932" s="24"/>
      <c r="D1932" s="24"/>
      <c r="E1932" s="24"/>
      <c r="F1932" s="273" t="b">
        <v>0</v>
      </c>
      <c r="G1932" s="3"/>
      <c r="H1932" s="3"/>
      <c r="I1932" s="270"/>
      <c r="J1932" s="271"/>
      <c r="K1932" s="3"/>
      <c r="L1932" s="3"/>
      <c r="M1932" s="3"/>
      <c r="N1932" s="3"/>
      <c r="O1932" s="3"/>
      <c r="P1932" s="3"/>
      <c r="Q1932" s="3"/>
      <c r="R1932" s="3"/>
      <c r="S1932" s="272"/>
      <c r="T1932" s="3"/>
      <c r="U1932" s="3"/>
      <c r="V1932" s="3"/>
      <c r="W1932" s="3"/>
      <c r="X1932" s="270"/>
      <c r="Y1932" s="273"/>
      <c r="Z1932" s="273"/>
      <c r="AA1932" s="273"/>
      <c r="AB1932" s="273"/>
      <c r="AC1932" s="273"/>
      <c r="AD1932" s="3"/>
      <c r="AE1932" s="3"/>
      <c r="AF1932" s="3"/>
      <c r="AG1932" s="3"/>
      <c r="AH1932" s="3"/>
      <c r="AI1932" s="3"/>
      <c r="AJ1932" s="3"/>
      <c r="AK1932" s="3"/>
      <c r="AL1932" s="270"/>
      <c r="AM1932" s="3"/>
      <c r="AN1932" s="3"/>
      <c r="AO1932" s="274"/>
      <c r="AP1932" s="274"/>
      <c r="AQ1932" s="274"/>
      <c r="AR1932" s="274"/>
      <c r="AS1932" s="274"/>
      <c r="AT1932" s="275"/>
    </row>
    <row r="1933">
      <c r="A1933" s="269"/>
      <c r="B1933" s="217"/>
      <c r="C1933" s="24"/>
      <c r="D1933" s="24"/>
      <c r="E1933" s="24"/>
      <c r="F1933" s="273" t="b">
        <v>0</v>
      </c>
      <c r="G1933" s="3"/>
      <c r="H1933" s="3"/>
      <c r="I1933" s="270"/>
      <c r="J1933" s="271"/>
      <c r="K1933" s="3"/>
      <c r="L1933" s="3"/>
      <c r="M1933" s="3"/>
      <c r="N1933" s="3"/>
      <c r="O1933" s="3"/>
      <c r="P1933" s="3"/>
      <c r="Q1933" s="3"/>
      <c r="R1933" s="3"/>
      <c r="S1933" s="272"/>
      <c r="T1933" s="3"/>
      <c r="U1933" s="3"/>
      <c r="V1933" s="3"/>
      <c r="W1933" s="3"/>
      <c r="X1933" s="270"/>
      <c r="Y1933" s="273"/>
      <c r="Z1933" s="273"/>
      <c r="AA1933" s="273"/>
      <c r="AB1933" s="273"/>
      <c r="AC1933" s="273"/>
      <c r="AD1933" s="3"/>
      <c r="AE1933" s="3"/>
      <c r="AF1933" s="3"/>
      <c r="AG1933" s="3"/>
      <c r="AH1933" s="3"/>
      <c r="AI1933" s="3"/>
      <c r="AJ1933" s="3"/>
      <c r="AK1933" s="3"/>
      <c r="AL1933" s="270"/>
      <c r="AM1933" s="3"/>
      <c r="AN1933" s="3"/>
      <c r="AO1933" s="274"/>
      <c r="AP1933" s="274"/>
      <c r="AQ1933" s="274"/>
      <c r="AR1933" s="274"/>
      <c r="AS1933" s="274"/>
      <c r="AT1933" s="275"/>
    </row>
    <row r="1934">
      <c r="A1934" s="269"/>
      <c r="B1934" s="217"/>
      <c r="C1934" s="24"/>
      <c r="D1934" s="24"/>
      <c r="E1934" s="24"/>
      <c r="F1934" s="273" t="b">
        <v>0</v>
      </c>
      <c r="G1934" s="3"/>
      <c r="H1934" s="3"/>
      <c r="I1934" s="270"/>
      <c r="J1934" s="271"/>
      <c r="K1934" s="3"/>
      <c r="L1934" s="3"/>
      <c r="M1934" s="3"/>
      <c r="N1934" s="3"/>
      <c r="O1934" s="3"/>
      <c r="P1934" s="3"/>
      <c r="Q1934" s="3"/>
      <c r="R1934" s="3"/>
      <c r="S1934" s="272"/>
      <c r="T1934" s="3"/>
      <c r="U1934" s="3"/>
      <c r="V1934" s="3"/>
      <c r="W1934" s="3"/>
      <c r="X1934" s="270"/>
      <c r="Y1934" s="273"/>
      <c r="Z1934" s="273"/>
      <c r="AA1934" s="273"/>
      <c r="AB1934" s="273"/>
      <c r="AC1934" s="273"/>
      <c r="AD1934" s="3"/>
      <c r="AE1934" s="3"/>
      <c r="AF1934" s="3"/>
      <c r="AG1934" s="3"/>
      <c r="AH1934" s="3"/>
      <c r="AI1934" s="3"/>
      <c r="AJ1934" s="3"/>
      <c r="AK1934" s="3"/>
      <c r="AL1934" s="270"/>
      <c r="AM1934" s="3"/>
      <c r="AN1934" s="3"/>
      <c r="AO1934" s="274"/>
      <c r="AP1934" s="274"/>
      <c r="AQ1934" s="274"/>
      <c r="AR1934" s="274"/>
      <c r="AS1934" s="274"/>
      <c r="AT1934" s="275"/>
    </row>
    <row r="1935">
      <c r="A1935" s="269"/>
      <c r="B1935" s="217"/>
      <c r="C1935" s="24"/>
      <c r="D1935" s="24"/>
      <c r="E1935" s="24"/>
      <c r="F1935" s="273" t="b">
        <v>0</v>
      </c>
      <c r="G1935" s="3"/>
      <c r="H1935" s="3"/>
      <c r="I1935" s="270"/>
      <c r="J1935" s="271"/>
      <c r="K1935" s="3"/>
      <c r="L1935" s="3"/>
      <c r="M1935" s="3"/>
      <c r="N1935" s="3"/>
      <c r="O1935" s="3"/>
      <c r="P1935" s="3"/>
      <c r="Q1935" s="3"/>
      <c r="R1935" s="3"/>
      <c r="S1935" s="272"/>
      <c r="T1935" s="3"/>
      <c r="U1935" s="3"/>
      <c r="V1935" s="3"/>
      <c r="W1935" s="3"/>
      <c r="X1935" s="270"/>
      <c r="Y1935" s="273"/>
      <c r="Z1935" s="273"/>
      <c r="AA1935" s="273"/>
      <c r="AB1935" s="273"/>
      <c r="AC1935" s="273"/>
      <c r="AD1935" s="3"/>
      <c r="AE1935" s="3"/>
      <c r="AF1935" s="3"/>
      <c r="AG1935" s="3"/>
      <c r="AH1935" s="3"/>
      <c r="AI1935" s="3"/>
      <c r="AJ1935" s="3"/>
      <c r="AK1935" s="3"/>
      <c r="AL1935" s="270"/>
      <c r="AM1935" s="3"/>
      <c r="AN1935" s="3"/>
      <c r="AO1935" s="274"/>
      <c r="AP1935" s="274"/>
      <c r="AQ1935" s="274"/>
      <c r="AR1935" s="274"/>
      <c r="AS1935" s="274"/>
      <c r="AT1935" s="275"/>
    </row>
    <row r="1936">
      <c r="A1936" s="269"/>
      <c r="B1936" s="217"/>
      <c r="C1936" s="24"/>
      <c r="D1936" s="24"/>
      <c r="E1936" s="24"/>
      <c r="F1936" s="273" t="b">
        <v>0</v>
      </c>
      <c r="G1936" s="3"/>
      <c r="H1936" s="3"/>
      <c r="I1936" s="270"/>
      <c r="J1936" s="271"/>
      <c r="K1936" s="3"/>
      <c r="L1936" s="3"/>
      <c r="M1936" s="3"/>
      <c r="N1936" s="3"/>
      <c r="O1936" s="3"/>
      <c r="P1936" s="3"/>
      <c r="Q1936" s="3"/>
      <c r="R1936" s="3"/>
      <c r="S1936" s="272"/>
      <c r="T1936" s="3"/>
      <c r="U1936" s="3"/>
      <c r="V1936" s="3"/>
      <c r="W1936" s="3"/>
      <c r="X1936" s="270"/>
      <c r="Y1936" s="273"/>
      <c r="Z1936" s="273"/>
      <c r="AA1936" s="273"/>
      <c r="AB1936" s="273"/>
      <c r="AC1936" s="273"/>
      <c r="AD1936" s="3"/>
      <c r="AE1936" s="3"/>
      <c r="AF1936" s="3"/>
      <c r="AG1936" s="3"/>
      <c r="AH1936" s="3"/>
      <c r="AI1936" s="3"/>
      <c r="AJ1936" s="3"/>
      <c r="AK1936" s="3"/>
      <c r="AL1936" s="270"/>
      <c r="AM1936" s="3"/>
      <c r="AN1936" s="3"/>
      <c r="AO1936" s="274"/>
      <c r="AP1936" s="274"/>
      <c r="AQ1936" s="274"/>
      <c r="AR1936" s="274"/>
      <c r="AS1936" s="274"/>
      <c r="AT1936" s="275"/>
    </row>
    <row r="1937">
      <c r="A1937" s="269"/>
      <c r="B1937" s="217"/>
      <c r="C1937" s="24"/>
      <c r="D1937" s="24"/>
      <c r="E1937" s="24"/>
      <c r="F1937" s="273" t="b">
        <v>0</v>
      </c>
      <c r="G1937" s="3"/>
      <c r="H1937" s="3"/>
      <c r="I1937" s="270"/>
      <c r="J1937" s="271"/>
      <c r="K1937" s="3"/>
      <c r="L1937" s="3"/>
      <c r="M1937" s="3"/>
      <c r="N1937" s="3"/>
      <c r="O1937" s="3"/>
      <c r="P1937" s="3"/>
      <c r="Q1937" s="3"/>
      <c r="R1937" s="3"/>
      <c r="S1937" s="272"/>
      <c r="T1937" s="3"/>
      <c r="U1937" s="3"/>
      <c r="V1937" s="3"/>
      <c r="W1937" s="3"/>
      <c r="X1937" s="270"/>
      <c r="Y1937" s="273"/>
      <c r="Z1937" s="273"/>
      <c r="AA1937" s="273"/>
      <c r="AB1937" s="273"/>
      <c r="AC1937" s="273"/>
      <c r="AD1937" s="3"/>
      <c r="AE1937" s="3"/>
      <c r="AF1937" s="3"/>
      <c r="AG1937" s="3"/>
      <c r="AH1937" s="3"/>
      <c r="AI1937" s="3"/>
      <c r="AJ1937" s="3"/>
      <c r="AK1937" s="3"/>
      <c r="AL1937" s="270"/>
      <c r="AM1937" s="3"/>
      <c r="AN1937" s="3"/>
      <c r="AO1937" s="274"/>
      <c r="AP1937" s="274"/>
      <c r="AQ1937" s="274"/>
      <c r="AR1937" s="274"/>
      <c r="AS1937" s="274"/>
      <c r="AT1937" s="275"/>
    </row>
    <row r="1938">
      <c r="A1938" s="269"/>
      <c r="B1938" s="217"/>
      <c r="C1938" s="24"/>
      <c r="D1938" s="24"/>
      <c r="E1938" s="24"/>
      <c r="F1938" s="273" t="b">
        <v>0</v>
      </c>
      <c r="G1938" s="3"/>
      <c r="H1938" s="3"/>
      <c r="I1938" s="270"/>
      <c r="J1938" s="271"/>
      <c r="K1938" s="3"/>
      <c r="L1938" s="3"/>
      <c r="M1938" s="3"/>
      <c r="N1938" s="3"/>
      <c r="O1938" s="3"/>
      <c r="P1938" s="3"/>
      <c r="Q1938" s="3"/>
      <c r="R1938" s="3"/>
      <c r="S1938" s="272"/>
      <c r="T1938" s="3"/>
      <c r="U1938" s="3"/>
      <c r="V1938" s="3"/>
      <c r="W1938" s="3"/>
      <c r="X1938" s="270"/>
      <c r="Y1938" s="273"/>
      <c r="Z1938" s="273"/>
      <c r="AA1938" s="273"/>
      <c r="AB1938" s="273"/>
      <c r="AC1938" s="273"/>
      <c r="AD1938" s="3"/>
      <c r="AE1938" s="3"/>
      <c r="AF1938" s="3"/>
      <c r="AG1938" s="3"/>
      <c r="AH1938" s="3"/>
      <c r="AI1938" s="3"/>
      <c r="AJ1938" s="3"/>
      <c r="AK1938" s="3"/>
      <c r="AL1938" s="270"/>
      <c r="AM1938" s="3"/>
      <c r="AN1938" s="3"/>
      <c r="AO1938" s="274"/>
      <c r="AP1938" s="274"/>
      <c r="AQ1938" s="274"/>
      <c r="AR1938" s="274"/>
      <c r="AS1938" s="274"/>
      <c r="AT1938" s="275"/>
    </row>
    <row r="1939">
      <c r="A1939" s="269"/>
      <c r="B1939" s="217"/>
      <c r="C1939" s="24"/>
      <c r="D1939" s="24"/>
      <c r="E1939" s="24"/>
      <c r="F1939" s="273" t="b">
        <v>0</v>
      </c>
      <c r="G1939" s="3"/>
      <c r="H1939" s="3"/>
      <c r="I1939" s="270"/>
      <c r="J1939" s="271"/>
      <c r="K1939" s="3"/>
      <c r="L1939" s="3"/>
      <c r="M1939" s="3"/>
      <c r="N1939" s="3"/>
      <c r="O1939" s="3"/>
      <c r="P1939" s="3"/>
      <c r="Q1939" s="3"/>
      <c r="R1939" s="3"/>
      <c r="S1939" s="272"/>
      <c r="T1939" s="3"/>
      <c r="U1939" s="3"/>
      <c r="V1939" s="3"/>
      <c r="W1939" s="3"/>
      <c r="X1939" s="270"/>
      <c r="Y1939" s="273"/>
      <c r="Z1939" s="273"/>
      <c r="AA1939" s="273"/>
      <c r="AB1939" s="273"/>
      <c r="AC1939" s="273"/>
      <c r="AD1939" s="3"/>
      <c r="AE1939" s="3"/>
      <c r="AF1939" s="3"/>
      <c r="AG1939" s="3"/>
      <c r="AH1939" s="3"/>
      <c r="AI1939" s="3"/>
      <c r="AJ1939" s="3"/>
      <c r="AK1939" s="3"/>
      <c r="AL1939" s="270"/>
      <c r="AM1939" s="3"/>
      <c r="AN1939" s="3"/>
      <c r="AO1939" s="274"/>
      <c r="AP1939" s="274"/>
      <c r="AQ1939" s="274"/>
      <c r="AR1939" s="274"/>
      <c r="AS1939" s="274"/>
      <c r="AT1939" s="275"/>
    </row>
    <row r="1940">
      <c r="A1940" s="269"/>
      <c r="B1940" s="217"/>
      <c r="C1940" s="24"/>
      <c r="D1940" s="24"/>
      <c r="E1940" s="24"/>
      <c r="F1940" s="273" t="b">
        <v>0</v>
      </c>
      <c r="G1940" s="3"/>
      <c r="H1940" s="3"/>
      <c r="I1940" s="270"/>
      <c r="J1940" s="271"/>
      <c r="K1940" s="3"/>
      <c r="L1940" s="3"/>
      <c r="M1940" s="3"/>
      <c r="N1940" s="3"/>
      <c r="O1940" s="3"/>
      <c r="P1940" s="3"/>
      <c r="Q1940" s="3"/>
      <c r="R1940" s="3"/>
      <c r="S1940" s="272"/>
      <c r="T1940" s="3"/>
      <c r="U1940" s="3"/>
      <c r="V1940" s="3"/>
      <c r="W1940" s="3"/>
      <c r="X1940" s="270"/>
      <c r="Y1940" s="273"/>
      <c r="Z1940" s="273"/>
      <c r="AA1940" s="273"/>
      <c r="AB1940" s="273"/>
      <c r="AC1940" s="273"/>
      <c r="AD1940" s="3"/>
      <c r="AE1940" s="3"/>
      <c r="AF1940" s="3"/>
      <c r="AG1940" s="3"/>
      <c r="AH1940" s="3"/>
      <c r="AI1940" s="3"/>
      <c r="AJ1940" s="3"/>
      <c r="AK1940" s="3"/>
      <c r="AL1940" s="270"/>
      <c r="AM1940" s="3"/>
      <c r="AN1940" s="3"/>
      <c r="AO1940" s="274"/>
      <c r="AP1940" s="274"/>
      <c r="AQ1940" s="274"/>
      <c r="AR1940" s="274"/>
      <c r="AS1940" s="274"/>
      <c r="AT1940" s="275"/>
    </row>
    <row r="1941">
      <c r="A1941" s="269"/>
      <c r="B1941" s="217"/>
      <c r="C1941" s="24"/>
      <c r="D1941" s="24"/>
      <c r="E1941" s="24"/>
      <c r="F1941" s="273" t="b">
        <v>0</v>
      </c>
      <c r="G1941" s="3"/>
      <c r="H1941" s="3"/>
      <c r="I1941" s="270"/>
      <c r="J1941" s="271"/>
      <c r="K1941" s="3"/>
      <c r="L1941" s="3"/>
      <c r="M1941" s="3"/>
      <c r="N1941" s="3"/>
      <c r="O1941" s="3"/>
      <c r="P1941" s="3"/>
      <c r="Q1941" s="3"/>
      <c r="R1941" s="3"/>
      <c r="S1941" s="272"/>
      <c r="T1941" s="3"/>
      <c r="U1941" s="3"/>
      <c r="V1941" s="3"/>
      <c r="W1941" s="3"/>
      <c r="X1941" s="270"/>
      <c r="Y1941" s="273"/>
      <c r="Z1941" s="273"/>
      <c r="AA1941" s="273"/>
      <c r="AB1941" s="273"/>
      <c r="AC1941" s="273"/>
      <c r="AD1941" s="3"/>
      <c r="AE1941" s="3"/>
      <c r="AF1941" s="3"/>
      <c r="AG1941" s="3"/>
      <c r="AH1941" s="3"/>
      <c r="AI1941" s="3"/>
      <c r="AJ1941" s="3"/>
      <c r="AK1941" s="3"/>
      <c r="AL1941" s="270"/>
      <c r="AM1941" s="3"/>
      <c r="AN1941" s="3"/>
      <c r="AO1941" s="274"/>
      <c r="AP1941" s="274"/>
      <c r="AQ1941" s="274"/>
      <c r="AR1941" s="274"/>
      <c r="AS1941" s="274"/>
      <c r="AT1941" s="275"/>
    </row>
    <row r="1942">
      <c r="A1942" s="269"/>
      <c r="B1942" s="217"/>
      <c r="C1942" s="24"/>
      <c r="D1942" s="24"/>
      <c r="E1942" s="24"/>
      <c r="F1942" s="273" t="b">
        <v>0</v>
      </c>
      <c r="G1942" s="3"/>
      <c r="H1942" s="3"/>
      <c r="I1942" s="270"/>
      <c r="J1942" s="271"/>
      <c r="K1942" s="3"/>
      <c r="L1942" s="3"/>
      <c r="M1942" s="3"/>
      <c r="N1942" s="3"/>
      <c r="O1942" s="3"/>
      <c r="P1942" s="3"/>
      <c r="Q1942" s="3"/>
      <c r="R1942" s="3"/>
      <c r="S1942" s="272"/>
      <c r="T1942" s="3"/>
      <c r="U1942" s="3"/>
      <c r="V1942" s="3"/>
      <c r="W1942" s="3"/>
      <c r="X1942" s="270"/>
      <c r="Y1942" s="273"/>
      <c r="Z1942" s="273"/>
      <c r="AA1942" s="273"/>
      <c r="AB1942" s="273"/>
      <c r="AC1942" s="273"/>
      <c r="AD1942" s="3"/>
      <c r="AE1942" s="3"/>
      <c r="AF1942" s="3"/>
      <c r="AG1942" s="3"/>
      <c r="AH1942" s="3"/>
      <c r="AI1942" s="3"/>
      <c r="AJ1942" s="3"/>
      <c r="AK1942" s="3"/>
      <c r="AL1942" s="270"/>
      <c r="AM1942" s="3"/>
      <c r="AN1942" s="3"/>
      <c r="AO1942" s="274"/>
      <c r="AP1942" s="274"/>
      <c r="AQ1942" s="274"/>
      <c r="AR1942" s="274"/>
      <c r="AS1942" s="274"/>
      <c r="AT1942" s="275"/>
    </row>
    <row r="1943">
      <c r="A1943" s="269"/>
      <c r="B1943" s="217"/>
      <c r="C1943" s="24"/>
      <c r="D1943" s="24"/>
      <c r="E1943" s="24"/>
      <c r="F1943" s="273" t="b">
        <v>0</v>
      </c>
      <c r="G1943" s="3"/>
      <c r="H1943" s="3"/>
      <c r="I1943" s="270"/>
      <c r="J1943" s="271"/>
      <c r="K1943" s="3"/>
      <c r="L1943" s="3"/>
      <c r="M1943" s="3"/>
      <c r="N1943" s="3"/>
      <c r="O1943" s="3"/>
      <c r="P1943" s="3"/>
      <c r="Q1943" s="3"/>
      <c r="R1943" s="3"/>
      <c r="S1943" s="272"/>
      <c r="T1943" s="3"/>
      <c r="U1943" s="3"/>
      <c r="V1943" s="3"/>
      <c r="W1943" s="3"/>
      <c r="X1943" s="270"/>
      <c r="Y1943" s="273"/>
      <c r="Z1943" s="273"/>
      <c r="AA1943" s="273"/>
      <c r="AB1943" s="273"/>
      <c r="AC1943" s="273"/>
      <c r="AD1943" s="3"/>
      <c r="AE1943" s="3"/>
      <c r="AF1943" s="3"/>
      <c r="AG1943" s="3"/>
      <c r="AH1943" s="3"/>
      <c r="AI1943" s="3"/>
      <c r="AJ1943" s="3"/>
      <c r="AK1943" s="3"/>
      <c r="AL1943" s="270"/>
      <c r="AM1943" s="3"/>
      <c r="AN1943" s="3"/>
      <c r="AO1943" s="274"/>
      <c r="AP1943" s="274"/>
      <c r="AQ1943" s="274"/>
      <c r="AR1943" s="274"/>
      <c r="AS1943" s="274"/>
      <c r="AT1943" s="275"/>
    </row>
    <row r="1944">
      <c r="A1944" s="269"/>
      <c r="B1944" s="217"/>
      <c r="C1944" s="24"/>
      <c r="D1944" s="24"/>
      <c r="E1944" s="24"/>
      <c r="F1944" s="273" t="b">
        <v>0</v>
      </c>
      <c r="G1944" s="3"/>
      <c r="H1944" s="3"/>
      <c r="I1944" s="270"/>
      <c r="J1944" s="271"/>
      <c r="K1944" s="3"/>
      <c r="L1944" s="3"/>
      <c r="M1944" s="3"/>
      <c r="N1944" s="3"/>
      <c r="O1944" s="3"/>
      <c r="P1944" s="3"/>
      <c r="Q1944" s="3"/>
      <c r="R1944" s="3"/>
      <c r="S1944" s="272"/>
      <c r="T1944" s="3"/>
      <c r="U1944" s="3"/>
      <c r="V1944" s="3"/>
      <c r="W1944" s="3"/>
      <c r="X1944" s="270"/>
      <c r="Y1944" s="273"/>
      <c r="Z1944" s="273"/>
      <c r="AA1944" s="273"/>
      <c r="AB1944" s="273"/>
      <c r="AC1944" s="273"/>
      <c r="AD1944" s="3"/>
      <c r="AE1944" s="3"/>
      <c r="AF1944" s="3"/>
      <c r="AG1944" s="3"/>
      <c r="AH1944" s="3"/>
      <c r="AI1944" s="3"/>
      <c r="AJ1944" s="3"/>
      <c r="AK1944" s="3"/>
      <c r="AL1944" s="270"/>
      <c r="AM1944" s="3"/>
      <c r="AN1944" s="3"/>
      <c r="AO1944" s="274"/>
      <c r="AP1944" s="274"/>
      <c r="AQ1944" s="274"/>
      <c r="AR1944" s="274"/>
      <c r="AS1944" s="274"/>
      <c r="AT1944" s="275"/>
    </row>
    <row r="1945">
      <c r="A1945" s="269"/>
      <c r="B1945" s="217"/>
      <c r="C1945" s="24"/>
      <c r="D1945" s="24"/>
      <c r="E1945" s="24"/>
      <c r="F1945" s="273" t="b">
        <v>0</v>
      </c>
      <c r="G1945" s="3"/>
      <c r="H1945" s="3"/>
      <c r="I1945" s="270"/>
      <c r="J1945" s="271"/>
      <c r="K1945" s="3"/>
      <c r="L1945" s="3"/>
      <c r="M1945" s="3"/>
      <c r="N1945" s="3"/>
      <c r="O1945" s="3"/>
      <c r="P1945" s="3"/>
      <c r="Q1945" s="3"/>
      <c r="R1945" s="3"/>
      <c r="S1945" s="272"/>
      <c r="T1945" s="3"/>
      <c r="U1945" s="3"/>
      <c r="V1945" s="3"/>
      <c r="W1945" s="3"/>
      <c r="X1945" s="270"/>
      <c r="Y1945" s="273"/>
      <c r="Z1945" s="273"/>
      <c r="AA1945" s="273"/>
      <c r="AB1945" s="273"/>
      <c r="AC1945" s="273"/>
      <c r="AD1945" s="3"/>
      <c r="AE1945" s="3"/>
      <c r="AF1945" s="3"/>
      <c r="AG1945" s="3"/>
      <c r="AH1945" s="3"/>
      <c r="AI1945" s="3"/>
      <c r="AJ1945" s="3"/>
      <c r="AK1945" s="3"/>
      <c r="AL1945" s="270"/>
      <c r="AM1945" s="3"/>
      <c r="AN1945" s="3"/>
      <c r="AO1945" s="274"/>
      <c r="AP1945" s="274"/>
      <c r="AQ1945" s="274"/>
      <c r="AR1945" s="274"/>
      <c r="AS1945" s="274"/>
      <c r="AT1945" s="275"/>
    </row>
    <row r="1946">
      <c r="A1946" s="269"/>
      <c r="B1946" s="217"/>
      <c r="C1946" s="24"/>
      <c r="D1946" s="24"/>
      <c r="E1946" s="24"/>
      <c r="F1946" s="273" t="b">
        <v>0</v>
      </c>
      <c r="G1946" s="3"/>
      <c r="H1946" s="3"/>
      <c r="I1946" s="270"/>
      <c r="J1946" s="271"/>
      <c r="K1946" s="3"/>
      <c r="L1946" s="3"/>
      <c r="M1946" s="3"/>
      <c r="N1946" s="3"/>
      <c r="O1946" s="3"/>
      <c r="P1946" s="3"/>
      <c r="Q1946" s="3"/>
      <c r="R1946" s="3"/>
      <c r="S1946" s="272"/>
      <c r="T1946" s="3"/>
      <c r="U1946" s="3"/>
      <c r="V1946" s="3"/>
      <c r="W1946" s="3"/>
      <c r="X1946" s="270"/>
      <c r="Y1946" s="273"/>
      <c r="Z1946" s="273"/>
      <c r="AA1946" s="273"/>
      <c r="AB1946" s="273"/>
      <c r="AC1946" s="273"/>
      <c r="AD1946" s="3"/>
      <c r="AE1946" s="3"/>
      <c r="AF1946" s="3"/>
      <c r="AG1946" s="3"/>
      <c r="AH1946" s="3"/>
      <c r="AI1946" s="3"/>
      <c r="AJ1946" s="3"/>
      <c r="AK1946" s="3"/>
      <c r="AL1946" s="270"/>
      <c r="AM1946" s="3"/>
      <c r="AN1946" s="3"/>
      <c r="AO1946" s="274"/>
      <c r="AP1946" s="274"/>
      <c r="AQ1946" s="274"/>
      <c r="AR1946" s="274"/>
      <c r="AS1946" s="274"/>
      <c r="AT1946" s="275"/>
    </row>
    <row r="1947">
      <c r="A1947" s="269"/>
      <c r="B1947" s="217"/>
      <c r="C1947" s="24"/>
      <c r="D1947" s="24"/>
      <c r="E1947" s="24"/>
      <c r="F1947" s="273" t="b">
        <v>0</v>
      </c>
      <c r="G1947" s="3"/>
      <c r="H1947" s="3"/>
      <c r="I1947" s="270"/>
      <c r="J1947" s="271"/>
      <c r="K1947" s="3"/>
      <c r="L1947" s="3"/>
      <c r="M1947" s="3"/>
      <c r="N1947" s="3"/>
      <c r="O1947" s="3"/>
      <c r="P1947" s="3"/>
      <c r="Q1947" s="3"/>
      <c r="R1947" s="3"/>
      <c r="S1947" s="272"/>
      <c r="T1947" s="3"/>
      <c r="U1947" s="3"/>
      <c r="V1947" s="3"/>
      <c r="W1947" s="3"/>
      <c r="X1947" s="270"/>
      <c r="Y1947" s="273"/>
      <c r="Z1947" s="273"/>
      <c r="AA1947" s="273"/>
      <c r="AB1947" s="273"/>
      <c r="AC1947" s="273"/>
      <c r="AD1947" s="3"/>
      <c r="AE1947" s="3"/>
      <c r="AF1947" s="3"/>
      <c r="AG1947" s="3"/>
      <c r="AH1947" s="3"/>
      <c r="AI1947" s="3"/>
      <c r="AJ1947" s="3"/>
      <c r="AK1947" s="3"/>
      <c r="AL1947" s="270"/>
      <c r="AM1947" s="3"/>
      <c r="AN1947" s="3"/>
      <c r="AO1947" s="274"/>
      <c r="AP1947" s="274"/>
      <c r="AQ1947" s="274"/>
      <c r="AR1947" s="274"/>
      <c r="AS1947" s="274"/>
      <c r="AT1947" s="275"/>
    </row>
    <row r="1948">
      <c r="A1948" s="269"/>
      <c r="B1948" s="217"/>
      <c r="C1948" s="24"/>
      <c r="D1948" s="24"/>
      <c r="E1948" s="24"/>
      <c r="F1948" s="273" t="b">
        <v>0</v>
      </c>
      <c r="G1948" s="3"/>
      <c r="H1948" s="3"/>
      <c r="I1948" s="270"/>
      <c r="J1948" s="271"/>
      <c r="K1948" s="3"/>
      <c r="L1948" s="3"/>
      <c r="M1948" s="3"/>
      <c r="N1948" s="3"/>
      <c r="O1948" s="3"/>
      <c r="P1948" s="3"/>
      <c r="Q1948" s="3"/>
      <c r="R1948" s="3"/>
      <c r="S1948" s="272"/>
      <c r="T1948" s="3"/>
      <c r="U1948" s="3"/>
      <c r="V1948" s="3"/>
      <c r="W1948" s="3"/>
      <c r="X1948" s="270"/>
      <c r="Y1948" s="273"/>
      <c r="Z1948" s="273"/>
      <c r="AA1948" s="273"/>
      <c r="AB1948" s="273"/>
      <c r="AC1948" s="273"/>
      <c r="AD1948" s="3"/>
      <c r="AE1948" s="3"/>
      <c r="AF1948" s="3"/>
      <c r="AG1948" s="3"/>
      <c r="AH1948" s="3"/>
      <c r="AI1948" s="3"/>
      <c r="AJ1948" s="3"/>
      <c r="AK1948" s="3"/>
      <c r="AL1948" s="270"/>
      <c r="AM1948" s="3"/>
      <c r="AN1948" s="3"/>
      <c r="AO1948" s="274"/>
      <c r="AP1948" s="274"/>
      <c r="AQ1948" s="274"/>
      <c r="AR1948" s="274"/>
      <c r="AS1948" s="274"/>
      <c r="AT1948" s="275"/>
    </row>
    <row r="1949">
      <c r="A1949" s="269"/>
      <c r="B1949" s="217"/>
      <c r="C1949" s="24"/>
      <c r="D1949" s="24"/>
      <c r="E1949" s="24"/>
      <c r="F1949" s="273" t="b">
        <v>0</v>
      </c>
      <c r="G1949" s="3"/>
      <c r="H1949" s="3"/>
      <c r="I1949" s="270"/>
      <c r="J1949" s="271"/>
      <c r="K1949" s="3"/>
      <c r="L1949" s="3"/>
      <c r="M1949" s="3"/>
      <c r="N1949" s="3"/>
      <c r="O1949" s="3"/>
      <c r="P1949" s="3"/>
      <c r="Q1949" s="3"/>
      <c r="R1949" s="3"/>
      <c r="S1949" s="272"/>
      <c r="T1949" s="3"/>
      <c r="U1949" s="3"/>
      <c r="V1949" s="3"/>
      <c r="W1949" s="3"/>
      <c r="X1949" s="270"/>
      <c r="Y1949" s="273"/>
      <c r="Z1949" s="273"/>
      <c r="AA1949" s="273"/>
      <c r="AB1949" s="273"/>
      <c r="AC1949" s="273"/>
      <c r="AD1949" s="3"/>
      <c r="AE1949" s="3"/>
      <c r="AF1949" s="3"/>
      <c r="AG1949" s="3"/>
      <c r="AH1949" s="3"/>
      <c r="AI1949" s="3"/>
      <c r="AJ1949" s="3"/>
      <c r="AK1949" s="3"/>
      <c r="AL1949" s="270"/>
      <c r="AM1949" s="3"/>
      <c r="AN1949" s="3"/>
      <c r="AO1949" s="274"/>
      <c r="AP1949" s="274"/>
      <c r="AQ1949" s="274"/>
      <c r="AR1949" s="274"/>
      <c r="AS1949" s="274"/>
      <c r="AT1949" s="275"/>
    </row>
    <row r="1950">
      <c r="A1950" s="269"/>
      <c r="B1950" s="217"/>
      <c r="C1950" s="24"/>
      <c r="D1950" s="24"/>
      <c r="E1950" s="24"/>
      <c r="F1950" s="273" t="b">
        <v>0</v>
      </c>
      <c r="G1950" s="3"/>
      <c r="H1950" s="3"/>
      <c r="I1950" s="270"/>
      <c r="J1950" s="271"/>
      <c r="K1950" s="3"/>
      <c r="L1950" s="3"/>
      <c r="M1950" s="3"/>
      <c r="N1950" s="3"/>
      <c r="O1950" s="3"/>
      <c r="P1950" s="3"/>
      <c r="Q1950" s="3"/>
      <c r="R1950" s="3"/>
      <c r="S1950" s="272"/>
      <c r="T1950" s="3"/>
      <c r="U1950" s="3"/>
      <c r="V1950" s="3"/>
      <c r="W1950" s="3"/>
      <c r="X1950" s="270"/>
      <c r="Y1950" s="273"/>
      <c r="Z1950" s="273"/>
      <c r="AA1950" s="273"/>
      <c r="AB1950" s="273"/>
      <c r="AC1950" s="273"/>
      <c r="AD1950" s="3"/>
      <c r="AE1950" s="3"/>
      <c r="AF1950" s="3"/>
      <c r="AG1950" s="3"/>
      <c r="AH1950" s="3"/>
      <c r="AI1950" s="3"/>
      <c r="AJ1950" s="3"/>
      <c r="AK1950" s="3"/>
      <c r="AL1950" s="270"/>
      <c r="AM1950" s="3"/>
      <c r="AN1950" s="3"/>
      <c r="AO1950" s="274"/>
      <c r="AP1950" s="274"/>
      <c r="AQ1950" s="274"/>
      <c r="AR1950" s="274"/>
      <c r="AS1950" s="274"/>
      <c r="AT1950" s="275"/>
    </row>
    <row r="1951">
      <c r="A1951" s="269"/>
      <c r="B1951" s="217"/>
      <c r="C1951" s="24"/>
      <c r="D1951" s="24"/>
      <c r="E1951" s="24"/>
      <c r="F1951" s="273" t="b">
        <v>0</v>
      </c>
      <c r="G1951" s="3"/>
      <c r="H1951" s="3"/>
      <c r="I1951" s="270"/>
      <c r="J1951" s="271"/>
      <c r="K1951" s="3"/>
      <c r="L1951" s="3"/>
      <c r="M1951" s="3"/>
      <c r="N1951" s="3"/>
      <c r="O1951" s="3"/>
      <c r="P1951" s="3"/>
      <c r="Q1951" s="3"/>
      <c r="R1951" s="3"/>
      <c r="S1951" s="272"/>
      <c r="T1951" s="3"/>
      <c r="U1951" s="3"/>
      <c r="V1951" s="3"/>
      <c r="W1951" s="3"/>
      <c r="X1951" s="270"/>
      <c r="Y1951" s="273"/>
      <c r="Z1951" s="273"/>
      <c r="AA1951" s="273"/>
      <c r="AB1951" s="273"/>
      <c r="AC1951" s="273"/>
      <c r="AD1951" s="3"/>
      <c r="AE1951" s="3"/>
      <c r="AF1951" s="3"/>
      <c r="AG1951" s="3"/>
      <c r="AH1951" s="3"/>
      <c r="AI1951" s="3"/>
      <c r="AJ1951" s="3"/>
      <c r="AK1951" s="3"/>
      <c r="AL1951" s="270"/>
      <c r="AM1951" s="3"/>
      <c r="AN1951" s="3"/>
      <c r="AO1951" s="274"/>
      <c r="AP1951" s="274"/>
      <c r="AQ1951" s="274"/>
      <c r="AR1951" s="274"/>
      <c r="AS1951" s="274"/>
      <c r="AT1951" s="275"/>
    </row>
    <row r="1952">
      <c r="A1952" s="269"/>
      <c r="B1952" s="217"/>
      <c r="C1952" s="24"/>
      <c r="D1952" s="24"/>
      <c r="E1952" s="24"/>
      <c r="F1952" s="273" t="b">
        <v>0</v>
      </c>
      <c r="G1952" s="3"/>
      <c r="H1952" s="3"/>
      <c r="I1952" s="270"/>
      <c r="J1952" s="271"/>
      <c r="K1952" s="3"/>
      <c r="L1952" s="3"/>
      <c r="M1952" s="3"/>
      <c r="N1952" s="3"/>
      <c r="O1952" s="3"/>
      <c r="P1952" s="3"/>
      <c r="Q1952" s="3"/>
      <c r="R1952" s="3"/>
      <c r="S1952" s="272"/>
      <c r="T1952" s="3"/>
      <c r="U1952" s="3"/>
      <c r="V1952" s="3"/>
      <c r="W1952" s="3"/>
      <c r="X1952" s="270"/>
      <c r="Y1952" s="273"/>
      <c r="Z1952" s="273"/>
      <c r="AA1952" s="273"/>
      <c r="AB1952" s="273"/>
      <c r="AC1952" s="273"/>
      <c r="AD1952" s="3"/>
      <c r="AE1952" s="3"/>
      <c r="AF1952" s="3"/>
      <c r="AG1952" s="3"/>
      <c r="AH1952" s="3"/>
      <c r="AI1952" s="3"/>
      <c r="AJ1952" s="3"/>
      <c r="AK1952" s="3"/>
      <c r="AL1952" s="270"/>
      <c r="AM1952" s="3"/>
      <c r="AN1952" s="3"/>
      <c r="AO1952" s="274"/>
      <c r="AP1952" s="274"/>
      <c r="AQ1952" s="274"/>
      <c r="AR1952" s="274"/>
      <c r="AS1952" s="274"/>
      <c r="AT1952" s="275"/>
    </row>
    <row r="1953">
      <c r="A1953" s="269"/>
      <c r="B1953" s="217"/>
      <c r="C1953" s="24"/>
      <c r="D1953" s="24"/>
      <c r="E1953" s="24"/>
      <c r="F1953" s="273" t="b">
        <v>0</v>
      </c>
      <c r="G1953" s="3"/>
      <c r="H1953" s="3"/>
      <c r="I1953" s="270"/>
      <c r="J1953" s="271"/>
      <c r="K1953" s="3"/>
      <c r="L1953" s="3"/>
      <c r="M1953" s="3"/>
      <c r="N1953" s="3"/>
      <c r="O1953" s="3"/>
      <c r="P1953" s="3"/>
      <c r="Q1953" s="3"/>
      <c r="R1953" s="3"/>
      <c r="S1953" s="272"/>
      <c r="T1953" s="3"/>
      <c r="U1953" s="3"/>
      <c r="V1953" s="3"/>
      <c r="W1953" s="3"/>
      <c r="X1953" s="270"/>
      <c r="Y1953" s="273"/>
      <c r="Z1953" s="273"/>
      <c r="AA1953" s="273"/>
      <c r="AB1953" s="273"/>
      <c r="AC1953" s="273"/>
      <c r="AD1953" s="3"/>
      <c r="AE1953" s="3"/>
      <c r="AF1953" s="3"/>
      <c r="AG1953" s="3"/>
      <c r="AH1953" s="3"/>
      <c r="AI1953" s="3"/>
      <c r="AJ1953" s="3"/>
      <c r="AK1953" s="3"/>
      <c r="AL1953" s="270"/>
      <c r="AM1953" s="3"/>
      <c r="AN1953" s="3"/>
      <c r="AO1953" s="274"/>
      <c r="AP1953" s="274"/>
      <c r="AQ1953" s="274"/>
      <c r="AR1953" s="274"/>
      <c r="AS1953" s="274"/>
      <c r="AT1953" s="275"/>
    </row>
    <row r="1954">
      <c r="A1954" s="269"/>
      <c r="B1954" s="217"/>
      <c r="C1954" s="24"/>
      <c r="D1954" s="24"/>
      <c r="E1954" s="24"/>
      <c r="F1954" s="273" t="b">
        <v>0</v>
      </c>
      <c r="G1954" s="3"/>
      <c r="H1954" s="3"/>
      <c r="I1954" s="270"/>
      <c r="J1954" s="271"/>
      <c r="K1954" s="3"/>
      <c r="L1954" s="3"/>
      <c r="M1954" s="3"/>
      <c r="N1954" s="3"/>
      <c r="O1954" s="3"/>
      <c r="P1954" s="3"/>
      <c r="Q1954" s="3"/>
      <c r="R1954" s="3"/>
      <c r="S1954" s="272"/>
      <c r="T1954" s="3"/>
      <c r="U1954" s="3"/>
      <c r="V1954" s="3"/>
      <c r="W1954" s="3"/>
      <c r="X1954" s="270"/>
      <c r="Y1954" s="273"/>
      <c r="Z1954" s="273"/>
      <c r="AA1954" s="273"/>
      <c r="AB1954" s="273"/>
      <c r="AC1954" s="273"/>
      <c r="AD1954" s="3"/>
      <c r="AE1954" s="3"/>
      <c r="AF1954" s="3"/>
      <c r="AG1954" s="3"/>
      <c r="AH1954" s="3"/>
      <c r="AI1954" s="3"/>
      <c r="AJ1954" s="3"/>
      <c r="AK1954" s="3"/>
      <c r="AL1954" s="270"/>
      <c r="AM1954" s="3"/>
      <c r="AN1954" s="3"/>
      <c r="AO1954" s="274"/>
      <c r="AP1954" s="274"/>
      <c r="AQ1954" s="274"/>
      <c r="AR1954" s="274"/>
      <c r="AS1954" s="274"/>
      <c r="AT1954" s="275"/>
    </row>
    <row r="1955">
      <c r="A1955" s="269"/>
      <c r="B1955" s="217"/>
      <c r="C1955" s="24"/>
      <c r="D1955" s="24"/>
      <c r="E1955" s="24"/>
      <c r="F1955" s="273" t="b">
        <v>0</v>
      </c>
      <c r="G1955" s="3"/>
      <c r="H1955" s="3"/>
      <c r="I1955" s="270"/>
      <c r="J1955" s="271"/>
      <c r="K1955" s="3"/>
      <c r="L1955" s="3"/>
      <c r="M1955" s="3"/>
      <c r="N1955" s="3"/>
      <c r="O1955" s="3"/>
      <c r="P1955" s="3"/>
      <c r="Q1955" s="3"/>
      <c r="R1955" s="3"/>
      <c r="S1955" s="272"/>
      <c r="T1955" s="3"/>
      <c r="U1955" s="3"/>
      <c r="V1955" s="3"/>
      <c r="W1955" s="3"/>
      <c r="X1955" s="270"/>
      <c r="Y1955" s="273"/>
      <c r="Z1955" s="273"/>
      <c r="AA1955" s="273"/>
      <c r="AB1955" s="273"/>
      <c r="AC1955" s="273"/>
      <c r="AD1955" s="3"/>
      <c r="AE1955" s="3"/>
      <c r="AF1955" s="3"/>
      <c r="AG1955" s="3"/>
      <c r="AH1955" s="3"/>
      <c r="AI1955" s="3"/>
      <c r="AJ1955" s="3"/>
      <c r="AK1955" s="3"/>
      <c r="AL1955" s="270"/>
      <c r="AM1955" s="3"/>
      <c r="AN1955" s="3"/>
      <c r="AO1955" s="274"/>
      <c r="AP1955" s="274"/>
      <c r="AQ1955" s="274"/>
      <c r="AR1955" s="274"/>
      <c r="AS1955" s="274"/>
      <c r="AT1955" s="275"/>
    </row>
    <row r="1956">
      <c r="A1956" s="269"/>
      <c r="B1956" s="217"/>
      <c r="C1956" s="24"/>
      <c r="D1956" s="24"/>
      <c r="E1956" s="24"/>
      <c r="F1956" s="273" t="b">
        <v>0</v>
      </c>
      <c r="G1956" s="3"/>
      <c r="H1956" s="3"/>
      <c r="I1956" s="270"/>
      <c r="J1956" s="271"/>
      <c r="K1956" s="3"/>
      <c r="L1956" s="3"/>
      <c r="M1956" s="3"/>
      <c r="N1956" s="3"/>
      <c r="O1956" s="3"/>
      <c r="P1956" s="3"/>
      <c r="Q1956" s="3"/>
      <c r="R1956" s="3"/>
      <c r="S1956" s="272"/>
      <c r="T1956" s="3"/>
      <c r="U1956" s="3"/>
      <c r="V1956" s="3"/>
      <c r="W1956" s="3"/>
      <c r="X1956" s="270"/>
      <c r="Y1956" s="273"/>
      <c r="Z1956" s="273"/>
      <c r="AA1956" s="273"/>
      <c r="AB1956" s="273"/>
      <c r="AC1956" s="273"/>
      <c r="AD1956" s="3"/>
      <c r="AE1956" s="3"/>
      <c r="AF1956" s="3"/>
      <c r="AG1956" s="3"/>
      <c r="AH1956" s="3"/>
      <c r="AI1956" s="3"/>
      <c r="AJ1956" s="3"/>
      <c r="AK1956" s="3"/>
      <c r="AL1956" s="270"/>
      <c r="AM1956" s="3"/>
      <c r="AN1956" s="3"/>
      <c r="AO1956" s="274"/>
      <c r="AP1956" s="274"/>
      <c r="AQ1956" s="274"/>
      <c r="AR1956" s="274"/>
      <c r="AS1956" s="274"/>
      <c r="AT1956" s="275"/>
    </row>
    <row r="1957">
      <c r="A1957" s="269"/>
      <c r="B1957" s="217"/>
      <c r="C1957" s="24"/>
      <c r="D1957" s="24"/>
      <c r="E1957" s="24"/>
      <c r="F1957" s="273" t="b">
        <v>0</v>
      </c>
      <c r="G1957" s="3"/>
      <c r="H1957" s="3"/>
      <c r="I1957" s="270"/>
      <c r="J1957" s="271"/>
      <c r="K1957" s="3"/>
      <c r="L1957" s="3"/>
      <c r="M1957" s="3"/>
      <c r="N1957" s="3"/>
      <c r="O1957" s="3"/>
      <c r="P1957" s="3"/>
      <c r="Q1957" s="3"/>
      <c r="R1957" s="3"/>
      <c r="S1957" s="272"/>
      <c r="T1957" s="3"/>
      <c r="U1957" s="3"/>
      <c r="V1957" s="3"/>
      <c r="W1957" s="3"/>
      <c r="X1957" s="270"/>
      <c r="Y1957" s="273"/>
      <c r="Z1957" s="273"/>
      <c r="AA1957" s="273"/>
      <c r="AB1957" s="273"/>
      <c r="AC1957" s="273"/>
      <c r="AD1957" s="3"/>
      <c r="AE1957" s="3"/>
      <c r="AF1957" s="3"/>
      <c r="AG1957" s="3"/>
      <c r="AH1957" s="3"/>
      <c r="AI1957" s="3"/>
      <c r="AJ1957" s="3"/>
      <c r="AK1957" s="3"/>
      <c r="AL1957" s="270"/>
      <c r="AM1957" s="3"/>
      <c r="AN1957" s="3"/>
      <c r="AO1957" s="274"/>
      <c r="AP1957" s="274"/>
      <c r="AQ1957" s="274"/>
      <c r="AR1957" s="274"/>
      <c r="AS1957" s="274"/>
      <c r="AT1957" s="275"/>
    </row>
    <row r="1958">
      <c r="A1958" s="269"/>
      <c r="B1958" s="217"/>
      <c r="C1958" s="24"/>
      <c r="D1958" s="24"/>
      <c r="E1958" s="24"/>
      <c r="F1958" s="273" t="b">
        <v>0</v>
      </c>
      <c r="G1958" s="3"/>
      <c r="H1958" s="3"/>
      <c r="I1958" s="270"/>
      <c r="J1958" s="271"/>
      <c r="K1958" s="3"/>
      <c r="L1958" s="3"/>
      <c r="M1958" s="3"/>
      <c r="N1958" s="3"/>
      <c r="O1958" s="3"/>
      <c r="P1958" s="3"/>
      <c r="Q1958" s="3"/>
      <c r="R1958" s="3"/>
      <c r="S1958" s="272"/>
      <c r="T1958" s="3"/>
      <c r="U1958" s="3"/>
      <c r="V1958" s="3"/>
      <c r="W1958" s="3"/>
      <c r="X1958" s="270"/>
      <c r="Y1958" s="273"/>
      <c r="Z1958" s="273"/>
      <c r="AA1958" s="273"/>
      <c r="AB1958" s="273"/>
      <c r="AC1958" s="273"/>
      <c r="AD1958" s="3"/>
      <c r="AE1958" s="3"/>
      <c r="AF1958" s="3"/>
      <c r="AG1958" s="3"/>
      <c r="AH1958" s="3"/>
      <c r="AI1958" s="3"/>
      <c r="AJ1958" s="3"/>
      <c r="AK1958" s="3"/>
      <c r="AL1958" s="270"/>
      <c r="AM1958" s="3"/>
      <c r="AN1958" s="3"/>
      <c r="AO1958" s="274"/>
      <c r="AP1958" s="274"/>
      <c r="AQ1958" s="274"/>
      <c r="AR1958" s="274"/>
      <c r="AS1958" s="274"/>
      <c r="AT1958" s="275"/>
    </row>
    <row r="1959">
      <c r="A1959" s="269"/>
      <c r="B1959" s="217"/>
      <c r="C1959" s="24"/>
      <c r="D1959" s="24"/>
      <c r="E1959" s="24"/>
      <c r="F1959" s="273" t="b">
        <v>0</v>
      </c>
      <c r="G1959" s="3"/>
      <c r="H1959" s="3"/>
      <c r="I1959" s="270"/>
      <c r="J1959" s="271"/>
      <c r="K1959" s="3"/>
      <c r="L1959" s="3"/>
      <c r="M1959" s="3"/>
      <c r="N1959" s="3"/>
      <c r="O1959" s="3"/>
      <c r="P1959" s="3"/>
      <c r="Q1959" s="3"/>
      <c r="R1959" s="3"/>
      <c r="S1959" s="272"/>
      <c r="T1959" s="3"/>
      <c r="U1959" s="3"/>
      <c r="V1959" s="3"/>
      <c r="W1959" s="3"/>
      <c r="X1959" s="270"/>
      <c r="Y1959" s="273"/>
      <c r="Z1959" s="273"/>
      <c r="AA1959" s="273"/>
      <c r="AB1959" s="273"/>
      <c r="AC1959" s="273"/>
      <c r="AD1959" s="3"/>
      <c r="AE1959" s="3"/>
      <c r="AF1959" s="3"/>
      <c r="AG1959" s="3"/>
      <c r="AH1959" s="3"/>
      <c r="AI1959" s="3"/>
      <c r="AJ1959" s="3"/>
      <c r="AK1959" s="3"/>
      <c r="AL1959" s="270"/>
      <c r="AM1959" s="3"/>
      <c r="AN1959" s="3"/>
      <c r="AO1959" s="274"/>
      <c r="AP1959" s="274"/>
      <c r="AQ1959" s="274"/>
      <c r="AR1959" s="274"/>
      <c r="AS1959" s="274"/>
      <c r="AT1959" s="275"/>
    </row>
    <row r="1960">
      <c r="A1960" s="269"/>
      <c r="B1960" s="217"/>
      <c r="C1960" s="24"/>
      <c r="D1960" s="24"/>
      <c r="E1960" s="24"/>
      <c r="F1960" s="273" t="b">
        <v>0</v>
      </c>
      <c r="G1960" s="3"/>
      <c r="H1960" s="3"/>
      <c r="I1960" s="270"/>
      <c r="J1960" s="271"/>
      <c r="K1960" s="3"/>
      <c r="L1960" s="3"/>
      <c r="M1960" s="3"/>
      <c r="N1960" s="3"/>
      <c r="O1960" s="3"/>
      <c r="P1960" s="3"/>
      <c r="Q1960" s="3"/>
      <c r="R1960" s="3"/>
      <c r="S1960" s="272"/>
      <c r="T1960" s="3"/>
      <c r="U1960" s="3"/>
      <c r="V1960" s="3"/>
      <c r="W1960" s="3"/>
      <c r="X1960" s="270"/>
      <c r="Y1960" s="273"/>
      <c r="Z1960" s="273"/>
      <c r="AA1960" s="273"/>
      <c r="AB1960" s="273"/>
      <c r="AC1960" s="273"/>
      <c r="AD1960" s="3"/>
      <c r="AE1960" s="3"/>
      <c r="AF1960" s="3"/>
      <c r="AG1960" s="3"/>
      <c r="AH1960" s="3"/>
      <c r="AI1960" s="3"/>
      <c r="AJ1960" s="3"/>
      <c r="AK1960" s="3"/>
      <c r="AL1960" s="270"/>
      <c r="AM1960" s="3"/>
      <c r="AN1960" s="3"/>
      <c r="AO1960" s="274"/>
      <c r="AP1960" s="274"/>
      <c r="AQ1960" s="274"/>
      <c r="AR1960" s="274"/>
      <c r="AS1960" s="274"/>
      <c r="AT1960" s="275"/>
    </row>
    <row r="1961">
      <c r="A1961" s="269"/>
      <c r="B1961" s="217"/>
      <c r="C1961" s="24"/>
      <c r="D1961" s="24"/>
      <c r="E1961" s="24"/>
      <c r="F1961" s="273" t="b">
        <v>0</v>
      </c>
      <c r="G1961" s="3"/>
      <c r="H1961" s="3"/>
      <c r="I1961" s="270"/>
      <c r="J1961" s="271"/>
      <c r="K1961" s="3"/>
      <c r="L1961" s="3"/>
      <c r="M1961" s="3"/>
      <c r="N1961" s="3"/>
      <c r="O1961" s="3"/>
      <c r="P1961" s="3"/>
      <c r="Q1961" s="3"/>
      <c r="R1961" s="3"/>
      <c r="S1961" s="272"/>
      <c r="T1961" s="3"/>
      <c r="U1961" s="3"/>
      <c r="V1961" s="3"/>
      <c r="W1961" s="3"/>
      <c r="X1961" s="270"/>
      <c r="Y1961" s="273"/>
      <c r="Z1961" s="273"/>
      <c r="AA1961" s="273"/>
      <c r="AB1961" s="273"/>
      <c r="AC1961" s="273"/>
      <c r="AD1961" s="3"/>
      <c r="AE1961" s="3"/>
      <c r="AF1961" s="3"/>
      <c r="AG1961" s="3"/>
      <c r="AH1961" s="3"/>
      <c r="AI1961" s="3"/>
      <c r="AJ1961" s="3"/>
      <c r="AK1961" s="3"/>
      <c r="AL1961" s="270"/>
      <c r="AM1961" s="3"/>
      <c r="AN1961" s="3"/>
      <c r="AO1961" s="274"/>
      <c r="AP1961" s="274"/>
      <c r="AQ1961" s="274"/>
      <c r="AR1961" s="274"/>
      <c r="AS1961" s="274"/>
      <c r="AT1961" s="275"/>
    </row>
    <row r="1962">
      <c r="A1962" s="269"/>
      <c r="B1962" s="217"/>
      <c r="C1962" s="24"/>
      <c r="D1962" s="24"/>
      <c r="E1962" s="24"/>
      <c r="F1962" s="273" t="b">
        <v>0</v>
      </c>
      <c r="G1962" s="3"/>
      <c r="H1962" s="3"/>
      <c r="I1962" s="270"/>
      <c r="J1962" s="271"/>
      <c r="K1962" s="3"/>
      <c r="L1962" s="3"/>
      <c r="M1962" s="3"/>
      <c r="N1962" s="3"/>
      <c r="O1962" s="3"/>
      <c r="P1962" s="3"/>
      <c r="Q1962" s="3"/>
      <c r="R1962" s="3"/>
      <c r="S1962" s="272"/>
      <c r="T1962" s="3"/>
      <c r="U1962" s="3"/>
      <c r="V1962" s="3"/>
      <c r="W1962" s="3"/>
      <c r="X1962" s="270"/>
      <c r="Y1962" s="273"/>
      <c r="Z1962" s="273"/>
      <c r="AA1962" s="273"/>
      <c r="AB1962" s="273"/>
      <c r="AC1962" s="273"/>
      <c r="AD1962" s="3"/>
      <c r="AE1962" s="3"/>
      <c r="AF1962" s="3"/>
      <c r="AG1962" s="3"/>
      <c r="AH1962" s="3"/>
      <c r="AI1962" s="3"/>
      <c r="AJ1962" s="3"/>
      <c r="AK1962" s="3"/>
      <c r="AL1962" s="270"/>
      <c r="AM1962" s="3"/>
      <c r="AN1962" s="3"/>
      <c r="AO1962" s="274"/>
      <c r="AP1962" s="274"/>
      <c r="AQ1962" s="274"/>
      <c r="AR1962" s="274"/>
      <c r="AS1962" s="274"/>
      <c r="AT1962" s="275"/>
    </row>
    <row r="1963">
      <c r="A1963" s="269"/>
      <c r="B1963" s="217"/>
      <c r="C1963" s="24"/>
      <c r="D1963" s="24"/>
      <c r="E1963" s="24"/>
      <c r="F1963" s="273" t="b">
        <v>0</v>
      </c>
      <c r="G1963" s="3"/>
      <c r="H1963" s="3"/>
      <c r="I1963" s="270"/>
      <c r="J1963" s="271"/>
      <c r="K1963" s="3"/>
      <c r="L1963" s="3"/>
      <c r="M1963" s="3"/>
      <c r="N1963" s="3"/>
      <c r="O1963" s="3"/>
      <c r="P1963" s="3"/>
      <c r="Q1963" s="3"/>
      <c r="R1963" s="3"/>
      <c r="S1963" s="272"/>
      <c r="T1963" s="3"/>
      <c r="U1963" s="3"/>
      <c r="V1963" s="3"/>
      <c r="W1963" s="3"/>
      <c r="X1963" s="270"/>
      <c r="Y1963" s="273"/>
      <c r="Z1963" s="273"/>
      <c r="AA1963" s="273"/>
      <c r="AB1963" s="273"/>
      <c r="AC1963" s="273"/>
      <c r="AD1963" s="3"/>
      <c r="AE1963" s="3"/>
      <c r="AF1963" s="3"/>
      <c r="AG1963" s="3"/>
      <c r="AH1963" s="3"/>
      <c r="AI1963" s="3"/>
      <c r="AJ1963" s="3"/>
      <c r="AK1963" s="3"/>
      <c r="AL1963" s="270"/>
      <c r="AM1963" s="3"/>
      <c r="AN1963" s="3"/>
      <c r="AO1963" s="274"/>
      <c r="AP1963" s="274"/>
      <c r="AQ1963" s="274"/>
      <c r="AR1963" s="274"/>
      <c r="AS1963" s="274"/>
      <c r="AT1963" s="275"/>
    </row>
    <row r="1964">
      <c r="A1964" s="269"/>
      <c r="B1964" s="217"/>
      <c r="C1964" s="24"/>
      <c r="D1964" s="24"/>
      <c r="E1964" s="24"/>
      <c r="F1964" s="273" t="b">
        <v>0</v>
      </c>
      <c r="G1964" s="3"/>
      <c r="H1964" s="3"/>
      <c r="I1964" s="270"/>
      <c r="J1964" s="271"/>
      <c r="K1964" s="3"/>
      <c r="L1964" s="3"/>
      <c r="M1964" s="3"/>
      <c r="N1964" s="3"/>
      <c r="O1964" s="3"/>
      <c r="P1964" s="3"/>
      <c r="Q1964" s="3"/>
      <c r="R1964" s="3"/>
      <c r="S1964" s="272"/>
      <c r="T1964" s="3"/>
      <c r="U1964" s="3"/>
      <c r="V1964" s="3"/>
      <c r="W1964" s="3"/>
      <c r="X1964" s="270"/>
      <c r="Y1964" s="273"/>
      <c r="Z1964" s="273"/>
      <c r="AA1964" s="273"/>
      <c r="AB1964" s="273"/>
      <c r="AC1964" s="273"/>
      <c r="AD1964" s="3"/>
      <c r="AE1964" s="3"/>
      <c r="AF1964" s="3"/>
      <c r="AG1964" s="3"/>
      <c r="AH1964" s="3"/>
      <c r="AI1964" s="3"/>
      <c r="AJ1964" s="3"/>
      <c r="AK1964" s="3"/>
      <c r="AL1964" s="270"/>
      <c r="AM1964" s="3"/>
      <c r="AN1964" s="3"/>
      <c r="AO1964" s="274"/>
      <c r="AP1964" s="274"/>
      <c r="AQ1964" s="274"/>
      <c r="AR1964" s="274"/>
      <c r="AS1964" s="274"/>
      <c r="AT1964" s="275"/>
    </row>
    <row r="1965">
      <c r="A1965" s="269"/>
      <c r="B1965" s="217"/>
      <c r="C1965" s="24"/>
      <c r="D1965" s="24"/>
      <c r="E1965" s="24"/>
      <c r="F1965" s="273" t="b">
        <v>0</v>
      </c>
      <c r="G1965" s="3"/>
      <c r="H1965" s="3"/>
      <c r="I1965" s="270"/>
      <c r="J1965" s="271"/>
      <c r="K1965" s="3"/>
      <c r="L1965" s="3"/>
      <c r="M1965" s="3"/>
      <c r="N1965" s="3"/>
      <c r="O1965" s="3"/>
      <c r="P1965" s="3"/>
      <c r="Q1965" s="3"/>
      <c r="R1965" s="3"/>
      <c r="S1965" s="272"/>
      <c r="T1965" s="3"/>
      <c r="U1965" s="3"/>
      <c r="V1965" s="3"/>
      <c r="W1965" s="3"/>
      <c r="X1965" s="270"/>
      <c r="Y1965" s="273"/>
      <c r="Z1965" s="273"/>
      <c r="AA1965" s="273"/>
      <c r="AB1965" s="273"/>
      <c r="AC1965" s="273"/>
      <c r="AD1965" s="3"/>
      <c r="AE1965" s="3"/>
      <c r="AF1965" s="3"/>
      <c r="AG1965" s="3"/>
      <c r="AH1965" s="3"/>
      <c r="AI1965" s="3"/>
      <c r="AJ1965" s="3"/>
      <c r="AK1965" s="3"/>
      <c r="AL1965" s="270"/>
      <c r="AM1965" s="3"/>
      <c r="AN1965" s="3"/>
      <c r="AO1965" s="274"/>
      <c r="AP1965" s="274"/>
      <c r="AQ1965" s="274"/>
      <c r="AR1965" s="274"/>
      <c r="AS1965" s="274"/>
      <c r="AT1965" s="275"/>
    </row>
    <row r="1966">
      <c r="A1966" s="269"/>
      <c r="B1966" s="217"/>
      <c r="C1966" s="24"/>
      <c r="D1966" s="24"/>
      <c r="E1966" s="24"/>
      <c r="F1966" s="273" t="b">
        <v>0</v>
      </c>
      <c r="G1966" s="3"/>
      <c r="H1966" s="3"/>
      <c r="I1966" s="270"/>
      <c r="J1966" s="271"/>
      <c r="K1966" s="3"/>
      <c r="L1966" s="3"/>
      <c r="M1966" s="3"/>
      <c r="N1966" s="3"/>
      <c r="O1966" s="3"/>
      <c r="P1966" s="3"/>
      <c r="Q1966" s="3"/>
      <c r="R1966" s="3"/>
      <c r="S1966" s="272"/>
      <c r="T1966" s="3"/>
      <c r="U1966" s="3"/>
      <c r="V1966" s="3"/>
      <c r="W1966" s="3"/>
      <c r="X1966" s="270"/>
      <c r="Y1966" s="273"/>
      <c r="Z1966" s="273"/>
      <c r="AA1966" s="273"/>
      <c r="AB1966" s="273"/>
      <c r="AC1966" s="273"/>
      <c r="AD1966" s="3"/>
      <c r="AE1966" s="3"/>
      <c r="AF1966" s="3"/>
      <c r="AG1966" s="3"/>
      <c r="AH1966" s="3"/>
      <c r="AI1966" s="3"/>
      <c r="AJ1966" s="3"/>
      <c r="AK1966" s="3"/>
      <c r="AL1966" s="270"/>
      <c r="AM1966" s="3"/>
      <c r="AN1966" s="3"/>
      <c r="AO1966" s="274"/>
      <c r="AP1966" s="274"/>
      <c r="AQ1966" s="274"/>
      <c r="AR1966" s="274"/>
      <c r="AS1966" s="274"/>
      <c r="AT1966" s="275"/>
    </row>
    <row r="1967">
      <c r="A1967" s="269"/>
      <c r="B1967" s="217"/>
      <c r="C1967" s="24"/>
      <c r="D1967" s="24"/>
      <c r="E1967" s="24"/>
      <c r="F1967" s="273" t="b">
        <v>0</v>
      </c>
      <c r="G1967" s="3"/>
      <c r="H1967" s="3"/>
      <c r="I1967" s="270"/>
      <c r="J1967" s="271"/>
      <c r="K1967" s="3"/>
      <c r="L1967" s="3"/>
      <c r="M1967" s="3"/>
      <c r="N1967" s="3"/>
      <c r="O1967" s="3"/>
      <c r="P1967" s="3"/>
      <c r="Q1967" s="3"/>
      <c r="R1967" s="3"/>
      <c r="S1967" s="272"/>
      <c r="T1967" s="3"/>
      <c r="U1967" s="3"/>
      <c r="V1967" s="3"/>
      <c r="W1967" s="3"/>
      <c r="X1967" s="270"/>
      <c r="Y1967" s="273"/>
      <c r="Z1967" s="273"/>
      <c r="AA1967" s="273"/>
      <c r="AB1967" s="273"/>
      <c r="AC1967" s="273"/>
      <c r="AD1967" s="3"/>
      <c r="AE1967" s="3"/>
      <c r="AF1967" s="3"/>
      <c r="AG1967" s="3"/>
      <c r="AH1967" s="3"/>
      <c r="AI1967" s="3"/>
      <c r="AJ1967" s="3"/>
      <c r="AK1967" s="3"/>
      <c r="AL1967" s="270"/>
      <c r="AM1967" s="3"/>
      <c r="AN1967" s="3"/>
      <c r="AO1967" s="274"/>
      <c r="AP1967" s="274"/>
      <c r="AQ1967" s="274"/>
      <c r="AR1967" s="274"/>
      <c r="AS1967" s="274"/>
      <c r="AT1967" s="275"/>
    </row>
    <row r="1968">
      <c r="A1968" s="269"/>
      <c r="B1968" s="217"/>
      <c r="C1968" s="24"/>
      <c r="D1968" s="24"/>
      <c r="E1968" s="24"/>
      <c r="F1968" s="273" t="b">
        <v>0</v>
      </c>
      <c r="G1968" s="3"/>
      <c r="H1968" s="3"/>
      <c r="I1968" s="270"/>
      <c r="J1968" s="271"/>
      <c r="K1968" s="3"/>
      <c r="L1968" s="3"/>
      <c r="M1968" s="3"/>
      <c r="N1968" s="3"/>
      <c r="O1968" s="3"/>
      <c r="P1968" s="3"/>
      <c r="Q1968" s="3"/>
      <c r="R1968" s="3"/>
      <c r="S1968" s="272"/>
      <c r="T1968" s="3"/>
      <c r="U1968" s="3"/>
      <c r="V1968" s="3"/>
      <c r="W1968" s="3"/>
      <c r="X1968" s="270"/>
      <c r="Y1968" s="273"/>
      <c r="Z1968" s="273"/>
      <c r="AA1968" s="273"/>
      <c r="AB1968" s="273"/>
      <c r="AC1968" s="273"/>
      <c r="AD1968" s="3"/>
      <c r="AE1968" s="3"/>
      <c r="AF1968" s="3"/>
      <c r="AG1968" s="3"/>
      <c r="AH1968" s="3"/>
      <c r="AI1968" s="3"/>
      <c r="AJ1968" s="3"/>
      <c r="AK1968" s="3"/>
      <c r="AL1968" s="270"/>
      <c r="AM1968" s="3"/>
      <c r="AN1968" s="3"/>
      <c r="AO1968" s="274"/>
      <c r="AP1968" s="274"/>
      <c r="AQ1968" s="274"/>
      <c r="AR1968" s="274"/>
      <c r="AS1968" s="274"/>
      <c r="AT1968" s="275"/>
    </row>
    <row r="1969">
      <c r="A1969" s="269"/>
      <c r="B1969" s="217"/>
      <c r="C1969" s="24"/>
      <c r="D1969" s="24"/>
      <c r="E1969" s="24"/>
      <c r="F1969" s="273" t="b">
        <v>0</v>
      </c>
      <c r="G1969" s="3"/>
      <c r="H1969" s="3"/>
      <c r="I1969" s="270"/>
      <c r="J1969" s="271"/>
      <c r="K1969" s="3"/>
      <c r="L1969" s="3"/>
      <c r="M1969" s="3"/>
      <c r="N1969" s="3"/>
      <c r="O1969" s="3"/>
      <c r="P1969" s="3"/>
      <c r="Q1969" s="3"/>
      <c r="R1969" s="3"/>
      <c r="S1969" s="272"/>
      <c r="T1969" s="3"/>
      <c r="U1969" s="3"/>
      <c r="V1969" s="3"/>
      <c r="W1969" s="3"/>
      <c r="X1969" s="270"/>
      <c r="Y1969" s="273"/>
      <c r="Z1969" s="273"/>
      <c r="AA1969" s="273"/>
      <c r="AB1969" s="273"/>
      <c r="AC1969" s="273"/>
      <c r="AD1969" s="3"/>
      <c r="AE1969" s="3"/>
      <c r="AF1969" s="3"/>
      <c r="AG1969" s="3"/>
      <c r="AH1969" s="3"/>
      <c r="AI1969" s="3"/>
      <c r="AJ1969" s="3"/>
      <c r="AK1969" s="3"/>
      <c r="AL1969" s="270"/>
      <c r="AM1969" s="3"/>
      <c r="AN1969" s="3"/>
      <c r="AO1969" s="274"/>
      <c r="AP1969" s="274"/>
      <c r="AQ1969" s="274"/>
      <c r="AR1969" s="274"/>
      <c r="AS1969" s="274"/>
      <c r="AT1969" s="275"/>
    </row>
    <row r="1970">
      <c r="A1970" s="269"/>
      <c r="B1970" s="217"/>
      <c r="C1970" s="24"/>
      <c r="D1970" s="24"/>
      <c r="E1970" s="24"/>
      <c r="F1970" s="273" t="b">
        <v>0</v>
      </c>
      <c r="G1970" s="3"/>
      <c r="H1970" s="3"/>
      <c r="I1970" s="270"/>
      <c r="J1970" s="271"/>
      <c r="K1970" s="3"/>
      <c r="L1970" s="3"/>
      <c r="M1970" s="3"/>
      <c r="N1970" s="3"/>
      <c r="O1970" s="3"/>
      <c r="P1970" s="3"/>
      <c r="Q1970" s="3"/>
      <c r="R1970" s="3"/>
      <c r="S1970" s="272"/>
      <c r="T1970" s="3"/>
      <c r="U1970" s="3"/>
      <c r="V1970" s="3"/>
      <c r="W1970" s="3"/>
      <c r="X1970" s="270"/>
      <c r="Y1970" s="273"/>
      <c r="Z1970" s="273"/>
      <c r="AA1970" s="273"/>
      <c r="AB1970" s="273"/>
      <c r="AC1970" s="273"/>
      <c r="AD1970" s="3"/>
      <c r="AE1970" s="3"/>
      <c r="AF1970" s="3"/>
      <c r="AG1970" s="3"/>
      <c r="AH1970" s="3"/>
      <c r="AI1970" s="3"/>
      <c r="AJ1970" s="3"/>
      <c r="AK1970" s="3"/>
      <c r="AL1970" s="270"/>
      <c r="AM1970" s="3"/>
      <c r="AN1970" s="3"/>
      <c r="AO1970" s="274"/>
      <c r="AP1970" s="274"/>
      <c r="AQ1970" s="274"/>
      <c r="AR1970" s="274"/>
      <c r="AS1970" s="274"/>
      <c r="AT1970" s="275"/>
    </row>
    <row r="1971">
      <c r="A1971" s="269"/>
      <c r="B1971" s="217"/>
      <c r="C1971" s="24"/>
      <c r="D1971" s="24"/>
      <c r="E1971" s="24"/>
      <c r="F1971" s="273" t="b">
        <v>0</v>
      </c>
      <c r="G1971" s="3"/>
      <c r="H1971" s="3"/>
      <c r="I1971" s="270"/>
      <c r="J1971" s="271"/>
      <c r="K1971" s="3"/>
      <c r="L1971" s="3"/>
      <c r="M1971" s="3"/>
      <c r="N1971" s="3"/>
      <c r="O1971" s="3"/>
      <c r="P1971" s="3"/>
      <c r="Q1971" s="3"/>
      <c r="R1971" s="3"/>
      <c r="S1971" s="272"/>
      <c r="T1971" s="3"/>
      <c r="U1971" s="3"/>
      <c r="V1971" s="3"/>
      <c r="W1971" s="3"/>
      <c r="X1971" s="270"/>
      <c r="Y1971" s="273"/>
      <c r="Z1971" s="273"/>
      <c r="AA1971" s="273"/>
      <c r="AB1971" s="273"/>
      <c r="AC1971" s="273"/>
      <c r="AD1971" s="3"/>
      <c r="AE1971" s="3"/>
      <c r="AF1971" s="3"/>
      <c r="AG1971" s="3"/>
      <c r="AH1971" s="3"/>
      <c r="AI1971" s="3"/>
      <c r="AJ1971" s="3"/>
      <c r="AK1971" s="3"/>
      <c r="AL1971" s="270"/>
      <c r="AM1971" s="3"/>
      <c r="AN1971" s="3"/>
      <c r="AO1971" s="274"/>
      <c r="AP1971" s="274"/>
      <c r="AQ1971" s="274"/>
      <c r="AR1971" s="274"/>
      <c r="AS1971" s="274"/>
      <c r="AT1971" s="275"/>
    </row>
    <row r="1972">
      <c r="A1972" s="269"/>
      <c r="B1972" s="217"/>
      <c r="C1972" s="24"/>
      <c r="D1972" s="24"/>
      <c r="E1972" s="24"/>
      <c r="F1972" s="273" t="b">
        <v>0</v>
      </c>
      <c r="G1972" s="3"/>
      <c r="H1972" s="3"/>
      <c r="I1972" s="270"/>
      <c r="J1972" s="271"/>
      <c r="K1972" s="3"/>
      <c r="L1972" s="3"/>
      <c r="M1972" s="3"/>
      <c r="N1972" s="3"/>
      <c r="O1972" s="3"/>
      <c r="P1972" s="3"/>
      <c r="Q1972" s="3"/>
      <c r="R1972" s="3"/>
      <c r="S1972" s="272"/>
      <c r="T1972" s="3"/>
      <c r="U1972" s="3"/>
      <c r="V1972" s="3"/>
      <c r="W1972" s="3"/>
      <c r="X1972" s="270"/>
      <c r="Y1972" s="273"/>
      <c r="Z1972" s="273"/>
      <c r="AA1972" s="273"/>
      <c r="AB1972" s="273"/>
      <c r="AC1972" s="273"/>
      <c r="AD1972" s="3"/>
      <c r="AE1972" s="3"/>
      <c r="AF1972" s="3"/>
      <c r="AG1972" s="3"/>
      <c r="AH1972" s="3"/>
      <c r="AI1972" s="3"/>
      <c r="AJ1972" s="3"/>
      <c r="AK1972" s="3"/>
      <c r="AL1972" s="270"/>
      <c r="AM1972" s="3"/>
      <c r="AN1972" s="3"/>
      <c r="AO1972" s="274"/>
      <c r="AP1972" s="274"/>
      <c r="AQ1972" s="274"/>
      <c r="AR1972" s="274"/>
      <c r="AS1972" s="274"/>
      <c r="AT1972" s="275"/>
    </row>
    <row r="1973">
      <c r="A1973" s="269"/>
      <c r="B1973" s="217"/>
      <c r="C1973" s="24"/>
      <c r="D1973" s="24"/>
      <c r="E1973" s="24"/>
      <c r="F1973" s="273" t="b">
        <v>0</v>
      </c>
      <c r="G1973" s="3"/>
      <c r="H1973" s="3"/>
      <c r="I1973" s="270"/>
      <c r="J1973" s="271"/>
      <c r="K1973" s="3"/>
      <c r="L1973" s="3"/>
      <c r="M1973" s="3"/>
      <c r="N1973" s="3"/>
      <c r="O1973" s="3"/>
      <c r="P1973" s="3"/>
      <c r="Q1973" s="3"/>
      <c r="R1973" s="3"/>
      <c r="S1973" s="272"/>
      <c r="T1973" s="3"/>
      <c r="U1973" s="3"/>
      <c r="V1973" s="3"/>
      <c r="W1973" s="3"/>
      <c r="X1973" s="270"/>
      <c r="Y1973" s="273"/>
      <c r="Z1973" s="273"/>
      <c r="AA1973" s="273"/>
      <c r="AB1973" s="273"/>
      <c r="AC1973" s="273"/>
      <c r="AD1973" s="3"/>
      <c r="AE1973" s="3"/>
      <c r="AF1973" s="3"/>
      <c r="AG1973" s="3"/>
      <c r="AH1973" s="3"/>
      <c r="AI1973" s="3"/>
      <c r="AJ1973" s="3"/>
      <c r="AK1973" s="3"/>
      <c r="AL1973" s="270"/>
      <c r="AM1973" s="3"/>
      <c r="AN1973" s="3"/>
      <c r="AO1973" s="274"/>
      <c r="AP1973" s="274"/>
      <c r="AQ1973" s="274"/>
      <c r="AR1973" s="274"/>
      <c r="AS1973" s="274"/>
      <c r="AT1973" s="275"/>
    </row>
    <row r="1974">
      <c r="A1974" s="269"/>
      <c r="B1974" s="217"/>
      <c r="C1974" s="24"/>
      <c r="D1974" s="24"/>
      <c r="E1974" s="24"/>
      <c r="F1974" s="273" t="b">
        <v>0</v>
      </c>
      <c r="G1974" s="3"/>
      <c r="H1974" s="3"/>
      <c r="I1974" s="270"/>
      <c r="J1974" s="271"/>
      <c r="K1974" s="3"/>
      <c r="L1974" s="3"/>
      <c r="M1974" s="3"/>
      <c r="N1974" s="3"/>
      <c r="O1974" s="3"/>
      <c r="P1974" s="3"/>
      <c r="Q1974" s="3"/>
      <c r="R1974" s="3"/>
      <c r="S1974" s="272"/>
      <c r="T1974" s="3"/>
      <c r="U1974" s="3"/>
      <c r="V1974" s="3"/>
      <c r="W1974" s="3"/>
      <c r="X1974" s="270"/>
      <c r="Y1974" s="273"/>
      <c r="Z1974" s="273"/>
      <c r="AA1974" s="273"/>
      <c r="AB1974" s="273"/>
      <c r="AC1974" s="273"/>
      <c r="AD1974" s="3"/>
      <c r="AE1974" s="3"/>
      <c r="AF1974" s="3"/>
      <c r="AG1974" s="3"/>
      <c r="AH1974" s="3"/>
      <c r="AI1974" s="3"/>
      <c r="AJ1974" s="3"/>
      <c r="AK1974" s="3"/>
      <c r="AL1974" s="270"/>
      <c r="AM1974" s="3"/>
      <c r="AN1974" s="3"/>
      <c r="AO1974" s="274"/>
      <c r="AP1974" s="274"/>
      <c r="AQ1974" s="274"/>
      <c r="AR1974" s="274"/>
      <c r="AS1974" s="274"/>
      <c r="AT1974" s="275"/>
    </row>
    <row r="1975">
      <c r="A1975" s="269"/>
      <c r="B1975" s="217"/>
      <c r="C1975" s="24"/>
      <c r="D1975" s="24"/>
      <c r="E1975" s="24"/>
      <c r="F1975" s="273" t="b">
        <v>0</v>
      </c>
      <c r="G1975" s="3"/>
      <c r="H1975" s="3"/>
      <c r="I1975" s="270"/>
      <c r="J1975" s="271"/>
      <c r="K1975" s="3"/>
      <c r="L1975" s="3"/>
      <c r="M1975" s="3"/>
      <c r="N1975" s="3"/>
      <c r="O1975" s="3"/>
      <c r="P1975" s="3"/>
      <c r="Q1975" s="3"/>
      <c r="R1975" s="3"/>
      <c r="S1975" s="272"/>
      <c r="T1975" s="3"/>
      <c r="U1975" s="3"/>
      <c r="V1975" s="3"/>
      <c r="W1975" s="3"/>
      <c r="X1975" s="270"/>
      <c r="Y1975" s="273"/>
      <c r="Z1975" s="273"/>
      <c r="AA1975" s="273"/>
      <c r="AB1975" s="273"/>
      <c r="AC1975" s="273"/>
      <c r="AD1975" s="3"/>
      <c r="AE1975" s="3"/>
      <c r="AF1975" s="3"/>
      <c r="AG1975" s="3"/>
      <c r="AH1975" s="3"/>
      <c r="AI1975" s="3"/>
      <c r="AJ1975" s="3"/>
      <c r="AK1975" s="3"/>
      <c r="AL1975" s="270"/>
      <c r="AM1975" s="3"/>
      <c r="AN1975" s="3"/>
      <c r="AO1975" s="274"/>
      <c r="AP1975" s="274"/>
      <c r="AQ1975" s="274"/>
      <c r="AR1975" s="274"/>
      <c r="AS1975" s="274"/>
      <c r="AT1975" s="275"/>
    </row>
    <row r="1976">
      <c r="A1976" s="269"/>
      <c r="B1976" s="217"/>
      <c r="C1976" s="24"/>
      <c r="D1976" s="24"/>
      <c r="E1976" s="24"/>
      <c r="F1976" s="273" t="b">
        <v>0</v>
      </c>
      <c r="G1976" s="3"/>
      <c r="H1976" s="3"/>
      <c r="I1976" s="270"/>
      <c r="J1976" s="271"/>
      <c r="K1976" s="3"/>
      <c r="L1976" s="3"/>
      <c r="M1976" s="3"/>
      <c r="N1976" s="3"/>
      <c r="O1976" s="3"/>
      <c r="P1976" s="3"/>
      <c r="Q1976" s="3"/>
      <c r="R1976" s="3"/>
      <c r="S1976" s="272"/>
      <c r="T1976" s="3"/>
      <c r="U1976" s="3"/>
      <c r="V1976" s="3"/>
      <c r="W1976" s="3"/>
      <c r="X1976" s="270"/>
      <c r="Y1976" s="273"/>
      <c r="Z1976" s="273"/>
      <c r="AA1976" s="273"/>
      <c r="AB1976" s="273"/>
      <c r="AC1976" s="273"/>
      <c r="AD1976" s="3"/>
      <c r="AE1976" s="3"/>
      <c r="AF1976" s="3"/>
      <c r="AG1976" s="3"/>
      <c r="AH1976" s="3"/>
      <c r="AI1976" s="3"/>
      <c r="AJ1976" s="3"/>
      <c r="AK1976" s="3"/>
      <c r="AL1976" s="270"/>
      <c r="AM1976" s="3"/>
      <c r="AN1976" s="3"/>
      <c r="AO1976" s="274"/>
      <c r="AP1976" s="274"/>
      <c r="AQ1976" s="274"/>
      <c r="AR1976" s="274"/>
      <c r="AS1976" s="274"/>
      <c r="AT1976" s="275"/>
    </row>
    <row r="1977">
      <c r="A1977" s="269"/>
      <c r="B1977" s="217"/>
      <c r="C1977" s="24"/>
      <c r="D1977" s="24"/>
      <c r="E1977" s="24"/>
      <c r="F1977" s="273" t="b">
        <v>0</v>
      </c>
      <c r="G1977" s="3"/>
      <c r="H1977" s="3"/>
      <c r="I1977" s="270"/>
      <c r="J1977" s="271"/>
      <c r="K1977" s="3"/>
      <c r="L1977" s="3"/>
      <c r="M1977" s="3"/>
      <c r="N1977" s="3"/>
      <c r="O1977" s="3"/>
      <c r="P1977" s="3"/>
      <c r="Q1977" s="3"/>
      <c r="R1977" s="3"/>
      <c r="S1977" s="272"/>
      <c r="T1977" s="3"/>
      <c r="U1977" s="3"/>
      <c r="V1977" s="3"/>
      <c r="W1977" s="3"/>
      <c r="X1977" s="270"/>
      <c r="Y1977" s="273"/>
      <c r="Z1977" s="273"/>
      <c r="AA1977" s="273"/>
      <c r="AB1977" s="273"/>
      <c r="AC1977" s="273"/>
      <c r="AD1977" s="3"/>
      <c r="AE1977" s="3"/>
      <c r="AF1977" s="3"/>
      <c r="AG1977" s="3"/>
      <c r="AH1977" s="3"/>
      <c r="AI1977" s="3"/>
      <c r="AJ1977" s="3"/>
      <c r="AK1977" s="3"/>
      <c r="AL1977" s="270"/>
      <c r="AM1977" s="3"/>
      <c r="AN1977" s="3"/>
      <c r="AO1977" s="274"/>
      <c r="AP1977" s="274"/>
      <c r="AQ1977" s="274"/>
      <c r="AR1977" s="274"/>
      <c r="AS1977" s="274"/>
      <c r="AT1977" s="275"/>
    </row>
  </sheetData>
  <autoFilter ref="$A$1:$AT$404"/>
  <conditionalFormatting sqref="A962">
    <cfRule type="expression" dxfId="0" priority="1">
      <formula>COUNTIF(#REF!,A962)&gt;1</formula>
    </cfRule>
  </conditionalFormatting>
  <conditionalFormatting sqref="AM1:AM1977">
    <cfRule type="expression" dxfId="0" priority="2">
      <formula>COUNTIF(AM:AM,AM1)&gt;1</formula>
    </cfRule>
  </conditionalFormatting>
  <conditionalFormatting sqref="I1:J1 T1:W1 Y1:Y410 Y412 Y414:Y1977">
    <cfRule type="cellIs" dxfId="1" priority="3" operator="equal">
      <formula>"FALSE"</formula>
    </cfRule>
  </conditionalFormatting>
  <dataValidations>
    <dataValidation type="list" allowBlank="1" showErrorMessage="1" sqref="AN3:AN27 AN30:AN40 AN43:AN54 AN57:AN68 AN71:AN82 AN85:AN101 AN104 AN107:AN115 AN118:AN139 AN142:AN144 AN147:AN177">
      <formula1>"ENVIADO A FIRMA,FIRMA ALCALDESA,PLANILLA,CDI,ACUSE"</formula1>
    </dataValidation>
  </dataValidations>
  <hyperlinks>
    <hyperlink r:id="rId4" ref="K3"/>
    <hyperlink r:id="rId5" ref="R3"/>
    <hyperlink r:id="rId6" ref="K4"/>
    <hyperlink r:id="rId7" ref="R4"/>
    <hyperlink r:id="rId8" ref="K5"/>
    <hyperlink r:id="rId9" ref="R5"/>
    <hyperlink r:id="rId10" ref="K6"/>
    <hyperlink r:id="rId11" ref="R6"/>
    <hyperlink r:id="rId12" ref="K7"/>
    <hyperlink r:id="rId13" ref="R7"/>
    <hyperlink r:id="rId14" ref="K8"/>
    <hyperlink r:id="rId15" ref="R8"/>
    <hyperlink r:id="rId16" ref="K9"/>
    <hyperlink r:id="rId17" ref="R9"/>
    <hyperlink r:id="rId18" ref="K10"/>
    <hyperlink r:id="rId19" ref="R10"/>
    <hyperlink r:id="rId20" ref="K11"/>
    <hyperlink r:id="rId21" ref="R11"/>
    <hyperlink r:id="rId22" ref="K12"/>
    <hyperlink r:id="rId23" ref="R12"/>
    <hyperlink r:id="rId24" ref="K13"/>
    <hyperlink r:id="rId25" ref="R13"/>
    <hyperlink r:id="rId26" ref="K14"/>
    <hyperlink r:id="rId27" ref="R14"/>
    <hyperlink r:id="rId28" ref="K15"/>
    <hyperlink r:id="rId29" ref="R15"/>
    <hyperlink r:id="rId30" ref="K16"/>
    <hyperlink r:id="rId31" ref="R16"/>
    <hyperlink r:id="rId32" ref="K17"/>
    <hyperlink r:id="rId33" ref="R17"/>
    <hyperlink r:id="rId34" ref="K18"/>
    <hyperlink r:id="rId35" ref="R18"/>
    <hyperlink r:id="rId36" ref="K19"/>
    <hyperlink r:id="rId37" ref="R19"/>
    <hyperlink r:id="rId38" ref="K20"/>
    <hyperlink r:id="rId39" ref="R20"/>
    <hyperlink r:id="rId40" ref="K21"/>
    <hyperlink r:id="rId41" ref="R21"/>
    <hyperlink r:id="rId42" ref="K22"/>
    <hyperlink r:id="rId43" ref="R22"/>
    <hyperlink r:id="rId44" ref="K23"/>
    <hyperlink r:id="rId45" ref="R23"/>
    <hyperlink r:id="rId46" ref="K24"/>
    <hyperlink r:id="rId47" ref="R24"/>
    <hyperlink r:id="rId48" ref="K25"/>
    <hyperlink r:id="rId49" ref="R25"/>
    <hyperlink r:id="rId50" ref="K26"/>
    <hyperlink r:id="rId51" ref="R26"/>
    <hyperlink r:id="rId52" ref="K27"/>
    <hyperlink r:id="rId53" ref="R27"/>
    <hyperlink r:id="rId54" ref="K28"/>
    <hyperlink r:id="rId55" ref="R28"/>
    <hyperlink r:id="rId56" ref="K29"/>
    <hyperlink r:id="rId57" ref="R29"/>
    <hyperlink r:id="rId58" ref="K30"/>
    <hyperlink r:id="rId59" ref="R30"/>
    <hyperlink r:id="rId60" ref="K31"/>
    <hyperlink r:id="rId61" ref="R31"/>
    <hyperlink r:id="rId62" ref="K32"/>
    <hyperlink r:id="rId63" ref="R32"/>
    <hyperlink r:id="rId64" ref="K33"/>
    <hyperlink r:id="rId65" ref="R33"/>
    <hyperlink r:id="rId66" ref="K34"/>
    <hyperlink r:id="rId67" ref="R34"/>
    <hyperlink r:id="rId68" ref="K35"/>
    <hyperlink r:id="rId69" ref="R35"/>
    <hyperlink r:id="rId70" ref="K36"/>
    <hyperlink r:id="rId71" ref="R36"/>
    <hyperlink r:id="rId72" ref="K44"/>
    <hyperlink r:id="rId73" ref="J70"/>
    <hyperlink r:id="rId74" ref="J71"/>
    <hyperlink r:id="rId75" ref="J72"/>
    <hyperlink r:id="rId76" ref="J73"/>
    <hyperlink r:id="rId77" ref="J74"/>
  </hyperlinks>
  <printOptions gridLines="1" horizontalCentered="1" verticalCentered="1"/>
  <pageMargins bottom="0.75" footer="0.0" header="0.0" left="0.7" right="0.7" top="0.75"/>
  <pageSetup fitToHeight="0" paperSize="8" cellComments="atEnd" orientation="landscape" pageOrder="overThenDown"/>
  <drawing r:id="rId78"/>
  <legacyDrawing r:id="rId79"/>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1" max="1" width="17.88"/>
    <col customWidth="1" min="2" max="2" width="10.88"/>
    <col customWidth="1" min="3" max="3" width="16.13"/>
    <col customWidth="1" min="4" max="4" width="66.75"/>
    <col customWidth="1" min="5" max="5" width="15.5"/>
    <col customWidth="1" min="8" max="8" width="1.63"/>
    <col customWidth="1" min="9" max="9" width="16.88"/>
    <col customWidth="1" min="10" max="10" width="22.75"/>
  </cols>
  <sheetData>
    <row r="1">
      <c r="A1" s="276" t="s">
        <v>3781</v>
      </c>
      <c r="B1" s="276" t="s">
        <v>3782</v>
      </c>
      <c r="C1" s="277" t="s">
        <v>1</v>
      </c>
      <c r="D1" s="277" t="s">
        <v>2977</v>
      </c>
      <c r="E1" s="277" t="s">
        <v>3694</v>
      </c>
      <c r="F1" s="277" t="s">
        <v>3783</v>
      </c>
      <c r="G1" s="278" t="s">
        <v>3784</v>
      </c>
      <c r="H1" s="279"/>
      <c r="I1" s="277" t="s">
        <v>3785</v>
      </c>
      <c r="J1" s="277" t="s">
        <v>1</v>
      </c>
      <c r="K1" s="277" t="s">
        <v>3784</v>
      </c>
      <c r="L1" s="277" t="s">
        <v>3694</v>
      </c>
      <c r="M1" s="24"/>
      <c r="N1" s="24"/>
      <c r="O1" s="24"/>
      <c r="P1" s="24"/>
      <c r="Q1" s="24"/>
      <c r="R1" s="24"/>
      <c r="S1" s="24"/>
      <c r="T1" s="24"/>
      <c r="U1" s="24"/>
      <c r="V1" s="24"/>
      <c r="W1" s="24"/>
      <c r="X1" s="24"/>
      <c r="Y1" s="24"/>
      <c r="Z1" s="24"/>
      <c r="AA1" s="24"/>
    </row>
    <row r="2">
      <c r="A2" s="280"/>
      <c r="B2" s="28" t="str">
        <f>IFERROR(VLOOKUP(A2,ORFEOINFRAESTRUCTURA2025,7,0),"")</f>
        <v/>
      </c>
      <c r="C2" s="24" t="str">
        <f>IFERROR(VLOOKUP(A2,ORFEOINFRAESTRUCTURA2025,6,0),"")</f>
        <v/>
      </c>
      <c r="D2" s="24" t="str">
        <f>IFERROR(VLOOKUP(A2,ORFEOINFRAESTRUCTURA2025,3,0),"")</f>
        <v/>
      </c>
      <c r="E2" s="24" t="str">
        <f>IFERROR(VLOOKUP(A2,ORFEOINFRAESTRUCTURA2025,10,0),"")</f>
        <v/>
      </c>
      <c r="F2" s="233" t="str">
        <f>IFERROR(VLOOKUP(A2,ORFEOINFRAESTRUCTURA2025,2,0),"")</f>
        <v/>
      </c>
      <c r="G2" s="24" t="str">
        <f>IFERROR(VLOOKUP(A2,ORFEOINFRAESTRUCTURA2025,15,0),"")</f>
        <v/>
      </c>
      <c r="H2" s="279"/>
      <c r="I2" s="28">
        <v>2.0255920141481E13</v>
      </c>
      <c r="J2" s="24" t="str">
        <f>IFERROR(VLOOKUP(I2,ORFEO2025!H:Q,10,0),"")</f>
        <v>EDUARDO ARREDONDO</v>
      </c>
      <c r="K2" s="24" t="b">
        <f>IFERROR(VLOOKUP(I2,ORFEO2025!H:Q,9,0),"")</f>
        <v>0</v>
      </c>
      <c r="L2" s="24"/>
      <c r="M2" s="24"/>
      <c r="N2" s="24"/>
      <c r="O2" s="24"/>
      <c r="P2" s="24"/>
      <c r="Q2" s="24"/>
      <c r="R2" s="24"/>
      <c r="S2" s="24"/>
      <c r="T2" s="24"/>
      <c r="U2" s="24"/>
      <c r="V2" s="24"/>
      <c r="W2" s="24"/>
      <c r="X2" s="24"/>
      <c r="Y2" s="24"/>
      <c r="Z2" s="24"/>
      <c r="AA2" s="24"/>
    </row>
    <row r="3">
      <c r="A3" s="281">
        <v>2.0265910000712E13</v>
      </c>
      <c r="B3" s="28" t="str">
        <f>IFERROR(VLOOKUP(A3,ORFEOINFRAESTRUCTURA2025,7,0),"")</f>
        <v>El comunicado no requiere respuesta, ingresa como informado por pate de Movilidad.</v>
      </c>
      <c r="C3" s="24" t="str">
        <f>IFERROR(VLOOKUP(A3,ORFEOINFRAESTRUCTURA2025,6,0),"")</f>
        <v>JAIME ENRIQUE SALAS</v>
      </c>
      <c r="D3" s="24" t="str">
        <f>IFERROR(VLOOKUP(A3,ORFEOINFRAESTRUCTURA2025,3,0),"")</f>
        <v>ENVÍO RESPUESTA AL RADICADO NÚMERO 202618500001762 DEL 2 DE ENERO DE 2026 - LOCALIDAD DE FONTIBÓN.</v>
      </c>
      <c r="E3" s="24" t="str">
        <f>IFERROR(VLOOKUP(A3,ORFEOINFRAESTRUCTURA2025,10,0),"")</f>
        <v/>
      </c>
      <c r="F3" s="282">
        <f>IFERROR(VLOOKUP(A3,ORFEOINFRAESTRUCTURA2025,2,0),"")</f>
        <v>46028</v>
      </c>
      <c r="G3" s="24" t="b">
        <f>IFERROR(VLOOKUP(A3,ORFEOINFRAESTRUCTURA2025,15,0),"")</f>
        <v>0</v>
      </c>
      <c r="H3" s="279"/>
      <c r="I3" s="238">
        <v>2.0255920141531E13</v>
      </c>
      <c r="J3" s="24" t="str">
        <f>IFERROR(VLOOKUP(I3,ORFEO2025!H:Q,10,0),"")</f>
        <v>EDUARDO ARREDONDO</v>
      </c>
      <c r="K3" s="24" t="b">
        <f>IFERROR(VLOOKUP(I3,ORFEO2025!H:Q,9,0),"")</f>
        <v>0</v>
      </c>
      <c r="L3" s="24"/>
      <c r="M3" s="24"/>
      <c r="N3" s="24"/>
      <c r="O3" s="24"/>
      <c r="P3" s="24"/>
      <c r="Q3" s="24"/>
      <c r="R3" s="24"/>
      <c r="S3" s="24"/>
      <c r="T3" s="24"/>
      <c r="U3" s="24"/>
      <c r="V3" s="24"/>
      <c r="W3" s="24"/>
      <c r="X3" s="24"/>
      <c r="Y3" s="24"/>
      <c r="Z3" s="24"/>
      <c r="AA3" s="24"/>
    </row>
    <row r="4">
      <c r="A4" s="283">
        <v>2.0265910000672E13</v>
      </c>
      <c r="B4" s="28">
        <f>IFERROR(VLOOKUP(A4,ORFEOINFRAESTRUCTURA2025,7,0),"")</f>
        <v>20255920519041</v>
      </c>
      <c r="C4" s="24" t="str">
        <f>IFERROR(VLOOKUP(A4,ORFEOINFRAESTRUCTURA2025,6,0),"")</f>
        <v>LILIANA RAMIREZ</v>
      </c>
      <c r="D4" s="24" t="str">
        <f>IFERROR(VLOOKUP(A4,ORFEOINFRAESTRUCTURA2025,3,0),"")</f>
        <v>RESPUESTA AL RADICADO UAERMV NO. 20251120218042 DEL 17 DE DICIEMBRE DE 2025 ??? COMUNICADO SDQS BTE 7021962025 ??? SOLICITO LA INTERVENCION EN LA CARRERA 69B ENTRE LA 16 Y LA 21.</v>
      </c>
      <c r="E4" s="24" t="str">
        <f>IFERROR(VLOOKUP(A4,ORFEOINFRAESTRUCTURA2025,10,0),"")</f>
        <v/>
      </c>
      <c r="F4" s="282">
        <f>IFERROR(VLOOKUP(A4,ORFEOINFRAESTRUCTURA2025,2,0),"")</f>
        <v>46028</v>
      </c>
      <c r="G4" s="24" t="b">
        <f>IFERROR(VLOOKUP(A4,ORFEOINFRAESTRUCTURA2025,15,0),"")</f>
        <v>0</v>
      </c>
      <c r="H4" s="279"/>
      <c r="I4" s="28">
        <v>2.0255920141571E13</v>
      </c>
      <c r="J4" s="24" t="str">
        <f>IFERROR(VLOOKUP(I4,ORFEO2025!H:Q,10,0),"")</f>
        <v/>
      </c>
      <c r="K4" s="24" t="str">
        <f>IFERROR(VLOOKUP(I4,ORFEO2025!H:Q,9,0),"")</f>
        <v/>
      </c>
      <c r="L4" s="24"/>
      <c r="M4" s="24"/>
      <c r="N4" s="24"/>
      <c r="O4" s="24"/>
      <c r="P4" s="24"/>
      <c r="Q4" s="24"/>
      <c r="R4" s="24"/>
      <c r="S4" s="24"/>
      <c r="T4" s="24"/>
      <c r="U4" s="24"/>
      <c r="V4" s="24"/>
      <c r="W4" s="24"/>
      <c r="X4" s="24"/>
      <c r="Y4" s="24"/>
      <c r="Z4" s="24"/>
      <c r="AA4" s="24"/>
    </row>
    <row r="5">
      <c r="A5" s="281">
        <v>2.0265910000422E13</v>
      </c>
      <c r="B5" s="28">
        <f>IFERROR(VLOOKUP(A5,ORFEOINFRAESTRUCTURA2025,7,0),"")</f>
        <v>20265920006351</v>
      </c>
      <c r="C5" s="24" t="str">
        <f>IFERROR(VLOOKUP(A5,ORFEOINFRAESTRUCTURA2025,6,0),"")</f>
        <v>DEISSY JAZMÍN RIVERA</v>
      </c>
      <c r="D5" s="24" t="str">
        <f>IFERROR(VLOOKUP(A5,ORFEOINFRAESTRUCTURA2025,3,0),"")</f>
        <v>INFORME DE POLICÍA ESPECIAL - SOLICITUD DE REPOSICIÓN DE TAPAS DE REGISTRO DE ALCANTARILLADO</v>
      </c>
      <c r="E5" s="24" t="str">
        <f>IFERROR(VLOOKUP(A5,ORFEOINFRAESTRUCTURA2025,10,0),"")</f>
        <v/>
      </c>
      <c r="F5" s="282">
        <f>IFERROR(VLOOKUP(A5,ORFEOINFRAESTRUCTURA2025,2,0),"")</f>
        <v>46027</v>
      </c>
      <c r="G5" s="24" t="b">
        <f>IFERROR(VLOOKUP(A5,ORFEOINFRAESTRUCTURA2025,15,0),"")</f>
        <v>0</v>
      </c>
      <c r="H5" s="279"/>
      <c r="I5" s="28">
        <v>2.0255920141581E13</v>
      </c>
      <c r="J5" s="24" t="str">
        <f>IFERROR(VLOOKUP(I5,ORFEO2025!H:Q,10,0),"")</f>
        <v/>
      </c>
      <c r="K5" s="24" t="str">
        <f>IFERROR(VLOOKUP(I5,ORFEO2025!H:Q,9,0),"")</f>
        <v/>
      </c>
      <c r="L5" s="24"/>
      <c r="M5" s="24"/>
      <c r="N5" s="24"/>
      <c r="O5" s="24"/>
      <c r="P5" s="24"/>
      <c r="Q5" s="24"/>
      <c r="R5" s="24"/>
      <c r="S5" s="24"/>
      <c r="T5" s="24"/>
      <c r="U5" s="24"/>
      <c r="V5" s="24"/>
      <c r="W5" s="24"/>
      <c r="X5" s="24"/>
      <c r="Y5" s="24"/>
      <c r="Z5" s="24"/>
      <c r="AA5" s="24"/>
    </row>
    <row r="6">
      <c r="A6" s="283">
        <v>2.0255910160672E13</v>
      </c>
      <c r="B6" s="28">
        <f>IFERROR(VLOOKUP(A6,ORFEOINFRAESTRUCTURA2025,7,0),"")</f>
        <v>20255920518981</v>
      </c>
      <c r="C6" s="24" t="str">
        <f>IFERROR(VLOOKUP(A6,ORFEOINFRAESTRUCTURA2025,6,0),"")</f>
        <v>EDGAR GRANADOS</v>
      </c>
      <c r="D6" s="24" t="str">
        <f>IFERROR(VLOOKUP(A6,ORFEOINFRAESTRUCTURA2025,3,0),"")</f>
        <v>RESPUESTA AL RADICADO UAERMV NO. 20251120188362 DEL 29 DE DICIEMBRE DE 2025 ??? SDQS-BTE 7198692025 - INTERVENCIÓN DIAGONAL 17B CON CARRERA 88</v>
      </c>
      <c r="E6" s="24" t="str">
        <f>IFERROR(VLOOKUP(A6,ORFEOINFRAESTRUCTURA2025,10,0),"")</f>
        <v/>
      </c>
      <c r="F6" s="282">
        <f>IFERROR(VLOOKUP(A6,ORFEOINFRAESTRUCTURA2025,2,0),"")</f>
        <v>46022</v>
      </c>
      <c r="G6" s="24" t="b">
        <f>IFERROR(VLOOKUP(A6,ORFEOINFRAESTRUCTURA2025,15,0),"")</f>
        <v>0</v>
      </c>
      <c r="H6" s="279"/>
      <c r="I6" s="28">
        <v>2.0255920141591E13</v>
      </c>
      <c r="J6" s="24" t="str">
        <f>IFERROR(VLOOKUP(I6,ORFEO2025!H:Q,10,0),"")</f>
        <v>EDUARDO ARREDONDO</v>
      </c>
      <c r="K6" s="24" t="b">
        <f>IFERROR(VLOOKUP(I6,ORFEO2025!H:Q,9,0),"")</f>
        <v>0</v>
      </c>
      <c r="L6" s="24"/>
      <c r="M6" s="24"/>
      <c r="N6" s="24"/>
      <c r="O6" s="24"/>
      <c r="P6" s="24"/>
      <c r="Q6" s="24"/>
      <c r="R6" s="24"/>
      <c r="S6" s="24"/>
      <c r="T6" s="24"/>
      <c r="U6" s="24"/>
      <c r="V6" s="24"/>
      <c r="W6" s="24"/>
      <c r="X6" s="24"/>
      <c r="Y6" s="24"/>
      <c r="Z6" s="24"/>
      <c r="AA6" s="24"/>
    </row>
    <row r="7">
      <c r="A7" s="281">
        <v>2.0255910160652E13</v>
      </c>
      <c r="B7" s="28" t="str">
        <f>IFERROR(VLOOKUP(A7,ORFEOINFRAESTRUCTURA2025,7,0),"")</f>
        <v>RUT del
consorcio AC2R INGENIERIA Y PROYECTOS AC2R</v>
      </c>
      <c r="C7" s="24" t="str">
        <f>IFERROR(VLOOKUP(A7,ORFEOINFRAESTRUCTURA2025,6,0),"")</f>
        <v>SANDRA ROTAVISTA</v>
      </c>
      <c r="D7" s="24" t="str">
        <f>IFERROR(VLOOKUP(A7,ORFEOINFRAESTRUCTURA2025,3,0),"")</f>
        <v>SOLICITUD REGISTRO PRESUPUESTAL CONSORCIO ST5</v>
      </c>
      <c r="E7" s="24" t="str">
        <f>IFERROR(VLOOKUP(A7,ORFEOINFRAESTRUCTURA2025,10,0),"")</f>
        <v/>
      </c>
      <c r="F7" s="282">
        <f>IFERROR(VLOOKUP(A7,ORFEOINFRAESTRUCTURA2025,2,0),"")</f>
        <v>46022</v>
      </c>
      <c r="G7" s="24" t="b">
        <f>IFERROR(VLOOKUP(A7,ORFEOINFRAESTRUCTURA2025,15,0),"")</f>
        <v>0</v>
      </c>
      <c r="H7" s="279"/>
      <c r="I7" s="28">
        <v>2.0255920142681E13</v>
      </c>
      <c r="J7" s="24" t="str">
        <f>IFERROR(VLOOKUP(I7,ORFEO2025!H:Q,10,0),"")</f>
        <v>EDUARDO ARREDONDO</v>
      </c>
      <c r="K7" s="24" t="b">
        <f>IFERROR(VLOOKUP(I7,ORFEO2025!H:Q,9,0),"")</f>
        <v>0</v>
      </c>
      <c r="L7" s="24"/>
      <c r="M7" s="24"/>
      <c r="N7" s="24"/>
      <c r="O7" s="24"/>
      <c r="P7" s="24"/>
      <c r="Q7" s="24"/>
      <c r="R7" s="24"/>
      <c r="S7" s="24"/>
      <c r="T7" s="24"/>
      <c r="U7" s="24"/>
      <c r="V7" s="24"/>
      <c r="W7" s="24"/>
      <c r="X7" s="24"/>
      <c r="Y7" s="24"/>
      <c r="Z7" s="24"/>
      <c r="AA7" s="24"/>
    </row>
    <row r="8">
      <c r="A8" s="283">
        <v>2.0254604266122E13</v>
      </c>
      <c r="B8" s="28">
        <f>IFERROR(VLOOKUP(A8,ORFEOINFRAESTRUCTURA2025,7,0),"")</f>
        <v>20255920518981</v>
      </c>
      <c r="C8" s="24" t="str">
        <f>IFERROR(VLOOKUP(A8,ORFEOINFRAESTRUCTURA2025,6,0),"")</f>
        <v>EDGAR GRANADOS</v>
      </c>
      <c r="D8" s="24" t="str">
        <f>IFERROR(VLOOKUP(A8,ORFEOINFRAESTRUCTURA2025,3,0),"")</f>
        <v>REQUERIMIENTO 7198692025:A QUIEN CORRESPONDA, PETICIÓN DE INTERVENCIÓN URGENTE POR DETERIORO DE MALLA VIAL (ESPACIO PÚBLICO) FRENTE AL CONJUNTO MIRADOR DE LOS HAYUELOS.REPORTE DETERIORO VIAL CRÍTICO EN DIAG. 17B CON CRA. 88.</v>
      </c>
      <c r="E8" s="24" t="str">
        <f>IFERROR(VLOOKUP(A8,ORFEOINFRAESTRUCTURA2025,10,0),"")</f>
        <v/>
      </c>
      <c r="F8" s="282">
        <f>IFERROR(VLOOKUP(A8,ORFEOINFRAESTRUCTURA2025,2,0),"")</f>
        <v>46020</v>
      </c>
      <c r="G8" s="24" t="b">
        <f>IFERROR(VLOOKUP(A8,ORFEOINFRAESTRUCTURA2025,15,0),"")</f>
        <v>0</v>
      </c>
      <c r="H8" s="279"/>
      <c r="I8" s="28">
        <v>2.0255920143461E13</v>
      </c>
      <c r="J8" s="24" t="str">
        <f>IFERROR(VLOOKUP(I8,ORFEO2025!H:Q,10,0),"")</f>
        <v>CRISTIAN PEDROZA</v>
      </c>
      <c r="K8" s="24" t="b">
        <f>IFERROR(VLOOKUP(I8,ORFEO2025!H:Q,9,0),"")</f>
        <v>0</v>
      </c>
      <c r="L8" s="24"/>
      <c r="M8" s="24"/>
      <c r="N8" s="24"/>
      <c r="O8" s="24"/>
      <c r="P8" s="24"/>
      <c r="Q8" s="24"/>
      <c r="R8" s="24"/>
      <c r="S8" s="24"/>
      <c r="T8" s="24"/>
      <c r="U8" s="24"/>
      <c r="V8" s="24"/>
      <c r="W8" s="24"/>
      <c r="X8" s="24"/>
      <c r="Y8" s="24"/>
      <c r="Z8" s="24"/>
      <c r="AA8" s="24"/>
    </row>
    <row r="9">
      <c r="A9" s="281">
        <v>2.0254214265652E13</v>
      </c>
      <c r="B9" s="28">
        <f>IFERROR(VLOOKUP(A9,ORFEOINFRAESTRUCTURA2025,7,0),"")</f>
        <v>20265920007061</v>
      </c>
      <c r="C9" s="24" t="str">
        <f>IFERROR(VLOOKUP(A9,ORFEOINFRAESTRUCTURA2025,6,0),"")</f>
        <v>SANDRA ROTAVISTA</v>
      </c>
      <c r="D9" s="24" t="str">
        <f>IFERROR(VLOOKUP(A9,ORFEOINFRAESTRUCTURA2025,3,0),"")</f>
        <v>REMISION SOLICITO INTERVENCI??????N URGENTE POR ROTURA DE TUBERÍA Y DESPERDICIO DE AGUA SIN REPARACIÓN</v>
      </c>
      <c r="E9" s="24" t="str">
        <f>IFERROR(VLOOKUP(A9,ORFEOINFRAESTRUCTURA2025,10,0),"")</f>
        <v/>
      </c>
      <c r="F9" s="282">
        <f>IFERROR(VLOOKUP(A9,ORFEOINFRAESTRUCTURA2025,2,0),"")</f>
        <v>46020</v>
      </c>
      <c r="G9" s="24" t="b">
        <f>IFERROR(VLOOKUP(A9,ORFEOINFRAESTRUCTURA2025,15,0),"")</f>
        <v>0</v>
      </c>
      <c r="H9" s="279"/>
      <c r="I9" s="28">
        <v>2.0255920149551E13</v>
      </c>
      <c r="J9" s="24" t="str">
        <f>IFERROR(VLOOKUP(I9,ORFEO2025!H:Q,10,0),"")</f>
        <v>CARLOS LINARES</v>
      </c>
      <c r="K9" s="24" t="b">
        <f>IFERROR(VLOOKUP(I9,ORFEO2025!H:Q,9,0),"")</f>
        <v>0</v>
      </c>
      <c r="L9" s="24"/>
      <c r="M9" s="24"/>
      <c r="N9" s="24"/>
      <c r="O9" s="24"/>
      <c r="P9" s="24"/>
      <c r="Q9" s="24"/>
      <c r="R9" s="24"/>
      <c r="S9" s="24"/>
      <c r="T9" s="24"/>
      <c r="U9" s="24"/>
      <c r="V9" s="24"/>
      <c r="W9" s="24"/>
      <c r="X9" s="24"/>
      <c r="Y9" s="24"/>
      <c r="Z9" s="24"/>
      <c r="AA9" s="24"/>
    </row>
    <row r="10">
      <c r="A10" s="283">
        <v>2.0254604261912E13</v>
      </c>
      <c r="B10" s="28">
        <f>IFERROR(VLOOKUP(A10,ORFEOINFRAESTRUCTURA2025,7,0),"")</f>
        <v>20255920519011</v>
      </c>
      <c r="C10" s="24" t="str">
        <f>IFERROR(VLOOKUP(A10,ORFEOINFRAESTRUCTURA2025,6,0),"")</f>
        <v>EDGAR GRANADOS</v>
      </c>
      <c r="D10" s="24" t="str">
        <f>IFERROR(VLOOKUP(A10,ORFEOINFRAESTRUCTURA2025,3,0),"")</f>
        <v>REQUERIMIENTO 7184042025:DAÑO DE VIAS DURANTE UN LARGO TIEMPO</v>
      </c>
      <c r="E10" s="24" t="str">
        <f>IFERROR(VLOOKUP(A10,ORFEOINFRAESTRUCTURA2025,10,0),"")</f>
        <v/>
      </c>
      <c r="F10" s="282">
        <f>IFERROR(VLOOKUP(A10,ORFEOINFRAESTRUCTURA2025,2,0),"")</f>
        <v>46020</v>
      </c>
      <c r="G10" s="24" t="b">
        <f>IFERROR(VLOOKUP(A10,ORFEOINFRAESTRUCTURA2025,15,0),"")</f>
        <v>0</v>
      </c>
      <c r="H10" s="279"/>
      <c r="I10" s="28">
        <v>2.0255920151091E13</v>
      </c>
      <c r="J10" s="24" t="str">
        <f>IFERROR(VLOOKUP(I10,ORFEO2025!H:Q,10,0),"")</f>
        <v>JOHN CORREDOR</v>
      </c>
      <c r="K10" s="24" t="b">
        <f>IFERROR(VLOOKUP(I10,ORFEO2025!H:Q,9,0),"")</f>
        <v>0</v>
      </c>
      <c r="L10" s="24"/>
      <c r="M10" s="24"/>
      <c r="N10" s="24"/>
      <c r="O10" s="24"/>
      <c r="P10" s="24"/>
      <c r="Q10" s="24"/>
      <c r="R10" s="24"/>
      <c r="S10" s="24"/>
      <c r="T10" s="24"/>
      <c r="U10" s="24"/>
      <c r="V10" s="24"/>
      <c r="W10" s="24"/>
      <c r="X10" s="24"/>
      <c r="Y10" s="24"/>
      <c r="Z10" s="24"/>
      <c r="AA10" s="24"/>
    </row>
    <row r="11">
      <c r="A11" s="281">
        <v>2.0255910159902E13</v>
      </c>
      <c r="B11" s="28">
        <f>IFERROR(VLOOKUP(A11,ORFEOINFRAESTRUCTURA2025,7,0),"")</f>
        <v>20265920005171</v>
      </c>
      <c r="C11" s="24" t="str">
        <f>IFERROR(VLOOKUP(A11,ORFEOINFRAESTRUCTURA2025,6,0),"")</f>
        <v>LILIANA RAMIREZ</v>
      </c>
      <c r="D11" s="24" t="str">
        <f>IFERROR(VLOOKUP(A11,ORFEOINFRAESTRUCTURA2025,3,0),"")</f>
        <v>INFORME DE POLICÍA ESPECIAL CAI VERSALLES.</v>
      </c>
      <c r="E11" s="24" t="str">
        <f>IFERROR(VLOOKUP(A11,ORFEOINFRAESTRUCTURA2025,10,0),"")</f>
        <v/>
      </c>
      <c r="F11" s="282">
        <f>IFERROR(VLOOKUP(A11,ORFEOINFRAESTRUCTURA2025,2,0),"")</f>
        <v>46020</v>
      </c>
      <c r="G11" s="24" t="b">
        <f>IFERROR(VLOOKUP(A11,ORFEOINFRAESTRUCTURA2025,15,0),"")</f>
        <v>0</v>
      </c>
      <c r="H11" s="279"/>
      <c r="I11" s="28">
        <v>2.0255920151411E13</v>
      </c>
      <c r="J11" s="24" t="str">
        <f>IFERROR(VLOOKUP(I11,ORFEO2025!H:Q,10,0),"")</f>
        <v/>
      </c>
      <c r="K11" s="24" t="str">
        <f>IFERROR(VLOOKUP(I11,ORFEO2025!H:Q,9,0),"")</f>
        <v/>
      </c>
      <c r="L11" s="24"/>
      <c r="M11" s="24"/>
      <c r="N11" s="24"/>
      <c r="O11" s="24"/>
      <c r="P11" s="24"/>
      <c r="Q11" s="24"/>
      <c r="R11" s="24"/>
      <c r="S11" s="24"/>
      <c r="T11" s="24"/>
      <c r="U11" s="24"/>
      <c r="V11" s="24"/>
      <c r="W11" s="24"/>
      <c r="X11" s="24"/>
      <c r="Y11" s="24"/>
      <c r="Z11" s="24"/>
      <c r="AA11" s="24"/>
    </row>
    <row r="12">
      <c r="A12" s="283">
        <v>2.0255910159652E13</v>
      </c>
      <c r="B12" s="28">
        <f>IFERROR(VLOOKUP(A12,ORFEOINFRAESTRUCTURA2025,7,0),"")</f>
        <v>20265920006231</v>
      </c>
      <c r="C12" s="24" t="str">
        <f>IFERROR(VLOOKUP(A12,ORFEOINFRAESTRUCTURA2025,6,0),"")</f>
        <v>DEISSY JAZMÍN RIVERA</v>
      </c>
      <c r="D12" s="24" t="str">
        <f>IFERROR(VLOOKUP(A12,ORFEOINFRAESTRUCTURA2025,3,0),"")</f>
        <v>??INFORME DE POLICIA ESPECIAL CAI MODELIA</v>
      </c>
      <c r="E12" s="24" t="str">
        <f>IFERROR(VLOOKUP(A12,ORFEOINFRAESTRUCTURA2025,10,0),"")</f>
        <v/>
      </c>
      <c r="F12" s="282">
        <f>IFERROR(VLOOKUP(A12,ORFEOINFRAESTRUCTURA2025,2,0),"")</f>
        <v>46020</v>
      </c>
      <c r="G12" s="24" t="b">
        <f>IFERROR(VLOOKUP(A12,ORFEOINFRAESTRUCTURA2025,15,0),"")</f>
        <v>0</v>
      </c>
      <c r="H12" s="279"/>
      <c r="I12" s="28">
        <v>2.0255920151421E13</v>
      </c>
      <c r="J12" s="24" t="str">
        <f>IFERROR(VLOOKUP(I12,ORFEO2025!H:Q,10,0),"")</f>
        <v/>
      </c>
      <c r="K12" s="24" t="str">
        <f>IFERROR(VLOOKUP(I12,ORFEO2025!H:Q,9,0),"")</f>
        <v/>
      </c>
      <c r="L12" s="24"/>
      <c r="M12" s="24"/>
      <c r="N12" s="24"/>
      <c r="O12" s="24"/>
      <c r="P12" s="24"/>
      <c r="Q12" s="24"/>
      <c r="R12" s="24"/>
      <c r="S12" s="24"/>
      <c r="T12" s="24"/>
      <c r="U12" s="24"/>
      <c r="V12" s="24"/>
      <c r="W12" s="24"/>
      <c r="X12" s="24"/>
      <c r="Y12" s="24"/>
      <c r="Z12" s="24"/>
      <c r="AA12" s="24"/>
    </row>
    <row r="13">
      <c r="A13" s="281">
        <v>2.0254604243362E13</v>
      </c>
      <c r="B13" s="28">
        <f>IFERROR(VLOOKUP(A13,ORFEOINFRAESTRUCTURA2025,7,0),"")</f>
        <v>20255920519031</v>
      </c>
      <c r="C13" s="24" t="str">
        <f>IFERROR(VLOOKUP(A13,ORFEOINFRAESTRUCTURA2025,6,0),"")</f>
        <v>EDGAR GRANADOS</v>
      </c>
      <c r="D13" s="24" t="str">
        <f>IFERROR(VLOOKUP(A13,ORFEOINFRAESTRUCTURA2025,3,0),"")</f>
        <v>"REQUERIMIENTO 7183012025:CUAL CREES QUE ES LA TROCHA # 1 DE FONTIBÓN Y BOGOTA ? LA CARRERA 116 PUNTEA LAS NOMINACIONES"</v>
      </c>
      <c r="E13" s="24" t="str">
        <f>IFERROR(VLOOKUP(A13,ORFEOINFRAESTRUCTURA2025,10,0),"")</f>
        <v/>
      </c>
      <c r="F13" s="282">
        <f>IFERROR(VLOOKUP(A13,ORFEOINFRAESTRUCTURA2025,2,0),"")</f>
        <v>46017</v>
      </c>
      <c r="G13" s="24" t="b">
        <f>IFERROR(VLOOKUP(A13,ORFEOINFRAESTRUCTURA2025,15,0),"")</f>
        <v>0</v>
      </c>
      <c r="H13" s="279"/>
      <c r="I13" s="28">
        <v>2.0255920152381E13</v>
      </c>
      <c r="J13" s="24" t="str">
        <f>IFERROR(VLOOKUP(I13,ORFEO2025!H:Q,10,0),"")</f>
        <v>DIEGO PEÑA</v>
      </c>
      <c r="K13" s="24" t="b">
        <f>IFERROR(VLOOKUP(I13,ORFEO2025!H:Q,9,0),"")</f>
        <v>0</v>
      </c>
      <c r="L13" s="24"/>
      <c r="M13" s="24"/>
      <c r="N13" s="24"/>
      <c r="O13" s="24"/>
      <c r="P13" s="24"/>
      <c r="Q13" s="24"/>
      <c r="R13" s="24"/>
      <c r="S13" s="24"/>
      <c r="T13" s="24"/>
      <c r="U13" s="24"/>
      <c r="V13" s="24"/>
      <c r="W13" s="24"/>
      <c r="X13" s="24"/>
      <c r="Y13" s="24"/>
      <c r="Z13" s="24"/>
      <c r="AA13" s="24"/>
    </row>
    <row r="14">
      <c r="A14" s="283">
        <v>2.0254604243242E13</v>
      </c>
      <c r="B14" s="28">
        <f>IFERROR(VLOOKUP(A14,ORFEOINFRAESTRUCTURA2025,7,0),"")</f>
        <v>20255920519041</v>
      </c>
      <c r="C14" s="24" t="str">
        <f>IFERROR(VLOOKUP(A14,ORFEOINFRAESTRUCTURA2025,6,0),"")</f>
        <v>EDGAR GRANADOS</v>
      </c>
      <c r="D14" s="24" t="str">
        <f>IFERROR(VLOOKUP(A14,ORFEOINFRAESTRUCTURA2025,3,0),"")</f>
        <v>"REQUERIMIENTO 7021962025:SE COMUNICA CIUDADANO VIA TELEFONICA UMV:SOLICITO LA INTERVENCION EN LA CARRERA 69B ENTRE LA 16 Y LA 21 "</v>
      </c>
      <c r="E14" s="24" t="str">
        <f>IFERROR(VLOOKUP(A14,ORFEOINFRAESTRUCTURA2025,10,0),"")</f>
        <v/>
      </c>
      <c r="F14" s="282">
        <f>IFERROR(VLOOKUP(A14,ORFEOINFRAESTRUCTURA2025,2,0),"")</f>
        <v>46017</v>
      </c>
      <c r="G14" s="24" t="b">
        <f>IFERROR(VLOOKUP(A14,ORFEOINFRAESTRUCTURA2025,15,0),"")</f>
        <v>0</v>
      </c>
      <c r="H14" s="279"/>
      <c r="I14" s="28">
        <v>2.0255920153161E13</v>
      </c>
      <c r="J14" s="24" t="str">
        <f>IFERROR(VLOOKUP(I14,ORFEO2025!H:Q,10,0),"")</f>
        <v>CARLOS LINARES</v>
      </c>
      <c r="K14" s="24" t="b">
        <f>IFERROR(VLOOKUP(I14,ORFEO2025!H:Q,9,0),"")</f>
        <v>0</v>
      </c>
      <c r="L14" s="24"/>
      <c r="M14" s="24"/>
      <c r="N14" s="24"/>
      <c r="O14" s="24"/>
      <c r="P14" s="24"/>
      <c r="Q14" s="24"/>
      <c r="R14" s="24"/>
      <c r="S14" s="24"/>
      <c r="T14" s="24"/>
      <c r="U14" s="24"/>
      <c r="V14" s="24"/>
      <c r="W14" s="24"/>
      <c r="X14" s="24"/>
      <c r="Y14" s="24"/>
      <c r="Z14" s="24"/>
      <c r="AA14" s="24"/>
    </row>
    <row r="15">
      <c r="A15" s="284"/>
      <c r="B15" s="28" t="str">
        <f>IFERROR(VLOOKUP(A15,ORFEOINFRAESTRUCTURA2025,7,0),"")</f>
        <v/>
      </c>
      <c r="C15" s="24" t="str">
        <f>IFERROR(VLOOKUP(A15,ORFEOINFRAESTRUCTURA2025,6,0),"")</f>
        <v/>
      </c>
      <c r="D15" s="24" t="str">
        <f>IFERROR(VLOOKUP(A15,ORFEOINFRAESTRUCTURA2025,3,0),"")</f>
        <v/>
      </c>
      <c r="E15" s="24" t="str">
        <f>IFERROR(VLOOKUP(A15,ORFEOINFRAESTRUCTURA2025,10,0),"")</f>
        <v/>
      </c>
      <c r="F15" s="233" t="str">
        <f>IFERROR(VLOOKUP(A15,ORFEOINFRAESTRUCTURA2025,2,0),"")</f>
        <v/>
      </c>
      <c r="G15" s="24" t="str">
        <f>IFERROR(VLOOKUP(A15,ORFEOINFRAESTRUCTURA2025,15,0),"")</f>
        <v/>
      </c>
      <c r="H15" s="279"/>
      <c r="I15" s="28">
        <v>2.0255920153421E13</v>
      </c>
      <c r="J15" s="24" t="str">
        <f>IFERROR(VLOOKUP(I15,ORFEO2025!H:Q,10,0),"")</f>
        <v>CARLOS LINARES</v>
      </c>
      <c r="K15" s="24" t="b">
        <f>IFERROR(VLOOKUP(I15,ORFEO2025!H:Q,9,0),"")</f>
        <v>0</v>
      </c>
      <c r="L15" s="24"/>
      <c r="M15" s="24"/>
      <c r="N15" s="24"/>
      <c r="O15" s="24"/>
      <c r="P15" s="24"/>
      <c r="Q15" s="24"/>
      <c r="R15" s="24"/>
      <c r="S15" s="24"/>
      <c r="T15" s="24"/>
      <c r="U15" s="24"/>
      <c r="V15" s="24"/>
      <c r="W15" s="24"/>
      <c r="X15" s="24"/>
      <c r="Y15" s="24"/>
      <c r="Z15" s="24"/>
      <c r="AA15" s="24"/>
    </row>
    <row r="16">
      <c r="A16" s="285"/>
      <c r="B16" s="28" t="str">
        <f>IFERROR(VLOOKUP(A16,ORFEOINFRAESTRUCTURA2025,7,0),"")</f>
        <v/>
      </c>
      <c r="C16" s="24" t="str">
        <f>IFERROR(VLOOKUP(A16,ORFEOINFRAESTRUCTURA2025,6,0),"")</f>
        <v/>
      </c>
      <c r="D16" s="24" t="str">
        <f>IFERROR(VLOOKUP(A16,ORFEOINFRAESTRUCTURA2025,3,0),"")</f>
        <v/>
      </c>
      <c r="E16" s="24" t="str">
        <f>IFERROR(VLOOKUP(A16,ORFEOINFRAESTRUCTURA2025,10,0),"")</f>
        <v/>
      </c>
      <c r="F16" s="233" t="str">
        <f>IFERROR(VLOOKUP(A16,ORFEOINFRAESTRUCTURA2025,2,0),"")</f>
        <v/>
      </c>
      <c r="G16" s="24" t="str">
        <f>IFERROR(VLOOKUP(A16,ORFEOINFRAESTRUCTURA2025,15,0),"")</f>
        <v/>
      </c>
      <c r="H16" s="279"/>
      <c r="I16" s="28">
        <v>2.0255920155311E13</v>
      </c>
      <c r="J16" s="24" t="str">
        <f>IFERROR(VLOOKUP(I16,ORFEO2025!H:Q,10,0),"")</f>
        <v>EDUARDO ARREDONDO</v>
      </c>
      <c r="K16" s="24" t="b">
        <f>IFERROR(VLOOKUP(I16,ORFEO2025!H:Q,9,0),"")</f>
        <v>0</v>
      </c>
      <c r="L16" s="24"/>
      <c r="M16" s="24"/>
      <c r="N16" s="24"/>
      <c r="O16" s="24"/>
      <c r="P16" s="24"/>
      <c r="Q16" s="24"/>
      <c r="R16" s="24"/>
      <c r="S16" s="24"/>
      <c r="T16" s="24"/>
      <c r="U16" s="24"/>
      <c r="V16" s="24"/>
      <c r="W16" s="24"/>
      <c r="X16" s="24"/>
      <c r="Y16" s="24"/>
      <c r="Z16" s="24"/>
      <c r="AA16" s="24"/>
    </row>
    <row r="17">
      <c r="A17" s="284"/>
      <c r="B17" s="28" t="str">
        <f>IFERROR(VLOOKUP(A17,ORFEOINFRAESTRUCTURA2025,7,0),"")</f>
        <v/>
      </c>
      <c r="C17" s="24" t="str">
        <f>IFERROR(VLOOKUP(A17,ORFEOINFRAESTRUCTURA2025,6,0),"")</f>
        <v/>
      </c>
      <c r="D17" s="24" t="str">
        <f>IFERROR(VLOOKUP(A17,ORFEOINFRAESTRUCTURA2025,3,0),"")</f>
        <v/>
      </c>
      <c r="E17" s="24" t="str">
        <f>IFERROR(VLOOKUP(A17,ORFEOINFRAESTRUCTURA2025,10,0),"")</f>
        <v/>
      </c>
      <c r="F17" s="233" t="str">
        <f>IFERROR(VLOOKUP(A17,ORFEOINFRAESTRUCTURA2025,2,0),"")</f>
        <v/>
      </c>
      <c r="G17" s="24" t="str">
        <f>IFERROR(VLOOKUP(A17,ORFEOINFRAESTRUCTURA2025,15,0),"")</f>
        <v/>
      </c>
      <c r="H17" s="279"/>
      <c r="I17" s="28">
        <v>2.0255920163741E13</v>
      </c>
      <c r="J17" s="24" t="str">
        <f>IFERROR(VLOOKUP(I17,ORFEO2025!H:Q,10,0),"")</f>
        <v>JOHN CORREDOR</v>
      </c>
      <c r="K17" s="24" t="b">
        <f>IFERROR(VLOOKUP(I17,ORFEO2025!H:Q,9,0),"")</f>
        <v>1</v>
      </c>
      <c r="L17" s="24"/>
      <c r="M17" s="24"/>
      <c r="N17" s="24"/>
      <c r="O17" s="24"/>
      <c r="P17" s="24"/>
      <c r="Q17" s="24"/>
      <c r="R17" s="24"/>
      <c r="S17" s="24"/>
      <c r="T17" s="24"/>
      <c r="U17" s="24"/>
      <c r="V17" s="24"/>
      <c r="W17" s="24"/>
      <c r="X17" s="24"/>
      <c r="Y17" s="24"/>
      <c r="Z17" s="24"/>
      <c r="AA17" s="24"/>
    </row>
    <row r="18">
      <c r="A18" s="285"/>
      <c r="B18" s="28" t="str">
        <f>IFERROR(VLOOKUP(A18,ORFEOINFRAESTRUCTURA2025,7,0),"")</f>
        <v/>
      </c>
      <c r="C18" s="24" t="str">
        <f>IFERROR(VLOOKUP(A18,ORFEOINFRAESTRUCTURA2025,6,0),"")</f>
        <v/>
      </c>
      <c r="D18" s="24" t="str">
        <f>IFERROR(VLOOKUP(A18,ORFEOINFRAESTRUCTURA2025,3,0),"")</f>
        <v/>
      </c>
      <c r="E18" s="24" t="str">
        <f>IFERROR(VLOOKUP(A18,ORFEOINFRAESTRUCTURA2025,10,0),"")</f>
        <v/>
      </c>
      <c r="F18" s="233" t="str">
        <f>IFERROR(VLOOKUP(A18,ORFEOINFRAESTRUCTURA2025,2,0),"")</f>
        <v/>
      </c>
      <c r="G18" s="24" t="str">
        <f>IFERROR(VLOOKUP(A18,ORFEOINFRAESTRUCTURA2025,15,0),"")</f>
        <v/>
      </c>
      <c r="H18" s="279"/>
      <c r="I18" s="28">
        <v>2.0255920170501E13</v>
      </c>
      <c r="J18" s="24" t="str">
        <f>IFERROR(VLOOKUP(I18,ORFEO2025!H:Q,10,0),"")</f>
        <v>SEBASTIÁN RAMÍREZ</v>
      </c>
      <c r="K18" s="24" t="b">
        <f>IFERROR(VLOOKUP(I18,ORFEO2025!H:Q,9,0),"")</f>
        <v>0</v>
      </c>
      <c r="L18" s="24"/>
      <c r="M18" s="24"/>
      <c r="N18" s="24"/>
      <c r="O18" s="24"/>
      <c r="P18" s="24"/>
      <c r="Q18" s="24"/>
      <c r="R18" s="24"/>
      <c r="S18" s="24"/>
      <c r="T18" s="24"/>
      <c r="U18" s="24"/>
      <c r="V18" s="24"/>
      <c r="W18" s="24"/>
      <c r="X18" s="24"/>
      <c r="Y18" s="24"/>
      <c r="Z18" s="24"/>
      <c r="AA18" s="24"/>
    </row>
    <row r="19">
      <c r="A19" s="284"/>
      <c r="B19" s="28" t="str">
        <f>IFERROR(VLOOKUP(A19,ORFEOINFRAESTRUCTURA2025,7,0),"")</f>
        <v/>
      </c>
      <c r="C19" s="24" t="str">
        <f>IFERROR(VLOOKUP(A19,ORFEOINFRAESTRUCTURA2025,6,0),"")</f>
        <v/>
      </c>
      <c r="D19" s="24" t="str">
        <f>IFERROR(VLOOKUP(A19,ORFEOINFRAESTRUCTURA2025,3,0),"")</f>
        <v/>
      </c>
      <c r="E19" s="24" t="str">
        <f>IFERROR(VLOOKUP(A19,ORFEOINFRAESTRUCTURA2025,10,0),"")</f>
        <v/>
      </c>
      <c r="F19" s="233" t="str">
        <f>IFERROR(VLOOKUP(A19,ORFEOINFRAESTRUCTURA2025,2,0),"")</f>
        <v/>
      </c>
      <c r="G19" s="24" t="str">
        <f>IFERROR(VLOOKUP(A19,ORFEOINFRAESTRUCTURA2025,15,0),"")</f>
        <v/>
      </c>
      <c r="H19" s="279"/>
      <c r="I19" s="28">
        <v>2.0255920177151E13</v>
      </c>
      <c r="J19" s="24" t="str">
        <f>IFERROR(VLOOKUP(I19,ORFEO2025!H:Q,10,0),"")</f>
        <v>JOHN CORREDOR</v>
      </c>
      <c r="K19" s="24" t="b">
        <f>IFERROR(VLOOKUP(I19,ORFEO2025!H:Q,9,0),"")</f>
        <v>1</v>
      </c>
      <c r="L19" s="24"/>
      <c r="M19" s="24"/>
      <c r="N19" s="24"/>
      <c r="O19" s="24"/>
      <c r="P19" s="24"/>
      <c r="Q19" s="24"/>
      <c r="R19" s="24"/>
      <c r="S19" s="24"/>
      <c r="T19" s="24"/>
      <c r="U19" s="24"/>
      <c r="V19" s="24"/>
      <c r="W19" s="24"/>
      <c r="X19" s="24"/>
      <c r="Y19" s="24"/>
      <c r="Z19" s="24"/>
      <c r="AA19" s="24"/>
    </row>
    <row r="20">
      <c r="A20" s="285"/>
      <c r="B20" s="28" t="str">
        <f>IFERROR(VLOOKUP(A20,ORFEOINFRAESTRUCTURA2025,7,0),"")</f>
        <v/>
      </c>
      <c r="C20" s="24" t="str">
        <f>IFERROR(VLOOKUP(A20,ORFEOINFRAESTRUCTURA2025,6,0),"")</f>
        <v/>
      </c>
      <c r="D20" s="24" t="str">
        <f>IFERROR(VLOOKUP(A20,ORFEOINFRAESTRUCTURA2025,3,0),"")</f>
        <v/>
      </c>
      <c r="E20" s="24" t="str">
        <f>IFERROR(VLOOKUP(A20,ORFEOINFRAESTRUCTURA2025,10,0),"")</f>
        <v/>
      </c>
      <c r="F20" s="233" t="str">
        <f>IFERROR(VLOOKUP(A20,ORFEOINFRAESTRUCTURA2025,2,0),"")</f>
        <v/>
      </c>
      <c r="G20" s="24" t="str">
        <f>IFERROR(VLOOKUP(A20,ORFEOINFRAESTRUCTURA2025,15,0),"")</f>
        <v/>
      </c>
      <c r="H20" s="279"/>
      <c r="I20" s="28">
        <v>2.0255920178491E13</v>
      </c>
      <c r="J20" s="24" t="str">
        <f>IFERROR(VLOOKUP(I20,ORFEO2025!H:Q,10,0),"")</f>
        <v>CRISTIAN PEDROZA</v>
      </c>
      <c r="K20" s="24" t="b">
        <f>IFERROR(VLOOKUP(I20,ORFEO2025!H:Q,9,0),"")</f>
        <v>1</v>
      </c>
      <c r="L20" s="24"/>
      <c r="M20" s="24"/>
      <c r="N20" s="24"/>
      <c r="O20" s="24"/>
      <c r="P20" s="24"/>
      <c r="Q20" s="24"/>
      <c r="R20" s="24"/>
      <c r="S20" s="24"/>
      <c r="T20" s="24"/>
      <c r="U20" s="24"/>
      <c r="V20" s="24"/>
      <c r="W20" s="24"/>
      <c r="X20" s="24"/>
      <c r="Y20" s="24"/>
      <c r="Z20" s="24"/>
      <c r="AA20" s="24"/>
    </row>
    <row r="21">
      <c r="A21" s="284"/>
      <c r="B21" s="28" t="str">
        <f>IFERROR(VLOOKUP(A21,ORFEOINFRAESTRUCTURA2025,7,0),"")</f>
        <v/>
      </c>
      <c r="C21" s="24" t="str">
        <f>IFERROR(VLOOKUP(A21,ORFEOINFRAESTRUCTURA2025,6,0),"")</f>
        <v/>
      </c>
      <c r="D21" s="24" t="str">
        <f>IFERROR(VLOOKUP(A21,ORFEOINFRAESTRUCTURA2025,3,0),"")</f>
        <v/>
      </c>
      <c r="E21" s="24" t="str">
        <f>IFERROR(VLOOKUP(A21,ORFEOINFRAESTRUCTURA2025,10,0),"")</f>
        <v/>
      </c>
      <c r="F21" s="233" t="str">
        <f>IFERROR(VLOOKUP(A21,ORFEOINFRAESTRUCTURA2025,2,0),"")</f>
        <v/>
      </c>
      <c r="G21" s="24" t="str">
        <f>IFERROR(VLOOKUP(A21,ORFEOINFRAESTRUCTURA2025,15,0),"")</f>
        <v/>
      </c>
      <c r="H21" s="279"/>
      <c r="I21" s="28">
        <v>2.0255920184921E13</v>
      </c>
      <c r="J21" s="24" t="str">
        <f>IFERROR(VLOOKUP(I21,ORFEO2025!H:Q,10,0),"")</f>
        <v>EDGAR GRANADOS</v>
      </c>
      <c r="K21" s="24" t="b">
        <f>IFERROR(VLOOKUP(I21,ORFEO2025!H:Q,9,0),"")</f>
        <v>1</v>
      </c>
      <c r="L21" s="24"/>
      <c r="M21" s="24"/>
      <c r="N21" s="24"/>
      <c r="O21" s="24"/>
      <c r="P21" s="24"/>
      <c r="Q21" s="24"/>
      <c r="R21" s="24"/>
      <c r="S21" s="24"/>
      <c r="T21" s="24"/>
      <c r="U21" s="24"/>
      <c r="V21" s="24"/>
      <c r="W21" s="24"/>
      <c r="X21" s="24"/>
      <c r="Y21" s="24"/>
      <c r="Z21" s="24"/>
      <c r="AA21" s="24"/>
    </row>
    <row r="22">
      <c r="A22" s="285"/>
      <c r="B22" s="28" t="str">
        <f>IFERROR(VLOOKUP(A22,ORFEOINFRAESTRUCTURA2025,7,0),"")</f>
        <v/>
      </c>
      <c r="C22" s="24" t="str">
        <f>IFERROR(VLOOKUP(A22,ORFEOINFRAESTRUCTURA2025,6,0),"")</f>
        <v/>
      </c>
      <c r="D22" s="24" t="str">
        <f>IFERROR(VLOOKUP(A22,ORFEOINFRAESTRUCTURA2025,3,0),"")</f>
        <v/>
      </c>
      <c r="E22" s="24" t="str">
        <f>IFERROR(VLOOKUP(A22,ORFEOINFRAESTRUCTURA2025,10,0),"")</f>
        <v/>
      </c>
      <c r="F22" s="233" t="str">
        <f>IFERROR(VLOOKUP(A22,ORFEOINFRAESTRUCTURA2025,2,0),"")</f>
        <v/>
      </c>
      <c r="G22" s="24" t="str">
        <f>IFERROR(VLOOKUP(A22,ORFEOINFRAESTRUCTURA2025,15,0),"")</f>
        <v/>
      </c>
      <c r="H22" s="279"/>
      <c r="I22" s="28">
        <v>2.0255920193861E13</v>
      </c>
      <c r="J22" s="24" t="str">
        <f>IFERROR(VLOOKUP(I22,ORFEO2025!H:Q,10,0),"")</f>
        <v/>
      </c>
      <c r="K22" s="24" t="str">
        <f>IFERROR(VLOOKUP(I22,ORFEO2025!H:Q,9,0),"")</f>
        <v/>
      </c>
      <c r="L22" s="24"/>
      <c r="M22" s="24"/>
      <c r="N22" s="24"/>
      <c r="O22" s="24"/>
      <c r="P22" s="24"/>
      <c r="Q22" s="24"/>
      <c r="R22" s="24"/>
      <c r="S22" s="24"/>
      <c r="T22" s="24"/>
      <c r="U22" s="24"/>
      <c r="V22" s="24"/>
      <c r="W22" s="24"/>
      <c r="X22" s="24"/>
      <c r="Y22" s="24"/>
      <c r="Z22" s="24"/>
      <c r="AA22" s="24"/>
    </row>
    <row r="23">
      <c r="A23" s="284"/>
      <c r="B23" s="28" t="str">
        <f>IFERROR(VLOOKUP(A23,ORFEOINFRAESTRUCTURA2025,7,0),"")</f>
        <v/>
      </c>
      <c r="C23" s="24" t="str">
        <f>IFERROR(VLOOKUP(A23,ORFEOINFRAESTRUCTURA2025,6,0),"")</f>
        <v/>
      </c>
      <c r="D23" s="24" t="str">
        <f>IFERROR(VLOOKUP(A23,ORFEOINFRAESTRUCTURA2025,3,0),"")</f>
        <v/>
      </c>
      <c r="E23" s="24" t="str">
        <f>IFERROR(VLOOKUP(A23,ORFEOINFRAESTRUCTURA2025,10,0),"")</f>
        <v/>
      </c>
      <c r="F23" s="233" t="str">
        <f>IFERROR(VLOOKUP(A23,ORFEOINFRAESTRUCTURA2025,2,0),"")</f>
        <v/>
      </c>
      <c r="G23" s="24" t="str">
        <f>IFERROR(VLOOKUP(A23,ORFEOINFRAESTRUCTURA2025,15,0),"")</f>
        <v/>
      </c>
      <c r="H23" s="279"/>
      <c r="I23" s="28"/>
      <c r="J23" s="24" t="str">
        <f>IFERROR(VLOOKUP(I23,ORFEO2025!H:Q,10,0),"")</f>
        <v/>
      </c>
      <c r="K23" s="24" t="str">
        <f>IFERROR(VLOOKUP(I23,ORFEO2025!H:Q,9,0),"")</f>
        <v/>
      </c>
      <c r="L23" s="24"/>
      <c r="M23" s="24"/>
      <c r="N23" s="24"/>
      <c r="O23" s="24"/>
      <c r="P23" s="24"/>
      <c r="Q23" s="24"/>
      <c r="R23" s="24"/>
      <c r="S23" s="24"/>
      <c r="T23" s="24"/>
      <c r="U23" s="24"/>
      <c r="V23" s="24"/>
      <c r="W23" s="24"/>
      <c r="X23" s="24"/>
      <c r="Y23" s="24"/>
      <c r="Z23" s="24"/>
      <c r="AA23" s="24"/>
    </row>
    <row r="24">
      <c r="A24" s="285"/>
      <c r="B24" s="28" t="str">
        <f>IFERROR(VLOOKUP(A24,ORFEOINFRAESTRUCTURA2025,7,0),"")</f>
        <v/>
      </c>
      <c r="C24" s="24" t="str">
        <f>IFERROR(VLOOKUP(A24,ORFEOINFRAESTRUCTURA2025,6,0),"")</f>
        <v/>
      </c>
      <c r="D24" s="24" t="str">
        <f>IFERROR(VLOOKUP(A24,ORFEOINFRAESTRUCTURA2025,3,0),"")</f>
        <v/>
      </c>
      <c r="E24" s="24" t="str">
        <f>IFERROR(VLOOKUP(A24,ORFEOINFRAESTRUCTURA2025,10,0),"")</f>
        <v/>
      </c>
      <c r="F24" s="233" t="str">
        <f>IFERROR(VLOOKUP(A24,ORFEOINFRAESTRUCTURA2025,2,0),"")</f>
        <v/>
      </c>
      <c r="G24" s="24" t="str">
        <f>IFERROR(VLOOKUP(A24,ORFEOINFRAESTRUCTURA2025,15,0),"")</f>
        <v/>
      </c>
      <c r="H24" s="279"/>
      <c r="I24" s="28"/>
      <c r="J24" s="24" t="str">
        <f>IFERROR(VLOOKUP(I24,ORFEO2025!H:Q,10,0),"")</f>
        <v/>
      </c>
      <c r="K24" s="24" t="str">
        <f>IFERROR(VLOOKUP(I24,ORFEO2025!H:Q,9,0),"")</f>
        <v/>
      </c>
      <c r="L24" s="24"/>
      <c r="M24" s="24"/>
      <c r="N24" s="24"/>
      <c r="O24" s="24"/>
      <c r="P24" s="24"/>
      <c r="Q24" s="24"/>
      <c r="R24" s="24"/>
      <c r="S24" s="24"/>
      <c r="T24" s="24"/>
      <c r="U24" s="24"/>
      <c r="V24" s="24"/>
      <c r="W24" s="24"/>
      <c r="X24" s="24"/>
      <c r="Y24" s="24"/>
      <c r="Z24" s="24"/>
      <c r="AA24" s="24"/>
    </row>
    <row r="25">
      <c r="A25" s="284"/>
      <c r="B25" s="28" t="str">
        <f>IFERROR(VLOOKUP(A25,ORFEOINFRAESTRUCTURA2025,7,0),"")</f>
        <v/>
      </c>
      <c r="C25" s="24" t="str">
        <f>IFERROR(VLOOKUP(A25,ORFEOINFRAESTRUCTURA2025,6,0),"")</f>
        <v/>
      </c>
      <c r="D25" s="24" t="str">
        <f>IFERROR(VLOOKUP(A25,ORFEOINFRAESTRUCTURA2025,3,0),"")</f>
        <v/>
      </c>
      <c r="E25" s="24" t="str">
        <f>IFERROR(VLOOKUP(A25,ORFEOINFRAESTRUCTURA2025,10,0),"")</f>
        <v/>
      </c>
      <c r="F25" s="233" t="str">
        <f>IFERROR(VLOOKUP(A25,ORFEOINFRAESTRUCTURA2025,2,0),"")</f>
        <v/>
      </c>
      <c r="G25" s="24" t="str">
        <f>IFERROR(VLOOKUP(A25,ORFEOINFRAESTRUCTURA2025,15,0),"")</f>
        <v/>
      </c>
      <c r="H25" s="279"/>
      <c r="I25" s="28"/>
      <c r="J25" s="24" t="str">
        <f>IFERROR(VLOOKUP(I25,ORFEO2025!H:Q,10,0),"")</f>
        <v/>
      </c>
      <c r="K25" s="24" t="str">
        <f>IFERROR(VLOOKUP(I25,ORFEO2025!H:Q,9,0),"")</f>
        <v/>
      </c>
      <c r="L25" s="24"/>
      <c r="M25" s="24"/>
      <c r="N25" s="24"/>
      <c r="O25" s="24"/>
      <c r="P25" s="24"/>
      <c r="Q25" s="24"/>
      <c r="R25" s="24"/>
      <c r="S25" s="24"/>
      <c r="T25" s="24"/>
      <c r="U25" s="24"/>
      <c r="V25" s="24"/>
      <c r="W25" s="24"/>
      <c r="X25" s="24"/>
      <c r="Y25" s="24"/>
      <c r="Z25" s="24"/>
      <c r="AA25" s="24"/>
    </row>
    <row r="26">
      <c r="A26" s="285"/>
      <c r="B26" s="28" t="str">
        <f>IFERROR(VLOOKUP(A26,ORFEOINFRAESTRUCTURA2025,7,0),"")</f>
        <v/>
      </c>
      <c r="C26" s="24" t="str">
        <f>IFERROR(VLOOKUP(A26,ORFEOINFRAESTRUCTURA2025,6,0),"")</f>
        <v/>
      </c>
      <c r="D26" s="24" t="str">
        <f>IFERROR(VLOOKUP(A26,ORFEOINFRAESTRUCTURA2025,3,0),"")</f>
        <v/>
      </c>
      <c r="E26" s="24" t="str">
        <f>IFERROR(VLOOKUP(A26,ORFEOINFRAESTRUCTURA2025,10,0),"")</f>
        <v/>
      </c>
      <c r="F26" s="233" t="str">
        <f>IFERROR(VLOOKUP(A26,ORFEOINFRAESTRUCTURA2025,2,0),"")</f>
        <v/>
      </c>
      <c r="G26" s="24" t="str">
        <f>IFERROR(VLOOKUP(A26,ORFEOINFRAESTRUCTURA2025,15,0),"")</f>
        <v/>
      </c>
      <c r="H26" s="279"/>
      <c r="I26" s="28"/>
      <c r="J26" s="24" t="str">
        <f>IFERROR(VLOOKUP(I26,ORFEO2025!H:Q,10,0),"")</f>
        <v/>
      </c>
      <c r="K26" s="24" t="str">
        <f>IFERROR(VLOOKUP(I26,ORFEO2025!H:Q,9,0),"")</f>
        <v/>
      </c>
      <c r="L26" s="24"/>
      <c r="M26" s="24"/>
      <c r="N26" s="24"/>
      <c r="O26" s="24"/>
      <c r="P26" s="24"/>
      <c r="Q26" s="24"/>
      <c r="R26" s="24"/>
      <c r="S26" s="24"/>
      <c r="T26" s="24"/>
      <c r="U26" s="24"/>
      <c r="V26" s="24"/>
      <c r="W26" s="24"/>
      <c r="X26" s="24"/>
      <c r="Y26" s="24"/>
      <c r="Z26" s="24"/>
      <c r="AA26" s="24"/>
    </row>
    <row r="27">
      <c r="A27" s="284"/>
      <c r="B27" s="28" t="str">
        <f>IFERROR(VLOOKUP(A27,ORFEOINFRAESTRUCTURA2025,7,0),"")</f>
        <v/>
      </c>
      <c r="C27" s="24" t="str">
        <f>IFERROR(VLOOKUP(A27,ORFEOINFRAESTRUCTURA2025,6,0),"")</f>
        <v/>
      </c>
      <c r="D27" s="24" t="str">
        <f>IFERROR(VLOOKUP(A27,ORFEOINFRAESTRUCTURA2025,3,0),"")</f>
        <v/>
      </c>
      <c r="E27" s="24" t="str">
        <f>IFERROR(VLOOKUP(A27,ORFEOINFRAESTRUCTURA2025,10,0),"")</f>
        <v/>
      </c>
      <c r="F27" s="233" t="str">
        <f>IFERROR(VLOOKUP(A27,ORFEOINFRAESTRUCTURA2025,2,0),"")</f>
        <v/>
      </c>
      <c r="G27" s="24" t="str">
        <f>IFERROR(VLOOKUP(A27,ORFEOINFRAESTRUCTURA2025,15,0),"")</f>
        <v/>
      </c>
      <c r="H27" s="279"/>
      <c r="I27" s="28"/>
      <c r="J27" s="24" t="str">
        <f>IFERROR(VLOOKUP(I27,ORFEO2025!H:Q,10,0),"")</f>
        <v/>
      </c>
      <c r="K27" s="24" t="str">
        <f>IFERROR(VLOOKUP(I27,ORFEO2025!H:Q,9,0),"")</f>
        <v/>
      </c>
      <c r="L27" s="24"/>
      <c r="M27" s="24"/>
      <c r="N27" s="24"/>
      <c r="O27" s="24"/>
      <c r="P27" s="24"/>
      <c r="Q27" s="24"/>
      <c r="R27" s="24"/>
      <c r="S27" s="24"/>
      <c r="T27" s="24"/>
      <c r="U27" s="24"/>
      <c r="V27" s="24"/>
      <c r="W27" s="24"/>
      <c r="X27" s="24"/>
      <c r="Y27" s="24"/>
      <c r="Z27" s="24"/>
      <c r="AA27" s="24"/>
    </row>
    <row r="28">
      <c r="A28" s="285"/>
      <c r="B28" s="28" t="str">
        <f>IFERROR(VLOOKUP(A28,ORFEOINFRAESTRUCTURA2025,7,0),"")</f>
        <v/>
      </c>
      <c r="C28" s="24" t="str">
        <f>IFERROR(VLOOKUP(A28,ORFEOINFRAESTRUCTURA2025,6,0),"")</f>
        <v/>
      </c>
      <c r="D28" s="24" t="str">
        <f>IFERROR(VLOOKUP(A28,ORFEOINFRAESTRUCTURA2025,3,0),"")</f>
        <v/>
      </c>
      <c r="E28" s="24" t="str">
        <f>IFERROR(VLOOKUP(A28,ORFEOINFRAESTRUCTURA2025,10,0),"")</f>
        <v/>
      </c>
      <c r="F28" s="233" t="str">
        <f>IFERROR(VLOOKUP(A28,ORFEOINFRAESTRUCTURA2025,2,0),"")</f>
        <v/>
      </c>
      <c r="G28" s="24" t="str">
        <f>IFERROR(VLOOKUP(A28,ORFEOINFRAESTRUCTURA2025,15,0),"")</f>
        <v/>
      </c>
      <c r="H28" s="279"/>
      <c r="I28" s="28"/>
      <c r="J28" s="24" t="str">
        <f>IFERROR(VLOOKUP(I28,ORFEO2025!H:Q,10,0),"")</f>
        <v/>
      </c>
      <c r="K28" s="24" t="str">
        <f>IFERROR(VLOOKUP(I28,ORFEO2025!H:Q,9,0),"")</f>
        <v/>
      </c>
      <c r="L28" s="24"/>
      <c r="M28" s="24"/>
      <c r="N28" s="24"/>
      <c r="O28" s="24"/>
      <c r="P28" s="24"/>
      <c r="Q28" s="24"/>
      <c r="R28" s="24"/>
      <c r="S28" s="24"/>
      <c r="T28" s="24"/>
      <c r="U28" s="24"/>
      <c r="V28" s="24"/>
      <c r="W28" s="24"/>
      <c r="X28" s="24"/>
      <c r="Y28" s="24"/>
      <c r="Z28" s="24"/>
      <c r="AA28" s="24"/>
    </row>
    <row r="29">
      <c r="A29" s="284"/>
      <c r="B29" s="28" t="str">
        <f>IFERROR(VLOOKUP(A29,ORFEOINFRAESTRUCTURA2025,7,0),"")</f>
        <v/>
      </c>
      <c r="C29" s="24" t="str">
        <f>IFERROR(VLOOKUP(A29,ORFEOINFRAESTRUCTURA2025,6,0),"")</f>
        <v/>
      </c>
      <c r="D29" s="24" t="str">
        <f>IFERROR(VLOOKUP(A29,ORFEOINFRAESTRUCTURA2025,3,0),"")</f>
        <v/>
      </c>
      <c r="E29" s="24" t="str">
        <f>IFERROR(VLOOKUP(A29,ORFEOINFRAESTRUCTURA2025,10,0),"")</f>
        <v/>
      </c>
      <c r="F29" s="233" t="str">
        <f>IFERROR(VLOOKUP(A29,ORFEOINFRAESTRUCTURA2025,2,0),"")</f>
        <v/>
      </c>
      <c r="G29" s="24" t="str">
        <f>IFERROR(VLOOKUP(A29,ORFEOINFRAESTRUCTURA2025,15,0),"")</f>
        <v/>
      </c>
      <c r="H29" s="279"/>
      <c r="I29" s="28"/>
      <c r="J29" s="24" t="str">
        <f>IFERROR(VLOOKUP(I29,ORFEO2025!H:Q,10,0),"")</f>
        <v/>
      </c>
      <c r="K29" s="24" t="str">
        <f>IFERROR(VLOOKUP(I29,ORFEO2025!H:Q,9,0),"")</f>
        <v/>
      </c>
      <c r="L29" s="24"/>
      <c r="M29" s="24"/>
      <c r="N29" s="24"/>
      <c r="O29" s="24"/>
      <c r="P29" s="24"/>
      <c r="Q29" s="24"/>
      <c r="R29" s="24"/>
      <c r="S29" s="24"/>
      <c r="T29" s="24"/>
      <c r="U29" s="24"/>
      <c r="V29" s="24"/>
      <c r="W29" s="24"/>
      <c r="X29" s="24"/>
      <c r="Y29" s="24"/>
      <c r="Z29" s="24"/>
      <c r="AA29" s="24"/>
    </row>
    <row r="30">
      <c r="A30" s="285"/>
      <c r="B30" s="28" t="str">
        <f>IFERROR(VLOOKUP(A30,ORFEOINFRAESTRUCTURA2025,7,0),"")</f>
        <v/>
      </c>
      <c r="C30" s="24" t="str">
        <f>IFERROR(VLOOKUP(A30,ORFEOINFRAESTRUCTURA2025,6,0),"")</f>
        <v/>
      </c>
      <c r="D30" s="24" t="str">
        <f>IFERROR(VLOOKUP(A30,ORFEOINFRAESTRUCTURA2025,3,0),"")</f>
        <v/>
      </c>
      <c r="E30" s="24" t="str">
        <f>IFERROR(VLOOKUP(A30,ORFEOINFRAESTRUCTURA2025,10,0),"")</f>
        <v/>
      </c>
      <c r="F30" s="233" t="str">
        <f>IFERROR(VLOOKUP(A30,ORFEOINFRAESTRUCTURA2025,2,0),"")</f>
        <v/>
      </c>
      <c r="G30" s="24" t="str">
        <f>IFERROR(VLOOKUP(A30,ORFEOINFRAESTRUCTURA2025,15,0),"")</f>
        <v/>
      </c>
      <c r="H30" s="279"/>
      <c r="I30" s="28"/>
      <c r="J30" s="24" t="str">
        <f>IFERROR(VLOOKUP(I30,ORFEO2025!H:Q,10,0),"")</f>
        <v/>
      </c>
      <c r="K30" s="24" t="str">
        <f>IFERROR(VLOOKUP(I30,ORFEO2025!H:Q,9,0),"")</f>
        <v/>
      </c>
      <c r="L30" s="24"/>
      <c r="M30" s="24"/>
      <c r="N30" s="24"/>
      <c r="O30" s="24"/>
      <c r="P30" s="24"/>
      <c r="Q30" s="24"/>
      <c r="R30" s="24"/>
      <c r="S30" s="24"/>
      <c r="T30" s="24"/>
      <c r="U30" s="24"/>
      <c r="V30" s="24"/>
      <c r="W30" s="24"/>
      <c r="X30" s="24"/>
      <c r="Y30" s="24"/>
      <c r="Z30" s="24"/>
      <c r="AA30" s="24"/>
    </row>
    <row r="31">
      <c r="A31" s="284"/>
      <c r="B31" s="28" t="str">
        <f>IFERROR(VLOOKUP(A31,ORFEOINFRAESTRUCTURA2025,7,0),"")</f>
        <v/>
      </c>
      <c r="C31" s="24" t="str">
        <f>IFERROR(VLOOKUP(A31,ORFEOINFRAESTRUCTURA2025,6,0),"")</f>
        <v/>
      </c>
      <c r="D31" s="24" t="str">
        <f>IFERROR(VLOOKUP(A31,ORFEOINFRAESTRUCTURA2025,3,0),"")</f>
        <v/>
      </c>
      <c r="E31" s="24" t="str">
        <f>IFERROR(VLOOKUP(A31,ORFEOINFRAESTRUCTURA2025,10,0),"")</f>
        <v/>
      </c>
      <c r="F31" s="233" t="str">
        <f>IFERROR(VLOOKUP(A31,ORFEOINFRAESTRUCTURA2025,2,0),"")</f>
        <v/>
      </c>
      <c r="G31" s="24" t="str">
        <f>IFERROR(VLOOKUP(A31,ORFEOINFRAESTRUCTURA2025,15,0),"")</f>
        <v/>
      </c>
      <c r="H31" s="279"/>
      <c r="I31" s="28"/>
      <c r="J31" s="24" t="str">
        <f>IFERROR(VLOOKUP(I31,ORFEO2025!H:Q,10,0),"")</f>
        <v/>
      </c>
      <c r="K31" s="24" t="str">
        <f>IFERROR(VLOOKUP(I31,ORFEO2025!H:Q,9,0),"")</f>
        <v/>
      </c>
      <c r="L31" s="24"/>
      <c r="M31" s="24"/>
      <c r="N31" s="24"/>
      <c r="O31" s="24"/>
      <c r="P31" s="24"/>
      <c r="Q31" s="24"/>
      <c r="R31" s="24"/>
      <c r="S31" s="24"/>
      <c r="T31" s="24"/>
      <c r="U31" s="24"/>
      <c r="V31" s="24"/>
      <c r="W31" s="24"/>
      <c r="X31" s="24"/>
      <c r="Y31" s="24"/>
      <c r="Z31" s="24"/>
      <c r="AA31" s="24"/>
    </row>
    <row r="32">
      <c r="A32" s="285"/>
      <c r="B32" s="28" t="str">
        <f>IFERROR(VLOOKUP(A32,ORFEOINFRAESTRUCTURA2025,7,0),"")</f>
        <v/>
      </c>
      <c r="C32" s="24" t="str">
        <f>IFERROR(VLOOKUP(A32,ORFEOINFRAESTRUCTURA2025,6,0),"")</f>
        <v/>
      </c>
      <c r="D32" s="24" t="str">
        <f>IFERROR(VLOOKUP(A32,ORFEOINFRAESTRUCTURA2025,3,0),"")</f>
        <v/>
      </c>
      <c r="E32" s="24" t="str">
        <f>IFERROR(VLOOKUP(A32,ORFEOINFRAESTRUCTURA2025,10,0),"")</f>
        <v/>
      </c>
      <c r="F32" s="233" t="str">
        <f>IFERROR(VLOOKUP(A32,ORFEOINFRAESTRUCTURA2025,2,0),"")</f>
        <v/>
      </c>
      <c r="G32" s="24" t="str">
        <f>IFERROR(VLOOKUP(A32,ORFEOINFRAESTRUCTURA2025,15,0),"")</f>
        <v/>
      </c>
      <c r="H32" s="279"/>
      <c r="I32" s="28"/>
      <c r="J32" s="24" t="str">
        <f>IFERROR(VLOOKUP(I32,ORFEO2025!H:Q,10,0),"")</f>
        <v/>
      </c>
      <c r="K32" s="24" t="str">
        <f>IFERROR(VLOOKUP(I32,ORFEO2025!H:Q,9,0),"")</f>
        <v/>
      </c>
      <c r="L32" s="24"/>
      <c r="M32" s="24"/>
      <c r="N32" s="24"/>
      <c r="O32" s="24"/>
      <c r="P32" s="24"/>
      <c r="Q32" s="24"/>
      <c r="R32" s="24"/>
      <c r="S32" s="24"/>
      <c r="T32" s="24"/>
      <c r="U32" s="24"/>
      <c r="V32" s="24"/>
      <c r="W32" s="24"/>
      <c r="X32" s="24"/>
      <c r="Y32" s="24"/>
      <c r="Z32" s="24"/>
      <c r="AA32" s="24"/>
    </row>
    <row r="33">
      <c r="A33" s="284"/>
      <c r="B33" s="28" t="str">
        <f>IFERROR(VLOOKUP(A33,ORFEOINFRAESTRUCTURA2025,7,0),"")</f>
        <v/>
      </c>
      <c r="C33" s="24" t="str">
        <f>IFERROR(VLOOKUP(A33,ORFEOINFRAESTRUCTURA2025,6,0),"")</f>
        <v/>
      </c>
      <c r="D33" s="24" t="str">
        <f>IFERROR(VLOOKUP(A33,ORFEOINFRAESTRUCTURA2025,3,0),"")</f>
        <v/>
      </c>
      <c r="E33" s="24" t="str">
        <f>IFERROR(VLOOKUP(A33,ORFEOINFRAESTRUCTURA2025,10,0),"")</f>
        <v/>
      </c>
      <c r="F33" s="233" t="str">
        <f>IFERROR(VLOOKUP(A33,ORFEOINFRAESTRUCTURA2025,2,0),"")</f>
        <v/>
      </c>
      <c r="G33" s="24" t="str">
        <f>IFERROR(VLOOKUP(A33,ORFEOINFRAESTRUCTURA2025,15,0),"")</f>
        <v/>
      </c>
      <c r="H33" s="279"/>
      <c r="I33" s="28"/>
      <c r="J33" s="24" t="str">
        <f>IFERROR(VLOOKUP(I33,ORFEO2025!H:Q,10,0),"")</f>
        <v/>
      </c>
      <c r="K33" s="24" t="str">
        <f>IFERROR(VLOOKUP(I33,ORFEO2025!H:Q,9,0),"")</f>
        <v/>
      </c>
      <c r="L33" s="24"/>
      <c r="M33" s="24"/>
      <c r="N33" s="24"/>
      <c r="O33" s="24"/>
      <c r="P33" s="24"/>
      <c r="Q33" s="24"/>
      <c r="R33" s="24"/>
      <c r="S33" s="24"/>
      <c r="T33" s="24"/>
      <c r="U33" s="24"/>
      <c r="V33" s="24"/>
      <c r="W33" s="24"/>
      <c r="X33" s="24"/>
      <c r="Y33" s="24"/>
      <c r="Z33" s="24"/>
      <c r="AA33" s="24"/>
    </row>
    <row r="34">
      <c r="A34" s="285"/>
      <c r="B34" s="28" t="str">
        <f>IFERROR(VLOOKUP(A34,ORFEOINFRAESTRUCTURA2025,7,0),"")</f>
        <v/>
      </c>
      <c r="C34" s="24" t="str">
        <f>IFERROR(VLOOKUP(A34,ORFEOINFRAESTRUCTURA2025,6,0),"")</f>
        <v/>
      </c>
      <c r="D34" s="24" t="str">
        <f>IFERROR(VLOOKUP(A34,ORFEOINFRAESTRUCTURA2025,3,0),"")</f>
        <v/>
      </c>
      <c r="E34" s="24" t="str">
        <f>IFERROR(VLOOKUP(A34,ORFEOINFRAESTRUCTURA2025,10,0),"")</f>
        <v/>
      </c>
      <c r="F34" s="233" t="str">
        <f>IFERROR(VLOOKUP(A34,ORFEOINFRAESTRUCTURA2025,2,0),"")</f>
        <v/>
      </c>
      <c r="G34" s="24" t="str">
        <f>IFERROR(VLOOKUP(A34,ORFEOINFRAESTRUCTURA2025,15,0),"")</f>
        <v/>
      </c>
      <c r="H34" s="279"/>
      <c r="I34" s="28"/>
      <c r="J34" s="24" t="str">
        <f>IFERROR(VLOOKUP(I34,ORFEO2025!H:Q,10,0),"")</f>
        <v/>
      </c>
      <c r="K34" s="24" t="str">
        <f>IFERROR(VLOOKUP(I34,ORFEO2025!H:Q,9,0),"")</f>
        <v/>
      </c>
      <c r="L34" s="24"/>
      <c r="M34" s="24"/>
      <c r="N34" s="24"/>
      <c r="O34" s="24"/>
      <c r="P34" s="24"/>
      <c r="Q34" s="24"/>
      <c r="R34" s="24"/>
      <c r="S34" s="24"/>
      <c r="T34" s="24"/>
      <c r="U34" s="24"/>
      <c r="V34" s="24"/>
      <c r="W34" s="24"/>
      <c r="X34" s="24"/>
      <c r="Y34" s="24"/>
      <c r="Z34" s="24"/>
      <c r="AA34" s="24"/>
    </row>
    <row r="35">
      <c r="A35" s="284"/>
      <c r="B35" s="28" t="str">
        <f>IFERROR(VLOOKUP(A35,ORFEOINFRAESTRUCTURA2025,7,0),"")</f>
        <v/>
      </c>
      <c r="C35" s="24" t="str">
        <f>IFERROR(VLOOKUP(A35,ORFEOINFRAESTRUCTURA2025,6,0),"")</f>
        <v/>
      </c>
      <c r="D35" s="24" t="str">
        <f>IFERROR(VLOOKUP(A35,ORFEOINFRAESTRUCTURA2025,3,0),"")</f>
        <v/>
      </c>
      <c r="E35" s="24" t="str">
        <f>IFERROR(VLOOKUP(A35,ORFEOINFRAESTRUCTURA2025,10,0),"")</f>
        <v/>
      </c>
      <c r="F35" s="233" t="str">
        <f>IFERROR(VLOOKUP(A35,ORFEOINFRAESTRUCTURA2025,2,0),"")</f>
        <v/>
      </c>
      <c r="G35" s="24" t="str">
        <f>IFERROR(VLOOKUP(A35,ORFEOINFRAESTRUCTURA2025,15,0),"")</f>
        <v/>
      </c>
      <c r="H35" s="279"/>
      <c r="I35" s="28"/>
      <c r="J35" s="24" t="str">
        <f>IFERROR(VLOOKUP(I35,ORFEO2025!H:Q,10,0),"")</f>
        <v/>
      </c>
      <c r="K35" s="24" t="str">
        <f>IFERROR(VLOOKUP(I35,ORFEO2025!H:Q,9,0),"")</f>
        <v/>
      </c>
      <c r="L35" s="24"/>
      <c r="M35" s="24"/>
      <c r="N35" s="24"/>
      <c r="O35" s="24"/>
      <c r="P35" s="24"/>
      <c r="Q35" s="24"/>
      <c r="R35" s="24"/>
      <c r="S35" s="24"/>
      <c r="T35" s="24"/>
      <c r="U35" s="24"/>
      <c r="V35" s="24"/>
      <c r="W35" s="24"/>
      <c r="X35" s="24"/>
      <c r="Y35" s="24"/>
      <c r="Z35" s="24"/>
      <c r="AA35" s="24"/>
    </row>
    <row r="36">
      <c r="A36" s="285"/>
      <c r="B36" s="28" t="str">
        <f>IFERROR(VLOOKUP(A36,ORFEOINFRAESTRUCTURA2025,7,0),"")</f>
        <v/>
      </c>
      <c r="C36" s="24" t="str">
        <f>IFERROR(VLOOKUP(A36,ORFEOINFRAESTRUCTURA2025,6,0),"")</f>
        <v/>
      </c>
      <c r="D36" s="24" t="str">
        <f>IFERROR(VLOOKUP(A36,ORFEOINFRAESTRUCTURA2025,3,0),"")</f>
        <v/>
      </c>
      <c r="E36" s="24" t="str">
        <f>IFERROR(VLOOKUP(A36,ORFEOINFRAESTRUCTURA2025,10,0),"")</f>
        <v/>
      </c>
      <c r="F36" s="233" t="str">
        <f>IFERROR(VLOOKUP(A36,ORFEOINFRAESTRUCTURA2025,2,0),"")</f>
        <v/>
      </c>
      <c r="G36" s="24" t="str">
        <f>IFERROR(VLOOKUP(A36,ORFEOINFRAESTRUCTURA2025,15,0),"")</f>
        <v/>
      </c>
      <c r="H36" s="279"/>
      <c r="I36" s="28"/>
      <c r="J36" s="24" t="str">
        <f>IFERROR(VLOOKUP(I36,ORFEO2025!H:Q,10,0),"")</f>
        <v/>
      </c>
      <c r="K36" s="24" t="str">
        <f>IFERROR(VLOOKUP(I36,ORFEO2025!H:Q,9,0),"")</f>
        <v/>
      </c>
      <c r="L36" s="24"/>
      <c r="M36" s="24"/>
      <c r="N36" s="24"/>
      <c r="O36" s="24"/>
      <c r="P36" s="24"/>
      <c r="Q36" s="24"/>
      <c r="R36" s="24"/>
      <c r="S36" s="24"/>
      <c r="T36" s="24"/>
      <c r="U36" s="24"/>
      <c r="V36" s="24"/>
      <c r="W36" s="24"/>
      <c r="X36" s="24"/>
      <c r="Y36" s="24"/>
      <c r="Z36" s="24"/>
      <c r="AA36" s="24"/>
    </row>
    <row r="37">
      <c r="A37" s="284"/>
      <c r="B37" s="28" t="str">
        <f>IFERROR(VLOOKUP(A37,ORFEOINFRAESTRUCTURA2025,7,0),"")</f>
        <v/>
      </c>
      <c r="C37" s="24" t="str">
        <f>IFERROR(VLOOKUP(A37,ORFEOINFRAESTRUCTURA2025,6,0),"")</f>
        <v/>
      </c>
      <c r="D37" s="24" t="str">
        <f>IFERROR(VLOOKUP(A37,ORFEOINFRAESTRUCTURA2025,3,0),"")</f>
        <v/>
      </c>
      <c r="E37" s="24" t="str">
        <f>IFERROR(VLOOKUP(A37,ORFEOINFRAESTRUCTURA2025,10,0),"")</f>
        <v/>
      </c>
      <c r="F37" s="233" t="str">
        <f>IFERROR(VLOOKUP(A37,ORFEOINFRAESTRUCTURA2025,2,0),"")</f>
        <v/>
      </c>
      <c r="G37" s="24" t="str">
        <f>IFERROR(VLOOKUP(A37,ORFEOINFRAESTRUCTURA2025,15,0),"")</f>
        <v/>
      </c>
      <c r="H37" s="279"/>
      <c r="I37" s="28"/>
      <c r="J37" s="24" t="str">
        <f>IFERROR(VLOOKUP(I37,ORFEO2025!H:Q,10,0),"")</f>
        <v/>
      </c>
      <c r="K37" s="24" t="str">
        <f>IFERROR(VLOOKUP(I37,ORFEO2025!H:Q,9,0),"")</f>
        <v/>
      </c>
      <c r="L37" s="24"/>
      <c r="M37" s="24"/>
      <c r="N37" s="24"/>
      <c r="O37" s="24"/>
      <c r="P37" s="24"/>
      <c r="Q37" s="24"/>
      <c r="R37" s="24"/>
      <c r="S37" s="24"/>
      <c r="T37" s="24"/>
      <c r="U37" s="24"/>
      <c r="V37" s="24"/>
      <c r="W37" s="24"/>
      <c r="X37" s="24"/>
      <c r="Y37" s="24"/>
      <c r="Z37" s="24"/>
      <c r="AA37" s="24"/>
    </row>
    <row r="38">
      <c r="A38" s="285"/>
      <c r="B38" s="28" t="str">
        <f>IFERROR(VLOOKUP(A38,ORFEOINFRAESTRUCTURA2025,7,0),"")</f>
        <v/>
      </c>
      <c r="C38" s="24" t="str">
        <f>IFERROR(VLOOKUP(A38,ORFEOINFRAESTRUCTURA2025,6,0),"")</f>
        <v/>
      </c>
      <c r="D38" s="24" t="str">
        <f>IFERROR(VLOOKUP(A38,ORFEOINFRAESTRUCTURA2025,3,0),"")</f>
        <v/>
      </c>
      <c r="E38" s="24" t="str">
        <f>IFERROR(VLOOKUP(A38,ORFEOINFRAESTRUCTURA2025,10,0),"")</f>
        <v/>
      </c>
      <c r="F38" s="233" t="str">
        <f>IFERROR(VLOOKUP(A38,ORFEOINFRAESTRUCTURA2025,2,0),"")</f>
        <v/>
      </c>
      <c r="G38" s="24" t="str">
        <f>IFERROR(VLOOKUP(A38,ORFEOINFRAESTRUCTURA2025,15,0),"")</f>
        <v/>
      </c>
      <c r="H38" s="279"/>
      <c r="I38" s="28"/>
      <c r="J38" s="24" t="str">
        <f>IFERROR(VLOOKUP(I38,ORFEO2025!H:Q,10,0),"")</f>
        <v/>
      </c>
      <c r="K38" s="24" t="str">
        <f>IFERROR(VLOOKUP(I38,ORFEO2025!H:Q,9,0),"")</f>
        <v/>
      </c>
      <c r="L38" s="24"/>
      <c r="M38" s="24"/>
      <c r="N38" s="24"/>
      <c r="O38" s="24"/>
      <c r="P38" s="24"/>
      <c r="Q38" s="24"/>
      <c r="R38" s="24"/>
      <c r="S38" s="24"/>
      <c r="T38" s="24"/>
      <c r="U38" s="24"/>
      <c r="V38" s="24"/>
      <c r="W38" s="24"/>
      <c r="X38" s="24"/>
      <c r="Y38" s="24"/>
      <c r="Z38" s="24"/>
      <c r="AA38" s="24"/>
    </row>
    <row r="39">
      <c r="A39" s="284"/>
      <c r="B39" s="28" t="str">
        <f>IFERROR(VLOOKUP(A39,ORFEOINFRAESTRUCTURA2025,7,0),"")</f>
        <v/>
      </c>
      <c r="C39" s="24" t="str">
        <f>IFERROR(VLOOKUP(A39,ORFEOINFRAESTRUCTURA2025,6,0),"")</f>
        <v/>
      </c>
      <c r="D39" s="24" t="str">
        <f>IFERROR(VLOOKUP(A39,ORFEOINFRAESTRUCTURA2025,3,0),"")</f>
        <v/>
      </c>
      <c r="E39" s="24" t="str">
        <f>IFERROR(VLOOKUP(A39,ORFEOINFRAESTRUCTURA2025,10,0),"")</f>
        <v/>
      </c>
      <c r="F39" s="233" t="str">
        <f>IFERROR(VLOOKUP(A39,ORFEOINFRAESTRUCTURA2025,2,0),"")</f>
        <v/>
      </c>
      <c r="G39" s="24" t="str">
        <f>IFERROR(VLOOKUP(A39,ORFEOINFRAESTRUCTURA2025,15,0),"")</f>
        <v/>
      </c>
      <c r="H39" s="279"/>
      <c r="I39" s="28"/>
      <c r="J39" s="24" t="str">
        <f>IFERROR(VLOOKUP(I39,ORFEO2025!H:Q,10,0),"")</f>
        <v/>
      </c>
      <c r="K39" s="24" t="str">
        <f>IFERROR(VLOOKUP(I39,ORFEO2025!H:Q,9,0),"")</f>
        <v/>
      </c>
      <c r="L39" s="24"/>
      <c r="M39" s="24"/>
      <c r="N39" s="24"/>
      <c r="O39" s="24"/>
      <c r="P39" s="24"/>
      <c r="Q39" s="24"/>
      <c r="R39" s="24"/>
      <c r="S39" s="24"/>
      <c r="T39" s="24"/>
      <c r="U39" s="24"/>
      <c r="V39" s="24"/>
      <c r="W39" s="24"/>
      <c r="X39" s="24"/>
      <c r="Y39" s="24"/>
      <c r="Z39" s="24"/>
      <c r="AA39" s="24"/>
    </row>
    <row r="40">
      <c r="A40" s="285"/>
      <c r="B40" s="28" t="str">
        <f>IFERROR(VLOOKUP(A40,ORFEOINFRAESTRUCTURA2025,7,0),"")</f>
        <v/>
      </c>
      <c r="C40" s="24" t="str">
        <f>IFERROR(VLOOKUP(A40,ORFEOINFRAESTRUCTURA2025,6,0),"")</f>
        <v/>
      </c>
      <c r="D40" s="24" t="str">
        <f>IFERROR(VLOOKUP(A40,ORFEOINFRAESTRUCTURA2025,3,0),"")</f>
        <v/>
      </c>
      <c r="E40" s="24" t="str">
        <f>IFERROR(VLOOKUP(A40,ORFEOINFRAESTRUCTURA2025,10,0),"")</f>
        <v/>
      </c>
      <c r="F40" s="233" t="str">
        <f>IFERROR(VLOOKUP(A40,ORFEOINFRAESTRUCTURA2025,2,0),"")</f>
        <v/>
      </c>
      <c r="G40" s="24" t="str">
        <f>IFERROR(VLOOKUP(A40,ORFEOINFRAESTRUCTURA2025,15,0),"")</f>
        <v/>
      </c>
      <c r="H40" s="279"/>
      <c r="I40" s="28"/>
      <c r="J40" s="24" t="str">
        <f>IFERROR(VLOOKUP(I40,ORFEO2025!H:Q,10,0),"")</f>
        <v/>
      </c>
      <c r="K40" s="24" t="str">
        <f>IFERROR(VLOOKUP(I40,ORFEO2025!H:Q,9,0),"")</f>
        <v/>
      </c>
      <c r="L40" s="24"/>
      <c r="M40" s="24"/>
      <c r="N40" s="24"/>
      <c r="O40" s="24"/>
      <c r="P40" s="24"/>
      <c r="Q40" s="24"/>
      <c r="R40" s="24"/>
      <c r="S40" s="24"/>
      <c r="T40" s="24"/>
      <c r="U40" s="24"/>
      <c r="V40" s="24"/>
      <c r="W40" s="24"/>
      <c r="X40" s="24"/>
      <c r="Y40" s="24"/>
      <c r="Z40" s="24"/>
      <c r="AA40" s="24"/>
    </row>
    <row r="41">
      <c r="A41" s="284"/>
      <c r="B41" s="28" t="str">
        <f>IFERROR(VLOOKUP(A41,ORFEOINFRAESTRUCTURA2025,7,0),"")</f>
        <v/>
      </c>
      <c r="C41" s="24" t="str">
        <f>IFERROR(VLOOKUP(A41,ORFEOINFRAESTRUCTURA2025,6,0),"")</f>
        <v/>
      </c>
      <c r="D41" s="24" t="str">
        <f>IFERROR(VLOOKUP(A41,ORFEOINFRAESTRUCTURA2025,3,0),"")</f>
        <v/>
      </c>
      <c r="E41" s="24" t="str">
        <f>IFERROR(VLOOKUP(A41,ORFEOINFRAESTRUCTURA2025,10,0),"")</f>
        <v/>
      </c>
      <c r="F41" s="233" t="str">
        <f>IFERROR(VLOOKUP(A41,ORFEOINFRAESTRUCTURA2025,2,0),"")</f>
        <v/>
      </c>
      <c r="G41" s="24" t="str">
        <f>IFERROR(VLOOKUP(A41,ORFEOINFRAESTRUCTURA2025,15,0),"")</f>
        <v/>
      </c>
      <c r="H41" s="279"/>
      <c r="I41" s="28"/>
      <c r="J41" s="24" t="str">
        <f>IFERROR(VLOOKUP(I41,ORFEO2025!H:Q,10,0),"")</f>
        <v/>
      </c>
      <c r="K41" s="24" t="str">
        <f>IFERROR(VLOOKUP(I41,ORFEO2025!H:Q,9,0),"")</f>
        <v/>
      </c>
      <c r="L41" s="24"/>
      <c r="M41" s="24"/>
      <c r="N41" s="24"/>
      <c r="O41" s="24"/>
      <c r="P41" s="24"/>
      <c r="Q41" s="24"/>
      <c r="R41" s="24"/>
      <c r="S41" s="24"/>
      <c r="T41" s="24"/>
      <c r="U41" s="24"/>
      <c r="V41" s="24"/>
      <c r="W41" s="24"/>
      <c r="X41" s="24"/>
      <c r="Y41" s="24"/>
      <c r="Z41" s="24"/>
      <c r="AA41" s="24"/>
    </row>
    <row r="42">
      <c r="A42" s="285"/>
      <c r="B42" s="28" t="str">
        <f>IFERROR(VLOOKUP(A42,ORFEOINFRAESTRUCTURA2025,7,0),"")</f>
        <v/>
      </c>
      <c r="C42" s="24" t="str">
        <f>IFERROR(VLOOKUP(A42,ORFEOINFRAESTRUCTURA2025,6,0),"")</f>
        <v/>
      </c>
      <c r="D42" s="24" t="str">
        <f>IFERROR(VLOOKUP(A42,ORFEOINFRAESTRUCTURA2025,3,0),"")</f>
        <v/>
      </c>
      <c r="E42" s="24" t="str">
        <f>IFERROR(VLOOKUP(A42,ORFEOINFRAESTRUCTURA2025,10,0),"")</f>
        <v/>
      </c>
      <c r="F42" s="233" t="str">
        <f>IFERROR(VLOOKUP(A42,ORFEOINFRAESTRUCTURA2025,2,0),"")</f>
        <v/>
      </c>
      <c r="G42" s="24" t="str">
        <f>IFERROR(VLOOKUP(A42,ORFEOINFRAESTRUCTURA2025,15,0),"")</f>
        <v/>
      </c>
      <c r="H42" s="279"/>
      <c r="I42" s="28"/>
      <c r="J42" s="24" t="str">
        <f>IFERROR(VLOOKUP(I42,ORFEO2025!H:Q,10,0),"")</f>
        <v/>
      </c>
      <c r="K42" s="24" t="str">
        <f>IFERROR(VLOOKUP(I42,ORFEO2025!H:Q,9,0),"")</f>
        <v/>
      </c>
      <c r="L42" s="24"/>
      <c r="M42" s="24"/>
      <c r="N42" s="24"/>
      <c r="O42" s="24"/>
      <c r="P42" s="24"/>
      <c r="Q42" s="24"/>
      <c r="R42" s="24"/>
      <c r="S42" s="24"/>
      <c r="T42" s="24"/>
      <c r="U42" s="24"/>
      <c r="V42" s="24"/>
      <c r="W42" s="24"/>
      <c r="X42" s="24"/>
      <c r="Y42" s="24"/>
      <c r="Z42" s="24"/>
      <c r="AA42" s="24"/>
    </row>
    <row r="43">
      <c r="A43" s="284"/>
      <c r="B43" s="28" t="str">
        <f>IFERROR(VLOOKUP(A43,ORFEOINFRAESTRUCTURA2025,7,0),"")</f>
        <v/>
      </c>
      <c r="C43" s="24" t="str">
        <f>IFERROR(VLOOKUP(A43,ORFEOINFRAESTRUCTURA2025,6,0),"")</f>
        <v/>
      </c>
      <c r="D43" s="24" t="str">
        <f>IFERROR(VLOOKUP(A43,ORFEOINFRAESTRUCTURA2025,3,0),"")</f>
        <v/>
      </c>
      <c r="E43" s="24" t="str">
        <f>IFERROR(VLOOKUP(A43,ORFEOINFRAESTRUCTURA2025,10,0),"")</f>
        <v/>
      </c>
      <c r="F43" s="233" t="str">
        <f>IFERROR(VLOOKUP(A43,ORFEOINFRAESTRUCTURA2025,2,0),"")</f>
        <v/>
      </c>
      <c r="G43" s="24" t="str">
        <f>IFERROR(VLOOKUP(A43,ORFEOINFRAESTRUCTURA2025,15,0),"")</f>
        <v/>
      </c>
      <c r="H43" s="279"/>
      <c r="I43" s="28"/>
      <c r="J43" s="24" t="str">
        <f>IFERROR(VLOOKUP(I43,ORFEO2025!H:Q,10,0),"")</f>
        <v/>
      </c>
      <c r="K43" s="24" t="str">
        <f>IFERROR(VLOOKUP(I43,ORFEO2025!H:Q,9,0),"")</f>
        <v/>
      </c>
      <c r="L43" s="24"/>
      <c r="M43" s="24"/>
      <c r="N43" s="24"/>
      <c r="O43" s="24"/>
      <c r="P43" s="24"/>
      <c r="Q43" s="24"/>
      <c r="R43" s="24"/>
      <c r="S43" s="24"/>
      <c r="T43" s="24"/>
      <c r="U43" s="24"/>
      <c r="V43" s="24"/>
      <c r="W43" s="24"/>
      <c r="X43" s="24"/>
      <c r="Y43" s="24"/>
      <c r="Z43" s="24"/>
      <c r="AA43" s="24"/>
    </row>
    <row r="44">
      <c r="A44" s="285"/>
      <c r="B44" s="28" t="str">
        <f>IFERROR(VLOOKUP(A44,ORFEOINFRAESTRUCTURA2025,7,0),"")</f>
        <v/>
      </c>
      <c r="C44" s="24" t="str">
        <f>IFERROR(VLOOKUP(A44,ORFEOINFRAESTRUCTURA2025,6,0),"")</f>
        <v/>
      </c>
      <c r="D44" s="24" t="str">
        <f>IFERROR(VLOOKUP(A44,ORFEOINFRAESTRUCTURA2025,3,0),"")</f>
        <v/>
      </c>
      <c r="E44" s="24" t="str">
        <f>IFERROR(VLOOKUP(A44,ORFEOINFRAESTRUCTURA2025,10,0),"")</f>
        <v/>
      </c>
      <c r="F44" s="233" t="str">
        <f>IFERROR(VLOOKUP(A44,ORFEOINFRAESTRUCTURA2025,2,0),"")</f>
        <v/>
      </c>
      <c r="G44" s="24" t="str">
        <f>IFERROR(VLOOKUP(A44,ORFEOINFRAESTRUCTURA2025,15,0),"")</f>
        <v/>
      </c>
      <c r="H44" s="279"/>
      <c r="I44" s="28"/>
      <c r="J44" s="24" t="str">
        <f>IFERROR(VLOOKUP(I44,ORFEO2025!H:Q,10,0),"")</f>
        <v/>
      </c>
      <c r="K44" s="24" t="str">
        <f>IFERROR(VLOOKUP(I44,ORFEO2025!H:Q,9,0),"")</f>
        <v/>
      </c>
      <c r="L44" s="24"/>
      <c r="M44" s="24"/>
      <c r="N44" s="24"/>
      <c r="O44" s="24"/>
      <c r="P44" s="24"/>
      <c r="Q44" s="24"/>
      <c r="R44" s="24"/>
      <c r="S44" s="24"/>
      <c r="T44" s="24"/>
      <c r="U44" s="24"/>
      <c r="V44" s="24"/>
      <c r="W44" s="24"/>
      <c r="X44" s="24"/>
      <c r="Y44" s="24"/>
      <c r="Z44" s="24"/>
      <c r="AA44" s="24"/>
    </row>
    <row r="45">
      <c r="A45" s="284"/>
      <c r="B45" s="28" t="str">
        <f>IFERROR(VLOOKUP(A45,ORFEOINFRAESTRUCTURA2025,7,0),"")</f>
        <v/>
      </c>
      <c r="C45" s="24" t="str">
        <f>IFERROR(VLOOKUP(A45,ORFEOINFRAESTRUCTURA2025,6,0),"")</f>
        <v/>
      </c>
      <c r="D45" s="24" t="str">
        <f>IFERROR(VLOOKUP(A45,ORFEOINFRAESTRUCTURA2025,3,0),"")</f>
        <v/>
      </c>
      <c r="E45" s="24" t="str">
        <f>IFERROR(VLOOKUP(A45,ORFEOINFRAESTRUCTURA2025,10,0),"")</f>
        <v/>
      </c>
      <c r="F45" s="233" t="str">
        <f>IFERROR(VLOOKUP(A45,ORFEOINFRAESTRUCTURA2025,2,0),"")</f>
        <v/>
      </c>
      <c r="G45" s="24" t="str">
        <f>IFERROR(VLOOKUP(A45,ORFEOINFRAESTRUCTURA2025,15,0),"")</f>
        <v/>
      </c>
      <c r="H45" s="279"/>
      <c r="I45" s="28"/>
      <c r="J45" s="24" t="str">
        <f>IFERROR(VLOOKUP(I45,ORFEO2025!H:Q,10,0),"")</f>
        <v/>
      </c>
      <c r="K45" s="24" t="str">
        <f>IFERROR(VLOOKUP(I45,ORFEO2025!H:Q,9,0),"")</f>
        <v/>
      </c>
      <c r="L45" s="24"/>
      <c r="M45" s="24"/>
      <c r="N45" s="24"/>
      <c r="O45" s="24"/>
      <c r="P45" s="24"/>
      <c r="Q45" s="24"/>
      <c r="R45" s="24"/>
      <c r="S45" s="24"/>
      <c r="T45" s="24"/>
      <c r="U45" s="24"/>
      <c r="V45" s="24"/>
      <c r="W45" s="24"/>
      <c r="X45" s="24"/>
      <c r="Y45" s="24"/>
      <c r="Z45" s="24"/>
      <c r="AA45" s="24"/>
    </row>
    <row r="46">
      <c r="A46" s="285"/>
      <c r="B46" s="28" t="str">
        <f>IFERROR(VLOOKUP(A46,ORFEOINFRAESTRUCTURA2025,7,0),"")</f>
        <v/>
      </c>
      <c r="C46" s="24" t="str">
        <f>IFERROR(VLOOKUP(A46,ORFEOINFRAESTRUCTURA2025,6,0),"")</f>
        <v/>
      </c>
      <c r="D46" s="24" t="str">
        <f>IFERROR(VLOOKUP(A46,ORFEOINFRAESTRUCTURA2025,3,0),"")</f>
        <v/>
      </c>
      <c r="E46" s="24" t="str">
        <f>IFERROR(VLOOKUP(A46,ORFEOINFRAESTRUCTURA2025,10,0),"")</f>
        <v/>
      </c>
      <c r="F46" s="233" t="str">
        <f>IFERROR(VLOOKUP(A46,ORFEOINFRAESTRUCTURA2025,2,0),"")</f>
        <v/>
      </c>
      <c r="G46" s="24" t="str">
        <f>IFERROR(VLOOKUP(A46,ORFEOINFRAESTRUCTURA2025,15,0),"")</f>
        <v/>
      </c>
      <c r="H46" s="279"/>
      <c r="I46" s="28"/>
      <c r="J46" s="24" t="str">
        <f>IFERROR(VLOOKUP(I46,ORFEO2025!H:Q,10,0),"")</f>
        <v/>
      </c>
      <c r="K46" s="24" t="str">
        <f>IFERROR(VLOOKUP(I46,ORFEO2025!H:Q,9,0),"")</f>
        <v/>
      </c>
      <c r="L46" s="24"/>
      <c r="M46" s="24"/>
      <c r="N46" s="24"/>
      <c r="O46" s="24"/>
      <c r="P46" s="24"/>
      <c r="Q46" s="24"/>
      <c r="R46" s="24"/>
      <c r="S46" s="24"/>
      <c r="T46" s="24"/>
      <c r="U46" s="24"/>
      <c r="V46" s="24"/>
      <c r="W46" s="24"/>
      <c r="X46" s="24"/>
      <c r="Y46" s="24"/>
      <c r="Z46" s="24"/>
      <c r="AA46" s="24"/>
    </row>
    <row r="47">
      <c r="A47" s="284"/>
      <c r="B47" s="28" t="str">
        <f>IFERROR(VLOOKUP(A47,ORFEOINFRAESTRUCTURA2025,7,0),"")</f>
        <v/>
      </c>
      <c r="C47" s="24" t="str">
        <f>IFERROR(VLOOKUP(A47,ORFEOINFRAESTRUCTURA2025,6,0),"")</f>
        <v/>
      </c>
      <c r="D47" s="24" t="str">
        <f>IFERROR(VLOOKUP(A47,ORFEOINFRAESTRUCTURA2025,3,0),"")</f>
        <v/>
      </c>
      <c r="E47" s="24" t="str">
        <f>IFERROR(VLOOKUP(A47,ORFEOINFRAESTRUCTURA2025,10,0),"")</f>
        <v/>
      </c>
      <c r="F47" s="233" t="str">
        <f>IFERROR(VLOOKUP(A47,ORFEOINFRAESTRUCTURA2025,2,0),"")</f>
        <v/>
      </c>
      <c r="G47" s="24" t="str">
        <f>IFERROR(VLOOKUP(A47,ORFEOINFRAESTRUCTURA2025,15,0),"")</f>
        <v/>
      </c>
      <c r="H47" s="279"/>
      <c r="I47" s="28"/>
      <c r="J47" s="24" t="str">
        <f>IFERROR(VLOOKUP(I47,ORFEO2025!H:Q,10,0),"")</f>
        <v/>
      </c>
      <c r="K47" s="24" t="str">
        <f>IFERROR(VLOOKUP(I47,ORFEO2025!H:Q,9,0),"")</f>
        <v/>
      </c>
      <c r="L47" s="24"/>
      <c r="M47" s="24"/>
      <c r="N47" s="24"/>
      <c r="O47" s="24"/>
      <c r="P47" s="24"/>
      <c r="Q47" s="24"/>
      <c r="R47" s="24"/>
      <c r="S47" s="24"/>
      <c r="T47" s="24"/>
      <c r="U47" s="24"/>
      <c r="V47" s="24"/>
      <c r="W47" s="24"/>
      <c r="X47" s="24"/>
      <c r="Y47" s="24"/>
      <c r="Z47" s="24"/>
      <c r="AA47" s="24"/>
    </row>
    <row r="48">
      <c r="A48" s="285"/>
      <c r="B48" s="28" t="str">
        <f>IFERROR(VLOOKUP(A48,ORFEOINFRAESTRUCTURA2025,7,0),"")</f>
        <v/>
      </c>
      <c r="C48" s="24" t="str">
        <f>IFERROR(VLOOKUP(A48,ORFEOINFRAESTRUCTURA2025,6,0),"")</f>
        <v/>
      </c>
      <c r="D48" s="24" t="str">
        <f>IFERROR(VLOOKUP(A48,ORFEOINFRAESTRUCTURA2025,3,0),"")</f>
        <v/>
      </c>
      <c r="E48" s="24" t="str">
        <f>IFERROR(VLOOKUP(A48,ORFEOINFRAESTRUCTURA2025,10,0),"")</f>
        <v/>
      </c>
      <c r="F48" s="233" t="str">
        <f>IFERROR(VLOOKUP(A48,ORFEOINFRAESTRUCTURA2025,2,0),"")</f>
        <v/>
      </c>
      <c r="G48" s="24" t="str">
        <f>IFERROR(VLOOKUP(A48,ORFEOINFRAESTRUCTURA2025,15,0),"")</f>
        <v/>
      </c>
      <c r="H48" s="279"/>
      <c r="I48" s="28"/>
      <c r="J48" s="24" t="str">
        <f>IFERROR(VLOOKUP(I48,ORFEO2025!H:Q,10,0),"")</f>
        <v/>
      </c>
      <c r="K48" s="24" t="str">
        <f>IFERROR(VLOOKUP(I48,ORFEO2025!H:Q,9,0),"")</f>
        <v/>
      </c>
      <c r="L48" s="24"/>
      <c r="M48" s="24"/>
      <c r="N48" s="24"/>
      <c r="O48" s="24"/>
      <c r="P48" s="24"/>
      <c r="Q48" s="24"/>
      <c r="R48" s="24"/>
      <c r="S48" s="24"/>
      <c r="T48" s="24"/>
      <c r="U48" s="24"/>
      <c r="V48" s="24"/>
      <c r="W48" s="24"/>
      <c r="X48" s="24"/>
      <c r="Y48" s="24"/>
      <c r="Z48" s="24"/>
      <c r="AA48" s="24"/>
    </row>
    <row r="49">
      <c r="A49" s="284"/>
      <c r="B49" s="28" t="str">
        <f>IFERROR(VLOOKUP(A49,ORFEOINFRAESTRUCTURA2025,7,0),"")</f>
        <v/>
      </c>
      <c r="C49" s="24" t="str">
        <f>IFERROR(VLOOKUP(A49,ORFEOINFRAESTRUCTURA2025,6,0),"")</f>
        <v/>
      </c>
      <c r="D49" s="24" t="str">
        <f>IFERROR(VLOOKUP(A49,ORFEOINFRAESTRUCTURA2025,3,0),"")</f>
        <v/>
      </c>
      <c r="E49" s="24" t="str">
        <f>IFERROR(VLOOKUP(A49,ORFEOINFRAESTRUCTURA2025,10,0),"")</f>
        <v/>
      </c>
      <c r="F49" s="233" t="str">
        <f>IFERROR(VLOOKUP(A49,ORFEOINFRAESTRUCTURA2025,2,0),"")</f>
        <v/>
      </c>
      <c r="G49" s="24" t="str">
        <f>IFERROR(VLOOKUP(A49,ORFEOINFRAESTRUCTURA2025,15,0),"")</f>
        <v/>
      </c>
      <c r="H49" s="279"/>
      <c r="I49" s="28"/>
      <c r="J49" s="24" t="str">
        <f>IFERROR(VLOOKUP(I49,ORFEO2025!H:Q,10,0),"")</f>
        <v/>
      </c>
      <c r="K49" s="24" t="str">
        <f>IFERROR(VLOOKUP(I49,ORFEO2025!H:Q,9,0),"")</f>
        <v/>
      </c>
      <c r="L49" s="24"/>
      <c r="M49" s="24"/>
      <c r="N49" s="24"/>
      <c r="O49" s="24"/>
      <c r="P49" s="24"/>
      <c r="Q49" s="24"/>
      <c r="R49" s="24"/>
      <c r="S49" s="24"/>
      <c r="T49" s="24"/>
      <c r="U49" s="24"/>
      <c r="V49" s="24"/>
      <c r="W49" s="24"/>
      <c r="X49" s="24"/>
      <c r="Y49" s="24"/>
      <c r="Z49" s="24"/>
      <c r="AA49" s="24"/>
    </row>
    <row r="50">
      <c r="A50" s="285"/>
      <c r="B50" s="28" t="str">
        <f>IFERROR(VLOOKUP(A50,ORFEOINFRAESTRUCTURA2025,7,0),"")</f>
        <v/>
      </c>
      <c r="C50" s="24" t="str">
        <f>IFERROR(VLOOKUP(A50,ORFEOINFRAESTRUCTURA2025,6,0),"")</f>
        <v/>
      </c>
      <c r="D50" s="24" t="str">
        <f>IFERROR(VLOOKUP(A50,ORFEOINFRAESTRUCTURA2025,3,0),"")</f>
        <v/>
      </c>
      <c r="E50" s="24" t="str">
        <f>IFERROR(VLOOKUP(A50,ORFEOINFRAESTRUCTURA2025,10,0),"")</f>
        <v/>
      </c>
      <c r="F50" s="233" t="str">
        <f>IFERROR(VLOOKUP(A50,ORFEOINFRAESTRUCTURA2025,2,0),"")</f>
        <v/>
      </c>
      <c r="G50" s="24" t="str">
        <f>IFERROR(VLOOKUP(A50,ORFEOINFRAESTRUCTURA2025,15,0),"")</f>
        <v/>
      </c>
      <c r="H50" s="279"/>
      <c r="I50" s="28"/>
      <c r="J50" s="24" t="str">
        <f>IFERROR(VLOOKUP(I50,ORFEO2025!H:Q,10,0),"")</f>
        <v/>
      </c>
      <c r="K50" s="24" t="str">
        <f>IFERROR(VLOOKUP(I50,ORFEO2025!H:Q,9,0),"")</f>
        <v/>
      </c>
      <c r="L50" s="24"/>
      <c r="M50" s="24"/>
      <c r="N50" s="24"/>
      <c r="O50" s="24"/>
      <c r="P50" s="24"/>
      <c r="Q50" s="24"/>
      <c r="R50" s="24"/>
      <c r="S50" s="24"/>
      <c r="T50" s="24"/>
      <c r="U50" s="24"/>
      <c r="V50" s="24"/>
      <c r="W50" s="24"/>
      <c r="X50" s="24"/>
      <c r="Y50" s="24"/>
      <c r="Z50" s="24"/>
      <c r="AA50" s="24"/>
    </row>
    <row r="51">
      <c r="A51" s="284"/>
      <c r="B51" s="28" t="str">
        <f>IFERROR(VLOOKUP(A51,ORFEOINFRAESTRUCTURA2025,7,0),"")</f>
        <v/>
      </c>
      <c r="C51" s="24" t="str">
        <f>IFERROR(VLOOKUP(A51,ORFEOINFRAESTRUCTURA2025,6,0),"")</f>
        <v/>
      </c>
      <c r="D51" s="24" t="str">
        <f>IFERROR(VLOOKUP(A51,ORFEOINFRAESTRUCTURA2025,3,0),"")</f>
        <v/>
      </c>
      <c r="E51" s="24" t="str">
        <f>IFERROR(VLOOKUP(A51,ORFEOINFRAESTRUCTURA2025,10,0),"")</f>
        <v/>
      </c>
      <c r="F51" s="233" t="str">
        <f>IFERROR(VLOOKUP(A51,ORFEOINFRAESTRUCTURA2025,2,0),"")</f>
        <v/>
      </c>
      <c r="G51" s="24" t="str">
        <f>IFERROR(VLOOKUP(A51,ORFEOINFRAESTRUCTURA2025,15,0),"")</f>
        <v/>
      </c>
      <c r="H51" s="279"/>
      <c r="I51" s="28"/>
      <c r="J51" s="24" t="str">
        <f>IFERROR(VLOOKUP(I51,ORFEO2025!H:Q,10,0),"")</f>
        <v/>
      </c>
      <c r="K51" s="24" t="str">
        <f>IFERROR(VLOOKUP(I51,ORFEO2025!H:Q,9,0),"")</f>
        <v/>
      </c>
      <c r="L51" s="24"/>
      <c r="M51" s="24"/>
      <c r="N51" s="24"/>
      <c r="O51" s="24"/>
      <c r="P51" s="24"/>
      <c r="Q51" s="24"/>
      <c r="R51" s="24"/>
      <c r="S51" s="24"/>
      <c r="T51" s="24"/>
      <c r="U51" s="24"/>
      <c r="V51" s="24"/>
      <c r="W51" s="24"/>
      <c r="X51" s="24"/>
      <c r="Y51" s="24"/>
      <c r="Z51" s="24"/>
      <c r="AA51" s="24"/>
    </row>
    <row r="52">
      <c r="A52" s="285"/>
      <c r="B52" s="28" t="str">
        <f>IFERROR(VLOOKUP(A52,ORFEOINFRAESTRUCTURA2025,7,0),"")</f>
        <v/>
      </c>
      <c r="C52" s="24" t="str">
        <f>IFERROR(VLOOKUP(A52,ORFEOINFRAESTRUCTURA2025,6,0),"")</f>
        <v/>
      </c>
      <c r="D52" s="24" t="str">
        <f>IFERROR(VLOOKUP(A52,ORFEOINFRAESTRUCTURA2025,3,0),"")</f>
        <v/>
      </c>
      <c r="E52" s="24" t="str">
        <f>IFERROR(VLOOKUP(A52,ORFEOINFRAESTRUCTURA2025,10,0),"")</f>
        <v/>
      </c>
      <c r="F52" s="233" t="str">
        <f>IFERROR(VLOOKUP(A52,ORFEOINFRAESTRUCTURA2025,2,0),"")</f>
        <v/>
      </c>
      <c r="G52" s="24" t="str">
        <f>IFERROR(VLOOKUP(A52,ORFEOINFRAESTRUCTURA2025,15,0),"")</f>
        <v/>
      </c>
      <c r="H52" s="279"/>
      <c r="I52" s="28"/>
      <c r="J52" s="24" t="str">
        <f>IFERROR(VLOOKUP(I52,ORFEO2025!H:Q,10,0),"")</f>
        <v/>
      </c>
      <c r="K52" s="24" t="str">
        <f>IFERROR(VLOOKUP(I52,ORFEO2025!H:Q,9,0),"")</f>
        <v/>
      </c>
      <c r="L52" s="24"/>
      <c r="M52" s="24"/>
      <c r="N52" s="24"/>
      <c r="O52" s="24"/>
      <c r="P52" s="24"/>
      <c r="Q52" s="24"/>
      <c r="R52" s="24"/>
      <c r="S52" s="24"/>
      <c r="T52" s="24"/>
      <c r="U52" s="24"/>
      <c r="V52" s="24"/>
      <c r="W52" s="24"/>
      <c r="X52" s="24"/>
      <c r="Y52" s="24"/>
      <c r="Z52" s="24"/>
      <c r="AA52" s="24"/>
    </row>
    <row r="53">
      <c r="A53" s="284"/>
      <c r="B53" s="28" t="str">
        <f>IFERROR(VLOOKUP(A53,ORFEOINFRAESTRUCTURA2025,7,0),"")</f>
        <v/>
      </c>
      <c r="C53" s="24" t="str">
        <f>IFERROR(VLOOKUP(A53,ORFEOINFRAESTRUCTURA2025,6,0),"")</f>
        <v/>
      </c>
      <c r="D53" s="24" t="str">
        <f>IFERROR(VLOOKUP(A53,ORFEOINFRAESTRUCTURA2025,3,0),"")</f>
        <v/>
      </c>
      <c r="E53" s="24" t="str">
        <f>IFERROR(VLOOKUP(A53,ORFEOINFRAESTRUCTURA2025,10,0),"")</f>
        <v/>
      </c>
      <c r="F53" s="233" t="str">
        <f>IFERROR(VLOOKUP(A53,ORFEOINFRAESTRUCTURA2025,2,0),"")</f>
        <v/>
      </c>
      <c r="G53" s="24" t="str">
        <f>IFERROR(VLOOKUP(A53,ORFEOINFRAESTRUCTURA2025,15,0),"")</f>
        <v/>
      </c>
      <c r="H53" s="279"/>
      <c r="I53" s="28"/>
      <c r="J53" s="24" t="str">
        <f>IFERROR(VLOOKUP(I53,ORFEO2025!H:Q,10,0),"")</f>
        <v/>
      </c>
      <c r="K53" s="24" t="str">
        <f>IFERROR(VLOOKUP(I53,ORFEO2025!H:Q,9,0),"")</f>
        <v/>
      </c>
      <c r="L53" s="24"/>
      <c r="M53" s="24"/>
      <c r="N53" s="24"/>
      <c r="O53" s="24"/>
      <c r="P53" s="24"/>
      <c r="Q53" s="24"/>
      <c r="R53" s="24"/>
      <c r="S53" s="24"/>
      <c r="T53" s="24"/>
      <c r="U53" s="24"/>
      <c r="V53" s="24"/>
      <c r="W53" s="24"/>
      <c r="X53" s="24"/>
      <c r="Y53" s="24"/>
      <c r="Z53" s="24"/>
      <c r="AA53" s="24"/>
    </row>
    <row r="54">
      <c r="A54" s="285"/>
      <c r="B54" s="28" t="str">
        <f>IFERROR(VLOOKUP(A54,ORFEOINFRAESTRUCTURA2025,7,0),"")</f>
        <v/>
      </c>
      <c r="C54" s="24" t="str">
        <f>IFERROR(VLOOKUP(A54,ORFEOINFRAESTRUCTURA2025,6,0),"")</f>
        <v/>
      </c>
      <c r="D54" s="24" t="str">
        <f>IFERROR(VLOOKUP(A54,ORFEOINFRAESTRUCTURA2025,3,0),"")</f>
        <v/>
      </c>
      <c r="E54" s="24" t="str">
        <f>IFERROR(VLOOKUP(A54,ORFEOINFRAESTRUCTURA2025,10,0),"")</f>
        <v/>
      </c>
      <c r="F54" s="233" t="str">
        <f>IFERROR(VLOOKUP(A54,ORFEOINFRAESTRUCTURA2025,2,0),"")</f>
        <v/>
      </c>
      <c r="G54" s="24" t="str">
        <f>IFERROR(VLOOKUP(A54,ORFEOINFRAESTRUCTURA2025,15,0),"")</f>
        <v/>
      </c>
      <c r="H54" s="279"/>
      <c r="I54" s="28"/>
      <c r="J54" s="24" t="str">
        <f>IFERROR(VLOOKUP(I54,ORFEO2025!H:Q,10,0),"")</f>
        <v/>
      </c>
      <c r="K54" s="24" t="str">
        <f>IFERROR(VLOOKUP(I54,ORFEO2025!H:Q,9,0),"")</f>
        <v/>
      </c>
      <c r="L54" s="24"/>
      <c r="M54" s="24"/>
      <c r="N54" s="24"/>
      <c r="O54" s="24"/>
      <c r="P54" s="24"/>
      <c r="Q54" s="24"/>
      <c r="R54" s="24"/>
      <c r="S54" s="24"/>
      <c r="T54" s="24"/>
      <c r="U54" s="24"/>
      <c r="V54" s="24"/>
      <c r="W54" s="24"/>
      <c r="X54" s="24"/>
      <c r="Y54" s="24"/>
      <c r="Z54" s="24"/>
      <c r="AA54" s="24"/>
    </row>
    <row r="55">
      <c r="A55" s="284"/>
      <c r="B55" s="28" t="str">
        <f>IFERROR(VLOOKUP(A55,ORFEOINFRAESTRUCTURA2025,7,0),"")</f>
        <v/>
      </c>
      <c r="C55" s="24" t="str">
        <f>IFERROR(VLOOKUP(A55,ORFEOINFRAESTRUCTURA2025,6,0),"")</f>
        <v/>
      </c>
      <c r="D55" s="24" t="str">
        <f>IFERROR(VLOOKUP(A55,ORFEOINFRAESTRUCTURA2025,3,0),"")</f>
        <v/>
      </c>
      <c r="E55" s="24" t="str">
        <f>IFERROR(VLOOKUP(A55,ORFEOINFRAESTRUCTURA2025,10,0),"")</f>
        <v/>
      </c>
      <c r="F55" s="233" t="str">
        <f>IFERROR(VLOOKUP(A55,ORFEOINFRAESTRUCTURA2025,2,0),"")</f>
        <v/>
      </c>
      <c r="G55" s="24" t="str">
        <f>IFERROR(VLOOKUP(A55,ORFEOINFRAESTRUCTURA2025,15,0),"")</f>
        <v/>
      </c>
      <c r="H55" s="279"/>
      <c r="I55" s="28"/>
      <c r="J55" s="24" t="str">
        <f>IFERROR(VLOOKUP(I55,ORFEO2025!H:Q,10,0),"")</f>
        <v/>
      </c>
      <c r="K55" s="24" t="str">
        <f>IFERROR(VLOOKUP(I55,ORFEO2025!H:Q,9,0),"")</f>
        <v/>
      </c>
      <c r="L55" s="24"/>
      <c r="M55" s="24"/>
      <c r="N55" s="24"/>
      <c r="O55" s="24"/>
      <c r="P55" s="24"/>
      <c r="Q55" s="24"/>
      <c r="R55" s="24"/>
      <c r="S55" s="24"/>
      <c r="T55" s="24"/>
      <c r="U55" s="24"/>
      <c r="V55" s="24"/>
      <c r="W55" s="24"/>
      <c r="X55" s="24"/>
      <c r="Y55" s="24"/>
      <c r="Z55" s="24"/>
      <c r="AA55" s="24"/>
    </row>
    <row r="56">
      <c r="A56" s="285"/>
      <c r="B56" s="28" t="str">
        <f>IFERROR(VLOOKUP(A56,ORFEOINFRAESTRUCTURA2025,7,0),"")</f>
        <v/>
      </c>
      <c r="C56" s="24" t="str">
        <f>IFERROR(VLOOKUP(A56,ORFEOINFRAESTRUCTURA2025,6,0),"")</f>
        <v/>
      </c>
      <c r="D56" s="24" t="str">
        <f>IFERROR(VLOOKUP(A56,ORFEOINFRAESTRUCTURA2025,3,0),"")</f>
        <v/>
      </c>
      <c r="E56" s="24" t="str">
        <f>IFERROR(VLOOKUP(A56,ORFEOINFRAESTRUCTURA2025,10,0),"")</f>
        <v/>
      </c>
      <c r="F56" s="233" t="str">
        <f>IFERROR(VLOOKUP(A56,ORFEOINFRAESTRUCTURA2025,2,0),"")</f>
        <v/>
      </c>
      <c r="G56" s="24" t="str">
        <f>IFERROR(VLOOKUP(A56,ORFEOINFRAESTRUCTURA2025,15,0),"")</f>
        <v/>
      </c>
      <c r="H56" s="279"/>
      <c r="I56" s="28"/>
      <c r="J56" s="24" t="str">
        <f>IFERROR(VLOOKUP(I56,ORFEO2025!H:Q,10,0),"")</f>
        <v/>
      </c>
      <c r="K56" s="24" t="str">
        <f>IFERROR(VLOOKUP(I56,ORFEO2025!H:Q,9,0),"")</f>
        <v/>
      </c>
      <c r="L56" s="24"/>
      <c r="M56" s="24"/>
      <c r="N56" s="24"/>
      <c r="O56" s="24"/>
      <c r="P56" s="24"/>
      <c r="Q56" s="24"/>
      <c r="R56" s="24"/>
      <c r="S56" s="24"/>
      <c r="T56" s="24"/>
      <c r="U56" s="24"/>
      <c r="V56" s="24"/>
      <c r="W56" s="24"/>
      <c r="X56" s="24"/>
      <c r="Y56" s="24"/>
      <c r="Z56" s="24"/>
      <c r="AA56" s="24"/>
    </row>
    <row r="57">
      <c r="A57" s="284"/>
      <c r="B57" s="28" t="str">
        <f>IFERROR(VLOOKUP(A57,ORFEOINFRAESTRUCTURA2025,7,0),"")</f>
        <v/>
      </c>
      <c r="C57" s="24" t="str">
        <f>IFERROR(VLOOKUP(A57,ORFEOINFRAESTRUCTURA2025,6,0),"")</f>
        <v/>
      </c>
      <c r="D57" s="24" t="str">
        <f>IFERROR(VLOOKUP(A57,ORFEOINFRAESTRUCTURA2025,3,0),"")</f>
        <v/>
      </c>
      <c r="E57" s="24" t="str">
        <f>IFERROR(VLOOKUP(A57,ORFEOINFRAESTRUCTURA2025,10,0),"")</f>
        <v/>
      </c>
      <c r="F57" s="233" t="str">
        <f>IFERROR(VLOOKUP(A57,ORFEOINFRAESTRUCTURA2025,2,0),"")</f>
        <v/>
      </c>
      <c r="G57" s="24" t="str">
        <f>IFERROR(VLOOKUP(A57,ORFEOINFRAESTRUCTURA2025,15,0),"")</f>
        <v/>
      </c>
      <c r="H57" s="279"/>
      <c r="I57" s="28"/>
      <c r="J57" s="24" t="str">
        <f>IFERROR(VLOOKUP(I57,ORFEO2025!H:Q,10,0),"")</f>
        <v/>
      </c>
      <c r="K57" s="24" t="str">
        <f>IFERROR(VLOOKUP(I57,ORFEO2025!H:Q,9,0),"")</f>
        <v/>
      </c>
      <c r="L57" s="24"/>
      <c r="M57" s="24"/>
      <c r="N57" s="24"/>
      <c r="O57" s="24"/>
      <c r="P57" s="24"/>
      <c r="Q57" s="24"/>
      <c r="R57" s="24"/>
      <c r="S57" s="24"/>
      <c r="T57" s="24"/>
      <c r="U57" s="24"/>
      <c r="V57" s="24"/>
      <c r="W57" s="24"/>
      <c r="X57" s="24"/>
      <c r="Y57" s="24"/>
      <c r="Z57" s="24"/>
      <c r="AA57" s="24"/>
    </row>
    <row r="58">
      <c r="A58" s="285"/>
      <c r="B58" s="28" t="str">
        <f>IFERROR(VLOOKUP(A58,ORFEOINFRAESTRUCTURA2025,7,0),"")</f>
        <v/>
      </c>
      <c r="C58" s="24" t="str">
        <f>IFERROR(VLOOKUP(A58,ORFEOINFRAESTRUCTURA2025,6,0),"")</f>
        <v/>
      </c>
      <c r="D58" s="24" t="str">
        <f>IFERROR(VLOOKUP(A58,ORFEOINFRAESTRUCTURA2025,3,0),"")</f>
        <v/>
      </c>
      <c r="E58" s="24" t="str">
        <f>IFERROR(VLOOKUP(A58,ORFEOINFRAESTRUCTURA2025,10,0),"")</f>
        <v/>
      </c>
      <c r="F58" s="233" t="str">
        <f>IFERROR(VLOOKUP(A58,ORFEOINFRAESTRUCTURA2025,2,0),"")</f>
        <v/>
      </c>
      <c r="G58" s="24" t="str">
        <f>IFERROR(VLOOKUP(A58,ORFEOINFRAESTRUCTURA2025,15,0),"")</f>
        <v/>
      </c>
      <c r="H58" s="279"/>
      <c r="I58" s="28"/>
      <c r="J58" s="24" t="str">
        <f>IFERROR(VLOOKUP(I58,ORFEO2025!H:Q,10,0),"")</f>
        <v/>
      </c>
      <c r="K58" s="24" t="str">
        <f>IFERROR(VLOOKUP(I58,ORFEO2025!H:Q,9,0),"")</f>
        <v/>
      </c>
      <c r="L58" s="24"/>
      <c r="M58" s="24"/>
      <c r="N58" s="24"/>
      <c r="O58" s="24"/>
      <c r="P58" s="24"/>
      <c r="Q58" s="24"/>
      <c r="R58" s="24"/>
      <c r="S58" s="24"/>
      <c r="T58" s="24"/>
      <c r="U58" s="24"/>
      <c r="V58" s="24"/>
      <c r="W58" s="24"/>
      <c r="X58" s="24"/>
      <c r="Y58" s="24"/>
      <c r="Z58" s="24"/>
      <c r="AA58" s="24"/>
    </row>
    <row r="59">
      <c r="A59" s="284"/>
      <c r="B59" s="28" t="str">
        <f>IFERROR(VLOOKUP(A59,ORFEOINFRAESTRUCTURA2025,7,0),"")</f>
        <v/>
      </c>
      <c r="C59" s="24" t="str">
        <f>IFERROR(VLOOKUP(A59,ORFEOINFRAESTRUCTURA2025,6,0),"")</f>
        <v/>
      </c>
      <c r="D59" s="24" t="str">
        <f>IFERROR(VLOOKUP(A59,ORFEOINFRAESTRUCTURA2025,3,0),"")</f>
        <v/>
      </c>
      <c r="E59" s="24" t="str">
        <f>IFERROR(VLOOKUP(A59,ORFEOINFRAESTRUCTURA2025,10,0),"")</f>
        <v/>
      </c>
      <c r="F59" s="233" t="str">
        <f>IFERROR(VLOOKUP(A59,ORFEOINFRAESTRUCTURA2025,2,0),"")</f>
        <v/>
      </c>
      <c r="G59" s="24" t="str">
        <f>IFERROR(VLOOKUP(A59,ORFEOINFRAESTRUCTURA2025,15,0),"")</f>
        <v/>
      </c>
      <c r="H59" s="279"/>
      <c r="I59" s="28"/>
      <c r="J59" s="24" t="str">
        <f>IFERROR(VLOOKUP(I59,ORFEO2025!H:Q,10,0),"")</f>
        <v/>
      </c>
      <c r="K59" s="24" t="str">
        <f>IFERROR(VLOOKUP(I59,ORFEO2025!H:Q,9,0),"")</f>
        <v/>
      </c>
      <c r="L59" s="24"/>
      <c r="M59" s="24"/>
      <c r="N59" s="24"/>
      <c r="O59" s="24"/>
      <c r="P59" s="24"/>
      <c r="Q59" s="24"/>
      <c r="R59" s="24"/>
      <c r="S59" s="24"/>
      <c r="T59" s="24"/>
      <c r="U59" s="24"/>
      <c r="V59" s="24"/>
      <c r="W59" s="24"/>
      <c r="X59" s="24"/>
      <c r="Y59" s="24"/>
      <c r="Z59" s="24"/>
      <c r="AA59" s="24"/>
    </row>
    <row r="60">
      <c r="A60" s="285"/>
      <c r="B60" s="28" t="str">
        <f>IFERROR(VLOOKUP(A60,ORFEOINFRAESTRUCTURA2025,7,0),"")</f>
        <v/>
      </c>
      <c r="C60" s="24" t="str">
        <f>IFERROR(VLOOKUP(A60,ORFEOINFRAESTRUCTURA2025,6,0),"")</f>
        <v/>
      </c>
      <c r="D60" s="24" t="str">
        <f>IFERROR(VLOOKUP(A60,ORFEOINFRAESTRUCTURA2025,3,0),"")</f>
        <v/>
      </c>
      <c r="E60" s="24" t="str">
        <f>IFERROR(VLOOKUP(A60,ORFEOINFRAESTRUCTURA2025,10,0),"")</f>
        <v/>
      </c>
      <c r="F60" s="233" t="str">
        <f>IFERROR(VLOOKUP(A60,ORFEOINFRAESTRUCTURA2025,2,0),"")</f>
        <v/>
      </c>
      <c r="G60" s="24" t="str">
        <f>IFERROR(VLOOKUP(A60,ORFEOINFRAESTRUCTURA2025,15,0),"")</f>
        <v/>
      </c>
      <c r="H60" s="279"/>
      <c r="I60" s="28"/>
      <c r="J60" s="24" t="str">
        <f>IFERROR(VLOOKUP(I60,ORFEO2025!H:Q,10,0),"")</f>
        <v/>
      </c>
      <c r="K60" s="24" t="str">
        <f>IFERROR(VLOOKUP(I60,ORFEO2025!H:Q,9,0),"")</f>
        <v/>
      </c>
      <c r="L60" s="24"/>
      <c r="M60" s="24"/>
      <c r="N60" s="24"/>
      <c r="O60" s="24"/>
      <c r="P60" s="24"/>
      <c r="Q60" s="24"/>
      <c r="R60" s="24"/>
      <c r="S60" s="24"/>
      <c r="T60" s="24"/>
      <c r="U60" s="24"/>
      <c r="V60" s="24"/>
      <c r="W60" s="24"/>
      <c r="X60" s="24"/>
      <c r="Y60" s="24"/>
      <c r="Z60" s="24"/>
      <c r="AA60" s="24"/>
    </row>
    <row r="61">
      <c r="A61" s="284"/>
      <c r="B61" s="28" t="str">
        <f>IFERROR(VLOOKUP(A61,ORFEOINFRAESTRUCTURA2025,7,0),"")</f>
        <v/>
      </c>
      <c r="C61" s="24" t="str">
        <f>IFERROR(VLOOKUP(A61,ORFEOINFRAESTRUCTURA2025,6,0),"")</f>
        <v/>
      </c>
      <c r="D61" s="24" t="str">
        <f>IFERROR(VLOOKUP(A61,ORFEOINFRAESTRUCTURA2025,3,0),"")</f>
        <v/>
      </c>
      <c r="E61" s="24" t="str">
        <f>IFERROR(VLOOKUP(A61,ORFEOINFRAESTRUCTURA2025,10,0),"")</f>
        <v/>
      </c>
      <c r="F61" s="233" t="str">
        <f>IFERROR(VLOOKUP(A61,ORFEOINFRAESTRUCTURA2025,2,0),"")</f>
        <v/>
      </c>
      <c r="G61" s="24" t="str">
        <f>IFERROR(VLOOKUP(A61,ORFEOINFRAESTRUCTURA2025,15,0),"")</f>
        <v/>
      </c>
      <c r="H61" s="279"/>
      <c r="I61" s="28"/>
      <c r="J61" s="24" t="str">
        <f>IFERROR(VLOOKUP(I61,ORFEO2025!H:Q,10,0),"")</f>
        <v/>
      </c>
      <c r="K61" s="24" t="str">
        <f>IFERROR(VLOOKUP(I61,ORFEO2025!H:Q,9,0),"")</f>
        <v/>
      </c>
      <c r="L61" s="24"/>
      <c r="M61" s="24"/>
      <c r="N61" s="24"/>
      <c r="O61" s="24"/>
      <c r="P61" s="24"/>
      <c r="Q61" s="24"/>
      <c r="R61" s="24"/>
      <c r="S61" s="24"/>
      <c r="T61" s="24"/>
      <c r="U61" s="24"/>
      <c r="V61" s="24"/>
      <c r="W61" s="24"/>
      <c r="X61" s="24"/>
      <c r="Y61" s="24"/>
      <c r="Z61" s="24"/>
      <c r="AA61" s="24"/>
    </row>
    <row r="62">
      <c r="A62" s="285"/>
      <c r="B62" s="28" t="str">
        <f>IFERROR(VLOOKUP(A62,ORFEOINFRAESTRUCTURA2025,7,0),"")</f>
        <v/>
      </c>
      <c r="C62" s="24" t="str">
        <f>IFERROR(VLOOKUP(A62,ORFEOINFRAESTRUCTURA2025,6,0),"")</f>
        <v/>
      </c>
      <c r="D62" s="24" t="str">
        <f>IFERROR(VLOOKUP(A62,ORFEOINFRAESTRUCTURA2025,3,0),"")</f>
        <v/>
      </c>
      <c r="E62" s="24" t="str">
        <f>IFERROR(VLOOKUP(A62,ORFEOINFRAESTRUCTURA2025,10,0),"")</f>
        <v/>
      </c>
      <c r="F62" s="233" t="str">
        <f>IFERROR(VLOOKUP(A62,ORFEOINFRAESTRUCTURA2025,2,0),"")</f>
        <v/>
      </c>
      <c r="G62" s="24" t="str">
        <f>IFERROR(VLOOKUP(A62,ORFEOINFRAESTRUCTURA2025,15,0),"")</f>
        <v/>
      </c>
      <c r="H62" s="279"/>
      <c r="I62" s="28"/>
      <c r="J62" s="24" t="str">
        <f>IFERROR(VLOOKUP(I62,ORFEO2025!H:Q,10,0),"")</f>
        <v/>
      </c>
      <c r="K62" s="24" t="str">
        <f>IFERROR(VLOOKUP(I62,ORFEO2025!H:Q,9,0),"")</f>
        <v/>
      </c>
      <c r="L62" s="24"/>
      <c r="M62" s="24"/>
      <c r="N62" s="24"/>
      <c r="O62" s="24"/>
      <c r="P62" s="24"/>
      <c r="Q62" s="24"/>
      <c r="R62" s="24"/>
      <c r="S62" s="24"/>
      <c r="T62" s="24"/>
      <c r="U62" s="24"/>
      <c r="V62" s="24"/>
      <c r="W62" s="24"/>
      <c r="X62" s="24"/>
      <c r="Y62" s="24"/>
      <c r="Z62" s="24"/>
      <c r="AA62" s="24"/>
    </row>
    <row r="63">
      <c r="A63" s="284"/>
      <c r="B63" s="28" t="str">
        <f>IFERROR(VLOOKUP(A63,ORFEOINFRAESTRUCTURA2025,7,0),"")</f>
        <v/>
      </c>
      <c r="C63" s="24" t="str">
        <f>IFERROR(VLOOKUP(A63,ORFEOINFRAESTRUCTURA2025,6,0),"")</f>
        <v/>
      </c>
      <c r="D63" s="24" t="str">
        <f>IFERROR(VLOOKUP(A63,ORFEOINFRAESTRUCTURA2025,3,0),"")</f>
        <v/>
      </c>
      <c r="E63" s="24" t="str">
        <f>IFERROR(VLOOKUP(A63,ORFEOINFRAESTRUCTURA2025,10,0),"")</f>
        <v/>
      </c>
      <c r="F63" s="233" t="str">
        <f>IFERROR(VLOOKUP(A63,ORFEOINFRAESTRUCTURA2025,2,0),"")</f>
        <v/>
      </c>
      <c r="G63" s="24" t="str">
        <f>IFERROR(VLOOKUP(A63,ORFEOINFRAESTRUCTURA2025,15,0),"")</f>
        <v/>
      </c>
      <c r="H63" s="279"/>
      <c r="I63" s="28"/>
      <c r="J63" s="24" t="str">
        <f>IFERROR(VLOOKUP(I63,ORFEO2025!H:Q,10,0),"")</f>
        <v/>
      </c>
      <c r="K63" s="24" t="str">
        <f>IFERROR(VLOOKUP(I63,ORFEO2025!H:Q,9,0),"")</f>
        <v/>
      </c>
      <c r="L63" s="24"/>
      <c r="M63" s="24"/>
      <c r="N63" s="24"/>
      <c r="O63" s="24"/>
      <c r="P63" s="24"/>
      <c r="Q63" s="24"/>
      <c r="R63" s="24"/>
      <c r="S63" s="24"/>
      <c r="T63" s="24"/>
      <c r="U63" s="24"/>
      <c r="V63" s="24"/>
      <c r="W63" s="24"/>
      <c r="X63" s="24"/>
      <c r="Y63" s="24"/>
      <c r="Z63" s="24"/>
      <c r="AA63" s="24"/>
    </row>
    <row r="64">
      <c r="A64" s="285"/>
      <c r="B64" s="28" t="str">
        <f>IFERROR(VLOOKUP(A64,ORFEOINFRAESTRUCTURA2025,7,0),"")</f>
        <v/>
      </c>
      <c r="C64" s="24" t="str">
        <f>IFERROR(VLOOKUP(A64,ORFEOINFRAESTRUCTURA2025,6,0),"")</f>
        <v/>
      </c>
      <c r="D64" s="24" t="str">
        <f>IFERROR(VLOOKUP(A64,ORFEOINFRAESTRUCTURA2025,3,0),"")</f>
        <v/>
      </c>
      <c r="E64" s="24" t="str">
        <f>IFERROR(VLOOKUP(A64,ORFEOINFRAESTRUCTURA2025,10,0),"")</f>
        <v/>
      </c>
      <c r="F64" s="233" t="str">
        <f>IFERROR(VLOOKUP(A64,ORFEOINFRAESTRUCTURA2025,2,0),"")</f>
        <v/>
      </c>
      <c r="G64" s="24" t="str">
        <f>IFERROR(VLOOKUP(A64,ORFEOINFRAESTRUCTURA2025,15,0),"")</f>
        <v/>
      </c>
      <c r="H64" s="279"/>
      <c r="I64" s="28"/>
      <c r="J64" s="24" t="str">
        <f>IFERROR(VLOOKUP(I64,ORFEO2025!H:Q,10,0),"")</f>
        <v/>
      </c>
      <c r="K64" s="24" t="str">
        <f>IFERROR(VLOOKUP(I64,ORFEO2025!H:Q,9,0),"")</f>
        <v/>
      </c>
      <c r="L64" s="24"/>
      <c r="M64" s="24"/>
      <c r="N64" s="24"/>
      <c r="O64" s="24"/>
      <c r="P64" s="24"/>
      <c r="Q64" s="24"/>
      <c r="R64" s="24"/>
      <c r="S64" s="24"/>
      <c r="T64" s="24"/>
      <c r="U64" s="24"/>
      <c r="V64" s="24"/>
      <c r="W64" s="24"/>
      <c r="X64" s="24"/>
      <c r="Y64" s="24"/>
      <c r="Z64" s="24"/>
      <c r="AA64" s="24"/>
    </row>
    <row r="65">
      <c r="A65" s="284"/>
      <c r="B65" s="28" t="str">
        <f>IFERROR(VLOOKUP(A65,ORFEOINFRAESTRUCTURA2025,7,0),"")</f>
        <v/>
      </c>
      <c r="C65" s="24" t="str">
        <f>IFERROR(VLOOKUP(A65,ORFEOINFRAESTRUCTURA2025,6,0),"")</f>
        <v/>
      </c>
      <c r="D65" s="24" t="str">
        <f>IFERROR(VLOOKUP(A65,ORFEOINFRAESTRUCTURA2025,3,0),"")</f>
        <v/>
      </c>
      <c r="E65" s="24" t="str">
        <f>IFERROR(VLOOKUP(A65,ORFEOINFRAESTRUCTURA2025,10,0),"")</f>
        <v/>
      </c>
      <c r="F65" s="233" t="str">
        <f>IFERROR(VLOOKUP(A65,ORFEOINFRAESTRUCTURA2025,2,0),"")</f>
        <v/>
      </c>
      <c r="G65" s="24" t="str">
        <f>IFERROR(VLOOKUP(A65,ORFEOINFRAESTRUCTURA2025,15,0),"")</f>
        <v/>
      </c>
      <c r="H65" s="279"/>
      <c r="I65" s="28"/>
      <c r="J65" s="24" t="str">
        <f>IFERROR(VLOOKUP(I65,ORFEO2025!H:Q,10,0),"")</f>
        <v/>
      </c>
      <c r="K65" s="24" t="str">
        <f>IFERROR(VLOOKUP(I65,ORFEO2025!H:Q,9,0),"")</f>
        <v/>
      </c>
      <c r="L65" s="24"/>
      <c r="M65" s="24"/>
      <c r="N65" s="24"/>
      <c r="O65" s="24"/>
      <c r="P65" s="24"/>
      <c r="Q65" s="24"/>
      <c r="R65" s="24"/>
      <c r="S65" s="24"/>
      <c r="T65" s="24"/>
      <c r="U65" s="24"/>
      <c r="V65" s="24"/>
      <c r="W65" s="24"/>
      <c r="X65" s="24"/>
      <c r="Y65" s="24"/>
      <c r="Z65" s="24"/>
      <c r="AA65" s="24"/>
    </row>
    <row r="66">
      <c r="A66" s="285"/>
      <c r="B66" s="28" t="str">
        <f>IFERROR(VLOOKUP(A66,ORFEOINFRAESTRUCTURA2025,7,0),"")</f>
        <v/>
      </c>
      <c r="C66" s="24" t="str">
        <f>IFERROR(VLOOKUP(A66,ORFEOINFRAESTRUCTURA2025,6,0),"")</f>
        <v/>
      </c>
      <c r="D66" s="24" t="str">
        <f>IFERROR(VLOOKUP(A66,ORFEOINFRAESTRUCTURA2025,3,0),"")</f>
        <v/>
      </c>
      <c r="E66" s="24" t="str">
        <f>IFERROR(VLOOKUP(A66,ORFEOINFRAESTRUCTURA2025,10,0),"")</f>
        <v/>
      </c>
      <c r="F66" s="233" t="str">
        <f>IFERROR(VLOOKUP(A66,ORFEOINFRAESTRUCTURA2025,2,0),"")</f>
        <v/>
      </c>
      <c r="G66" s="24" t="str">
        <f>IFERROR(VLOOKUP(A66,ORFEOINFRAESTRUCTURA2025,15,0),"")</f>
        <v/>
      </c>
      <c r="H66" s="279"/>
      <c r="I66" s="28"/>
      <c r="J66" s="24" t="str">
        <f>IFERROR(VLOOKUP(I66,ORFEO2025!H:Q,10,0),"")</f>
        <v/>
      </c>
      <c r="K66" s="24" t="str">
        <f>IFERROR(VLOOKUP(I66,ORFEO2025!H:Q,9,0),"")</f>
        <v/>
      </c>
      <c r="L66" s="24"/>
      <c r="M66" s="24"/>
      <c r="N66" s="24"/>
      <c r="O66" s="24"/>
      <c r="P66" s="24"/>
      <c r="Q66" s="24"/>
      <c r="R66" s="24"/>
      <c r="S66" s="24"/>
      <c r="T66" s="24"/>
      <c r="U66" s="24"/>
      <c r="V66" s="24"/>
      <c r="W66" s="24"/>
      <c r="X66" s="24"/>
      <c r="Y66" s="24"/>
      <c r="Z66" s="24"/>
      <c r="AA66" s="24"/>
    </row>
    <row r="67">
      <c r="A67" s="284"/>
      <c r="B67" s="28" t="str">
        <f>IFERROR(VLOOKUP(A67,ORFEOINFRAESTRUCTURA2025,7,0),"")</f>
        <v/>
      </c>
      <c r="C67" s="24" t="str">
        <f>IFERROR(VLOOKUP(A67,ORFEOINFRAESTRUCTURA2025,6,0),"")</f>
        <v/>
      </c>
      <c r="D67" s="24" t="str">
        <f>IFERROR(VLOOKUP(A67,ORFEOINFRAESTRUCTURA2025,3,0),"")</f>
        <v/>
      </c>
      <c r="E67" s="24" t="str">
        <f>IFERROR(VLOOKUP(A67,ORFEOINFRAESTRUCTURA2025,10,0),"")</f>
        <v/>
      </c>
      <c r="F67" s="233" t="str">
        <f>IFERROR(VLOOKUP(A67,ORFEOINFRAESTRUCTURA2025,2,0),"")</f>
        <v/>
      </c>
      <c r="G67" s="24" t="str">
        <f>IFERROR(VLOOKUP(A67,ORFEOINFRAESTRUCTURA2025,15,0),"")</f>
        <v/>
      </c>
      <c r="H67" s="279"/>
      <c r="I67" s="28"/>
      <c r="J67" s="24" t="str">
        <f>IFERROR(VLOOKUP(I67,ORFEO2025!H:Q,10,0),"")</f>
        <v/>
      </c>
      <c r="K67" s="24" t="str">
        <f>IFERROR(VLOOKUP(I67,ORFEO2025!H:Q,9,0),"")</f>
        <v/>
      </c>
      <c r="L67" s="24"/>
      <c r="M67" s="24"/>
      <c r="N67" s="24"/>
      <c r="O67" s="24"/>
      <c r="P67" s="24"/>
      <c r="Q67" s="24"/>
      <c r="R67" s="24"/>
      <c r="S67" s="24"/>
      <c r="T67" s="24"/>
      <c r="U67" s="24"/>
      <c r="V67" s="24"/>
      <c r="W67" s="24"/>
      <c r="X67" s="24"/>
      <c r="Y67" s="24"/>
      <c r="Z67" s="24"/>
      <c r="AA67" s="24"/>
    </row>
    <row r="68">
      <c r="A68" s="285"/>
      <c r="B68" s="28" t="str">
        <f>IFERROR(VLOOKUP(A68,ORFEOINFRAESTRUCTURA2025,7,0),"")</f>
        <v/>
      </c>
      <c r="C68" s="24" t="str">
        <f>IFERROR(VLOOKUP(A68,ORFEOINFRAESTRUCTURA2025,6,0),"")</f>
        <v/>
      </c>
      <c r="D68" s="24" t="str">
        <f>IFERROR(VLOOKUP(A68,ORFEOINFRAESTRUCTURA2025,3,0),"")</f>
        <v/>
      </c>
      <c r="E68" s="24" t="str">
        <f>IFERROR(VLOOKUP(A68,ORFEOINFRAESTRUCTURA2025,10,0),"")</f>
        <v/>
      </c>
      <c r="F68" s="233" t="str">
        <f>IFERROR(VLOOKUP(A68,ORFEOINFRAESTRUCTURA2025,2,0),"")</f>
        <v/>
      </c>
      <c r="G68" s="24" t="str">
        <f>IFERROR(VLOOKUP(A68,ORFEOINFRAESTRUCTURA2025,15,0),"")</f>
        <v/>
      </c>
      <c r="H68" s="279"/>
      <c r="I68" s="28"/>
      <c r="J68" s="24" t="str">
        <f>IFERROR(VLOOKUP(I68,ORFEO2025!H:Q,10,0),"")</f>
        <v/>
      </c>
      <c r="K68" s="24" t="str">
        <f>IFERROR(VLOOKUP(I68,ORFEO2025!H:Q,9,0),"")</f>
        <v/>
      </c>
      <c r="L68" s="24"/>
      <c r="M68" s="24"/>
      <c r="N68" s="24"/>
      <c r="O68" s="24"/>
      <c r="P68" s="24"/>
      <c r="Q68" s="24"/>
      <c r="R68" s="24"/>
      <c r="S68" s="24"/>
      <c r="T68" s="24"/>
      <c r="U68" s="24"/>
      <c r="V68" s="24"/>
      <c r="W68" s="24"/>
      <c r="X68" s="24"/>
      <c r="Y68" s="24"/>
      <c r="Z68" s="24"/>
      <c r="AA68" s="24"/>
    </row>
    <row r="69">
      <c r="A69" s="284"/>
      <c r="B69" s="28" t="str">
        <f>IFERROR(VLOOKUP(A69,ORFEOINFRAESTRUCTURA2025,7,0),"")</f>
        <v/>
      </c>
      <c r="C69" s="24" t="str">
        <f>IFERROR(VLOOKUP(A69,ORFEOINFRAESTRUCTURA2025,6,0),"")</f>
        <v/>
      </c>
      <c r="D69" s="24" t="str">
        <f>IFERROR(VLOOKUP(A69,ORFEOINFRAESTRUCTURA2025,3,0),"")</f>
        <v/>
      </c>
      <c r="E69" s="24" t="str">
        <f>IFERROR(VLOOKUP(A69,ORFEOINFRAESTRUCTURA2025,10,0),"")</f>
        <v/>
      </c>
      <c r="F69" s="233" t="str">
        <f>IFERROR(VLOOKUP(A69,ORFEOINFRAESTRUCTURA2025,2,0),"")</f>
        <v/>
      </c>
      <c r="G69" s="24" t="str">
        <f>IFERROR(VLOOKUP(A69,ORFEOINFRAESTRUCTURA2025,15,0),"")</f>
        <v/>
      </c>
      <c r="H69" s="279"/>
      <c r="I69" s="28"/>
      <c r="J69" s="24" t="str">
        <f>IFERROR(VLOOKUP(I69,ORFEO2025!H:Q,10,0),"")</f>
        <v/>
      </c>
      <c r="K69" s="24" t="str">
        <f>IFERROR(VLOOKUP(I69,ORFEO2025!H:Q,9,0),"")</f>
        <v/>
      </c>
      <c r="L69" s="24"/>
      <c r="M69" s="24"/>
      <c r="N69" s="24"/>
      <c r="O69" s="24"/>
      <c r="P69" s="24"/>
      <c r="Q69" s="24"/>
      <c r="R69" s="24"/>
      <c r="S69" s="24"/>
      <c r="T69" s="24"/>
      <c r="U69" s="24"/>
      <c r="V69" s="24"/>
      <c r="W69" s="24"/>
      <c r="X69" s="24"/>
      <c r="Y69" s="24"/>
      <c r="Z69" s="24"/>
      <c r="AA69" s="24"/>
    </row>
    <row r="70">
      <c r="A70" s="285"/>
      <c r="B70" s="28" t="str">
        <f>IFERROR(VLOOKUP(A70,ORFEOINFRAESTRUCTURA2025,7,0),"")</f>
        <v/>
      </c>
      <c r="C70" s="24" t="str">
        <f>IFERROR(VLOOKUP(A70,ORFEOINFRAESTRUCTURA2025,6,0),"")</f>
        <v/>
      </c>
      <c r="D70" s="24" t="str">
        <f>IFERROR(VLOOKUP(A70,ORFEOINFRAESTRUCTURA2025,3,0),"")</f>
        <v/>
      </c>
      <c r="E70" s="24" t="str">
        <f>IFERROR(VLOOKUP(A70,ORFEOINFRAESTRUCTURA2025,10,0),"")</f>
        <v/>
      </c>
      <c r="F70" s="233" t="str">
        <f>IFERROR(VLOOKUP(A70,ORFEOINFRAESTRUCTURA2025,2,0),"")</f>
        <v/>
      </c>
      <c r="G70" s="24" t="str">
        <f>IFERROR(VLOOKUP(A70,ORFEOINFRAESTRUCTURA2025,15,0),"")</f>
        <v/>
      </c>
      <c r="H70" s="279"/>
      <c r="I70" s="28"/>
      <c r="J70" s="24" t="str">
        <f>IFERROR(VLOOKUP(I70,ORFEO2025!H:Q,10,0),"")</f>
        <v/>
      </c>
      <c r="K70" s="24" t="str">
        <f>IFERROR(VLOOKUP(I70,ORFEO2025!H:Q,9,0),"")</f>
        <v/>
      </c>
      <c r="L70" s="24"/>
      <c r="M70" s="24"/>
      <c r="N70" s="24"/>
      <c r="O70" s="24"/>
      <c r="P70" s="24"/>
      <c r="Q70" s="24"/>
      <c r="R70" s="24"/>
      <c r="S70" s="24"/>
      <c r="T70" s="24"/>
      <c r="U70" s="24"/>
      <c r="V70" s="24"/>
      <c r="W70" s="24"/>
      <c r="X70" s="24"/>
      <c r="Y70" s="24"/>
      <c r="Z70" s="24"/>
      <c r="AA70" s="24"/>
    </row>
    <row r="71">
      <c r="A71" s="284"/>
      <c r="B71" s="28" t="str">
        <f>IFERROR(VLOOKUP(A71,ORFEOINFRAESTRUCTURA2025,7,0),"")</f>
        <v/>
      </c>
      <c r="C71" s="24" t="str">
        <f>IFERROR(VLOOKUP(A71,ORFEOINFRAESTRUCTURA2025,6,0),"")</f>
        <v/>
      </c>
      <c r="D71" s="24" t="str">
        <f>IFERROR(VLOOKUP(A71,ORFEOINFRAESTRUCTURA2025,3,0),"")</f>
        <v/>
      </c>
      <c r="E71" s="24" t="str">
        <f>IFERROR(VLOOKUP(A71,ORFEOINFRAESTRUCTURA2025,10,0),"")</f>
        <v/>
      </c>
      <c r="F71" s="233" t="str">
        <f>IFERROR(VLOOKUP(A71,ORFEOINFRAESTRUCTURA2025,2,0),"")</f>
        <v/>
      </c>
      <c r="G71" s="24" t="str">
        <f>IFERROR(VLOOKUP(A71,ORFEOINFRAESTRUCTURA2025,15,0),"")</f>
        <v/>
      </c>
      <c r="H71" s="279"/>
      <c r="I71" s="28"/>
      <c r="J71" s="24" t="str">
        <f>IFERROR(VLOOKUP(I71,ORFEO2025!H:Q,10,0),"")</f>
        <v/>
      </c>
      <c r="K71" s="24" t="str">
        <f>IFERROR(VLOOKUP(I71,ORFEO2025!H:Q,9,0),"")</f>
        <v/>
      </c>
      <c r="L71" s="24"/>
      <c r="M71" s="24"/>
      <c r="N71" s="24"/>
      <c r="O71" s="24"/>
      <c r="P71" s="24"/>
      <c r="Q71" s="24"/>
      <c r="R71" s="24"/>
      <c r="S71" s="24"/>
      <c r="T71" s="24"/>
      <c r="U71" s="24"/>
      <c r="V71" s="24"/>
      <c r="W71" s="24"/>
      <c r="X71" s="24"/>
      <c r="Y71" s="24"/>
      <c r="Z71" s="24"/>
      <c r="AA71" s="24"/>
    </row>
    <row r="72">
      <c r="A72" s="285"/>
      <c r="B72" s="28" t="str">
        <f>IFERROR(VLOOKUP(A72,ORFEOINFRAESTRUCTURA2025,7,0),"")</f>
        <v/>
      </c>
      <c r="C72" s="24" t="str">
        <f>IFERROR(VLOOKUP(A72,ORFEOINFRAESTRUCTURA2025,6,0),"")</f>
        <v/>
      </c>
      <c r="D72" s="24" t="str">
        <f>IFERROR(VLOOKUP(A72,ORFEOINFRAESTRUCTURA2025,3,0),"")</f>
        <v/>
      </c>
      <c r="E72" s="24" t="str">
        <f>IFERROR(VLOOKUP(A72,ORFEOINFRAESTRUCTURA2025,10,0),"")</f>
        <v/>
      </c>
      <c r="F72" s="233" t="str">
        <f>IFERROR(VLOOKUP(A72,ORFEOINFRAESTRUCTURA2025,2,0),"")</f>
        <v/>
      </c>
      <c r="G72" s="24" t="str">
        <f>IFERROR(VLOOKUP(A72,ORFEOINFRAESTRUCTURA2025,15,0),"")</f>
        <v/>
      </c>
      <c r="H72" s="279"/>
      <c r="I72" s="28"/>
      <c r="J72" s="24" t="str">
        <f>IFERROR(VLOOKUP(I72,ORFEO2025!H:Q,10,0),"")</f>
        <v/>
      </c>
      <c r="K72" s="24" t="str">
        <f>IFERROR(VLOOKUP(I72,ORFEO2025!H:Q,9,0),"")</f>
        <v/>
      </c>
      <c r="L72" s="24"/>
      <c r="M72" s="24"/>
      <c r="N72" s="24"/>
      <c r="O72" s="24"/>
      <c r="P72" s="24"/>
      <c r="Q72" s="24"/>
      <c r="R72" s="24"/>
      <c r="S72" s="24"/>
      <c r="T72" s="24"/>
      <c r="U72" s="24"/>
      <c r="V72" s="24"/>
      <c r="W72" s="24"/>
      <c r="X72" s="24"/>
      <c r="Y72" s="24"/>
      <c r="Z72" s="24"/>
      <c r="AA72" s="24"/>
    </row>
    <row r="73">
      <c r="A73" s="284"/>
      <c r="B73" s="28" t="str">
        <f>IFERROR(VLOOKUP(A73,ORFEOINFRAESTRUCTURA2025,7,0),"")</f>
        <v/>
      </c>
      <c r="C73" s="24" t="str">
        <f>IFERROR(VLOOKUP(A73,ORFEOINFRAESTRUCTURA2025,6,0),"")</f>
        <v/>
      </c>
      <c r="D73" s="24" t="str">
        <f>IFERROR(VLOOKUP(A73,ORFEOINFRAESTRUCTURA2025,3,0),"")</f>
        <v/>
      </c>
      <c r="E73" s="24" t="str">
        <f>IFERROR(VLOOKUP(A73,ORFEOINFRAESTRUCTURA2025,10,0),"")</f>
        <v/>
      </c>
      <c r="F73" s="233" t="str">
        <f>IFERROR(VLOOKUP(A73,ORFEOINFRAESTRUCTURA2025,2,0),"")</f>
        <v/>
      </c>
      <c r="G73" s="24" t="str">
        <f>IFERROR(VLOOKUP(A73,ORFEOINFRAESTRUCTURA2025,15,0),"")</f>
        <v/>
      </c>
      <c r="H73" s="279"/>
      <c r="I73" s="28"/>
      <c r="J73" s="24" t="str">
        <f>IFERROR(VLOOKUP(I73,ORFEO2025!H:Q,10,0),"")</f>
        <v/>
      </c>
      <c r="K73" s="24" t="str">
        <f>IFERROR(VLOOKUP(I73,ORFEO2025!H:Q,9,0),"")</f>
        <v/>
      </c>
      <c r="L73" s="24"/>
      <c r="M73" s="24"/>
      <c r="N73" s="24"/>
      <c r="O73" s="24"/>
      <c r="P73" s="24"/>
      <c r="Q73" s="24"/>
      <c r="R73" s="24"/>
      <c r="S73" s="24"/>
      <c r="T73" s="24"/>
      <c r="U73" s="24"/>
      <c r="V73" s="24"/>
      <c r="W73" s="24"/>
      <c r="X73" s="24"/>
      <c r="Y73" s="24"/>
      <c r="Z73" s="24"/>
      <c r="AA73" s="24"/>
    </row>
    <row r="74">
      <c r="A74" s="285"/>
      <c r="B74" s="28" t="str">
        <f>IFERROR(VLOOKUP(A74,ORFEOINFRAESTRUCTURA2025,7,0),"")</f>
        <v/>
      </c>
      <c r="C74" s="24" t="str">
        <f>IFERROR(VLOOKUP(A74,ORFEOINFRAESTRUCTURA2025,6,0),"")</f>
        <v/>
      </c>
      <c r="D74" s="24" t="str">
        <f>IFERROR(VLOOKUP(A74,ORFEOINFRAESTRUCTURA2025,3,0),"")</f>
        <v/>
      </c>
      <c r="E74" s="24" t="str">
        <f>IFERROR(VLOOKUP(A74,ORFEOINFRAESTRUCTURA2025,10,0),"")</f>
        <v/>
      </c>
      <c r="F74" s="233" t="str">
        <f>IFERROR(VLOOKUP(A74,ORFEOINFRAESTRUCTURA2025,2,0),"")</f>
        <v/>
      </c>
      <c r="G74" s="24" t="str">
        <f>IFERROR(VLOOKUP(A74,ORFEOINFRAESTRUCTURA2025,15,0),"")</f>
        <v/>
      </c>
      <c r="H74" s="279"/>
      <c r="I74" s="28"/>
      <c r="J74" s="24" t="str">
        <f>IFERROR(VLOOKUP(I74,ORFEO2025!H:Q,10,0),"")</f>
        <v/>
      </c>
      <c r="K74" s="24" t="str">
        <f>IFERROR(VLOOKUP(I74,ORFEO2025!H:Q,9,0),"")</f>
        <v/>
      </c>
      <c r="L74" s="24"/>
      <c r="M74" s="24"/>
      <c r="N74" s="24"/>
      <c r="O74" s="24"/>
      <c r="P74" s="24"/>
      <c r="Q74" s="24"/>
      <c r="R74" s="24"/>
      <c r="S74" s="24"/>
      <c r="T74" s="24"/>
      <c r="U74" s="24"/>
      <c r="V74" s="24"/>
      <c r="W74" s="24"/>
      <c r="X74" s="24"/>
      <c r="Y74" s="24"/>
      <c r="Z74" s="24"/>
      <c r="AA74" s="24"/>
    </row>
    <row r="75">
      <c r="A75" s="284"/>
      <c r="B75" s="28" t="str">
        <f>IFERROR(VLOOKUP(A75,ORFEOINFRAESTRUCTURA2025,7,0),"")</f>
        <v/>
      </c>
      <c r="C75" s="24" t="str">
        <f>IFERROR(VLOOKUP(A75,ORFEOINFRAESTRUCTURA2025,6,0),"")</f>
        <v/>
      </c>
      <c r="D75" s="24" t="str">
        <f>IFERROR(VLOOKUP(A75,ORFEOINFRAESTRUCTURA2025,3,0),"")</f>
        <v/>
      </c>
      <c r="E75" s="24" t="str">
        <f>IFERROR(VLOOKUP(A75,ORFEOINFRAESTRUCTURA2025,10,0),"")</f>
        <v/>
      </c>
      <c r="F75" s="233" t="str">
        <f>IFERROR(VLOOKUP(A75,ORFEOINFRAESTRUCTURA2025,2,0),"")</f>
        <v/>
      </c>
      <c r="G75" s="24" t="str">
        <f>IFERROR(VLOOKUP(A75,ORFEOINFRAESTRUCTURA2025,15,0),"")</f>
        <v/>
      </c>
      <c r="H75" s="279"/>
      <c r="I75" s="28"/>
      <c r="J75" s="24" t="str">
        <f>IFERROR(VLOOKUP(I75,ORFEO2025!H:Q,10,0),"")</f>
        <v/>
      </c>
      <c r="K75" s="24" t="str">
        <f>IFERROR(VLOOKUP(I75,ORFEO2025!H:Q,9,0),"")</f>
        <v/>
      </c>
      <c r="L75" s="24"/>
      <c r="M75" s="24"/>
      <c r="N75" s="24"/>
      <c r="O75" s="24"/>
      <c r="P75" s="24"/>
      <c r="Q75" s="24"/>
      <c r="R75" s="24"/>
      <c r="S75" s="24"/>
      <c r="T75" s="24"/>
      <c r="U75" s="24"/>
      <c r="V75" s="24"/>
      <c r="W75" s="24"/>
      <c r="X75" s="24"/>
      <c r="Y75" s="24"/>
      <c r="Z75" s="24"/>
      <c r="AA75" s="24"/>
    </row>
    <row r="76">
      <c r="A76" s="285"/>
      <c r="B76" s="28" t="str">
        <f>IFERROR(VLOOKUP(A76,ORFEOINFRAESTRUCTURA2025,7,0),"")</f>
        <v/>
      </c>
      <c r="C76" s="24" t="str">
        <f>IFERROR(VLOOKUP(A76,ORFEOINFRAESTRUCTURA2025,6,0),"")</f>
        <v/>
      </c>
      <c r="D76" s="24" t="str">
        <f>IFERROR(VLOOKUP(A76,ORFEOINFRAESTRUCTURA2025,3,0),"")</f>
        <v/>
      </c>
      <c r="E76" s="24" t="str">
        <f>IFERROR(VLOOKUP(A76,ORFEOINFRAESTRUCTURA2025,10,0),"")</f>
        <v/>
      </c>
      <c r="F76" s="233" t="str">
        <f>IFERROR(VLOOKUP(A76,ORFEOINFRAESTRUCTURA2025,2,0),"")</f>
        <v/>
      </c>
      <c r="G76" s="24" t="str">
        <f>IFERROR(VLOOKUP(A76,ORFEOINFRAESTRUCTURA2025,15,0),"")</f>
        <v/>
      </c>
      <c r="H76" s="279"/>
      <c r="I76" s="28"/>
      <c r="J76" s="24" t="str">
        <f>IFERROR(VLOOKUP(I76,ORFEO2025!H:Q,10,0),"")</f>
        <v/>
      </c>
      <c r="K76" s="24" t="str">
        <f>IFERROR(VLOOKUP(I76,ORFEO2025!H:Q,9,0),"")</f>
        <v/>
      </c>
      <c r="L76" s="24"/>
      <c r="M76" s="24"/>
      <c r="N76" s="24"/>
      <c r="O76" s="24"/>
      <c r="P76" s="24"/>
      <c r="Q76" s="24"/>
      <c r="R76" s="24"/>
      <c r="S76" s="24"/>
      <c r="T76" s="24"/>
      <c r="U76" s="24"/>
      <c r="V76" s="24"/>
      <c r="W76" s="24"/>
      <c r="X76" s="24"/>
      <c r="Y76" s="24"/>
      <c r="Z76" s="24"/>
      <c r="AA76" s="24"/>
    </row>
    <row r="77">
      <c r="A77" s="284"/>
      <c r="B77" s="28" t="str">
        <f>IFERROR(VLOOKUP(A77,ORFEOINFRAESTRUCTURA2025,7,0),"")</f>
        <v/>
      </c>
      <c r="C77" s="24" t="str">
        <f>IFERROR(VLOOKUP(A77,ORFEOINFRAESTRUCTURA2025,6,0),"")</f>
        <v/>
      </c>
      <c r="D77" s="24" t="str">
        <f>IFERROR(VLOOKUP(A77,ORFEOINFRAESTRUCTURA2025,3,0),"")</f>
        <v/>
      </c>
      <c r="E77" s="24" t="str">
        <f>IFERROR(VLOOKUP(A77,ORFEOINFRAESTRUCTURA2025,10,0),"")</f>
        <v/>
      </c>
      <c r="F77" s="233" t="str">
        <f>IFERROR(VLOOKUP(A77,ORFEOINFRAESTRUCTURA2025,2,0),"")</f>
        <v/>
      </c>
      <c r="G77" s="24" t="str">
        <f>IFERROR(VLOOKUP(A77,ORFEOINFRAESTRUCTURA2025,15,0),"")</f>
        <v/>
      </c>
      <c r="H77" s="279"/>
      <c r="I77" s="28"/>
      <c r="J77" s="24" t="str">
        <f>IFERROR(VLOOKUP(I77,ORFEO2025!H:Q,10,0),"")</f>
        <v/>
      </c>
      <c r="K77" s="24" t="str">
        <f>IFERROR(VLOOKUP(I77,ORFEO2025!H:Q,9,0),"")</f>
        <v/>
      </c>
      <c r="L77" s="24"/>
      <c r="M77" s="24"/>
      <c r="N77" s="24"/>
      <c r="O77" s="24"/>
      <c r="P77" s="24"/>
      <c r="Q77" s="24"/>
      <c r="R77" s="24"/>
      <c r="S77" s="24"/>
      <c r="T77" s="24"/>
      <c r="U77" s="24"/>
      <c r="V77" s="24"/>
      <c r="W77" s="24"/>
      <c r="X77" s="24"/>
      <c r="Y77" s="24"/>
      <c r="Z77" s="24"/>
      <c r="AA77" s="24"/>
    </row>
    <row r="78">
      <c r="A78" s="285"/>
      <c r="B78" s="28" t="str">
        <f>IFERROR(VLOOKUP(A78,ORFEOINFRAESTRUCTURA2025,7,0),"")</f>
        <v/>
      </c>
      <c r="C78" s="24" t="str">
        <f>IFERROR(VLOOKUP(A78,ORFEOINFRAESTRUCTURA2025,6,0),"")</f>
        <v/>
      </c>
      <c r="D78" s="24" t="str">
        <f>IFERROR(VLOOKUP(A78,ORFEOINFRAESTRUCTURA2025,3,0),"")</f>
        <v/>
      </c>
      <c r="E78" s="24" t="str">
        <f>IFERROR(VLOOKUP(A78,ORFEOINFRAESTRUCTURA2025,10,0),"")</f>
        <v/>
      </c>
      <c r="F78" s="233" t="str">
        <f>IFERROR(VLOOKUP(A78,ORFEOINFRAESTRUCTURA2025,2,0),"")</f>
        <v/>
      </c>
      <c r="G78" s="24" t="str">
        <f>IFERROR(VLOOKUP(A78,ORFEOINFRAESTRUCTURA2025,15,0),"")</f>
        <v/>
      </c>
      <c r="H78" s="279"/>
      <c r="I78" s="28"/>
      <c r="J78" s="24" t="str">
        <f>IFERROR(VLOOKUP(I78,ORFEO2025!H:Q,10,0),"")</f>
        <v/>
      </c>
      <c r="K78" s="24" t="str">
        <f>IFERROR(VLOOKUP(I78,ORFEO2025!H:Q,9,0),"")</f>
        <v/>
      </c>
      <c r="L78" s="24"/>
      <c r="M78" s="24"/>
      <c r="N78" s="24"/>
      <c r="O78" s="24"/>
      <c r="P78" s="24"/>
      <c r="Q78" s="24"/>
      <c r="R78" s="24"/>
      <c r="S78" s="24"/>
      <c r="T78" s="24"/>
      <c r="U78" s="24"/>
      <c r="V78" s="24"/>
      <c r="W78" s="24"/>
      <c r="X78" s="24"/>
      <c r="Y78" s="24"/>
      <c r="Z78" s="24"/>
      <c r="AA78" s="24"/>
    </row>
    <row r="79">
      <c r="A79" s="284"/>
      <c r="B79" s="28" t="str">
        <f>IFERROR(VLOOKUP(A79,ORFEOINFRAESTRUCTURA2025,7,0),"")</f>
        <v/>
      </c>
      <c r="C79" s="24" t="str">
        <f>IFERROR(VLOOKUP(A79,ORFEOINFRAESTRUCTURA2025,6,0),"")</f>
        <v/>
      </c>
      <c r="D79" s="24" t="str">
        <f>IFERROR(VLOOKUP(A79,ORFEOINFRAESTRUCTURA2025,3,0),"")</f>
        <v/>
      </c>
      <c r="E79" s="24" t="str">
        <f>IFERROR(VLOOKUP(A79,ORFEOINFRAESTRUCTURA2025,10,0),"")</f>
        <v/>
      </c>
      <c r="F79" s="233" t="str">
        <f>IFERROR(VLOOKUP(A79,ORFEOINFRAESTRUCTURA2025,2,0),"")</f>
        <v/>
      </c>
      <c r="G79" s="24" t="str">
        <f>IFERROR(VLOOKUP(A79,ORFEOINFRAESTRUCTURA2025,15,0),"")</f>
        <v/>
      </c>
      <c r="H79" s="279"/>
      <c r="I79" s="28"/>
      <c r="J79" s="24" t="str">
        <f>IFERROR(VLOOKUP(I79,ORFEO2025!H:Q,10,0),"")</f>
        <v/>
      </c>
      <c r="K79" s="24" t="str">
        <f>IFERROR(VLOOKUP(I79,ORFEO2025!H:Q,9,0),"")</f>
        <v/>
      </c>
      <c r="L79" s="24"/>
      <c r="M79" s="24"/>
      <c r="N79" s="24"/>
      <c r="O79" s="24"/>
      <c r="P79" s="24"/>
      <c r="Q79" s="24"/>
      <c r="R79" s="24"/>
      <c r="S79" s="24"/>
      <c r="T79" s="24"/>
      <c r="U79" s="24"/>
      <c r="V79" s="24"/>
      <c r="W79" s="24"/>
      <c r="X79" s="24"/>
      <c r="Y79" s="24"/>
      <c r="Z79" s="24"/>
      <c r="AA79" s="24"/>
    </row>
    <row r="80">
      <c r="A80" s="285"/>
      <c r="B80" s="28" t="str">
        <f>IFERROR(VLOOKUP(A80,ORFEOINFRAESTRUCTURA2025,7,0),"")</f>
        <v/>
      </c>
      <c r="C80" s="24" t="str">
        <f>IFERROR(VLOOKUP(A80,ORFEOINFRAESTRUCTURA2025,6,0),"")</f>
        <v/>
      </c>
      <c r="D80" s="24" t="str">
        <f>IFERROR(VLOOKUP(A80,ORFEOINFRAESTRUCTURA2025,3,0),"")</f>
        <v/>
      </c>
      <c r="E80" s="24" t="str">
        <f>IFERROR(VLOOKUP(A80,ORFEOINFRAESTRUCTURA2025,10,0),"")</f>
        <v/>
      </c>
      <c r="F80" s="233" t="str">
        <f>IFERROR(VLOOKUP(A80,ORFEOINFRAESTRUCTURA2025,2,0),"")</f>
        <v/>
      </c>
      <c r="G80" s="24" t="str">
        <f>IFERROR(VLOOKUP(A80,ORFEOINFRAESTRUCTURA2025,15,0),"")</f>
        <v/>
      </c>
      <c r="H80" s="279"/>
      <c r="I80" s="28"/>
      <c r="J80" s="24" t="str">
        <f>IFERROR(VLOOKUP(I80,ORFEO2025!H:Q,10,0),"")</f>
        <v/>
      </c>
      <c r="K80" s="24" t="str">
        <f>IFERROR(VLOOKUP(I80,ORFEO2025!H:Q,9,0),"")</f>
        <v/>
      </c>
      <c r="L80" s="24"/>
      <c r="M80" s="24"/>
      <c r="N80" s="24"/>
      <c r="O80" s="24"/>
      <c r="P80" s="24"/>
      <c r="Q80" s="24"/>
      <c r="R80" s="24"/>
      <c r="S80" s="24"/>
      <c r="T80" s="24"/>
      <c r="U80" s="24"/>
      <c r="V80" s="24"/>
      <c r="W80" s="24"/>
      <c r="X80" s="24"/>
      <c r="Y80" s="24"/>
      <c r="Z80" s="24"/>
      <c r="AA80" s="24"/>
    </row>
    <row r="81">
      <c r="A81" s="284"/>
      <c r="B81" s="28" t="str">
        <f>IFERROR(VLOOKUP(A81,ORFEOINFRAESTRUCTURA2025,7,0),"")</f>
        <v/>
      </c>
      <c r="C81" s="24" t="str">
        <f>IFERROR(VLOOKUP(A81,ORFEOINFRAESTRUCTURA2025,6,0),"")</f>
        <v/>
      </c>
      <c r="D81" s="24" t="str">
        <f>IFERROR(VLOOKUP(A81,ORFEOINFRAESTRUCTURA2025,3,0),"")</f>
        <v/>
      </c>
      <c r="E81" s="24" t="str">
        <f>IFERROR(VLOOKUP(A81,ORFEOINFRAESTRUCTURA2025,10,0),"")</f>
        <v/>
      </c>
      <c r="F81" s="233" t="str">
        <f>IFERROR(VLOOKUP(A81,ORFEOINFRAESTRUCTURA2025,2,0),"")</f>
        <v/>
      </c>
      <c r="G81" s="24" t="str">
        <f>IFERROR(VLOOKUP(A81,ORFEOINFRAESTRUCTURA2025,15,0),"")</f>
        <v/>
      </c>
      <c r="H81" s="279"/>
      <c r="I81" s="28"/>
      <c r="J81" s="24" t="str">
        <f>IFERROR(VLOOKUP(I81,ORFEO2025!H:Q,10,0),"")</f>
        <v/>
      </c>
      <c r="K81" s="24" t="str">
        <f>IFERROR(VLOOKUP(I81,ORFEO2025!H:Q,9,0),"")</f>
        <v/>
      </c>
      <c r="L81" s="24"/>
      <c r="M81" s="24"/>
      <c r="N81" s="24"/>
      <c r="O81" s="24"/>
      <c r="P81" s="24"/>
      <c r="Q81" s="24"/>
      <c r="R81" s="24"/>
      <c r="S81" s="24"/>
      <c r="T81" s="24"/>
      <c r="U81" s="24"/>
      <c r="V81" s="24"/>
      <c r="W81" s="24"/>
      <c r="X81" s="24"/>
      <c r="Y81" s="24"/>
      <c r="Z81" s="24"/>
      <c r="AA81" s="24"/>
    </row>
    <row r="82">
      <c r="A82" s="285"/>
      <c r="B82" s="28" t="str">
        <f>IFERROR(VLOOKUP(A82,ORFEOINFRAESTRUCTURA2025,7,0),"")</f>
        <v/>
      </c>
      <c r="C82" s="24" t="str">
        <f>IFERROR(VLOOKUP(A82,ORFEOINFRAESTRUCTURA2025,6,0),"")</f>
        <v/>
      </c>
      <c r="D82" s="24" t="str">
        <f>IFERROR(VLOOKUP(A82,ORFEOINFRAESTRUCTURA2025,3,0),"")</f>
        <v/>
      </c>
      <c r="E82" s="24" t="str">
        <f>IFERROR(VLOOKUP(A82,ORFEOINFRAESTRUCTURA2025,10,0),"")</f>
        <v/>
      </c>
      <c r="F82" s="233" t="str">
        <f>IFERROR(VLOOKUP(A82,ORFEOINFRAESTRUCTURA2025,2,0),"")</f>
        <v/>
      </c>
      <c r="G82" s="24" t="str">
        <f>IFERROR(VLOOKUP(A82,ORFEOINFRAESTRUCTURA2025,15,0),"")</f>
        <v/>
      </c>
      <c r="H82" s="279"/>
      <c r="I82" s="28"/>
      <c r="J82" s="24" t="str">
        <f>IFERROR(VLOOKUP(I82,ORFEO2025!H:Q,10,0),"")</f>
        <v/>
      </c>
      <c r="K82" s="24" t="str">
        <f>IFERROR(VLOOKUP(I82,ORFEO2025!H:Q,9,0),"")</f>
        <v/>
      </c>
      <c r="L82" s="24"/>
      <c r="M82" s="24"/>
      <c r="N82" s="24"/>
      <c r="O82" s="24"/>
      <c r="P82" s="24"/>
      <c r="Q82" s="24"/>
      <c r="R82" s="24"/>
      <c r="S82" s="24"/>
      <c r="T82" s="24"/>
      <c r="U82" s="24"/>
      <c r="V82" s="24"/>
      <c r="W82" s="24"/>
      <c r="X82" s="24"/>
      <c r="Y82" s="24"/>
      <c r="Z82" s="24"/>
      <c r="AA82" s="24"/>
    </row>
    <row r="83">
      <c r="A83" s="284"/>
      <c r="B83" s="28" t="str">
        <f>IFERROR(VLOOKUP(A83,ORFEOINFRAESTRUCTURA2025,7,0),"")</f>
        <v/>
      </c>
      <c r="C83" s="24" t="str">
        <f>IFERROR(VLOOKUP(A83,ORFEOINFRAESTRUCTURA2025,6,0),"")</f>
        <v/>
      </c>
      <c r="D83" s="24" t="str">
        <f>IFERROR(VLOOKUP(A83,ORFEOINFRAESTRUCTURA2025,3,0),"")</f>
        <v/>
      </c>
      <c r="E83" s="24" t="str">
        <f>IFERROR(VLOOKUP(A83,ORFEOINFRAESTRUCTURA2025,10,0),"")</f>
        <v/>
      </c>
      <c r="F83" s="233" t="str">
        <f>IFERROR(VLOOKUP(A83,ORFEOINFRAESTRUCTURA2025,2,0),"")</f>
        <v/>
      </c>
      <c r="G83" s="24" t="str">
        <f>IFERROR(VLOOKUP(A83,ORFEOINFRAESTRUCTURA2025,15,0),"")</f>
        <v/>
      </c>
      <c r="H83" s="279"/>
      <c r="I83" s="28"/>
      <c r="J83" s="24" t="str">
        <f>IFERROR(VLOOKUP(I83,ORFEO2025!H:Q,10,0),"")</f>
        <v/>
      </c>
      <c r="K83" s="24" t="str">
        <f>IFERROR(VLOOKUP(I83,ORFEO2025!H:Q,9,0),"")</f>
        <v/>
      </c>
      <c r="L83" s="24"/>
      <c r="M83" s="24"/>
      <c r="N83" s="24"/>
      <c r="O83" s="24"/>
      <c r="P83" s="24"/>
      <c r="Q83" s="24"/>
      <c r="R83" s="24"/>
      <c r="S83" s="24"/>
      <c r="T83" s="24"/>
      <c r="U83" s="24"/>
      <c r="V83" s="24"/>
      <c r="W83" s="24"/>
      <c r="X83" s="24"/>
      <c r="Y83" s="24"/>
      <c r="Z83" s="24"/>
      <c r="AA83" s="24"/>
    </row>
    <row r="84">
      <c r="A84" s="285"/>
      <c r="B84" s="28" t="str">
        <f>IFERROR(VLOOKUP(A84,ORFEOINFRAESTRUCTURA2025,7,0),"")</f>
        <v/>
      </c>
      <c r="C84" s="24" t="str">
        <f>IFERROR(VLOOKUP(A84,ORFEOINFRAESTRUCTURA2025,6,0),"")</f>
        <v/>
      </c>
      <c r="D84" s="24" t="str">
        <f>IFERROR(VLOOKUP(A84,ORFEOINFRAESTRUCTURA2025,3,0),"")</f>
        <v/>
      </c>
      <c r="E84" s="24" t="str">
        <f>IFERROR(VLOOKUP(A84,ORFEOINFRAESTRUCTURA2025,10,0),"")</f>
        <v/>
      </c>
      <c r="F84" s="233" t="str">
        <f>IFERROR(VLOOKUP(A84,ORFEOINFRAESTRUCTURA2025,2,0),"")</f>
        <v/>
      </c>
      <c r="G84" s="24" t="str">
        <f>IFERROR(VLOOKUP(A84,ORFEOINFRAESTRUCTURA2025,15,0),"")</f>
        <v/>
      </c>
      <c r="H84" s="279"/>
      <c r="I84" s="28"/>
      <c r="J84" s="24" t="str">
        <f>IFERROR(VLOOKUP(I84,ORFEO2025!H:Q,10,0),"")</f>
        <v/>
      </c>
      <c r="K84" s="24" t="str">
        <f>IFERROR(VLOOKUP(I84,ORFEO2025!H:Q,9,0),"")</f>
        <v/>
      </c>
      <c r="L84" s="24"/>
      <c r="M84" s="24"/>
      <c r="N84" s="24"/>
      <c r="O84" s="24"/>
      <c r="P84" s="24"/>
      <c r="Q84" s="24"/>
      <c r="R84" s="24"/>
      <c r="S84" s="24"/>
      <c r="T84" s="24"/>
      <c r="U84" s="24"/>
      <c r="V84" s="24"/>
      <c r="W84" s="24"/>
      <c r="X84" s="24"/>
      <c r="Y84" s="24"/>
      <c r="Z84" s="24"/>
      <c r="AA84" s="24"/>
    </row>
    <row r="85">
      <c r="A85" s="284"/>
      <c r="B85" s="28" t="str">
        <f>IFERROR(VLOOKUP(A85,ORFEOINFRAESTRUCTURA2025,7,0),"")</f>
        <v/>
      </c>
      <c r="C85" s="24" t="str">
        <f>IFERROR(VLOOKUP(A85,ORFEOINFRAESTRUCTURA2025,6,0),"")</f>
        <v/>
      </c>
      <c r="D85" s="24" t="str">
        <f>IFERROR(VLOOKUP(A85,ORFEOINFRAESTRUCTURA2025,3,0),"")</f>
        <v/>
      </c>
      <c r="E85" s="24" t="str">
        <f>IFERROR(VLOOKUP(A85,ORFEOINFRAESTRUCTURA2025,10,0),"")</f>
        <v/>
      </c>
      <c r="F85" s="233" t="str">
        <f>IFERROR(VLOOKUP(A85,ORFEOINFRAESTRUCTURA2025,2,0),"")</f>
        <v/>
      </c>
      <c r="G85" s="24" t="str">
        <f>IFERROR(VLOOKUP(A85,ORFEOINFRAESTRUCTURA2025,15,0),"")</f>
        <v/>
      </c>
      <c r="H85" s="279"/>
      <c r="I85" s="28"/>
      <c r="J85" s="24" t="str">
        <f>IFERROR(VLOOKUP(I85,ORFEO2025!H:Q,10,0),"")</f>
        <v/>
      </c>
      <c r="K85" s="24" t="str">
        <f>IFERROR(VLOOKUP(I85,ORFEO2025!H:Q,9,0),"")</f>
        <v/>
      </c>
      <c r="L85" s="24"/>
      <c r="M85" s="24"/>
      <c r="N85" s="24"/>
      <c r="O85" s="24"/>
      <c r="P85" s="24"/>
      <c r="Q85" s="24"/>
      <c r="R85" s="24"/>
      <c r="S85" s="24"/>
      <c r="T85" s="24"/>
      <c r="U85" s="24"/>
      <c r="V85" s="24"/>
      <c r="W85" s="24"/>
      <c r="X85" s="24"/>
      <c r="Y85" s="24"/>
      <c r="Z85" s="24"/>
      <c r="AA85" s="24"/>
    </row>
    <row r="86">
      <c r="A86" s="285"/>
      <c r="B86" s="28" t="str">
        <f>IFERROR(VLOOKUP(A86,ORFEOINFRAESTRUCTURA2025,7,0),"")</f>
        <v/>
      </c>
      <c r="C86" s="24" t="str">
        <f>IFERROR(VLOOKUP(A86,ORFEOINFRAESTRUCTURA2025,6,0),"")</f>
        <v/>
      </c>
      <c r="D86" s="24" t="str">
        <f>IFERROR(VLOOKUP(A86,ORFEOINFRAESTRUCTURA2025,3,0),"")</f>
        <v/>
      </c>
      <c r="E86" s="24" t="str">
        <f>IFERROR(VLOOKUP(A86,ORFEOINFRAESTRUCTURA2025,10,0),"")</f>
        <v/>
      </c>
      <c r="F86" s="233" t="str">
        <f>IFERROR(VLOOKUP(A86,ORFEOINFRAESTRUCTURA2025,2,0),"")</f>
        <v/>
      </c>
      <c r="G86" s="24" t="str">
        <f>IFERROR(VLOOKUP(A86,ORFEOINFRAESTRUCTURA2025,15,0),"")</f>
        <v/>
      </c>
      <c r="H86" s="279"/>
      <c r="I86" s="28"/>
      <c r="J86" s="24" t="str">
        <f>IFERROR(VLOOKUP(I86,ORFEO2025!H:Q,10,0),"")</f>
        <v/>
      </c>
      <c r="K86" s="24" t="str">
        <f>IFERROR(VLOOKUP(I86,ORFEO2025!H:Q,9,0),"")</f>
        <v/>
      </c>
      <c r="L86" s="24"/>
      <c r="M86" s="24"/>
      <c r="N86" s="24"/>
      <c r="O86" s="24"/>
      <c r="P86" s="24"/>
      <c r="Q86" s="24"/>
      <c r="R86" s="24"/>
      <c r="S86" s="24"/>
      <c r="T86" s="24"/>
      <c r="U86" s="24"/>
      <c r="V86" s="24"/>
      <c r="W86" s="24"/>
      <c r="X86" s="24"/>
      <c r="Y86" s="24"/>
      <c r="Z86" s="24"/>
      <c r="AA86" s="24"/>
    </row>
    <row r="87">
      <c r="A87" s="284"/>
      <c r="B87" s="28" t="str">
        <f>IFERROR(VLOOKUP(A87,ORFEOINFRAESTRUCTURA2025,7,0),"")</f>
        <v/>
      </c>
      <c r="C87" s="24" t="str">
        <f>IFERROR(VLOOKUP(A87,ORFEOINFRAESTRUCTURA2025,6,0),"")</f>
        <v/>
      </c>
      <c r="D87" s="24" t="str">
        <f>IFERROR(VLOOKUP(A87,ORFEOINFRAESTRUCTURA2025,3,0),"")</f>
        <v/>
      </c>
      <c r="E87" s="24" t="str">
        <f>IFERROR(VLOOKUP(A87,ORFEOINFRAESTRUCTURA2025,10,0),"")</f>
        <v/>
      </c>
      <c r="F87" s="233" t="str">
        <f>IFERROR(VLOOKUP(A87,ORFEOINFRAESTRUCTURA2025,2,0),"")</f>
        <v/>
      </c>
      <c r="G87" s="24" t="str">
        <f>IFERROR(VLOOKUP(A87,ORFEOINFRAESTRUCTURA2025,15,0),"")</f>
        <v/>
      </c>
      <c r="H87" s="279"/>
      <c r="I87" s="28"/>
      <c r="J87" s="24" t="str">
        <f>IFERROR(VLOOKUP(I87,ORFEO2025!H:Q,10,0),"")</f>
        <v/>
      </c>
      <c r="K87" s="24" t="str">
        <f>IFERROR(VLOOKUP(I87,ORFEO2025!H:Q,9,0),"")</f>
        <v/>
      </c>
      <c r="L87" s="24"/>
      <c r="M87" s="24"/>
      <c r="N87" s="24"/>
      <c r="O87" s="24"/>
      <c r="P87" s="24"/>
      <c r="Q87" s="24"/>
      <c r="R87" s="24"/>
      <c r="S87" s="24"/>
      <c r="T87" s="24"/>
      <c r="U87" s="24"/>
      <c r="V87" s="24"/>
      <c r="W87" s="24"/>
      <c r="X87" s="24"/>
      <c r="Y87" s="24"/>
      <c r="Z87" s="24"/>
      <c r="AA87" s="24"/>
    </row>
    <row r="88">
      <c r="A88" s="285"/>
      <c r="B88" s="28" t="str">
        <f>IFERROR(VLOOKUP(A88,ORFEOINFRAESTRUCTURA2025,7,0),"")</f>
        <v/>
      </c>
      <c r="C88" s="24" t="str">
        <f>IFERROR(VLOOKUP(A88,ORFEOINFRAESTRUCTURA2025,6,0),"")</f>
        <v/>
      </c>
      <c r="D88" s="24" t="str">
        <f>IFERROR(VLOOKUP(A88,ORFEOINFRAESTRUCTURA2025,3,0),"")</f>
        <v/>
      </c>
      <c r="E88" s="24" t="str">
        <f>IFERROR(VLOOKUP(A88,ORFEOINFRAESTRUCTURA2025,10,0),"")</f>
        <v/>
      </c>
      <c r="F88" s="233" t="str">
        <f>IFERROR(VLOOKUP(A88,ORFEOINFRAESTRUCTURA2025,2,0),"")</f>
        <v/>
      </c>
      <c r="G88" s="24" t="str">
        <f>IFERROR(VLOOKUP(A88,ORFEOINFRAESTRUCTURA2025,15,0),"")</f>
        <v/>
      </c>
      <c r="H88" s="279"/>
      <c r="I88" s="28"/>
      <c r="J88" s="24" t="str">
        <f>IFERROR(VLOOKUP(I88,ORFEO2025!H:Q,10,0),"")</f>
        <v/>
      </c>
      <c r="K88" s="24" t="str">
        <f>IFERROR(VLOOKUP(I88,ORFEO2025!H:Q,9,0),"")</f>
        <v/>
      </c>
      <c r="L88" s="24"/>
      <c r="M88" s="24"/>
      <c r="N88" s="24"/>
      <c r="O88" s="24"/>
      <c r="P88" s="24"/>
      <c r="Q88" s="24"/>
      <c r="R88" s="24"/>
      <c r="S88" s="24"/>
      <c r="T88" s="24"/>
      <c r="U88" s="24"/>
      <c r="V88" s="24"/>
      <c r="W88" s="24"/>
      <c r="X88" s="24"/>
      <c r="Y88" s="24"/>
      <c r="Z88" s="24"/>
      <c r="AA88" s="24"/>
    </row>
    <row r="89">
      <c r="A89" s="284"/>
      <c r="B89" s="28" t="str">
        <f>IFERROR(VLOOKUP(A89,ORFEOINFRAESTRUCTURA2025,7,0),"")</f>
        <v/>
      </c>
      <c r="C89" s="24" t="str">
        <f>IFERROR(VLOOKUP(A89,ORFEOINFRAESTRUCTURA2025,6,0),"")</f>
        <v/>
      </c>
      <c r="D89" s="24" t="str">
        <f>IFERROR(VLOOKUP(A89,ORFEOINFRAESTRUCTURA2025,3,0),"")</f>
        <v/>
      </c>
      <c r="E89" s="24" t="str">
        <f>IFERROR(VLOOKUP(A89,ORFEOINFRAESTRUCTURA2025,10,0),"")</f>
        <v/>
      </c>
      <c r="F89" s="233" t="str">
        <f>IFERROR(VLOOKUP(A89,ORFEOINFRAESTRUCTURA2025,2,0),"")</f>
        <v/>
      </c>
      <c r="G89" s="24" t="str">
        <f>IFERROR(VLOOKUP(A89,ORFEOINFRAESTRUCTURA2025,15,0),"")</f>
        <v/>
      </c>
      <c r="H89" s="279"/>
      <c r="I89" s="28"/>
      <c r="J89" s="24" t="str">
        <f>IFERROR(VLOOKUP(I89,ORFEO2025!H:Q,10,0),"")</f>
        <v/>
      </c>
      <c r="K89" s="24" t="str">
        <f>IFERROR(VLOOKUP(I89,ORFEO2025!H:Q,9,0),"")</f>
        <v/>
      </c>
      <c r="L89" s="24"/>
      <c r="M89" s="24"/>
      <c r="N89" s="24"/>
      <c r="O89" s="24"/>
      <c r="P89" s="24"/>
      <c r="Q89" s="24"/>
      <c r="R89" s="24"/>
      <c r="S89" s="24"/>
      <c r="T89" s="24"/>
      <c r="U89" s="24"/>
      <c r="V89" s="24"/>
      <c r="W89" s="24"/>
      <c r="X89" s="24"/>
      <c r="Y89" s="24"/>
      <c r="Z89" s="24"/>
      <c r="AA89" s="24"/>
    </row>
    <row r="90">
      <c r="A90" s="285"/>
      <c r="B90" s="28" t="str">
        <f>IFERROR(VLOOKUP(A90,ORFEOINFRAESTRUCTURA2025,7,0),"")</f>
        <v/>
      </c>
      <c r="C90" s="24" t="str">
        <f>IFERROR(VLOOKUP(A90,ORFEOINFRAESTRUCTURA2025,6,0),"")</f>
        <v/>
      </c>
      <c r="D90" s="24" t="str">
        <f>IFERROR(VLOOKUP(A90,ORFEOINFRAESTRUCTURA2025,3,0),"")</f>
        <v/>
      </c>
      <c r="E90" s="24" t="str">
        <f>IFERROR(VLOOKUP(A90,ORFEOINFRAESTRUCTURA2025,10,0),"")</f>
        <v/>
      </c>
      <c r="F90" s="233" t="str">
        <f>IFERROR(VLOOKUP(A90,ORFEOINFRAESTRUCTURA2025,2,0),"")</f>
        <v/>
      </c>
      <c r="G90" s="24" t="str">
        <f>IFERROR(VLOOKUP(A90,ORFEOINFRAESTRUCTURA2025,15,0),"")</f>
        <v/>
      </c>
      <c r="H90" s="279"/>
      <c r="I90" s="28"/>
      <c r="J90" s="24" t="str">
        <f>IFERROR(VLOOKUP(I90,ORFEO2025!H:Q,10,0),"")</f>
        <v/>
      </c>
      <c r="K90" s="24" t="str">
        <f>IFERROR(VLOOKUP(I90,ORFEO2025!H:Q,9,0),"")</f>
        <v/>
      </c>
      <c r="L90" s="24"/>
      <c r="M90" s="24"/>
      <c r="N90" s="24"/>
      <c r="O90" s="24"/>
      <c r="P90" s="24"/>
      <c r="Q90" s="24"/>
      <c r="R90" s="24"/>
      <c r="S90" s="24"/>
      <c r="T90" s="24"/>
      <c r="U90" s="24"/>
      <c r="V90" s="24"/>
      <c r="W90" s="24"/>
      <c r="X90" s="24"/>
      <c r="Y90" s="24"/>
      <c r="Z90" s="24"/>
      <c r="AA90" s="24"/>
    </row>
    <row r="91">
      <c r="A91" s="284"/>
      <c r="B91" s="28" t="str">
        <f>IFERROR(VLOOKUP(A91,ORFEOINFRAESTRUCTURA2025,7,0),"")</f>
        <v/>
      </c>
      <c r="C91" s="24" t="str">
        <f>IFERROR(VLOOKUP(A91,ORFEOINFRAESTRUCTURA2025,6,0),"")</f>
        <v/>
      </c>
      <c r="D91" s="24" t="str">
        <f>IFERROR(VLOOKUP(A91,ORFEOINFRAESTRUCTURA2025,3,0),"")</f>
        <v/>
      </c>
      <c r="E91" s="24" t="str">
        <f>IFERROR(VLOOKUP(A91,ORFEOINFRAESTRUCTURA2025,10,0),"")</f>
        <v/>
      </c>
      <c r="F91" s="233" t="str">
        <f>IFERROR(VLOOKUP(A91,ORFEOINFRAESTRUCTURA2025,2,0),"")</f>
        <v/>
      </c>
      <c r="G91" s="24" t="str">
        <f>IFERROR(VLOOKUP(A91,ORFEOINFRAESTRUCTURA2025,15,0),"")</f>
        <v/>
      </c>
      <c r="H91" s="279"/>
      <c r="I91" s="28"/>
      <c r="J91" s="24" t="str">
        <f>IFERROR(VLOOKUP(I91,ORFEO2025!H:Q,10,0),"")</f>
        <v/>
      </c>
      <c r="K91" s="24" t="str">
        <f>IFERROR(VLOOKUP(I91,ORFEO2025!H:Q,9,0),"")</f>
        <v/>
      </c>
      <c r="L91" s="24"/>
      <c r="M91" s="24"/>
      <c r="N91" s="24"/>
      <c r="O91" s="24"/>
      <c r="P91" s="24"/>
      <c r="Q91" s="24"/>
      <c r="R91" s="24"/>
      <c r="S91" s="24"/>
      <c r="T91" s="24"/>
      <c r="U91" s="24"/>
      <c r="V91" s="24"/>
      <c r="W91" s="24"/>
      <c r="X91" s="24"/>
      <c r="Y91" s="24"/>
      <c r="Z91" s="24"/>
      <c r="AA91" s="24"/>
    </row>
    <row r="92">
      <c r="A92" s="285"/>
      <c r="B92" s="28" t="str">
        <f>IFERROR(VLOOKUP(A92,ORFEOINFRAESTRUCTURA2025,7,0),"")</f>
        <v/>
      </c>
      <c r="C92" s="24" t="str">
        <f>IFERROR(VLOOKUP(A92,ORFEOINFRAESTRUCTURA2025,6,0),"")</f>
        <v/>
      </c>
      <c r="D92" s="24" t="str">
        <f>IFERROR(VLOOKUP(A92,ORFEOINFRAESTRUCTURA2025,3,0),"")</f>
        <v/>
      </c>
      <c r="E92" s="24" t="str">
        <f>IFERROR(VLOOKUP(A92,ORFEOINFRAESTRUCTURA2025,10,0),"")</f>
        <v/>
      </c>
      <c r="F92" s="233" t="str">
        <f>IFERROR(VLOOKUP(A92,ORFEOINFRAESTRUCTURA2025,2,0),"")</f>
        <v/>
      </c>
      <c r="G92" s="24" t="str">
        <f>IFERROR(VLOOKUP(A92,ORFEOINFRAESTRUCTURA2025,15,0),"")</f>
        <v/>
      </c>
      <c r="H92" s="279"/>
      <c r="I92" s="28"/>
      <c r="J92" s="24" t="str">
        <f>IFERROR(VLOOKUP(I92,ORFEO2025!H:Q,10,0),"")</f>
        <v/>
      </c>
      <c r="K92" s="24" t="str">
        <f>IFERROR(VLOOKUP(I92,ORFEO2025!H:Q,9,0),"")</f>
        <v/>
      </c>
      <c r="L92" s="24"/>
      <c r="M92" s="24"/>
      <c r="N92" s="24"/>
      <c r="O92" s="24"/>
      <c r="P92" s="24"/>
      <c r="Q92" s="24"/>
      <c r="R92" s="24"/>
      <c r="S92" s="24"/>
      <c r="T92" s="24"/>
      <c r="U92" s="24"/>
      <c r="V92" s="24"/>
      <c r="W92" s="24"/>
      <c r="X92" s="24"/>
      <c r="Y92" s="24"/>
      <c r="Z92" s="24"/>
      <c r="AA92" s="24"/>
    </row>
    <row r="93">
      <c r="A93" s="284"/>
      <c r="B93" s="28" t="str">
        <f>IFERROR(VLOOKUP(A93,ORFEOINFRAESTRUCTURA2025,7,0),"")</f>
        <v/>
      </c>
      <c r="C93" s="24" t="str">
        <f>IFERROR(VLOOKUP(A93,ORFEOINFRAESTRUCTURA2025,6,0),"")</f>
        <v/>
      </c>
      <c r="D93" s="24" t="str">
        <f>IFERROR(VLOOKUP(A93,ORFEOINFRAESTRUCTURA2025,3,0),"")</f>
        <v/>
      </c>
      <c r="E93" s="24" t="str">
        <f>IFERROR(VLOOKUP(A93,ORFEOINFRAESTRUCTURA2025,10,0),"")</f>
        <v/>
      </c>
      <c r="F93" s="233" t="str">
        <f>IFERROR(VLOOKUP(A93,ORFEOINFRAESTRUCTURA2025,2,0),"")</f>
        <v/>
      </c>
      <c r="G93" s="24" t="str">
        <f>IFERROR(VLOOKUP(A93,ORFEOINFRAESTRUCTURA2025,15,0),"")</f>
        <v/>
      </c>
      <c r="H93" s="279"/>
      <c r="I93" s="28"/>
      <c r="J93" s="24" t="str">
        <f>IFERROR(VLOOKUP(I93,ORFEO2025!H:Q,10,0),"")</f>
        <v/>
      </c>
      <c r="K93" s="24" t="str">
        <f>IFERROR(VLOOKUP(I93,ORFEO2025!H:Q,9,0),"")</f>
        <v/>
      </c>
      <c r="L93" s="24"/>
      <c r="M93" s="24"/>
      <c r="N93" s="24"/>
      <c r="O93" s="24"/>
      <c r="P93" s="24"/>
      <c r="Q93" s="24"/>
      <c r="R93" s="24"/>
      <c r="S93" s="24"/>
      <c r="T93" s="24"/>
      <c r="U93" s="24"/>
      <c r="V93" s="24"/>
      <c r="W93" s="24"/>
      <c r="X93" s="24"/>
      <c r="Y93" s="24"/>
      <c r="Z93" s="24"/>
      <c r="AA93" s="24"/>
    </row>
    <row r="94">
      <c r="A94" s="285"/>
      <c r="B94" s="28" t="str">
        <f>IFERROR(VLOOKUP(A94,ORFEOINFRAESTRUCTURA2025,7,0),"")</f>
        <v/>
      </c>
      <c r="C94" s="24" t="str">
        <f>IFERROR(VLOOKUP(A94,ORFEOINFRAESTRUCTURA2025,6,0),"")</f>
        <v/>
      </c>
      <c r="D94" s="24" t="str">
        <f>IFERROR(VLOOKUP(A94,ORFEOINFRAESTRUCTURA2025,3,0),"")</f>
        <v/>
      </c>
      <c r="E94" s="24" t="str">
        <f>IFERROR(VLOOKUP(A94,ORFEOINFRAESTRUCTURA2025,10,0),"")</f>
        <v/>
      </c>
      <c r="F94" s="233" t="str">
        <f>IFERROR(VLOOKUP(A94,ORFEOINFRAESTRUCTURA2025,2,0),"")</f>
        <v/>
      </c>
      <c r="G94" s="24" t="str">
        <f>IFERROR(VLOOKUP(A94,ORFEOINFRAESTRUCTURA2025,15,0),"")</f>
        <v/>
      </c>
      <c r="H94" s="279"/>
      <c r="I94" s="28"/>
      <c r="J94" s="24" t="str">
        <f>IFERROR(VLOOKUP(I94,ORFEO2025!H:Q,10,0),"")</f>
        <v/>
      </c>
      <c r="K94" s="24" t="str">
        <f>IFERROR(VLOOKUP(I94,ORFEO2025!H:Q,9,0),"")</f>
        <v/>
      </c>
      <c r="L94" s="24"/>
      <c r="M94" s="24"/>
      <c r="N94" s="24"/>
      <c r="O94" s="24"/>
      <c r="P94" s="24"/>
      <c r="Q94" s="24"/>
      <c r="R94" s="24"/>
      <c r="S94" s="24"/>
      <c r="T94" s="24"/>
      <c r="U94" s="24"/>
      <c r="V94" s="24"/>
      <c r="W94" s="24"/>
      <c r="X94" s="24"/>
      <c r="Y94" s="24"/>
      <c r="Z94" s="24"/>
      <c r="AA94" s="24"/>
    </row>
    <row r="95">
      <c r="A95" s="284"/>
      <c r="B95" s="28" t="str">
        <f>IFERROR(VLOOKUP(A95,ORFEOINFRAESTRUCTURA2025,7,0),"")</f>
        <v/>
      </c>
      <c r="C95" s="24" t="str">
        <f>IFERROR(VLOOKUP(A95,ORFEOINFRAESTRUCTURA2025,6,0),"")</f>
        <v/>
      </c>
      <c r="D95" s="24" t="str">
        <f>IFERROR(VLOOKUP(A95,ORFEOINFRAESTRUCTURA2025,3,0),"")</f>
        <v/>
      </c>
      <c r="E95" s="24" t="str">
        <f>IFERROR(VLOOKUP(A95,ORFEOINFRAESTRUCTURA2025,10,0),"")</f>
        <v/>
      </c>
      <c r="F95" s="233" t="str">
        <f>IFERROR(VLOOKUP(A95,ORFEOINFRAESTRUCTURA2025,2,0),"")</f>
        <v/>
      </c>
      <c r="G95" s="24" t="str">
        <f>IFERROR(VLOOKUP(A95,ORFEOINFRAESTRUCTURA2025,15,0),"")</f>
        <v/>
      </c>
      <c r="H95" s="279"/>
      <c r="I95" s="28"/>
      <c r="J95" s="24" t="str">
        <f>IFERROR(VLOOKUP(I95,ORFEO2025!H:Q,10,0),"")</f>
        <v/>
      </c>
      <c r="K95" s="24" t="str">
        <f>IFERROR(VLOOKUP(I95,ORFEO2025!H:Q,9,0),"")</f>
        <v/>
      </c>
      <c r="L95" s="24"/>
      <c r="M95" s="24"/>
      <c r="N95" s="24"/>
      <c r="O95" s="24"/>
      <c r="P95" s="24"/>
      <c r="Q95" s="24"/>
      <c r="R95" s="24"/>
      <c r="S95" s="24"/>
      <c r="T95" s="24"/>
      <c r="U95" s="24"/>
      <c r="V95" s="24"/>
      <c r="W95" s="24"/>
      <c r="X95" s="24"/>
      <c r="Y95" s="24"/>
      <c r="Z95" s="24"/>
      <c r="AA95" s="24"/>
    </row>
    <row r="96">
      <c r="A96" s="285"/>
      <c r="B96" s="28" t="str">
        <f>IFERROR(VLOOKUP(A96,ORFEOINFRAESTRUCTURA2025,7,0),"")</f>
        <v/>
      </c>
      <c r="C96" s="24" t="str">
        <f>IFERROR(VLOOKUP(A96,ORFEOINFRAESTRUCTURA2025,6,0),"")</f>
        <v/>
      </c>
      <c r="D96" s="24" t="str">
        <f>IFERROR(VLOOKUP(A96,ORFEOINFRAESTRUCTURA2025,3,0),"")</f>
        <v/>
      </c>
      <c r="E96" s="24" t="str">
        <f>IFERROR(VLOOKUP(A96,ORFEOINFRAESTRUCTURA2025,10,0),"")</f>
        <v/>
      </c>
      <c r="F96" s="233" t="str">
        <f>IFERROR(VLOOKUP(A96,ORFEOINFRAESTRUCTURA2025,2,0),"")</f>
        <v/>
      </c>
      <c r="G96" s="24" t="str">
        <f>IFERROR(VLOOKUP(A96,ORFEOINFRAESTRUCTURA2025,15,0),"")</f>
        <v/>
      </c>
      <c r="H96" s="279"/>
      <c r="I96" s="28"/>
      <c r="J96" s="24" t="str">
        <f>IFERROR(VLOOKUP(I96,ORFEO2025!H:Q,10,0),"")</f>
        <v/>
      </c>
      <c r="K96" s="24" t="str">
        <f>IFERROR(VLOOKUP(I96,ORFEO2025!H:Q,9,0),"")</f>
        <v/>
      </c>
      <c r="L96" s="24"/>
      <c r="M96" s="24"/>
      <c r="N96" s="24"/>
      <c r="O96" s="24"/>
      <c r="P96" s="24"/>
      <c r="Q96" s="24"/>
      <c r="R96" s="24"/>
      <c r="S96" s="24"/>
      <c r="T96" s="24"/>
      <c r="U96" s="24"/>
      <c r="V96" s="24"/>
      <c r="W96" s="24"/>
      <c r="X96" s="24"/>
      <c r="Y96" s="24"/>
      <c r="Z96" s="24"/>
      <c r="AA96" s="24"/>
    </row>
    <row r="97">
      <c r="A97" s="284"/>
      <c r="B97" s="28" t="str">
        <f>IFERROR(VLOOKUP(A97,ORFEOINFRAESTRUCTURA2025,7,0),"")</f>
        <v/>
      </c>
      <c r="C97" s="24" t="str">
        <f>IFERROR(VLOOKUP(A97,ORFEOINFRAESTRUCTURA2025,6,0),"")</f>
        <v/>
      </c>
      <c r="D97" s="24" t="str">
        <f>IFERROR(VLOOKUP(A97,ORFEOINFRAESTRUCTURA2025,3,0),"")</f>
        <v/>
      </c>
      <c r="E97" s="24" t="str">
        <f>IFERROR(VLOOKUP(A97,ORFEOINFRAESTRUCTURA2025,10,0),"")</f>
        <v/>
      </c>
      <c r="F97" s="233" t="str">
        <f>IFERROR(VLOOKUP(A97,ORFEOINFRAESTRUCTURA2025,2,0),"")</f>
        <v/>
      </c>
      <c r="G97" s="24" t="str">
        <f>IFERROR(VLOOKUP(A97,ORFEOINFRAESTRUCTURA2025,15,0),"")</f>
        <v/>
      </c>
      <c r="H97" s="279"/>
      <c r="I97" s="28"/>
      <c r="J97" s="24" t="str">
        <f>IFERROR(VLOOKUP(I97,ORFEO2025!H:Q,10,0),"")</f>
        <v/>
      </c>
      <c r="K97" s="24" t="str">
        <f>IFERROR(VLOOKUP(I97,ORFEO2025!H:Q,9,0),"")</f>
        <v/>
      </c>
      <c r="L97" s="24"/>
      <c r="M97" s="24"/>
      <c r="N97" s="24"/>
      <c r="O97" s="24"/>
      <c r="P97" s="24"/>
      <c r="Q97" s="24"/>
      <c r="R97" s="24"/>
      <c r="S97" s="24"/>
      <c r="T97" s="24"/>
      <c r="U97" s="24"/>
      <c r="V97" s="24"/>
      <c r="W97" s="24"/>
      <c r="X97" s="24"/>
      <c r="Y97" s="24"/>
      <c r="Z97" s="24"/>
      <c r="AA97" s="24"/>
    </row>
    <row r="98">
      <c r="A98" s="285"/>
      <c r="B98" s="28" t="str">
        <f>IFERROR(VLOOKUP(A98,ORFEOINFRAESTRUCTURA2025,7,0),"")</f>
        <v/>
      </c>
      <c r="C98" s="24" t="str">
        <f>IFERROR(VLOOKUP(A98,ORFEOINFRAESTRUCTURA2025,6,0),"")</f>
        <v/>
      </c>
      <c r="D98" s="24" t="str">
        <f>IFERROR(VLOOKUP(A98,ORFEOINFRAESTRUCTURA2025,3,0),"")</f>
        <v/>
      </c>
      <c r="E98" s="24" t="str">
        <f>IFERROR(VLOOKUP(A98,ORFEOINFRAESTRUCTURA2025,10,0),"")</f>
        <v/>
      </c>
      <c r="F98" s="233" t="str">
        <f>IFERROR(VLOOKUP(A98,ORFEOINFRAESTRUCTURA2025,2,0),"")</f>
        <v/>
      </c>
      <c r="G98" s="24" t="str">
        <f>IFERROR(VLOOKUP(A98,ORFEOINFRAESTRUCTURA2025,15,0),"")</f>
        <v/>
      </c>
      <c r="H98" s="279"/>
      <c r="I98" s="28"/>
      <c r="J98" s="24" t="str">
        <f>IFERROR(VLOOKUP(I98,ORFEO2025!H:Q,10,0),"")</f>
        <v/>
      </c>
      <c r="K98" s="24" t="str">
        <f>IFERROR(VLOOKUP(I98,ORFEO2025!H:Q,9,0),"")</f>
        <v/>
      </c>
      <c r="L98" s="24"/>
      <c r="M98" s="24"/>
      <c r="N98" s="24"/>
      <c r="O98" s="24"/>
      <c r="P98" s="24"/>
      <c r="Q98" s="24"/>
      <c r="R98" s="24"/>
      <c r="S98" s="24"/>
      <c r="T98" s="24"/>
      <c r="U98" s="24"/>
      <c r="V98" s="24"/>
      <c r="W98" s="24"/>
      <c r="X98" s="24"/>
      <c r="Y98" s="24"/>
      <c r="Z98" s="24"/>
      <c r="AA98" s="24"/>
    </row>
    <row r="99">
      <c r="A99" s="284"/>
      <c r="B99" s="28" t="str">
        <f>IFERROR(VLOOKUP(A99,ORFEOINFRAESTRUCTURA2025,7,0),"")</f>
        <v/>
      </c>
      <c r="C99" s="24" t="str">
        <f>IFERROR(VLOOKUP(A99,ORFEOINFRAESTRUCTURA2025,6,0),"")</f>
        <v/>
      </c>
      <c r="D99" s="24" t="str">
        <f>IFERROR(VLOOKUP(A99,ORFEOINFRAESTRUCTURA2025,3,0),"")</f>
        <v/>
      </c>
      <c r="E99" s="24" t="str">
        <f>IFERROR(VLOOKUP(A99,ORFEOINFRAESTRUCTURA2025,10,0),"")</f>
        <v/>
      </c>
      <c r="F99" s="233" t="str">
        <f>IFERROR(VLOOKUP(A99,ORFEOINFRAESTRUCTURA2025,2,0),"")</f>
        <v/>
      </c>
      <c r="G99" s="24" t="str">
        <f>IFERROR(VLOOKUP(A99,ORFEOINFRAESTRUCTURA2025,15,0),"")</f>
        <v/>
      </c>
      <c r="H99" s="279"/>
      <c r="I99" s="28"/>
      <c r="J99" s="24" t="str">
        <f>IFERROR(VLOOKUP(I99,ORFEO2025!H:Q,10,0),"")</f>
        <v/>
      </c>
      <c r="K99" s="24" t="str">
        <f>IFERROR(VLOOKUP(I99,ORFEO2025!H:Q,9,0),"")</f>
        <v/>
      </c>
      <c r="L99" s="24"/>
      <c r="M99" s="24"/>
      <c r="N99" s="24"/>
      <c r="O99" s="24"/>
      <c r="P99" s="24"/>
      <c r="Q99" s="24"/>
      <c r="R99" s="24"/>
      <c r="S99" s="24"/>
      <c r="T99" s="24"/>
      <c r="U99" s="24"/>
      <c r="V99" s="24"/>
      <c r="W99" s="24"/>
      <c r="X99" s="24"/>
      <c r="Y99" s="24"/>
      <c r="Z99" s="24"/>
      <c r="AA99" s="24"/>
    </row>
    <row r="100">
      <c r="A100" s="285"/>
      <c r="B100" s="28" t="str">
        <f>IFERROR(VLOOKUP(A100,ORFEOINFRAESTRUCTURA2025,7,0),"")</f>
        <v/>
      </c>
      <c r="C100" s="24" t="str">
        <f>IFERROR(VLOOKUP(A100,ORFEOINFRAESTRUCTURA2025,6,0),"")</f>
        <v/>
      </c>
      <c r="D100" s="24" t="str">
        <f>IFERROR(VLOOKUP(A100,ORFEOINFRAESTRUCTURA2025,3,0),"")</f>
        <v/>
      </c>
      <c r="E100" s="24" t="str">
        <f>IFERROR(VLOOKUP(A100,ORFEOINFRAESTRUCTURA2025,10,0),"")</f>
        <v/>
      </c>
      <c r="F100" s="233" t="str">
        <f>IFERROR(VLOOKUP(A100,ORFEOINFRAESTRUCTURA2025,2,0),"")</f>
        <v/>
      </c>
      <c r="G100" s="24" t="str">
        <f>IFERROR(VLOOKUP(A100,ORFEOINFRAESTRUCTURA2025,15,0),"")</f>
        <v/>
      </c>
      <c r="H100" s="279"/>
      <c r="I100" s="28"/>
      <c r="J100" s="24" t="str">
        <f>IFERROR(VLOOKUP(I100,ORFEO2025!H:Q,10,0),"")</f>
        <v/>
      </c>
      <c r="K100" s="24" t="str">
        <f>IFERROR(VLOOKUP(I100,ORFEO2025!H:Q,9,0),"")</f>
        <v/>
      </c>
      <c r="L100" s="24"/>
      <c r="M100" s="24"/>
      <c r="N100" s="24"/>
      <c r="O100" s="24"/>
      <c r="P100" s="24"/>
      <c r="Q100" s="24"/>
      <c r="R100" s="24"/>
      <c r="S100" s="24"/>
      <c r="T100" s="24"/>
      <c r="U100" s="24"/>
      <c r="V100" s="24"/>
      <c r="W100" s="24"/>
      <c r="X100" s="24"/>
      <c r="Y100" s="24"/>
      <c r="Z100" s="24"/>
      <c r="AA100" s="24"/>
    </row>
    <row r="101">
      <c r="A101" s="284"/>
      <c r="B101" s="28" t="str">
        <f>IFERROR(VLOOKUP(A101,ORFEOINFRAESTRUCTURA2025,7,0),"")</f>
        <v/>
      </c>
      <c r="C101" s="24" t="str">
        <f>IFERROR(VLOOKUP(A101,ORFEOINFRAESTRUCTURA2025,6,0),"")</f>
        <v/>
      </c>
      <c r="D101" s="24" t="str">
        <f>IFERROR(VLOOKUP(A101,ORFEOINFRAESTRUCTURA2025,3,0),"")</f>
        <v/>
      </c>
      <c r="E101" s="24" t="str">
        <f>IFERROR(VLOOKUP(A101,ORFEOINFRAESTRUCTURA2025,10,0),"")</f>
        <v/>
      </c>
      <c r="F101" s="233" t="str">
        <f>IFERROR(VLOOKUP(A101,ORFEOINFRAESTRUCTURA2025,2,0),"")</f>
        <v/>
      </c>
      <c r="G101" s="24" t="str">
        <f>IFERROR(VLOOKUP(A101,ORFEOINFRAESTRUCTURA2025,15,0),"")</f>
        <v/>
      </c>
      <c r="H101" s="279"/>
      <c r="I101" s="28"/>
      <c r="J101" s="24" t="str">
        <f>IFERROR(VLOOKUP(I101,ORFEO2025!H:Q,10,0),"")</f>
        <v/>
      </c>
      <c r="K101" s="24" t="str">
        <f>IFERROR(VLOOKUP(I101,ORFEO2025!H:Q,9,0),"")</f>
        <v/>
      </c>
      <c r="L101" s="24"/>
      <c r="M101" s="24"/>
      <c r="N101" s="24"/>
      <c r="O101" s="24"/>
      <c r="P101" s="24"/>
      <c r="Q101" s="24"/>
      <c r="R101" s="24"/>
      <c r="S101" s="24"/>
      <c r="T101" s="24"/>
      <c r="U101" s="24"/>
      <c r="V101" s="24"/>
      <c r="W101" s="24"/>
      <c r="X101" s="24"/>
      <c r="Y101" s="24"/>
      <c r="Z101" s="24"/>
      <c r="AA101" s="24"/>
    </row>
    <row r="102">
      <c r="A102" s="285"/>
      <c r="B102" s="28" t="str">
        <f>IFERROR(VLOOKUP(A102,ORFEOINFRAESTRUCTURA2025,7,0),"")</f>
        <v/>
      </c>
      <c r="C102" s="24" t="str">
        <f>IFERROR(VLOOKUP(A102,ORFEOINFRAESTRUCTURA2025,6,0),"")</f>
        <v/>
      </c>
      <c r="D102" s="24" t="str">
        <f>IFERROR(VLOOKUP(A102,ORFEOINFRAESTRUCTURA2025,3,0),"")</f>
        <v/>
      </c>
      <c r="E102" s="24" t="str">
        <f>IFERROR(VLOOKUP(A102,ORFEOINFRAESTRUCTURA2025,10,0),"")</f>
        <v/>
      </c>
      <c r="F102" s="233" t="str">
        <f>IFERROR(VLOOKUP(A102,ORFEOINFRAESTRUCTURA2025,2,0),"")</f>
        <v/>
      </c>
      <c r="G102" s="24" t="str">
        <f>IFERROR(VLOOKUP(A102,ORFEOINFRAESTRUCTURA2025,15,0),"")</f>
        <v/>
      </c>
      <c r="H102" s="279"/>
      <c r="I102" s="28"/>
      <c r="J102" s="24" t="str">
        <f>IFERROR(VLOOKUP(I102,ORFEO2025!H:Q,10,0),"")</f>
        <v/>
      </c>
      <c r="K102" s="24" t="str">
        <f>IFERROR(VLOOKUP(I102,ORFEO2025!H:Q,9,0),"")</f>
        <v/>
      </c>
      <c r="L102" s="24"/>
      <c r="M102" s="24"/>
      <c r="N102" s="24"/>
      <c r="O102" s="24"/>
      <c r="P102" s="24"/>
      <c r="Q102" s="24"/>
      <c r="R102" s="24"/>
      <c r="S102" s="24"/>
      <c r="T102" s="24"/>
      <c r="U102" s="24"/>
      <c r="V102" s="24"/>
      <c r="W102" s="24"/>
      <c r="X102" s="24"/>
      <c r="Y102" s="24"/>
      <c r="Z102" s="24"/>
      <c r="AA102" s="24"/>
    </row>
    <row r="103">
      <c r="A103" s="284"/>
      <c r="B103" s="28" t="str">
        <f>IFERROR(VLOOKUP(A103,ORFEOINFRAESTRUCTURA2025,7,0),"")</f>
        <v/>
      </c>
      <c r="C103" s="24" t="str">
        <f>IFERROR(VLOOKUP(A103,ORFEOINFRAESTRUCTURA2025,6,0),"")</f>
        <v/>
      </c>
      <c r="D103" s="24" t="str">
        <f>IFERROR(VLOOKUP(A103,ORFEOINFRAESTRUCTURA2025,3,0),"")</f>
        <v/>
      </c>
      <c r="E103" s="24" t="str">
        <f>IFERROR(VLOOKUP(A103,ORFEOINFRAESTRUCTURA2025,10,0),"")</f>
        <v/>
      </c>
      <c r="F103" s="233" t="str">
        <f>IFERROR(VLOOKUP(A103,ORFEOINFRAESTRUCTURA2025,2,0),"")</f>
        <v/>
      </c>
      <c r="G103" s="24" t="str">
        <f>IFERROR(VLOOKUP(A103,ORFEOINFRAESTRUCTURA2025,15,0),"")</f>
        <v/>
      </c>
      <c r="H103" s="279"/>
      <c r="I103" s="28"/>
      <c r="J103" s="24" t="str">
        <f>IFERROR(VLOOKUP(I103,ORFEO2025!H:Q,10,0),"")</f>
        <v/>
      </c>
      <c r="K103" s="24" t="str">
        <f>IFERROR(VLOOKUP(I103,ORFEO2025!H:Q,9,0),"")</f>
        <v/>
      </c>
      <c r="L103" s="24"/>
      <c r="M103" s="24"/>
      <c r="N103" s="24"/>
      <c r="O103" s="24"/>
      <c r="P103" s="24"/>
      <c r="Q103" s="24"/>
      <c r="R103" s="24"/>
      <c r="S103" s="24"/>
      <c r="T103" s="24"/>
      <c r="U103" s="24"/>
      <c r="V103" s="24"/>
      <c r="W103" s="24"/>
      <c r="X103" s="24"/>
      <c r="Y103" s="24"/>
      <c r="Z103" s="24"/>
      <c r="AA103" s="24"/>
    </row>
    <row r="104">
      <c r="A104" s="285"/>
      <c r="B104" s="28" t="str">
        <f>IFERROR(VLOOKUP(A104,ORFEOINFRAESTRUCTURA2025,7,0),"")</f>
        <v/>
      </c>
      <c r="C104" s="24" t="str">
        <f>IFERROR(VLOOKUP(A104,ORFEOINFRAESTRUCTURA2025,6,0),"")</f>
        <v/>
      </c>
      <c r="D104" s="24" t="str">
        <f>IFERROR(VLOOKUP(A104,ORFEOINFRAESTRUCTURA2025,3,0),"")</f>
        <v/>
      </c>
      <c r="E104" s="24" t="str">
        <f>IFERROR(VLOOKUP(A104,ORFEOINFRAESTRUCTURA2025,10,0),"")</f>
        <v/>
      </c>
      <c r="F104" s="233" t="str">
        <f>IFERROR(VLOOKUP(A104,ORFEOINFRAESTRUCTURA2025,2,0),"")</f>
        <v/>
      </c>
      <c r="G104" s="24" t="str">
        <f>IFERROR(VLOOKUP(A104,ORFEOINFRAESTRUCTURA2025,15,0),"")</f>
        <v/>
      </c>
      <c r="H104" s="279"/>
      <c r="I104" s="28"/>
      <c r="J104" s="24" t="str">
        <f>IFERROR(VLOOKUP(I104,ORFEO2025!H:Q,10,0),"")</f>
        <v/>
      </c>
      <c r="K104" s="24" t="str">
        <f>IFERROR(VLOOKUP(I104,ORFEO2025!H:Q,9,0),"")</f>
        <v/>
      </c>
      <c r="L104" s="24"/>
      <c r="M104" s="24"/>
      <c r="N104" s="24"/>
      <c r="O104" s="24"/>
      <c r="P104" s="24"/>
      <c r="Q104" s="24"/>
      <c r="R104" s="24"/>
      <c r="S104" s="24"/>
      <c r="T104" s="24"/>
      <c r="U104" s="24"/>
      <c r="V104" s="24"/>
      <c r="W104" s="24"/>
      <c r="X104" s="24"/>
      <c r="Y104" s="24"/>
      <c r="Z104" s="24"/>
      <c r="AA104" s="24"/>
    </row>
    <row r="105">
      <c r="A105" s="284"/>
      <c r="B105" s="28" t="str">
        <f>IFERROR(VLOOKUP(A105,ORFEOINFRAESTRUCTURA2025,7,0),"")</f>
        <v/>
      </c>
      <c r="C105" s="24" t="str">
        <f>IFERROR(VLOOKUP(A105,ORFEOINFRAESTRUCTURA2025,6,0),"")</f>
        <v/>
      </c>
      <c r="D105" s="24" t="str">
        <f>IFERROR(VLOOKUP(A105,ORFEOINFRAESTRUCTURA2025,3,0),"")</f>
        <v/>
      </c>
      <c r="E105" s="24" t="str">
        <f>IFERROR(VLOOKUP(A105,ORFEOINFRAESTRUCTURA2025,10,0),"")</f>
        <v/>
      </c>
      <c r="F105" s="233" t="str">
        <f>IFERROR(VLOOKUP(A105,ORFEOINFRAESTRUCTURA2025,2,0),"")</f>
        <v/>
      </c>
      <c r="G105" s="24" t="str">
        <f>IFERROR(VLOOKUP(A105,ORFEOINFRAESTRUCTURA2025,15,0),"")</f>
        <v/>
      </c>
      <c r="H105" s="279"/>
      <c r="I105" s="28"/>
      <c r="J105" s="24" t="str">
        <f>IFERROR(VLOOKUP(I105,ORFEO2025!H:Q,10,0),"")</f>
        <v/>
      </c>
      <c r="K105" s="24" t="str">
        <f>IFERROR(VLOOKUP(I105,ORFEO2025!H:Q,9,0),"")</f>
        <v/>
      </c>
      <c r="L105" s="24"/>
      <c r="M105" s="24"/>
      <c r="N105" s="24"/>
      <c r="O105" s="24"/>
      <c r="P105" s="24"/>
      <c r="Q105" s="24"/>
      <c r="R105" s="24"/>
      <c r="S105" s="24"/>
      <c r="T105" s="24"/>
      <c r="U105" s="24"/>
      <c r="V105" s="24"/>
      <c r="W105" s="24"/>
      <c r="X105" s="24"/>
      <c r="Y105" s="24"/>
      <c r="Z105" s="24"/>
      <c r="AA105" s="24"/>
    </row>
    <row r="106">
      <c r="A106" s="285"/>
      <c r="B106" s="28" t="str">
        <f>IFERROR(VLOOKUP(A106,ORFEOINFRAESTRUCTURA2025,7,0),"")</f>
        <v/>
      </c>
      <c r="C106" s="24" t="str">
        <f>IFERROR(VLOOKUP(A106,ORFEOINFRAESTRUCTURA2025,6,0),"")</f>
        <v/>
      </c>
      <c r="D106" s="24" t="str">
        <f>IFERROR(VLOOKUP(A106,ORFEOINFRAESTRUCTURA2025,3,0),"")</f>
        <v/>
      </c>
      <c r="E106" s="24" t="str">
        <f>IFERROR(VLOOKUP(A106,ORFEOINFRAESTRUCTURA2025,10,0),"")</f>
        <v/>
      </c>
      <c r="F106" s="233" t="str">
        <f>IFERROR(VLOOKUP(A106,ORFEOINFRAESTRUCTURA2025,2,0),"")</f>
        <v/>
      </c>
      <c r="G106" s="24" t="str">
        <f>IFERROR(VLOOKUP(A106,ORFEOINFRAESTRUCTURA2025,15,0),"")</f>
        <v/>
      </c>
      <c r="H106" s="279"/>
      <c r="I106" s="28"/>
      <c r="J106" s="24" t="str">
        <f>IFERROR(VLOOKUP(I106,ORFEO2025!H:Q,10,0),"")</f>
        <v/>
      </c>
      <c r="K106" s="24" t="str">
        <f>IFERROR(VLOOKUP(I106,ORFEO2025!H:Q,9,0),"")</f>
        <v/>
      </c>
      <c r="L106" s="24"/>
      <c r="M106" s="24"/>
      <c r="N106" s="24"/>
      <c r="O106" s="24"/>
      <c r="P106" s="24"/>
      <c r="Q106" s="24"/>
      <c r="R106" s="24"/>
      <c r="S106" s="24"/>
      <c r="T106" s="24"/>
      <c r="U106" s="24"/>
      <c r="V106" s="24"/>
      <c r="W106" s="24"/>
      <c r="X106" s="24"/>
      <c r="Y106" s="24"/>
      <c r="Z106" s="24"/>
      <c r="AA106" s="24"/>
    </row>
    <row r="107">
      <c r="A107" s="284"/>
      <c r="B107" s="28" t="str">
        <f>IFERROR(VLOOKUP(A107,ORFEOINFRAESTRUCTURA2025,7,0),"")</f>
        <v/>
      </c>
      <c r="C107" s="24" t="str">
        <f>IFERROR(VLOOKUP(A107,ORFEOINFRAESTRUCTURA2025,6,0),"")</f>
        <v/>
      </c>
      <c r="D107" s="24" t="str">
        <f>IFERROR(VLOOKUP(A107,ORFEOINFRAESTRUCTURA2025,3,0),"")</f>
        <v/>
      </c>
      <c r="E107" s="24" t="str">
        <f>IFERROR(VLOOKUP(A107,ORFEOINFRAESTRUCTURA2025,10,0),"")</f>
        <v/>
      </c>
      <c r="F107" s="233" t="str">
        <f>IFERROR(VLOOKUP(A107,ORFEOINFRAESTRUCTURA2025,2,0),"")</f>
        <v/>
      </c>
      <c r="G107" s="24" t="str">
        <f>IFERROR(VLOOKUP(A107,ORFEOINFRAESTRUCTURA2025,15,0),"")</f>
        <v/>
      </c>
      <c r="H107" s="279"/>
      <c r="I107" s="28"/>
      <c r="J107" s="24" t="str">
        <f>IFERROR(VLOOKUP(I107,ORFEO2025!H:Q,10,0),"")</f>
        <v/>
      </c>
      <c r="K107" s="24" t="str">
        <f>IFERROR(VLOOKUP(I107,ORFEO2025!H:Q,9,0),"")</f>
        <v/>
      </c>
      <c r="L107" s="24"/>
      <c r="M107" s="24"/>
      <c r="N107" s="24"/>
      <c r="O107" s="24"/>
      <c r="P107" s="24"/>
      <c r="Q107" s="24"/>
      <c r="R107" s="24"/>
      <c r="S107" s="24"/>
      <c r="T107" s="24"/>
      <c r="U107" s="24"/>
      <c r="V107" s="24"/>
      <c r="W107" s="24"/>
      <c r="X107" s="24"/>
      <c r="Y107" s="24"/>
      <c r="Z107" s="24"/>
      <c r="AA107" s="24"/>
    </row>
    <row r="108">
      <c r="A108" s="285"/>
      <c r="B108" s="28" t="str">
        <f>IFERROR(VLOOKUP(A108,ORFEOINFRAESTRUCTURA2025,7,0),"")</f>
        <v/>
      </c>
      <c r="C108" s="24" t="str">
        <f>IFERROR(VLOOKUP(A108,ORFEOINFRAESTRUCTURA2025,6,0),"")</f>
        <v/>
      </c>
      <c r="D108" s="24" t="str">
        <f>IFERROR(VLOOKUP(A108,ORFEOINFRAESTRUCTURA2025,3,0),"")</f>
        <v/>
      </c>
      <c r="E108" s="24" t="str">
        <f>IFERROR(VLOOKUP(A108,ORFEOINFRAESTRUCTURA2025,10,0),"")</f>
        <v/>
      </c>
      <c r="F108" s="233" t="str">
        <f>IFERROR(VLOOKUP(A108,ORFEOINFRAESTRUCTURA2025,2,0),"")</f>
        <v/>
      </c>
      <c r="G108" s="24" t="str">
        <f>IFERROR(VLOOKUP(A108,ORFEOINFRAESTRUCTURA2025,15,0),"")</f>
        <v/>
      </c>
      <c r="H108" s="279"/>
      <c r="I108" s="28"/>
      <c r="J108" s="24" t="str">
        <f>IFERROR(VLOOKUP(I108,ORFEO2025!H:Q,10,0),"")</f>
        <v/>
      </c>
      <c r="K108" s="24" t="str">
        <f>IFERROR(VLOOKUP(I108,ORFEO2025!H:Q,9,0),"")</f>
        <v/>
      </c>
      <c r="L108" s="24"/>
      <c r="M108" s="24"/>
      <c r="N108" s="24"/>
      <c r="O108" s="24"/>
      <c r="P108" s="24"/>
      <c r="Q108" s="24"/>
      <c r="R108" s="24"/>
      <c r="S108" s="24"/>
      <c r="T108" s="24"/>
      <c r="U108" s="24"/>
      <c r="V108" s="24"/>
      <c r="W108" s="24"/>
      <c r="X108" s="24"/>
      <c r="Y108" s="24"/>
      <c r="Z108" s="24"/>
      <c r="AA108" s="24"/>
    </row>
    <row r="109">
      <c r="A109" s="284"/>
      <c r="B109" s="28" t="str">
        <f>IFERROR(VLOOKUP(A109,ORFEOINFRAESTRUCTURA2025,7,0),"")</f>
        <v/>
      </c>
      <c r="C109" s="24" t="str">
        <f>IFERROR(VLOOKUP(A109,ORFEOINFRAESTRUCTURA2025,6,0),"")</f>
        <v/>
      </c>
      <c r="D109" s="24" t="str">
        <f>IFERROR(VLOOKUP(A109,ORFEOINFRAESTRUCTURA2025,3,0),"")</f>
        <v/>
      </c>
      <c r="E109" s="24" t="str">
        <f>IFERROR(VLOOKUP(A109,ORFEOINFRAESTRUCTURA2025,10,0),"")</f>
        <v/>
      </c>
      <c r="F109" s="233" t="str">
        <f>IFERROR(VLOOKUP(A109,ORFEOINFRAESTRUCTURA2025,2,0),"")</f>
        <v/>
      </c>
      <c r="G109" s="24" t="str">
        <f>IFERROR(VLOOKUP(A109,ORFEOINFRAESTRUCTURA2025,15,0),"")</f>
        <v/>
      </c>
      <c r="H109" s="279"/>
      <c r="I109" s="28"/>
      <c r="J109" s="24" t="str">
        <f>IFERROR(VLOOKUP(I109,ORFEO2025!H:Q,10,0),"")</f>
        <v/>
      </c>
      <c r="K109" s="24" t="str">
        <f>IFERROR(VLOOKUP(I109,ORFEO2025!H:Q,9,0),"")</f>
        <v/>
      </c>
      <c r="L109" s="24"/>
      <c r="M109" s="24"/>
      <c r="N109" s="24"/>
      <c r="O109" s="24"/>
      <c r="P109" s="24"/>
      <c r="Q109" s="24"/>
      <c r="R109" s="24"/>
      <c r="S109" s="24"/>
      <c r="T109" s="24"/>
      <c r="U109" s="24"/>
      <c r="V109" s="24"/>
      <c r="W109" s="24"/>
      <c r="X109" s="24"/>
      <c r="Y109" s="24"/>
      <c r="Z109" s="24"/>
      <c r="AA109" s="24"/>
    </row>
    <row r="110">
      <c r="A110" s="285"/>
      <c r="B110" s="28" t="str">
        <f>IFERROR(VLOOKUP(A110,ORFEOINFRAESTRUCTURA2025,7,0),"")</f>
        <v/>
      </c>
      <c r="C110" s="24" t="str">
        <f>IFERROR(VLOOKUP(A110,ORFEOINFRAESTRUCTURA2025,6,0),"")</f>
        <v/>
      </c>
      <c r="D110" s="24" t="str">
        <f>IFERROR(VLOOKUP(A110,ORFEOINFRAESTRUCTURA2025,3,0),"")</f>
        <v/>
      </c>
      <c r="E110" s="24" t="str">
        <f>IFERROR(VLOOKUP(A110,ORFEOINFRAESTRUCTURA2025,10,0),"")</f>
        <v/>
      </c>
      <c r="F110" s="233" t="str">
        <f>IFERROR(VLOOKUP(A110,ORFEOINFRAESTRUCTURA2025,2,0),"")</f>
        <v/>
      </c>
      <c r="G110" s="24" t="str">
        <f>IFERROR(VLOOKUP(A110,ORFEOINFRAESTRUCTURA2025,15,0),"")</f>
        <v/>
      </c>
      <c r="H110" s="279"/>
      <c r="I110" s="28"/>
      <c r="J110" s="24" t="str">
        <f>IFERROR(VLOOKUP(I110,ORFEO2025!H:Q,10,0),"")</f>
        <v/>
      </c>
      <c r="K110" s="24" t="str">
        <f>IFERROR(VLOOKUP(I110,ORFEO2025!H:Q,9,0),"")</f>
        <v/>
      </c>
      <c r="L110" s="24"/>
      <c r="M110" s="24"/>
      <c r="N110" s="24"/>
      <c r="O110" s="24"/>
      <c r="P110" s="24"/>
      <c r="Q110" s="24"/>
      <c r="R110" s="24"/>
      <c r="S110" s="24"/>
      <c r="T110" s="24"/>
      <c r="U110" s="24"/>
      <c r="V110" s="24"/>
      <c r="W110" s="24"/>
      <c r="X110" s="24"/>
      <c r="Y110" s="24"/>
      <c r="Z110" s="24"/>
      <c r="AA110" s="24"/>
    </row>
    <row r="111">
      <c r="A111" s="284"/>
      <c r="B111" s="28" t="str">
        <f>IFERROR(VLOOKUP(A111,ORFEOINFRAESTRUCTURA2025,7,0),"")</f>
        <v/>
      </c>
      <c r="C111" s="24" t="str">
        <f>IFERROR(VLOOKUP(A111,ORFEOINFRAESTRUCTURA2025,6,0),"")</f>
        <v/>
      </c>
      <c r="D111" s="24" t="str">
        <f>IFERROR(VLOOKUP(A111,ORFEOINFRAESTRUCTURA2025,3,0),"")</f>
        <v/>
      </c>
      <c r="E111" s="24" t="str">
        <f>IFERROR(VLOOKUP(A111,ORFEOINFRAESTRUCTURA2025,10,0),"")</f>
        <v/>
      </c>
      <c r="F111" s="233" t="str">
        <f>IFERROR(VLOOKUP(A111,ORFEOINFRAESTRUCTURA2025,2,0),"")</f>
        <v/>
      </c>
      <c r="G111" s="24" t="str">
        <f>IFERROR(VLOOKUP(A111,ORFEOINFRAESTRUCTURA2025,15,0),"")</f>
        <v/>
      </c>
      <c r="H111" s="279"/>
      <c r="I111" s="28"/>
      <c r="J111" s="24" t="str">
        <f>IFERROR(VLOOKUP(I111,ORFEO2025!H:Q,10,0),"")</f>
        <v/>
      </c>
      <c r="K111" s="24" t="str">
        <f>IFERROR(VLOOKUP(I111,ORFEO2025!H:Q,9,0),"")</f>
        <v/>
      </c>
      <c r="L111" s="24"/>
      <c r="M111" s="24"/>
      <c r="N111" s="24"/>
      <c r="O111" s="24"/>
      <c r="P111" s="24"/>
      <c r="Q111" s="24"/>
      <c r="R111" s="24"/>
      <c r="S111" s="24"/>
      <c r="T111" s="24"/>
      <c r="U111" s="24"/>
      <c r="V111" s="24"/>
      <c r="W111" s="24"/>
      <c r="X111" s="24"/>
      <c r="Y111" s="24"/>
      <c r="Z111" s="24"/>
      <c r="AA111" s="24"/>
    </row>
    <row r="112">
      <c r="A112" s="286"/>
      <c r="B112" s="28" t="str">
        <f>IFERROR(VLOOKUP(A112,ORFEOINFRAESTRUCTURA2025,7,0),"")</f>
        <v/>
      </c>
      <c r="C112" s="24" t="str">
        <f>IFERROR(VLOOKUP(A112,ORFEOINFRAESTRUCTURA2025,6,0),"")</f>
        <v/>
      </c>
      <c r="D112" s="24" t="str">
        <f>IFERROR(VLOOKUP(A112,ORFEOINFRAESTRUCTURA2025,3,0),"")</f>
        <v/>
      </c>
      <c r="E112" s="24" t="str">
        <f>IFERROR(VLOOKUP(A112,ORFEOINFRAESTRUCTURA2025,10,0),"")</f>
        <v/>
      </c>
      <c r="F112" s="233" t="str">
        <f>IFERROR(VLOOKUP(A112,ORFEOINFRAESTRUCTURA2025,2,0),"")</f>
        <v/>
      </c>
      <c r="G112" s="24" t="str">
        <f>IFERROR(VLOOKUP(A112,ORFEOINFRAESTRUCTURA2025,15,0),"")</f>
        <v/>
      </c>
      <c r="H112" s="279"/>
      <c r="I112" s="28"/>
      <c r="J112" s="24" t="str">
        <f>IFERROR(VLOOKUP(I112,ORFEO2025!H:Q,10,0),"")</f>
        <v/>
      </c>
      <c r="K112" s="24" t="str">
        <f>IFERROR(VLOOKUP(I112,ORFEO2025!H:Q,9,0),"")</f>
        <v/>
      </c>
      <c r="L112" s="24"/>
      <c r="M112" s="24"/>
      <c r="N112" s="24"/>
      <c r="O112" s="24"/>
      <c r="P112" s="24"/>
      <c r="Q112" s="24"/>
      <c r="R112" s="24"/>
      <c r="S112" s="24"/>
      <c r="T112" s="24"/>
      <c r="U112" s="24"/>
      <c r="V112" s="24"/>
      <c r="W112" s="24"/>
      <c r="X112" s="24"/>
      <c r="Y112" s="24"/>
      <c r="Z112" s="24"/>
      <c r="AA112" s="24"/>
    </row>
    <row r="113">
      <c r="A113" s="287"/>
      <c r="B113" s="28" t="str">
        <f>IFERROR(VLOOKUP(A113,ORFEOINFRAESTRUCTURA2025,7,0),"")</f>
        <v/>
      </c>
      <c r="C113" s="24" t="str">
        <f>IFERROR(VLOOKUP(A113,ORFEOINFRAESTRUCTURA2025,6,0),"")</f>
        <v/>
      </c>
      <c r="D113" s="24" t="str">
        <f>IFERROR(VLOOKUP(A113,ORFEOINFRAESTRUCTURA2025,3,0),"")</f>
        <v/>
      </c>
      <c r="E113" s="24" t="str">
        <f>IFERROR(VLOOKUP(A113,ORFEOINFRAESTRUCTURA2025,10,0),"")</f>
        <v/>
      </c>
      <c r="F113" s="233" t="str">
        <f>IFERROR(VLOOKUP(A113,ORFEOINFRAESTRUCTURA2025,2,0),"")</f>
        <v/>
      </c>
      <c r="G113" s="24" t="str">
        <f>IFERROR(VLOOKUP(A113,ORFEOINFRAESTRUCTURA2025,15,0),"")</f>
        <v/>
      </c>
      <c r="H113" s="279"/>
      <c r="I113" s="28"/>
      <c r="J113" s="24" t="str">
        <f>IFERROR(VLOOKUP(I113,ORFEO2025!H:Q,10,0),"")</f>
        <v/>
      </c>
      <c r="K113" s="24" t="str">
        <f>IFERROR(VLOOKUP(I113,ORFEO2025!H:Q,9,0),"")</f>
        <v/>
      </c>
      <c r="L113" s="24"/>
      <c r="M113" s="24"/>
      <c r="N113" s="24"/>
      <c r="O113" s="24"/>
      <c r="P113" s="24"/>
      <c r="Q113" s="24"/>
      <c r="R113" s="24"/>
      <c r="S113" s="24"/>
      <c r="T113" s="24"/>
      <c r="U113" s="24"/>
      <c r="V113" s="24"/>
      <c r="W113" s="24"/>
      <c r="X113" s="24"/>
      <c r="Y113" s="24"/>
      <c r="Z113" s="24"/>
      <c r="AA113" s="24"/>
    </row>
    <row r="114">
      <c r="A114" s="286"/>
      <c r="B114" s="28" t="str">
        <f>IFERROR(VLOOKUP(A114,ORFEOINFRAESTRUCTURA2025,7,0),"")</f>
        <v/>
      </c>
      <c r="C114" s="24" t="str">
        <f>IFERROR(VLOOKUP(A114,ORFEOINFRAESTRUCTURA2025,6,0),"")</f>
        <v/>
      </c>
      <c r="D114" s="24" t="str">
        <f>IFERROR(VLOOKUP(A114,ORFEOINFRAESTRUCTURA2025,3,0),"")</f>
        <v/>
      </c>
      <c r="E114" s="24" t="str">
        <f>IFERROR(VLOOKUP(A114,ORFEOINFRAESTRUCTURA2025,10,0),"")</f>
        <v/>
      </c>
      <c r="F114" s="233" t="str">
        <f>IFERROR(VLOOKUP(A114,ORFEOINFRAESTRUCTURA2025,2,0),"")</f>
        <v/>
      </c>
      <c r="G114" s="24" t="str">
        <f>IFERROR(VLOOKUP(A114,ORFEOINFRAESTRUCTURA2025,15,0),"")</f>
        <v/>
      </c>
      <c r="H114" s="279"/>
      <c r="I114" s="28"/>
      <c r="J114" s="24" t="str">
        <f>IFERROR(VLOOKUP(I114,ORFEO2025!H:Q,10,0),"")</f>
        <v/>
      </c>
      <c r="K114" s="24" t="str">
        <f>IFERROR(VLOOKUP(I114,ORFEO2025!H:Q,9,0),"")</f>
        <v/>
      </c>
      <c r="L114" s="24"/>
      <c r="M114" s="24"/>
      <c r="N114" s="24"/>
      <c r="O114" s="24"/>
      <c r="P114" s="24"/>
      <c r="Q114" s="24"/>
      <c r="R114" s="24"/>
      <c r="S114" s="24"/>
      <c r="T114" s="24"/>
      <c r="U114" s="24"/>
      <c r="V114" s="24"/>
      <c r="W114" s="24"/>
      <c r="X114" s="24"/>
      <c r="Y114" s="24"/>
      <c r="Z114" s="24"/>
      <c r="AA114" s="24"/>
    </row>
    <row r="115">
      <c r="A115" s="287"/>
      <c r="B115" s="28" t="str">
        <f>IFERROR(VLOOKUP(A115,ORFEOINFRAESTRUCTURA2025,7,0),"")</f>
        <v/>
      </c>
      <c r="C115" s="24" t="str">
        <f>IFERROR(VLOOKUP(A115,ORFEOINFRAESTRUCTURA2025,6,0),"")</f>
        <v/>
      </c>
      <c r="D115" s="24" t="str">
        <f>IFERROR(VLOOKUP(A115,ORFEOINFRAESTRUCTURA2025,3,0),"")</f>
        <v/>
      </c>
      <c r="E115" s="24" t="str">
        <f>IFERROR(VLOOKUP(A115,ORFEOINFRAESTRUCTURA2025,10,0),"")</f>
        <v/>
      </c>
      <c r="F115" s="233" t="str">
        <f>IFERROR(VLOOKUP(A115,ORFEOINFRAESTRUCTURA2025,2,0),"")</f>
        <v/>
      </c>
      <c r="G115" s="24" t="str">
        <f>IFERROR(VLOOKUP(A115,ORFEOINFRAESTRUCTURA2025,15,0),"")</f>
        <v/>
      </c>
      <c r="H115" s="279"/>
      <c r="I115" s="28"/>
      <c r="J115" s="24" t="str">
        <f>IFERROR(VLOOKUP(I115,ORFEO2025!H:Q,10,0),"")</f>
        <v/>
      </c>
      <c r="K115" s="24" t="str">
        <f>IFERROR(VLOOKUP(I115,ORFEO2025!H:Q,9,0),"")</f>
        <v/>
      </c>
      <c r="L115" s="24"/>
      <c r="M115" s="24"/>
      <c r="N115" s="24"/>
      <c r="O115" s="24"/>
      <c r="P115" s="24"/>
      <c r="Q115" s="24"/>
      <c r="R115" s="24"/>
      <c r="S115" s="24"/>
      <c r="T115" s="24"/>
      <c r="U115" s="24"/>
      <c r="V115" s="24"/>
      <c r="W115" s="24"/>
      <c r="X115" s="24"/>
      <c r="Y115" s="24"/>
      <c r="Z115" s="24"/>
      <c r="AA115" s="24"/>
    </row>
    <row r="116">
      <c r="A116" s="286"/>
      <c r="B116" s="28" t="str">
        <f>IFERROR(VLOOKUP(A116,ORFEOINFRAESTRUCTURA2025,7,0),"")</f>
        <v/>
      </c>
      <c r="C116" s="24" t="str">
        <f>IFERROR(VLOOKUP(A116,ORFEOINFRAESTRUCTURA2025,6,0),"")</f>
        <v/>
      </c>
      <c r="D116" s="24" t="str">
        <f>IFERROR(VLOOKUP(A116,ORFEOINFRAESTRUCTURA2025,3,0),"")</f>
        <v/>
      </c>
      <c r="E116" s="24" t="str">
        <f>IFERROR(VLOOKUP(A116,ORFEOINFRAESTRUCTURA2025,10,0),"")</f>
        <v/>
      </c>
      <c r="F116" s="233" t="str">
        <f>IFERROR(VLOOKUP(A116,ORFEOINFRAESTRUCTURA2025,2,0),"")</f>
        <v/>
      </c>
      <c r="G116" s="24" t="str">
        <f>IFERROR(VLOOKUP(A116,ORFEOINFRAESTRUCTURA2025,15,0),"")</f>
        <v/>
      </c>
      <c r="H116" s="279"/>
      <c r="I116" s="28"/>
      <c r="J116" s="24" t="str">
        <f>IFERROR(VLOOKUP(I116,ORFEO2025!H:Q,10,0),"")</f>
        <v/>
      </c>
      <c r="K116" s="24" t="str">
        <f>IFERROR(VLOOKUP(I116,ORFEO2025!H:Q,9,0),"")</f>
        <v/>
      </c>
      <c r="L116" s="24"/>
      <c r="M116" s="24"/>
      <c r="N116" s="24"/>
      <c r="O116" s="24"/>
      <c r="P116" s="24"/>
      <c r="Q116" s="24"/>
      <c r="R116" s="24"/>
      <c r="S116" s="24"/>
      <c r="T116" s="24"/>
      <c r="U116" s="24"/>
      <c r="V116" s="24"/>
      <c r="W116" s="24"/>
      <c r="X116" s="24"/>
      <c r="Y116" s="24"/>
      <c r="Z116" s="24"/>
      <c r="AA116" s="24"/>
    </row>
    <row r="117">
      <c r="A117" s="284"/>
      <c r="B117" s="28" t="str">
        <f>IFERROR(VLOOKUP(A117,ORFEOINFRAESTRUCTURA2025,7,0),"")</f>
        <v/>
      </c>
      <c r="C117" s="24" t="str">
        <f>IFERROR(VLOOKUP(A117,ORFEOINFRAESTRUCTURA2025,6,0),"")</f>
        <v/>
      </c>
      <c r="D117" s="24" t="str">
        <f>IFERROR(VLOOKUP(A117,ORFEOINFRAESTRUCTURA2025,3,0),"")</f>
        <v/>
      </c>
      <c r="E117" s="24" t="str">
        <f>IFERROR(VLOOKUP(A117,ORFEOINFRAESTRUCTURA2025,10,0),"")</f>
        <v/>
      </c>
      <c r="F117" s="233" t="str">
        <f>IFERROR(VLOOKUP(A117,ORFEOINFRAESTRUCTURA2025,2,0),"")</f>
        <v/>
      </c>
      <c r="G117" s="24" t="str">
        <f>IFERROR(VLOOKUP(A117,ORFEOINFRAESTRUCTURA2025,15,0),"")</f>
        <v/>
      </c>
      <c r="H117" s="279"/>
      <c r="I117" s="28"/>
      <c r="J117" s="24" t="str">
        <f>IFERROR(VLOOKUP(I117,ORFEO2025!H:Q,10,0),"")</f>
        <v/>
      </c>
      <c r="K117" s="24" t="str">
        <f>IFERROR(VLOOKUP(I117,ORFEO2025!H:Q,9,0),"")</f>
        <v/>
      </c>
      <c r="L117" s="24"/>
      <c r="M117" s="24"/>
      <c r="N117" s="24"/>
      <c r="O117" s="24"/>
      <c r="P117" s="24"/>
      <c r="Q117" s="24"/>
      <c r="R117" s="24"/>
      <c r="S117" s="24"/>
      <c r="T117" s="24"/>
      <c r="U117" s="24"/>
      <c r="V117" s="24"/>
      <c r="W117" s="24"/>
      <c r="X117" s="24"/>
      <c r="Y117" s="24"/>
      <c r="Z117" s="24"/>
      <c r="AA117" s="24"/>
    </row>
    <row r="118">
      <c r="A118" s="216"/>
      <c r="B118" s="28" t="str">
        <f>IFERROR(VLOOKUP(A118,ORFEOINFRAESTRUCTURA2025,7,0),"")</f>
        <v/>
      </c>
      <c r="C118" s="24" t="str">
        <f>IFERROR(VLOOKUP(A118,ORFEOINFRAESTRUCTURA2025,6,0),"")</f>
        <v/>
      </c>
      <c r="D118" s="24" t="str">
        <f>IFERROR(VLOOKUP(A118,ORFEOINFRAESTRUCTURA2025,3,0),"")</f>
        <v/>
      </c>
      <c r="E118" s="24" t="str">
        <f>IFERROR(VLOOKUP(A118,ORFEOINFRAESTRUCTURA2025,10,0),"")</f>
        <v/>
      </c>
      <c r="F118" s="233" t="str">
        <f>IFERROR(VLOOKUP(A118,ORFEOINFRAESTRUCTURA2025,2,0),"")</f>
        <v/>
      </c>
      <c r="G118" s="24" t="str">
        <f>IFERROR(VLOOKUP(A118,ORFEOINFRAESTRUCTURA2025,15,0),"")</f>
        <v/>
      </c>
      <c r="H118" s="279"/>
      <c r="I118" s="28"/>
      <c r="J118" s="24" t="str">
        <f>IFERROR(VLOOKUP(I118,ORFEO2025!H:Q,10,0),"")</f>
        <v/>
      </c>
      <c r="K118" s="24" t="str">
        <f>IFERROR(VLOOKUP(I118,ORFEO2025!H:Q,9,0),"")</f>
        <v/>
      </c>
      <c r="L118" s="24"/>
      <c r="M118" s="24"/>
      <c r="N118" s="24"/>
      <c r="O118" s="24"/>
      <c r="P118" s="24"/>
      <c r="Q118" s="24"/>
      <c r="R118" s="24"/>
      <c r="S118" s="24"/>
      <c r="T118" s="24"/>
      <c r="U118" s="24"/>
      <c r="V118" s="24"/>
      <c r="W118" s="24"/>
      <c r="X118" s="24"/>
      <c r="Y118" s="24"/>
      <c r="Z118" s="24"/>
      <c r="AA118" s="24"/>
    </row>
    <row r="119">
      <c r="A119" s="216"/>
      <c r="B119" s="28" t="str">
        <f>IFERROR(VLOOKUP(A119,ORFEOINFRAESTRUCTURA2025,7,0),"")</f>
        <v/>
      </c>
      <c r="C119" s="24" t="str">
        <f>IFERROR(VLOOKUP(A119,ORFEOINFRAESTRUCTURA2025,6,0),"")</f>
        <v/>
      </c>
      <c r="D119" s="24" t="str">
        <f>IFERROR(VLOOKUP(A119,ORFEOINFRAESTRUCTURA2025,3,0),"")</f>
        <v/>
      </c>
      <c r="E119" s="24" t="str">
        <f>IFERROR(VLOOKUP(A119,ORFEOINFRAESTRUCTURA2025,10,0),"")</f>
        <v/>
      </c>
      <c r="F119" s="233" t="str">
        <f>IFERROR(VLOOKUP(A119,ORFEOINFRAESTRUCTURA2025,2,0),"")</f>
        <v/>
      </c>
      <c r="G119" s="24" t="str">
        <f>IFERROR(VLOOKUP(A119,ORFEOINFRAESTRUCTURA2025,15,0),"")</f>
        <v/>
      </c>
      <c r="H119" s="279"/>
      <c r="I119" s="28"/>
      <c r="J119" s="24" t="str">
        <f>IFERROR(VLOOKUP(I119,ORFEO2025!H:Q,10,0),"")</f>
        <v/>
      </c>
      <c r="K119" s="24" t="str">
        <f>IFERROR(VLOOKUP(I119,ORFEO2025!H:Q,9,0),"")</f>
        <v/>
      </c>
      <c r="L119" s="24"/>
      <c r="M119" s="24"/>
      <c r="N119" s="24"/>
      <c r="O119" s="24"/>
      <c r="P119" s="24"/>
      <c r="Q119" s="24"/>
      <c r="R119" s="24"/>
      <c r="S119" s="24"/>
      <c r="T119" s="24"/>
      <c r="U119" s="24"/>
      <c r="V119" s="24"/>
      <c r="W119" s="24"/>
      <c r="X119" s="24"/>
      <c r="Y119" s="24"/>
      <c r="Z119" s="24"/>
      <c r="AA119" s="24"/>
    </row>
    <row r="120">
      <c r="A120" s="216"/>
      <c r="B120" s="28" t="str">
        <f>IFERROR(VLOOKUP(A120,ORFEOINFRAESTRUCTURA2025,7,0),"")</f>
        <v/>
      </c>
      <c r="C120" s="24" t="str">
        <f>IFERROR(VLOOKUP(A120,ORFEOINFRAESTRUCTURA2025,6,0),"")</f>
        <v/>
      </c>
      <c r="D120" s="24" t="str">
        <f>IFERROR(VLOOKUP(A120,ORFEOINFRAESTRUCTURA2025,3,0),"")</f>
        <v/>
      </c>
      <c r="E120" s="24" t="str">
        <f>IFERROR(VLOOKUP(A120,ORFEOINFRAESTRUCTURA2025,10,0),"")</f>
        <v/>
      </c>
      <c r="F120" s="233" t="str">
        <f>IFERROR(VLOOKUP(A120,ORFEOINFRAESTRUCTURA2025,2,0),"")</f>
        <v/>
      </c>
      <c r="G120" s="24" t="str">
        <f>IFERROR(VLOOKUP(A120,ORFEOINFRAESTRUCTURA2025,15,0),"")</f>
        <v/>
      </c>
      <c r="H120" s="279"/>
      <c r="I120" s="28"/>
      <c r="J120" s="24" t="str">
        <f>IFERROR(VLOOKUP(I120,ORFEO2025!H:Q,10,0),"")</f>
        <v/>
      </c>
      <c r="K120" s="24" t="str">
        <f>IFERROR(VLOOKUP(I120,ORFEO2025!H:Q,9,0),"")</f>
        <v/>
      </c>
      <c r="L120" s="24"/>
      <c r="M120" s="24"/>
      <c r="N120" s="24"/>
      <c r="O120" s="24"/>
      <c r="P120" s="24"/>
      <c r="Q120" s="24"/>
      <c r="R120" s="24"/>
      <c r="S120" s="24"/>
      <c r="T120" s="24"/>
      <c r="U120" s="24"/>
      <c r="V120" s="24"/>
      <c r="W120" s="24"/>
      <c r="X120" s="24"/>
      <c r="Y120" s="24"/>
      <c r="Z120" s="24"/>
      <c r="AA120" s="24"/>
    </row>
    <row r="121">
      <c r="A121" s="216"/>
      <c r="B121" s="28" t="str">
        <f>IFERROR(VLOOKUP(A121,ORFEOINFRAESTRUCTURA2025,7,0),"")</f>
        <v/>
      </c>
      <c r="C121" s="24" t="str">
        <f>IFERROR(VLOOKUP(A121,ORFEOINFRAESTRUCTURA2025,6,0),"")</f>
        <v/>
      </c>
      <c r="D121" s="24" t="str">
        <f>IFERROR(VLOOKUP(A121,ORFEOINFRAESTRUCTURA2025,3,0),"")</f>
        <v/>
      </c>
      <c r="E121" s="24" t="str">
        <f>IFERROR(VLOOKUP(A121,ORFEOINFRAESTRUCTURA2025,10,0),"")</f>
        <v/>
      </c>
      <c r="F121" s="233" t="str">
        <f>IFERROR(VLOOKUP(A121,ORFEOINFRAESTRUCTURA2025,2,0),"")</f>
        <v/>
      </c>
      <c r="G121" s="24" t="str">
        <f>IFERROR(VLOOKUP(A121,ORFEOINFRAESTRUCTURA2025,15,0),"")</f>
        <v/>
      </c>
      <c r="H121" s="279"/>
      <c r="I121" s="28"/>
      <c r="J121" s="24" t="str">
        <f>IFERROR(VLOOKUP(I121,ORFEO2025!H:Q,10,0),"")</f>
        <v/>
      </c>
      <c r="K121" s="24" t="str">
        <f>IFERROR(VLOOKUP(I121,ORFEO2025!H:Q,9,0),"")</f>
        <v/>
      </c>
      <c r="L121" s="24"/>
      <c r="M121" s="24"/>
      <c r="N121" s="24"/>
      <c r="O121" s="24"/>
      <c r="P121" s="24"/>
      <c r="Q121" s="24"/>
      <c r="R121" s="24"/>
      <c r="S121" s="24"/>
      <c r="T121" s="24"/>
      <c r="U121" s="24"/>
      <c r="V121" s="24"/>
      <c r="W121" s="24"/>
      <c r="X121" s="24"/>
      <c r="Y121" s="24"/>
      <c r="Z121" s="24"/>
      <c r="AA121" s="24"/>
    </row>
    <row r="122">
      <c r="A122" s="216"/>
      <c r="B122" s="28" t="str">
        <f>IFERROR(VLOOKUP(A122,ORFEOINFRAESTRUCTURA2025,7,0),"")</f>
        <v/>
      </c>
      <c r="C122" s="24" t="str">
        <f>IFERROR(VLOOKUP(A122,ORFEOINFRAESTRUCTURA2025,6,0),"")</f>
        <v/>
      </c>
      <c r="D122" s="24" t="str">
        <f>IFERROR(VLOOKUP(A122,ORFEOINFRAESTRUCTURA2025,3,0),"")</f>
        <v/>
      </c>
      <c r="E122" s="24" t="str">
        <f>IFERROR(VLOOKUP(A122,ORFEOINFRAESTRUCTURA2025,10,0),"")</f>
        <v/>
      </c>
      <c r="F122" s="233" t="str">
        <f>IFERROR(VLOOKUP(A122,ORFEOINFRAESTRUCTURA2025,2,0),"")</f>
        <v/>
      </c>
      <c r="G122" s="24" t="str">
        <f>IFERROR(VLOOKUP(A122,ORFEOINFRAESTRUCTURA2025,15,0),"")</f>
        <v/>
      </c>
      <c r="H122" s="279"/>
      <c r="I122" s="28"/>
      <c r="J122" s="24" t="str">
        <f>IFERROR(VLOOKUP(I122,ORFEO2025!H:Q,10,0),"")</f>
        <v/>
      </c>
      <c r="K122" s="24" t="str">
        <f>IFERROR(VLOOKUP(I122,ORFEO2025!H:Q,9,0),"")</f>
        <v/>
      </c>
      <c r="L122" s="24"/>
      <c r="M122" s="24"/>
      <c r="N122" s="24"/>
      <c r="O122" s="24"/>
      <c r="P122" s="24"/>
      <c r="Q122" s="24"/>
      <c r="R122" s="24"/>
      <c r="S122" s="24"/>
      <c r="T122" s="24"/>
      <c r="U122" s="24"/>
      <c r="V122" s="24"/>
      <c r="W122" s="24"/>
      <c r="X122" s="24"/>
      <c r="Y122" s="24"/>
      <c r="Z122" s="24"/>
      <c r="AA122" s="24"/>
    </row>
    <row r="123">
      <c r="A123" s="216"/>
      <c r="B123" s="28" t="str">
        <f>IFERROR(VLOOKUP(A123,ORFEOINFRAESTRUCTURA2025,7,0),"")</f>
        <v/>
      </c>
      <c r="C123" s="24" t="str">
        <f>IFERROR(VLOOKUP(A123,ORFEOINFRAESTRUCTURA2025,6,0),"")</f>
        <v/>
      </c>
      <c r="D123" s="24" t="str">
        <f>IFERROR(VLOOKUP(A123,ORFEOINFRAESTRUCTURA2025,3,0),"")</f>
        <v/>
      </c>
      <c r="E123" s="24" t="str">
        <f>IFERROR(VLOOKUP(A123,ORFEOINFRAESTRUCTURA2025,10,0),"")</f>
        <v/>
      </c>
      <c r="F123" s="233" t="str">
        <f>IFERROR(VLOOKUP(A123,ORFEOINFRAESTRUCTURA2025,2,0),"")</f>
        <v/>
      </c>
      <c r="G123" s="24" t="str">
        <f>IFERROR(VLOOKUP(A123,ORFEOINFRAESTRUCTURA2025,15,0),"")</f>
        <v/>
      </c>
      <c r="H123" s="279"/>
      <c r="I123" s="28"/>
      <c r="J123" s="24" t="str">
        <f>IFERROR(VLOOKUP(I123,ORFEO2025!H:Q,10,0),"")</f>
        <v/>
      </c>
      <c r="K123" s="24" t="str">
        <f>IFERROR(VLOOKUP(I123,ORFEO2025!H:Q,9,0),"")</f>
        <v/>
      </c>
      <c r="L123" s="24"/>
      <c r="M123" s="24"/>
      <c r="N123" s="24"/>
      <c r="O123" s="24"/>
      <c r="P123" s="24"/>
      <c r="Q123" s="24"/>
      <c r="R123" s="24"/>
      <c r="S123" s="24"/>
      <c r="T123" s="24"/>
      <c r="U123" s="24"/>
      <c r="V123" s="24"/>
      <c r="W123" s="24"/>
      <c r="X123" s="24"/>
      <c r="Y123" s="24"/>
      <c r="Z123" s="24"/>
      <c r="AA123" s="24"/>
    </row>
    <row r="124">
      <c r="A124" s="216"/>
      <c r="B124" s="28" t="str">
        <f>IFERROR(VLOOKUP(A124,ORFEOINFRAESTRUCTURA2025,7,0),"")</f>
        <v/>
      </c>
      <c r="C124" s="24" t="str">
        <f>IFERROR(VLOOKUP(A124,ORFEOINFRAESTRUCTURA2025,6,0),"")</f>
        <v/>
      </c>
      <c r="D124" s="24" t="str">
        <f>IFERROR(VLOOKUP(A124,ORFEOINFRAESTRUCTURA2025,3,0),"")</f>
        <v/>
      </c>
      <c r="E124" s="24" t="str">
        <f>IFERROR(VLOOKUP(A124,ORFEOINFRAESTRUCTURA2025,10,0),"")</f>
        <v/>
      </c>
      <c r="F124" s="233" t="str">
        <f>IFERROR(VLOOKUP(A124,ORFEOINFRAESTRUCTURA2025,2,0),"")</f>
        <v/>
      </c>
      <c r="G124" s="24" t="str">
        <f>IFERROR(VLOOKUP(A124,ORFEOINFRAESTRUCTURA2025,15,0),"")</f>
        <v/>
      </c>
      <c r="H124" s="279"/>
      <c r="I124" s="28"/>
      <c r="J124" s="24" t="str">
        <f>IFERROR(VLOOKUP(I124,ORFEO2025!H:Q,10,0),"")</f>
        <v/>
      </c>
      <c r="K124" s="24" t="str">
        <f>IFERROR(VLOOKUP(I124,ORFEO2025!H:Q,9,0),"")</f>
        <v/>
      </c>
      <c r="L124" s="24"/>
      <c r="M124" s="24"/>
      <c r="N124" s="24"/>
      <c r="O124" s="24"/>
      <c r="P124" s="24"/>
      <c r="Q124" s="24"/>
      <c r="R124" s="24"/>
      <c r="S124" s="24"/>
      <c r="T124" s="24"/>
      <c r="U124" s="24"/>
      <c r="V124" s="24"/>
      <c r="W124" s="24"/>
      <c r="X124" s="24"/>
      <c r="Y124" s="24"/>
      <c r="Z124" s="24"/>
      <c r="AA124" s="24"/>
    </row>
    <row r="125">
      <c r="A125" s="216"/>
      <c r="B125" s="28" t="str">
        <f>IFERROR(VLOOKUP(A125,ORFEOINFRAESTRUCTURA2025,7,0),"")</f>
        <v/>
      </c>
      <c r="C125" s="24" t="str">
        <f>IFERROR(VLOOKUP(A125,ORFEOINFRAESTRUCTURA2025,6,0),"")</f>
        <v/>
      </c>
      <c r="D125" s="24" t="str">
        <f>IFERROR(VLOOKUP(A125,ORFEOINFRAESTRUCTURA2025,3,0),"")</f>
        <v/>
      </c>
      <c r="E125" s="24" t="str">
        <f>IFERROR(VLOOKUP(A125,ORFEOINFRAESTRUCTURA2025,10,0),"")</f>
        <v/>
      </c>
      <c r="F125" s="233" t="str">
        <f>IFERROR(VLOOKUP(A125,ORFEOINFRAESTRUCTURA2025,2,0),"")</f>
        <v/>
      </c>
      <c r="G125" s="24" t="str">
        <f>IFERROR(VLOOKUP(A125,ORFEOINFRAESTRUCTURA2025,15,0),"")</f>
        <v/>
      </c>
      <c r="H125" s="279"/>
      <c r="I125" s="28"/>
      <c r="J125" s="24" t="str">
        <f>IFERROR(VLOOKUP(I125,ORFEO2025!H:Q,10,0),"")</f>
        <v/>
      </c>
      <c r="K125" s="24" t="str">
        <f>IFERROR(VLOOKUP(I125,ORFEO2025!H:Q,9,0),"")</f>
        <v/>
      </c>
      <c r="L125" s="24"/>
      <c r="M125" s="24"/>
      <c r="N125" s="24"/>
      <c r="O125" s="24"/>
      <c r="P125" s="24"/>
      <c r="Q125" s="24"/>
      <c r="R125" s="24"/>
      <c r="S125" s="24"/>
      <c r="T125" s="24"/>
      <c r="U125" s="24"/>
      <c r="V125" s="24"/>
      <c r="W125" s="24"/>
      <c r="X125" s="24"/>
      <c r="Y125" s="24"/>
      <c r="Z125" s="24"/>
      <c r="AA125" s="24"/>
    </row>
    <row r="126">
      <c r="A126" s="216"/>
      <c r="B126" s="28" t="str">
        <f>IFERROR(VLOOKUP(A126,ORFEOINFRAESTRUCTURA2025,7,0),"")</f>
        <v/>
      </c>
      <c r="C126" s="24" t="str">
        <f>IFERROR(VLOOKUP(A126,ORFEOINFRAESTRUCTURA2025,6,0),"")</f>
        <v/>
      </c>
      <c r="D126" s="24" t="str">
        <f>IFERROR(VLOOKUP(A126,ORFEOINFRAESTRUCTURA2025,3,0),"")</f>
        <v/>
      </c>
      <c r="E126" s="24" t="str">
        <f>IFERROR(VLOOKUP(A126,ORFEOINFRAESTRUCTURA2025,10,0),"")</f>
        <v/>
      </c>
      <c r="F126" s="233" t="str">
        <f>IFERROR(VLOOKUP(A126,ORFEOINFRAESTRUCTURA2025,2,0),"")</f>
        <v/>
      </c>
      <c r="G126" s="24" t="str">
        <f>IFERROR(VLOOKUP(A126,ORFEOINFRAESTRUCTURA2025,15,0),"")</f>
        <v/>
      </c>
      <c r="H126" s="279"/>
      <c r="I126" s="28"/>
      <c r="J126" s="24" t="str">
        <f>IFERROR(VLOOKUP(I126,ORFEO2025!H:Q,10,0),"")</f>
        <v/>
      </c>
      <c r="K126" s="24" t="str">
        <f>IFERROR(VLOOKUP(I126,ORFEO2025!H:Q,9,0),"")</f>
        <v/>
      </c>
      <c r="L126" s="24"/>
      <c r="M126" s="24"/>
      <c r="N126" s="24"/>
      <c r="O126" s="24"/>
      <c r="P126" s="24"/>
      <c r="Q126" s="24"/>
      <c r="R126" s="24"/>
      <c r="S126" s="24"/>
      <c r="T126" s="24"/>
      <c r="U126" s="24"/>
      <c r="V126" s="24"/>
      <c r="W126" s="24"/>
      <c r="X126" s="24"/>
      <c r="Y126" s="24"/>
      <c r="Z126" s="24"/>
      <c r="AA126" s="24"/>
    </row>
    <row r="127">
      <c r="A127" s="216"/>
      <c r="B127" s="28" t="str">
        <f>IFERROR(VLOOKUP(A127,ORFEOINFRAESTRUCTURA2025,7,0),"")</f>
        <v/>
      </c>
      <c r="C127" s="24" t="str">
        <f>IFERROR(VLOOKUP(A127,ORFEOINFRAESTRUCTURA2025,6,0),"")</f>
        <v/>
      </c>
      <c r="D127" s="24" t="str">
        <f>IFERROR(VLOOKUP(A127,ORFEOINFRAESTRUCTURA2025,3,0),"")</f>
        <v/>
      </c>
      <c r="E127" s="24" t="str">
        <f>IFERROR(VLOOKUP(A127,ORFEOINFRAESTRUCTURA2025,10,0),"")</f>
        <v/>
      </c>
      <c r="F127" s="233" t="str">
        <f>IFERROR(VLOOKUP(A127,ORFEOINFRAESTRUCTURA2025,2,0),"")</f>
        <v/>
      </c>
      <c r="G127" s="24" t="str">
        <f>IFERROR(VLOOKUP(A127,ORFEOINFRAESTRUCTURA2025,15,0),"")</f>
        <v/>
      </c>
      <c r="H127" s="279"/>
      <c r="I127" s="28"/>
      <c r="J127" s="24" t="str">
        <f>IFERROR(VLOOKUP(I127,ORFEO2025!H:Q,10,0),"")</f>
        <v/>
      </c>
      <c r="K127" s="24" t="str">
        <f>IFERROR(VLOOKUP(I127,ORFEO2025!H:Q,9,0),"")</f>
        <v/>
      </c>
      <c r="L127" s="24"/>
      <c r="M127" s="24"/>
      <c r="N127" s="24"/>
      <c r="O127" s="24"/>
      <c r="P127" s="24"/>
      <c r="Q127" s="24"/>
      <c r="R127" s="24"/>
      <c r="S127" s="24"/>
      <c r="T127" s="24"/>
      <c r="U127" s="24"/>
      <c r="V127" s="24"/>
      <c r="W127" s="24"/>
      <c r="X127" s="24"/>
      <c r="Y127" s="24"/>
      <c r="Z127" s="24"/>
      <c r="AA127" s="24"/>
    </row>
    <row r="128">
      <c r="A128" s="216"/>
      <c r="B128" s="28" t="str">
        <f>IFERROR(VLOOKUP(A128,ORFEOINFRAESTRUCTURA2025,7,0),"")</f>
        <v/>
      </c>
      <c r="C128" s="24" t="str">
        <f>IFERROR(VLOOKUP(A128,ORFEOINFRAESTRUCTURA2025,6,0),"")</f>
        <v/>
      </c>
      <c r="D128" s="24" t="str">
        <f>IFERROR(VLOOKUP(A128,ORFEOINFRAESTRUCTURA2025,3,0),"")</f>
        <v/>
      </c>
      <c r="E128" s="24" t="str">
        <f>IFERROR(VLOOKUP(A128,ORFEOINFRAESTRUCTURA2025,10,0),"")</f>
        <v/>
      </c>
      <c r="F128" s="233" t="str">
        <f>IFERROR(VLOOKUP(A128,ORFEOINFRAESTRUCTURA2025,2,0),"")</f>
        <v/>
      </c>
      <c r="G128" s="24" t="str">
        <f>IFERROR(VLOOKUP(A128,ORFEOINFRAESTRUCTURA2025,15,0),"")</f>
        <v/>
      </c>
      <c r="H128" s="279"/>
      <c r="I128" s="28"/>
      <c r="J128" s="24" t="str">
        <f>IFERROR(VLOOKUP(I128,ORFEO2025!H:Q,10,0),"")</f>
        <v/>
      </c>
      <c r="K128" s="24" t="str">
        <f>IFERROR(VLOOKUP(I128,ORFEO2025!H:Q,9,0),"")</f>
        <v/>
      </c>
      <c r="L128" s="24"/>
      <c r="M128" s="24"/>
      <c r="N128" s="24"/>
      <c r="O128" s="24"/>
      <c r="P128" s="24"/>
      <c r="Q128" s="24"/>
      <c r="R128" s="24"/>
      <c r="S128" s="24"/>
      <c r="T128" s="24"/>
      <c r="U128" s="24"/>
      <c r="V128" s="24"/>
      <c r="W128" s="24"/>
      <c r="X128" s="24"/>
      <c r="Y128" s="24"/>
      <c r="Z128" s="24"/>
      <c r="AA128" s="24"/>
    </row>
    <row r="129">
      <c r="A129" s="216"/>
      <c r="B129" s="28" t="str">
        <f>IFERROR(VLOOKUP(A129,ORFEOINFRAESTRUCTURA2025,7,0),"")</f>
        <v/>
      </c>
      <c r="C129" s="24" t="str">
        <f>IFERROR(VLOOKUP(A129,ORFEOINFRAESTRUCTURA2025,6,0),"")</f>
        <v/>
      </c>
      <c r="D129" s="24" t="str">
        <f>IFERROR(VLOOKUP(A129,ORFEOINFRAESTRUCTURA2025,3,0),"")</f>
        <v/>
      </c>
      <c r="E129" s="24" t="str">
        <f>IFERROR(VLOOKUP(A129,ORFEOINFRAESTRUCTURA2025,10,0),"")</f>
        <v/>
      </c>
      <c r="F129" s="233" t="str">
        <f>IFERROR(VLOOKUP(A129,ORFEOINFRAESTRUCTURA2025,2,0),"")</f>
        <v/>
      </c>
      <c r="G129" s="24" t="str">
        <f>IFERROR(VLOOKUP(A129,ORFEOINFRAESTRUCTURA2025,15,0),"")</f>
        <v/>
      </c>
      <c r="H129" s="279"/>
      <c r="I129" s="28"/>
      <c r="J129" s="24" t="str">
        <f>IFERROR(VLOOKUP(I129,ORFEO2025!H:Q,10,0),"")</f>
        <v/>
      </c>
      <c r="K129" s="24" t="str">
        <f>IFERROR(VLOOKUP(I129,ORFEO2025!H:Q,9,0),"")</f>
        <v/>
      </c>
      <c r="L129" s="24"/>
      <c r="M129" s="24"/>
      <c r="N129" s="24"/>
      <c r="O129" s="24"/>
      <c r="P129" s="24"/>
      <c r="Q129" s="24"/>
      <c r="R129" s="24"/>
      <c r="S129" s="24"/>
      <c r="T129" s="24"/>
      <c r="U129" s="24"/>
      <c r="V129" s="24"/>
      <c r="W129" s="24"/>
      <c r="X129" s="24"/>
      <c r="Y129" s="24"/>
      <c r="Z129" s="24"/>
      <c r="AA129" s="24"/>
    </row>
    <row r="130">
      <c r="A130" s="216"/>
      <c r="B130" s="28" t="str">
        <f>IFERROR(VLOOKUP(A130,ORFEOINFRAESTRUCTURA2025,7,0),"")</f>
        <v/>
      </c>
      <c r="C130" s="24" t="str">
        <f>IFERROR(VLOOKUP(A130,ORFEOINFRAESTRUCTURA2025,6,0),"")</f>
        <v/>
      </c>
      <c r="D130" s="24" t="str">
        <f>IFERROR(VLOOKUP(A130,ORFEOINFRAESTRUCTURA2025,3,0),"")</f>
        <v/>
      </c>
      <c r="E130" s="24" t="str">
        <f>IFERROR(VLOOKUP(A130,ORFEOINFRAESTRUCTURA2025,10,0),"")</f>
        <v/>
      </c>
      <c r="F130" s="233" t="str">
        <f>IFERROR(VLOOKUP(A130,ORFEOINFRAESTRUCTURA2025,2,0),"")</f>
        <v/>
      </c>
      <c r="G130" s="24" t="str">
        <f>IFERROR(VLOOKUP(A130,ORFEOINFRAESTRUCTURA2025,15,0),"")</f>
        <v/>
      </c>
      <c r="H130" s="279"/>
      <c r="I130" s="28"/>
      <c r="J130" s="24" t="str">
        <f>IFERROR(VLOOKUP(I130,ORFEO2025!H:Q,10,0),"")</f>
        <v/>
      </c>
      <c r="K130" s="24" t="str">
        <f>IFERROR(VLOOKUP(I130,ORFEO2025!H:Q,9,0),"")</f>
        <v/>
      </c>
      <c r="L130" s="24"/>
      <c r="M130" s="24"/>
      <c r="N130" s="24"/>
      <c r="O130" s="24"/>
      <c r="P130" s="24"/>
      <c r="Q130" s="24"/>
      <c r="R130" s="24"/>
      <c r="S130" s="24"/>
      <c r="T130" s="24"/>
      <c r="U130" s="24"/>
      <c r="V130" s="24"/>
      <c r="W130" s="24"/>
      <c r="X130" s="24"/>
      <c r="Y130" s="24"/>
      <c r="Z130" s="24"/>
      <c r="AA130" s="24"/>
    </row>
    <row r="131">
      <c r="A131" s="216"/>
      <c r="B131" s="28" t="str">
        <f>IFERROR(VLOOKUP(A131,ORFEOINFRAESTRUCTURA2025,7,0),"")</f>
        <v/>
      </c>
      <c r="C131" s="24" t="str">
        <f>IFERROR(VLOOKUP(A131,ORFEOINFRAESTRUCTURA2025,6,0),"")</f>
        <v/>
      </c>
      <c r="D131" s="24" t="str">
        <f>IFERROR(VLOOKUP(A131,ORFEOINFRAESTRUCTURA2025,3,0),"")</f>
        <v/>
      </c>
      <c r="E131" s="24" t="str">
        <f>IFERROR(VLOOKUP(A131,ORFEOINFRAESTRUCTURA2025,10,0),"")</f>
        <v/>
      </c>
      <c r="F131" s="233" t="str">
        <f>IFERROR(VLOOKUP(A131,ORFEOINFRAESTRUCTURA2025,2,0),"")</f>
        <v/>
      </c>
      <c r="G131" s="24" t="str">
        <f>IFERROR(VLOOKUP(A131,ORFEOINFRAESTRUCTURA2025,15,0),"")</f>
        <v/>
      </c>
      <c r="H131" s="279"/>
      <c r="I131" s="28"/>
      <c r="J131" s="24" t="str">
        <f>IFERROR(VLOOKUP(I131,ORFEO2025!H:Q,10,0),"")</f>
        <v/>
      </c>
      <c r="K131" s="24" t="str">
        <f>IFERROR(VLOOKUP(I131,ORFEO2025!H:Q,9,0),"")</f>
        <v/>
      </c>
      <c r="L131" s="24"/>
      <c r="M131" s="24"/>
      <c r="N131" s="24"/>
      <c r="O131" s="24"/>
      <c r="P131" s="24"/>
      <c r="Q131" s="24"/>
      <c r="R131" s="24"/>
      <c r="S131" s="24"/>
      <c r="T131" s="24"/>
      <c r="U131" s="24"/>
      <c r="V131" s="24"/>
      <c r="W131" s="24"/>
      <c r="X131" s="24"/>
      <c r="Y131" s="24"/>
      <c r="Z131" s="24"/>
      <c r="AA131" s="24"/>
    </row>
    <row r="132">
      <c r="A132" s="216"/>
      <c r="B132" s="28" t="str">
        <f>IFERROR(VLOOKUP(A132,ORFEOINFRAESTRUCTURA2025,7,0),"")</f>
        <v/>
      </c>
      <c r="C132" s="24" t="str">
        <f>IFERROR(VLOOKUP(A132,ORFEOINFRAESTRUCTURA2025,6,0),"")</f>
        <v/>
      </c>
      <c r="D132" s="24" t="str">
        <f>IFERROR(VLOOKUP(A132,ORFEOINFRAESTRUCTURA2025,3,0),"")</f>
        <v/>
      </c>
      <c r="E132" s="24" t="str">
        <f>IFERROR(VLOOKUP(A132,ORFEOINFRAESTRUCTURA2025,10,0),"")</f>
        <v/>
      </c>
      <c r="F132" s="233" t="str">
        <f>IFERROR(VLOOKUP(A132,ORFEOINFRAESTRUCTURA2025,2,0),"")</f>
        <v/>
      </c>
      <c r="G132" s="24" t="str">
        <f>IFERROR(VLOOKUP(A132,ORFEOINFRAESTRUCTURA2025,15,0),"")</f>
        <v/>
      </c>
      <c r="H132" s="279"/>
      <c r="I132" s="28"/>
      <c r="J132" s="24" t="str">
        <f>IFERROR(VLOOKUP(I132,ORFEO2025!H:Q,10,0),"")</f>
        <v/>
      </c>
      <c r="K132" s="24" t="str">
        <f>IFERROR(VLOOKUP(I132,ORFEO2025!H:Q,9,0),"")</f>
        <v/>
      </c>
      <c r="L132" s="24"/>
      <c r="M132" s="24"/>
      <c r="N132" s="24"/>
      <c r="O132" s="24"/>
      <c r="P132" s="24"/>
      <c r="Q132" s="24"/>
      <c r="R132" s="24"/>
      <c r="S132" s="24"/>
      <c r="T132" s="24"/>
      <c r="U132" s="24"/>
      <c r="V132" s="24"/>
      <c r="W132" s="24"/>
      <c r="X132" s="24"/>
      <c r="Y132" s="24"/>
      <c r="Z132" s="24"/>
      <c r="AA132" s="24"/>
    </row>
    <row r="133">
      <c r="A133" s="216"/>
      <c r="B133" s="28" t="str">
        <f>IFERROR(VLOOKUP(A133,ORFEOINFRAESTRUCTURA2025,7,0),"")</f>
        <v/>
      </c>
      <c r="C133" s="24" t="str">
        <f>IFERROR(VLOOKUP(A133,ORFEOINFRAESTRUCTURA2025,6,0),"")</f>
        <v/>
      </c>
      <c r="D133" s="24" t="str">
        <f>IFERROR(VLOOKUP(A133,ORFEOINFRAESTRUCTURA2025,3,0),"")</f>
        <v/>
      </c>
      <c r="E133" s="24" t="str">
        <f>IFERROR(VLOOKUP(A133,ORFEOINFRAESTRUCTURA2025,10,0),"")</f>
        <v/>
      </c>
      <c r="F133" s="233" t="str">
        <f>IFERROR(VLOOKUP(A133,ORFEOINFRAESTRUCTURA2025,2,0),"")</f>
        <v/>
      </c>
      <c r="G133" s="24" t="str">
        <f>IFERROR(VLOOKUP(A133,ORFEOINFRAESTRUCTURA2025,15,0),"")</f>
        <v/>
      </c>
      <c r="H133" s="279"/>
      <c r="I133" s="28"/>
      <c r="J133" s="24" t="str">
        <f>IFERROR(VLOOKUP(I133,ORFEO2025!H:Q,10,0),"")</f>
        <v/>
      </c>
      <c r="K133" s="24" t="str">
        <f>IFERROR(VLOOKUP(I133,ORFEO2025!H:Q,9,0),"")</f>
        <v/>
      </c>
      <c r="L133" s="24"/>
      <c r="M133" s="24"/>
      <c r="N133" s="24"/>
      <c r="O133" s="24"/>
      <c r="P133" s="24"/>
      <c r="Q133" s="24"/>
      <c r="R133" s="24"/>
      <c r="S133" s="24"/>
      <c r="T133" s="24"/>
      <c r="U133" s="24"/>
      <c r="V133" s="24"/>
      <c r="W133" s="24"/>
      <c r="X133" s="24"/>
      <c r="Y133" s="24"/>
      <c r="Z133" s="24"/>
      <c r="AA133" s="24"/>
    </row>
    <row r="134">
      <c r="A134" s="216"/>
      <c r="B134" s="28" t="str">
        <f>IFERROR(VLOOKUP(A134,ORFEOINFRAESTRUCTURA2025,7,0),"")</f>
        <v/>
      </c>
      <c r="C134" s="24" t="str">
        <f>IFERROR(VLOOKUP(A134,ORFEOINFRAESTRUCTURA2025,6,0),"")</f>
        <v/>
      </c>
      <c r="D134" s="24" t="str">
        <f>IFERROR(VLOOKUP(A134,ORFEOINFRAESTRUCTURA2025,3,0),"")</f>
        <v/>
      </c>
      <c r="E134" s="24" t="str">
        <f>IFERROR(VLOOKUP(A134,ORFEOINFRAESTRUCTURA2025,10,0),"")</f>
        <v/>
      </c>
      <c r="F134" s="233" t="str">
        <f>IFERROR(VLOOKUP(A134,ORFEOINFRAESTRUCTURA2025,2,0),"")</f>
        <v/>
      </c>
      <c r="G134" s="24" t="str">
        <f>IFERROR(VLOOKUP(A134,ORFEOINFRAESTRUCTURA2025,15,0),"")</f>
        <v/>
      </c>
      <c r="H134" s="279"/>
      <c r="I134" s="28"/>
      <c r="J134" s="24" t="str">
        <f>IFERROR(VLOOKUP(I134,ORFEO2025!H:Q,10,0),"")</f>
        <v/>
      </c>
      <c r="K134" s="24" t="str">
        <f>IFERROR(VLOOKUP(I134,ORFEO2025!H:Q,9,0),"")</f>
        <v/>
      </c>
      <c r="L134" s="24"/>
      <c r="M134" s="24"/>
      <c r="N134" s="24"/>
      <c r="O134" s="24"/>
      <c r="P134" s="24"/>
      <c r="Q134" s="24"/>
      <c r="R134" s="24"/>
      <c r="S134" s="24"/>
      <c r="T134" s="24"/>
      <c r="U134" s="24"/>
      <c r="V134" s="24"/>
      <c r="W134" s="24"/>
      <c r="X134" s="24"/>
      <c r="Y134" s="24"/>
      <c r="Z134" s="24"/>
      <c r="AA134" s="24"/>
    </row>
    <row r="135">
      <c r="A135" s="216"/>
      <c r="B135" s="28" t="str">
        <f>IFERROR(VLOOKUP(A135,ORFEOINFRAESTRUCTURA2025,7,0),"")</f>
        <v/>
      </c>
      <c r="C135" s="24" t="str">
        <f>IFERROR(VLOOKUP(A135,ORFEOINFRAESTRUCTURA2025,6,0),"")</f>
        <v/>
      </c>
      <c r="D135" s="24" t="str">
        <f>IFERROR(VLOOKUP(A135,ORFEOINFRAESTRUCTURA2025,3,0),"")</f>
        <v/>
      </c>
      <c r="E135" s="24" t="str">
        <f>IFERROR(VLOOKUP(A135,ORFEOINFRAESTRUCTURA2025,10,0),"")</f>
        <v/>
      </c>
      <c r="F135" s="233" t="str">
        <f>IFERROR(VLOOKUP(A135,ORFEOINFRAESTRUCTURA2025,2,0),"")</f>
        <v/>
      </c>
      <c r="G135" s="24" t="str">
        <f>IFERROR(VLOOKUP(A135,ORFEOINFRAESTRUCTURA2025,15,0),"")</f>
        <v/>
      </c>
      <c r="H135" s="279"/>
      <c r="I135" s="28"/>
      <c r="J135" s="24" t="str">
        <f>IFERROR(VLOOKUP(I135,ORFEO2025!H:Q,10,0),"")</f>
        <v/>
      </c>
      <c r="K135" s="24" t="str">
        <f>IFERROR(VLOOKUP(I135,ORFEO2025!H:Q,9,0),"")</f>
        <v/>
      </c>
      <c r="L135" s="24"/>
      <c r="M135" s="24"/>
      <c r="N135" s="24"/>
      <c r="O135" s="24"/>
      <c r="P135" s="24"/>
      <c r="Q135" s="24"/>
      <c r="R135" s="24"/>
      <c r="S135" s="24"/>
      <c r="T135" s="24"/>
      <c r="U135" s="24"/>
      <c r="V135" s="24"/>
      <c r="W135" s="24"/>
      <c r="X135" s="24"/>
      <c r="Y135" s="24"/>
      <c r="Z135" s="24"/>
      <c r="AA135" s="24"/>
    </row>
    <row r="136">
      <c r="A136" s="216"/>
      <c r="B136" s="28" t="str">
        <f>IFERROR(VLOOKUP(A136,ORFEOINFRAESTRUCTURA2025,7,0),"")</f>
        <v/>
      </c>
      <c r="C136" s="24" t="str">
        <f>IFERROR(VLOOKUP(A136,ORFEOINFRAESTRUCTURA2025,6,0),"")</f>
        <v/>
      </c>
      <c r="D136" s="24" t="str">
        <f>IFERROR(VLOOKUP(A136,ORFEOINFRAESTRUCTURA2025,3,0),"")</f>
        <v/>
      </c>
      <c r="E136" s="24" t="str">
        <f>IFERROR(VLOOKUP(A136,ORFEOINFRAESTRUCTURA2025,10,0),"")</f>
        <v/>
      </c>
      <c r="F136" s="233" t="str">
        <f>IFERROR(VLOOKUP(A136,ORFEOINFRAESTRUCTURA2025,2,0),"")</f>
        <v/>
      </c>
      <c r="G136" s="24" t="str">
        <f>IFERROR(VLOOKUP(A136,ORFEOINFRAESTRUCTURA2025,15,0),"")</f>
        <v/>
      </c>
      <c r="H136" s="279"/>
      <c r="I136" s="28"/>
      <c r="J136" s="24" t="str">
        <f>IFERROR(VLOOKUP(I136,ORFEO2025!H:Q,10,0),"")</f>
        <v/>
      </c>
      <c r="K136" s="24" t="str">
        <f>IFERROR(VLOOKUP(I136,ORFEO2025!H:Q,9,0),"")</f>
        <v/>
      </c>
      <c r="L136" s="24"/>
      <c r="M136" s="24"/>
      <c r="N136" s="24"/>
      <c r="O136" s="24"/>
      <c r="P136" s="24"/>
      <c r="Q136" s="24"/>
      <c r="R136" s="24"/>
      <c r="S136" s="24"/>
      <c r="T136" s="24"/>
      <c r="U136" s="24"/>
      <c r="V136" s="24"/>
      <c r="W136" s="24"/>
      <c r="X136" s="24"/>
      <c r="Y136" s="24"/>
      <c r="Z136" s="24"/>
      <c r="AA136" s="24"/>
    </row>
    <row r="137">
      <c r="A137" s="216"/>
      <c r="B137" s="28" t="str">
        <f>IFERROR(VLOOKUP(A137,ORFEOINFRAESTRUCTURA2025,7,0),"")</f>
        <v/>
      </c>
      <c r="C137" s="24" t="str">
        <f>IFERROR(VLOOKUP(A137,ORFEOINFRAESTRUCTURA2025,6,0),"")</f>
        <v/>
      </c>
      <c r="D137" s="24" t="str">
        <f>IFERROR(VLOOKUP(A137,ORFEOINFRAESTRUCTURA2025,3,0),"")</f>
        <v/>
      </c>
      <c r="E137" s="24" t="str">
        <f>IFERROR(VLOOKUP(A137,ORFEOINFRAESTRUCTURA2025,10,0),"")</f>
        <v/>
      </c>
      <c r="F137" s="233" t="str">
        <f>IFERROR(VLOOKUP(A137,ORFEOINFRAESTRUCTURA2025,2,0),"")</f>
        <v/>
      </c>
      <c r="G137" s="24" t="str">
        <f>IFERROR(VLOOKUP(A137,ORFEOINFRAESTRUCTURA2025,15,0),"")</f>
        <v/>
      </c>
      <c r="H137" s="279"/>
      <c r="I137" s="28"/>
      <c r="J137" s="24" t="str">
        <f>IFERROR(VLOOKUP(I137,ORFEO2025!H:Q,10,0),"")</f>
        <v/>
      </c>
      <c r="K137" s="24" t="str">
        <f>IFERROR(VLOOKUP(I137,ORFEO2025!H:Q,9,0),"")</f>
        <v/>
      </c>
      <c r="L137" s="24"/>
      <c r="M137" s="24"/>
      <c r="N137" s="24"/>
      <c r="O137" s="24"/>
      <c r="P137" s="24"/>
      <c r="Q137" s="24"/>
      <c r="R137" s="24"/>
      <c r="S137" s="24"/>
      <c r="T137" s="24"/>
      <c r="U137" s="24"/>
      <c r="V137" s="24"/>
      <c r="W137" s="24"/>
      <c r="X137" s="24"/>
      <c r="Y137" s="24"/>
      <c r="Z137" s="24"/>
      <c r="AA137" s="24"/>
    </row>
    <row r="138">
      <c r="A138" s="216"/>
      <c r="B138" s="28" t="str">
        <f>IFERROR(VLOOKUP(A138,ORFEOINFRAESTRUCTURA2025,7,0),"")</f>
        <v/>
      </c>
      <c r="C138" s="24" t="str">
        <f>IFERROR(VLOOKUP(A138,ORFEOINFRAESTRUCTURA2025,6,0),"")</f>
        <v/>
      </c>
      <c r="D138" s="24" t="str">
        <f>IFERROR(VLOOKUP(A138,ORFEOINFRAESTRUCTURA2025,3,0),"")</f>
        <v/>
      </c>
      <c r="E138" s="24" t="str">
        <f>IFERROR(VLOOKUP(A138,ORFEOINFRAESTRUCTURA2025,10,0),"")</f>
        <v/>
      </c>
      <c r="F138" s="233" t="str">
        <f>IFERROR(VLOOKUP(A138,ORFEOINFRAESTRUCTURA2025,2,0),"")</f>
        <v/>
      </c>
      <c r="G138" s="24" t="str">
        <f>IFERROR(VLOOKUP(A138,ORFEOINFRAESTRUCTURA2025,15,0),"")</f>
        <v/>
      </c>
      <c r="H138" s="279"/>
      <c r="I138" s="28"/>
      <c r="J138" s="24" t="str">
        <f>IFERROR(VLOOKUP(I138,ORFEO2025!H:Q,10,0),"")</f>
        <v/>
      </c>
      <c r="K138" s="24" t="str">
        <f>IFERROR(VLOOKUP(I138,ORFEO2025!H:Q,9,0),"")</f>
        <v/>
      </c>
      <c r="L138" s="24"/>
      <c r="M138" s="24"/>
      <c r="N138" s="24"/>
      <c r="O138" s="24"/>
      <c r="P138" s="24"/>
      <c r="Q138" s="24"/>
      <c r="R138" s="24"/>
      <c r="S138" s="24"/>
      <c r="T138" s="24"/>
      <c r="U138" s="24"/>
      <c r="V138" s="24"/>
      <c r="W138" s="24"/>
      <c r="X138" s="24"/>
      <c r="Y138" s="24"/>
      <c r="Z138" s="24"/>
      <c r="AA138" s="24"/>
    </row>
    <row r="139">
      <c r="A139" s="216"/>
      <c r="B139" s="28" t="str">
        <f>IFERROR(VLOOKUP(A139,ORFEOINFRAESTRUCTURA2025,7,0),"")</f>
        <v/>
      </c>
      <c r="C139" s="24" t="str">
        <f>IFERROR(VLOOKUP(A139,ORFEOINFRAESTRUCTURA2025,6,0),"")</f>
        <v/>
      </c>
      <c r="D139" s="24" t="str">
        <f>IFERROR(VLOOKUP(A139,ORFEOINFRAESTRUCTURA2025,3,0),"")</f>
        <v/>
      </c>
      <c r="E139" s="24" t="str">
        <f>IFERROR(VLOOKUP(A139,ORFEOINFRAESTRUCTURA2025,10,0),"")</f>
        <v/>
      </c>
      <c r="F139" s="233" t="str">
        <f>IFERROR(VLOOKUP(A139,ORFEOINFRAESTRUCTURA2025,2,0),"")</f>
        <v/>
      </c>
      <c r="G139" s="24" t="str">
        <f>IFERROR(VLOOKUP(A139,ORFEOINFRAESTRUCTURA2025,15,0),"")</f>
        <v/>
      </c>
      <c r="H139" s="279"/>
      <c r="I139" s="28"/>
      <c r="J139" s="24" t="str">
        <f>IFERROR(VLOOKUP(I139,ORFEO2025!H:Q,10,0),"")</f>
        <v/>
      </c>
      <c r="K139" s="24" t="str">
        <f>IFERROR(VLOOKUP(I139,ORFEO2025!H:Q,9,0),"")</f>
        <v/>
      </c>
      <c r="L139" s="24"/>
      <c r="M139" s="24"/>
      <c r="N139" s="24"/>
      <c r="O139" s="24"/>
      <c r="P139" s="24"/>
      <c r="Q139" s="24"/>
      <c r="R139" s="24"/>
      <c r="S139" s="24"/>
      <c r="T139" s="24"/>
      <c r="U139" s="24"/>
      <c r="V139" s="24"/>
      <c r="W139" s="24"/>
      <c r="X139" s="24"/>
      <c r="Y139" s="24"/>
      <c r="Z139" s="24"/>
      <c r="AA139" s="24"/>
    </row>
    <row r="140">
      <c r="A140" s="216"/>
      <c r="B140" s="28" t="str">
        <f>IFERROR(VLOOKUP(A140,ORFEOINFRAESTRUCTURA2025,7,0),"")</f>
        <v/>
      </c>
      <c r="C140" s="24" t="str">
        <f>IFERROR(VLOOKUP(A140,ORFEOINFRAESTRUCTURA2025,6,0),"")</f>
        <v/>
      </c>
      <c r="D140" s="24" t="str">
        <f>IFERROR(VLOOKUP(A140,ORFEOINFRAESTRUCTURA2025,3,0),"")</f>
        <v/>
      </c>
      <c r="E140" s="24" t="str">
        <f>IFERROR(VLOOKUP(A140,ORFEOINFRAESTRUCTURA2025,10,0),"")</f>
        <v/>
      </c>
      <c r="F140" s="233" t="str">
        <f>IFERROR(VLOOKUP(A140,ORFEOINFRAESTRUCTURA2025,2,0),"")</f>
        <v/>
      </c>
      <c r="G140" s="24" t="str">
        <f>IFERROR(VLOOKUP(A140,ORFEOINFRAESTRUCTURA2025,15,0),"")</f>
        <v/>
      </c>
      <c r="H140" s="279"/>
      <c r="I140" s="28"/>
      <c r="J140" s="24" t="str">
        <f>IFERROR(VLOOKUP(I140,ORFEO2025!H:Q,10,0),"")</f>
        <v/>
      </c>
      <c r="K140" s="24" t="str">
        <f>IFERROR(VLOOKUP(I140,ORFEO2025!H:Q,9,0),"")</f>
        <v/>
      </c>
      <c r="L140" s="24"/>
      <c r="M140" s="24"/>
      <c r="N140" s="24"/>
      <c r="O140" s="24"/>
      <c r="P140" s="24"/>
      <c r="Q140" s="24"/>
      <c r="R140" s="24"/>
      <c r="S140" s="24"/>
      <c r="T140" s="24"/>
      <c r="U140" s="24"/>
      <c r="V140" s="24"/>
      <c r="W140" s="24"/>
      <c r="X140" s="24"/>
      <c r="Y140" s="24"/>
      <c r="Z140" s="24"/>
      <c r="AA140" s="24"/>
    </row>
    <row r="141">
      <c r="A141" s="216"/>
      <c r="B141" s="28" t="str">
        <f>IFERROR(VLOOKUP(A141,ORFEOINFRAESTRUCTURA2025,7,0),"")</f>
        <v/>
      </c>
      <c r="C141" s="24" t="str">
        <f>IFERROR(VLOOKUP(A141,ORFEOINFRAESTRUCTURA2025,6,0),"")</f>
        <v/>
      </c>
      <c r="D141" s="24" t="str">
        <f>IFERROR(VLOOKUP(A141,ORFEOINFRAESTRUCTURA2025,3,0),"")</f>
        <v/>
      </c>
      <c r="E141" s="24" t="str">
        <f>IFERROR(VLOOKUP(A141,ORFEOINFRAESTRUCTURA2025,10,0),"")</f>
        <v/>
      </c>
      <c r="F141" s="233" t="str">
        <f>IFERROR(VLOOKUP(A141,ORFEOINFRAESTRUCTURA2025,2,0),"")</f>
        <v/>
      </c>
      <c r="G141" s="24" t="str">
        <f>IFERROR(VLOOKUP(A141,ORFEOINFRAESTRUCTURA2025,15,0),"")</f>
        <v/>
      </c>
      <c r="H141" s="279"/>
      <c r="I141" s="28"/>
      <c r="J141" s="24" t="str">
        <f>IFERROR(VLOOKUP(I141,ORFEO2025!H:Q,10,0),"")</f>
        <v/>
      </c>
      <c r="K141" s="24" t="str">
        <f>IFERROR(VLOOKUP(I141,ORFEO2025!H:Q,9,0),"")</f>
        <v/>
      </c>
      <c r="L141" s="24"/>
      <c r="M141" s="24"/>
      <c r="N141" s="24"/>
      <c r="O141" s="24"/>
      <c r="P141" s="24"/>
      <c r="Q141" s="24"/>
      <c r="R141" s="24"/>
      <c r="S141" s="24"/>
      <c r="T141" s="24"/>
      <c r="U141" s="24"/>
      <c r="V141" s="24"/>
      <c r="W141" s="24"/>
      <c r="X141" s="24"/>
      <c r="Y141" s="24"/>
      <c r="Z141" s="24"/>
      <c r="AA141" s="24"/>
    </row>
    <row r="142">
      <c r="A142" s="216"/>
      <c r="B142" s="28" t="str">
        <f>IFERROR(VLOOKUP(A142,ORFEOINFRAESTRUCTURA2025,7,0),"")</f>
        <v/>
      </c>
      <c r="C142" s="24" t="str">
        <f>IFERROR(VLOOKUP(A142,ORFEOINFRAESTRUCTURA2025,6,0),"")</f>
        <v/>
      </c>
      <c r="D142" s="24" t="str">
        <f>IFERROR(VLOOKUP(A142,ORFEOINFRAESTRUCTURA2025,3,0),"")</f>
        <v/>
      </c>
      <c r="E142" s="24" t="str">
        <f>IFERROR(VLOOKUP(A142,ORFEOINFRAESTRUCTURA2025,10,0),"")</f>
        <v/>
      </c>
      <c r="F142" s="233" t="str">
        <f>IFERROR(VLOOKUP(A142,ORFEOINFRAESTRUCTURA2025,2,0),"")</f>
        <v/>
      </c>
      <c r="G142" s="24" t="str">
        <f>IFERROR(VLOOKUP(A142,ORFEOINFRAESTRUCTURA2025,15,0),"")</f>
        <v/>
      </c>
      <c r="H142" s="279"/>
      <c r="I142" s="28"/>
      <c r="J142" s="24" t="str">
        <f>IFERROR(VLOOKUP(I142,ORFEO2025!H:Q,10,0),"")</f>
        <v/>
      </c>
      <c r="K142" s="24" t="str">
        <f>IFERROR(VLOOKUP(I142,ORFEO2025!H:Q,9,0),"")</f>
        <v/>
      </c>
      <c r="L142" s="24"/>
      <c r="M142" s="24"/>
      <c r="N142" s="24"/>
      <c r="O142" s="24"/>
      <c r="P142" s="24"/>
      <c r="Q142" s="24"/>
      <c r="R142" s="24"/>
      <c r="S142" s="24"/>
      <c r="T142" s="24"/>
      <c r="U142" s="24"/>
      <c r="V142" s="24"/>
      <c r="W142" s="24"/>
      <c r="X142" s="24"/>
      <c r="Y142" s="24"/>
      <c r="Z142" s="24"/>
      <c r="AA142" s="24"/>
    </row>
    <row r="143">
      <c r="A143" s="216"/>
      <c r="B143" s="28" t="str">
        <f>IFERROR(VLOOKUP(A143,ORFEOINFRAESTRUCTURA2025,7,0),"")</f>
        <v/>
      </c>
      <c r="C143" s="24" t="str">
        <f>IFERROR(VLOOKUP(A143,ORFEOINFRAESTRUCTURA2025,6,0),"")</f>
        <v/>
      </c>
      <c r="D143" s="24" t="str">
        <f>IFERROR(VLOOKUP(A143,ORFEOINFRAESTRUCTURA2025,3,0),"")</f>
        <v/>
      </c>
      <c r="E143" s="24" t="str">
        <f>IFERROR(VLOOKUP(A143,ORFEOINFRAESTRUCTURA2025,10,0),"")</f>
        <v/>
      </c>
      <c r="F143" s="233" t="str">
        <f>IFERROR(VLOOKUP(A143,ORFEOINFRAESTRUCTURA2025,2,0),"")</f>
        <v/>
      </c>
      <c r="G143" s="24" t="str">
        <f>IFERROR(VLOOKUP(A143,ORFEOINFRAESTRUCTURA2025,15,0),"")</f>
        <v/>
      </c>
      <c r="H143" s="279"/>
      <c r="I143" s="28"/>
      <c r="J143" s="24" t="str">
        <f>IFERROR(VLOOKUP(I143,ORFEO2025!H:Q,10,0),"")</f>
        <v/>
      </c>
      <c r="K143" s="24" t="str">
        <f>IFERROR(VLOOKUP(I143,ORFEO2025!H:Q,9,0),"")</f>
        <v/>
      </c>
      <c r="L143" s="24"/>
      <c r="M143" s="24"/>
      <c r="N143" s="24"/>
      <c r="O143" s="24"/>
      <c r="P143" s="24"/>
      <c r="Q143" s="24"/>
      <c r="R143" s="24"/>
      <c r="S143" s="24"/>
      <c r="T143" s="24"/>
      <c r="U143" s="24"/>
      <c r="V143" s="24"/>
      <c r="W143" s="24"/>
      <c r="X143" s="24"/>
      <c r="Y143" s="24"/>
      <c r="Z143" s="24"/>
      <c r="AA143" s="24"/>
    </row>
    <row r="144">
      <c r="A144" s="216"/>
      <c r="B144" s="28" t="str">
        <f>IFERROR(VLOOKUP(A144,ORFEOINFRAESTRUCTURA2025,7,0),"")</f>
        <v/>
      </c>
      <c r="C144" s="24" t="str">
        <f>IFERROR(VLOOKUP(A144,ORFEOINFRAESTRUCTURA2025,6,0),"")</f>
        <v/>
      </c>
      <c r="D144" s="24" t="str">
        <f>IFERROR(VLOOKUP(A144,ORFEOINFRAESTRUCTURA2025,3,0),"")</f>
        <v/>
      </c>
      <c r="E144" s="24" t="str">
        <f>IFERROR(VLOOKUP(A144,ORFEOINFRAESTRUCTURA2025,10,0),"")</f>
        <v/>
      </c>
      <c r="F144" s="233" t="str">
        <f>IFERROR(VLOOKUP(A144,ORFEOINFRAESTRUCTURA2025,2,0),"")</f>
        <v/>
      </c>
      <c r="G144" s="24" t="str">
        <f>IFERROR(VLOOKUP(A144,ORFEOINFRAESTRUCTURA2025,15,0),"")</f>
        <v/>
      </c>
      <c r="H144" s="279"/>
      <c r="I144" s="28"/>
      <c r="J144" s="24" t="str">
        <f>IFERROR(VLOOKUP(I144,ORFEO2025!H:Q,10,0),"")</f>
        <v/>
      </c>
      <c r="K144" s="24" t="str">
        <f>IFERROR(VLOOKUP(I144,ORFEO2025!H:Q,9,0),"")</f>
        <v/>
      </c>
      <c r="L144" s="24"/>
      <c r="M144" s="24"/>
      <c r="N144" s="24"/>
      <c r="O144" s="24"/>
      <c r="P144" s="24"/>
      <c r="Q144" s="24"/>
      <c r="R144" s="24"/>
      <c r="S144" s="24"/>
      <c r="T144" s="24"/>
      <c r="U144" s="24"/>
      <c r="V144" s="24"/>
      <c r="W144" s="24"/>
      <c r="X144" s="24"/>
      <c r="Y144" s="24"/>
      <c r="Z144" s="24"/>
      <c r="AA144" s="24"/>
    </row>
    <row r="145">
      <c r="A145" s="216"/>
      <c r="B145" s="28" t="str">
        <f>IFERROR(VLOOKUP(A145,ORFEOINFRAESTRUCTURA2025,7,0),"")</f>
        <v/>
      </c>
      <c r="C145" s="24" t="str">
        <f>IFERROR(VLOOKUP(A145,ORFEOINFRAESTRUCTURA2025,6,0),"")</f>
        <v/>
      </c>
      <c r="D145" s="24" t="str">
        <f>IFERROR(VLOOKUP(A145,ORFEOINFRAESTRUCTURA2025,3,0),"")</f>
        <v/>
      </c>
      <c r="E145" s="24" t="str">
        <f>IFERROR(VLOOKUP(A145,ORFEOINFRAESTRUCTURA2025,10,0),"")</f>
        <v/>
      </c>
      <c r="F145" s="233" t="str">
        <f>IFERROR(VLOOKUP(A145,ORFEOINFRAESTRUCTURA2025,2,0),"")</f>
        <v/>
      </c>
      <c r="G145" s="24" t="str">
        <f>IFERROR(VLOOKUP(A145,ORFEOINFRAESTRUCTURA2025,15,0),"")</f>
        <v/>
      </c>
      <c r="H145" s="279"/>
      <c r="I145" s="28"/>
      <c r="J145" s="24" t="str">
        <f>IFERROR(VLOOKUP(I145,ORFEO2025!H:Q,10,0),"")</f>
        <v/>
      </c>
      <c r="K145" s="24" t="str">
        <f>IFERROR(VLOOKUP(I145,ORFEO2025!H:Q,9,0),"")</f>
        <v/>
      </c>
      <c r="L145" s="24"/>
      <c r="M145" s="24"/>
      <c r="N145" s="24"/>
      <c r="O145" s="24"/>
      <c r="P145" s="24"/>
      <c r="Q145" s="24"/>
      <c r="R145" s="24"/>
      <c r="S145" s="24"/>
      <c r="T145" s="24"/>
      <c r="U145" s="24"/>
      <c r="V145" s="24"/>
      <c r="W145" s="24"/>
      <c r="X145" s="24"/>
      <c r="Y145" s="24"/>
      <c r="Z145" s="24"/>
      <c r="AA145" s="24"/>
    </row>
    <row r="146">
      <c r="A146" s="216"/>
      <c r="B146" s="28" t="str">
        <f>IFERROR(VLOOKUP(A146,ORFEOINFRAESTRUCTURA2025,7,0),"")</f>
        <v/>
      </c>
      <c r="C146" s="24" t="str">
        <f>IFERROR(VLOOKUP(A146,ORFEOINFRAESTRUCTURA2025,6,0),"")</f>
        <v/>
      </c>
      <c r="D146" s="24" t="str">
        <f>IFERROR(VLOOKUP(A146,ORFEOINFRAESTRUCTURA2025,3,0),"")</f>
        <v/>
      </c>
      <c r="E146" s="24" t="str">
        <f>IFERROR(VLOOKUP(A146,ORFEOINFRAESTRUCTURA2025,10,0),"")</f>
        <v/>
      </c>
      <c r="F146" s="233" t="str">
        <f>IFERROR(VLOOKUP(A146,ORFEOINFRAESTRUCTURA2025,2,0),"")</f>
        <v/>
      </c>
      <c r="G146" s="24" t="str">
        <f>IFERROR(VLOOKUP(A146,ORFEOINFRAESTRUCTURA2025,15,0),"")</f>
        <v/>
      </c>
      <c r="H146" s="279"/>
      <c r="I146" s="28"/>
      <c r="J146" s="24" t="str">
        <f>IFERROR(VLOOKUP(I146,ORFEO2025!H:Q,10,0),"")</f>
        <v/>
      </c>
      <c r="K146" s="24" t="str">
        <f>IFERROR(VLOOKUP(I146,ORFEO2025!H:Q,9,0),"")</f>
        <v/>
      </c>
      <c r="L146" s="24"/>
      <c r="M146" s="24"/>
      <c r="N146" s="24"/>
      <c r="O146" s="24"/>
      <c r="P146" s="24"/>
      <c r="Q146" s="24"/>
      <c r="R146" s="24"/>
      <c r="S146" s="24"/>
      <c r="T146" s="24"/>
      <c r="U146" s="24"/>
      <c r="V146" s="24"/>
      <c r="W146" s="24"/>
      <c r="X146" s="24"/>
      <c r="Y146" s="24"/>
      <c r="Z146" s="24"/>
      <c r="AA146" s="24"/>
    </row>
    <row r="147">
      <c r="A147" s="216"/>
      <c r="B147" s="28" t="str">
        <f>IFERROR(VLOOKUP(A147,ORFEOINFRAESTRUCTURA2025,7,0),"")</f>
        <v/>
      </c>
      <c r="C147" s="24" t="str">
        <f>IFERROR(VLOOKUP(A147,ORFEOINFRAESTRUCTURA2025,6,0),"")</f>
        <v/>
      </c>
      <c r="D147" s="24" t="str">
        <f>IFERROR(VLOOKUP(A147,ORFEOINFRAESTRUCTURA2025,3,0),"")</f>
        <v/>
      </c>
      <c r="E147" s="24" t="str">
        <f>IFERROR(VLOOKUP(A147,ORFEOINFRAESTRUCTURA2025,10,0),"")</f>
        <v/>
      </c>
      <c r="F147" s="233" t="str">
        <f>IFERROR(VLOOKUP(A147,ORFEOINFRAESTRUCTURA2025,2,0),"")</f>
        <v/>
      </c>
      <c r="G147" s="24" t="str">
        <f>IFERROR(VLOOKUP(A147,ORFEOINFRAESTRUCTURA2025,15,0),"")</f>
        <v/>
      </c>
      <c r="H147" s="279"/>
      <c r="I147" s="28"/>
      <c r="J147" s="24" t="str">
        <f>IFERROR(VLOOKUP(I147,ORFEO2025!H:Q,10,0),"")</f>
        <v/>
      </c>
      <c r="K147" s="24" t="str">
        <f>IFERROR(VLOOKUP(I147,ORFEO2025!H:Q,9,0),"")</f>
        <v/>
      </c>
      <c r="L147" s="24"/>
      <c r="M147" s="24"/>
      <c r="N147" s="24"/>
      <c r="O147" s="24"/>
      <c r="P147" s="24"/>
      <c r="Q147" s="24"/>
      <c r="R147" s="24"/>
      <c r="S147" s="24"/>
      <c r="T147" s="24"/>
      <c r="U147" s="24"/>
      <c r="V147" s="24"/>
      <c r="W147" s="24"/>
      <c r="X147" s="24"/>
      <c r="Y147" s="24"/>
      <c r="Z147" s="24"/>
      <c r="AA147" s="24"/>
    </row>
    <row r="148">
      <c r="A148" s="216"/>
      <c r="B148" s="28" t="str">
        <f>IFERROR(VLOOKUP(A148,ORFEOINFRAESTRUCTURA2025,7,0),"")</f>
        <v/>
      </c>
      <c r="C148" s="24" t="str">
        <f>IFERROR(VLOOKUP(A148,ORFEOINFRAESTRUCTURA2025,6,0),"")</f>
        <v/>
      </c>
      <c r="D148" s="24" t="str">
        <f>IFERROR(VLOOKUP(A148,ORFEOINFRAESTRUCTURA2025,3,0),"")</f>
        <v/>
      </c>
      <c r="E148" s="24" t="str">
        <f>IFERROR(VLOOKUP(A148,ORFEOINFRAESTRUCTURA2025,10,0),"")</f>
        <v/>
      </c>
      <c r="F148" s="233" t="str">
        <f>IFERROR(VLOOKUP(A148,ORFEOINFRAESTRUCTURA2025,2,0),"")</f>
        <v/>
      </c>
      <c r="G148" s="24" t="str">
        <f>IFERROR(VLOOKUP(A148,ORFEOINFRAESTRUCTURA2025,15,0),"")</f>
        <v/>
      </c>
      <c r="H148" s="279"/>
      <c r="I148" s="28"/>
      <c r="J148" s="24" t="str">
        <f>IFERROR(VLOOKUP(I148,ORFEO2025!H:Q,10,0),"")</f>
        <v/>
      </c>
      <c r="K148" s="24" t="str">
        <f>IFERROR(VLOOKUP(I148,ORFEO2025!H:Q,9,0),"")</f>
        <v/>
      </c>
      <c r="L148" s="24"/>
      <c r="M148" s="24"/>
      <c r="N148" s="24"/>
      <c r="O148" s="24"/>
      <c r="P148" s="24"/>
      <c r="Q148" s="24"/>
      <c r="R148" s="24"/>
      <c r="S148" s="24"/>
      <c r="T148" s="24"/>
      <c r="U148" s="24"/>
      <c r="V148" s="24"/>
      <c r="W148" s="24"/>
      <c r="X148" s="24"/>
      <c r="Y148" s="24"/>
      <c r="Z148" s="24"/>
      <c r="AA148" s="24"/>
    </row>
    <row r="149">
      <c r="A149" s="216"/>
      <c r="B149" s="28" t="str">
        <f>IFERROR(VLOOKUP(A149,ORFEOINFRAESTRUCTURA2025,7,0),"")</f>
        <v/>
      </c>
      <c r="C149" s="24" t="str">
        <f>IFERROR(VLOOKUP(A149,ORFEOINFRAESTRUCTURA2025,6,0),"")</f>
        <v/>
      </c>
      <c r="D149" s="24" t="str">
        <f>IFERROR(VLOOKUP(A149,ORFEOINFRAESTRUCTURA2025,3,0),"")</f>
        <v/>
      </c>
      <c r="E149" s="24" t="str">
        <f>IFERROR(VLOOKUP(A149,ORFEOINFRAESTRUCTURA2025,10,0),"")</f>
        <v/>
      </c>
      <c r="F149" s="233" t="str">
        <f>IFERROR(VLOOKUP(A149,ORFEOINFRAESTRUCTURA2025,2,0),"")</f>
        <v/>
      </c>
      <c r="G149" s="24" t="str">
        <f>IFERROR(VLOOKUP(A149,ORFEOINFRAESTRUCTURA2025,15,0),"")</f>
        <v/>
      </c>
      <c r="H149" s="279"/>
      <c r="I149" s="28"/>
      <c r="J149" s="24" t="str">
        <f>IFERROR(VLOOKUP(I149,ORFEO2025!H:Q,10,0),"")</f>
        <v/>
      </c>
      <c r="K149" s="24" t="str">
        <f>IFERROR(VLOOKUP(I149,ORFEO2025!H:Q,9,0),"")</f>
        <v/>
      </c>
      <c r="L149" s="24"/>
      <c r="M149" s="24"/>
      <c r="N149" s="24"/>
      <c r="O149" s="24"/>
      <c r="P149" s="24"/>
      <c r="Q149" s="24"/>
      <c r="R149" s="24"/>
      <c r="S149" s="24"/>
      <c r="T149" s="24"/>
      <c r="U149" s="24"/>
      <c r="V149" s="24"/>
      <c r="W149" s="24"/>
      <c r="X149" s="24"/>
      <c r="Y149" s="24"/>
      <c r="Z149" s="24"/>
      <c r="AA149" s="24"/>
    </row>
    <row r="150">
      <c r="A150" s="216"/>
      <c r="B150" s="28" t="str">
        <f>IFERROR(VLOOKUP(A150,ORFEOINFRAESTRUCTURA2025,7,0),"")</f>
        <v/>
      </c>
      <c r="C150" s="24" t="str">
        <f>IFERROR(VLOOKUP(A150,ORFEOINFRAESTRUCTURA2025,6,0),"")</f>
        <v/>
      </c>
      <c r="D150" s="24" t="str">
        <f>IFERROR(VLOOKUP(A150,ORFEOINFRAESTRUCTURA2025,3,0),"")</f>
        <v/>
      </c>
      <c r="E150" s="24" t="str">
        <f>IFERROR(VLOOKUP(A150,ORFEOINFRAESTRUCTURA2025,10,0),"")</f>
        <v/>
      </c>
      <c r="F150" s="233" t="str">
        <f>IFERROR(VLOOKUP(A150,ORFEOINFRAESTRUCTURA2025,2,0),"")</f>
        <v/>
      </c>
      <c r="G150" s="24" t="str">
        <f>IFERROR(VLOOKUP(A150,ORFEOINFRAESTRUCTURA2025,15,0),"")</f>
        <v/>
      </c>
      <c r="H150" s="279"/>
      <c r="I150" s="28"/>
      <c r="J150" s="24" t="str">
        <f>IFERROR(VLOOKUP(I150,ORFEO2025!H:Q,10,0),"")</f>
        <v/>
      </c>
      <c r="K150" s="24" t="str">
        <f>IFERROR(VLOOKUP(I150,ORFEO2025!H:Q,9,0),"")</f>
        <v/>
      </c>
      <c r="L150" s="24"/>
      <c r="M150" s="24"/>
      <c r="N150" s="24"/>
      <c r="O150" s="24"/>
      <c r="P150" s="24"/>
      <c r="Q150" s="24"/>
      <c r="R150" s="24"/>
      <c r="S150" s="24"/>
      <c r="T150" s="24"/>
      <c r="U150" s="24"/>
      <c r="V150" s="24"/>
      <c r="W150" s="24"/>
      <c r="X150" s="24"/>
      <c r="Y150" s="24"/>
      <c r="Z150" s="24"/>
      <c r="AA150" s="24"/>
    </row>
    <row r="151">
      <c r="A151" s="216"/>
      <c r="B151" s="28" t="str">
        <f>IFERROR(VLOOKUP(A151,ORFEOINFRAESTRUCTURA2025,7,0),"")</f>
        <v/>
      </c>
      <c r="C151" s="24" t="str">
        <f>IFERROR(VLOOKUP(A151,ORFEOINFRAESTRUCTURA2025,6,0),"")</f>
        <v/>
      </c>
      <c r="D151" s="24" t="str">
        <f>IFERROR(VLOOKUP(A151,ORFEOINFRAESTRUCTURA2025,3,0),"")</f>
        <v/>
      </c>
      <c r="E151" s="24" t="str">
        <f>IFERROR(VLOOKUP(A151,ORFEOINFRAESTRUCTURA2025,10,0),"")</f>
        <v/>
      </c>
      <c r="F151" s="233" t="str">
        <f>IFERROR(VLOOKUP(A151,ORFEOINFRAESTRUCTURA2025,2,0),"")</f>
        <v/>
      </c>
      <c r="G151" s="24" t="str">
        <f>IFERROR(VLOOKUP(A151,ORFEOINFRAESTRUCTURA2025,15,0),"")</f>
        <v/>
      </c>
      <c r="H151" s="279"/>
      <c r="I151" s="28"/>
      <c r="J151" s="24" t="str">
        <f>IFERROR(VLOOKUP(I151,ORFEO2025!H:Q,10,0),"")</f>
        <v/>
      </c>
      <c r="K151" s="24" t="str">
        <f>IFERROR(VLOOKUP(I151,ORFEO2025!H:Q,9,0),"")</f>
        <v/>
      </c>
      <c r="L151" s="24"/>
      <c r="M151" s="24"/>
      <c r="N151" s="24"/>
      <c r="O151" s="24"/>
      <c r="P151" s="24"/>
      <c r="Q151" s="24"/>
      <c r="R151" s="24"/>
      <c r="S151" s="24"/>
      <c r="T151" s="24"/>
      <c r="U151" s="24"/>
      <c r="V151" s="24"/>
      <c r="W151" s="24"/>
      <c r="X151" s="24"/>
      <c r="Y151" s="24"/>
      <c r="Z151" s="24"/>
      <c r="AA151" s="24"/>
    </row>
    <row r="152">
      <c r="A152" s="216"/>
      <c r="B152" s="28" t="str">
        <f>IFERROR(VLOOKUP(A152,ORFEOINFRAESTRUCTURA2025,7,0),"")</f>
        <v/>
      </c>
      <c r="C152" s="24" t="str">
        <f>IFERROR(VLOOKUP(A152,ORFEOINFRAESTRUCTURA2025,6,0),"")</f>
        <v/>
      </c>
      <c r="D152" s="24" t="str">
        <f>IFERROR(VLOOKUP(A152,ORFEOINFRAESTRUCTURA2025,3,0),"")</f>
        <v/>
      </c>
      <c r="E152" s="24" t="str">
        <f>IFERROR(VLOOKUP(A152,ORFEOINFRAESTRUCTURA2025,10,0),"")</f>
        <v/>
      </c>
      <c r="F152" s="233" t="str">
        <f>IFERROR(VLOOKUP(A152,ORFEOINFRAESTRUCTURA2025,2,0),"")</f>
        <v/>
      </c>
      <c r="G152" s="24" t="str">
        <f>IFERROR(VLOOKUP(A152,ORFEOINFRAESTRUCTURA2025,15,0),"")</f>
        <v/>
      </c>
      <c r="H152" s="279"/>
      <c r="I152" s="28"/>
      <c r="J152" s="24" t="str">
        <f>IFERROR(VLOOKUP(I152,ORFEO2025!H:Q,10,0),"")</f>
        <v/>
      </c>
      <c r="K152" s="24" t="str">
        <f>IFERROR(VLOOKUP(I152,ORFEO2025!H:Q,9,0),"")</f>
        <v/>
      </c>
      <c r="L152" s="24"/>
      <c r="M152" s="24"/>
      <c r="N152" s="24"/>
      <c r="O152" s="24"/>
      <c r="P152" s="24"/>
      <c r="Q152" s="24"/>
      <c r="R152" s="24"/>
      <c r="S152" s="24"/>
      <c r="T152" s="24"/>
      <c r="U152" s="24"/>
      <c r="V152" s="24"/>
      <c r="W152" s="24"/>
      <c r="X152" s="24"/>
      <c r="Y152" s="24"/>
      <c r="Z152" s="24"/>
      <c r="AA152" s="24"/>
    </row>
    <row r="153">
      <c r="A153" s="216"/>
      <c r="B153" s="28" t="str">
        <f>IFERROR(VLOOKUP(A153,ORFEOINFRAESTRUCTURA2025,7,0),"")</f>
        <v/>
      </c>
      <c r="C153" s="24" t="str">
        <f>IFERROR(VLOOKUP(A153,ORFEOINFRAESTRUCTURA2025,6,0),"")</f>
        <v/>
      </c>
      <c r="D153" s="24" t="str">
        <f>IFERROR(VLOOKUP(A153,ORFEOINFRAESTRUCTURA2025,3,0),"")</f>
        <v/>
      </c>
      <c r="E153" s="24" t="str">
        <f>IFERROR(VLOOKUP(A153,ORFEOINFRAESTRUCTURA2025,10,0),"")</f>
        <v/>
      </c>
      <c r="F153" s="233" t="str">
        <f>IFERROR(VLOOKUP(A153,ORFEOINFRAESTRUCTURA2025,2,0),"")</f>
        <v/>
      </c>
      <c r="G153" s="24" t="str">
        <f>IFERROR(VLOOKUP(A153,ORFEOINFRAESTRUCTURA2025,15,0),"")</f>
        <v/>
      </c>
      <c r="H153" s="279"/>
      <c r="I153" s="28"/>
      <c r="J153" s="24" t="str">
        <f>IFERROR(VLOOKUP(I153,ORFEO2025!H:Q,10,0),"")</f>
        <v/>
      </c>
      <c r="K153" s="24" t="str">
        <f>IFERROR(VLOOKUP(I153,ORFEO2025!H:Q,9,0),"")</f>
        <v/>
      </c>
      <c r="L153" s="24"/>
      <c r="M153" s="24"/>
      <c r="N153" s="24"/>
      <c r="O153" s="24"/>
      <c r="P153" s="24"/>
      <c r="Q153" s="24"/>
      <c r="R153" s="24"/>
      <c r="S153" s="24"/>
      <c r="T153" s="24"/>
      <c r="U153" s="24"/>
      <c r="V153" s="24"/>
      <c r="W153" s="24"/>
      <c r="X153" s="24"/>
      <c r="Y153" s="24"/>
      <c r="Z153" s="24"/>
      <c r="AA153" s="24"/>
    </row>
    <row r="154">
      <c r="A154" s="216"/>
      <c r="B154" s="28" t="str">
        <f>IFERROR(VLOOKUP(A154,ORFEOINFRAESTRUCTURA2025,7,0),"")</f>
        <v/>
      </c>
      <c r="C154" s="24" t="str">
        <f>IFERROR(VLOOKUP(A154,ORFEOINFRAESTRUCTURA2025,6,0),"")</f>
        <v/>
      </c>
      <c r="D154" s="24" t="str">
        <f>IFERROR(VLOOKUP(A154,ORFEOINFRAESTRUCTURA2025,3,0),"")</f>
        <v/>
      </c>
      <c r="E154" s="24" t="str">
        <f>IFERROR(VLOOKUP(A154,ORFEOINFRAESTRUCTURA2025,10,0),"")</f>
        <v/>
      </c>
      <c r="F154" s="233" t="str">
        <f>IFERROR(VLOOKUP(A154,ORFEOINFRAESTRUCTURA2025,2,0),"")</f>
        <v/>
      </c>
      <c r="G154" s="24" t="str">
        <f>IFERROR(VLOOKUP(A154,ORFEOINFRAESTRUCTURA2025,15,0),"")</f>
        <v/>
      </c>
      <c r="H154" s="279"/>
      <c r="I154" s="28"/>
      <c r="J154" s="24" t="str">
        <f>IFERROR(VLOOKUP(I154,ORFEO2025!H:Q,10,0),"")</f>
        <v/>
      </c>
      <c r="K154" s="24" t="str">
        <f>IFERROR(VLOOKUP(I154,ORFEO2025!H:Q,9,0),"")</f>
        <v/>
      </c>
      <c r="L154" s="24"/>
      <c r="M154" s="24"/>
      <c r="N154" s="24"/>
      <c r="O154" s="24"/>
      <c r="P154" s="24"/>
      <c r="Q154" s="24"/>
      <c r="R154" s="24"/>
      <c r="S154" s="24"/>
      <c r="T154" s="24"/>
      <c r="U154" s="24"/>
      <c r="V154" s="24"/>
      <c r="W154" s="24"/>
      <c r="X154" s="24"/>
      <c r="Y154" s="24"/>
      <c r="Z154" s="24"/>
      <c r="AA154" s="24"/>
    </row>
    <row r="155">
      <c r="A155" s="216"/>
      <c r="B155" s="28" t="str">
        <f>IFERROR(VLOOKUP(A155,ORFEOINFRAESTRUCTURA2025,7,0),"")</f>
        <v/>
      </c>
      <c r="C155" s="24" t="str">
        <f>IFERROR(VLOOKUP(A155,ORFEOINFRAESTRUCTURA2025,6,0),"")</f>
        <v/>
      </c>
      <c r="D155" s="24" t="str">
        <f>IFERROR(VLOOKUP(A155,ORFEOINFRAESTRUCTURA2025,3,0),"")</f>
        <v/>
      </c>
      <c r="E155" s="24" t="str">
        <f>IFERROR(VLOOKUP(A155,ORFEOINFRAESTRUCTURA2025,10,0),"")</f>
        <v/>
      </c>
      <c r="F155" s="233" t="str">
        <f>IFERROR(VLOOKUP(A155,ORFEOINFRAESTRUCTURA2025,2,0),"")</f>
        <v/>
      </c>
      <c r="G155" s="24" t="str">
        <f>IFERROR(VLOOKUP(A155,ORFEOINFRAESTRUCTURA2025,15,0),"")</f>
        <v/>
      </c>
      <c r="H155" s="279"/>
      <c r="I155" s="28"/>
      <c r="J155" s="24" t="str">
        <f>IFERROR(VLOOKUP(I155,ORFEO2025!H:Q,10,0),"")</f>
        <v/>
      </c>
      <c r="K155" s="24" t="str">
        <f>IFERROR(VLOOKUP(I155,ORFEO2025!H:Q,9,0),"")</f>
        <v/>
      </c>
      <c r="L155" s="24"/>
      <c r="M155" s="24"/>
      <c r="N155" s="24"/>
      <c r="O155" s="24"/>
      <c r="P155" s="24"/>
      <c r="Q155" s="24"/>
      <c r="R155" s="24"/>
      <c r="S155" s="24"/>
      <c r="T155" s="24"/>
      <c r="U155" s="24"/>
      <c r="V155" s="24"/>
      <c r="W155" s="24"/>
      <c r="X155" s="24"/>
      <c r="Y155" s="24"/>
      <c r="Z155" s="24"/>
      <c r="AA155" s="24"/>
    </row>
    <row r="156">
      <c r="A156" s="216"/>
      <c r="B156" s="28" t="str">
        <f>IFERROR(VLOOKUP(A156,ORFEOINFRAESTRUCTURA2025,7,0),"")</f>
        <v/>
      </c>
      <c r="C156" s="24" t="str">
        <f>IFERROR(VLOOKUP(A156,ORFEOINFRAESTRUCTURA2025,6,0),"")</f>
        <v/>
      </c>
      <c r="D156" s="24" t="str">
        <f>IFERROR(VLOOKUP(A156,ORFEOINFRAESTRUCTURA2025,3,0),"")</f>
        <v/>
      </c>
      <c r="E156" s="24" t="str">
        <f>IFERROR(VLOOKUP(A156,ORFEOINFRAESTRUCTURA2025,10,0),"")</f>
        <v/>
      </c>
      <c r="F156" s="233" t="str">
        <f>IFERROR(VLOOKUP(A156,ORFEOINFRAESTRUCTURA2025,2,0),"")</f>
        <v/>
      </c>
      <c r="G156" s="24" t="str">
        <f>IFERROR(VLOOKUP(A156,ORFEOINFRAESTRUCTURA2025,15,0),"")</f>
        <v/>
      </c>
      <c r="H156" s="279"/>
      <c r="I156" s="28"/>
      <c r="J156" s="24" t="str">
        <f>IFERROR(VLOOKUP(I156,ORFEO2025!H:Q,10,0),"")</f>
        <v/>
      </c>
      <c r="K156" s="24" t="str">
        <f>IFERROR(VLOOKUP(I156,ORFEO2025!H:Q,9,0),"")</f>
        <v/>
      </c>
      <c r="L156" s="24"/>
      <c r="M156" s="24"/>
      <c r="N156" s="24"/>
      <c r="O156" s="24"/>
      <c r="P156" s="24"/>
      <c r="Q156" s="24"/>
      <c r="R156" s="24"/>
      <c r="S156" s="24"/>
      <c r="T156" s="24"/>
      <c r="U156" s="24"/>
      <c r="V156" s="24"/>
      <c r="W156" s="24"/>
      <c r="X156" s="24"/>
      <c r="Y156" s="24"/>
      <c r="Z156" s="24"/>
      <c r="AA156" s="24"/>
    </row>
    <row r="157">
      <c r="A157" s="216"/>
      <c r="B157" s="28" t="str">
        <f>IFERROR(VLOOKUP(A157,ORFEOINFRAESTRUCTURA2025,7,0),"")</f>
        <v/>
      </c>
      <c r="C157" s="24" t="str">
        <f>IFERROR(VLOOKUP(A157,ORFEOINFRAESTRUCTURA2025,6,0),"")</f>
        <v/>
      </c>
      <c r="D157" s="24" t="str">
        <f>IFERROR(VLOOKUP(A157,ORFEOINFRAESTRUCTURA2025,3,0),"")</f>
        <v/>
      </c>
      <c r="E157" s="24" t="str">
        <f>IFERROR(VLOOKUP(A157,ORFEOINFRAESTRUCTURA2025,10,0),"")</f>
        <v/>
      </c>
      <c r="F157" s="233" t="str">
        <f>IFERROR(VLOOKUP(A157,ORFEOINFRAESTRUCTURA2025,2,0),"")</f>
        <v/>
      </c>
      <c r="G157" s="24" t="str">
        <f>IFERROR(VLOOKUP(A157,ORFEOINFRAESTRUCTURA2025,15,0),"")</f>
        <v/>
      </c>
      <c r="H157" s="279"/>
      <c r="I157" s="28"/>
      <c r="J157" s="24" t="str">
        <f>IFERROR(VLOOKUP(I157,ORFEO2025!H:Q,10,0),"")</f>
        <v/>
      </c>
      <c r="K157" s="24" t="str">
        <f>IFERROR(VLOOKUP(I157,ORFEO2025!H:Q,9,0),"")</f>
        <v/>
      </c>
      <c r="L157" s="24"/>
      <c r="M157" s="24"/>
      <c r="N157" s="24"/>
      <c r="O157" s="24"/>
      <c r="P157" s="24"/>
      <c r="Q157" s="24"/>
      <c r="R157" s="24"/>
      <c r="S157" s="24"/>
      <c r="T157" s="24"/>
      <c r="U157" s="24"/>
      <c r="V157" s="24"/>
      <c r="W157" s="24"/>
      <c r="X157" s="24"/>
      <c r="Y157" s="24"/>
      <c r="Z157" s="24"/>
      <c r="AA157" s="24"/>
    </row>
    <row r="158">
      <c r="A158" s="216"/>
      <c r="B158" s="28" t="str">
        <f>IFERROR(VLOOKUP(A158,ORFEOINFRAESTRUCTURA2025,7,0),"")</f>
        <v/>
      </c>
      <c r="C158" s="24" t="str">
        <f>IFERROR(VLOOKUP(A158,ORFEOINFRAESTRUCTURA2025,6,0),"")</f>
        <v/>
      </c>
      <c r="D158" s="24" t="str">
        <f>IFERROR(VLOOKUP(A158,ORFEOINFRAESTRUCTURA2025,3,0),"")</f>
        <v/>
      </c>
      <c r="E158" s="24" t="str">
        <f>IFERROR(VLOOKUP(A158,ORFEOINFRAESTRUCTURA2025,10,0),"")</f>
        <v/>
      </c>
      <c r="F158" s="233" t="str">
        <f>IFERROR(VLOOKUP(A158,ORFEOINFRAESTRUCTURA2025,2,0),"")</f>
        <v/>
      </c>
      <c r="G158" s="24" t="str">
        <f>IFERROR(VLOOKUP(A158,ORFEOINFRAESTRUCTURA2025,15,0),"")</f>
        <v/>
      </c>
      <c r="H158" s="279"/>
      <c r="I158" s="28"/>
      <c r="J158" s="24" t="str">
        <f>IFERROR(VLOOKUP(I158,ORFEO2025!H:Q,10,0),"")</f>
        <v/>
      </c>
      <c r="K158" s="24" t="str">
        <f>IFERROR(VLOOKUP(I158,ORFEO2025!H:Q,9,0),"")</f>
        <v/>
      </c>
      <c r="L158" s="24"/>
      <c r="M158" s="24"/>
      <c r="N158" s="24"/>
      <c r="O158" s="24"/>
      <c r="P158" s="24"/>
      <c r="Q158" s="24"/>
      <c r="R158" s="24"/>
      <c r="S158" s="24"/>
      <c r="T158" s="24"/>
      <c r="U158" s="24"/>
      <c r="V158" s="24"/>
      <c r="W158" s="24"/>
      <c r="X158" s="24"/>
      <c r="Y158" s="24"/>
      <c r="Z158" s="24"/>
      <c r="AA158" s="24"/>
    </row>
    <row r="159">
      <c r="A159" s="216"/>
      <c r="B159" s="28" t="str">
        <f>IFERROR(VLOOKUP(A159,ORFEOINFRAESTRUCTURA2025,7,0),"")</f>
        <v/>
      </c>
      <c r="C159" s="24" t="str">
        <f>IFERROR(VLOOKUP(A159,ORFEOINFRAESTRUCTURA2025,6,0),"")</f>
        <v/>
      </c>
      <c r="D159" s="24" t="str">
        <f>IFERROR(VLOOKUP(A159,ORFEOINFRAESTRUCTURA2025,3,0),"")</f>
        <v/>
      </c>
      <c r="E159" s="24" t="str">
        <f>IFERROR(VLOOKUP(A159,ORFEOINFRAESTRUCTURA2025,10,0),"")</f>
        <v/>
      </c>
      <c r="F159" s="233" t="str">
        <f>IFERROR(VLOOKUP(A159,ORFEOINFRAESTRUCTURA2025,2,0),"")</f>
        <v/>
      </c>
      <c r="G159" s="24" t="str">
        <f>IFERROR(VLOOKUP(A159,ORFEOINFRAESTRUCTURA2025,15,0),"")</f>
        <v/>
      </c>
      <c r="H159" s="279"/>
      <c r="I159" s="28"/>
      <c r="J159" s="24" t="str">
        <f>IFERROR(VLOOKUP(I159,ORFEO2025!H:Q,10,0),"")</f>
        <v/>
      </c>
      <c r="K159" s="24" t="str">
        <f>IFERROR(VLOOKUP(I159,ORFEO2025!H:Q,9,0),"")</f>
        <v/>
      </c>
      <c r="L159" s="24"/>
      <c r="M159" s="24"/>
      <c r="N159" s="24"/>
      <c r="O159" s="24"/>
      <c r="P159" s="24"/>
      <c r="Q159" s="24"/>
      <c r="R159" s="24"/>
      <c r="S159" s="24"/>
      <c r="T159" s="24"/>
      <c r="U159" s="24"/>
      <c r="V159" s="24"/>
      <c r="W159" s="24"/>
      <c r="X159" s="24"/>
      <c r="Y159" s="24"/>
      <c r="Z159" s="24"/>
      <c r="AA159" s="24"/>
    </row>
    <row r="160">
      <c r="A160" s="216"/>
      <c r="B160" s="28" t="str">
        <f>IFERROR(VLOOKUP(A160,ORFEOINFRAESTRUCTURA2025,7,0),"")</f>
        <v/>
      </c>
      <c r="C160" s="24" t="str">
        <f>IFERROR(VLOOKUP(A160,ORFEOINFRAESTRUCTURA2025,6,0),"")</f>
        <v/>
      </c>
      <c r="D160" s="24" t="str">
        <f>IFERROR(VLOOKUP(A160,ORFEOINFRAESTRUCTURA2025,3,0),"")</f>
        <v/>
      </c>
      <c r="E160" s="24" t="str">
        <f>IFERROR(VLOOKUP(A160,ORFEOINFRAESTRUCTURA2025,10,0),"")</f>
        <v/>
      </c>
      <c r="F160" s="233" t="str">
        <f>IFERROR(VLOOKUP(A160,ORFEOINFRAESTRUCTURA2025,2,0),"")</f>
        <v/>
      </c>
      <c r="G160" s="24" t="str">
        <f>IFERROR(VLOOKUP(A160,ORFEOINFRAESTRUCTURA2025,15,0),"")</f>
        <v/>
      </c>
      <c r="H160" s="279"/>
      <c r="I160" s="28"/>
      <c r="J160" s="24"/>
      <c r="K160" s="24" t="str">
        <f>IFERROR(VLOOKUP(I160,ORFEO2025!H:Q,9,0),"")</f>
        <v/>
      </c>
      <c r="L160" s="24"/>
      <c r="M160" s="24"/>
      <c r="N160" s="24"/>
      <c r="O160" s="24"/>
      <c r="P160" s="24"/>
      <c r="Q160" s="24"/>
      <c r="R160" s="24"/>
      <c r="S160" s="24"/>
      <c r="T160" s="24"/>
      <c r="U160" s="24"/>
      <c r="V160" s="24"/>
      <c r="W160" s="24"/>
      <c r="X160" s="24"/>
      <c r="Y160" s="24"/>
      <c r="Z160" s="24"/>
      <c r="AA160" s="24"/>
    </row>
    <row r="161">
      <c r="A161" s="216"/>
      <c r="B161" s="28" t="str">
        <f>IFERROR(VLOOKUP(A161,ORFEOINFRAESTRUCTURA2025,7,0),"")</f>
        <v/>
      </c>
      <c r="C161" s="24" t="str">
        <f>IFERROR(VLOOKUP(A161,ORFEOINFRAESTRUCTURA2025,6,0),"")</f>
        <v/>
      </c>
      <c r="D161" s="24" t="str">
        <f>IFERROR(VLOOKUP(A161,ORFEOINFRAESTRUCTURA2025,3,0),"")</f>
        <v/>
      </c>
      <c r="E161" s="24" t="str">
        <f>IFERROR(VLOOKUP(A161,ORFEOINFRAESTRUCTURA2025,10,0),"")</f>
        <v/>
      </c>
      <c r="F161" s="233" t="str">
        <f>IFERROR(VLOOKUP(A161,ORFEOINFRAESTRUCTURA2025,2,0),"")</f>
        <v/>
      </c>
      <c r="G161" s="24" t="str">
        <f>IFERROR(VLOOKUP(A161,ORFEOINFRAESTRUCTURA2025,15,0),"")</f>
        <v/>
      </c>
      <c r="H161" s="279"/>
      <c r="I161" s="28"/>
      <c r="J161" s="24"/>
      <c r="K161" s="24" t="str">
        <f>IFERROR(VLOOKUP(I161,ORFEO2025!H:Q,9,0),"")</f>
        <v/>
      </c>
      <c r="L161" s="24"/>
      <c r="M161" s="24"/>
      <c r="N161" s="24"/>
      <c r="O161" s="24"/>
      <c r="P161" s="24"/>
      <c r="Q161" s="24"/>
      <c r="R161" s="24"/>
      <c r="S161" s="24"/>
      <c r="T161" s="24"/>
      <c r="U161" s="24"/>
      <c r="V161" s="24"/>
      <c r="W161" s="24"/>
      <c r="X161" s="24"/>
      <c r="Y161" s="24"/>
      <c r="Z161" s="24"/>
      <c r="AA161" s="24"/>
    </row>
    <row r="162">
      <c r="A162" s="216"/>
      <c r="B162" s="28" t="str">
        <f>IFERROR(VLOOKUP(A162,ORFEOINFRAESTRUCTURA2025,7,0),"")</f>
        <v/>
      </c>
      <c r="C162" s="24" t="str">
        <f>IFERROR(VLOOKUP(A162,ORFEOINFRAESTRUCTURA2025,6,0),"")</f>
        <v/>
      </c>
      <c r="D162" s="24" t="str">
        <f>IFERROR(VLOOKUP(A162,ORFEOINFRAESTRUCTURA2025,3,0),"")</f>
        <v/>
      </c>
      <c r="E162" s="24" t="str">
        <f>IFERROR(VLOOKUP(A162,ORFEOINFRAESTRUCTURA2025,10,0),"")</f>
        <v/>
      </c>
      <c r="F162" s="233" t="str">
        <f>IFERROR(VLOOKUP(A162,ORFEOINFRAESTRUCTURA2025,2,0),"")</f>
        <v/>
      </c>
      <c r="G162" s="24" t="str">
        <f>IFERROR(VLOOKUP(A162,ORFEOINFRAESTRUCTURA2025,15,0),"")</f>
        <v/>
      </c>
      <c r="H162" s="279"/>
      <c r="I162" s="28"/>
      <c r="J162" s="24"/>
      <c r="K162" s="24" t="str">
        <f>IFERROR(VLOOKUP(I162,ORFEO2025!H:Q,9,0),"")</f>
        <v/>
      </c>
      <c r="L162" s="24"/>
      <c r="M162" s="24"/>
      <c r="N162" s="24"/>
      <c r="O162" s="24"/>
      <c r="P162" s="24"/>
      <c r="Q162" s="24"/>
      <c r="R162" s="24"/>
      <c r="S162" s="24"/>
      <c r="T162" s="24"/>
      <c r="U162" s="24"/>
      <c r="V162" s="24"/>
      <c r="W162" s="24"/>
      <c r="X162" s="24"/>
      <c r="Y162" s="24"/>
      <c r="Z162" s="24"/>
      <c r="AA162" s="24"/>
    </row>
    <row r="163">
      <c r="A163" s="216"/>
      <c r="B163" s="28" t="str">
        <f>IFERROR(VLOOKUP(A163,ORFEOINFRAESTRUCTURA2025,7,0),"")</f>
        <v/>
      </c>
      <c r="C163" s="24" t="str">
        <f>IFERROR(VLOOKUP(A163,ORFEOINFRAESTRUCTURA2025,6,0),"")</f>
        <v/>
      </c>
      <c r="D163" s="24" t="str">
        <f>IFERROR(VLOOKUP(A163,ORFEOINFRAESTRUCTURA2025,3,0),"")</f>
        <v/>
      </c>
      <c r="E163" s="24" t="str">
        <f>IFERROR(VLOOKUP(A163,ORFEOINFRAESTRUCTURA2025,10,0),"")</f>
        <v/>
      </c>
      <c r="F163" s="233" t="str">
        <f>IFERROR(VLOOKUP(A163,ORFEOINFRAESTRUCTURA2025,2,0),"")</f>
        <v/>
      </c>
      <c r="G163" s="24" t="str">
        <f>IFERROR(VLOOKUP(A163,ORFEOINFRAESTRUCTURA2025,15,0),"")</f>
        <v/>
      </c>
      <c r="H163" s="279"/>
      <c r="I163" s="28"/>
      <c r="J163" s="24"/>
      <c r="K163" s="24" t="str">
        <f>IFERROR(VLOOKUP(I163,ORFEO2025!H:Q,9,0),"")</f>
        <v/>
      </c>
      <c r="L163" s="24"/>
      <c r="M163" s="24"/>
      <c r="N163" s="24"/>
      <c r="O163" s="24"/>
      <c r="P163" s="24"/>
      <c r="Q163" s="24"/>
      <c r="R163" s="24"/>
      <c r="S163" s="24"/>
      <c r="T163" s="24"/>
      <c r="U163" s="24"/>
      <c r="V163" s="24"/>
      <c r="W163" s="24"/>
      <c r="X163" s="24"/>
      <c r="Y163" s="24"/>
      <c r="Z163" s="24"/>
      <c r="AA163" s="24"/>
    </row>
    <row r="164">
      <c r="A164" s="216"/>
      <c r="B164" s="28" t="str">
        <f>IFERROR(VLOOKUP(A164,ORFEOINFRAESTRUCTURA2025,7,0),"")</f>
        <v/>
      </c>
      <c r="C164" s="24" t="str">
        <f>IFERROR(VLOOKUP(A164,ORFEOINFRAESTRUCTURA2025,6,0),"")</f>
        <v/>
      </c>
      <c r="D164" s="24" t="str">
        <f>IFERROR(VLOOKUP(A164,ORFEOINFRAESTRUCTURA2025,3,0),"")</f>
        <v/>
      </c>
      <c r="E164" s="24" t="str">
        <f>IFERROR(VLOOKUP(A164,ORFEOINFRAESTRUCTURA2025,10,0),"")</f>
        <v/>
      </c>
      <c r="F164" s="233" t="str">
        <f>IFERROR(VLOOKUP(A164,ORFEOINFRAESTRUCTURA2025,2,0),"")</f>
        <v/>
      </c>
      <c r="G164" s="24" t="str">
        <f>IFERROR(VLOOKUP(A164,ORFEOINFRAESTRUCTURA2025,15,0),"")</f>
        <v/>
      </c>
      <c r="H164" s="279"/>
      <c r="I164" s="28"/>
      <c r="J164" s="24"/>
      <c r="K164" s="24" t="str">
        <f>IFERROR(VLOOKUP(I164,ORFEO2025!H:Q,9,0),"")</f>
        <v/>
      </c>
      <c r="L164" s="24"/>
      <c r="M164" s="24"/>
      <c r="N164" s="24"/>
      <c r="O164" s="24"/>
      <c r="P164" s="24"/>
      <c r="Q164" s="24"/>
      <c r="R164" s="24"/>
      <c r="S164" s="24"/>
      <c r="T164" s="24"/>
      <c r="U164" s="24"/>
      <c r="V164" s="24"/>
      <c r="W164" s="24"/>
      <c r="X164" s="24"/>
      <c r="Y164" s="24"/>
      <c r="Z164" s="24"/>
      <c r="AA164" s="24"/>
    </row>
    <row r="165">
      <c r="A165" s="216"/>
      <c r="B165" s="28" t="str">
        <f>IFERROR(VLOOKUP(A165,ORFEOINFRAESTRUCTURA2025,7,0),"")</f>
        <v/>
      </c>
      <c r="C165" s="24" t="str">
        <f>IFERROR(VLOOKUP(A165,ORFEOINFRAESTRUCTURA2025,6,0),"")</f>
        <v/>
      </c>
      <c r="D165" s="24" t="str">
        <f>IFERROR(VLOOKUP(A165,ORFEOINFRAESTRUCTURA2025,3,0),"")</f>
        <v/>
      </c>
      <c r="E165" s="24" t="str">
        <f>IFERROR(VLOOKUP(A165,ORFEOINFRAESTRUCTURA2025,10,0),"")</f>
        <v/>
      </c>
      <c r="F165" s="233" t="str">
        <f>IFERROR(VLOOKUP(A165,ORFEOINFRAESTRUCTURA2025,2,0),"")</f>
        <v/>
      </c>
      <c r="G165" s="24" t="str">
        <f>IFERROR(VLOOKUP(A165,ORFEOINFRAESTRUCTURA2025,15,0),"")</f>
        <v/>
      </c>
      <c r="H165" s="279"/>
      <c r="I165" s="28"/>
      <c r="J165" s="24"/>
      <c r="K165" s="24" t="str">
        <f>IFERROR(VLOOKUP(I165,ORFEO2025!H:Q,9,0),"")</f>
        <v/>
      </c>
      <c r="L165" s="24"/>
      <c r="M165" s="24"/>
      <c r="N165" s="24"/>
      <c r="O165" s="24"/>
      <c r="P165" s="24"/>
      <c r="Q165" s="24"/>
      <c r="R165" s="24"/>
      <c r="S165" s="24"/>
      <c r="T165" s="24"/>
      <c r="U165" s="24"/>
      <c r="V165" s="24"/>
      <c r="W165" s="24"/>
      <c r="X165" s="24"/>
      <c r="Y165" s="24"/>
      <c r="Z165" s="24"/>
      <c r="AA165" s="24"/>
    </row>
    <row r="166">
      <c r="A166" s="216"/>
      <c r="B166" s="28" t="str">
        <f>IFERROR(VLOOKUP(A166,ORFEOINFRAESTRUCTURA2025,7,0),"")</f>
        <v/>
      </c>
      <c r="C166" s="24" t="str">
        <f>IFERROR(VLOOKUP(A166,ORFEOINFRAESTRUCTURA2025,6,0),"")</f>
        <v/>
      </c>
      <c r="D166" s="24" t="str">
        <f>IFERROR(VLOOKUP(A166,ORFEOINFRAESTRUCTURA2025,3,0),"")</f>
        <v/>
      </c>
      <c r="E166" s="24" t="str">
        <f>IFERROR(VLOOKUP(A166,ORFEOINFRAESTRUCTURA2025,10,0),"")</f>
        <v/>
      </c>
      <c r="F166" s="233" t="str">
        <f>IFERROR(VLOOKUP(A166,ORFEOINFRAESTRUCTURA2025,2,0),"")</f>
        <v/>
      </c>
      <c r="G166" s="24" t="str">
        <f>IFERROR(VLOOKUP(A166,ORFEOINFRAESTRUCTURA2025,15,0),"")</f>
        <v/>
      </c>
      <c r="H166" s="279"/>
      <c r="I166" s="28"/>
      <c r="J166" s="24"/>
      <c r="K166" s="24" t="str">
        <f>IFERROR(VLOOKUP(I166,ORFEO2025!H:Q,9,0),"")</f>
        <v/>
      </c>
      <c r="L166" s="24"/>
      <c r="M166" s="24"/>
      <c r="N166" s="24"/>
      <c r="O166" s="24"/>
      <c r="P166" s="24"/>
      <c r="Q166" s="24"/>
      <c r="R166" s="24"/>
      <c r="S166" s="24"/>
      <c r="T166" s="24"/>
      <c r="U166" s="24"/>
      <c r="V166" s="24"/>
      <c r="W166" s="24"/>
      <c r="X166" s="24"/>
      <c r="Y166" s="24"/>
      <c r="Z166" s="24"/>
      <c r="AA166" s="24"/>
    </row>
    <row r="167">
      <c r="A167" s="216"/>
      <c r="B167" s="28" t="str">
        <f>IFERROR(VLOOKUP(A167,ORFEOINFRAESTRUCTURA2025,7,0),"")</f>
        <v/>
      </c>
      <c r="C167" s="24" t="str">
        <f>IFERROR(VLOOKUP(A167,ORFEOINFRAESTRUCTURA2025,6,0),"")</f>
        <v/>
      </c>
      <c r="D167" s="24" t="str">
        <f>IFERROR(VLOOKUP(A167,ORFEOINFRAESTRUCTURA2025,3,0),"")</f>
        <v/>
      </c>
      <c r="E167" s="24" t="str">
        <f>IFERROR(VLOOKUP(A167,ORFEOINFRAESTRUCTURA2025,10,0),"")</f>
        <v/>
      </c>
      <c r="F167" s="233" t="str">
        <f>IFERROR(VLOOKUP(A167,ORFEOINFRAESTRUCTURA2025,2,0),"")</f>
        <v/>
      </c>
      <c r="G167" s="24" t="str">
        <f>IFERROR(VLOOKUP(A167,ORFEOINFRAESTRUCTURA2025,15,0),"")</f>
        <v/>
      </c>
      <c r="H167" s="279"/>
      <c r="I167" s="28"/>
      <c r="J167" s="24"/>
      <c r="K167" s="24" t="str">
        <f>IFERROR(VLOOKUP(I167,ORFEO2025!H:Q,9,0),"")</f>
        <v/>
      </c>
      <c r="L167" s="24"/>
      <c r="M167" s="24"/>
      <c r="N167" s="24"/>
      <c r="O167" s="24"/>
      <c r="P167" s="24"/>
      <c r="Q167" s="24"/>
      <c r="R167" s="24"/>
      <c r="S167" s="24"/>
      <c r="T167" s="24"/>
      <c r="U167" s="24"/>
      <c r="V167" s="24"/>
      <c r="W167" s="24"/>
      <c r="X167" s="24"/>
      <c r="Y167" s="24"/>
      <c r="Z167" s="24"/>
      <c r="AA167" s="24"/>
    </row>
    <row r="168">
      <c r="A168" s="216"/>
      <c r="B168" s="28" t="str">
        <f>IFERROR(VLOOKUP(A168,ORFEOINFRAESTRUCTURA2025,7,0),"")</f>
        <v/>
      </c>
      <c r="C168" s="24" t="str">
        <f>IFERROR(VLOOKUP(A168,ORFEOINFRAESTRUCTURA2025,6,0),"")</f>
        <v/>
      </c>
      <c r="D168" s="24" t="str">
        <f>IFERROR(VLOOKUP(A168,ORFEOINFRAESTRUCTURA2025,3,0),"")</f>
        <v/>
      </c>
      <c r="E168" s="24" t="str">
        <f>IFERROR(VLOOKUP(A168,ORFEOINFRAESTRUCTURA2025,10,0),"")</f>
        <v/>
      </c>
      <c r="F168" s="233" t="str">
        <f>IFERROR(VLOOKUP(A168,ORFEOINFRAESTRUCTURA2025,2,0),"")</f>
        <v/>
      </c>
      <c r="G168" s="24" t="str">
        <f>IFERROR(VLOOKUP(A168,ORFEOINFRAESTRUCTURA2025,15,0),"")</f>
        <v/>
      </c>
      <c r="H168" s="279"/>
      <c r="I168" s="28"/>
      <c r="J168" s="24"/>
      <c r="K168" s="24" t="str">
        <f>IFERROR(VLOOKUP(I168,ORFEO2025!H:Q,9,0),"")</f>
        <v/>
      </c>
      <c r="L168" s="24"/>
      <c r="M168" s="24"/>
      <c r="N168" s="24"/>
      <c r="O168" s="24"/>
      <c r="P168" s="24"/>
      <c r="Q168" s="24"/>
      <c r="R168" s="24"/>
      <c r="S168" s="24"/>
      <c r="T168" s="24"/>
      <c r="U168" s="24"/>
      <c r="V168" s="24"/>
      <c r="W168" s="24"/>
      <c r="X168" s="24"/>
      <c r="Y168" s="24"/>
      <c r="Z168" s="24"/>
      <c r="AA168" s="24"/>
    </row>
    <row r="169">
      <c r="A169" s="216"/>
      <c r="B169" s="28" t="str">
        <f>IFERROR(VLOOKUP(A169,ORFEOINFRAESTRUCTURA2025,7,0),"")</f>
        <v/>
      </c>
      <c r="C169" s="24" t="str">
        <f>IFERROR(VLOOKUP(A169,ORFEOINFRAESTRUCTURA2025,6,0),"")</f>
        <v/>
      </c>
      <c r="D169" s="24" t="str">
        <f>IFERROR(VLOOKUP(A169,ORFEOINFRAESTRUCTURA2025,3,0),"")</f>
        <v/>
      </c>
      <c r="E169" s="24" t="str">
        <f>IFERROR(VLOOKUP(A169,ORFEOINFRAESTRUCTURA2025,10,0),"")</f>
        <v/>
      </c>
      <c r="F169" s="233" t="str">
        <f>IFERROR(VLOOKUP(A169,ORFEOINFRAESTRUCTURA2025,2,0),"")</f>
        <v/>
      </c>
      <c r="G169" s="24" t="str">
        <f>IFERROR(VLOOKUP(A169,ORFEOINFRAESTRUCTURA2025,15,0),"")</f>
        <v/>
      </c>
      <c r="H169" s="279"/>
      <c r="I169" s="28"/>
      <c r="J169" s="24"/>
      <c r="K169" s="24" t="str">
        <f>IFERROR(VLOOKUP(I169,ORFEO2025!H:Q,9,0),"")</f>
        <v/>
      </c>
      <c r="L169" s="24"/>
      <c r="M169" s="24"/>
      <c r="N169" s="24"/>
      <c r="O169" s="24"/>
      <c r="P169" s="24"/>
      <c r="Q169" s="24"/>
      <c r="R169" s="24"/>
      <c r="S169" s="24"/>
      <c r="T169" s="24"/>
      <c r="U169" s="24"/>
      <c r="V169" s="24"/>
      <c r="W169" s="24"/>
      <c r="X169" s="24"/>
      <c r="Y169" s="24"/>
      <c r="Z169" s="24"/>
      <c r="AA169" s="24"/>
    </row>
    <row r="170">
      <c r="A170" s="216"/>
      <c r="B170" s="28" t="str">
        <f>IFERROR(VLOOKUP(A170,ORFEOINFRAESTRUCTURA2025,7,0),"")</f>
        <v/>
      </c>
      <c r="C170" s="24" t="str">
        <f>IFERROR(VLOOKUP(A170,ORFEOINFRAESTRUCTURA2025,6,0),"")</f>
        <v/>
      </c>
      <c r="D170" s="24" t="str">
        <f>IFERROR(VLOOKUP(A170,ORFEOINFRAESTRUCTURA2025,3,0),"")</f>
        <v/>
      </c>
      <c r="E170" s="24" t="str">
        <f>IFERROR(VLOOKUP(A170,ORFEOINFRAESTRUCTURA2025,10,0),"")</f>
        <v/>
      </c>
      <c r="F170" s="233" t="str">
        <f>IFERROR(VLOOKUP(A170,ORFEOINFRAESTRUCTURA2025,2,0),"")</f>
        <v/>
      </c>
      <c r="G170" s="24" t="str">
        <f>IFERROR(VLOOKUP(A170,ORFEOINFRAESTRUCTURA2025,15,0),"")</f>
        <v/>
      </c>
      <c r="H170" s="279"/>
      <c r="I170" s="28"/>
      <c r="J170" s="24"/>
      <c r="K170" s="24" t="str">
        <f>IFERROR(VLOOKUP(I170,ORFEO2025!H:Q,9,0),"")</f>
        <v/>
      </c>
      <c r="L170" s="24"/>
      <c r="M170" s="24"/>
      <c r="N170" s="24"/>
      <c r="O170" s="24"/>
      <c r="P170" s="24"/>
      <c r="Q170" s="24"/>
      <c r="R170" s="24"/>
      <c r="S170" s="24"/>
      <c r="T170" s="24"/>
      <c r="U170" s="24"/>
      <c r="V170" s="24"/>
      <c r="W170" s="24"/>
      <c r="X170" s="24"/>
      <c r="Y170" s="24"/>
      <c r="Z170" s="24"/>
      <c r="AA170" s="24"/>
    </row>
    <row r="171">
      <c r="A171" s="216"/>
      <c r="B171" s="28" t="str">
        <f>IFERROR(VLOOKUP(A171,ORFEOINFRAESTRUCTURA2025,7,0),"")</f>
        <v/>
      </c>
      <c r="C171" s="24" t="str">
        <f>IFERROR(VLOOKUP(A171,ORFEOINFRAESTRUCTURA2025,6,0),"")</f>
        <v/>
      </c>
      <c r="D171" s="24" t="str">
        <f>IFERROR(VLOOKUP(A171,ORFEOINFRAESTRUCTURA2025,3,0),"")</f>
        <v/>
      </c>
      <c r="E171" s="24" t="str">
        <f>IFERROR(VLOOKUP(A171,ORFEOINFRAESTRUCTURA2025,10,0),"")</f>
        <v/>
      </c>
      <c r="F171" s="233" t="str">
        <f>IFERROR(VLOOKUP(A171,ORFEOINFRAESTRUCTURA2025,2,0),"")</f>
        <v/>
      </c>
      <c r="G171" s="24" t="str">
        <f>IFERROR(VLOOKUP(A171,ORFEOINFRAESTRUCTURA2025,15,0),"")</f>
        <v/>
      </c>
      <c r="H171" s="279"/>
      <c r="I171" s="28"/>
      <c r="J171" s="24"/>
      <c r="K171" s="24" t="str">
        <f>IFERROR(VLOOKUP(I171,ORFEO2025!H:Q,9,0),"")</f>
        <v/>
      </c>
      <c r="L171" s="24"/>
      <c r="M171" s="24"/>
      <c r="N171" s="24"/>
      <c r="O171" s="24"/>
      <c r="P171" s="24"/>
      <c r="Q171" s="24"/>
      <c r="R171" s="24"/>
      <c r="S171" s="24"/>
      <c r="T171" s="24"/>
      <c r="U171" s="24"/>
      <c r="V171" s="24"/>
      <c r="W171" s="24"/>
      <c r="X171" s="24"/>
      <c r="Y171" s="24"/>
      <c r="Z171" s="24"/>
      <c r="AA171" s="24"/>
    </row>
    <row r="172">
      <c r="A172" s="216"/>
      <c r="B172" s="28" t="str">
        <f>IFERROR(VLOOKUP(A172,ORFEOINFRAESTRUCTURA2025,7,0),"")</f>
        <v/>
      </c>
      <c r="C172" s="24" t="str">
        <f>IFERROR(VLOOKUP(A172,ORFEOINFRAESTRUCTURA2025,6,0),"")</f>
        <v/>
      </c>
      <c r="D172" s="24" t="str">
        <f>IFERROR(VLOOKUP(A172,ORFEOINFRAESTRUCTURA2025,3,0),"")</f>
        <v/>
      </c>
      <c r="E172" s="24" t="str">
        <f>IFERROR(VLOOKUP(A172,ORFEOINFRAESTRUCTURA2025,10,0),"")</f>
        <v/>
      </c>
      <c r="F172" s="233" t="str">
        <f>IFERROR(VLOOKUP(A172,ORFEOINFRAESTRUCTURA2025,2,0),"")</f>
        <v/>
      </c>
      <c r="G172" s="24" t="str">
        <f>IFERROR(VLOOKUP(A172,ORFEOINFRAESTRUCTURA2025,15,0),"")</f>
        <v/>
      </c>
      <c r="H172" s="279"/>
      <c r="I172" s="28"/>
      <c r="J172" s="24"/>
      <c r="K172" s="24" t="str">
        <f>IFERROR(VLOOKUP(I172,ORFEO2025!H:Q,9,0),"")</f>
        <v/>
      </c>
      <c r="L172" s="24"/>
      <c r="M172" s="24"/>
      <c r="N172" s="24"/>
      <c r="O172" s="24"/>
      <c r="P172" s="24"/>
      <c r="Q172" s="24"/>
      <c r="R172" s="24"/>
      <c r="S172" s="24"/>
      <c r="T172" s="24"/>
      <c r="U172" s="24"/>
      <c r="V172" s="24"/>
      <c r="W172" s="24"/>
      <c r="X172" s="24"/>
      <c r="Y172" s="24"/>
      <c r="Z172" s="24"/>
      <c r="AA172" s="24"/>
    </row>
    <row r="173">
      <c r="A173" s="216"/>
      <c r="B173" s="28" t="str">
        <f>IFERROR(VLOOKUP(A173,ORFEOINFRAESTRUCTURA2025,7,0),"")</f>
        <v/>
      </c>
      <c r="C173" s="24" t="str">
        <f>IFERROR(VLOOKUP(A173,ORFEOINFRAESTRUCTURA2025,6,0),"")</f>
        <v/>
      </c>
      <c r="D173" s="24" t="str">
        <f>IFERROR(VLOOKUP(A173,ORFEOINFRAESTRUCTURA2025,3,0),"")</f>
        <v/>
      </c>
      <c r="E173" s="24" t="str">
        <f>IFERROR(VLOOKUP(A173,ORFEOINFRAESTRUCTURA2025,10,0),"")</f>
        <v/>
      </c>
      <c r="F173" s="233" t="str">
        <f>IFERROR(VLOOKUP(A173,ORFEOINFRAESTRUCTURA2025,2,0),"")</f>
        <v/>
      </c>
      <c r="G173" s="24" t="str">
        <f>IFERROR(VLOOKUP(A173,ORFEOINFRAESTRUCTURA2025,15,0),"")</f>
        <v/>
      </c>
      <c r="H173" s="279"/>
      <c r="I173" s="28"/>
      <c r="J173" s="24"/>
      <c r="K173" s="24" t="str">
        <f>IFERROR(VLOOKUP(I173,ORFEO2025!H:Q,9,0),"")</f>
        <v/>
      </c>
      <c r="L173" s="24"/>
      <c r="M173" s="24"/>
      <c r="N173" s="24"/>
      <c r="O173" s="24"/>
      <c r="P173" s="24"/>
      <c r="Q173" s="24"/>
      <c r="R173" s="24"/>
      <c r="S173" s="24"/>
      <c r="T173" s="24"/>
      <c r="U173" s="24"/>
      <c r="V173" s="24"/>
      <c r="W173" s="24"/>
      <c r="X173" s="24"/>
      <c r="Y173" s="24"/>
      <c r="Z173" s="24"/>
      <c r="AA173" s="24"/>
    </row>
    <row r="174">
      <c r="A174" s="216"/>
      <c r="B174" s="28" t="str">
        <f>IFERROR(VLOOKUP(A174,ORFEOINFRAESTRUCTURA2025,7,0),"")</f>
        <v/>
      </c>
      <c r="C174" s="24" t="str">
        <f>IFERROR(VLOOKUP(A174,ORFEOINFRAESTRUCTURA2025,6,0),"")</f>
        <v/>
      </c>
      <c r="D174" s="24" t="str">
        <f>IFERROR(VLOOKUP(A174,ORFEOINFRAESTRUCTURA2025,3,0),"")</f>
        <v/>
      </c>
      <c r="E174" s="24" t="str">
        <f>IFERROR(VLOOKUP(A174,ORFEOINFRAESTRUCTURA2025,10,0),"")</f>
        <v/>
      </c>
      <c r="F174" s="233" t="str">
        <f>IFERROR(VLOOKUP(A174,ORFEOINFRAESTRUCTURA2025,2,0),"")</f>
        <v/>
      </c>
      <c r="G174" s="24" t="str">
        <f>IFERROR(VLOOKUP(A174,ORFEOINFRAESTRUCTURA2025,15,0),"")</f>
        <v/>
      </c>
      <c r="H174" s="279"/>
      <c r="I174" s="28"/>
      <c r="J174" s="24"/>
      <c r="K174" s="24" t="str">
        <f>IFERROR(VLOOKUP(I174,ORFEO2025!H:Q,9,0),"")</f>
        <v/>
      </c>
      <c r="L174" s="24"/>
      <c r="M174" s="24"/>
      <c r="N174" s="24"/>
      <c r="O174" s="24"/>
      <c r="P174" s="24"/>
      <c r="Q174" s="24"/>
      <c r="R174" s="24"/>
      <c r="S174" s="24"/>
      <c r="T174" s="24"/>
      <c r="U174" s="24"/>
      <c r="V174" s="24"/>
      <c r="W174" s="24"/>
      <c r="X174" s="24"/>
      <c r="Y174" s="24"/>
      <c r="Z174" s="24"/>
      <c r="AA174" s="24"/>
    </row>
    <row r="175">
      <c r="A175" s="216"/>
      <c r="B175" s="28" t="str">
        <f>IFERROR(VLOOKUP(A175,ORFEOINFRAESTRUCTURA2025,7,0),"")</f>
        <v/>
      </c>
      <c r="C175" s="24" t="str">
        <f>IFERROR(VLOOKUP(A175,ORFEOINFRAESTRUCTURA2025,6,0),"")</f>
        <v/>
      </c>
      <c r="D175" s="24" t="str">
        <f>IFERROR(VLOOKUP(A175,ORFEOINFRAESTRUCTURA2025,3,0),"")</f>
        <v/>
      </c>
      <c r="E175" s="24" t="str">
        <f>IFERROR(VLOOKUP(A175,ORFEOINFRAESTRUCTURA2025,10,0),"")</f>
        <v/>
      </c>
      <c r="F175" s="233" t="str">
        <f>IFERROR(VLOOKUP(A175,ORFEOINFRAESTRUCTURA2025,2,0),"")</f>
        <v/>
      </c>
      <c r="G175" s="24" t="str">
        <f>IFERROR(VLOOKUP(A175,ORFEOINFRAESTRUCTURA2025,15,0),"")</f>
        <v/>
      </c>
      <c r="H175" s="279"/>
      <c r="I175" s="28"/>
      <c r="J175" s="24"/>
      <c r="K175" s="24" t="str">
        <f>IFERROR(VLOOKUP(I175,ORFEO2025!H:Q,9,0),"")</f>
        <v/>
      </c>
      <c r="L175" s="24"/>
      <c r="M175" s="24"/>
      <c r="N175" s="24"/>
      <c r="O175" s="24"/>
      <c r="P175" s="24"/>
      <c r="Q175" s="24"/>
      <c r="R175" s="24"/>
      <c r="S175" s="24"/>
      <c r="T175" s="24"/>
      <c r="U175" s="24"/>
      <c r="V175" s="24"/>
      <c r="W175" s="24"/>
      <c r="X175" s="24"/>
      <c r="Y175" s="24"/>
      <c r="Z175" s="24"/>
      <c r="AA175" s="24"/>
    </row>
    <row r="176">
      <c r="A176" s="216"/>
      <c r="B176" s="28" t="str">
        <f>IFERROR(VLOOKUP(A176,ORFEOINFRAESTRUCTURA2025,7,0),"")</f>
        <v/>
      </c>
      <c r="C176" s="24" t="str">
        <f>IFERROR(VLOOKUP(A176,ORFEOINFRAESTRUCTURA2025,6,0),"")</f>
        <v/>
      </c>
      <c r="D176" s="24" t="str">
        <f>IFERROR(VLOOKUP(A176,ORFEOINFRAESTRUCTURA2025,3,0),"")</f>
        <v/>
      </c>
      <c r="E176" s="24" t="str">
        <f>IFERROR(VLOOKUP(A176,ORFEOINFRAESTRUCTURA2025,10,0),"")</f>
        <v/>
      </c>
      <c r="F176" s="233" t="str">
        <f>IFERROR(VLOOKUP(A176,ORFEOINFRAESTRUCTURA2025,2,0),"")</f>
        <v/>
      </c>
      <c r="G176" s="24" t="str">
        <f>IFERROR(VLOOKUP(A176,ORFEOINFRAESTRUCTURA2025,15,0),"")</f>
        <v/>
      </c>
      <c r="H176" s="279"/>
      <c r="I176" s="28"/>
      <c r="J176" s="24"/>
      <c r="K176" s="24" t="str">
        <f>IFERROR(VLOOKUP(I176,ORFEO2025!H:Q,9,0),"")</f>
        <v/>
      </c>
      <c r="L176" s="24"/>
      <c r="M176" s="24"/>
      <c r="N176" s="24"/>
      <c r="O176" s="24"/>
      <c r="P176" s="24"/>
      <c r="Q176" s="24"/>
      <c r="R176" s="24"/>
      <c r="S176" s="24"/>
      <c r="T176" s="24"/>
      <c r="U176" s="24"/>
      <c r="V176" s="24"/>
      <c r="W176" s="24"/>
      <c r="X176" s="24"/>
      <c r="Y176" s="24"/>
      <c r="Z176" s="24"/>
      <c r="AA176" s="24"/>
    </row>
    <row r="177">
      <c r="A177" s="216"/>
      <c r="B177" s="28" t="str">
        <f>IFERROR(VLOOKUP(A177,ORFEOINFRAESTRUCTURA2025,7,0),"")</f>
        <v/>
      </c>
      <c r="C177" s="24" t="str">
        <f>IFERROR(VLOOKUP(A177,ORFEOINFRAESTRUCTURA2025,6,0),"")</f>
        <v/>
      </c>
      <c r="D177" s="24" t="str">
        <f>IFERROR(VLOOKUP(A177,ORFEOINFRAESTRUCTURA2025,3,0),"")</f>
        <v/>
      </c>
      <c r="E177" s="24" t="str">
        <f>IFERROR(VLOOKUP(A177,ORFEOINFRAESTRUCTURA2025,10,0),"")</f>
        <v/>
      </c>
      <c r="F177" s="233" t="str">
        <f>IFERROR(VLOOKUP(A177,ORFEOINFRAESTRUCTURA2025,2,0),"")</f>
        <v/>
      </c>
      <c r="G177" s="24" t="str">
        <f>IFERROR(VLOOKUP(A177,ORFEOINFRAESTRUCTURA2025,15,0),"")</f>
        <v/>
      </c>
      <c r="H177" s="279"/>
      <c r="I177" s="28"/>
      <c r="J177" s="24"/>
      <c r="K177" s="24" t="str">
        <f>IFERROR(VLOOKUP(I177,ORFEO2025!H:Q,9,0),"")</f>
        <v/>
      </c>
      <c r="L177" s="24"/>
      <c r="M177" s="24"/>
      <c r="N177" s="24"/>
      <c r="O177" s="24"/>
      <c r="P177" s="24"/>
      <c r="Q177" s="24"/>
      <c r="R177" s="24"/>
      <c r="S177" s="24"/>
      <c r="T177" s="24"/>
      <c r="U177" s="24"/>
      <c r="V177" s="24"/>
      <c r="W177" s="24"/>
      <c r="X177" s="24"/>
      <c r="Y177" s="24"/>
      <c r="Z177" s="24"/>
      <c r="AA177" s="24"/>
    </row>
    <row r="178">
      <c r="A178" s="216"/>
      <c r="B178" s="28" t="str">
        <f>IFERROR(VLOOKUP(A178,ORFEOINFRAESTRUCTURA2025,7,0),"")</f>
        <v/>
      </c>
      <c r="C178" s="24" t="str">
        <f>IFERROR(VLOOKUP(A178,ORFEOINFRAESTRUCTURA2025,6,0),"")</f>
        <v/>
      </c>
      <c r="D178" s="24" t="str">
        <f>IFERROR(VLOOKUP(A178,ORFEOINFRAESTRUCTURA2025,3,0),"")</f>
        <v/>
      </c>
      <c r="E178" s="24" t="str">
        <f>IFERROR(VLOOKUP(A178,ORFEOINFRAESTRUCTURA2025,10,0),"")</f>
        <v/>
      </c>
      <c r="F178" s="233" t="str">
        <f>IFERROR(VLOOKUP(A178,ORFEOINFRAESTRUCTURA2025,2,0),"")</f>
        <v/>
      </c>
      <c r="G178" s="24" t="str">
        <f>IFERROR(VLOOKUP(A178,ORFEOINFRAESTRUCTURA2025,15,0),"")</f>
        <v/>
      </c>
      <c r="H178" s="279"/>
      <c r="I178" s="28"/>
      <c r="J178" s="24"/>
      <c r="K178" s="24" t="str">
        <f>IFERROR(VLOOKUP(I178,ORFEO2025!H:Q,9,0),"")</f>
        <v/>
      </c>
      <c r="L178" s="24"/>
      <c r="M178" s="24"/>
      <c r="N178" s="24"/>
      <c r="O178" s="24"/>
      <c r="P178" s="24"/>
      <c r="Q178" s="24"/>
      <c r="R178" s="24"/>
      <c r="S178" s="24"/>
      <c r="T178" s="24"/>
      <c r="U178" s="24"/>
      <c r="V178" s="24"/>
      <c r="W178" s="24"/>
      <c r="X178" s="24"/>
      <c r="Y178" s="24"/>
      <c r="Z178" s="24"/>
      <c r="AA178" s="24"/>
    </row>
    <row r="179">
      <c r="A179" s="216"/>
      <c r="B179" s="28" t="str">
        <f>IFERROR(VLOOKUP(A179,ORFEOINFRAESTRUCTURA2025,7,0),"")</f>
        <v/>
      </c>
      <c r="C179" s="24" t="str">
        <f>IFERROR(VLOOKUP(A179,ORFEOINFRAESTRUCTURA2025,6,0),"")</f>
        <v/>
      </c>
      <c r="D179" s="24" t="str">
        <f>IFERROR(VLOOKUP(A179,ORFEOINFRAESTRUCTURA2025,3,0),"")</f>
        <v/>
      </c>
      <c r="E179" s="24" t="str">
        <f>IFERROR(VLOOKUP(A179,ORFEOINFRAESTRUCTURA2025,10,0),"")</f>
        <v/>
      </c>
      <c r="F179" s="233" t="str">
        <f>IFERROR(VLOOKUP(A179,ORFEOINFRAESTRUCTURA2025,2,0),"")</f>
        <v/>
      </c>
      <c r="G179" s="24" t="str">
        <f>IFERROR(VLOOKUP(A179,ORFEOINFRAESTRUCTURA2025,15,0),"")</f>
        <v/>
      </c>
      <c r="H179" s="279"/>
      <c r="I179" s="28"/>
      <c r="J179" s="24"/>
      <c r="K179" s="24" t="str">
        <f>IFERROR(VLOOKUP(I179,ORFEO2025!H:Q,9,0),"")</f>
        <v/>
      </c>
      <c r="L179" s="24"/>
      <c r="M179" s="24"/>
      <c r="N179" s="24"/>
      <c r="O179" s="24"/>
      <c r="P179" s="24"/>
      <c r="Q179" s="24"/>
      <c r="R179" s="24"/>
      <c r="S179" s="24"/>
      <c r="T179" s="24"/>
      <c r="U179" s="24"/>
      <c r="V179" s="24"/>
      <c r="W179" s="24"/>
      <c r="X179" s="24"/>
      <c r="Y179" s="24"/>
      <c r="Z179" s="24"/>
      <c r="AA179" s="24"/>
    </row>
    <row r="180">
      <c r="A180" s="216"/>
      <c r="B180" s="28" t="str">
        <f>IFERROR(VLOOKUP(A180,ORFEOINFRAESTRUCTURA2025,7,0),"")</f>
        <v/>
      </c>
      <c r="C180" s="24" t="str">
        <f>IFERROR(VLOOKUP(A180,ORFEOINFRAESTRUCTURA2025,6,0),"")</f>
        <v/>
      </c>
      <c r="D180" s="24" t="str">
        <f>IFERROR(VLOOKUP(A180,ORFEOINFRAESTRUCTURA2025,3,0),"")</f>
        <v/>
      </c>
      <c r="E180" s="24" t="str">
        <f>IFERROR(VLOOKUP(A180,ORFEOINFRAESTRUCTURA2025,10,0),"")</f>
        <v/>
      </c>
      <c r="F180" s="233" t="str">
        <f>IFERROR(VLOOKUP(A180,ORFEOINFRAESTRUCTURA2025,2,0),"")</f>
        <v/>
      </c>
      <c r="G180" s="24" t="str">
        <f>IFERROR(VLOOKUP(A180,ORFEOINFRAESTRUCTURA2025,15,0),"")</f>
        <v/>
      </c>
      <c r="H180" s="279"/>
      <c r="I180" s="28"/>
      <c r="J180" s="24"/>
      <c r="K180" s="24" t="str">
        <f>IFERROR(VLOOKUP(I180,ORFEO2025!H:Q,9,0),"")</f>
        <v/>
      </c>
      <c r="L180" s="24"/>
      <c r="M180" s="24"/>
      <c r="N180" s="24"/>
      <c r="O180" s="24"/>
      <c r="P180" s="24"/>
      <c r="Q180" s="24"/>
      <c r="R180" s="24"/>
      <c r="S180" s="24"/>
      <c r="T180" s="24"/>
      <c r="U180" s="24"/>
      <c r="V180" s="24"/>
      <c r="W180" s="24"/>
      <c r="X180" s="24"/>
      <c r="Y180" s="24"/>
      <c r="Z180" s="24"/>
      <c r="AA180" s="24"/>
    </row>
    <row r="181">
      <c r="A181" s="216"/>
      <c r="B181" s="28" t="str">
        <f>IFERROR(VLOOKUP(A181,ORFEOINFRAESTRUCTURA2025,7,0),"")</f>
        <v/>
      </c>
      <c r="C181" s="24" t="str">
        <f>IFERROR(VLOOKUP(A181,ORFEOINFRAESTRUCTURA2025,6,0),"")</f>
        <v/>
      </c>
      <c r="D181" s="24" t="str">
        <f>IFERROR(VLOOKUP(A181,ORFEOINFRAESTRUCTURA2025,3,0),"")</f>
        <v/>
      </c>
      <c r="E181" s="24" t="str">
        <f>IFERROR(VLOOKUP(A181,ORFEOINFRAESTRUCTURA2025,10,0),"")</f>
        <v/>
      </c>
      <c r="F181" s="233" t="str">
        <f>IFERROR(VLOOKUP(A181,ORFEOINFRAESTRUCTURA2025,2,0),"")</f>
        <v/>
      </c>
      <c r="G181" s="24" t="str">
        <f>IFERROR(VLOOKUP(A181,ORFEOINFRAESTRUCTURA2025,15,0),"")</f>
        <v/>
      </c>
      <c r="H181" s="279"/>
      <c r="I181" s="28"/>
      <c r="J181" s="24"/>
      <c r="K181" s="24" t="str">
        <f>IFERROR(VLOOKUP(I181,ORFEO2025!H:Q,9,0),"")</f>
        <v/>
      </c>
      <c r="L181" s="24"/>
      <c r="M181" s="24"/>
      <c r="N181" s="24"/>
      <c r="O181" s="24"/>
      <c r="P181" s="24"/>
      <c r="Q181" s="24"/>
      <c r="R181" s="24"/>
      <c r="S181" s="24"/>
      <c r="T181" s="24"/>
      <c r="U181" s="24"/>
      <c r="V181" s="24"/>
      <c r="W181" s="24"/>
      <c r="X181" s="24"/>
      <c r="Y181" s="24"/>
      <c r="Z181" s="24"/>
      <c r="AA181" s="24"/>
    </row>
    <row r="182">
      <c r="A182" s="216"/>
      <c r="B182" s="28" t="str">
        <f>IFERROR(VLOOKUP(A182,ORFEOINFRAESTRUCTURA2025,7,0),"")</f>
        <v/>
      </c>
      <c r="C182" s="24" t="str">
        <f>IFERROR(VLOOKUP(A182,ORFEOINFRAESTRUCTURA2025,6,0),"")</f>
        <v/>
      </c>
      <c r="D182" s="24" t="str">
        <f>IFERROR(VLOOKUP(A182,ORFEOINFRAESTRUCTURA2025,3,0),"")</f>
        <v/>
      </c>
      <c r="E182" s="24" t="str">
        <f>IFERROR(VLOOKUP(A182,ORFEOINFRAESTRUCTURA2025,10,0),"")</f>
        <v/>
      </c>
      <c r="F182" s="233" t="str">
        <f>IFERROR(VLOOKUP(A182,ORFEOINFRAESTRUCTURA2025,2,0),"")</f>
        <v/>
      </c>
      <c r="G182" s="24" t="str">
        <f>IFERROR(VLOOKUP(A182,ORFEOINFRAESTRUCTURA2025,15,0),"")</f>
        <v/>
      </c>
      <c r="H182" s="279"/>
      <c r="I182" s="28"/>
      <c r="J182" s="24"/>
      <c r="K182" s="24" t="str">
        <f>IFERROR(VLOOKUP(I182,ORFEO2025!H:Q,9,0),"")</f>
        <v/>
      </c>
      <c r="L182" s="24"/>
      <c r="M182" s="24"/>
      <c r="N182" s="24"/>
      <c r="O182" s="24"/>
      <c r="P182" s="24"/>
      <c r="Q182" s="24"/>
      <c r="R182" s="24"/>
      <c r="S182" s="24"/>
      <c r="T182" s="24"/>
      <c r="U182" s="24"/>
      <c r="V182" s="24"/>
      <c r="W182" s="24"/>
      <c r="X182" s="24"/>
      <c r="Y182" s="24"/>
      <c r="Z182" s="24"/>
      <c r="AA182" s="24"/>
    </row>
    <row r="183">
      <c r="A183" s="216"/>
      <c r="B183" s="28" t="str">
        <f>IFERROR(VLOOKUP(A183,ORFEOINFRAESTRUCTURA2025,7,0),"")</f>
        <v/>
      </c>
      <c r="C183" s="24" t="str">
        <f>IFERROR(VLOOKUP(A183,ORFEOINFRAESTRUCTURA2025,6,0),"")</f>
        <v/>
      </c>
      <c r="D183" s="24" t="str">
        <f>IFERROR(VLOOKUP(A183,ORFEOINFRAESTRUCTURA2025,3,0),"")</f>
        <v/>
      </c>
      <c r="E183" s="24" t="str">
        <f>IFERROR(VLOOKUP(A183,ORFEOINFRAESTRUCTURA2025,10,0),"")</f>
        <v/>
      </c>
      <c r="F183" s="233" t="str">
        <f>IFERROR(VLOOKUP(A183,ORFEOINFRAESTRUCTURA2025,2,0),"")</f>
        <v/>
      </c>
      <c r="G183" s="24" t="str">
        <f>IFERROR(VLOOKUP(A183,ORFEOINFRAESTRUCTURA2025,15,0),"")</f>
        <v/>
      </c>
      <c r="H183" s="279"/>
      <c r="I183" s="28"/>
      <c r="J183" s="24"/>
      <c r="K183" s="24" t="str">
        <f>IFERROR(VLOOKUP(I183,ORFEO2025!H:Q,9,0),"")</f>
        <v/>
      </c>
      <c r="L183" s="24"/>
      <c r="M183" s="24"/>
      <c r="N183" s="24"/>
      <c r="O183" s="24"/>
      <c r="P183" s="24"/>
      <c r="Q183" s="24"/>
      <c r="R183" s="24"/>
      <c r="S183" s="24"/>
      <c r="T183" s="24"/>
      <c r="U183" s="24"/>
      <c r="V183" s="24"/>
      <c r="W183" s="24"/>
      <c r="X183" s="24"/>
      <c r="Y183" s="24"/>
      <c r="Z183" s="24"/>
      <c r="AA183" s="24"/>
    </row>
    <row r="184">
      <c r="A184" s="216"/>
      <c r="B184" s="28" t="str">
        <f>IFERROR(VLOOKUP(A184,ORFEOINFRAESTRUCTURA2025,7,0),"")</f>
        <v/>
      </c>
      <c r="C184" s="24" t="str">
        <f>IFERROR(VLOOKUP(A184,ORFEOINFRAESTRUCTURA2025,6,0),"")</f>
        <v/>
      </c>
      <c r="D184" s="24" t="str">
        <f>IFERROR(VLOOKUP(A184,ORFEOINFRAESTRUCTURA2025,3,0),"")</f>
        <v/>
      </c>
      <c r="E184" s="24" t="str">
        <f>IFERROR(VLOOKUP(A184,ORFEOINFRAESTRUCTURA2025,10,0),"")</f>
        <v/>
      </c>
      <c r="F184" s="233" t="str">
        <f>IFERROR(VLOOKUP(A184,ORFEOINFRAESTRUCTURA2025,2,0),"")</f>
        <v/>
      </c>
      <c r="G184" s="24" t="str">
        <f>IFERROR(VLOOKUP(A184,ORFEOINFRAESTRUCTURA2025,15,0),"")</f>
        <v/>
      </c>
      <c r="H184" s="279"/>
      <c r="I184" s="28"/>
      <c r="J184" s="24"/>
      <c r="K184" s="24" t="str">
        <f>IFERROR(VLOOKUP(I184,ORFEO2025!H:Q,9,0),"")</f>
        <v/>
      </c>
      <c r="L184" s="24"/>
      <c r="M184" s="24"/>
      <c r="N184" s="24"/>
      <c r="O184" s="24"/>
      <c r="P184" s="24"/>
      <c r="Q184" s="24"/>
      <c r="R184" s="24"/>
      <c r="S184" s="24"/>
      <c r="T184" s="24"/>
      <c r="U184" s="24"/>
      <c r="V184" s="24"/>
      <c r="W184" s="24"/>
      <c r="X184" s="24"/>
      <c r="Y184" s="24"/>
      <c r="Z184" s="24"/>
      <c r="AA184" s="24"/>
    </row>
    <row r="185">
      <c r="A185" s="216"/>
      <c r="B185" s="28" t="str">
        <f>IFERROR(VLOOKUP(A185,ORFEOINFRAESTRUCTURA2025,7,0),"")</f>
        <v/>
      </c>
      <c r="C185" s="24" t="str">
        <f>IFERROR(VLOOKUP(A185,ORFEOINFRAESTRUCTURA2025,6,0),"")</f>
        <v/>
      </c>
      <c r="D185" s="24" t="str">
        <f>IFERROR(VLOOKUP(A185,ORFEOINFRAESTRUCTURA2025,3,0),"")</f>
        <v/>
      </c>
      <c r="E185" s="24" t="str">
        <f>IFERROR(VLOOKUP(A185,ORFEOINFRAESTRUCTURA2025,10,0),"")</f>
        <v/>
      </c>
      <c r="F185" s="233" t="str">
        <f>IFERROR(VLOOKUP(A185,ORFEOINFRAESTRUCTURA2025,2,0),"")</f>
        <v/>
      </c>
      <c r="G185" s="24" t="str">
        <f>IFERROR(VLOOKUP(A185,ORFEOINFRAESTRUCTURA2025,15,0),"")</f>
        <v/>
      </c>
      <c r="H185" s="279"/>
      <c r="I185" s="28"/>
      <c r="J185" s="24"/>
      <c r="K185" s="24" t="str">
        <f>IFERROR(VLOOKUP(I185,ORFEO2025!H:Q,9,0),"")</f>
        <v/>
      </c>
      <c r="L185" s="24"/>
      <c r="M185" s="24"/>
      <c r="N185" s="24"/>
      <c r="O185" s="24"/>
      <c r="P185" s="24"/>
      <c r="Q185" s="24"/>
      <c r="R185" s="24"/>
      <c r="S185" s="24"/>
      <c r="T185" s="24"/>
      <c r="U185" s="24"/>
      <c r="V185" s="24"/>
      <c r="W185" s="24"/>
      <c r="X185" s="24"/>
      <c r="Y185" s="24"/>
      <c r="Z185" s="24"/>
      <c r="AA185" s="24"/>
    </row>
    <row r="186">
      <c r="A186" s="216"/>
      <c r="B186" s="28" t="str">
        <f>IFERROR(VLOOKUP(A186,ORFEOINFRAESTRUCTURA2025,7,0),"")</f>
        <v/>
      </c>
      <c r="C186" s="24" t="str">
        <f>IFERROR(VLOOKUP(A186,ORFEOINFRAESTRUCTURA2025,6,0),"")</f>
        <v/>
      </c>
      <c r="D186" s="24" t="str">
        <f>IFERROR(VLOOKUP(A186,ORFEOINFRAESTRUCTURA2025,3,0),"")</f>
        <v/>
      </c>
      <c r="E186" s="24" t="str">
        <f>IFERROR(VLOOKUP(A186,ORFEOINFRAESTRUCTURA2025,10,0),"")</f>
        <v/>
      </c>
      <c r="F186" s="233" t="str">
        <f>IFERROR(VLOOKUP(A186,ORFEOINFRAESTRUCTURA2025,2,0),"")</f>
        <v/>
      </c>
      <c r="G186" s="24" t="str">
        <f>IFERROR(VLOOKUP(A186,ORFEOINFRAESTRUCTURA2025,15,0),"")</f>
        <v/>
      </c>
      <c r="H186" s="279"/>
      <c r="I186" s="28"/>
      <c r="J186" s="24"/>
      <c r="K186" s="24" t="str">
        <f>IFERROR(VLOOKUP(I186,ORFEO2025!H:Q,9,0),"")</f>
        <v/>
      </c>
      <c r="L186" s="24"/>
      <c r="M186" s="24"/>
      <c r="N186" s="24"/>
      <c r="O186" s="24"/>
      <c r="P186" s="24"/>
      <c r="Q186" s="24"/>
      <c r="R186" s="24"/>
      <c r="S186" s="24"/>
      <c r="T186" s="24"/>
      <c r="U186" s="24"/>
      <c r="V186" s="24"/>
      <c r="W186" s="24"/>
      <c r="X186" s="24"/>
      <c r="Y186" s="24"/>
      <c r="Z186" s="24"/>
      <c r="AA186" s="24"/>
    </row>
    <row r="187">
      <c r="A187" s="216"/>
      <c r="B187" s="28" t="str">
        <f>IFERROR(VLOOKUP(A187,ORFEOINFRAESTRUCTURA2025,7,0),"")</f>
        <v/>
      </c>
      <c r="C187" s="24" t="str">
        <f>IFERROR(VLOOKUP(A187,ORFEOINFRAESTRUCTURA2025,6,0),"")</f>
        <v/>
      </c>
      <c r="D187" s="24" t="str">
        <f>IFERROR(VLOOKUP(A187,ORFEOINFRAESTRUCTURA2025,3,0),"")</f>
        <v/>
      </c>
      <c r="E187" s="24" t="str">
        <f>IFERROR(VLOOKUP(A187,ORFEOINFRAESTRUCTURA2025,10,0),"")</f>
        <v/>
      </c>
      <c r="F187" s="233" t="str">
        <f>IFERROR(VLOOKUP(A187,ORFEOINFRAESTRUCTURA2025,2,0),"")</f>
        <v/>
      </c>
      <c r="G187" s="24" t="str">
        <f>IFERROR(VLOOKUP(A187,ORFEOINFRAESTRUCTURA2025,15,0),"")</f>
        <v/>
      </c>
      <c r="H187" s="279"/>
      <c r="I187" s="28"/>
      <c r="J187" s="24"/>
      <c r="K187" s="24" t="str">
        <f>IFERROR(VLOOKUP(I187,ORFEO2025!H:Q,9,0),"")</f>
        <v/>
      </c>
      <c r="L187" s="24"/>
      <c r="M187" s="24"/>
      <c r="N187" s="24"/>
      <c r="O187" s="24"/>
      <c r="P187" s="24"/>
      <c r="Q187" s="24"/>
      <c r="R187" s="24"/>
      <c r="S187" s="24"/>
      <c r="T187" s="24"/>
      <c r="U187" s="24"/>
      <c r="V187" s="24"/>
      <c r="W187" s="24"/>
      <c r="X187" s="24"/>
      <c r="Y187" s="24"/>
      <c r="Z187" s="24"/>
      <c r="AA187" s="24"/>
    </row>
    <row r="188">
      <c r="A188" s="216"/>
      <c r="B188" s="28" t="str">
        <f>IFERROR(VLOOKUP(A188,ORFEOINFRAESTRUCTURA2025,7,0),"")</f>
        <v/>
      </c>
      <c r="C188" s="24" t="str">
        <f>IFERROR(VLOOKUP(A188,ORFEOINFRAESTRUCTURA2025,6,0),"")</f>
        <v/>
      </c>
      <c r="D188" s="24" t="str">
        <f>IFERROR(VLOOKUP(A188,ORFEOINFRAESTRUCTURA2025,3,0),"")</f>
        <v/>
      </c>
      <c r="E188" s="24" t="str">
        <f>IFERROR(VLOOKUP(A188,ORFEOINFRAESTRUCTURA2025,10,0),"")</f>
        <v/>
      </c>
      <c r="F188" s="233" t="str">
        <f>IFERROR(VLOOKUP(A188,ORFEOINFRAESTRUCTURA2025,2,0),"")</f>
        <v/>
      </c>
      <c r="G188" s="24" t="str">
        <f>IFERROR(VLOOKUP(A188,ORFEOINFRAESTRUCTURA2025,15,0),"")</f>
        <v/>
      </c>
      <c r="H188" s="279"/>
      <c r="I188" s="28"/>
      <c r="J188" s="24"/>
      <c r="K188" s="24" t="str">
        <f>IFERROR(VLOOKUP(I188,ORFEO2025!H:Q,9,0),"")</f>
        <v/>
      </c>
      <c r="L188" s="24"/>
      <c r="M188" s="24"/>
      <c r="N188" s="24"/>
      <c r="O188" s="24"/>
      <c r="P188" s="24"/>
      <c r="Q188" s="24"/>
      <c r="R188" s="24"/>
      <c r="S188" s="24"/>
      <c r="T188" s="24"/>
      <c r="U188" s="24"/>
      <c r="V188" s="24"/>
      <c r="W188" s="24"/>
      <c r="X188" s="24"/>
      <c r="Y188" s="24"/>
      <c r="Z188" s="24"/>
      <c r="AA188" s="24"/>
    </row>
    <row r="189">
      <c r="A189" s="216"/>
      <c r="B189" s="28" t="str">
        <f>IFERROR(VLOOKUP(A189,ORFEOINFRAESTRUCTURA2025,7,0),"")</f>
        <v/>
      </c>
      <c r="C189" s="24" t="str">
        <f>IFERROR(VLOOKUP(A189,ORFEOINFRAESTRUCTURA2025,6,0),"")</f>
        <v/>
      </c>
      <c r="D189" s="24" t="str">
        <f>IFERROR(VLOOKUP(A189,ORFEOINFRAESTRUCTURA2025,3,0),"")</f>
        <v/>
      </c>
      <c r="E189" s="24" t="str">
        <f>IFERROR(VLOOKUP(A189,ORFEOINFRAESTRUCTURA2025,10,0),"")</f>
        <v/>
      </c>
      <c r="F189" s="233" t="str">
        <f>IFERROR(VLOOKUP(A189,ORFEOINFRAESTRUCTURA2025,2,0),"")</f>
        <v/>
      </c>
      <c r="G189" s="24" t="str">
        <f>IFERROR(VLOOKUP(A189,ORFEOINFRAESTRUCTURA2025,15,0),"")</f>
        <v/>
      </c>
      <c r="H189" s="279"/>
      <c r="I189" s="28"/>
      <c r="J189" s="24"/>
      <c r="K189" s="24" t="str">
        <f>IFERROR(VLOOKUP(I189,ORFEO2025!H:Q,9,0),"")</f>
        <v/>
      </c>
      <c r="L189" s="24"/>
      <c r="M189" s="24"/>
      <c r="N189" s="24"/>
      <c r="O189" s="24"/>
      <c r="P189" s="24"/>
      <c r="Q189" s="24"/>
      <c r="R189" s="24"/>
      <c r="S189" s="24"/>
      <c r="T189" s="24"/>
      <c r="U189" s="24"/>
      <c r="V189" s="24"/>
      <c r="W189" s="24"/>
      <c r="X189" s="24"/>
      <c r="Y189" s="24"/>
      <c r="Z189" s="24"/>
      <c r="AA189" s="24"/>
    </row>
    <row r="190">
      <c r="A190" s="216"/>
      <c r="B190" s="28" t="str">
        <f>IFERROR(VLOOKUP(A190,ORFEOINFRAESTRUCTURA2025,7,0),"")</f>
        <v/>
      </c>
      <c r="C190" s="24" t="str">
        <f>IFERROR(VLOOKUP(A190,ORFEOINFRAESTRUCTURA2025,6,0),"")</f>
        <v/>
      </c>
      <c r="D190" s="24" t="str">
        <f>IFERROR(VLOOKUP(A190,ORFEOINFRAESTRUCTURA2025,3,0),"")</f>
        <v/>
      </c>
      <c r="E190" s="24" t="str">
        <f>IFERROR(VLOOKUP(A190,ORFEOINFRAESTRUCTURA2025,10,0),"")</f>
        <v/>
      </c>
      <c r="F190" s="233" t="str">
        <f>IFERROR(VLOOKUP(A190,ORFEOINFRAESTRUCTURA2025,2,0),"")</f>
        <v/>
      </c>
      <c r="G190" s="24" t="str">
        <f>IFERROR(VLOOKUP(A190,ORFEOINFRAESTRUCTURA2025,15,0),"")</f>
        <v/>
      </c>
      <c r="H190" s="279"/>
      <c r="I190" s="28"/>
      <c r="J190" s="24"/>
      <c r="K190" s="24" t="str">
        <f>IFERROR(VLOOKUP(I190,ORFEO2025!H:Q,9,0),"")</f>
        <v/>
      </c>
      <c r="L190" s="24"/>
      <c r="M190" s="24"/>
      <c r="N190" s="24"/>
      <c r="O190" s="24"/>
      <c r="P190" s="24"/>
      <c r="Q190" s="24"/>
      <c r="R190" s="24"/>
      <c r="S190" s="24"/>
      <c r="T190" s="24"/>
      <c r="U190" s="24"/>
      <c r="V190" s="24"/>
      <c r="W190" s="24"/>
      <c r="X190" s="24"/>
      <c r="Y190" s="24"/>
      <c r="Z190" s="24"/>
      <c r="AA190" s="24"/>
    </row>
    <row r="191">
      <c r="A191" s="216"/>
      <c r="B191" s="28" t="str">
        <f>IFERROR(VLOOKUP(A191,ORFEOINFRAESTRUCTURA2025,7,0),"")</f>
        <v/>
      </c>
      <c r="C191" s="24" t="str">
        <f>IFERROR(VLOOKUP(A191,ORFEOINFRAESTRUCTURA2025,6,0),"")</f>
        <v/>
      </c>
      <c r="D191" s="24" t="str">
        <f>IFERROR(VLOOKUP(A191,ORFEOINFRAESTRUCTURA2025,3,0),"")</f>
        <v/>
      </c>
      <c r="E191" s="24" t="str">
        <f>IFERROR(VLOOKUP(A191,ORFEOINFRAESTRUCTURA2025,10,0),"")</f>
        <v/>
      </c>
      <c r="F191" s="233" t="str">
        <f>IFERROR(VLOOKUP(A191,ORFEOINFRAESTRUCTURA2025,2,0),"")</f>
        <v/>
      </c>
      <c r="G191" s="24" t="str">
        <f>IFERROR(VLOOKUP(A191,ORFEOINFRAESTRUCTURA2025,15,0),"")</f>
        <v/>
      </c>
      <c r="H191" s="279"/>
      <c r="I191" s="28"/>
      <c r="J191" s="24"/>
      <c r="K191" s="24" t="str">
        <f>IFERROR(VLOOKUP(I191,ORFEO2025!H:Q,9,0),"")</f>
        <v/>
      </c>
      <c r="L191" s="24"/>
      <c r="M191" s="24"/>
      <c r="N191" s="24"/>
      <c r="O191" s="24"/>
      <c r="P191" s="24"/>
      <c r="Q191" s="24"/>
      <c r="R191" s="24"/>
      <c r="S191" s="24"/>
      <c r="T191" s="24"/>
      <c r="U191" s="24"/>
      <c r="V191" s="24"/>
      <c r="W191" s="24"/>
      <c r="X191" s="24"/>
      <c r="Y191" s="24"/>
      <c r="Z191" s="24"/>
      <c r="AA191" s="24"/>
    </row>
    <row r="192">
      <c r="A192" s="216"/>
      <c r="B192" s="28" t="str">
        <f>IFERROR(VLOOKUP(A192,ORFEOINFRAESTRUCTURA2025,7,0),"")</f>
        <v/>
      </c>
      <c r="C192" s="24" t="str">
        <f>IFERROR(VLOOKUP(A192,ORFEOINFRAESTRUCTURA2025,6,0),"")</f>
        <v/>
      </c>
      <c r="D192" s="24" t="str">
        <f>IFERROR(VLOOKUP(A192,ORFEOINFRAESTRUCTURA2025,3,0),"")</f>
        <v/>
      </c>
      <c r="E192" s="24" t="str">
        <f>IFERROR(VLOOKUP(A192,ORFEOINFRAESTRUCTURA2025,10,0),"")</f>
        <v/>
      </c>
      <c r="F192" s="233" t="str">
        <f>IFERROR(VLOOKUP(A192,ORFEOINFRAESTRUCTURA2025,2,0),"")</f>
        <v/>
      </c>
      <c r="G192" s="24" t="str">
        <f>IFERROR(VLOOKUP(A192,ORFEOINFRAESTRUCTURA2025,15,0),"")</f>
        <v/>
      </c>
      <c r="H192" s="279"/>
      <c r="I192" s="28"/>
      <c r="J192" s="24"/>
      <c r="K192" s="24" t="str">
        <f>IFERROR(VLOOKUP(I192,ORFEO2025!H:Q,9,0),"")</f>
        <v/>
      </c>
      <c r="L192" s="24"/>
      <c r="M192" s="24"/>
      <c r="N192" s="24"/>
      <c r="O192" s="24"/>
      <c r="P192" s="24"/>
      <c r="Q192" s="24"/>
      <c r="R192" s="24"/>
      <c r="S192" s="24"/>
      <c r="T192" s="24"/>
      <c r="U192" s="24"/>
      <c r="V192" s="24"/>
      <c r="W192" s="24"/>
      <c r="X192" s="24"/>
      <c r="Y192" s="24"/>
      <c r="Z192" s="24"/>
      <c r="AA192" s="24"/>
    </row>
    <row r="193">
      <c r="A193" s="216"/>
      <c r="B193" s="28" t="str">
        <f>IFERROR(VLOOKUP(A193,ORFEOINFRAESTRUCTURA2025,7,0),"")</f>
        <v/>
      </c>
      <c r="C193" s="24" t="str">
        <f>IFERROR(VLOOKUP(A193,ORFEOINFRAESTRUCTURA2025,6,0),"")</f>
        <v/>
      </c>
      <c r="D193" s="24" t="str">
        <f>IFERROR(VLOOKUP(A193,ORFEOINFRAESTRUCTURA2025,3,0),"")</f>
        <v/>
      </c>
      <c r="E193" s="24" t="str">
        <f>IFERROR(VLOOKUP(A193,ORFEOINFRAESTRUCTURA2025,10,0),"")</f>
        <v/>
      </c>
      <c r="F193" s="233" t="str">
        <f>IFERROR(VLOOKUP(A193,ORFEOINFRAESTRUCTURA2025,2,0),"")</f>
        <v/>
      </c>
      <c r="G193" s="24" t="str">
        <f>IFERROR(VLOOKUP(A193,ORFEOINFRAESTRUCTURA2025,15,0),"")</f>
        <v/>
      </c>
      <c r="H193" s="279"/>
      <c r="I193" s="28"/>
      <c r="J193" s="24"/>
      <c r="K193" s="24" t="str">
        <f>IFERROR(VLOOKUP(I193,ORFEO2025!H:Q,9,0),"")</f>
        <v/>
      </c>
      <c r="L193" s="24"/>
      <c r="M193" s="24"/>
      <c r="N193" s="24"/>
      <c r="O193" s="24"/>
      <c r="P193" s="24"/>
      <c r="Q193" s="24"/>
      <c r="R193" s="24"/>
      <c r="S193" s="24"/>
      <c r="T193" s="24"/>
      <c r="U193" s="24"/>
      <c r="V193" s="24"/>
      <c r="W193" s="24"/>
      <c r="X193" s="24"/>
      <c r="Y193" s="24"/>
      <c r="Z193" s="24"/>
      <c r="AA193" s="24"/>
    </row>
    <row r="194">
      <c r="A194" s="216"/>
      <c r="B194" s="28" t="str">
        <f>IFERROR(VLOOKUP(A194,ORFEOINFRAESTRUCTURA2025,7,0),"")</f>
        <v/>
      </c>
      <c r="C194" s="24" t="str">
        <f>IFERROR(VLOOKUP(A194,ORFEOINFRAESTRUCTURA2025,6,0),"")</f>
        <v/>
      </c>
      <c r="D194" s="24" t="str">
        <f>IFERROR(VLOOKUP(A194,ORFEOINFRAESTRUCTURA2025,3,0),"")</f>
        <v/>
      </c>
      <c r="E194" s="24" t="str">
        <f>IFERROR(VLOOKUP(A194,ORFEOINFRAESTRUCTURA2025,10,0),"")</f>
        <v/>
      </c>
      <c r="F194" s="233" t="str">
        <f>IFERROR(VLOOKUP(A194,ORFEOINFRAESTRUCTURA2025,2,0),"")</f>
        <v/>
      </c>
      <c r="G194" s="24" t="str">
        <f>IFERROR(VLOOKUP(A194,ORFEOINFRAESTRUCTURA2025,15,0),"")</f>
        <v/>
      </c>
      <c r="H194" s="279"/>
      <c r="I194" s="28"/>
      <c r="J194" s="24"/>
      <c r="K194" s="24" t="str">
        <f>IFERROR(VLOOKUP(I194,ORFEO2025!H:Q,9,0),"")</f>
        <v/>
      </c>
      <c r="L194" s="24"/>
      <c r="M194" s="24"/>
      <c r="N194" s="24"/>
      <c r="O194" s="24"/>
      <c r="P194" s="24"/>
      <c r="Q194" s="24"/>
      <c r="R194" s="24"/>
      <c r="S194" s="24"/>
      <c r="T194" s="24"/>
      <c r="U194" s="24"/>
      <c r="V194" s="24"/>
      <c r="W194" s="24"/>
      <c r="X194" s="24"/>
      <c r="Y194" s="24"/>
      <c r="Z194" s="24"/>
      <c r="AA194" s="24"/>
    </row>
    <row r="195">
      <c r="A195" s="216"/>
      <c r="B195" s="28" t="str">
        <f>IFERROR(VLOOKUP(A195,ORFEOINFRAESTRUCTURA2025,7,0),"")</f>
        <v/>
      </c>
      <c r="C195" s="24" t="str">
        <f>IFERROR(VLOOKUP(A195,ORFEOINFRAESTRUCTURA2025,6,0),"")</f>
        <v/>
      </c>
      <c r="D195" s="24" t="str">
        <f>IFERROR(VLOOKUP(A195,ORFEOINFRAESTRUCTURA2025,3,0),"")</f>
        <v/>
      </c>
      <c r="E195" s="24" t="str">
        <f>IFERROR(VLOOKUP(A195,ORFEOINFRAESTRUCTURA2025,10,0),"")</f>
        <v/>
      </c>
      <c r="F195" s="233" t="str">
        <f>IFERROR(VLOOKUP(A195,ORFEOINFRAESTRUCTURA2025,2,0),"")</f>
        <v/>
      </c>
      <c r="G195" s="24" t="str">
        <f>IFERROR(VLOOKUP(A195,ORFEOINFRAESTRUCTURA2025,15,0),"")</f>
        <v/>
      </c>
      <c r="H195" s="279"/>
      <c r="I195" s="28"/>
      <c r="J195" s="24"/>
      <c r="K195" s="24" t="str">
        <f>IFERROR(VLOOKUP(I195,ORFEO2025!H:Q,9,0),"")</f>
        <v/>
      </c>
      <c r="L195" s="24"/>
      <c r="M195" s="24"/>
      <c r="N195" s="24"/>
      <c r="O195" s="24"/>
      <c r="P195" s="24"/>
      <c r="Q195" s="24"/>
      <c r="R195" s="24"/>
      <c r="S195" s="24"/>
      <c r="T195" s="24"/>
      <c r="U195" s="24"/>
      <c r="V195" s="24"/>
      <c r="W195" s="24"/>
      <c r="X195" s="24"/>
      <c r="Y195" s="24"/>
      <c r="Z195" s="24"/>
      <c r="AA195" s="24"/>
    </row>
    <row r="196">
      <c r="A196" s="216"/>
      <c r="B196" s="28" t="str">
        <f>IFERROR(VLOOKUP(A196,ORFEOINFRAESTRUCTURA2025,7,0),"")</f>
        <v/>
      </c>
      <c r="C196" s="24" t="str">
        <f>IFERROR(VLOOKUP(A196,ORFEOINFRAESTRUCTURA2025,6,0),"")</f>
        <v/>
      </c>
      <c r="D196" s="24" t="str">
        <f>IFERROR(VLOOKUP(A196,ORFEOINFRAESTRUCTURA2025,3,0),"")</f>
        <v/>
      </c>
      <c r="E196" s="24" t="str">
        <f>IFERROR(VLOOKUP(A196,ORFEOINFRAESTRUCTURA2025,10,0),"")</f>
        <v/>
      </c>
      <c r="F196" s="233" t="str">
        <f>IFERROR(VLOOKUP(A196,ORFEOINFRAESTRUCTURA2025,2,0),"")</f>
        <v/>
      </c>
      <c r="G196" s="24" t="str">
        <f>IFERROR(VLOOKUP(A196,ORFEOINFRAESTRUCTURA2025,15,0),"")</f>
        <v/>
      </c>
      <c r="H196" s="279"/>
      <c r="I196" s="28"/>
      <c r="J196" s="24"/>
      <c r="K196" s="24" t="str">
        <f>IFERROR(VLOOKUP(I196,ORFEO2025!H:Q,9,0),"")</f>
        <v/>
      </c>
      <c r="L196" s="24"/>
      <c r="M196" s="24"/>
      <c r="N196" s="24"/>
      <c r="O196" s="24"/>
      <c r="P196" s="24"/>
      <c r="Q196" s="24"/>
      <c r="R196" s="24"/>
      <c r="S196" s="24"/>
      <c r="T196" s="24"/>
      <c r="U196" s="24"/>
      <c r="V196" s="24"/>
      <c r="W196" s="24"/>
      <c r="X196" s="24"/>
      <c r="Y196" s="24"/>
      <c r="Z196" s="24"/>
      <c r="AA196" s="24"/>
    </row>
    <row r="197">
      <c r="A197" s="216"/>
      <c r="B197" s="28" t="str">
        <f>IFERROR(VLOOKUP(A197,ORFEOINFRAESTRUCTURA2025,7,0),"")</f>
        <v/>
      </c>
      <c r="C197" s="24" t="str">
        <f>IFERROR(VLOOKUP(A197,ORFEOINFRAESTRUCTURA2025,6,0),"")</f>
        <v/>
      </c>
      <c r="D197" s="24" t="str">
        <f>IFERROR(VLOOKUP(A197,ORFEOINFRAESTRUCTURA2025,3,0),"")</f>
        <v/>
      </c>
      <c r="E197" s="24" t="str">
        <f>IFERROR(VLOOKUP(A197,ORFEOINFRAESTRUCTURA2025,10,0),"")</f>
        <v/>
      </c>
      <c r="F197" s="233" t="str">
        <f>IFERROR(VLOOKUP(A197,ORFEOINFRAESTRUCTURA2025,2,0),"")</f>
        <v/>
      </c>
      <c r="G197" s="24" t="str">
        <f>IFERROR(VLOOKUP(A197,ORFEOINFRAESTRUCTURA2025,15,0),"")</f>
        <v/>
      </c>
      <c r="H197" s="279"/>
      <c r="I197" s="28"/>
      <c r="J197" s="24"/>
      <c r="K197" s="24" t="str">
        <f>IFERROR(VLOOKUP(I197,ORFEO2025!H:Q,9,0),"")</f>
        <v/>
      </c>
      <c r="L197" s="24"/>
      <c r="M197" s="24"/>
      <c r="N197" s="24"/>
      <c r="O197" s="24"/>
      <c r="P197" s="24"/>
      <c r="Q197" s="24"/>
      <c r="R197" s="24"/>
      <c r="S197" s="24"/>
      <c r="T197" s="24"/>
      <c r="U197" s="24"/>
      <c r="V197" s="24"/>
      <c r="W197" s="24"/>
      <c r="X197" s="24"/>
      <c r="Y197" s="24"/>
      <c r="Z197" s="24"/>
      <c r="AA197" s="24"/>
    </row>
    <row r="198">
      <c r="A198" s="216"/>
      <c r="B198" s="28" t="str">
        <f>IFERROR(VLOOKUP(A198,ORFEOINFRAESTRUCTURA2025,7,0),"")</f>
        <v/>
      </c>
      <c r="C198" s="24" t="str">
        <f>IFERROR(VLOOKUP(A198,ORFEOINFRAESTRUCTURA2025,6,0),"")</f>
        <v/>
      </c>
      <c r="D198" s="24" t="str">
        <f>IFERROR(VLOOKUP(A198,ORFEOINFRAESTRUCTURA2025,3,0),"")</f>
        <v/>
      </c>
      <c r="E198" s="24" t="str">
        <f>IFERROR(VLOOKUP(A198,ORFEOINFRAESTRUCTURA2025,10,0),"")</f>
        <v/>
      </c>
      <c r="F198" s="233" t="str">
        <f>IFERROR(VLOOKUP(A198,ORFEOINFRAESTRUCTURA2025,2,0),"")</f>
        <v/>
      </c>
      <c r="G198" s="24" t="str">
        <f>IFERROR(VLOOKUP(A198,ORFEOINFRAESTRUCTURA2025,15,0),"")</f>
        <v/>
      </c>
      <c r="H198" s="279"/>
      <c r="I198" s="28"/>
      <c r="J198" s="24"/>
      <c r="K198" s="24" t="str">
        <f>IFERROR(VLOOKUP(I198,ORFEO2025!H:Q,9,0),"")</f>
        <v/>
      </c>
      <c r="L198" s="24"/>
      <c r="M198" s="24"/>
      <c r="N198" s="24"/>
      <c r="O198" s="24"/>
      <c r="P198" s="24"/>
      <c r="Q198" s="24"/>
      <c r="R198" s="24"/>
      <c r="S198" s="24"/>
      <c r="T198" s="24"/>
      <c r="U198" s="24"/>
      <c r="V198" s="24"/>
      <c r="W198" s="24"/>
      <c r="X198" s="24"/>
      <c r="Y198" s="24"/>
      <c r="Z198" s="24"/>
      <c r="AA198" s="24"/>
    </row>
    <row r="199">
      <c r="A199" s="216"/>
      <c r="B199" s="28" t="str">
        <f>IFERROR(VLOOKUP(A199,ORFEOINFRAESTRUCTURA2025,7,0),"")</f>
        <v/>
      </c>
      <c r="C199" s="24" t="str">
        <f>IFERROR(VLOOKUP(A199,ORFEOINFRAESTRUCTURA2025,6,0),"")</f>
        <v/>
      </c>
      <c r="D199" s="24" t="str">
        <f>IFERROR(VLOOKUP(A199,ORFEOINFRAESTRUCTURA2025,3,0),"")</f>
        <v/>
      </c>
      <c r="E199" s="24" t="str">
        <f>IFERROR(VLOOKUP(A199,ORFEOINFRAESTRUCTURA2025,10,0),"")</f>
        <v/>
      </c>
      <c r="F199" s="233" t="str">
        <f>IFERROR(VLOOKUP(A199,ORFEOINFRAESTRUCTURA2025,2,0),"")</f>
        <v/>
      </c>
      <c r="G199" s="24" t="str">
        <f>IFERROR(VLOOKUP(A199,ORFEOINFRAESTRUCTURA2025,15,0),"")</f>
        <v/>
      </c>
      <c r="H199" s="279"/>
      <c r="I199" s="28"/>
      <c r="J199" s="24"/>
      <c r="K199" s="24" t="str">
        <f>IFERROR(VLOOKUP(I199,ORFEO2025!H:Q,9,0),"")</f>
        <v/>
      </c>
      <c r="L199" s="24"/>
      <c r="M199" s="24"/>
      <c r="N199" s="24"/>
      <c r="O199" s="24"/>
      <c r="P199" s="24"/>
      <c r="Q199" s="24"/>
      <c r="R199" s="24"/>
      <c r="S199" s="24"/>
      <c r="T199" s="24"/>
      <c r="U199" s="24"/>
      <c r="V199" s="24"/>
      <c r="W199" s="24"/>
      <c r="X199" s="24"/>
      <c r="Y199" s="24"/>
      <c r="Z199" s="24"/>
      <c r="AA199" s="24"/>
    </row>
    <row r="200">
      <c r="A200" s="216"/>
      <c r="B200" s="28" t="str">
        <f>IFERROR(VLOOKUP(A200,ORFEOINFRAESTRUCTURA2025,7,0),"")</f>
        <v/>
      </c>
      <c r="C200" s="24" t="str">
        <f>IFERROR(VLOOKUP(A200,ORFEOINFRAESTRUCTURA2025,6,0),"")</f>
        <v/>
      </c>
      <c r="D200" s="24" t="str">
        <f>IFERROR(VLOOKUP(A200,ORFEOINFRAESTRUCTURA2025,3,0),"")</f>
        <v/>
      </c>
      <c r="E200" s="24" t="str">
        <f>IFERROR(VLOOKUP(A200,ORFEOINFRAESTRUCTURA2025,10,0),"")</f>
        <v/>
      </c>
      <c r="F200" s="233" t="str">
        <f>IFERROR(VLOOKUP(A200,ORFEOINFRAESTRUCTURA2025,2,0),"")</f>
        <v/>
      </c>
      <c r="G200" s="24" t="str">
        <f>IFERROR(VLOOKUP(A200,ORFEOINFRAESTRUCTURA2025,15,0),"")</f>
        <v/>
      </c>
      <c r="H200" s="279"/>
      <c r="I200" s="28"/>
      <c r="J200" s="24"/>
      <c r="K200" s="24" t="str">
        <f>IFERROR(VLOOKUP(I200,ORFEO2025!H:Q,9,0),"")</f>
        <v/>
      </c>
      <c r="L200" s="24"/>
      <c r="M200" s="24"/>
      <c r="N200" s="24"/>
      <c r="O200" s="24"/>
      <c r="P200" s="24"/>
      <c r="Q200" s="24"/>
      <c r="R200" s="24"/>
      <c r="S200" s="24"/>
      <c r="T200" s="24"/>
      <c r="U200" s="24"/>
      <c r="V200" s="24"/>
      <c r="W200" s="24"/>
      <c r="X200" s="24"/>
      <c r="Y200" s="24"/>
      <c r="Z200" s="24"/>
      <c r="AA200" s="24"/>
    </row>
    <row r="201">
      <c r="A201" s="216"/>
      <c r="B201" s="28" t="str">
        <f>IFERROR(VLOOKUP(A201,ORFEOINFRAESTRUCTURA2025,7,0),"")</f>
        <v/>
      </c>
      <c r="C201" s="24" t="str">
        <f>IFERROR(VLOOKUP(A201,ORFEOINFRAESTRUCTURA2025,6,0),"")</f>
        <v/>
      </c>
      <c r="D201" s="24" t="str">
        <f>IFERROR(VLOOKUP(A201,ORFEOINFRAESTRUCTURA2025,3,0),"")</f>
        <v/>
      </c>
      <c r="E201" s="24" t="str">
        <f>IFERROR(VLOOKUP(A201,ORFEOINFRAESTRUCTURA2025,10,0),"")</f>
        <v/>
      </c>
      <c r="F201" s="233" t="str">
        <f>IFERROR(VLOOKUP(A201,ORFEOINFRAESTRUCTURA2025,2,0),"")</f>
        <v/>
      </c>
      <c r="G201" s="24" t="str">
        <f>IFERROR(VLOOKUP(A201,ORFEOINFRAESTRUCTURA2025,15,0),"")</f>
        <v/>
      </c>
      <c r="H201" s="279"/>
      <c r="I201" s="28"/>
      <c r="J201" s="24"/>
      <c r="K201" s="24" t="str">
        <f>IFERROR(VLOOKUP(I201,ORFEO2025!H:Q,9,0),"")</f>
        <v/>
      </c>
      <c r="L201" s="24"/>
      <c r="M201" s="24"/>
      <c r="N201" s="24"/>
      <c r="O201" s="24"/>
      <c r="P201" s="24"/>
      <c r="Q201" s="24"/>
      <c r="R201" s="24"/>
      <c r="S201" s="24"/>
      <c r="T201" s="24"/>
      <c r="U201" s="24"/>
      <c r="V201" s="24"/>
      <c r="W201" s="24"/>
      <c r="X201" s="24"/>
      <c r="Y201" s="24"/>
      <c r="Z201" s="24"/>
      <c r="AA201" s="24"/>
    </row>
    <row r="202">
      <c r="A202" s="216"/>
      <c r="B202" s="28" t="str">
        <f>IFERROR(VLOOKUP(A202,ORFEOINFRAESTRUCTURA2025,7,0),"")</f>
        <v/>
      </c>
      <c r="C202" s="24" t="str">
        <f>IFERROR(VLOOKUP(A202,ORFEOINFRAESTRUCTURA2025,6,0),"")</f>
        <v/>
      </c>
      <c r="D202" s="24" t="str">
        <f>IFERROR(VLOOKUP(A202,ORFEOINFRAESTRUCTURA2025,3,0),"")</f>
        <v/>
      </c>
      <c r="E202" s="24" t="str">
        <f>IFERROR(VLOOKUP(A202,ORFEOINFRAESTRUCTURA2025,10,0),"")</f>
        <v/>
      </c>
      <c r="F202" s="233" t="str">
        <f>IFERROR(VLOOKUP(A202,ORFEOINFRAESTRUCTURA2025,2,0),"")</f>
        <v/>
      </c>
      <c r="G202" s="24" t="str">
        <f>IFERROR(VLOOKUP(A202,ORFEOINFRAESTRUCTURA2025,15,0),"")</f>
        <v/>
      </c>
      <c r="H202" s="279"/>
      <c r="I202" s="28"/>
      <c r="J202" s="24"/>
      <c r="K202" s="24" t="str">
        <f>IFERROR(VLOOKUP(I202,ORFEO2025!H:Q,9,0),"")</f>
        <v/>
      </c>
      <c r="L202" s="24"/>
      <c r="M202" s="24"/>
      <c r="N202" s="24"/>
      <c r="O202" s="24"/>
      <c r="P202" s="24"/>
      <c r="Q202" s="24"/>
      <c r="R202" s="24"/>
      <c r="S202" s="24"/>
      <c r="T202" s="24"/>
      <c r="U202" s="24"/>
      <c r="V202" s="24"/>
      <c r="W202" s="24"/>
      <c r="X202" s="24"/>
      <c r="Y202" s="24"/>
      <c r="Z202" s="24"/>
      <c r="AA202" s="24"/>
    </row>
    <row r="203">
      <c r="A203" s="216"/>
      <c r="B203" s="28" t="str">
        <f>IFERROR(VLOOKUP(A203,ORFEOINFRAESTRUCTURA2025,7,0),"")</f>
        <v/>
      </c>
      <c r="C203" s="24" t="str">
        <f>IFERROR(VLOOKUP(A203,ORFEOINFRAESTRUCTURA2025,6,0),"")</f>
        <v/>
      </c>
      <c r="D203" s="24" t="str">
        <f>IFERROR(VLOOKUP(A203,ORFEOINFRAESTRUCTURA2025,3,0),"")</f>
        <v/>
      </c>
      <c r="E203" s="24" t="str">
        <f>IFERROR(VLOOKUP(A203,ORFEOINFRAESTRUCTURA2025,10,0),"")</f>
        <v/>
      </c>
      <c r="F203" s="233" t="str">
        <f>IFERROR(VLOOKUP(A203,ORFEOINFRAESTRUCTURA2025,2,0),"")</f>
        <v/>
      </c>
      <c r="G203" s="24" t="str">
        <f>IFERROR(VLOOKUP(A203,ORFEOINFRAESTRUCTURA2025,15,0),"")</f>
        <v/>
      </c>
      <c r="H203" s="279"/>
      <c r="I203" s="28"/>
      <c r="J203" s="24"/>
      <c r="K203" s="24" t="str">
        <f>IFERROR(VLOOKUP(I203,ORFEO2025!H:Q,9,0),"")</f>
        <v/>
      </c>
      <c r="L203" s="24"/>
      <c r="M203" s="24"/>
      <c r="N203" s="24"/>
      <c r="O203" s="24"/>
      <c r="P203" s="24"/>
      <c r="Q203" s="24"/>
      <c r="R203" s="24"/>
      <c r="S203" s="24"/>
      <c r="T203" s="24"/>
      <c r="U203" s="24"/>
      <c r="V203" s="24"/>
      <c r="W203" s="24"/>
      <c r="X203" s="24"/>
      <c r="Y203" s="24"/>
      <c r="Z203" s="24"/>
      <c r="AA203" s="24"/>
    </row>
    <row r="204">
      <c r="A204" s="216"/>
      <c r="B204" s="28" t="str">
        <f>IFERROR(VLOOKUP(A204,ORFEOINFRAESTRUCTURA2025,7,0),"")</f>
        <v/>
      </c>
      <c r="C204" s="24" t="str">
        <f>IFERROR(VLOOKUP(A204,ORFEOINFRAESTRUCTURA2025,6,0),"")</f>
        <v/>
      </c>
      <c r="D204" s="24" t="str">
        <f>IFERROR(VLOOKUP(A204,ORFEOINFRAESTRUCTURA2025,3,0),"")</f>
        <v/>
      </c>
      <c r="E204" s="24" t="str">
        <f>IFERROR(VLOOKUP(A204,ORFEOINFRAESTRUCTURA2025,10,0),"")</f>
        <v/>
      </c>
      <c r="F204" s="233" t="str">
        <f>IFERROR(VLOOKUP(A204,ORFEOINFRAESTRUCTURA2025,2,0),"")</f>
        <v/>
      </c>
      <c r="G204" s="24" t="str">
        <f>IFERROR(VLOOKUP(A204,ORFEOINFRAESTRUCTURA2025,15,0),"")</f>
        <v/>
      </c>
      <c r="H204" s="279"/>
      <c r="I204" s="28"/>
      <c r="J204" s="24"/>
      <c r="K204" s="24" t="str">
        <f>IFERROR(VLOOKUP(I204,ORFEO2025!H:Q,9,0),"")</f>
        <v/>
      </c>
      <c r="L204" s="24"/>
      <c r="M204" s="24"/>
      <c r="N204" s="24"/>
      <c r="O204" s="24"/>
      <c r="P204" s="24"/>
      <c r="Q204" s="24"/>
      <c r="R204" s="24"/>
      <c r="S204" s="24"/>
      <c r="T204" s="24"/>
      <c r="U204" s="24"/>
      <c r="V204" s="24"/>
      <c r="W204" s="24"/>
      <c r="X204" s="24"/>
      <c r="Y204" s="24"/>
      <c r="Z204" s="24"/>
      <c r="AA204" s="24"/>
    </row>
    <row r="205">
      <c r="A205" s="216"/>
      <c r="B205" s="28" t="str">
        <f>IFERROR(VLOOKUP(A205,ORFEOINFRAESTRUCTURA2025,7,0),"")</f>
        <v/>
      </c>
      <c r="C205" s="24" t="str">
        <f>IFERROR(VLOOKUP(A205,ORFEOINFRAESTRUCTURA2025,6,0),"")</f>
        <v/>
      </c>
      <c r="D205" s="24" t="str">
        <f>IFERROR(VLOOKUP(A205,ORFEOINFRAESTRUCTURA2025,3,0),"")</f>
        <v/>
      </c>
      <c r="E205" s="24" t="str">
        <f>IFERROR(VLOOKUP(A205,ORFEOINFRAESTRUCTURA2025,10,0),"")</f>
        <v/>
      </c>
      <c r="F205" s="233" t="str">
        <f>IFERROR(VLOOKUP(A205,ORFEOINFRAESTRUCTURA2025,2,0),"")</f>
        <v/>
      </c>
      <c r="G205" s="24" t="str">
        <f>IFERROR(VLOOKUP(A205,ORFEOINFRAESTRUCTURA2025,15,0),"")</f>
        <v/>
      </c>
      <c r="H205" s="279"/>
      <c r="I205" s="28"/>
      <c r="J205" s="24"/>
      <c r="K205" s="24" t="str">
        <f>IFERROR(VLOOKUP(I205,ORFEO2025!H:Q,9,0),"")</f>
        <v/>
      </c>
      <c r="L205" s="24"/>
      <c r="M205" s="24"/>
      <c r="N205" s="24"/>
      <c r="O205" s="24"/>
      <c r="P205" s="24"/>
      <c r="Q205" s="24"/>
      <c r="R205" s="24"/>
      <c r="S205" s="24"/>
      <c r="T205" s="24"/>
      <c r="U205" s="24"/>
      <c r="V205" s="24"/>
      <c r="W205" s="24"/>
      <c r="X205" s="24"/>
      <c r="Y205" s="24"/>
      <c r="Z205" s="24"/>
      <c r="AA205" s="24"/>
    </row>
    <row r="206">
      <c r="A206" s="216"/>
      <c r="B206" s="28" t="str">
        <f>IFERROR(VLOOKUP(A206,ORFEOINFRAESTRUCTURA2025,7,0),"")</f>
        <v/>
      </c>
      <c r="C206" s="24" t="str">
        <f>IFERROR(VLOOKUP(A206,ORFEOINFRAESTRUCTURA2025,6,0),"")</f>
        <v/>
      </c>
      <c r="D206" s="24" t="str">
        <f>IFERROR(VLOOKUP(A206,ORFEOINFRAESTRUCTURA2025,3,0),"")</f>
        <v/>
      </c>
      <c r="E206" s="24" t="str">
        <f>IFERROR(VLOOKUP(A206,ORFEOINFRAESTRUCTURA2025,10,0),"")</f>
        <v/>
      </c>
      <c r="F206" s="233" t="str">
        <f>IFERROR(VLOOKUP(A206,ORFEOINFRAESTRUCTURA2025,2,0),"")</f>
        <v/>
      </c>
      <c r="G206" s="24" t="str">
        <f>IFERROR(VLOOKUP(A206,ORFEOINFRAESTRUCTURA2025,15,0),"")</f>
        <v/>
      </c>
      <c r="H206" s="279"/>
      <c r="I206" s="28"/>
      <c r="J206" s="24"/>
      <c r="K206" s="24" t="str">
        <f>IFERROR(VLOOKUP(I206,ORFEO2025!H:Q,9,0),"")</f>
        <v/>
      </c>
      <c r="L206" s="24"/>
      <c r="M206" s="24"/>
      <c r="N206" s="24"/>
      <c r="O206" s="24"/>
      <c r="P206" s="24"/>
      <c r="Q206" s="24"/>
      <c r="R206" s="24"/>
      <c r="S206" s="24"/>
      <c r="T206" s="24"/>
      <c r="U206" s="24"/>
      <c r="V206" s="24"/>
      <c r="W206" s="24"/>
      <c r="X206" s="24"/>
      <c r="Y206" s="24"/>
      <c r="Z206" s="24"/>
      <c r="AA206" s="24"/>
    </row>
    <row r="207">
      <c r="A207" s="216"/>
      <c r="B207" s="28" t="str">
        <f>IFERROR(VLOOKUP(A207,ORFEOINFRAESTRUCTURA2025,7,0),"")</f>
        <v/>
      </c>
      <c r="C207" s="24" t="str">
        <f>IFERROR(VLOOKUP(A207,ORFEOINFRAESTRUCTURA2025,6,0),"")</f>
        <v/>
      </c>
      <c r="D207" s="24" t="str">
        <f>IFERROR(VLOOKUP(A207,ORFEOINFRAESTRUCTURA2025,3,0),"")</f>
        <v/>
      </c>
      <c r="E207" s="24" t="str">
        <f>IFERROR(VLOOKUP(A207,ORFEOINFRAESTRUCTURA2025,10,0),"")</f>
        <v/>
      </c>
      <c r="F207" s="233" t="str">
        <f>IFERROR(VLOOKUP(A207,ORFEOINFRAESTRUCTURA2025,2,0),"")</f>
        <v/>
      </c>
      <c r="G207" s="24" t="str">
        <f>IFERROR(VLOOKUP(A207,ORFEOINFRAESTRUCTURA2025,15,0),"")</f>
        <v/>
      </c>
      <c r="H207" s="279"/>
      <c r="I207" s="28"/>
      <c r="J207" s="24"/>
      <c r="K207" s="24" t="str">
        <f>IFERROR(VLOOKUP(I207,ORFEO2025!H:Q,9,0),"")</f>
        <v/>
      </c>
      <c r="L207" s="24"/>
      <c r="M207" s="24"/>
      <c r="N207" s="24"/>
      <c r="O207" s="24"/>
      <c r="P207" s="24"/>
      <c r="Q207" s="24"/>
      <c r="R207" s="24"/>
      <c r="S207" s="24"/>
      <c r="T207" s="24"/>
      <c r="U207" s="24"/>
      <c r="V207" s="24"/>
      <c r="W207" s="24"/>
      <c r="X207" s="24"/>
      <c r="Y207" s="24"/>
      <c r="Z207" s="24"/>
      <c r="AA207" s="24"/>
    </row>
    <row r="208">
      <c r="A208" s="216"/>
      <c r="B208" s="28" t="str">
        <f>IFERROR(VLOOKUP(A208,ORFEOINFRAESTRUCTURA2025,7,0),"")</f>
        <v/>
      </c>
      <c r="C208" s="24" t="str">
        <f>IFERROR(VLOOKUP(A208,ORFEOINFRAESTRUCTURA2025,6,0),"")</f>
        <v/>
      </c>
      <c r="D208" s="24" t="str">
        <f>IFERROR(VLOOKUP(A208,ORFEOINFRAESTRUCTURA2025,3,0),"")</f>
        <v/>
      </c>
      <c r="E208" s="24" t="str">
        <f>IFERROR(VLOOKUP(A208,ORFEOINFRAESTRUCTURA2025,10,0),"")</f>
        <v/>
      </c>
      <c r="F208" s="233" t="str">
        <f>IFERROR(VLOOKUP(A208,ORFEOINFRAESTRUCTURA2025,2,0),"")</f>
        <v/>
      </c>
      <c r="G208" s="24" t="str">
        <f>IFERROR(VLOOKUP(A208,ORFEOINFRAESTRUCTURA2025,15,0),"")</f>
        <v/>
      </c>
      <c r="H208" s="279"/>
      <c r="I208" s="28"/>
      <c r="J208" s="24"/>
      <c r="K208" s="24" t="str">
        <f>IFERROR(VLOOKUP(I208,ORFEO2025!H:Q,9,0),"")</f>
        <v/>
      </c>
      <c r="L208" s="24"/>
      <c r="M208" s="24"/>
      <c r="N208" s="24"/>
      <c r="O208" s="24"/>
      <c r="P208" s="24"/>
      <c r="Q208" s="24"/>
      <c r="R208" s="24"/>
      <c r="S208" s="24"/>
      <c r="T208" s="24"/>
      <c r="U208" s="24"/>
      <c r="V208" s="24"/>
      <c r="W208" s="24"/>
      <c r="X208" s="24"/>
      <c r="Y208" s="24"/>
      <c r="Z208" s="24"/>
      <c r="AA208" s="24"/>
    </row>
    <row r="209">
      <c r="A209" s="216"/>
      <c r="B209" s="28" t="str">
        <f>IFERROR(VLOOKUP(A209,ORFEOINFRAESTRUCTURA2025,7,0),"")</f>
        <v/>
      </c>
      <c r="C209" s="24" t="str">
        <f>IFERROR(VLOOKUP(A209,ORFEOINFRAESTRUCTURA2025,6,0),"")</f>
        <v/>
      </c>
      <c r="D209" s="24" t="str">
        <f>IFERROR(VLOOKUP(A209,ORFEOINFRAESTRUCTURA2025,3,0),"")</f>
        <v/>
      </c>
      <c r="E209" s="24" t="str">
        <f>IFERROR(VLOOKUP(A209,ORFEOINFRAESTRUCTURA2025,10,0),"")</f>
        <v/>
      </c>
      <c r="F209" s="233" t="str">
        <f>IFERROR(VLOOKUP(A209,ORFEOINFRAESTRUCTURA2025,2,0),"")</f>
        <v/>
      </c>
      <c r="G209" s="24" t="str">
        <f>IFERROR(VLOOKUP(A209,ORFEOINFRAESTRUCTURA2025,15,0),"")</f>
        <v/>
      </c>
      <c r="H209" s="279"/>
      <c r="I209" s="28"/>
      <c r="J209" s="24"/>
      <c r="K209" s="24" t="str">
        <f>IFERROR(VLOOKUP(I209,ORFEO2025!H:Q,9,0),"")</f>
        <v/>
      </c>
      <c r="L209" s="24"/>
      <c r="M209" s="24"/>
      <c r="N209" s="24"/>
      <c r="O209" s="24"/>
      <c r="P209" s="24"/>
      <c r="Q209" s="24"/>
      <c r="R209" s="24"/>
      <c r="S209" s="24"/>
      <c r="T209" s="24"/>
      <c r="U209" s="24"/>
      <c r="V209" s="24"/>
      <c r="W209" s="24"/>
      <c r="X209" s="24"/>
      <c r="Y209" s="24"/>
      <c r="Z209" s="24"/>
      <c r="AA209" s="24"/>
    </row>
    <row r="210">
      <c r="A210" s="216"/>
      <c r="B210" s="28" t="str">
        <f>IFERROR(VLOOKUP(A210,ORFEOINFRAESTRUCTURA2025,7,0),"")</f>
        <v/>
      </c>
      <c r="C210" s="24" t="str">
        <f>IFERROR(VLOOKUP(A210,ORFEOINFRAESTRUCTURA2025,6,0),"")</f>
        <v/>
      </c>
      <c r="D210" s="24" t="str">
        <f>IFERROR(VLOOKUP(A210,ORFEOINFRAESTRUCTURA2025,3,0),"")</f>
        <v/>
      </c>
      <c r="E210" s="24" t="str">
        <f>IFERROR(VLOOKUP(A210,ORFEOINFRAESTRUCTURA2025,10,0),"")</f>
        <v/>
      </c>
      <c r="F210" s="233" t="str">
        <f>IFERROR(VLOOKUP(A210,ORFEOINFRAESTRUCTURA2025,2,0),"")</f>
        <v/>
      </c>
      <c r="G210" s="24" t="str">
        <f>IFERROR(VLOOKUP(A210,ORFEOINFRAESTRUCTURA2025,15,0),"")</f>
        <v/>
      </c>
      <c r="H210" s="279"/>
      <c r="I210" s="28"/>
      <c r="J210" s="24"/>
      <c r="K210" s="24" t="str">
        <f>IFERROR(VLOOKUP(I210,ORFEO2025!H:Q,9,0),"")</f>
        <v/>
      </c>
      <c r="L210" s="24"/>
      <c r="M210" s="24"/>
      <c r="N210" s="24"/>
      <c r="O210" s="24"/>
      <c r="P210" s="24"/>
      <c r="Q210" s="24"/>
      <c r="R210" s="24"/>
      <c r="S210" s="24"/>
      <c r="T210" s="24"/>
      <c r="U210" s="24"/>
      <c r="V210" s="24"/>
      <c r="W210" s="24"/>
      <c r="X210" s="24"/>
      <c r="Y210" s="24"/>
      <c r="Z210" s="24"/>
      <c r="AA210" s="24"/>
    </row>
    <row r="211">
      <c r="A211" s="216"/>
      <c r="B211" s="28" t="str">
        <f>IFERROR(VLOOKUP(A211,ORFEOINFRAESTRUCTURA2025,7,0),"")</f>
        <v/>
      </c>
      <c r="C211" s="24" t="str">
        <f>IFERROR(VLOOKUP(A211,ORFEOINFRAESTRUCTURA2025,6,0),"")</f>
        <v/>
      </c>
      <c r="D211" s="24" t="str">
        <f>IFERROR(VLOOKUP(A211,ORFEOINFRAESTRUCTURA2025,3,0),"")</f>
        <v/>
      </c>
      <c r="E211" s="24" t="str">
        <f>IFERROR(VLOOKUP(A211,ORFEOINFRAESTRUCTURA2025,10,0),"")</f>
        <v/>
      </c>
      <c r="F211" s="233" t="str">
        <f>IFERROR(VLOOKUP(A211,ORFEOINFRAESTRUCTURA2025,2,0),"")</f>
        <v/>
      </c>
      <c r="G211" s="24" t="str">
        <f>IFERROR(VLOOKUP(A211,ORFEOINFRAESTRUCTURA2025,15,0),"")</f>
        <v/>
      </c>
      <c r="H211" s="279"/>
      <c r="I211" s="28"/>
      <c r="J211" s="24"/>
      <c r="K211" s="24" t="str">
        <f>IFERROR(VLOOKUP(I211,ORFEO2025!H:Q,9,0),"")</f>
        <v/>
      </c>
      <c r="L211" s="24"/>
      <c r="M211" s="24"/>
      <c r="N211" s="24"/>
      <c r="O211" s="24"/>
      <c r="P211" s="24"/>
      <c r="Q211" s="24"/>
      <c r="R211" s="24"/>
      <c r="S211" s="24"/>
      <c r="T211" s="24"/>
      <c r="U211" s="24"/>
      <c r="V211" s="24"/>
      <c r="W211" s="24"/>
      <c r="X211" s="24"/>
      <c r="Y211" s="24"/>
      <c r="Z211" s="24"/>
      <c r="AA211" s="24"/>
    </row>
    <row r="212">
      <c r="A212" s="216"/>
      <c r="B212" s="28" t="str">
        <f>IFERROR(VLOOKUP(A212,ORFEOINFRAESTRUCTURA2025,7,0),"")</f>
        <v/>
      </c>
      <c r="C212" s="24" t="str">
        <f>IFERROR(VLOOKUP(A212,ORFEOINFRAESTRUCTURA2025,6,0),"")</f>
        <v/>
      </c>
      <c r="D212" s="24" t="str">
        <f>IFERROR(VLOOKUP(A212,ORFEOINFRAESTRUCTURA2025,3,0),"")</f>
        <v/>
      </c>
      <c r="E212" s="24" t="str">
        <f>IFERROR(VLOOKUP(A212,ORFEOINFRAESTRUCTURA2025,10,0),"")</f>
        <v/>
      </c>
      <c r="F212" s="233" t="str">
        <f>IFERROR(VLOOKUP(A212,ORFEOINFRAESTRUCTURA2025,2,0),"")</f>
        <v/>
      </c>
      <c r="G212" s="24" t="str">
        <f>IFERROR(VLOOKUP(A212,ORFEOINFRAESTRUCTURA2025,15,0),"")</f>
        <v/>
      </c>
      <c r="H212" s="279"/>
      <c r="I212" s="28"/>
      <c r="J212" s="24"/>
      <c r="K212" s="24" t="str">
        <f>IFERROR(VLOOKUP(I212,ORFEO2025!H:Q,9,0),"")</f>
        <v/>
      </c>
      <c r="L212" s="24"/>
      <c r="M212" s="24"/>
      <c r="N212" s="24"/>
      <c r="O212" s="24"/>
      <c r="P212" s="24"/>
      <c r="Q212" s="24"/>
      <c r="R212" s="24"/>
      <c r="S212" s="24"/>
      <c r="T212" s="24"/>
      <c r="U212" s="24"/>
      <c r="V212" s="24"/>
      <c r="W212" s="24"/>
      <c r="X212" s="24"/>
      <c r="Y212" s="24"/>
      <c r="Z212" s="24"/>
      <c r="AA212" s="24"/>
    </row>
    <row r="213">
      <c r="A213" s="216"/>
      <c r="B213" s="28" t="str">
        <f>IFERROR(VLOOKUP(A213,ORFEOINFRAESTRUCTURA2025,7,0),"")</f>
        <v/>
      </c>
      <c r="C213" s="24" t="str">
        <f>IFERROR(VLOOKUP(A213,ORFEOINFRAESTRUCTURA2025,6,0),"")</f>
        <v/>
      </c>
      <c r="D213" s="24" t="str">
        <f>IFERROR(VLOOKUP(A213,ORFEOINFRAESTRUCTURA2025,3,0),"")</f>
        <v/>
      </c>
      <c r="E213" s="24" t="str">
        <f>IFERROR(VLOOKUP(A213,ORFEOINFRAESTRUCTURA2025,10,0),"")</f>
        <v/>
      </c>
      <c r="F213" s="233" t="str">
        <f>IFERROR(VLOOKUP(A213,ORFEOINFRAESTRUCTURA2025,2,0),"")</f>
        <v/>
      </c>
      <c r="G213" s="24" t="str">
        <f>IFERROR(VLOOKUP(A213,ORFEOINFRAESTRUCTURA2025,15,0),"")</f>
        <v/>
      </c>
      <c r="H213" s="279"/>
      <c r="I213" s="28"/>
      <c r="J213" s="24"/>
      <c r="K213" s="24" t="str">
        <f>IFERROR(VLOOKUP(I213,ORFEO2025!H:Q,9,0),"")</f>
        <v/>
      </c>
      <c r="L213" s="24"/>
      <c r="M213" s="24"/>
      <c r="N213" s="24"/>
      <c r="O213" s="24"/>
      <c r="P213" s="24"/>
      <c r="Q213" s="24"/>
      <c r="R213" s="24"/>
      <c r="S213" s="24"/>
      <c r="T213" s="24"/>
      <c r="U213" s="24"/>
      <c r="V213" s="24"/>
      <c r="W213" s="24"/>
      <c r="X213" s="24"/>
      <c r="Y213" s="24"/>
      <c r="Z213" s="24"/>
      <c r="AA213" s="24"/>
    </row>
    <row r="214">
      <c r="A214" s="216"/>
      <c r="B214" s="28" t="str">
        <f>IFERROR(VLOOKUP(A214,ORFEOINFRAESTRUCTURA2025,7,0),"")</f>
        <v/>
      </c>
      <c r="C214" s="24" t="str">
        <f>IFERROR(VLOOKUP(A214,ORFEOINFRAESTRUCTURA2025,6,0),"")</f>
        <v/>
      </c>
      <c r="D214" s="24" t="str">
        <f>IFERROR(VLOOKUP(A214,ORFEOINFRAESTRUCTURA2025,3,0),"")</f>
        <v/>
      </c>
      <c r="E214" s="24" t="str">
        <f>IFERROR(VLOOKUP(A214,ORFEOINFRAESTRUCTURA2025,10,0),"")</f>
        <v/>
      </c>
      <c r="F214" s="233" t="str">
        <f>IFERROR(VLOOKUP(A214,ORFEOINFRAESTRUCTURA2025,2,0),"")</f>
        <v/>
      </c>
      <c r="G214" s="24" t="str">
        <f>IFERROR(VLOOKUP(A214,ORFEOINFRAESTRUCTURA2025,15,0),"")</f>
        <v/>
      </c>
      <c r="H214" s="279"/>
      <c r="I214" s="28"/>
      <c r="J214" s="24"/>
      <c r="K214" s="24" t="str">
        <f>IFERROR(VLOOKUP(I214,ORFEO2025!H:Q,9,0),"")</f>
        <v/>
      </c>
      <c r="L214" s="24"/>
      <c r="M214" s="24"/>
      <c r="N214" s="24"/>
      <c r="O214" s="24"/>
      <c r="P214" s="24"/>
      <c r="Q214" s="24"/>
      <c r="R214" s="24"/>
      <c r="S214" s="24"/>
      <c r="T214" s="24"/>
      <c r="U214" s="24"/>
      <c r="V214" s="24"/>
      <c r="W214" s="24"/>
      <c r="X214" s="24"/>
      <c r="Y214" s="24"/>
      <c r="Z214" s="24"/>
      <c r="AA214" s="24"/>
    </row>
    <row r="215">
      <c r="A215" s="216"/>
      <c r="B215" s="28" t="str">
        <f>IFERROR(VLOOKUP(A215,ORFEOINFRAESTRUCTURA2025,7,0),"")</f>
        <v/>
      </c>
      <c r="C215" s="24" t="str">
        <f>IFERROR(VLOOKUP(A215,ORFEOINFRAESTRUCTURA2025,6,0),"")</f>
        <v/>
      </c>
      <c r="D215" s="24" t="str">
        <f>IFERROR(VLOOKUP(A215,ORFEOINFRAESTRUCTURA2025,3,0),"")</f>
        <v/>
      </c>
      <c r="E215" s="24" t="str">
        <f>IFERROR(VLOOKUP(A215,ORFEOINFRAESTRUCTURA2025,10,0),"")</f>
        <v/>
      </c>
      <c r="F215" s="233" t="str">
        <f>IFERROR(VLOOKUP(A215,ORFEOINFRAESTRUCTURA2025,2,0),"")</f>
        <v/>
      </c>
      <c r="G215" s="24" t="str">
        <f>IFERROR(VLOOKUP(A215,ORFEOINFRAESTRUCTURA2025,15,0),"")</f>
        <v/>
      </c>
      <c r="H215" s="279"/>
      <c r="I215" s="28"/>
      <c r="J215" s="24"/>
      <c r="K215" s="24"/>
      <c r="L215" s="24"/>
      <c r="M215" s="24"/>
      <c r="N215" s="24"/>
      <c r="O215" s="24"/>
      <c r="P215" s="24"/>
      <c r="Q215" s="24"/>
      <c r="R215" s="24"/>
      <c r="S215" s="24"/>
      <c r="T215" s="24"/>
      <c r="U215" s="24"/>
      <c r="V215" s="24"/>
      <c r="W215" s="24"/>
      <c r="X215" s="24"/>
      <c r="Y215" s="24"/>
      <c r="Z215" s="24"/>
      <c r="AA215" s="24"/>
    </row>
    <row r="216">
      <c r="A216" s="216"/>
      <c r="B216" s="28" t="str">
        <f>IFERROR(VLOOKUP(A216,ORFEOINFRAESTRUCTURA2025,7,0),"")</f>
        <v/>
      </c>
      <c r="C216" s="24" t="str">
        <f>IFERROR(VLOOKUP(A216,ORFEOINFRAESTRUCTURA2025,6,0),"")</f>
        <v/>
      </c>
      <c r="D216" s="24" t="str">
        <f>IFERROR(VLOOKUP(A216,ORFEOINFRAESTRUCTURA2025,3,0),"")</f>
        <v/>
      </c>
      <c r="E216" s="24" t="str">
        <f>IFERROR(VLOOKUP(A216,ORFEOINFRAESTRUCTURA2025,10,0),"")</f>
        <v/>
      </c>
      <c r="F216" s="233" t="str">
        <f>IFERROR(VLOOKUP(A216,ORFEOINFRAESTRUCTURA2025,2,0),"")</f>
        <v/>
      </c>
      <c r="G216" s="24" t="str">
        <f>IFERROR(VLOOKUP(A216,ORFEOINFRAESTRUCTURA2025,15,0),"")</f>
        <v/>
      </c>
      <c r="H216" s="279"/>
      <c r="I216" s="28"/>
      <c r="J216" s="24"/>
      <c r="K216" s="24"/>
      <c r="L216" s="24"/>
      <c r="M216" s="24"/>
      <c r="N216" s="24"/>
      <c r="O216" s="24"/>
      <c r="P216" s="24"/>
      <c r="Q216" s="24"/>
      <c r="R216" s="24"/>
      <c r="S216" s="24"/>
      <c r="T216" s="24"/>
      <c r="U216" s="24"/>
      <c r="V216" s="24"/>
      <c r="W216" s="24"/>
      <c r="X216" s="24"/>
      <c r="Y216" s="24"/>
      <c r="Z216" s="24"/>
      <c r="AA216" s="24"/>
    </row>
    <row r="217">
      <c r="A217" s="216"/>
      <c r="B217" s="28" t="str">
        <f>IFERROR(VLOOKUP(A217,ORFEOINFRAESTRUCTURA2025,7,0),"")</f>
        <v/>
      </c>
      <c r="C217" s="24" t="str">
        <f>IFERROR(VLOOKUP(A217,ORFEOINFRAESTRUCTURA2025,6,0),"")</f>
        <v/>
      </c>
      <c r="D217" s="24" t="str">
        <f>IFERROR(VLOOKUP(A217,ORFEOINFRAESTRUCTURA2025,3,0),"")</f>
        <v/>
      </c>
      <c r="E217" s="24" t="str">
        <f>IFERROR(VLOOKUP(A217,ORFEOINFRAESTRUCTURA2025,10,0),"")</f>
        <v/>
      </c>
      <c r="F217" s="233" t="str">
        <f>IFERROR(VLOOKUP(A217,ORFEOINFRAESTRUCTURA2025,2,0),"")</f>
        <v/>
      </c>
      <c r="G217" s="24" t="str">
        <f>IFERROR(VLOOKUP(A217,ORFEOINFRAESTRUCTURA2025,15,0),"")</f>
        <v/>
      </c>
      <c r="H217" s="279"/>
      <c r="I217" s="28"/>
      <c r="J217" s="24"/>
      <c r="K217" s="24"/>
      <c r="L217" s="24"/>
      <c r="M217" s="24"/>
      <c r="N217" s="24"/>
      <c r="O217" s="24"/>
      <c r="P217" s="24"/>
      <c r="Q217" s="24"/>
      <c r="R217" s="24"/>
      <c r="S217" s="24"/>
      <c r="T217" s="24"/>
      <c r="U217" s="24"/>
      <c r="V217" s="24"/>
      <c r="W217" s="24"/>
      <c r="X217" s="24"/>
      <c r="Y217" s="24"/>
      <c r="Z217" s="24"/>
      <c r="AA217" s="24"/>
    </row>
    <row r="218">
      <c r="A218" s="216"/>
      <c r="B218" s="28" t="str">
        <f>IFERROR(VLOOKUP(A218,ORFEOINFRAESTRUCTURA2025,7,0),"")</f>
        <v/>
      </c>
      <c r="C218" s="24" t="str">
        <f>IFERROR(VLOOKUP(A218,ORFEOINFRAESTRUCTURA2025,6,0),"")</f>
        <v/>
      </c>
      <c r="D218" s="24" t="str">
        <f>IFERROR(VLOOKUP(A218,ORFEOINFRAESTRUCTURA2025,3,0),"")</f>
        <v/>
      </c>
      <c r="E218" s="24" t="str">
        <f>IFERROR(VLOOKUP(A218,ORFEOINFRAESTRUCTURA2025,10,0),"")</f>
        <v/>
      </c>
      <c r="F218" s="233" t="str">
        <f>IFERROR(VLOOKUP(A218,ORFEOINFRAESTRUCTURA2025,2,0),"")</f>
        <v/>
      </c>
      <c r="G218" s="24" t="str">
        <f>IFERROR(VLOOKUP(A218,ORFEOINFRAESTRUCTURA2025,15,0),"")</f>
        <v/>
      </c>
      <c r="H218" s="279"/>
      <c r="I218" s="28"/>
      <c r="J218" s="24"/>
      <c r="K218" s="24"/>
      <c r="L218" s="24"/>
      <c r="M218" s="24"/>
      <c r="N218" s="24"/>
      <c r="O218" s="24"/>
      <c r="P218" s="24"/>
      <c r="Q218" s="24"/>
      <c r="R218" s="24"/>
      <c r="S218" s="24"/>
      <c r="T218" s="24"/>
      <c r="U218" s="24"/>
      <c r="V218" s="24"/>
      <c r="W218" s="24"/>
      <c r="X218" s="24"/>
      <c r="Y218" s="24"/>
      <c r="Z218" s="24"/>
      <c r="AA218" s="24"/>
    </row>
    <row r="219">
      <c r="A219" s="216"/>
      <c r="B219" s="28" t="str">
        <f>IFERROR(VLOOKUP(A219,ORFEOINFRAESTRUCTURA2025,7,0),"")</f>
        <v/>
      </c>
      <c r="C219" s="24" t="str">
        <f>IFERROR(VLOOKUP(A219,ORFEOINFRAESTRUCTURA2025,6,0),"")</f>
        <v/>
      </c>
      <c r="D219" s="24" t="str">
        <f>IFERROR(VLOOKUP(A219,ORFEOINFRAESTRUCTURA2025,3,0),"")</f>
        <v/>
      </c>
      <c r="E219" s="24" t="str">
        <f>IFERROR(VLOOKUP(A219,ORFEOINFRAESTRUCTURA2025,10,0),"")</f>
        <v/>
      </c>
      <c r="F219" s="233" t="str">
        <f>IFERROR(VLOOKUP(A219,ORFEOINFRAESTRUCTURA2025,2,0),"")</f>
        <v/>
      </c>
      <c r="G219" s="24" t="str">
        <f>IFERROR(VLOOKUP(A219,ORFEOINFRAESTRUCTURA2025,15,0),"")</f>
        <v/>
      </c>
      <c r="H219" s="279"/>
      <c r="I219" s="28"/>
      <c r="J219" s="24"/>
      <c r="K219" s="24"/>
      <c r="L219" s="24"/>
      <c r="M219" s="24"/>
      <c r="N219" s="24"/>
      <c r="O219" s="24"/>
      <c r="P219" s="24"/>
      <c r="Q219" s="24"/>
      <c r="R219" s="24"/>
      <c r="S219" s="24"/>
      <c r="T219" s="24"/>
      <c r="U219" s="24"/>
      <c r="V219" s="24"/>
      <c r="W219" s="24"/>
      <c r="X219" s="24"/>
      <c r="Y219" s="24"/>
      <c r="Z219" s="24"/>
      <c r="AA219" s="24"/>
    </row>
    <row r="220">
      <c r="A220" s="216"/>
      <c r="B220" s="28" t="str">
        <f>IFERROR(VLOOKUP(A220,ORFEOINFRAESTRUCTURA2025,7,0),"")</f>
        <v/>
      </c>
      <c r="C220" s="24" t="str">
        <f>IFERROR(VLOOKUP(A220,ORFEOINFRAESTRUCTURA2025,6,0),"")</f>
        <v/>
      </c>
      <c r="D220" s="24" t="str">
        <f>IFERROR(VLOOKUP(A220,ORFEOINFRAESTRUCTURA2025,3,0),"")</f>
        <v/>
      </c>
      <c r="E220" s="24" t="str">
        <f>IFERROR(VLOOKUP(A220,ORFEOINFRAESTRUCTURA2025,10,0),"")</f>
        <v/>
      </c>
      <c r="F220" s="233" t="str">
        <f>IFERROR(VLOOKUP(A220,ORFEOINFRAESTRUCTURA2025,2,0),"")</f>
        <v/>
      </c>
      <c r="G220" s="24" t="str">
        <f>IFERROR(VLOOKUP(A220,ORFEOINFRAESTRUCTURA2025,15,0),"")</f>
        <v/>
      </c>
      <c r="H220" s="279"/>
      <c r="I220" s="28"/>
      <c r="J220" s="24"/>
      <c r="K220" s="24"/>
      <c r="L220" s="24"/>
      <c r="M220" s="24"/>
      <c r="N220" s="24"/>
      <c r="O220" s="24"/>
      <c r="P220" s="24"/>
      <c r="Q220" s="24"/>
      <c r="R220" s="24"/>
      <c r="S220" s="24"/>
      <c r="T220" s="24"/>
      <c r="U220" s="24"/>
      <c r="V220" s="24"/>
      <c r="W220" s="24"/>
      <c r="X220" s="24"/>
      <c r="Y220" s="24"/>
      <c r="Z220" s="24"/>
      <c r="AA220" s="24"/>
    </row>
    <row r="221">
      <c r="A221" s="216"/>
      <c r="B221" s="28" t="str">
        <f>IFERROR(VLOOKUP(A221,ORFEOINFRAESTRUCTURA2025,7,0),"")</f>
        <v/>
      </c>
      <c r="C221" s="24" t="str">
        <f>IFERROR(VLOOKUP(A221,ORFEOINFRAESTRUCTURA2025,6,0),"")</f>
        <v/>
      </c>
      <c r="D221" s="24" t="str">
        <f>IFERROR(VLOOKUP(A221,ORFEOINFRAESTRUCTURA2025,3,0),"")</f>
        <v/>
      </c>
      <c r="E221" s="24" t="str">
        <f>IFERROR(VLOOKUP(A221,ORFEOINFRAESTRUCTURA2025,10,0),"")</f>
        <v/>
      </c>
      <c r="F221" s="233" t="str">
        <f>IFERROR(VLOOKUP(A221,ORFEOINFRAESTRUCTURA2025,2,0),"")</f>
        <v/>
      </c>
      <c r="G221" s="24" t="str">
        <f>IFERROR(VLOOKUP(A221,ORFEOINFRAESTRUCTURA2025,15,0),"")</f>
        <v/>
      </c>
      <c r="H221" s="279"/>
      <c r="I221" s="28"/>
      <c r="J221" s="24"/>
      <c r="K221" s="24"/>
      <c r="L221" s="24"/>
      <c r="M221" s="24"/>
      <c r="N221" s="24"/>
      <c r="O221" s="24"/>
      <c r="P221" s="24"/>
      <c r="Q221" s="24"/>
      <c r="R221" s="24"/>
      <c r="S221" s="24"/>
      <c r="T221" s="24"/>
      <c r="U221" s="24"/>
      <c r="V221" s="24"/>
      <c r="W221" s="24"/>
      <c r="X221" s="24"/>
      <c r="Y221" s="24"/>
      <c r="Z221" s="24"/>
      <c r="AA221" s="24"/>
    </row>
    <row r="222">
      <c r="A222" s="216"/>
      <c r="B222" s="28" t="str">
        <f>IFERROR(VLOOKUP(A222,ORFEOINFRAESTRUCTURA2025,7,0),"")</f>
        <v/>
      </c>
      <c r="C222" s="24" t="str">
        <f>IFERROR(VLOOKUP(A222,ORFEOINFRAESTRUCTURA2025,6,0),"")</f>
        <v/>
      </c>
      <c r="D222" s="24" t="str">
        <f>IFERROR(VLOOKUP(A222,ORFEOINFRAESTRUCTURA2025,3,0),"")</f>
        <v/>
      </c>
      <c r="E222" s="24" t="str">
        <f>IFERROR(VLOOKUP(A222,ORFEOINFRAESTRUCTURA2025,10,0),"")</f>
        <v/>
      </c>
      <c r="F222" s="233" t="str">
        <f>IFERROR(VLOOKUP(A222,ORFEOINFRAESTRUCTURA2025,2,0),"")</f>
        <v/>
      </c>
      <c r="G222" s="24" t="str">
        <f>IFERROR(VLOOKUP(A222,ORFEOINFRAESTRUCTURA2025,15,0),"")</f>
        <v/>
      </c>
      <c r="H222" s="279"/>
      <c r="I222" s="28"/>
      <c r="J222" s="24"/>
      <c r="K222" s="24"/>
      <c r="L222" s="24"/>
      <c r="M222" s="24"/>
      <c r="N222" s="24"/>
      <c r="O222" s="24"/>
      <c r="P222" s="24"/>
      <c r="Q222" s="24"/>
      <c r="R222" s="24"/>
      <c r="S222" s="24"/>
      <c r="T222" s="24"/>
      <c r="U222" s="24"/>
      <c r="V222" s="24"/>
      <c r="W222" s="24"/>
      <c r="X222" s="24"/>
      <c r="Y222" s="24"/>
      <c r="Z222" s="24"/>
      <c r="AA222" s="24"/>
    </row>
    <row r="223">
      <c r="A223" s="216"/>
      <c r="B223" s="28" t="str">
        <f>IFERROR(VLOOKUP(A223,ORFEOINFRAESTRUCTURA2025,7,0),"")</f>
        <v/>
      </c>
      <c r="C223" s="24" t="str">
        <f>IFERROR(VLOOKUP(A223,ORFEOINFRAESTRUCTURA2025,6,0),"")</f>
        <v/>
      </c>
      <c r="D223" s="24" t="str">
        <f>IFERROR(VLOOKUP(A223,ORFEOINFRAESTRUCTURA2025,3,0),"")</f>
        <v/>
      </c>
      <c r="E223" s="24" t="str">
        <f>IFERROR(VLOOKUP(A223,ORFEOINFRAESTRUCTURA2025,10,0),"")</f>
        <v/>
      </c>
      <c r="F223" s="233" t="str">
        <f>IFERROR(VLOOKUP(A223,ORFEOINFRAESTRUCTURA2025,2,0),"")</f>
        <v/>
      </c>
      <c r="G223" s="24" t="str">
        <f>IFERROR(VLOOKUP(A223,ORFEOINFRAESTRUCTURA2025,15,0),"")</f>
        <v/>
      </c>
      <c r="H223" s="279"/>
      <c r="I223" s="28"/>
      <c r="J223" s="24"/>
      <c r="K223" s="24"/>
      <c r="L223" s="24"/>
      <c r="M223" s="24"/>
      <c r="N223" s="24"/>
      <c r="O223" s="24"/>
      <c r="P223" s="24"/>
      <c r="Q223" s="24"/>
      <c r="R223" s="24"/>
      <c r="S223" s="24"/>
      <c r="T223" s="24"/>
      <c r="U223" s="24"/>
      <c r="V223" s="24"/>
      <c r="W223" s="24"/>
      <c r="X223" s="24"/>
      <c r="Y223" s="24"/>
      <c r="Z223" s="24"/>
      <c r="AA223" s="24"/>
    </row>
    <row r="224">
      <c r="A224" s="216"/>
      <c r="B224" s="28" t="str">
        <f>IFERROR(VLOOKUP(A224,ORFEOINFRAESTRUCTURA2025,7,0),"")</f>
        <v/>
      </c>
      <c r="C224" s="24" t="str">
        <f>IFERROR(VLOOKUP(A224,ORFEOINFRAESTRUCTURA2025,6,0),"")</f>
        <v/>
      </c>
      <c r="D224" s="24" t="str">
        <f>IFERROR(VLOOKUP(A224,ORFEOINFRAESTRUCTURA2025,3,0),"")</f>
        <v/>
      </c>
      <c r="E224" s="24" t="str">
        <f>IFERROR(VLOOKUP(A224,ORFEOINFRAESTRUCTURA2025,10,0),"")</f>
        <v/>
      </c>
      <c r="F224" s="233" t="str">
        <f>IFERROR(VLOOKUP(A224,ORFEOINFRAESTRUCTURA2025,2,0),"")</f>
        <v/>
      </c>
      <c r="G224" s="24" t="str">
        <f>IFERROR(VLOOKUP(A224,ORFEOINFRAESTRUCTURA2025,15,0),"")</f>
        <v/>
      </c>
      <c r="H224" s="279"/>
      <c r="I224" s="28"/>
      <c r="J224" s="24"/>
      <c r="K224" s="24"/>
      <c r="L224" s="24"/>
      <c r="M224" s="24"/>
      <c r="N224" s="24"/>
      <c r="O224" s="24"/>
      <c r="P224" s="24"/>
      <c r="Q224" s="24"/>
      <c r="R224" s="24"/>
      <c r="S224" s="24"/>
      <c r="T224" s="24"/>
      <c r="U224" s="24"/>
      <c r="V224" s="24"/>
      <c r="W224" s="24"/>
      <c r="X224" s="24"/>
      <c r="Y224" s="24"/>
      <c r="Z224" s="24"/>
      <c r="AA224" s="24"/>
    </row>
    <row r="225">
      <c r="A225" s="216"/>
      <c r="B225" s="28" t="str">
        <f>IFERROR(VLOOKUP(A225,ORFEOINFRAESTRUCTURA2025,7,0),"")</f>
        <v/>
      </c>
      <c r="C225" s="24" t="str">
        <f>IFERROR(VLOOKUP(A225,ORFEOINFRAESTRUCTURA2025,6,0),"")</f>
        <v/>
      </c>
      <c r="D225" s="24" t="str">
        <f>IFERROR(VLOOKUP(A225,ORFEOINFRAESTRUCTURA2025,3,0),"")</f>
        <v/>
      </c>
      <c r="E225" s="24" t="str">
        <f>IFERROR(VLOOKUP(A225,ORFEOINFRAESTRUCTURA2025,10,0),"")</f>
        <v/>
      </c>
      <c r="F225" s="233" t="str">
        <f>IFERROR(VLOOKUP(A225,ORFEOINFRAESTRUCTURA2025,2,0),"")</f>
        <v/>
      </c>
      <c r="G225" s="24" t="str">
        <f>IFERROR(VLOOKUP(A225,ORFEOINFRAESTRUCTURA2025,15,0),"")</f>
        <v/>
      </c>
      <c r="H225" s="279"/>
      <c r="I225" s="28"/>
      <c r="J225" s="24"/>
      <c r="K225" s="24"/>
      <c r="L225" s="24"/>
      <c r="M225" s="24"/>
      <c r="N225" s="24"/>
      <c r="O225" s="24"/>
      <c r="P225" s="24"/>
      <c r="Q225" s="24"/>
      <c r="R225" s="24"/>
      <c r="S225" s="24"/>
      <c r="T225" s="24"/>
      <c r="U225" s="24"/>
      <c r="V225" s="24"/>
      <c r="W225" s="24"/>
      <c r="X225" s="24"/>
      <c r="Y225" s="24"/>
      <c r="Z225" s="24"/>
      <c r="AA225" s="24"/>
    </row>
    <row r="226">
      <c r="A226" s="216"/>
      <c r="B226" s="28" t="str">
        <f>IFERROR(VLOOKUP(A226,ORFEOINFRAESTRUCTURA2025,7,0),"")</f>
        <v/>
      </c>
      <c r="C226" s="24" t="str">
        <f>IFERROR(VLOOKUP(A226,ORFEOINFRAESTRUCTURA2025,6,0),"")</f>
        <v/>
      </c>
      <c r="D226" s="24" t="str">
        <f>IFERROR(VLOOKUP(A226,ORFEOINFRAESTRUCTURA2025,3,0),"")</f>
        <v/>
      </c>
      <c r="E226" s="24" t="str">
        <f>IFERROR(VLOOKUP(A226,ORFEOINFRAESTRUCTURA2025,10,0),"")</f>
        <v/>
      </c>
      <c r="F226" s="233" t="str">
        <f>IFERROR(VLOOKUP(A226,ORFEOINFRAESTRUCTURA2025,2,0),"")</f>
        <v/>
      </c>
      <c r="G226" s="24" t="str">
        <f>IFERROR(VLOOKUP(A226,ORFEOINFRAESTRUCTURA2025,15,0),"")</f>
        <v/>
      </c>
      <c r="H226" s="279"/>
      <c r="I226" s="28"/>
      <c r="J226" s="24"/>
      <c r="K226" s="24"/>
      <c r="L226" s="24"/>
      <c r="M226" s="24"/>
      <c r="N226" s="24"/>
      <c r="O226" s="24"/>
      <c r="P226" s="24"/>
      <c r="Q226" s="24"/>
      <c r="R226" s="24"/>
      <c r="S226" s="24"/>
      <c r="T226" s="24"/>
      <c r="U226" s="24"/>
      <c r="V226" s="24"/>
      <c r="W226" s="24"/>
      <c r="X226" s="24"/>
      <c r="Y226" s="24"/>
      <c r="Z226" s="24"/>
      <c r="AA226" s="24"/>
    </row>
    <row r="227">
      <c r="A227" s="216"/>
      <c r="B227" s="28" t="str">
        <f>IFERROR(VLOOKUP(A227,ORFEOINFRAESTRUCTURA2025,7,0),"")</f>
        <v/>
      </c>
      <c r="C227" s="24" t="str">
        <f>IFERROR(VLOOKUP(A227,ORFEOINFRAESTRUCTURA2025,6,0),"")</f>
        <v/>
      </c>
      <c r="D227" s="24" t="str">
        <f>IFERROR(VLOOKUP(A227,ORFEOINFRAESTRUCTURA2025,3,0),"")</f>
        <v/>
      </c>
      <c r="E227" s="24" t="str">
        <f>IFERROR(VLOOKUP(A227,ORFEOINFRAESTRUCTURA2025,10,0),"")</f>
        <v/>
      </c>
      <c r="F227" s="233" t="str">
        <f>IFERROR(VLOOKUP(A227,ORFEOINFRAESTRUCTURA2025,2,0),"")</f>
        <v/>
      </c>
      <c r="G227" s="24" t="str">
        <f>IFERROR(VLOOKUP(A227,ORFEOINFRAESTRUCTURA2025,15,0),"")</f>
        <v/>
      </c>
      <c r="H227" s="279"/>
      <c r="I227" s="28"/>
      <c r="J227" s="24"/>
      <c r="K227" s="24"/>
      <c r="L227" s="24"/>
      <c r="M227" s="24"/>
      <c r="N227" s="24"/>
      <c r="O227" s="24"/>
      <c r="P227" s="24"/>
      <c r="Q227" s="24"/>
      <c r="R227" s="24"/>
      <c r="S227" s="24"/>
      <c r="T227" s="24"/>
      <c r="U227" s="24"/>
      <c r="V227" s="24"/>
      <c r="W227" s="24"/>
      <c r="X227" s="24"/>
      <c r="Y227" s="24"/>
      <c r="Z227" s="24"/>
      <c r="AA227" s="24"/>
    </row>
    <row r="228">
      <c r="A228" s="216"/>
      <c r="B228" s="28" t="str">
        <f>IFERROR(VLOOKUP(A228,ORFEOINFRAESTRUCTURA2025,7,0),"")</f>
        <v/>
      </c>
      <c r="C228" s="24" t="str">
        <f>IFERROR(VLOOKUP(A228,ORFEOINFRAESTRUCTURA2025,6,0),"")</f>
        <v/>
      </c>
      <c r="D228" s="24" t="str">
        <f>IFERROR(VLOOKUP(A228,ORFEOINFRAESTRUCTURA2025,3,0),"")</f>
        <v/>
      </c>
      <c r="E228" s="24" t="str">
        <f>IFERROR(VLOOKUP(A228,ORFEOINFRAESTRUCTURA2025,10,0),"")</f>
        <v/>
      </c>
      <c r="F228" s="233" t="str">
        <f>IFERROR(VLOOKUP(A228,ORFEOINFRAESTRUCTURA2025,2,0),"")</f>
        <v/>
      </c>
      <c r="G228" s="24" t="str">
        <f>IFERROR(VLOOKUP(A228,ORFEOINFRAESTRUCTURA2025,15,0),"")</f>
        <v/>
      </c>
      <c r="H228" s="279"/>
      <c r="I228" s="28"/>
      <c r="J228" s="24"/>
      <c r="K228" s="24"/>
      <c r="L228" s="24"/>
      <c r="M228" s="24"/>
      <c r="N228" s="24"/>
      <c r="O228" s="24"/>
      <c r="P228" s="24"/>
      <c r="Q228" s="24"/>
      <c r="R228" s="24"/>
      <c r="S228" s="24"/>
      <c r="T228" s="24"/>
      <c r="U228" s="24"/>
      <c r="V228" s="24"/>
      <c r="W228" s="24"/>
      <c r="X228" s="24"/>
      <c r="Y228" s="24"/>
      <c r="Z228" s="24"/>
      <c r="AA228" s="24"/>
    </row>
    <row r="229">
      <c r="A229" s="216"/>
      <c r="B229" s="28" t="str">
        <f>IFERROR(VLOOKUP(A229,ORFEOINFRAESTRUCTURA2025,7,0),"")</f>
        <v/>
      </c>
      <c r="C229" s="24" t="str">
        <f>IFERROR(VLOOKUP(A229,ORFEOINFRAESTRUCTURA2025,6,0),"")</f>
        <v/>
      </c>
      <c r="D229" s="24" t="str">
        <f>IFERROR(VLOOKUP(A229,ORFEOINFRAESTRUCTURA2025,3,0),"")</f>
        <v/>
      </c>
      <c r="E229" s="24" t="str">
        <f>IFERROR(VLOOKUP(A229,ORFEOINFRAESTRUCTURA2025,10,0),"")</f>
        <v/>
      </c>
      <c r="F229" s="233" t="str">
        <f>IFERROR(VLOOKUP(A229,ORFEOINFRAESTRUCTURA2025,2,0),"")</f>
        <v/>
      </c>
      <c r="G229" s="24" t="str">
        <f>IFERROR(VLOOKUP(A229,ORFEOINFRAESTRUCTURA2025,15,0),"")</f>
        <v/>
      </c>
      <c r="H229" s="279"/>
      <c r="I229" s="28"/>
      <c r="J229" s="24"/>
      <c r="K229" s="24"/>
      <c r="L229" s="24"/>
      <c r="M229" s="24"/>
      <c r="N229" s="24"/>
      <c r="O229" s="24"/>
      <c r="P229" s="24"/>
      <c r="Q229" s="24"/>
      <c r="R229" s="24"/>
      <c r="S229" s="24"/>
      <c r="T229" s="24"/>
      <c r="U229" s="24"/>
      <c r="V229" s="24"/>
      <c r="W229" s="24"/>
      <c r="X229" s="24"/>
      <c r="Y229" s="24"/>
      <c r="Z229" s="24"/>
      <c r="AA229" s="24"/>
    </row>
    <row r="230">
      <c r="A230" s="216"/>
      <c r="B230" s="28" t="str">
        <f>IFERROR(VLOOKUP(A230,ORFEOINFRAESTRUCTURA2025,7,0),"")</f>
        <v/>
      </c>
      <c r="C230" s="24" t="str">
        <f>IFERROR(VLOOKUP(A230,ORFEOINFRAESTRUCTURA2025,6,0),"")</f>
        <v/>
      </c>
      <c r="D230" s="24" t="str">
        <f>IFERROR(VLOOKUP(A230,ORFEOINFRAESTRUCTURA2025,3,0),"")</f>
        <v/>
      </c>
      <c r="E230" s="24" t="str">
        <f>IFERROR(VLOOKUP(A230,ORFEOINFRAESTRUCTURA2025,10,0),"")</f>
        <v/>
      </c>
      <c r="F230" s="233" t="str">
        <f>IFERROR(VLOOKUP(A230,ORFEOINFRAESTRUCTURA2025,2,0),"")</f>
        <v/>
      </c>
      <c r="G230" s="24" t="str">
        <f>IFERROR(VLOOKUP(A230,ORFEOINFRAESTRUCTURA2025,15,0),"")</f>
        <v/>
      </c>
      <c r="H230" s="279"/>
      <c r="I230" s="28"/>
      <c r="J230" s="24"/>
      <c r="K230" s="24"/>
      <c r="L230" s="24"/>
      <c r="M230" s="24"/>
      <c r="N230" s="24"/>
      <c r="O230" s="24"/>
      <c r="P230" s="24"/>
      <c r="Q230" s="24"/>
      <c r="R230" s="24"/>
      <c r="S230" s="24"/>
      <c r="T230" s="24"/>
      <c r="U230" s="24"/>
      <c r="V230" s="24"/>
      <c r="W230" s="24"/>
      <c r="X230" s="24"/>
      <c r="Y230" s="24"/>
      <c r="Z230" s="24"/>
      <c r="AA230" s="24"/>
    </row>
    <row r="231">
      <c r="A231" s="216"/>
      <c r="B231" s="28" t="str">
        <f>IFERROR(VLOOKUP(A231,ORFEOINFRAESTRUCTURA2025,7,0),"")</f>
        <v/>
      </c>
      <c r="C231" s="24" t="str">
        <f>IFERROR(VLOOKUP(A231,ORFEOINFRAESTRUCTURA2025,6,0),"")</f>
        <v/>
      </c>
      <c r="D231" s="24" t="str">
        <f>IFERROR(VLOOKUP(A231,ORFEOINFRAESTRUCTURA2025,3,0),"")</f>
        <v/>
      </c>
      <c r="E231" s="24" t="str">
        <f>IFERROR(VLOOKUP(A231,ORFEOINFRAESTRUCTURA2025,10,0),"")</f>
        <v/>
      </c>
      <c r="F231" s="233" t="str">
        <f>IFERROR(VLOOKUP(A231,ORFEOINFRAESTRUCTURA2025,2,0),"")</f>
        <v/>
      </c>
      <c r="G231" s="24" t="str">
        <f>IFERROR(VLOOKUP(A231,ORFEOINFRAESTRUCTURA2025,15,0),"")</f>
        <v/>
      </c>
      <c r="H231" s="279"/>
      <c r="I231" s="28"/>
      <c r="J231" s="24"/>
      <c r="K231" s="24"/>
      <c r="L231" s="24"/>
      <c r="M231" s="24"/>
      <c r="N231" s="24"/>
      <c r="O231" s="24"/>
      <c r="P231" s="24"/>
      <c r="Q231" s="24"/>
      <c r="R231" s="24"/>
      <c r="S231" s="24"/>
      <c r="T231" s="24"/>
      <c r="U231" s="24"/>
      <c r="V231" s="24"/>
      <c r="W231" s="24"/>
      <c r="X231" s="24"/>
      <c r="Y231" s="24"/>
      <c r="Z231" s="24"/>
      <c r="AA231" s="24"/>
    </row>
    <row r="232">
      <c r="A232" s="216"/>
      <c r="B232" s="28" t="str">
        <f>IFERROR(VLOOKUP(A232,ORFEOINFRAESTRUCTURA2025,7,0),"")</f>
        <v/>
      </c>
      <c r="C232" s="24" t="str">
        <f>IFERROR(VLOOKUP(A232,ORFEOINFRAESTRUCTURA2025,6,0),"")</f>
        <v/>
      </c>
      <c r="D232" s="24" t="str">
        <f>IFERROR(VLOOKUP(A232,ORFEOINFRAESTRUCTURA2025,3,0),"")</f>
        <v/>
      </c>
      <c r="E232" s="24" t="str">
        <f>IFERROR(VLOOKUP(A232,ORFEOINFRAESTRUCTURA2025,10,0),"")</f>
        <v/>
      </c>
      <c r="F232" s="233" t="str">
        <f>IFERROR(VLOOKUP(A232,ORFEOINFRAESTRUCTURA2025,2,0),"")</f>
        <v/>
      </c>
      <c r="G232" s="24" t="str">
        <f>IFERROR(VLOOKUP(A232,ORFEOINFRAESTRUCTURA2025,15,0),"")</f>
        <v/>
      </c>
      <c r="H232" s="279"/>
      <c r="I232" s="28"/>
      <c r="J232" s="24"/>
      <c r="K232" s="24"/>
      <c r="L232" s="24"/>
      <c r="M232" s="24"/>
      <c r="N232" s="24"/>
      <c r="O232" s="24"/>
      <c r="P232" s="24"/>
      <c r="Q232" s="24"/>
      <c r="R232" s="24"/>
      <c r="S232" s="24"/>
      <c r="T232" s="24"/>
      <c r="U232" s="24"/>
      <c r="V232" s="24"/>
      <c r="W232" s="24"/>
      <c r="X232" s="24"/>
      <c r="Y232" s="24"/>
      <c r="Z232" s="24"/>
      <c r="AA232" s="24"/>
    </row>
    <row r="233">
      <c r="A233" s="216"/>
      <c r="B233" s="28" t="str">
        <f>IFERROR(VLOOKUP(A233,ORFEOINFRAESTRUCTURA2025,7,0),"")</f>
        <v/>
      </c>
      <c r="C233" s="24" t="str">
        <f>IFERROR(VLOOKUP(A233,ORFEOINFRAESTRUCTURA2025,6,0),"")</f>
        <v/>
      </c>
      <c r="D233" s="24" t="str">
        <f>IFERROR(VLOOKUP(A233,ORFEOINFRAESTRUCTURA2025,3,0),"")</f>
        <v/>
      </c>
      <c r="E233" s="24" t="str">
        <f>IFERROR(VLOOKUP(A233,ORFEOINFRAESTRUCTURA2025,10,0),"")</f>
        <v/>
      </c>
      <c r="F233" s="233" t="str">
        <f>IFERROR(VLOOKUP(A233,ORFEOINFRAESTRUCTURA2025,2,0),"")</f>
        <v/>
      </c>
      <c r="G233" s="24" t="str">
        <f>IFERROR(VLOOKUP(A233,ORFEOINFRAESTRUCTURA2025,15,0),"")</f>
        <v/>
      </c>
      <c r="H233" s="279"/>
      <c r="I233" s="28"/>
      <c r="J233" s="24"/>
      <c r="K233" s="24"/>
      <c r="L233" s="24"/>
      <c r="M233" s="24"/>
      <c r="N233" s="24"/>
      <c r="O233" s="24"/>
      <c r="P233" s="24"/>
      <c r="Q233" s="24"/>
      <c r="R233" s="24"/>
      <c r="S233" s="24"/>
      <c r="T233" s="24"/>
      <c r="U233" s="24"/>
      <c r="V233" s="24"/>
      <c r="W233" s="24"/>
      <c r="X233" s="24"/>
      <c r="Y233" s="24"/>
      <c r="Z233" s="24"/>
      <c r="AA233" s="24"/>
    </row>
    <row r="234">
      <c r="A234" s="216"/>
      <c r="B234" s="28" t="str">
        <f>IFERROR(VLOOKUP(A234,ORFEOINFRAESTRUCTURA2025,7,0),"")</f>
        <v/>
      </c>
      <c r="C234" s="24" t="str">
        <f>IFERROR(VLOOKUP(A234,ORFEOINFRAESTRUCTURA2025,6,0),"")</f>
        <v/>
      </c>
      <c r="D234" s="24" t="str">
        <f>IFERROR(VLOOKUP(A234,ORFEOINFRAESTRUCTURA2025,3,0),"")</f>
        <v/>
      </c>
      <c r="E234" s="24" t="str">
        <f>IFERROR(VLOOKUP(A234,ORFEOINFRAESTRUCTURA2025,10,0),"")</f>
        <v/>
      </c>
      <c r="F234" s="233" t="str">
        <f>IFERROR(VLOOKUP(A234,ORFEOINFRAESTRUCTURA2025,2,0),"")</f>
        <v/>
      </c>
      <c r="G234" s="24" t="str">
        <f>IFERROR(VLOOKUP(A234,ORFEOINFRAESTRUCTURA2025,15,0),"")</f>
        <v/>
      </c>
      <c r="H234" s="279"/>
      <c r="I234" s="28"/>
      <c r="J234" s="24"/>
      <c r="K234" s="24"/>
      <c r="L234" s="24"/>
      <c r="M234" s="24"/>
      <c r="N234" s="24"/>
      <c r="O234" s="24"/>
      <c r="P234" s="24"/>
      <c r="Q234" s="24"/>
      <c r="R234" s="24"/>
      <c r="S234" s="24"/>
      <c r="T234" s="24"/>
      <c r="U234" s="24"/>
      <c r="V234" s="24"/>
      <c r="W234" s="24"/>
      <c r="X234" s="24"/>
      <c r="Y234" s="24"/>
      <c r="Z234" s="24"/>
      <c r="AA234" s="24"/>
    </row>
    <row r="235">
      <c r="A235" s="216"/>
      <c r="B235" s="28" t="str">
        <f>IFERROR(VLOOKUP(A235,ORFEOINFRAESTRUCTURA2025,7,0),"")</f>
        <v/>
      </c>
      <c r="C235" s="24" t="str">
        <f>IFERROR(VLOOKUP(A235,ORFEOINFRAESTRUCTURA2025,6,0),"")</f>
        <v/>
      </c>
      <c r="D235" s="24" t="str">
        <f>IFERROR(VLOOKUP(A235,ORFEOINFRAESTRUCTURA2025,3,0),"")</f>
        <v/>
      </c>
      <c r="E235" s="24" t="str">
        <f>IFERROR(VLOOKUP(A235,ORFEOINFRAESTRUCTURA2025,10,0),"")</f>
        <v/>
      </c>
      <c r="F235" s="233" t="str">
        <f>IFERROR(VLOOKUP(A235,ORFEOINFRAESTRUCTURA2025,2,0),"")</f>
        <v/>
      </c>
      <c r="G235" s="24" t="str">
        <f>IFERROR(VLOOKUP(A235,ORFEOINFRAESTRUCTURA2025,15,0),"")</f>
        <v/>
      </c>
      <c r="H235" s="279"/>
      <c r="I235" s="28"/>
      <c r="J235" s="24"/>
      <c r="K235" s="24"/>
      <c r="L235" s="24"/>
      <c r="M235" s="24"/>
      <c r="N235" s="24"/>
      <c r="O235" s="24"/>
      <c r="P235" s="24"/>
      <c r="Q235" s="24"/>
      <c r="R235" s="24"/>
      <c r="S235" s="24"/>
      <c r="T235" s="24"/>
      <c r="U235" s="24"/>
      <c r="V235" s="24"/>
      <c r="W235" s="24"/>
      <c r="X235" s="24"/>
      <c r="Y235" s="24"/>
      <c r="Z235" s="24"/>
      <c r="AA235" s="24"/>
    </row>
    <row r="236">
      <c r="A236" s="216"/>
      <c r="B236" s="28" t="str">
        <f>IFERROR(VLOOKUP(A236,ORFEOINFRAESTRUCTURA2025,7,0),"")</f>
        <v/>
      </c>
      <c r="C236" s="24" t="str">
        <f>IFERROR(VLOOKUP(A236,ORFEOINFRAESTRUCTURA2025,6,0),"")</f>
        <v/>
      </c>
      <c r="D236" s="24" t="str">
        <f>IFERROR(VLOOKUP(A236,ORFEOINFRAESTRUCTURA2025,3,0),"")</f>
        <v/>
      </c>
      <c r="E236" s="24" t="str">
        <f>IFERROR(VLOOKUP(A236,ORFEOINFRAESTRUCTURA2025,10,0),"")</f>
        <v/>
      </c>
      <c r="F236" s="233" t="str">
        <f>IFERROR(VLOOKUP(A236,ORFEOINFRAESTRUCTURA2025,2,0),"")</f>
        <v/>
      </c>
      <c r="G236" s="24" t="str">
        <f>IFERROR(VLOOKUP(A236,ORFEOINFRAESTRUCTURA2025,15,0),"")</f>
        <v/>
      </c>
      <c r="H236" s="279"/>
      <c r="I236" s="28"/>
      <c r="J236" s="24"/>
      <c r="K236" s="24"/>
      <c r="L236" s="24"/>
      <c r="M236" s="24"/>
      <c r="N236" s="24"/>
      <c r="O236" s="24"/>
      <c r="P236" s="24"/>
      <c r="Q236" s="24"/>
      <c r="R236" s="24"/>
      <c r="S236" s="24"/>
      <c r="T236" s="24"/>
      <c r="U236" s="24"/>
      <c r="V236" s="24"/>
      <c r="W236" s="24"/>
      <c r="X236" s="24"/>
      <c r="Y236" s="24"/>
      <c r="Z236" s="24"/>
      <c r="AA236" s="24"/>
    </row>
    <row r="237">
      <c r="A237" s="216"/>
      <c r="B237" s="28" t="str">
        <f>IFERROR(VLOOKUP(A237,ORFEOINFRAESTRUCTURA2025,7,0),"")</f>
        <v/>
      </c>
      <c r="C237" s="24" t="str">
        <f>IFERROR(VLOOKUP(A237,ORFEOINFRAESTRUCTURA2025,6,0),"")</f>
        <v/>
      </c>
      <c r="D237" s="24" t="str">
        <f>IFERROR(VLOOKUP(A237,ORFEOINFRAESTRUCTURA2025,3,0),"")</f>
        <v/>
      </c>
      <c r="E237" s="24" t="str">
        <f>IFERROR(VLOOKUP(A237,ORFEOINFRAESTRUCTURA2025,10,0),"")</f>
        <v/>
      </c>
      <c r="F237" s="233" t="str">
        <f>IFERROR(VLOOKUP(A237,ORFEOINFRAESTRUCTURA2025,2,0),"")</f>
        <v/>
      </c>
      <c r="G237" s="24" t="str">
        <f>IFERROR(VLOOKUP(A237,ORFEOINFRAESTRUCTURA2025,15,0),"")</f>
        <v/>
      </c>
      <c r="H237" s="279"/>
      <c r="I237" s="28"/>
      <c r="J237" s="24"/>
      <c r="K237" s="24"/>
      <c r="L237" s="24"/>
      <c r="M237" s="24"/>
      <c r="N237" s="24"/>
      <c r="O237" s="24"/>
      <c r="P237" s="24"/>
      <c r="Q237" s="24"/>
      <c r="R237" s="24"/>
      <c r="S237" s="24"/>
      <c r="T237" s="24"/>
      <c r="U237" s="24"/>
      <c r="V237" s="24"/>
      <c r="W237" s="24"/>
      <c r="X237" s="24"/>
      <c r="Y237" s="24"/>
      <c r="Z237" s="24"/>
      <c r="AA237" s="24"/>
    </row>
    <row r="238">
      <c r="A238" s="216"/>
      <c r="B238" s="28" t="str">
        <f>IFERROR(VLOOKUP(A238,ORFEOINFRAESTRUCTURA2025,7,0),"")</f>
        <v/>
      </c>
      <c r="C238" s="24" t="str">
        <f>IFERROR(VLOOKUP(A238,ORFEOINFRAESTRUCTURA2025,6,0),"")</f>
        <v/>
      </c>
      <c r="D238" s="24" t="str">
        <f>IFERROR(VLOOKUP(A238,ORFEOINFRAESTRUCTURA2025,3,0),"")</f>
        <v/>
      </c>
      <c r="E238" s="24" t="str">
        <f>IFERROR(VLOOKUP(A238,ORFEOINFRAESTRUCTURA2025,10,0),"")</f>
        <v/>
      </c>
      <c r="F238" s="233" t="str">
        <f>IFERROR(VLOOKUP(A238,ORFEOINFRAESTRUCTURA2025,2,0),"")</f>
        <v/>
      </c>
      <c r="G238" s="24" t="str">
        <f>IFERROR(VLOOKUP(A238,ORFEOINFRAESTRUCTURA2025,15,0),"")</f>
        <v/>
      </c>
      <c r="H238" s="279"/>
      <c r="I238" s="28"/>
      <c r="J238" s="24"/>
      <c r="K238" s="24"/>
      <c r="L238" s="24"/>
      <c r="M238" s="24"/>
      <c r="N238" s="24"/>
      <c r="O238" s="24"/>
      <c r="P238" s="24"/>
      <c r="Q238" s="24"/>
      <c r="R238" s="24"/>
      <c r="S238" s="24"/>
      <c r="T238" s="24"/>
      <c r="U238" s="24"/>
      <c r="V238" s="24"/>
      <c r="W238" s="24"/>
      <c r="X238" s="24"/>
      <c r="Y238" s="24"/>
      <c r="Z238" s="24"/>
      <c r="AA238" s="24"/>
    </row>
    <row r="239">
      <c r="A239" s="216"/>
      <c r="B239" s="28" t="str">
        <f>IFERROR(VLOOKUP(A239,ORFEOINFRAESTRUCTURA2025,7,0),"")</f>
        <v/>
      </c>
      <c r="C239" s="24" t="str">
        <f>IFERROR(VLOOKUP(A239,ORFEOINFRAESTRUCTURA2025,6,0),"")</f>
        <v/>
      </c>
      <c r="D239" s="24" t="str">
        <f>IFERROR(VLOOKUP(A239,ORFEOINFRAESTRUCTURA2025,3,0),"")</f>
        <v/>
      </c>
      <c r="E239" s="24" t="str">
        <f>IFERROR(VLOOKUP(A239,ORFEOINFRAESTRUCTURA2025,10,0),"")</f>
        <v/>
      </c>
      <c r="F239" s="233" t="str">
        <f>IFERROR(VLOOKUP(A239,ORFEOINFRAESTRUCTURA2025,2,0),"")</f>
        <v/>
      </c>
      <c r="G239" s="24" t="str">
        <f>IFERROR(VLOOKUP(A239,ORFEOINFRAESTRUCTURA2025,15,0),"")</f>
        <v/>
      </c>
      <c r="H239" s="279"/>
      <c r="I239" s="28"/>
      <c r="J239" s="24"/>
      <c r="K239" s="24"/>
      <c r="L239" s="24"/>
      <c r="M239" s="24"/>
      <c r="N239" s="24"/>
      <c r="O239" s="24"/>
      <c r="P239" s="24"/>
      <c r="Q239" s="24"/>
      <c r="R239" s="24"/>
      <c r="S239" s="24"/>
      <c r="T239" s="24"/>
      <c r="U239" s="24"/>
      <c r="V239" s="24"/>
      <c r="W239" s="24"/>
      <c r="X239" s="24"/>
      <c r="Y239" s="24"/>
      <c r="Z239" s="24"/>
      <c r="AA239" s="24"/>
    </row>
    <row r="240">
      <c r="A240" s="216"/>
      <c r="B240" s="28" t="str">
        <f>IFERROR(VLOOKUP(A240,ORFEOINFRAESTRUCTURA2025,7,0),"")</f>
        <v/>
      </c>
      <c r="C240" s="24" t="str">
        <f>IFERROR(VLOOKUP(A240,ORFEOINFRAESTRUCTURA2025,6,0),"")</f>
        <v/>
      </c>
      <c r="D240" s="24" t="str">
        <f>IFERROR(VLOOKUP(A240,ORFEOINFRAESTRUCTURA2025,3,0),"")</f>
        <v/>
      </c>
      <c r="E240" s="24" t="str">
        <f>IFERROR(VLOOKUP(A240,ORFEOINFRAESTRUCTURA2025,10,0),"")</f>
        <v/>
      </c>
      <c r="F240" s="233" t="str">
        <f>IFERROR(VLOOKUP(A240,ORFEOINFRAESTRUCTURA2025,2,0),"")</f>
        <v/>
      </c>
      <c r="G240" s="24" t="str">
        <f>IFERROR(VLOOKUP(A240,ORFEOINFRAESTRUCTURA2025,15,0),"")</f>
        <v/>
      </c>
      <c r="H240" s="279"/>
      <c r="I240" s="28"/>
      <c r="J240" s="24"/>
      <c r="K240" s="24"/>
      <c r="L240" s="24"/>
      <c r="M240" s="24"/>
      <c r="N240" s="24"/>
      <c r="O240" s="24"/>
      <c r="P240" s="24"/>
      <c r="Q240" s="24"/>
      <c r="R240" s="24"/>
      <c r="S240" s="24"/>
      <c r="T240" s="24"/>
      <c r="U240" s="24"/>
      <c r="V240" s="24"/>
      <c r="W240" s="24"/>
      <c r="X240" s="24"/>
      <c r="Y240" s="24"/>
      <c r="Z240" s="24"/>
      <c r="AA240" s="24"/>
    </row>
    <row r="241">
      <c r="A241" s="216"/>
      <c r="B241" s="28" t="str">
        <f>IFERROR(VLOOKUP(A241,ORFEOINFRAESTRUCTURA2025,7,0),"")</f>
        <v/>
      </c>
      <c r="C241" s="24" t="str">
        <f>IFERROR(VLOOKUP(A241,ORFEOINFRAESTRUCTURA2025,6,0),"")</f>
        <v/>
      </c>
      <c r="D241" s="24" t="str">
        <f>IFERROR(VLOOKUP(A241,ORFEOINFRAESTRUCTURA2025,3,0),"")</f>
        <v/>
      </c>
      <c r="E241" s="24" t="str">
        <f>IFERROR(VLOOKUP(A241,ORFEOINFRAESTRUCTURA2025,10,0),"")</f>
        <v/>
      </c>
      <c r="F241" s="233" t="str">
        <f>IFERROR(VLOOKUP(A241,ORFEOINFRAESTRUCTURA2025,2,0),"")</f>
        <v/>
      </c>
      <c r="G241" s="24" t="str">
        <f>IFERROR(VLOOKUP(A241,ORFEOINFRAESTRUCTURA2025,15,0),"")</f>
        <v/>
      </c>
      <c r="H241" s="279"/>
      <c r="I241" s="28"/>
      <c r="J241" s="24"/>
      <c r="K241" s="24"/>
      <c r="L241" s="24"/>
      <c r="M241" s="24"/>
      <c r="N241" s="24"/>
      <c r="O241" s="24"/>
      <c r="P241" s="24"/>
      <c r="Q241" s="24"/>
      <c r="R241" s="24"/>
      <c r="S241" s="24"/>
      <c r="T241" s="24"/>
      <c r="U241" s="24"/>
      <c r="V241" s="24"/>
      <c r="W241" s="24"/>
      <c r="X241" s="24"/>
      <c r="Y241" s="24"/>
      <c r="Z241" s="24"/>
      <c r="AA241" s="24"/>
    </row>
    <row r="242">
      <c r="A242" s="216"/>
      <c r="B242" s="28" t="str">
        <f>IFERROR(VLOOKUP(A242,ORFEOINFRAESTRUCTURA2025,7,0),"")</f>
        <v/>
      </c>
      <c r="C242" s="24" t="str">
        <f>IFERROR(VLOOKUP(A242,ORFEOINFRAESTRUCTURA2025,6,0),"")</f>
        <v/>
      </c>
      <c r="D242" s="24" t="str">
        <f>IFERROR(VLOOKUP(A242,ORFEOINFRAESTRUCTURA2025,3,0),"")</f>
        <v/>
      </c>
      <c r="E242" s="24" t="str">
        <f>IFERROR(VLOOKUP(A242,ORFEOINFRAESTRUCTURA2025,10,0),"")</f>
        <v/>
      </c>
      <c r="F242" s="233" t="str">
        <f>IFERROR(VLOOKUP(A242,ORFEOINFRAESTRUCTURA2025,2,0),"")</f>
        <v/>
      </c>
      <c r="G242" s="24" t="str">
        <f>IFERROR(VLOOKUP(A242,ORFEOINFRAESTRUCTURA2025,15,0),"")</f>
        <v/>
      </c>
      <c r="H242" s="279"/>
      <c r="I242" s="28"/>
      <c r="J242" s="24"/>
      <c r="K242" s="24"/>
      <c r="L242" s="24"/>
      <c r="M242" s="24"/>
      <c r="N242" s="24"/>
      <c r="O242" s="24"/>
      <c r="P242" s="24"/>
      <c r="Q242" s="24"/>
      <c r="R242" s="24"/>
      <c r="S242" s="24"/>
      <c r="T242" s="24"/>
      <c r="U242" s="24"/>
      <c r="V242" s="24"/>
      <c r="W242" s="24"/>
      <c r="X242" s="24"/>
      <c r="Y242" s="24"/>
      <c r="Z242" s="24"/>
      <c r="AA242" s="24"/>
    </row>
    <row r="243">
      <c r="A243" s="216"/>
      <c r="B243" s="28" t="str">
        <f>IFERROR(VLOOKUP(A243,ORFEOINFRAESTRUCTURA2025,7,0),"")</f>
        <v/>
      </c>
      <c r="C243" s="24" t="str">
        <f>IFERROR(VLOOKUP(A243,ORFEOINFRAESTRUCTURA2025,6,0),"")</f>
        <v/>
      </c>
      <c r="D243" s="24" t="str">
        <f>IFERROR(VLOOKUP(A243,ORFEOINFRAESTRUCTURA2025,3,0),"")</f>
        <v/>
      </c>
      <c r="E243" s="24" t="str">
        <f>IFERROR(VLOOKUP(A243,ORFEOINFRAESTRUCTURA2025,10,0),"")</f>
        <v/>
      </c>
      <c r="F243" s="233" t="str">
        <f>IFERROR(VLOOKUP(A243,ORFEOINFRAESTRUCTURA2025,2,0),"")</f>
        <v/>
      </c>
      <c r="G243" s="24" t="str">
        <f>IFERROR(VLOOKUP(A243,ORFEOINFRAESTRUCTURA2025,15,0),"")</f>
        <v/>
      </c>
      <c r="H243" s="279"/>
      <c r="I243" s="28"/>
      <c r="J243" s="24"/>
      <c r="K243" s="24"/>
      <c r="L243" s="24"/>
      <c r="M243" s="24"/>
      <c r="N243" s="24"/>
      <c r="O243" s="24"/>
      <c r="P243" s="24"/>
      <c r="Q243" s="24"/>
      <c r="R243" s="24"/>
      <c r="S243" s="24"/>
      <c r="T243" s="24"/>
      <c r="U243" s="24"/>
      <c r="V243" s="24"/>
      <c r="W243" s="24"/>
      <c r="X243" s="24"/>
      <c r="Y243" s="24"/>
      <c r="Z243" s="24"/>
      <c r="AA243" s="24"/>
    </row>
    <row r="244">
      <c r="A244" s="216"/>
      <c r="B244" s="28" t="str">
        <f>IFERROR(VLOOKUP(A244,ORFEOINFRAESTRUCTURA2025,7,0),"")</f>
        <v/>
      </c>
      <c r="C244" s="24" t="str">
        <f>IFERROR(VLOOKUP(A244,ORFEOINFRAESTRUCTURA2025,6,0),"")</f>
        <v/>
      </c>
      <c r="D244" s="24" t="str">
        <f>IFERROR(VLOOKUP(A244,ORFEOINFRAESTRUCTURA2025,3,0),"")</f>
        <v/>
      </c>
      <c r="E244" s="24" t="str">
        <f>IFERROR(VLOOKUP(A244,ORFEOINFRAESTRUCTURA2025,10,0),"")</f>
        <v/>
      </c>
      <c r="F244" s="233" t="str">
        <f>IFERROR(VLOOKUP(A244,ORFEOINFRAESTRUCTURA2025,2,0),"")</f>
        <v/>
      </c>
      <c r="G244" s="24" t="str">
        <f>IFERROR(VLOOKUP(A244,ORFEOINFRAESTRUCTURA2025,15,0),"")</f>
        <v/>
      </c>
      <c r="H244" s="279"/>
      <c r="I244" s="28"/>
      <c r="J244" s="24"/>
      <c r="K244" s="24"/>
      <c r="L244" s="24"/>
      <c r="M244" s="24"/>
      <c r="N244" s="24"/>
      <c r="O244" s="24"/>
      <c r="P244" s="24"/>
      <c r="Q244" s="24"/>
      <c r="R244" s="24"/>
      <c r="S244" s="24"/>
      <c r="T244" s="24"/>
      <c r="U244" s="24"/>
      <c r="V244" s="24"/>
      <c r="W244" s="24"/>
      <c r="X244" s="24"/>
      <c r="Y244" s="24"/>
      <c r="Z244" s="24"/>
      <c r="AA244" s="24"/>
    </row>
    <row r="245">
      <c r="A245" s="216"/>
      <c r="B245" s="28" t="str">
        <f>IFERROR(VLOOKUP(A245,ORFEOINFRAESTRUCTURA2025,7,0),"")</f>
        <v/>
      </c>
      <c r="C245" s="24" t="str">
        <f>IFERROR(VLOOKUP(A245,ORFEOINFRAESTRUCTURA2025,6,0),"")</f>
        <v/>
      </c>
      <c r="D245" s="24" t="str">
        <f>IFERROR(VLOOKUP(A245,ORFEOINFRAESTRUCTURA2025,3,0),"")</f>
        <v/>
      </c>
      <c r="E245" s="24" t="str">
        <f>IFERROR(VLOOKUP(A245,ORFEOINFRAESTRUCTURA2025,10,0),"")</f>
        <v/>
      </c>
      <c r="F245" s="233" t="str">
        <f>IFERROR(VLOOKUP(A245,ORFEOINFRAESTRUCTURA2025,2,0),"")</f>
        <v/>
      </c>
      <c r="G245" s="24" t="str">
        <f>IFERROR(VLOOKUP(A245,ORFEOINFRAESTRUCTURA2025,15,0),"")</f>
        <v/>
      </c>
      <c r="H245" s="279"/>
      <c r="I245" s="28"/>
      <c r="J245" s="24"/>
      <c r="K245" s="24"/>
      <c r="L245" s="24"/>
      <c r="M245" s="24"/>
      <c r="N245" s="24"/>
      <c r="O245" s="24"/>
      <c r="P245" s="24"/>
      <c r="Q245" s="24"/>
      <c r="R245" s="24"/>
      <c r="S245" s="24"/>
      <c r="T245" s="24"/>
      <c r="U245" s="24"/>
      <c r="V245" s="24"/>
      <c r="W245" s="24"/>
      <c r="X245" s="24"/>
      <c r="Y245" s="24"/>
      <c r="Z245" s="24"/>
      <c r="AA245" s="24"/>
    </row>
    <row r="246">
      <c r="A246" s="216"/>
      <c r="B246" s="28" t="str">
        <f>IFERROR(VLOOKUP(A246,ORFEOINFRAESTRUCTURA2025,7,0),"")</f>
        <v/>
      </c>
      <c r="C246" s="24" t="str">
        <f>IFERROR(VLOOKUP(A246,ORFEOINFRAESTRUCTURA2025,6,0),"")</f>
        <v/>
      </c>
      <c r="D246" s="24" t="str">
        <f>IFERROR(VLOOKUP(A246,ORFEOINFRAESTRUCTURA2025,3,0),"")</f>
        <v/>
      </c>
      <c r="E246" s="24" t="str">
        <f>IFERROR(VLOOKUP(A246,ORFEOINFRAESTRUCTURA2025,10,0),"")</f>
        <v/>
      </c>
      <c r="F246" s="233" t="str">
        <f>IFERROR(VLOOKUP(A246,ORFEOINFRAESTRUCTURA2025,2,0),"")</f>
        <v/>
      </c>
      <c r="G246" s="24" t="str">
        <f>IFERROR(VLOOKUP(A246,ORFEOINFRAESTRUCTURA2025,15,0),"")</f>
        <v/>
      </c>
      <c r="H246" s="279"/>
      <c r="I246" s="28"/>
      <c r="J246" s="24"/>
      <c r="K246" s="24"/>
      <c r="L246" s="24"/>
      <c r="M246" s="24"/>
      <c r="N246" s="24"/>
      <c r="O246" s="24"/>
      <c r="P246" s="24"/>
      <c r="Q246" s="24"/>
      <c r="R246" s="24"/>
      <c r="S246" s="24"/>
      <c r="T246" s="24"/>
      <c r="U246" s="24"/>
      <c r="V246" s="24"/>
      <c r="W246" s="24"/>
      <c r="X246" s="24"/>
      <c r="Y246" s="24"/>
      <c r="Z246" s="24"/>
      <c r="AA246" s="24"/>
    </row>
    <row r="247">
      <c r="A247" s="216"/>
      <c r="B247" s="28" t="str">
        <f>IFERROR(VLOOKUP(A247,ORFEOINFRAESTRUCTURA2025,7,0),"")</f>
        <v/>
      </c>
      <c r="C247" s="24" t="str">
        <f>IFERROR(VLOOKUP(A247,ORFEOINFRAESTRUCTURA2025,6,0),"")</f>
        <v/>
      </c>
      <c r="D247" s="24" t="str">
        <f>IFERROR(VLOOKUP(A247,ORFEOINFRAESTRUCTURA2025,3,0),"")</f>
        <v/>
      </c>
      <c r="E247" s="24" t="str">
        <f>IFERROR(VLOOKUP(A247,ORFEOINFRAESTRUCTURA2025,10,0),"")</f>
        <v/>
      </c>
      <c r="F247" s="233" t="str">
        <f>IFERROR(VLOOKUP(A247,ORFEOINFRAESTRUCTURA2025,2,0),"")</f>
        <v/>
      </c>
      <c r="G247" s="24" t="str">
        <f>IFERROR(VLOOKUP(A247,ORFEOINFRAESTRUCTURA2025,15,0),"")</f>
        <v/>
      </c>
      <c r="H247" s="279"/>
      <c r="I247" s="28"/>
      <c r="J247" s="24"/>
      <c r="K247" s="24"/>
      <c r="L247" s="24"/>
      <c r="M247" s="24"/>
      <c r="N247" s="24"/>
      <c r="O247" s="24"/>
      <c r="P247" s="24"/>
      <c r="Q247" s="24"/>
      <c r="R247" s="24"/>
      <c r="S247" s="24"/>
      <c r="T247" s="24"/>
      <c r="U247" s="24"/>
      <c r="V247" s="24"/>
      <c r="W247" s="24"/>
      <c r="X247" s="24"/>
      <c r="Y247" s="24"/>
      <c r="Z247" s="24"/>
      <c r="AA247" s="24"/>
    </row>
    <row r="248">
      <c r="A248" s="216"/>
      <c r="B248" s="28" t="str">
        <f>IFERROR(VLOOKUP(A248,ORFEOINFRAESTRUCTURA2025,7,0),"")</f>
        <v/>
      </c>
      <c r="C248" s="24" t="str">
        <f>IFERROR(VLOOKUP(A248,ORFEOINFRAESTRUCTURA2025,6,0),"")</f>
        <v/>
      </c>
      <c r="D248" s="24" t="str">
        <f>IFERROR(VLOOKUP(A248,ORFEOINFRAESTRUCTURA2025,3,0),"")</f>
        <v/>
      </c>
      <c r="E248" s="24" t="str">
        <f>IFERROR(VLOOKUP(A248,ORFEOINFRAESTRUCTURA2025,10,0),"")</f>
        <v/>
      </c>
      <c r="F248" s="233" t="str">
        <f>IFERROR(VLOOKUP(A248,ORFEOINFRAESTRUCTURA2025,2,0),"")</f>
        <v/>
      </c>
      <c r="G248" s="24" t="str">
        <f>IFERROR(VLOOKUP(A248,ORFEOINFRAESTRUCTURA2025,15,0),"")</f>
        <v/>
      </c>
      <c r="H248" s="279"/>
      <c r="I248" s="28"/>
      <c r="J248" s="24"/>
      <c r="K248" s="24"/>
      <c r="L248" s="24"/>
      <c r="M248" s="24"/>
      <c r="N248" s="24"/>
      <c r="O248" s="24"/>
      <c r="P248" s="24"/>
      <c r="Q248" s="24"/>
      <c r="R248" s="24"/>
      <c r="S248" s="24"/>
      <c r="T248" s="24"/>
      <c r="U248" s="24"/>
      <c r="V248" s="24"/>
      <c r="W248" s="24"/>
      <c r="X248" s="24"/>
      <c r="Y248" s="24"/>
      <c r="Z248" s="24"/>
      <c r="AA248" s="24"/>
    </row>
    <row r="249">
      <c r="A249" s="216"/>
      <c r="B249" s="28" t="str">
        <f>IFERROR(VLOOKUP(A249,ORFEOINFRAESTRUCTURA2025,7,0),"")</f>
        <v/>
      </c>
      <c r="C249" s="24" t="str">
        <f>IFERROR(VLOOKUP(A249,ORFEOINFRAESTRUCTURA2025,6,0),"")</f>
        <v/>
      </c>
      <c r="D249" s="24" t="str">
        <f>IFERROR(VLOOKUP(A249,ORFEOINFRAESTRUCTURA2025,3,0),"")</f>
        <v/>
      </c>
      <c r="E249" s="24" t="str">
        <f>IFERROR(VLOOKUP(A249,ORFEOINFRAESTRUCTURA2025,10,0),"")</f>
        <v/>
      </c>
      <c r="F249" s="233" t="str">
        <f>IFERROR(VLOOKUP(A249,ORFEOINFRAESTRUCTURA2025,2,0),"")</f>
        <v/>
      </c>
      <c r="G249" s="24" t="str">
        <f>IFERROR(VLOOKUP(A249,ORFEOINFRAESTRUCTURA2025,15,0),"")</f>
        <v/>
      </c>
      <c r="H249" s="279"/>
      <c r="I249" s="28"/>
      <c r="J249" s="24"/>
      <c r="K249" s="24"/>
      <c r="L249" s="24"/>
      <c r="M249" s="24"/>
      <c r="N249" s="24"/>
      <c r="O249" s="24"/>
      <c r="P249" s="24"/>
      <c r="Q249" s="24"/>
      <c r="R249" s="24"/>
      <c r="S249" s="24"/>
      <c r="T249" s="24"/>
      <c r="U249" s="24"/>
      <c r="V249" s="24"/>
      <c r="W249" s="24"/>
      <c r="X249" s="24"/>
      <c r="Y249" s="24"/>
      <c r="Z249" s="24"/>
      <c r="AA249" s="24"/>
    </row>
    <row r="250">
      <c r="A250" s="216"/>
      <c r="B250" s="28" t="str">
        <f>IFERROR(VLOOKUP(A250,ORFEOINFRAESTRUCTURA2025,7,0),"")</f>
        <v/>
      </c>
      <c r="C250" s="24" t="str">
        <f>IFERROR(VLOOKUP(A250,ORFEOINFRAESTRUCTURA2025,6,0),"")</f>
        <v/>
      </c>
      <c r="D250" s="24" t="str">
        <f>IFERROR(VLOOKUP(A250,ORFEOINFRAESTRUCTURA2025,3,0),"")</f>
        <v/>
      </c>
      <c r="E250" s="24" t="str">
        <f>IFERROR(VLOOKUP(A250,ORFEOINFRAESTRUCTURA2025,10,0),"")</f>
        <v/>
      </c>
      <c r="F250" s="233" t="str">
        <f>IFERROR(VLOOKUP(A250,ORFEOINFRAESTRUCTURA2025,2,0),"")</f>
        <v/>
      </c>
      <c r="G250" s="24" t="str">
        <f>IFERROR(VLOOKUP(A250,ORFEOINFRAESTRUCTURA2025,15,0),"")</f>
        <v/>
      </c>
      <c r="H250" s="279"/>
      <c r="I250" s="28"/>
      <c r="J250" s="24"/>
      <c r="K250" s="24"/>
      <c r="L250" s="24"/>
      <c r="M250" s="24"/>
      <c r="N250" s="24"/>
      <c r="O250" s="24"/>
      <c r="P250" s="24"/>
      <c r="Q250" s="24"/>
      <c r="R250" s="24"/>
      <c r="S250" s="24"/>
      <c r="T250" s="24"/>
      <c r="U250" s="24"/>
      <c r="V250" s="24"/>
      <c r="W250" s="24"/>
      <c r="X250" s="24"/>
      <c r="Y250" s="24"/>
      <c r="Z250" s="24"/>
      <c r="AA250" s="24"/>
    </row>
    <row r="251">
      <c r="A251" s="216"/>
      <c r="B251" s="28" t="str">
        <f>IFERROR(VLOOKUP(A251,ORFEOINFRAESTRUCTURA2025,7,0),"")</f>
        <v/>
      </c>
      <c r="C251" s="24" t="str">
        <f>IFERROR(VLOOKUP(A251,ORFEOINFRAESTRUCTURA2025,6,0),"")</f>
        <v/>
      </c>
      <c r="D251" s="24" t="str">
        <f>IFERROR(VLOOKUP(A251,ORFEOINFRAESTRUCTURA2025,3,0),"")</f>
        <v/>
      </c>
      <c r="E251" s="24" t="str">
        <f>IFERROR(VLOOKUP(A251,ORFEOINFRAESTRUCTURA2025,10,0),"")</f>
        <v/>
      </c>
      <c r="F251" s="233" t="str">
        <f>IFERROR(VLOOKUP(A251,ORFEOINFRAESTRUCTURA2025,2,0),"")</f>
        <v/>
      </c>
      <c r="G251" s="24" t="str">
        <f>IFERROR(VLOOKUP(A251,ORFEOINFRAESTRUCTURA2025,15,0),"")</f>
        <v/>
      </c>
      <c r="H251" s="279"/>
      <c r="I251" s="28"/>
      <c r="J251" s="24"/>
      <c r="K251" s="24"/>
      <c r="L251" s="24"/>
      <c r="M251" s="24"/>
      <c r="N251" s="24"/>
      <c r="O251" s="24"/>
      <c r="P251" s="24"/>
      <c r="Q251" s="24"/>
      <c r="R251" s="24"/>
      <c r="S251" s="24"/>
      <c r="T251" s="24"/>
      <c r="U251" s="24"/>
      <c r="V251" s="24"/>
      <c r="W251" s="24"/>
      <c r="X251" s="24"/>
      <c r="Y251" s="24"/>
      <c r="Z251" s="24"/>
      <c r="AA251" s="24"/>
    </row>
    <row r="252">
      <c r="A252" s="216"/>
      <c r="B252" s="28" t="str">
        <f>IFERROR(VLOOKUP(A252,ORFEOINFRAESTRUCTURA2025,7,0),"")</f>
        <v/>
      </c>
      <c r="C252" s="24" t="str">
        <f>IFERROR(VLOOKUP(A252,ORFEOINFRAESTRUCTURA2025,6,0),"")</f>
        <v/>
      </c>
      <c r="D252" s="24" t="str">
        <f>IFERROR(VLOOKUP(A252,ORFEOINFRAESTRUCTURA2025,3,0),"")</f>
        <v/>
      </c>
      <c r="E252" s="24" t="str">
        <f>IFERROR(VLOOKUP(A252,ORFEOINFRAESTRUCTURA2025,10,0),"")</f>
        <v/>
      </c>
      <c r="F252" s="233" t="str">
        <f>IFERROR(VLOOKUP(A252,ORFEOINFRAESTRUCTURA2025,2,0),"")</f>
        <v/>
      </c>
      <c r="G252" s="24" t="str">
        <f>IFERROR(VLOOKUP(A252,ORFEOINFRAESTRUCTURA2025,15,0),"")</f>
        <v/>
      </c>
      <c r="H252" s="279"/>
      <c r="I252" s="28"/>
      <c r="J252" s="24"/>
      <c r="K252" s="24"/>
      <c r="L252" s="24"/>
      <c r="M252" s="24"/>
      <c r="N252" s="24"/>
      <c r="O252" s="24"/>
      <c r="P252" s="24"/>
      <c r="Q252" s="24"/>
      <c r="R252" s="24"/>
      <c r="S252" s="24"/>
      <c r="T252" s="24"/>
      <c r="U252" s="24"/>
      <c r="V252" s="24"/>
      <c r="W252" s="24"/>
      <c r="X252" s="24"/>
      <c r="Y252" s="24"/>
      <c r="Z252" s="24"/>
      <c r="AA252" s="24"/>
    </row>
    <row r="253">
      <c r="A253" s="216"/>
      <c r="B253" s="28" t="str">
        <f>IFERROR(VLOOKUP(A253,ORFEOINFRAESTRUCTURA2025,7,0),"")</f>
        <v/>
      </c>
      <c r="C253" s="24" t="str">
        <f>IFERROR(VLOOKUP(A253,ORFEOINFRAESTRUCTURA2025,6,0),"")</f>
        <v/>
      </c>
      <c r="D253" s="24" t="str">
        <f>IFERROR(VLOOKUP(A253,ORFEOINFRAESTRUCTURA2025,3,0),"")</f>
        <v/>
      </c>
      <c r="E253" s="24" t="str">
        <f>IFERROR(VLOOKUP(A253,ORFEOINFRAESTRUCTURA2025,10,0),"")</f>
        <v/>
      </c>
      <c r="F253" s="233" t="str">
        <f>IFERROR(VLOOKUP(A253,ORFEOINFRAESTRUCTURA2025,2,0),"")</f>
        <v/>
      </c>
      <c r="G253" s="24" t="str">
        <f>IFERROR(VLOOKUP(A253,ORFEOINFRAESTRUCTURA2025,15,0),"")</f>
        <v/>
      </c>
      <c r="H253" s="279"/>
      <c r="I253" s="28"/>
      <c r="J253" s="24"/>
      <c r="K253" s="24"/>
      <c r="L253" s="24"/>
      <c r="M253" s="24"/>
      <c r="N253" s="24"/>
      <c r="O253" s="24"/>
      <c r="P253" s="24"/>
      <c r="Q253" s="24"/>
      <c r="R253" s="24"/>
      <c r="S253" s="24"/>
      <c r="T253" s="24"/>
      <c r="U253" s="24"/>
      <c r="V253" s="24"/>
      <c r="W253" s="24"/>
      <c r="X253" s="24"/>
      <c r="Y253" s="24"/>
      <c r="Z253" s="24"/>
      <c r="AA253" s="24"/>
    </row>
    <row r="254">
      <c r="A254" s="216"/>
      <c r="B254" s="28" t="str">
        <f>IFERROR(VLOOKUP(A254,ORFEOINFRAESTRUCTURA2025,7,0),"")</f>
        <v/>
      </c>
      <c r="C254" s="24" t="str">
        <f>IFERROR(VLOOKUP(A254,ORFEOINFRAESTRUCTURA2025,6,0),"")</f>
        <v/>
      </c>
      <c r="D254" s="24" t="str">
        <f>IFERROR(VLOOKUP(A254,ORFEOINFRAESTRUCTURA2025,3,0),"")</f>
        <v/>
      </c>
      <c r="E254" s="24" t="str">
        <f>IFERROR(VLOOKUP(A254,ORFEOINFRAESTRUCTURA2025,10,0),"")</f>
        <v/>
      </c>
      <c r="F254" s="233" t="str">
        <f>IFERROR(VLOOKUP(A254,ORFEOINFRAESTRUCTURA2025,2,0),"")</f>
        <v/>
      </c>
      <c r="G254" s="24" t="str">
        <f>IFERROR(VLOOKUP(A254,ORFEOINFRAESTRUCTURA2025,15,0),"")</f>
        <v/>
      </c>
      <c r="H254" s="279"/>
      <c r="I254" s="28"/>
      <c r="J254" s="24"/>
      <c r="K254" s="24"/>
      <c r="L254" s="24"/>
      <c r="M254" s="24"/>
      <c r="N254" s="24"/>
      <c r="O254" s="24"/>
      <c r="P254" s="24"/>
      <c r="Q254" s="24"/>
      <c r="R254" s="24"/>
      <c r="S254" s="24"/>
      <c r="T254" s="24"/>
      <c r="U254" s="24"/>
      <c r="V254" s="24"/>
      <c r="W254" s="24"/>
      <c r="X254" s="24"/>
      <c r="Y254" s="24"/>
      <c r="Z254" s="24"/>
      <c r="AA254" s="24"/>
    </row>
    <row r="255">
      <c r="A255" s="216"/>
      <c r="B255" s="28" t="str">
        <f>IFERROR(VLOOKUP(A255,ORFEOINFRAESTRUCTURA2025,7,0),"")</f>
        <v/>
      </c>
      <c r="C255" s="24" t="str">
        <f>IFERROR(VLOOKUP(A255,ORFEOINFRAESTRUCTURA2025,6,0),"")</f>
        <v/>
      </c>
      <c r="D255" s="24" t="str">
        <f>IFERROR(VLOOKUP(A255,ORFEOINFRAESTRUCTURA2025,3,0),"")</f>
        <v/>
      </c>
      <c r="E255" s="24" t="str">
        <f>IFERROR(VLOOKUP(A255,ORFEOINFRAESTRUCTURA2025,10,0),"")</f>
        <v/>
      </c>
      <c r="F255" s="233" t="str">
        <f>IFERROR(VLOOKUP(A255,ORFEOINFRAESTRUCTURA2025,2,0),"")</f>
        <v/>
      </c>
      <c r="G255" s="24" t="str">
        <f>IFERROR(VLOOKUP(A255,ORFEOINFRAESTRUCTURA2025,15,0),"")</f>
        <v/>
      </c>
      <c r="H255" s="279"/>
      <c r="I255" s="28"/>
      <c r="J255" s="24"/>
      <c r="K255" s="24"/>
      <c r="L255" s="24"/>
      <c r="M255" s="24"/>
      <c r="N255" s="24"/>
      <c r="O255" s="24"/>
      <c r="P255" s="24"/>
      <c r="Q255" s="24"/>
      <c r="R255" s="24"/>
      <c r="S255" s="24"/>
      <c r="T255" s="24"/>
      <c r="U255" s="24"/>
      <c r="V255" s="24"/>
      <c r="W255" s="24"/>
      <c r="X255" s="24"/>
      <c r="Y255" s="24"/>
      <c r="Z255" s="24"/>
      <c r="AA255" s="24"/>
    </row>
    <row r="256">
      <c r="A256" s="216"/>
      <c r="B256" s="28" t="str">
        <f>IFERROR(VLOOKUP(A256,ORFEOINFRAESTRUCTURA2025,7,0),"")</f>
        <v/>
      </c>
      <c r="C256" s="24" t="str">
        <f>IFERROR(VLOOKUP(A256,ORFEOINFRAESTRUCTURA2025,6,0),"")</f>
        <v/>
      </c>
      <c r="D256" s="24" t="str">
        <f>IFERROR(VLOOKUP(A256,ORFEOINFRAESTRUCTURA2025,3,0),"")</f>
        <v/>
      </c>
      <c r="E256" s="24" t="str">
        <f>IFERROR(VLOOKUP(A256,ORFEOINFRAESTRUCTURA2025,10,0),"")</f>
        <v/>
      </c>
      <c r="F256" s="233" t="str">
        <f>IFERROR(VLOOKUP(A256,ORFEOINFRAESTRUCTURA2025,2,0),"")</f>
        <v/>
      </c>
      <c r="G256" s="24" t="str">
        <f>IFERROR(VLOOKUP(A256,ORFEOINFRAESTRUCTURA2025,15,0),"")</f>
        <v/>
      </c>
      <c r="H256" s="279"/>
      <c r="I256" s="28"/>
      <c r="J256" s="24"/>
      <c r="K256" s="24"/>
      <c r="L256" s="24"/>
      <c r="M256" s="24"/>
      <c r="N256" s="24"/>
      <c r="O256" s="24"/>
      <c r="P256" s="24"/>
      <c r="Q256" s="24"/>
      <c r="R256" s="24"/>
      <c r="S256" s="24"/>
      <c r="T256" s="24"/>
      <c r="U256" s="24"/>
      <c r="V256" s="24"/>
      <c r="W256" s="24"/>
      <c r="X256" s="24"/>
      <c r="Y256" s="24"/>
      <c r="Z256" s="24"/>
      <c r="AA256" s="24"/>
    </row>
    <row r="257">
      <c r="A257" s="216"/>
      <c r="B257" s="28" t="str">
        <f>IFERROR(VLOOKUP(A257,ORFEOINFRAESTRUCTURA2025,7,0),"")</f>
        <v/>
      </c>
      <c r="C257" s="24" t="str">
        <f>IFERROR(VLOOKUP(A257,ORFEOINFRAESTRUCTURA2025,6,0),"")</f>
        <v/>
      </c>
      <c r="D257" s="24" t="str">
        <f>IFERROR(VLOOKUP(A257,ORFEOINFRAESTRUCTURA2025,3,0),"")</f>
        <v/>
      </c>
      <c r="E257" s="24" t="str">
        <f>IFERROR(VLOOKUP(A257,ORFEOINFRAESTRUCTURA2025,10,0),"")</f>
        <v/>
      </c>
      <c r="F257" s="233" t="str">
        <f>IFERROR(VLOOKUP(A257,ORFEOINFRAESTRUCTURA2025,2,0),"")</f>
        <v/>
      </c>
      <c r="G257" s="24" t="str">
        <f>IFERROR(VLOOKUP(A257,ORFEOINFRAESTRUCTURA2025,15,0),"")</f>
        <v/>
      </c>
      <c r="H257" s="279"/>
      <c r="I257" s="28"/>
      <c r="J257" s="24"/>
      <c r="K257" s="24"/>
      <c r="L257" s="24"/>
      <c r="M257" s="24"/>
      <c r="N257" s="24"/>
      <c r="O257" s="24"/>
      <c r="P257" s="24"/>
      <c r="Q257" s="24"/>
      <c r="R257" s="24"/>
      <c r="S257" s="24"/>
      <c r="T257" s="24"/>
      <c r="U257" s="24"/>
      <c r="V257" s="24"/>
      <c r="W257" s="24"/>
      <c r="X257" s="24"/>
      <c r="Y257" s="24"/>
      <c r="Z257" s="24"/>
      <c r="AA257" s="24"/>
    </row>
    <row r="258">
      <c r="A258" s="216"/>
      <c r="B258" s="28" t="str">
        <f>IFERROR(VLOOKUP(A258,ORFEOINFRAESTRUCTURA2025,7,0),"")</f>
        <v/>
      </c>
      <c r="C258" s="24" t="str">
        <f>IFERROR(VLOOKUP(A258,ORFEOINFRAESTRUCTURA2025,6,0),"")</f>
        <v/>
      </c>
      <c r="D258" s="24" t="str">
        <f>IFERROR(VLOOKUP(A258,ORFEOINFRAESTRUCTURA2025,3,0),"")</f>
        <v/>
      </c>
      <c r="E258" s="24" t="str">
        <f>IFERROR(VLOOKUP(A258,ORFEOINFRAESTRUCTURA2025,10,0),"")</f>
        <v/>
      </c>
      <c r="F258" s="233" t="str">
        <f>IFERROR(VLOOKUP(A258,ORFEOINFRAESTRUCTURA2025,2,0),"")</f>
        <v/>
      </c>
      <c r="G258" s="24" t="str">
        <f>IFERROR(VLOOKUP(A258,ORFEOINFRAESTRUCTURA2025,15,0),"")</f>
        <v/>
      </c>
      <c r="H258" s="279"/>
      <c r="I258" s="28"/>
      <c r="J258" s="24"/>
      <c r="K258" s="24"/>
      <c r="L258" s="24"/>
      <c r="M258" s="24"/>
      <c r="N258" s="24"/>
      <c r="O258" s="24"/>
      <c r="P258" s="24"/>
      <c r="Q258" s="24"/>
      <c r="R258" s="24"/>
      <c r="S258" s="24"/>
      <c r="T258" s="24"/>
      <c r="U258" s="24"/>
      <c r="V258" s="24"/>
      <c r="W258" s="24"/>
      <c r="X258" s="24"/>
      <c r="Y258" s="24"/>
      <c r="Z258" s="24"/>
      <c r="AA258" s="24"/>
    </row>
    <row r="259">
      <c r="A259" s="216"/>
      <c r="B259" s="28" t="str">
        <f>IFERROR(VLOOKUP(A259,ORFEOINFRAESTRUCTURA2025,7,0),"")</f>
        <v/>
      </c>
      <c r="C259" s="24" t="str">
        <f>IFERROR(VLOOKUP(A259,ORFEOINFRAESTRUCTURA2025,6,0),"")</f>
        <v/>
      </c>
      <c r="D259" s="24" t="str">
        <f>IFERROR(VLOOKUP(A259,ORFEOINFRAESTRUCTURA2025,3,0),"")</f>
        <v/>
      </c>
      <c r="E259" s="24" t="str">
        <f>IFERROR(VLOOKUP(A259,ORFEOINFRAESTRUCTURA2025,10,0),"")</f>
        <v/>
      </c>
      <c r="F259" s="233" t="str">
        <f>IFERROR(VLOOKUP(A259,ORFEOINFRAESTRUCTURA2025,2,0),"")</f>
        <v/>
      </c>
      <c r="G259" s="24" t="str">
        <f>IFERROR(VLOOKUP(A259,ORFEOINFRAESTRUCTURA2025,15,0),"")</f>
        <v/>
      </c>
      <c r="H259" s="279"/>
      <c r="I259" s="28"/>
      <c r="J259" s="24"/>
      <c r="K259" s="24"/>
      <c r="L259" s="24"/>
      <c r="M259" s="24"/>
      <c r="N259" s="24"/>
      <c r="O259" s="24"/>
      <c r="P259" s="24"/>
      <c r="Q259" s="24"/>
      <c r="R259" s="24"/>
      <c r="S259" s="24"/>
      <c r="T259" s="24"/>
      <c r="U259" s="24"/>
      <c r="V259" s="24"/>
      <c r="W259" s="24"/>
      <c r="X259" s="24"/>
      <c r="Y259" s="24"/>
      <c r="Z259" s="24"/>
      <c r="AA259" s="24"/>
    </row>
    <row r="260">
      <c r="A260" s="216"/>
      <c r="B260" s="28" t="str">
        <f>IFERROR(VLOOKUP(A260,ORFEOINFRAESTRUCTURA2025,7,0),"")</f>
        <v/>
      </c>
      <c r="C260" s="24" t="str">
        <f>IFERROR(VLOOKUP(A260,ORFEOINFRAESTRUCTURA2025,6,0),"")</f>
        <v/>
      </c>
      <c r="D260" s="24" t="str">
        <f>IFERROR(VLOOKUP(A260,ORFEOINFRAESTRUCTURA2025,3,0),"")</f>
        <v/>
      </c>
      <c r="E260" s="24" t="str">
        <f>IFERROR(VLOOKUP(A260,ORFEOINFRAESTRUCTURA2025,10,0),"")</f>
        <v/>
      </c>
      <c r="F260" s="233" t="str">
        <f>IFERROR(VLOOKUP(A260,ORFEOINFRAESTRUCTURA2025,2,0),"")</f>
        <v/>
      </c>
      <c r="G260" s="24" t="str">
        <f>IFERROR(VLOOKUP(A260,ORFEOINFRAESTRUCTURA2025,15,0),"")</f>
        <v/>
      </c>
      <c r="H260" s="279"/>
      <c r="I260" s="28"/>
      <c r="J260" s="24"/>
      <c r="K260" s="24"/>
      <c r="L260" s="24"/>
      <c r="M260" s="24"/>
      <c r="N260" s="24"/>
      <c r="O260" s="24"/>
      <c r="P260" s="24"/>
      <c r="Q260" s="24"/>
      <c r="R260" s="24"/>
      <c r="S260" s="24"/>
      <c r="T260" s="24"/>
      <c r="U260" s="24"/>
      <c r="V260" s="24"/>
      <c r="W260" s="24"/>
      <c r="X260" s="24"/>
      <c r="Y260" s="24"/>
      <c r="Z260" s="24"/>
      <c r="AA260" s="24"/>
    </row>
    <row r="261">
      <c r="A261" s="216"/>
      <c r="B261" s="28" t="str">
        <f>IFERROR(VLOOKUP(A261,ORFEOINFRAESTRUCTURA2025,7,0),"")</f>
        <v/>
      </c>
      <c r="C261" s="24" t="str">
        <f>IFERROR(VLOOKUP(A261,ORFEOINFRAESTRUCTURA2025,6,0),"")</f>
        <v/>
      </c>
      <c r="D261" s="24" t="str">
        <f>IFERROR(VLOOKUP(A261,ORFEOINFRAESTRUCTURA2025,3,0),"")</f>
        <v/>
      </c>
      <c r="E261" s="24" t="str">
        <f>IFERROR(VLOOKUP(A261,ORFEOINFRAESTRUCTURA2025,10,0),"")</f>
        <v/>
      </c>
      <c r="F261" s="233" t="str">
        <f>IFERROR(VLOOKUP(A261,ORFEOINFRAESTRUCTURA2025,2,0),"")</f>
        <v/>
      </c>
      <c r="G261" s="24" t="str">
        <f>IFERROR(VLOOKUP(A261,ORFEOINFRAESTRUCTURA2025,15,0),"")</f>
        <v/>
      </c>
      <c r="H261" s="279"/>
      <c r="I261" s="28"/>
      <c r="J261" s="24"/>
      <c r="K261" s="24"/>
      <c r="L261" s="24"/>
      <c r="M261" s="24"/>
      <c r="N261" s="24"/>
      <c r="O261" s="24"/>
      <c r="P261" s="24"/>
      <c r="Q261" s="24"/>
      <c r="R261" s="24"/>
      <c r="S261" s="24"/>
      <c r="T261" s="24"/>
      <c r="U261" s="24"/>
      <c r="V261" s="24"/>
      <c r="W261" s="24"/>
      <c r="X261" s="24"/>
      <c r="Y261" s="24"/>
      <c r="Z261" s="24"/>
      <c r="AA261" s="24"/>
    </row>
    <row r="262">
      <c r="A262" s="216"/>
      <c r="B262" s="28" t="str">
        <f>IFERROR(VLOOKUP(A262,ORFEOINFRAESTRUCTURA2025,7,0),"")</f>
        <v/>
      </c>
      <c r="C262" s="24" t="str">
        <f>IFERROR(VLOOKUP(A262,ORFEOINFRAESTRUCTURA2025,6,0),"")</f>
        <v/>
      </c>
      <c r="D262" s="24" t="str">
        <f>IFERROR(VLOOKUP(A262,ORFEOINFRAESTRUCTURA2025,3,0),"")</f>
        <v/>
      </c>
      <c r="E262" s="24" t="str">
        <f>IFERROR(VLOOKUP(A262,ORFEOINFRAESTRUCTURA2025,10,0),"")</f>
        <v/>
      </c>
      <c r="F262" s="233" t="str">
        <f>IFERROR(VLOOKUP(A262,ORFEOINFRAESTRUCTURA2025,2,0),"")</f>
        <v/>
      </c>
      <c r="G262" s="24" t="str">
        <f>IFERROR(VLOOKUP(A262,ORFEOINFRAESTRUCTURA2025,15,0),"")</f>
        <v/>
      </c>
      <c r="H262" s="279"/>
      <c r="I262" s="28"/>
      <c r="J262" s="24"/>
      <c r="K262" s="24"/>
      <c r="L262" s="24"/>
      <c r="M262" s="24"/>
      <c r="N262" s="24"/>
      <c r="O262" s="24"/>
      <c r="P262" s="24"/>
      <c r="Q262" s="24"/>
      <c r="R262" s="24"/>
      <c r="S262" s="24"/>
      <c r="T262" s="24"/>
      <c r="U262" s="24"/>
      <c r="V262" s="24"/>
      <c r="W262" s="24"/>
      <c r="X262" s="24"/>
      <c r="Y262" s="24"/>
      <c r="Z262" s="24"/>
      <c r="AA262" s="24"/>
    </row>
    <row r="263">
      <c r="A263" s="216"/>
      <c r="B263" s="28" t="str">
        <f>IFERROR(VLOOKUP(A263,ORFEOINFRAESTRUCTURA2025,7,0),"")</f>
        <v/>
      </c>
      <c r="C263" s="24" t="str">
        <f>IFERROR(VLOOKUP(A263,ORFEOINFRAESTRUCTURA2025,6,0),"")</f>
        <v/>
      </c>
      <c r="D263" s="24" t="str">
        <f>IFERROR(VLOOKUP(A263,ORFEOINFRAESTRUCTURA2025,3,0),"")</f>
        <v/>
      </c>
      <c r="E263" s="24" t="str">
        <f>IFERROR(VLOOKUP(A263,ORFEOINFRAESTRUCTURA2025,10,0),"")</f>
        <v/>
      </c>
      <c r="F263" s="233" t="str">
        <f>IFERROR(VLOOKUP(A263,ORFEOINFRAESTRUCTURA2025,2,0),"")</f>
        <v/>
      </c>
      <c r="G263" s="24" t="str">
        <f>IFERROR(VLOOKUP(A263,ORFEOINFRAESTRUCTURA2025,15,0),"")</f>
        <v/>
      </c>
      <c r="H263" s="279"/>
      <c r="I263" s="28"/>
      <c r="J263" s="24"/>
      <c r="K263" s="24"/>
      <c r="L263" s="24"/>
      <c r="M263" s="24"/>
      <c r="N263" s="24"/>
      <c r="O263" s="24"/>
      <c r="P263" s="24"/>
      <c r="Q263" s="24"/>
      <c r="R263" s="24"/>
      <c r="S263" s="24"/>
      <c r="T263" s="24"/>
      <c r="U263" s="24"/>
      <c r="V263" s="24"/>
      <c r="W263" s="24"/>
      <c r="X263" s="24"/>
      <c r="Y263" s="24"/>
      <c r="Z263" s="24"/>
      <c r="AA263" s="24"/>
    </row>
    <row r="264">
      <c r="A264" s="216"/>
      <c r="B264" s="28" t="str">
        <f>IFERROR(VLOOKUP(A264,ORFEOINFRAESTRUCTURA2025,7,0),"")</f>
        <v/>
      </c>
      <c r="C264" s="24" t="str">
        <f>IFERROR(VLOOKUP(A264,ORFEOINFRAESTRUCTURA2025,6,0),"")</f>
        <v/>
      </c>
      <c r="D264" s="24" t="str">
        <f>IFERROR(VLOOKUP(A264,ORFEOINFRAESTRUCTURA2025,3,0),"")</f>
        <v/>
      </c>
      <c r="E264" s="24" t="str">
        <f>IFERROR(VLOOKUP(A264,ORFEOINFRAESTRUCTURA2025,10,0),"")</f>
        <v/>
      </c>
      <c r="F264" s="233" t="str">
        <f>IFERROR(VLOOKUP(A264,ORFEOINFRAESTRUCTURA2025,2,0),"")</f>
        <v/>
      </c>
      <c r="G264" s="24" t="str">
        <f>IFERROR(VLOOKUP(A264,ORFEOINFRAESTRUCTURA2025,15,0),"")</f>
        <v/>
      </c>
      <c r="H264" s="279"/>
      <c r="I264" s="28"/>
      <c r="J264" s="24"/>
      <c r="K264" s="24"/>
      <c r="L264" s="24"/>
      <c r="M264" s="24"/>
      <c r="N264" s="24"/>
      <c r="O264" s="24"/>
      <c r="P264" s="24"/>
      <c r="Q264" s="24"/>
      <c r="R264" s="24"/>
      <c r="S264" s="24"/>
      <c r="T264" s="24"/>
      <c r="U264" s="24"/>
      <c r="V264" s="24"/>
      <c r="W264" s="24"/>
      <c r="X264" s="24"/>
      <c r="Y264" s="24"/>
      <c r="Z264" s="24"/>
      <c r="AA264" s="24"/>
    </row>
    <row r="265">
      <c r="A265" s="216"/>
      <c r="B265" s="28" t="str">
        <f>IFERROR(VLOOKUP(A265,ORFEOINFRAESTRUCTURA2025,7,0),"")</f>
        <v/>
      </c>
      <c r="C265" s="24" t="str">
        <f>IFERROR(VLOOKUP(A265,ORFEOINFRAESTRUCTURA2025,6,0),"")</f>
        <v/>
      </c>
      <c r="D265" s="24" t="str">
        <f>IFERROR(VLOOKUP(A265,ORFEOINFRAESTRUCTURA2025,3,0),"")</f>
        <v/>
      </c>
      <c r="E265" s="24" t="str">
        <f>IFERROR(VLOOKUP(A265,ORFEOINFRAESTRUCTURA2025,10,0),"")</f>
        <v/>
      </c>
      <c r="F265" s="233" t="str">
        <f>IFERROR(VLOOKUP(A265,ORFEOINFRAESTRUCTURA2025,2,0),"")</f>
        <v/>
      </c>
      <c r="G265" s="24" t="str">
        <f>IFERROR(VLOOKUP(A265,ORFEOINFRAESTRUCTURA2025,15,0),"")</f>
        <v/>
      </c>
      <c r="H265" s="279"/>
      <c r="I265" s="28"/>
      <c r="J265" s="24"/>
      <c r="K265" s="24"/>
      <c r="L265" s="24"/>
      <c r="M265" s="24"/>
      <c r="N265" s="24"/>
      <c r="O265" s="24"/>
      <c r="P265" s="24"/>
      <c r="Q265" s="24"/>
      <c r="R265" s="24"/>
      <c r="S265" s="24"/>
      <c r="T265" s="24"/>
      <c r="U265" s="24"/>
      <c r="V265" s="24"/>
      <c r="W265" s="24"/>
      <c r="X265" s="24"/>
      <c r="Y265" s="24"/>
      <c r="Z265" s="24"/>
      <c r="AA265" s="24"/>
    </row>
    <row r="266">
      <c r="A266" s="216"/>
      <c r="B266" s="28" t="str">
        <f>IFERROR(VLOOKUP(A266,ORFEOINFRAESTRUCTURA2025,7,0),"")</f>
        <v/>
      </c>
      <c r="C266" s="24" t="str">
        <f>IFERROR(VLOOKUP(A266,ORFEOINFRAESTRUCTURA2025,6,0),"")</f>
        <v/>
      </c>
      <c r="D266" s="24" t="str">
        <f>IFERROR(VLOOKUP(A266,ORFEOINFRAESTRUCTURA2025,3,0),"")</f>
        <v/>
      </c>
      <c r="E266" s="24" t="str">
        <f>IFERROR(VLOOKUP(A266,ORFEOINFRAESTRUCTURA2025,10,0),"")</f>
        <v/>
      </c>
      <c r="F266" s="233" t="str">
        <f>IFERROR(VLOOKUP(A266,ORFEOINFRAESTRUCTURA2025,2,0),"")</f>
        <v/>
      </c>
      <c r="G266" s="24" t="str">
        <f>IFERROR(VLOOKUP(A266,ORFEOINFRAESTRUCTURA2025,15,0),"")</f>
        <v/>
      </c>
      <c r="H266" s="279"/>
      <c r="I266" s="28"/>
      <c r="J266" s="24"/>
      <c r="K266" s="24"/>
      <c r="L266" s="24"/>
      <c r="M266" s="24"/>
      <c r="N266" s="24"/>
      <c r="O266" s="24"/>
      <c r="P266" s="24"/>
      <c r="Q266" s="24"/>
      <c r="R266" s="24"/>
      <c r="S266" s="24"/>
      <c r="T266" s="24"/>
      <c r="U266" s="24"/>
      <c r="V266" s="24"/>
      <c r="W266" s="24"/>
      <c r="X266" s="24"/>
      <c r="Y266" s="24"/>
      <c r="Z266" s="24"/>
      <c r="AA266" s="24"/>
    </row>
    <row r="267">
      <c r="A267" s="216"/>
      <c r="B267" s="28" t="str">
        <f>IFERROR(VLOOKUP(A267,ORFEOINFRAESTRUCTURA2025,7,0),"")</f>
        <v/>
      </c>
      <c r="C267" s="24" t="str">
        <f>IFERROR(VLOOKUP(A267,ORFEOINFRAESTRUCTURA2025,6,0),"")</f>
        <v/>
      </c>
      <c r="D267" s="24" t="str">
        <f>IFERROR(VLOOKUP(A267,ORFEOINFRAESTRUCTURA2025,3,0),"")</f>
        <v/>
      </c>
      <c r="E267" s="24" t="str">
        <f>IFERROR(VLOOKUP(A267,ORFEOINFRAESTRUCTURA2025,10,0),"")</f>
        <v/>
      </c>
      <c r="F267" s="233" t="str">
        <f>IFERROR(VLOOKUP(A267,ORFEOINFRAESTRUCTURA2025,2,0),"")</f>
        <v/>
      </c>
      <c r="G267" s="24" t="str">
        <f>IFERROR(VLOOKUP(A267,ORFEOINFRAESTRUCTURA2025,15,0),"")</f>
        <v/>
      </c>
      <c r="H267" s="279"/>
      <c r="I267" s="28"/>
      <c r="J267" s="24"/>
      <c r="K267" s="24"/>
      <c r="L267" s="24"/>
      <c r="M267" s="24"/>
      <c r="N267" s="24"/>
      <c r="O267" s="24"/>
      <c r="P267" s="24"/>
      <c r="Q267" s="24"/>
      <c r="R267" s="24"/>
      <c r="S267" s="24"/>
      <c r="T267" s="24"/>
      <c r="U267" s="24"/>
      <c r="V267" s="24"/>
      <c r="W267" s="24"/>
      <c r="X267" s="24"/>
      <c r="Y267" s="24"/>
      <c r="Z267" s="24"/>
      <c r="AA267" s="24"/>
    </row>
    <row r="268">
      <c r="A268" s="216"/>
      <c r="B268" s="28" t="str">
        <f>IFERROR(VLOOKUP(A268,ORFEOINFRAESTRUCTURA2025,7,0),"")</f>
        <v/>
      </c>
      <c r="C268" s="24" t="str">
        <f>IFERROR(VLOOKUP(A268,ORFEOINFRAESTRUCTURA2025,6,0),"")</f>
        <v/>
      </c>
      <c r="D268" s="24" t="str">
        <f>IFERROR(VLOOKUP(A268,ORFEOINFRAESTRUCTURA2025,3,0),"")</f>
        <v/>
      </c>
      <c r="E268" s="24" t="str">
        <f>IFERROR(VLOOKUP(A268,ORFEOINFRAESTRUCTURA2025,10,0),"")</f>
        <v/>
      </c>
      <c r="F268" s="233" t="str">
        <f>IFERROR(VLOOKUP(A268,ORFEOINFRAESTRUCTURA2025,2,0),"")</f>
        <v/>
      </c>
      <c r="G268" s="24" t="str">
        <f>IFERROR(VLOOKUP(A268,ORFEOINFRAESTRUCTURA2025,15,0),"")</f>
        <v/>
      </c>
      <c r="H268" s="279"/>
      <c r="I268" s="28"/>
      <c r="J268" s="24"/>
      <c r="K268" s="24"/>
      <c r="L268" s="24"/>
      <c r="M268" s="24"/>
      <c r="N268" s="24"/>
      <c r="O268" s="24"/>
      <c r="P268" s="24"/>
      <c r="Q268" s="24"/>
      <c r="R268" s="24"/>
      <c r="S268" s="24"/>
      <c r="T268" s="24"/>
      <c r="U268" s="24"/>
      <c r="V268" s="24"/>
      <c r="W268" s="24"/>
      <c r="X268" s="24"/>
      <c r="Y268" s="24"/>
      <c r="Z268" s="24"/>
      <c r="AA268" s="24"/>
    </row>
    <row r="269">
      <c r="A269" s="216"/>
      <c r="B269" s="28" t="str">
        <f>IFERROR(VLOOKUP(A269,ORFEOINFRAESTRUCTURA2025,7,0),"")</f>
        <v/>
      </c>
      <c r="C269" s="24" t="str">
        <f>IFERROR(VLOOKUP(A269,ORFEOINFRAESTRUCTURA2025,6,0),"")</f>
        <v/>
      </c>
      <c r="D269" s="24" t="str">
        <f>IFERROR(VLOOKUP(A269,ORFEOINFRAESTRUCTURA2025,3,0),"")</f>
        <v/>
      </c>
      <c r="E269" s="24" t="str">
        <f>IFERROR(VLOOKUP(A269,ORFEOINFRAESTRUCTURA2025,10,0),"")</f>
        <v/>
      </c>
      <c r="F269" s="233" t="str">
        <f>IFERROR(VLOOKUP(A269,ORFEOINFRAESTRUCTURA2025,2,0),"")</f>
        <v/>
      </c>
      <c r="G269" s="24" t="str">
        <f>IFERROR(VLOOKUP(A269,ORFEOINFRAESTRUCTURA2025,15,0),"")</f>
        <v/>
      </c>
      <c r="H269" s="279"/>
      <c r="I269" s="28"/>
      <c r="J269" s="24"/>
      <c r="K269" s="24"/>
      <c r="L269" s="24"/>
      <c r="M269" s="24"/>
      <c r="N269" s="24"/>
      <c r="O269" s="24"/>
      <c r="P269" s="24"/>
      <c r="Q269" s="24"/>
      <c r="R269" s="24"/>
      <c r="S269" s="24"/>
      <c r="T269" s="24"/>
      <c r="U269" s="24"/>
      <c r="V269" s="24"/>
      <c r="W269" s="24"/>
      <c r="X269" s="24"/>
      <c r="Y269" s="24"/>
      <c r="Z269" s="24"/>
      <c r="AA269" s="24"/>
    </row>
    <row r="270">
      <c r="A270" s="216"/>
      <c r="B270" s="28" t="str">
        <f>IFERROR(VLOOKUP(A270,ORFEOINFRAESTRUCTURA2025,7,0),"")</f>
        <v/>
      </c>
      <c r="C270" s="24" t="str">
        <f>IFERROR(VLOOKUP(A270,ORFEOINFRAESTRUCTURA2025,6,0),"")</f>
        <v/>
      </c>
      <c r="D270" s="24" t="str">
        <f>IFERROR(VLOOKUP(A270,ORFEOINFRAESTRUCTURA2025,3,0),"")</f>
        <v/>
      </c>
      <c r="E270" s="24" t="str">
        <f>IFERROR(VLOOKUP(A270,ORFEOINFRAESTRUCTURA2025,10,0),"")</f>
        <v/>
      </c>
      <c r="F270" s="233" t="str">
        <f>IFERROR(VLOOKUP(A270,ORFEOINFRAESTRUCTURA2025,2,0),"")</f>
        <v/>
      </c>
      <c r="G270" s="24" t="str">
        <f>IFERROR(VLOOKUP(A270,ORFEOINFRAESTRUCTURA2025,15,0),"")</f>
        <v/>
      </c>
      <c r="H270" s="279"/>
      <c r="I270" s="28"/>
      <c r="J270" s="24"/>
      <c r="K270" s="24"/>
      <c r="L270" s="24"/>
      <c r="M270" s="24"/>
      <c r="N270" s="24"/>
      <c r="O270" s="24"/>
      <c r="P270" s="24"/>
      <c r="Q270" s="24"/>
      <c r="R270" s="24"/>
      <c r="S270" s="24"/>
      <c r="T270" s="24"/>
      <c r="U270" s="24"/>
      <c r="V270" s="24"/>
      <c r="W270" s="24"/>
      <c r="X270" s="24"/>
      <c r="Y270" s="24"/>
      <c r="Z270" s="24"/>
      <c r="AA270" s="24"/>
    </row>
    <row r="271">
      <c r="A271" s="216"/>
      <c r="B271" s="28" t="str">
        <f>IFERROR(VLOOKUP(A271,ORFEOINFRAESTRUCTURA2025,7,0),"")</f>
        <v/>
      </c>
      <c r="C271" s="24" t="str">
        <f>IFERROR(VLOOKUP(A271,ORFEOINFRAESTRUCTURA2025,6,0),"")</f>
        <v/>
      </c>
      <c r="D271" s="24" t="str">
        <f>IFERROR(VLOOKUP(A271,ORFEOINFRAESTRUCTURA2025,3,0),"")</f>
        <v/>
      </c>
      <c r="E271" s="24" t="str">
        <f>IFERROR(VLOOKUP(A271,ORFEOINFRAESTRUCTURA2025,10,0),"")</f>
        <v/>
      </c>
      <c r="F271" s="233" t="str">
        <f>IFERROR(VLOOKUP(A271,ORFEOINFRAESTRUCTURA2025,2,0),"")</f>
        <v/>
      </c>
      <c r="G271" s="24" t="str">
        <f>IFERROR(VLOOKUP(A271,ORFEOINFRAESTRUCTURA2025,15,0),"")</f>
        <v/>
      </c>
      <c r="H271" s="279"/>
      <c r="I271" s="28"/>
      <c r="J271" s="24"/>
      <c r="K271" s="24"/>
      <c r="L271" s="24"/>
      <c r="M271" s="24"/>
      <c r="N271" s="24"/>
      <c r="O271" s="24"/>
      <c r="P271" s="24"/>
      <c r="Q271" s="24"/>
      <c r="R271" s="24"/>
      <c r="S271" s="24"/>
      <c r="T271" s="24"/>
      <c r="U271" s="24"/>
      <c r="V271" s="24"/>
      <c r="W271" s="24"/>
      <c r="X271" s="24"/>
      <c r="Y271" s="24"/>
      <c r="Z271" s="24"/>
      <c r="AA271" s="24"/>
    </row>
    <row r="272">
      <c r="A272" s="216"/>
      <c r="B272" s="28" t="str">
        <f>IFERROR(VLOOKUP(A272,ORFEOINFRAESTRUCTURA2025,7,0),"")</f>
        <v/>
      </c>
      <c r="C272" s="24" t="str">
        <f>IFERROR(VLOOKUP(A272,ORFEOINFRAESTRUCTURA2025,6,0),"")</f>
        <v/>
      </c>
      <c r="D272" s="24" t="str">
        <f>IFERROR(VLOOKUP(A272,ORFEOINFRAESTRUCTURA2025,3,0),"")</f>
        <v/>
      </c>
      <c r="E272" s="24" t="str">
        <f>IFERROR(VLOOKUP(A272,ORFEOINFRAESTRUCTURA2025,10,0),"")</f>
        <v/>
      </c>
      <c r="F272" s="233" t="str">
        <f>IFERROR(VLOOKUP(A272,ORFEOINFRAESTRUCTURA2025,2,0),"")</f>
        <v/>
      </c>
      <c r="G272" s="24" t="str">
        <f>IFERROR(VLOOKUP(A272,ORFEOINFRAESTRUCTURA2025,15,0),"")</f>
        <v/>
      </c>
      <c r="H272" s="279"/>
      <c r="I272" s="28"/>
      <c r="J272" s="24"/>
      <c r="K272" s="24"/>
      <c r="L272" s="24"/>
      <c r="M272" s="24"/>
      <c r="N272" s="24"/>
      <c r="O272" s="24"/>
      <c r="P272" s="24"/>
      <c r="Q272" s="24"/>
      <c r="R272" s="24"/>
      <c r="S272" s="24"/>
      <c r="T272" s="24"/>
      <c r="U272" s="24"/>
      <c r="V272" s="24"/>
      <c r="W272" s="24"/>
      <c r="X272" s="24"/>
      <c r="Y272" s="24"/>
      <c r="Z272" s="24"/>
      <c r="AA272" s="24"/>
    </row>
    <row r="273">
      <c r="A273" s="216"/>
      <c r="B273" s="28" t="str">
        <f>IFERROR(VLOOKUP(A273,ORFEOINFRAESTRUCTURA2025,7,0),"")</f>
        <v/>
      </c>
      <c r="C273" s="24" t="str">
        <f>IFERROR(VLOOKUP(A273,ORFEOINFRAESTRUCTURA2025,6,0),"")</f>
        <v/>
      </c>
      <c r="D273" s="24" t="str">
        <f>IFERROR(VLOOKUP(A273,ORFEOINFRAESTRUCTURA2025,3,0),"")</f>
        <v/>
      </c>
      <c r="E273" s="24" t="str">
        <f>IFERROR(VLOOKUP(A273,ORFEOINFRAESTRUCTURA2025,10,0),"")</f>
        <v/>
      </c>
      <c r="F273" s="233" t="str">
        <f>IFERROR(VLOOKUP(A273,ORFEOINFRAESTRUCTURA2025,2,0),"")</f>
        <v/>
      </c>
      <c r="G273" s="24" t="str">
        <f>IFERROR(VLOOKUP(A273,ORFEOINFRAESTRUCTURA2025,15,0),"")</f>
        <v/>
      </c>
      <c r="H273" s="279"/>
      <c r="I273" s="28"/>
      <c r="J273" s="24"/>
      <c r="K273" s="24"/>
      <c r="L273" s="24"/>
      <c r="M273" s="24"/>
      <c r="N273" s="24"/>
      <c r="O273" s="24"/>
      <c r="P273" s="24"/>
      <c r="Q273" s="24"/>
      <c r="R273" s="24"/>
      <c r="S273" s="24"/>
      <c r="T273" s="24"/>
      <c r="U273" s="24"/>
      <c r="V273" s="24"/>
      <c r="W273" s="24"/>
      <c r="X273" s="24"/>
      <c r="Y273" s="24"/>
      <c r="Z273" s="24"/>
      <c r="AA273" s="24"/>
    </row>
    <row r="274">
      <c r="A274" s="216"/>
      <c r="B274" s="28" t="str">
        <f>IFERROR(VLOOKUP(A274,ORFEOINFRAESTRUCTURA2025,7,0),"")</f>
        <v/>
      </c>
      <c r="C274" s="24" t="str">
        <f>IFERROR(VLOOKUP(A274,ORFEOINFRAESTRUCTURA2025,6,0),"")</f>
        <v/>
      </c>
      <c r="D274" s="24" t="str">
        <f>IFERROR(VLOOKUP(A274,ORFEOINFRAESTRUCTURA2025,3,0),"")</f>
        <v/>
      </c>
      <c r="E274" s="24" t="str">
        <f>IFERROR(VLOOKUP(A274,ORFEOINFRAESTRUCTURA2025,10,0),"")</f>
        <v/>
      </c>
      <c r="F274" s="233" t="str">
        <f>IFERROR(VLOOKUP(A274,ORFEOINFRAESTRUCTURA2025,2,0),"")</f>
        <v/>
      </c>
      <c r="G274" s="24" t="str">
        <f>IFERROR(VLOOKUP(A274,ORFEOINFRAESTRUCTURA2025,15,0),"")</f>
        <v/>
      </c>
      <c r="H274" s="279"/>
      <c r="I274" s="28"/>
      <c r="J274" s="24"/>
      <c r="K274" s="24"/>
      <c r="L274" s="24"/>
      <c r="M274" s="24"/>
      <c r="N274" s="24"/>
      <c r="O274" s="24"/>
      <c r="P274" s="24"/>
      <c r="Q274" s="24"/>
      <c r="R274" s="24"/>
      <c r="S274" s="24"/>
      <c r="T274" s="24"/>
      <c r="U274" s="24"/>
      <c r="V274" s="24"/>
      <c r="W274" s="24"/>
      <c r="X274" s="24"/>
      <c r="Y274" s="24"/>
      <c r="Z274" s="24"/>
      <c r="AA274" s="24"/>
    </row>
    <row r="275">
      <c r="A275" s="216"/>
      <c r="B275" s="28" t="str">
        <f>IFERROR(VLOOKUP(A275,ORFEOINFRAESTRUCTURA2025,7,0),"")</f>
        <v/>
      </c>
      <c r="C275" s="24" t="str">
        <f>IFERROR(VLOOKUP(A275,ORFEOINFRAESTRUCTURA2025,6,0),"")</f>
        <v/>
      </c>
      <c r="D275" s="24" t="str">
        <f>IFERROR(VLOOKUP(A275,ORFEOINFRAESTRUCTURA2025,3,0),"")</f>
        <v/>
      </c>
      <c r="E275" s="24" t="str">
        <f>IFERROR(VLOOKUP(A275,ORFEOINFRAESTRUCTURA2025,10,0),"")</f>
        <v/>
      </c>
      <c r="F275" s="233" t="str">
        <f>IFERROR(VLOOKUP(A275,ORFEOINFRAESTRUCTURA2025,2,0),"")</f>
        <v/>
      </c>
      <c r="G275" s="24" t="str">
        <f>IFERROR(VLOOKUP(A275,ORFEOINFRAESTRUCTURA2025,15,0),"")</f>
        <v/>
      </c>
      <c r="H275" s="279"/>
      <c r="I275" s="28"/>
      <c r="J275" s="24"/>
      <c r="K275" s="24"/>
      <c r="L275" s="24"/>
      <c r="M275" s="24"/>
      <c r="N275" s="24"/>
      <c r="O275" s="24"/>
      <c r="P275" s="24"/>
      <c r="Q275" s="24"/>
      <c r="R275" s="24"/>
      <c r="S275" s="24"/>
      <c r="T275" s="24"/>
      <c r="U275" s="24"/>
      <c r="V275" s="24"/>
      <c r="W275" s="24"/>
      <c r="X275" s="24"/>
      <c r="Y275" s="24"/>
      <c r="Z275" s="24"/>
      <c r="AA275" s="24"/>
    </row>
    <row r="276">
      <c r="A276" s="216"/>
      <c r="B276" s="28" t="str">
        <f>IFERROR(VLOOKUP(A276,ORFEOINFRAESTRUCTURA2025,7,0),"")</f>
        <v/>
      </c>
      <c r="C276" s="24" t="str">
        <f>IFERROR(VLOOKUP(A276,ORFEOINFRAESTRUCTURA2025,6,0),"")</f>
        <v/>
      </c>
      <c r="D276" s="24" t="str">
        <f>IFERROR(VLOOKUP(A276,ORFEOINFRAESTRUCTURA2025,3,0),"")</f>
        <v/>
      </c>
      <c r="E276" s="24" t="str">
        <f>IFERROR(VLOOKUP(A276,ORFEOINFRAESTRUCTURA2025,10,0),"")</f>
        <v/>
      </c>
      <c r="F276" s="233" t="str">
        <f>IFERROR(VLOOKUP(A276,ORFEOINFRAESTRUCTURA2025,2,0),"")</f>
        <v/>
      </c>
      <c r="G276" s="24" t="str">
        <f>IFERROR(VLOOKUP(A276,ORFEOINFRAESTRUCTURA2025,15,0),"")</f>
        <v/>
      </c>
      <c r="H276" s="279"/>
      <c r="I276" s="28"/>
      <c r="J276" s="24"/>
      <c r="K276" s="24"/>
      <c r="L276" s="24"/>
      <c r="M276" s="24"/>
      <c r="N276" s="24"/>
      <c r="O276" s="24"/>
      <c r="P276" s="24"/>
      <c r="Q276" s="24"/>
      <c r="R276" s="24"/>
      <c r="S276" s="24"/>
      <c r="T276" s="24"/>
      <c r="U276" s="24"/>
      <c r="V276" s="24"/>
      <c r="W276" s="24"/>
      <c r="X276" s="24"/>
      <c r="Y276" s="24"/>
      <c r="Z276" s="24"/>
      <c r="AA276" s="24"/>
    </row>
    <row r="277">
      <c r="A277" s="216"/>
      <c r="B277" s="28" t="str">
        <f>IFERROR(VLOOKUP(A277,ORFEOINFRAESTRUCTURA2025,7,0),"")</f>
        <v/>
      </c>
      <c r="C277" s="24" t="str">
        <f>IFERROR(VLOOKUP(A277,ORFEOINFRAESTRUCTURA2025,6,0),"")</f>
        <v/>
      </c>
      <c r="D277" s="24" t="str">
        <f>IFERROR(VLOOKUP(A277,ORFEOINFRAESTRUCTURA2025,3,0),"")</f>
        <v/>
      </c>
      <c r="E277" s="24" t="str">
        <f>IFERROR(VLOOKUP(A277,ORFEOINFRAESTRUCTURA2025,10,0),"")</f>
        <v/>
      </c>
      <c r="F277" s="233" t="str">
        <f>IFERROR(VLOOKUP(A277,ORFEOINFRAESTRUCTURA2025,2,0),"")</f>
        <v/>
      </c>
      <c r="G277" s="24" t="str">
        <f>IFERROR(VLOOKUP(A277,ORFEOINFRAESTRUCTURA2025,15,0),"")</f>
        <v/>
      </c>
      <c r="H277" s="279"/>
      <c r="I277" s="28"/>
      <c r="J277" s="24"/>
      <c r="K277" s="24"/>
      <c r="L277" s="24"/>
      <c r="M277" s="24"/>
      <c r="N277" s="24"/>
      <c r="O277" s="24"/>
      <c r="P277" s="24"/>
      <c r="Q277" s="24"/>
      <c r="R277" s="24"/>
      <c r="S277" s="24"/>
      <c r="T277" s="24"/>
      <c r="U277" s="24"/>
      <c r="V277" s="24"/>
      <c r="W277" s="24"/>
      <c r="X277" s="24"/>
      <c r="Y277" s="24"/>
      <c r="Z277" s="24"/>
      <c r="AA277" s="24"/>
    </row>
    <row r="278">
      <c r="A278" s="216"/>
      <c r="B278" s="28" t="str">
        <f>IFERROR(VLOOKUP(A278,ORFEOINFRAESTRUCTURA2025,7,0),"")</f>
        <v/>
      </c>
      <c r="C278" s="24" t="str">
        <f>IFERROR(VLOOKUP(A278,ORFEOINFRAESTRUCTURA2025,6,0),"")</f>
        <v/>
      </c>
      <c r="D278" s="24" t="str">
        <f>IFERROR(VLOOKUP(A278,ORFEOINFRAESTRUCTURA2025,3,0),"")</f>
        <v/>
      </c>
      <c r="E278" s="24" t="str">
        <f>IFERROR(VLOOKUP(A278,ORFEOINFRAESTRUCTURA2025,10,0),"")</f>
        <v/>
      </c>
      <c r="F278" s="233" t="str">
        <f>IFERROR(VLOOKUP(A278,ORFEOINFRAESTRUCTURA2025,2,0),"")</f>
        <v/>
      </c>
      <c r="G278" s="24" t="str">
        <f>IFERROR(VLOOKUP(A278,ORFEOINFRAESTRUCTURA2025,15,0),"")</f>
        <v/>
      </c>
      <c r="H278" s="279"/>
      <c r="I278" s="28"/>
      <c r="J278" s="24"/>
      <c r="K278" s="24"/>
      <c r="L278" s="24"/>
      <c r="M278" s="24"/>
      <c r="N278" s="24"/>
      <c r="O278" s="24"/>
      <c r="P278" s="24"/>
      <c r="Q278" s="24"/>
      <c r="R278" s="24"/>
      <c r="S278" s="24"/>
      <c r="T278" s="24"/>
      <c r="U278" s="24"/>
      <c r="V278" s="24"/>
      <c r="W278" s="24"/>
      <c r="X278" s="24"/>
      <c r="Y278" s="24"/>
      <c r="Z278" s="24"/>
      <c r="AA278" s="24"/>
    </row>
    <row r="279">
      <c r="A279" s="216"/>
      <c r="B279" s="28" t="str">
        <f>IFERROR(VLOOKUP(A279,ORFEOINFRAESTRUCTURA2025,7,0),"")</f>
        <v/>
      </c>
      <c r="C279" s="24" t="str">
        <f>IFERROR(VLOOKUP(A279,ORFEOINFRAESTRUCTURA2025,6,0),"")</f>
        <v/>
      </c>
      <c r="D279" s="24" t="str">
        <f>IFERROR(VLOOKUP(A279,ORFEOINFRAESTRUCTURA2025,3,0),"")</f>
        <v/>
      </c>
      <c r="E279" s="24" t="str">
        <f>IFERROR(VLOOKUP(A279,ORFEOINFRAESTRUCTURA2025,10,0),"")</f>
        <v/>
      </c>
      <c r="F279" s="233" t="str">
        <f>IFERROR(VLOOKUP(A279,ORFEOINFRAESTRUCTURA2025,2,0),"")</f>
        <v/>
      </c>
      <c r="G279" s="24" t="str">
        <f>IFERROR(VLOOKUP(A279,ORFEOINFRAESTRUCTURA2025,15,0),"")</f>
        <v/>
      </c>
      <c r="H279" s="279"/>
      <c r="I279" s="28"/>
      <c r="J279" s="24"/>
      <c r="K279" s="24"/>
      <c r="L279" s="24"/>
      <c r="M279" s="24"/>
      <c r="N279" s="24"/>
      <c r="O279" s="24"/>
      <c r="P279" s="24"/>
      <c r="Q279" s="24"/>
      <c r="R279" s="24"/>
      <c r="S279" s="24"/>
      <c r="T279" s="24"/>
      <c r="U279" s="24"/>
      <c r="V279" s="24"/>
      <c r="W279" s="24"/>
      <c r="X279" s="24"/>
      <c r="Y279" s="24"/>
      <c r="Z279" s="24"/>
      <c r="AA279" s="24"/>
    </row>
    <row r="280">
      <c r="A280" s="216"/>
      <c r="B280" s="28" t="str">
        <f>IFERROR(VLOOKUP(A280,ORFEOINFRAESTRUCTURA2025,7,0),"")</f>
        <v/>
      </c>
      <c r="C280" s="24" t="str">
        <f>IFERROR(VLOOKUP(A280,ORFEOINFRAESTRUCTURA2025,6,0),"")</f>
        <v/>
      </c>
      <c r="D280" s="24" t="str">
        <f>IFERROR(VLOOKUP(A280,ORFEOINFRAESTRUCTURA2025,3,0),"")</f>
        <v/>
      </c>
      <c r="E280" s="24" t="str">
        <f>IFERROR(VLOOKUP(A280,ORFEOINFRAESTRUCTURA2025,10,0),"")</f>
        <v/>
      </c>
      <c r="F280" s="233" t="str">
        <f>IFERROR(VLOOKUP(A280,ORFEOINFRAESTRUCTURA2025,2,0),"")</f>
        <v/>
      </c>
      <c r="G280" s="24" t="str">
        <f>IFERROR(VLOOKUP(A280,ORFEOINFRAESTRUCTURA2025,15,0),"")</f>
        <v/>
      </c>
      <c r="H280" s="279"/>
      <c r="I280" s="28"/>
      <c r="J280" s="24"/>
      <c r="K280" s="24"/>
      <c r="L280" s="24"/>
      <c r="M280" s="24"/>
      <c r="N280" s="24"/>
      <c r="O280" s="24"/>
      <c r="P280" s="24"/>
      <c r="Q280" s="24"/>
      <c r="R280" s="24"/>
      <c r="S280" s="24"/>
      <c r="T280" s="24"/>
      <c r="U280" s="24"/>
      <c r="V280" s="24"/>
      <c r="W280" s="24"/>
      <c r="X280" s="24"/>
      <c r="Y280" s="24"/>
      <c r="Z280" s="24"/>
      <c r="AA280" s="24"/>
    </row>
    <row r="281">
      <c r="A281" s="216"/>
      <c r="B281" s="28" t="str">
        <f>IFERROR(VLOOKUP(A281,ORFEOINFRAESTRUCTURA2025,7,0),"")</f>
        <v/>
      </c>
      <c r="C281" s="24" t="str">
        <f>IFERROR(VLOOKUP(A281,ORFEOINFRAESTRUCTURA2025,6,0),"")</f>
        <v/>
      </c>
      <c r="D281" s="24" t="str">
        <f>IFERROR(VLOOKUP(A281,ORFEOINFRAESTRUCTURA2025,3,0),"")</f>
        <v/>
      </c>
      <c r="E281" s="24" t="str">
        <f>IFERROR(VLOOKUP(A281,ORFEOINFRAESTRUCTURA2025,10,0),"")</f>
        <v/>
      </c>
      <c r="F281" s="233" t="str">
        <f>IFERROR(VLOOKUP(A281,ORFEOINFRAESTRUCTURA2025,2,0),"")</f>
        <v/>
      </c>
      <c r="G281" s="24" t="str">
        <f>IFERROR(VLOOKUP(A281,ORFEOINFRAESTRUCTURA2025,15,0),"")</f>
        <v/>
      </c>
      <c r="H281" s="279"/>
      <c r="I281" s="28"/>
      <c r="J281" s="24"/>
      <c r="K281" s="24"/>
      <c r="L281" s="24"/>
      <c r="M281" s="24"/>
      <c r="N281" s="24"/>
      <c r="O281" s="24"/>
      <c r="P281" s="24"/>
      <c r="Q281" s="24"/>
      <c r="R281" s="24"/>
      <c r="S281" s="24"/>
      <c r="T281" s="24"/>
      <c r="U281" s="24"/>
      <c r="V281" s="24"/>
      <c r="W281" s="24"/>
      <c r="X281" s="24"/>
      <c r="Y281" s="24"/>
      <c r="Z281" s="24"/>
      <c r="AA281" s="24"/>
    </row>
    <row r="282">
      <c r="A282" s="216"/>
      <c r="B282" s="28" t="str">
        <f>IFERROR(VLOOKUP(A282,ORFEOINFRAESTRUCTURA2025,7,0),"")</f>
        <v/>
      </c>
      <c r="C282" s="24" t="str">
        <f>IFERROR(VLOOKUP(A282,ORFEOINFRAESTRUCTURA2025,6,0),"")</f>
        <v/>
      </c>
      <c r="D282" s="24" t="str">
        <f>IFERROR(VLOOKUP(A282,ORFEOINFRAESTRUCTURA2025,3,0),"")</f>
        <v/>
      </c>
      <c r="E282" s="24" t="str">
        <f>IFERROR(VLOOKUP(A282,ORFEOINFRAESTRUCTURA2025,10,0),"")</f>
        <v/>
      </c>
      <c r="F282" s="233" t="str">
        <f>IFERROR(VLOOKUP(A282,ORFEOINFRAESTRUCTURA2025,2,0),"")</f>
        <v/>
      </c>
      <c r="G282" s="24" t="str">
        <f>IFERROR(VLOOKUP(A282,ORFEOINFRAESTRUCTURA2025,15,0),"")</f>
        <v/>
      </c>
      <c r="H282" s="279"/>
      <c r="I282" s="28"/>
      <c r="J282" s="24"/>
      <c r="K282" s="24"/>
      <c r="L282" s="24"/>
      <c r="M282" s="24"/>
      <c r="N282" s="24"/>
      <c r="O282" s="24"/>
      <c r="P282" s="24"/>
      <c r="Q282" s="24"/>
      <c r="R282" s="24"/>
      <c r="S282" s="24"/>
      <c r="T282" s="24"/>
      <c r="U282" s="24"/>
      <c r="V282" s="24"/>
      <c r="W282" s="24"/>
      <c r="X282" s="24"/>
      <c r="Y282" s="24"/>
      <c r="Z282" s="24"/>
      <c r="AA282" s="24"/>
    </row>
    <row r="283">
      <c r="A283" s="216"/>
      <c r="B283" s="28" t="str">
        <f>IFERROR(VLOOKUP(A283,ORFEOINFRAESTRUCTURA2025,7,0),"")</f>
        <v/>
      </c>
      <c r="C283" s="24" t="str">
        <f>IFERROR(VLOOKUP(A283,ORFEOINFRAESTRUCTURA2025,6,0),"")</f>
        <v/>
      </c>
      <c r="D283" s="24" t="str">
        <f>IFERROR(VLOOKUP(A283,ORFEOINFRAESTRUCTURA2025,3,0),"")</f>
        <v/>
      </c>
      <c r="E283" s="24" t="str">
        <f>IFERROR(VLOOKUP(A283,ORFEOINFRAESTRUCTURA2025,10,0),"")</f>
        <v/>
      </c>
      <c r="F283" s="233" t="str">
        <f>IFERROR(VLOOKUP(A283,ORFEOINFRAESTRUCTURA2025,2,0),"")</f>
        <v/>
      </c>
      <c r="G283" s="24" t="str">
        <f>IFERROR(VLOOKUP(A283,ORFEOINFRAESTRUCTURA2025,15,0),"")</f>
        <v/>
      </c>
      <c r="H283" s="279"/>
      <c r="I283" s="28"/>
      <c r="J283" s="24"/>
      <c r="K283" s="24"/>
      <c r="L283" s="24"/>
      <c r="M283" s="24"/>
      <c r="N283" s="24"/>
      <c r="O283" s="24"/>
      <c r="P283" s="24"/>
      <c r="Q283" s="24"/>
      <c r="R283" s="24"/>
      <c r="S283" s="24"/>
      <c r="T283" s="24"/>
      <c r="U283" s="24"/>
      <c r="V283" s="24"/>
      <c r="W283" s="24"/>
      <c r="X283" s="24"/>
      <c r="Y283" s="24"/>
      <c r="Z283" s="24"/>
      <c r="AA283" s="24"/>
    </row>
    <row r="284">
      <c r="A284" s="216"/>
      <c r="B284" s="28" t="str">
        <f>IFERROR(VLOOKUP(A284,ORFEOINFRAESTRUCTURA2025,7,0),"")</f>
        <v/>
      </c>
      <c r="C284" s="24" t="str">
        <f>IFERROR(VLOOKUP(A284,ORFEOINFRAESTRUCTURA2025,6,0),"")</f>
        <v/>
      </c>
      <c r="D284" s="24" t="str">
        <f>IFERROR(VLOOKUP(A284,ORFEOINFRAESTRUCTURA2025,3,0),"")</f>
        <v/>
      </c>
      <c r="E284" s="24" t="str">
        <f>IFERROR(VLOOKUP(A284,ORFEOINFRAESTRUCTURA2025,10,0),"")</f>
        <v/>
      </c>
      <c r="F284" s="233" t="str">
        <f>IFERROR(VLOOKUP(A284,ORFEOINFRAESTRUCTURA2025,2,0),"")</f>
        <v/>
      </c>
      <c r="G284" s="24" t="str">
        <f>IFERROR(VLOOKUP(A284,ORFEOINFRAESTRUCTURA2025,15,0),"")</f>
        <v/>
      </c>
      <c r="H284" s="279"/>
      <c r="I284" s="28"/>
      <c r="J284" s="24"/>
      <c r="K284" s="24"/>
      <c r="L284" s="24"/>
      <c r="M284" s="24"/>
      <c r="N284" s="24"/>
      <c r="O284" s="24"/>
      <c r="P284" s="24"/>
      <c r="Q284" s="24"/>
      <c r="R284" s="24"/>
      <c r="S284" s="24"/>
      <c r="T284" s="24"/>
      <c r="U284" s="24"/>
      <c r="V284" s="24"/>
      <c r="W284" s="24"/>
      <c r="X284" s="24"/>
      <c r="Y284" s="24"/>
      <c r="Z284" s="24"/>
      <c r="AA284" s="24"/>
    </row>
    <row r="285">
      <c r="A285" s="216"/>
      <c r="B285" s="28" t="str">
        <f>IFERROR(VLOOKUP(A285,ORFEOINFRAESTRUCTURA2025,7,0),"")</f>
        <v/>
      </c>
      <c r="C285" s="24" t="str">
        <f>IFERROR(VLOOKUP(A285,ORFEOINFRAESTRUCTURA2025,6,0),"")</f>
        <v/>
      </c>
      <c r="D285" s="24" t="str">
        <f>IFERROR(VLOOKUP(A285,ORFEOINFRAESTRUCTURA2025,3,0),"")</f>
        <v/>
      </c>
      <c r="E285" s="24" t="str">
        <f>IFERROR(VLOOKUP(A285,ORFEOINFRAESTRUCTURA2025,10,0),"")</f>
        <v/>
      </c>
      <c r="F285" s="233" t="str">
        <f>IFERROR(VLOOKUP(A285,ORFEOINFRAESTRUCTURA2025,2,0),"")</f>
        <v/>
      </c>
      <c r="G285" s="24" t="str">
        <f>IFERROR(VLOOKUP(A285,ORFEOINFRAESTRUCTURA2025,15,0),"")</f>
        <v/>
      </c>
      <c r="H285" s="279"/>
      <c r="I285" s="28"/>
      <c r="J285" s="24"/>
      <c r="K285" s="24"/>
      <c r="L285" s="24"/>
      <c r="M285" s="24"/>
      <c r="N285" s="24"/>
      <c r="O285" s="24"/>
      <c r="P285" s="24"/>
      <c r="Q285" s="24"/>
      <c r="R285" s="24"/>
      <c r="S285" s="24"/>
      <c r="T285" s="24"/>
      <c r="U285" s="24"/>
      <c r="V285" s="24"/>
      <c r="W285" s="24"/>
      <c r="X285" s="24"/>
      <c r="Y285" s="24"/>
      <c r="Z285" s="24"/>
      <c r="AA285" s="24"/>
    </row>
    <row r="286">
      <c r="A286" s="216"/>
      <c r="B286" s="28" t="str">
        <f>IFERROR(VLOOKUP(A286,ORFEOINFRAESTRUCTURA2025,7,0),"")</f>
        <v/>
      </c>
      <c r="C286" s="24" t="str">
        <f>IFERROR(VLOOKUP(A286,ORFEOINFRAESTRUCTURA2025,6,0),"")</f>
        <v/>
      </c>
      <c r="D286" s="24" t="str">
        <f>IFERROR(VLOOKUP(A286,ORFEOINFRAESTRUCTURA2025,3,0),"")</f>
        <v/>
      </c>
      <c r="E286" s="24" t="str">
        <f>IFERROR(VLOOKUP(A286,ORFEOINFRAESTRUCTURA2025,10,0),"")</f>
        <v/>
      </c>
      <c r="F286" s="233" t="str">
        <f>IFERROR(VLOOKUP(A286,ORFEOINFRAESTRUCTURA2025,2,0),"")</f>
        <v/>
      </c>
      <c r="G286" s="24" t="str">
        <f>IFERROR(VLOOKUP(A286,ORFEOINFRAESTRUCTURA2025,15,0),"")</f>
        <v/>
      </c>
      <c r="H286" s="279"/>
      <c r="I286" s="28"/>
      <c r="J286" s="24"/>
      <c r="K286" s="24"/>
      <c r="L286" s="24"/>
      <c r="M286" s="24"/>
      <c r="N286" s="24"/>
      <c r="O286" s="24"/>
      <c r="P286" s="24"/>
      <c r="Q286" s="24"/>
      <c r="R286" s="24"/>
      <c r="S286" s="24"/>
      <c r="T286" s="24"/>
      <c r="U286" s="24"/>
      <c r="V286" s="24"/>
      <c r="W286" s="24"/>
      <c r="X286" s="24"/>
      <c r="Y286" s="24"/>
      <c r="Z286" s="24"/>
      <c r="AA286" s="24"/>
    </row>
    <row r="287">
      <c r="A287" s="216"/>
      <c r="B287" s="28" t="str">
        <f>IFERROR(VLOOKUP(A287,ORFEOINFRAESTRUCTURA2025,7,0),"")</f>
        <v/>
      </c>
      <c r="C287" s="24" t="str">
        <f>IFERROR(VLOOKUP(A287,ORFEOINFRAESTRUCTURA2025,6,0),"")</f>
        <v/>
      </c>
      <c r="D287" s="24" t="str">
        <f>IFERROR(VLOOKUP(A287,ORFEOINFRAESTRUCTURA2025,3,0),"")</f>
        <v/>
      </c>
      <c r="E287" s="24" t="str">
        <f>IFERROR(VLOOKUP(A287,ORFEOINFRAESTRUCTURA2025,10,0),"")</f>
        <v/>
      </c>
      <c r="F287" s="233" t="str">
        <f>IFERROR(VLOOKUP(A287,ORFEOINFRAESTRUCTURA2025,2,0),"")</f>
        <v/>
      </c>
      <c r="G287" s="24" t="str">
        <f>IFERROR(VLOOKUP(A287,ORFEOINFRAESTRUCTURA2025,15,0),"")</f>
        <v/>
      </c>
      <c r="H287" s="279"/>
      <c r="I287" s="28"/>
      <c r="J287" s="24"/>
      <c r="K287" s="24"/>
      <c r="L287" s="24"/>
      <c r="M287" s="24"/>
      <c r="N287" s="24"/>
      <c r="O287" s="24"/>
      <c r="P287" s="24"/>
      <c r="Q287" s="24"/>
      <c r="R287" s="24"/>
      <c r="S287" s="24"/>
      <c r="T287" s="24"/>
      <c r="U287" s="24"/>
      <c r="V287" s="24"/>
      <c r="W287" s="24"/>
      <c r="X287" s="24"/>
      <c r="Y287" s="24"/>
      <c r="Z287" s="24"/>
      <c r="AA287" s="24"/>
    </row>
    <row r="288">
      <c r="A288" s="216"/>
      <c r="B288" s="28" t="str">
        <f>IFERROR(VLOOKUP(A288,ORFEOINFRAESTRUCTURA2025,7,0),"")</f>
        <v/>
      </c>
      <c r="C288" s="24" t="str">
        <f>IFERROR(VLOOKUP(A288,ORFEOINFRAESTRUCTURA2025,6,0),"")</f>
        <v/>
      </c>
      <c r="D288" s="24" t="str">
        <f>IFERROR(VLOOKUP(A288,ORFEOINFRAESTRUCTURA2025,3,0),"")</f>
        <v/>
      </c>
      <c r="E288" s="24" t="str">
        <f>IFERROR(VLOOKUP(A288,ORFEOINFRAESTRUCTURA2025,10,0),"")</f>
        <v/>
      </c>
      <c r="F288" s="233" t="str">
        <f>IFERROR(VLOOKUP(A288,ORFEOINFRAESTRUCTURA2025,2,0),"")</f>
        <v/>
      </c>
      <c r="G288" s="24" t="str">
        <f>IFERROR(VLOOKUP(A288,ORFEOINFRAESTRUCTURA2025,15,0),"")</f>
        <v/>
      </c>
      <c r="H288" s="279"/>
      <c r="I288" s="28"/>
      <c r="J288" s="24"/>
      <c r="K288" s="24"/>
      <c r="L288" s="24"/>
      <c r="M288" s="24"/>
      <c r="N288" s="24"/>
      <c r="O288" s="24"/>
      <c r="P288" s="24"/>
      <c r="Q288" s="24"/>
      <c r="R288" s="24"/>
      <c r="S288" s="24"/>
      <c r="T288" s="24"/>
      <c r="U288" s="24"/>
      <c r="V288" s="24"/>
      <c r="W288" s="24"/>
      <c r="X288" s="24"/>
      <c r="Y288" s="24"/>
      <c r="Z288" s="24"/>
      <c r="AA288" s="24"/>
    </row>
    <row r="289">
      <c r="A289" s="216"/>
      <c r="B289" s="28" t="str">
        <f>IFERROR(VLOOKUP(A289,ORFEOINFRAESTRUCTURA2025,7,0),"")</f>
        <v/>
      </c>
      <c r="C289" s="24" t="str">
        <f>IFERROR(VLOOKUP(A289,ORFEOINFRAESTRUCTURA2025,6,0),"")</f>
        <v/>
      </c>
      <c r="D289" s="24" t="str">
        <f>IFERROR(VLOOKUP(A289,ORFEOINFRAESTRUCTURA2025,3,0),"")</f>
        <v/>
      </c>
      <c r="E289" s="24" t="str">
        <f>IFERROR(VLOOKUP(A289,ORFEOINFRAESTRUCTURA2025,10,0),"")</f>
        <v/>
      </c>
      <c r="F289" s="233" t="str">
        <f>IFERROR(VLOOKUP(A289,ORFEOINFRAESTRUCTURA2025,2,0),"")</f>
        <v/>
      </c>
      <c r="G289" s="24" t="str">
        <f>IFERROR(VLOOKUP(A289,ORFEOINFRAESTRUCTURA2025,15,0),"")</f>
        <v/>
      </c>
      <c r="H289" s="279"/>
      <c r="I289" s="28"/>
      <c r="J289" s="24"/>
      <c r="K289" s="24"/>
      <c r="L289" s="24"/>
      <c r="M289" s="24"/>
      <c r="N289" s="24"/>
      <c r="O289" s="24"/>
      <c r="P289" s="24"/>
      <c r="Q289" s="24"/>
      <c r="R289" s="24"/>
      <c r="S289" s="24"/>
      <c r="T289" s="24"/>
      <c r="U289" s="24"/>
      <c r="V289" s="24"/>
      <c r="W289" s="24"/>
      <c r="X289" s="24"/>
      <c r="Y289" s="24"/>
      <c r="Z289" s="24"/>
      <c r="AA289" s="24"/>
    </row>
    <row r="290">
      <c r="A290" s="216"/>
      <c r="B290" s="28" t="str">
        <f>IFERROR(VLOOKUP(A290,ORFEOINFRAESTRUCTURA2025,7,0),"")</f>
        <v/>
      </c>
      <c r="C290" s="24" t="str">
        <f>IFERROR(VLOOKUP(A290,ORFEOINFRAESTRUCTURA2025,6,0),"")</f>
        <v/>
      </c>
      <c r="D290" s="24" t="str">
        <f>IFERROR(VLOOKUP(A290,ORFEOINFRAESTRUCTURA2025,3,0),"")</f>
        <v/>
      </c>
      <c r="E290" s="24" t="str">
        <f>IFERROR(VLOOKUP(A290,ORFEOINFRAESTRUCTURA2025,10,0),"")</f>
        <v/>
      </c>
      <c r="F290" s="233" t="str">
        <f>IFERROR(VLOOKUP(A290,ORFEOINFRAESTRUCTURA2025,2,0),"")</f>
        <v/>
      </c>
      <c r="G290" s="24" t="str">
        <f>IFERROR(VLOOKUP(A290,ORFEOINFRAESTRUCTURA2025,15,0),"")</f>
        <v/>
      </c>
      <c r="H290" s="279"/>
      <c r="I290" s="28"/>
      <c r="J290" s="24"/>
      <c r="K290" s="24"/>
      <c r="L290" s="24"/>
      <c r="M290" s="24"/>
      <c r="N290" s="24"/>
      <c r="O290" s="24"/>
      <c r="P290" s="24"/>
      <c r="Q290" s="24"/>
      <c r="R290" s="24"/>
      <c r="S290" s="24"/>
      <c r="T290" s="24"/>
      <c r="U290" s="24"/>
      <c r="V290" s="24"/>
      <c r="W290" s="24"/>
      <c r="X290" s="24"/>
      <c r="Y290" s="24"/>
      <c r="Z290" s="24"/>
      <c r="AA290" s="24"/>
    </row>
    <row r="291">
      <c r="A291" s="216"/>
      <c r="B291" s="28" t="str">
        <f>IFERROR(VLOOKUP(A291,ORFEOINFRAESTRUCTURA2025,7,0),"")</f>
        <v/>
      </c>
      <c r="C291" s="24" t="str">
        <f>IFERROR(VLOOKUP(A291,ORFEOINFRAESTRUCTURA2025,6,0),"")</f>
        <v/>
      </c>
      <c r="D291" s="24" t="str">
        <f>IFERROR(VLOOKUP(A291,ORFEOINFRAESTRUCTURA2025,3,0),"")</f>
        <v/>
      </c>
      <c r="E291" s="24" t="str">
        <f>IFERROR(VLOOKUP(A291,ORFEOINFRAESTRUCTURA2025,10,0),"")</f>
        <v/>
      </c>
      <c r="F291" s="233" t="str">
        <f>IFERROR(VLOOKUP(A291,ORFEOINFRAESTRUCTURA2025,2,0),"")</f>
        <v/>
      </c>
      <c r="G291" s="24" t="str">
        <f>IFERROR(VLOOKUP(A291,ORFEOINFRAESTRUCTURA2025,15,0),"")</f>
        <v/>
      </c>
      <c r="H291" s="279"/>
      <c r="I291" s="28"/>
      <c r="J291" s="24"/>
      <c r="K291" s="24"/>
      <c r="L291" s="24"/>
      <c r="M291" s="24"/>
      <c r="N291" s="24"/>
      <c r="O291" s="24"/>
      <c r="P291" s="24"/>
      <c r="Q291" s="24"/>
      <c r="R291" s="24"/>
      <c r="S291" s="24"/>
      <c r="T291" s="24"/>
      <c r="U291" s="24"/>
      <c r="V291" s="24"/>
      <c r="W291" s="24"/>
      <c r="X291" s="24"/>
      <c r="Y291" s="24"/>
      <c r="Z291" s="24"/>
      <c r="AA291" s="24"/>
    </row>
    <row r="292">
      <c r="A292" s="216"/>
      <c r="B292" s="28" t="str">
        <f>IFERROR(VLOOKUP(A292,ORFEOINFRAESTRUCTURA2025,7,0),"")</f>
        <v/>
      </c>
      <c r="C292" s="24" t="str">
        <f>IFERROR(VLOOKUP(A292,ORFEOINFRAESTRUCTURA2025,6,0),"")</f>
        <v/>
      </c>
      <c r="D292" s="24" t="str">
        <f>IFERROR(VLOOKUP(A292,ORFEOINFRAESTRUCTURA2025,3,0),"")</f>
        <v/>
      </c>
      <c r="E292" s="24" t="str">
        <f>IFERROR(VLOOKUP(A292,ORFEOINFRAESTRUCTURA2025,10,0),"")</f>
        <v/>
      </c>
      <c r="F292" s="233" t="str">
        <f>IFERROR(VLOOKUP(A292,ORFEOINFRAESTRUCTURA2025,2,0),"")</f>
        <v/>
      </c>
      <c r="G292" s="24" t="str">
        <f>IFERROR(VLOOKUP(A292,ORFEOINFRAESTRUCTURA2025,15,0),"")</f>
        <v/>
      </c>
      <c r="H292" s="279"/>
      <c r="I292" s="28"/>
      <c r="J292" s="24"/>
      <c r="K292" s="24"/>
      <c r="L292" s="24"/>
      <c r="M292" s="24"/>
      <c r="N292" s="24"/>
      <c r="O292" s="24"/>
      <c r="P292" s="24"/>
      <c r="Q292" s="24"/>
      <c r="R292" s="24"/>
      <c r="S292" s="24"/>
      <c r="T292" s="24"/>
      <c r="U292" s="24"/>
      <c r="V292" s="24"/>
      <c r="W292" s="24"/>
      <c r="X292" s="24"/>
      <c r="Y292" s="24"/>
      <c r="Z292" s="24"/>
      <c r="AA292" s="24"/>
    </row>
    <row r="293">
      <c r="A293" s="216"/>
      <c r="B293" s="28" t="str">
        <f>IFERROR(VLOOKUP(A293,ORFEOINFRAESTRUCTURA2025,7,0),"")</f>
        <v/>
      </c>
      <c r="C293" s="24" t="str">
        <f>IFERROR(VLOOKUP(A293,ORFEOINFRAESTRUCTURA2025,6,0),"")</f>
        <v/>
      </c>
      <c r="D293" s="24" t="str">
        <f>IFERROR(VLOOKUP(A293,ORFEOINFRAESTRUCTURA2025,3,0),"")</f>
        <v/>
      </c>
      <c r="E293" s="24" t="str">
        <f>IFERROR(VLOOKUP(A293,ORFEOINFRAESTRUCTURA2025,10,0),"")</f>
        <v/>
      </c>
      <c r="F293" s="233" t="str">
        <f>IFERROR(VLOOKUP(A293,ORFEOINFRAESTRUCTURA2025,2,0),"")</f>
        <v/>
      </c>
      <c r="G293" s="24" t="str">
        <f>IFERROR(VLOOKUP(A293,ORFEOINFRAESTRUCTURA2025,15,0),"")</f>
        <v/>
      </c>
      <c r="H293" s="279"/>
      <c r="I293" s="28"/>
      <c r="J293" s="24"/>
      <c r="K293" s="24"/>
      <c r="L293" s="24"/>
      <c r="M293" s="24"/>
      <c r="N293" s="24"/>
      <c r="O293" s="24"/>
      <c r="P293" s="24"/>
      <c r="Q293" s="24"/>
      <c r="R293" s="24"/>
      <c r="S293" s="24"/>
      <c r="T293" s="24"/>
      <c r="U293" s="24"/>
      <c r="V293" s="24"/>
      <c r="W293" s="24"/>
      <c r="X293" s="24"/>
      <c r="Y293" s="24"/>
      <c r="Z293" s="24"/>
      <c r="AA293" s="24"/>
    </row>
    <row r="294">
      <c r="A294" s="216"/>
      <c r="B294" s="28" t="str">
        <f>IFERROR(VLOOKUP(A294,ORFEOINFRAESTRUCTURA2025,7,0),"")</f>
        <v/>
      </c>
      <c r="C294" s="24" t="str">
        <f>IFERROR(VLOOKUP(A294,ORFEOINFRAESTRUCTURA2025,6,0),"")</f>
        <v/>
      </c>
      <c r="D294" s="24" t="str">
        <f>IFERROR(VLOOKUP(A294,ORFEOINFRAESTRUCTURA2025,3,0),"")</f>
        <v/>
      </c>
      <c r="E294" s="24" t="str">
        <f>IFERROR(VLOOKUP(A294,ORFEOINFRAESTRUCTURA2025,10,0),"")</f>
        <v/>
      </c>
      <c r="F294" s="233" t="str">
        <f>IFERROR(VLOOKUP(A294,ORFEOINFRAESTRUCTURA2025,2,0),"")</f>
        <v/>
      </c>
      <c r="G294" s="24" t="str">
        <f>IFERROR(VLOOKUP(A294,ORFEOINFRAESTRUCTURA2025,15,0),"")</f>
        <v/>
      </c>
      <c r="H294" s="279"/>
      <c r="I294" s="28"/>
      <c r="J294" s="24"/>
      <c r="K294" s="24"/>
      <c r="L294" s="24"/>
      <c r="M294" s="24"/>
      <c r="N294" s="24"/>
      <c r="O294" s="24"/>
      <c r="P294" s="24"/>
      <c r="Q294" s="24"/>
      <c r="R294" s="24"/>
      <c r="S294" s="24"/>
      <c r="T294" s="24"/>
      <c r="U294" s="24"/>
      <c r="V294" s="24"/>
      <c r="W294" s="24"/>
      <c r="X294" s="24"/>
      <c r="Y294" s="24"/>
      <c r="Z294" s="24"/>
      <c r="AA294" s="24"/>
    </row>
    <row r="295">
      <c r="A295" s="216"/>
      <c r="B295" s="28" t="str">
        <f>IFERROR(VLOOKUP(A295,ORFEOINFRAESTRUCTURA2025,7,0),"")</f>
        <v/>
      </c>
      <c r="C295" s="24" t="str">
        <f>IFERROR(VLOOKUP(A295,ORFEOINFRAESTRUCTURA2025,6,0),"")</f>
        <v/>
      </c>
      <c r="D295" s="24" t="str">
        <f>IFERROR(VLOOKUP(A295,ORFEOINFRAESTRUCTURA2025,3,0),"")</f>
        <v/>
      </c>
      <c r="E295" s="24" t="str">
        <f>IFERROR(VLOOKUP(A295,ORFEOINFRAESTRUCTURA2025,10,0),"")</f>
        <v/>
      </c>
      <c r="F295" s="233" t="str">
        <f>IFERROR(VLOOKUP(A295,ORFEOINFRAESTRUCTURA2025,2,0),"")</f>
        <v/>
      </c>
      <c r="G295" s="24" t="str">
        <f>IFERROR(VLOOKUP(A295,ORFEOINFRAESTRUCTURA2025,15,0),"")</f>
        <v/>
      </c>
      <c r="H295" s="279"/>
      <c r="I295" s="28"/>
      <c r="J295" s="24"/>
      <c r="K295" s="24"/>
      <c r="L295" s="24"/>
      <c r="M295" s="24"/>
      <c r="N295" s="24"/>
      <c r="O295" s="24"/>
      <c r="P295" s="24"/>
      <c r="Q295" s="24"/>
      <c r="R295" s="24"/>
      <c r="S295" s="24"/>
      <c r="T295" s="24"/>
      <c r="U295" s="24"/>
      <c r="V295" s="24"/>
      <c r="W295" s="24"/>
      <c r="X295" s="24"/>
      <c r="Y295" s="24"/>
      <c r="Z295" s="24"/>
      <c r="AA295" s="24"/>
    </row>
    <row r="296">
      <c r="A296" s="216"/>
      <c r="B296" s="28" t="str">
        <f>IFERROR(VLOOKUP(A296,ORFEOINFRAESTRUCTURA2025,7,0),"")</f>
        <v/>
      </c>
      <c r="C296" s="24" t="str">
        <f>IFERROR(VLOOKUP(A296,ORFEOINFRAESTRUCTURA2025,6,0),"")</f>
        <v/>
      </c>
      <c r="D296" s="24" t="str">
        <f>IFERROR(VLOOKUP(A296,ORFEOINFRAESTRUCTURA2025,3,0),"")</f>
        <v/>
      </c>
      <c r="E296" s="24" t="str">
        <f>IFERROR(VLOOKUP(A296,ORFEOINFRAESTRUCTURA2025,10,0),"")</f>
        <v/>
      </c>
      <c r="F296" s="233" t="str">
        <f>IFERROR(VLOOKUP(A296,ORFEOINFRAESTRUCTURA2025,2,0),"")</f>
        <v/>
      </c>
      <c r="G296" s="24" t="str">
        <f>IFERROR(VLOOKUP(A296,ORFEOINFRAESTRUCTURA2025,15,0),"")</f>
        <v/>
      </c>
      <c r="H296" s="279"/>
      <c r="I296" s="28"/>
      <c r="J296" s="24"/>
      <c r="K296" s="24"/>
      <c r="L296" s="24"/>
      <c r="M296" s="24"/>
      <c r="N296" s="24"/>
      <c r="O296" s="24"/>
      <c r="P296" s="24"/>
      <c r="Q296" s="24"/>
      <c r="R296" s="24"/>
      <c r="S296" s="24"/>
      <c r="T296" s="24"/>
      <c r="U296" s="24"/>
      <c r="V296" s="24"/>
      <c r="W296" s="24"/>
      <c r="X296" s="24"/>
      <c r="Y296" s="24"/>
      <c r="Z296" s="24"/>
      <c r="AA296" s="24"/>
    </row>
    <row r="297">
      <c r="A297" s="216"/>
      <c r="B297" s="28" t="str">
        <f>IFERROR(VLOOKUP(A297,ORFEOINFRAESTRUCTURA2025,7,0),"")</f>
        <v/>
      </c>
      <c r="C297" s="24" t="str">
        <f>IFERROR(VLOOKUP(A297,ORFEOINFRAESTRUCTURA2025,6,0),"")</f>
        <v/>
      </c>
      <c r="D297" s="24" t="str">
        <f>IFERROR(VLOOKUP(A297,ORFEOINFRAESTRUCTURA2025,3,0),"")</f>
        <v/>
      </c>
      <c r="E297" s="24" t="str">
        <f>IFERROR(VLOOKUP(A297,ORFEOINFRAESTRUCTURA2025,10,0),"")</f>
        <v/>
      </c>
      <c r="F297" s="233" t="str">
        <f>IFERROR(VLOOKUP(A297,ORFEOINFRAESTRUCTURA2025,2,0),"")</f>
        <v/>
      </c>
      <c r="G297" s="24" t="str">
        <f>IFERROR(VLOOKUP(A297,ORFEOINFRAESTRUCTURA2025,15,0),"")</f>
        <v/>
      </c>
      <c r="H297" s="279"/>
      <c r="I297" s="28"/>
      <c r="J297" s="24"/>
      <c r="K297" s="24"/>
      <c r="L297" s="24"/>
      <c r="M297" s="24"/>
      <c r="N297" s="24"/>
      <c r="O297" s="24"/>
      <c r="P297" s="24"/>
      <c r="Q297" s="24"/>
      <c r="R297" s="24"/>
      <c r="S297" s="24"/>
      <c r="T297" s="24"/>
      <c r="U297" s="24"/>
      <c r="V297" s="24"/>
      <c r="W297" s="24"/>
      <c r="X297" s="24"/>
      <c r="Y297" s="24"/>
      <c r="Z297" s="24"/>
      <c r="AA297" s="24"/>
    </row>
    <row r="298">
      <c r="A298" s="216"/>
      <c r="B298" s="28" t="str">
        <f>IFERROR(VLOOKUP(A298,ORFEOINFRAESTRUCTURA2025,7,0),"")</f>
        <v/>
      </c>
      <c r="C298" s="24" t="str">
        <f>IFERROR(VLOOKUP(A298,ORFEOINFRAESTRUCTURA2025,6,0),"")</f>
        <v/>
      </c>
      <c r="D298" s="24" t="str">
        <f>IFERROR(VLOOKUP(A298,ORFEOINFRAESTRUCTURA2025,3,0),"")</f>
        <v/>
      </c>
      <c r="E298" s="24" t="str">
        <f>IFERROR(VLOOKUP(A298,ORFEOINFRAESTRUCTURA2025,10,0),"")</f>
        <v/>
      </c>
      <c r="F298" s="233" t="str">
        <f>IFERROR(VLOOKUP(A298,ORFEOINFRAESTRUCTURA2025,2,0),"")</f>
        <v/>
      </c>
      <c r="G298" s="24" t="str">
        <f>IFERROR(VLOOKUP(A298,ORFEOINFRAESTRUCTURA2025,15,0),"")</f>
        <v/>
      </c>
      <c r="H298" s="279"/>
      <c r="I298" s="28"/>
      <c r="J298" s="24"/>
      <c r="K298" s="24"/>
      <c r="L298" s="24"/>
      <c r="M298" s="24"/>
      <c r="N298" s="24"/>
      <c r="O298" s="24"/>
      <c r="P298" s="24"/>
      <c r="Q298" s="24"/>
      <c r="R298" s="24"/>
      <c r="S298" s="24"/>
      <c r="T298" s="24"/>
      <c r="U298" s="24"/>
      <c r="V298" s="24"/>
      <c r="W298" s="24"/>
      <c r="X298" s="24"/>
      <c r="Y298" s="24"/>
      <c r="Z298" s="24"/>
      <c r="AA298" s="24"/>
    </row>
    <row r="299">
      <c r="A299" s="216"/>
      <c r="B299" s="28" t="str">
        <f>IFERROR(VLOOKUP(A299,ORFEOINFRAESTRUCTURA2025,7,0),"")</f>
        <v/>
      </c>
      <c r="C299" s="24" t="str">
        <f>IFERROR(VLOOKUP(A299,ORFEOINFRAESTRUCTURA2025,6,0),"")</f>
        <v/>
      </c>
      <c r="D299" s="24" t="str">
        <f>IFERROR(VLOOKUP(A299,ORFEOINFRAESTRUCTURA2025,3,0),"")</f>
        <v/>
      </c>
      <c r="E299" s="24" t="str">
        <f>IFERROR(VLOOKUP(A299,ORFEOINFRAESTRUCTURA2025,10,0),"")</f>
        <v/>
      </c>
      <c r="F299" s="233" t="str">
        <f>IFERROR(VLOOKUP(A299,ORFEOINFRAESTRUCTURA2025,2,0),"")</f>
        <v/>
      </c>
      <c r="G299" s="24" t="str">
        <f>IFERROR(VLOOKUP(A299,ORFEOINFRAESTRUCTURA2025,15,0),"")</f>
        <v/>
      </c>
      <c r="H299" s="279"/>
      <c r="I299" s="28"/>
      <c r="J299" s="24"/>
      <c r="K299" s="24"/>
      <c r="L299" s="24"/>
      <c r="M299" s="24"/>
      <c r="N299" s="24"/>
      <c r="O299" s="24"/>
      <c r="P299" s="24"/>
      <c r="Q299" s="24"/>
      <c r="R299" s="24"/>
      <c r="S299" s="24"/>
      <c r="T299" s="24"/>
      <c r="U299" s="24"/>
      <c r="V299" s="24"/>
      <c r="W299" s="24"/>
      <c r="X299" s="24"/>
      <c r="Y299" s="24"/>
      <c r="Z299" s="24"/>
      <c r="AA299" s="24"/>
    </row>
    <row r="300">
      <c r="A300" s="216"/>
      <c r="B300" s="28" t="str">
        <f>IFERROR(VLOOKUP(A300,ORFEOINFRAESTRUCTURA2025,7,0),"")</f>
        <v/>
      </c>
      <c r="C300" s="24" t="str">
        <f>IFERROR(VLOOKUP(A300,ORFEOINFRAESTRUCTURA2025,6,0),"")</f>
        <v/>
      </c>
      <c r="D300" s="24" t="str">
        <f>IFERROR(VLOOKUP(A300,ORFEOINFRAESTRUCTURA2025,3,0),"")</f>
        <v/>
      </c>
      <c r="E300" s="24" t="str">
        <f>IFERROR(VLOOKUP(A300,ORFEOINFRAESTRUCTURA2025,10,0),"")</f>
        <v/>
      </c>
      <c r="F300" s="233" t="str">
        <f>IFERROR(VLOOKUP(A300,ORFEOINFRAESTRUCTURA2025,2,0),"")</f>
        <v/>
      </c>
      <c r="G300" s="24" t="str">
        <f>IFERROR(VLOOKUP(A300,ORFEOINFRAESTRUCTURA2025,15,0),"")</f>
        <v/>
      </c>
      <c r="H300" s="279"/>
      <c r="I300" s="28"/>
      <c r="J300" s="24"/>
      <c r="K300" s="24"/>
      <c r="L300" s="24"/>
      <c r="M300" s="24"/>
      <c r="N300" s="24"/>
      <c r="O300" s="24"/>
      <c r="P300" s="24"/>
      <c r="Q300" s="24"/>
      <c r="R300" s="24"/>
      <c r="S300" s="24"/>
      <c r="T300" s="24"/>
      <c r="U300" s="24"/>
      <c r="V300" s="24"/>
      <c r="W300" s="24"/>
      <c r="X300" s="24"/>
      <c r="Y300" s="24"/>
      <c r="Z300" s="24"/>
      <c r="AA300" s="24"/>
    </row>
    <row r="301">
      <c r="A301" s="216"/>
      <c r="B301" s="28" t="str">
        <f>IFERROR(VLOOKUP(A301,ORFEOINFRAESTRUCTURA2025,7,0),"")</f>
        <v/>
      </c>
      <c r="C301" s="24" t="str">
        <f>IFERROR(VLOOKUP(A301,ORFEOINFRAESTRUCTURA2025,6,0),"")</f>
        <v/>
      </c>
      <c r="D301" s="24" t="str">
        <f>IFERROR(VLOOKUP(A301,ORFEOINFRAESTRUCTURA2025,3,0),"")</f>
        <v/>
      </c>
      <c r="E301" s="24" t="str">
        <f>IFERROR(VLOOKUP(A301,ORFEOINFRAESTRUCTURA2025,10,0),"")</f>
        <v/>
      </c>
      <c r="F301" s="233" t="str">
        <f>IFERROR(VLOOKUP(A301,ORFEOINFRAESTRUCTURA2025,2,0),"")</f>
        <v/>
      </c>
      <c r="G301" s="24" t="str">
        <f>IFERROR(VLOOKUP(A301,ORFEOINFRAESTRUCTURA2025,15,0),"")</f>
        <v/>
      </c>
      <c r="H301" s="279"/>
      <c r="I301" s="28"/>
      <c r="J301" s="24"/>
      <c r="K301" s="24"/>
      <c r="L301" s="24"/>
      <c r="M301" s="24"/>
      <c r="N301" s="24"/>
      <c r="O301" s="24"/>
      <c r="P301" s="24"/>
      <c r="Q301" s="24"/>
      <c r="R301" s="24"/>
      <c r="S301" s="24"/>
      <c r="T301" s="24"/>
      <c r="U301" s="24"/>
      <c r="V301" s="24"/>
      <c r="W301" s="24"/>
      <c r="X301" s="24"/>
      <c r="Y301" s="24"/>
      <c r="Z301" s="24"/>
      <c r="AA301" s="24"/>
    </row>
    <row r="302">
      <c r="A302" s="216"/>
      <c r="B302" s="28" t="str">
        <f>IFERROR(VLOOKUP(A302,ORFEOINFRAESTRUCTURA2025,7,0),"")</f>
        <v/>
      </c>
      <c r="C302" s="24" t="str">
        <f>IFERROR(VLOOKUP(A302,ORFEOINFRAESTRUCTURA2025,6,0),"")</f>
        <v/>
      </c>
      <c r="D302" s="24" t="str">
        <f>IFERROR(VLOOKUP(A302,ORFEOINFRAESTRUCTURA2025,3,0),"")</f>
        <v/>
      </c>
      <c r="E302" s="24" t="str">
        <f>IFERROR(VLOOKUP(A302,ORFEOINFRAESTRUCTURA2025,10,0),"")</f>
        <v/>
      </c>
      <c r="F302" s="233" t="str">
        <f>IFERROR(VLOOKUP(A302,ORFEOINFRAESTRUCTURA2025,2,0),"")</f>
        <v/>
      </c>
      <c r="G302" s="24" t="str">
        <f>IFERROR(VLOOKUP(A302,ORFEOINFRAESTRUCTURA2025,15,0),"")</f>
        <v/>
      </c>
      <c r="H302" s="279"/>
      <c r="I302" s="28"/>
      <c r="J302" s="24"/>
      <c r="K302" s="24"/>
      <c r="L302" s="24"/>
      <c r="M302" s="24"/>
      <c r="N302" s="24"/>
      <c r="O302" s="24"/>
      <c r="P302" s="24"/>
      <c r="Q302" s="24"/>
      <c r="R302" s="24"/>
      <c r="S302" s="24"/>
      <c r="T302" s="24"/>
      <c r="U302" s="24"/>
      <c r="V302" s="24"/>
      <c r="W302" s="24"/>
      <c r="X302" s="24"/>
      <c r="Y302" s="24"/>
      <c r="Z302" s="24"/>
      <c r="AA302" s="24"/>
    </row>
    <row r="303">
      <c r="A303" s="216"/>
      <c r="B303" s="28" t="str">
        <f>IFERROR(VLOOKUP(A303,ORFEOINFRAESTRUCTURA2025,7,0),"")</f>
        <v/>
      </c>
      <c r="C303" s="24" t="str">
        <f>IFERROR(VLOOKUP(A303,ORFEOINFRAESTRUCTURA2025,6,0),"")</f>
        <v/>
      </c>
      <c r="D303" s="24" t="str">
        <f>IFERROR(VLOOKUP(A303,ORFEOINFRAESTRUCTURA2025,3,0),"")</f>
        <v/>
      </c>
      <c r="E303" s="24" t="str">
        <f>IFERROR(VLOOKUP(A303,ORFEOINFRAESTRUCTURA2025,10,0),"")</f>
        <v/>
      </c>
      <c r="F303" s="233" t="str">
        <f>IFERROR(VLOOKUP(A303,ORFEOINFRAESTRUCTURA2025,2,0),"")</f>
        <v/>
      </c>
      <c r="G303" s="24" t="str">
        <f>IFERROR(VLOOKUP(A303,ORFEOINFRAESTRUCTURA2025,15,0),"")</f>
        <v/>
      </c>
      <c r="H303" s="279"/>
      <c r="I303" s="28"/>
      <c r="J303" s="24"/>
      <c r="K303" s="24"/>
      <c r="L303" s="24"/>
      <c r="M303" s="24"/>
      <c r="N303" s="24"/>
      <c r="O303" s="24"/>
      <c r="P303" s="24"/>
      <c r="Q303" s="24"/>
      <c r="R303" s="24"/>
      <c r="S303" s="24"/>
      <c r="T303" s="24"/>
      <c r="U303" s="24"/>
      <c r="V303" s="24"/>
      <c r="W303" s="24"/>
      <c r="X303" s="24"/>
      <c r="Y303" s="24"/>
      <c r="Z303" s="24"/>
      <c r="AA303" s="24"/>
    </row>
    <row r="304">
      <c r="A304" s="216"/>
      <c r="B304" s="28" t="str">
        <f>IFERROR(VLOOKUP(A304,ORFEOINFRAESTRUCTURA2025,7,0),"")</f>
        <v/>
      </c>
      <c r="C304" s="24" t="str">
        <f>IFERROR(VLOOKUP(A304,ORFEOINFRAESTRUCTURA2025,6,0),"")</f>
        <v/>
      </c>
      <c r="D304" s="24" t="str">
        <f>IFERROR(VLOOKUP(A304,ORFEOINFRAESTRUCTURA2025,3,0),"")</f>
        <v/>
      </c>
      <c r="E304" s="24" t="str">
        <f>IFERROR(VLOOKUP(A304,ORFEOINFRAESTRUCTURA2025,10,0),"")</f>
        <v/>
      </c>
      <c r="F304" s="233" t="str">
        <f>IFERROR(VLOOKUP(A304,ORFEOINFRAESTRUCTURA2025,2,0),"")</f>
        <v/>
      </c>
      <c r="G304" s="24" t="str">
        <f>IFERROR(VLOOKUP(A304,ORFEOINFRAESTRUCTURA2025,15,0),"")</f>
        <v/>
      </c>
      <c r="H304" s="279"/>
      <c r="I304" s="28"/>
      <c r="J304" s="24"/>
      <c r="K304" s="24"/>
      <c r="L304" s="24"/>
      <c r="M304" s="24"/>
      <c r="N304" s="24"/>
      <c r="O304" s="24"/>
      <c r="P304" s="24"/>
      <c r="Q304" s="24"/>
      <c r="R304" s="24"/>
      <c r="S304" s="24"/>
      <c r="T304" s="24"/>
      <c r="U304" s="24"/>
      <c r="V304" s="24"/>
      <c r="W304" s="24"/>
      <c r="X304" s="24"/>
      <c r="Y304" s="24"/>
      <c r="Z304" s="24"/>
      <c r="AA304" s="24"/>
    </row>
    <row r="305">
      <c r="A305" s="216"/>
      <c r="B305" s="28" t="str">
        <f>IFERROR(VLOOKUP(A305,ORFEOINFRAESTRUCTURA2025,7,0),"")</f>
        <v/>
      </c>
      <c r="C305" s="24" t="str">
        <f>IFERROR(VLOOKUP(A305,ORFEOINFRAESTRUCTURA2025,6,0),"")</f>
        <v/>
      </c>
      <c r="D305" s="24" t="str">
        <f>IFERROR(VLOOKUP(A305,ORFEOINFRAESTRUCTURA2025,3,0),"")</f>
        <v/>
      </c>
      <c r="E305" s="24" t="str">
        <f>IFERROR(VLOOKUP(A305,ORFEOINFRAESTRUCTURA2025,10,0),"")</f>
        <v/>
      </c>
      <c r="F305" s="233" t="str">
        <f>IFERROR(VLOOKUP(A305,ORFEOINFRAESTRUCTURA2025,2,0),"")</f>
        <v/>
      </c>
      <c r="G305" s="24" t="str">
        <f>IFERROR(VLOOKUP(A305,ORFEOINFRAESTRUCTURA2025,15,0),"")</f>
        <v/>
      </c>
      <c r="H305" s="279"/>
      <c r="I305" s="28"/>
      <c r="J305" s="24"/>
      <c r="K305" s="24"/>
      <c r="L305" s="24"/>
      <c r="M305" s="24"/>
      <c r="N305" s="24"/>
      <c r="O305" s="24"/>
      <c r="P305" s="24"/>
      <c r="Q305" s="24"/>
      <c r="R305" s="24"/>
      <c r="S305" s="24"/>
      <c r="T305" s="24"/>
      <c r="U305" s="24"/>
      <c r="V305" s="24"/>
      <c r="W305" s="24"/>
      <c r="X305" s="24"/>
      <c r="Y305" s="24"/>
      <c r="Z305" s="24"/>
      <c r="AA305" s="24"/>
    </row>
    <row r="306">
      <c r="A306" s="216"/>
      <c r="B306" s="28" t="str">
        <f>IFERROR(VLOOKUP(A306,ORFEOINFRAESTRUCTURA2025,7,0),"")</f>
        <v/>
      </c>
      <c r="C306" s="24" t="str">
        <f>IFERROR(VLOOKUP(A306,ORFEOINFRAESTRUCTURA2025,6,0),"")</f>
        <v/>
      </c>
      <c r="D306" s="24" t="str">
        <f>IFERROR(VLOOKUP(A306,ORFEOINFRAESTRUCTURA2025,3,0),"")</f>
        <v/>
      </c>
      <c r="E306" s="24" t="str">
        <f>IFERROR(VLOOKUP(A306,ORFEOINFRAESTRUCTURA2025,10,0),"")</f>
        <v/>
      </c>
      <c r="F306" s="233" t="str">
        <f>IFERROR(VLOOKUP(A306,ORFEOINFRAESTRUCTURA2025,2,0),"")</f>
        <v/>
      </c>
      <c r="G306" s="24" t="str">
        <f>IFERROR(VLOOKUP(A306,ORFEOINFRAESTRUCTURA2025,15,0),"")</f>
        <v/>
      </c>
      <c r="H306" s="279"/>
      <c r="I306" s="28"/>
      <c r="J306" s="24"/>
      <c r="K306" s="24"/>
      <c r="L306" s="24"/>
      <c r="M306" s="24"/>
      <c r="N306" s="24"/>
      <c r="O306" s="24"/>
      <c r="P306" s="24"/>
      <c r="Q306" s="24"/>
      <c r="R306" s="24"/>
      <c r="S306" s="24"/>
      <c r="T306" s="24"/>
      <c r="U306" s="24"/>
      <c r="V306" s="24"/>
      <c r="W306" s="24"/>
      <c r="X306" s="24"/>
      <c r="Y306" s="24"/>
      <c r="Z306" s="24"/>
      <c r="AA306" s="24"/>
    </row>
    <row r="307">
      <c r="A307" s="216"/>
      <c r="B307" s="28" t="str">
        <f>IFERROR(VLOOKUP(A307,ORFEOINFRAESTRUCTURA2025,7,0),"")</f>
        <v/>
      </c>
      <c r="C307" s="24" t="str">
        <f>IFERROR(VLOOKUP(A307,ORFEOINFRAESTRUCTURA2025,6,0),"")</f>
        <v/>
      </c>
      <c r="D307" s="24" t="str">
        <f>IFERROR(VLOOKUP(A307,ORFEOINFRAESTRUCTURA2025,3,0),"")</f>
        <v/>
      </c>
      <c r="E307" s="24" t="str">
        <f>IFERROR(VLOOKUP(A307,ORFEOINFRAESTRUCTURA2025,10,0),"")</f>
        <v/>
      </c>
      <c r="F307" s="233" t="str">
        <f>IFERROR(VLOOKUP(A307,ORFEOINFRAESTRUCTURA2025,2,0),"")</f>
        <v/>
      </c>
      <c r="G307" s="24" t="str">
        <f>IFERROR(VLOOKUP(A307,ORFEOINFRAESTRUCTURA2025,15,0),"")</f>
        <v/>
      </c>
      <c r="H307" s="279"/>
      <c r="I307" s="28"/>
      <c r="J307" s="24"/>
      <c r="K307" s="24"/>
      <c r="L307" s="24"/>
      <c r="M307" s="24"/>
      <c r="N307" s="24"/>
      <c r="O307" s="24"/>
      <c r="P307" s="24"/>
      <c r="Q307" s="24"/>
      <c r="R307" s="24"/>
      <c r="S307" s="24"/>
      <c r="T307" s="24"/>
      <c r="U307" s="24"/>
      <c r="V307" s="24"/>
      <c r="W307" s="24"/>
      <c r="X307" s="24"/>
      <c r="Y307" s="24"/>
      <c r="Z307" s="24"/>
      <c r="AA307" s="24"/>
    </row>
    <row r="308">
      <c r="A308" s="216"/>
      <c r="B308" s="28" t="str">
        <f>IFERROR(VLOOKUP(A308,ORFEOINFRAESTRUCTURA2025,7,0),"")</f>
        <v/>
      </c>
      <c r="C308" s="24" t="str">
        <f>IFERROR(VLOOKUP(A308,ORFEOINFRAESTRUCTURA2025,6,0),"")</f>
        <v/>
      </c>
      <c r="D308" s="24" t="str">
        <f>IFERROR(VLOOKUP(A308,ORFEOINFRAESTRUCTURA2025,3,0),"")</f>
        <v/>
      </c>
      <c r="E308" s="24" t="str">
        <f>IFERROR(VLOOKUP(A308,ORFEOINFRAESTRUCTURA2025,10,0),"")</f>
        <v/>
      </c>
      <c r="F308" s="233" t="str">
        <f>IFERROR(VLOOKUP(A308,ORFEOINFRAESTRUCTURA2025,2,0),"")</f>
        <v/>
      </c>
      <c r="G308" s="24" t="str">
        <f>IFERROR(VLOOKUP(A308,ORFEOINFRAESTRUCTURA2025,15,0),"")</f>
        <v/>
      </c>
      <c r="H308" s="279"/>
      <c r="I308" s="28"/>
      <c r="J308" s="24"/>
      <c r="K308" s="24"/>
      <c r="L308" s="24"/>
      <c r="M308" s="24"/>
      <c r="N308" s="24"/>
      <c r="O308" s="24"/>
      <c r="P308" s="24"/>
      <c r="Q308" s="24"/>
      <c r="R308" s="24"/>
      <c r="S308" s="24"/>
      <c r="T308" s="24"/>
      <c r="U308" s="24"/>
      <c r="V308" s="24"/>
      <c r="W308" s="24"/>
      <c r="X308" s="24"/>
      <c r="Y308" s="24"/>
      <c r="Z308" s="24"/>
      <c r="AA308" s="24"/>
    </row>
    <row r="309">
      <c r="A309" s="216"/>
      <c r="B309" s="28" t="str">
        <f>IFERROR(VLOOKUP(A309,ORFEOINFRAESTRUCTURA2025,7,0),"")</f>
        <v/>
      </c>
      <c r="C309" s="24" t="str">
        <f>IFERROR(VLOOKUP(A309,ORFEOINFRAESTRUCTURA2025,6,0),"")</f>
        <v/>
      </c>
      <c r="D309" s="24" t="str">
        <f>IFERROR(VLOOKUP(A309,ORFEOINFRAESTRUCTURA2025,3,0),"")</f>
        <v/>
      </c>
      <c r="E309" s="24" t="str">
        <f>IFERROR(VLOOKUP(A309,ORFEOINFRAESTRUCTURA2025,10,0),"")</f>
        <v/>
      </c>
      <c r="F309" s="233" t="str">
        <f>IFERROR(VLOOKUP(A309,ORFEOINFRAESTRUCTURA2025,2,0),"")</f>
        <v/>
      </c>
      <c r="G309" s="24" t="str">
        <f>IFERROR(VLOOKUP(A309,ORFEOINFRAESTRUCTURA2025,15,0),"")</f>
        <v/>
      </c>
      <c r="H309" s="279"/>
      <c r="I309" s="28"/>
      <c r="J309" s="24"/>
      <c r="K309" s="24"/>
      <c r="L309" s="24"/>
      <c r="M309" s="24"/>
      <c r="N309" s="24"/>
      <c r="O309" s="24"/>
      <c r="P309" s="24"/>
      <c r="Q309" s="24"/>
      <c r="R309" s="24"/>
      <c r="S309" s="24"/>
      <c r="T309" s="24"/>
      <c r="U309" s="24"/>
      <c r="V309" s="24"/>
      <c r="W309" s="24"/>
      <c r="X309" s="24"/>
      <c r="Y309" s="24"/>
      <c r="Z309" s="24"/>
      <c r="AA309" s="24"/>
    </row>
    <row r="310">
      <c r="A310" s="216"/>
      <c r="B310" s="28" t="str">
        <f>IFERROR(VLOOKUP(A310,ORFEOINFRAESTRUCTURA2025,7,0),"")</f>
        <v/>
      </c>
      <c r="C310" s="24" t="str">
        <f>IFERROR(VLOOKUP(A310,ORFEOINFRAESTRUCTURA2025,6,0),"")</f>
        <v/>
      </c>
      <c r="D310" s="24" t="str">
        <f>IFERROR(VLOOKUP(A310,ORFEOINFRAESTRUCTURA2025,3,0),"")</f>
        <v/>
      </c>
      <c r="E310" s="24" t="str">
        <f>IFERROR(VLOOKUP(A310,ORFEOINFRAESTRUCTURA2025,10,0),"")</f>
        <v/>
      </c>
      <c r="F310" s="233" t="str">
        <f>IFERROR(VLOOKUP(A310,ORFEOINFRAESTRUCTURA2025,2,0),"")</f>
        <v/>
      </c>
      <c r="G310" s="24" t="str">
        <f>IFERROR(VLOOKUP(A310,ORFEOINFRAESTRUCTURA2025,15,0),"")</f>
        <v/>
      </c>
      <c r="H310" s="279"/>
      <c r="I310" s="28"/>
      <c r="J310" s="24"/>
      <c r="K310" s="24"/>
      <c r="L310" s="24"/>
      <c r="M310" s="24"/>
      <c r="N310" s="24"/>
      <c r="O310" s="24"/>
      <c r="P310" s="24"/>
      <c r="Q310" s="24"/>
      <c r="R310" s="24"/>
      <c r="S310" s="24"/>
      <c r="T310" s="24"/>
      <c r="U310" s="24"/>
      <c r="V310" s="24"/>
      <c r="W310" s="24"/>
      <c r="X310" s="24"/>
      <c r="Y310" s="24"/>
      <c r="Z310" s="24"/>
      <c r="AA310" s="24"/>
    </row>
    <row r="311">
      <c r="A311" s="216"/>
      <c r="B311" s="28" t="str">
        <f>IFERROR(VLOOKUP(A311,ORFEOINFRAESTRUCTURA2025,7,0),"")</f>
        <v/>
      </c>
      <c r="C311" s="24" t="str">
        <f>IFERROR(VLOOKUP(A311,ORFEOINFRAESTRUCTURA2025,6,0),"")</f>
        <v/>
      </c>
      <c r="D311" s="24" t="str">
        <f>IFERROR(VLOOKUP(A311,ORFEOINFRAESTRUCTURA2025,3,0),"")</f>
        <v/>
      </c>
      <c r="E311" s="24" t="str">
        <f>IFERROR(VLOOKUP(A311,ORFEOINFRAESTRUCTURA2025,10,0),"")</f>
        <v/>
      </c>
      <c r="F311" s="233" t="str">
        <f>IFERROR(VLOOKUP(A311,ORFEOINFRAESTRUCTURA2025,2,0),"")</f>
        <v/>
      </c>
      <c r="G311" s="24" t="str">
        <f>IFERROR(VLOOKUP(A311,ORFEOINFRAESTRUCTURA2025,15,0),"")</f>
        <v/>
      </c>
      <c r="H311" s="279"/>
      <c r="I311" s="28"/>
      <c r="J311" s="24"/>
      <c r="K311" s="24"/>
      <c r="L311" s="24"/>
      <c r="M311" s="24"/>
      <c r="N311" s="24"/>
      <c r="O311" s="24"/>
      <c r="P311" s="24"/>
      <c r="Q311" s="24"/>
      <c r="R311" s="24"/>
      <c r="S311" s="24"/>
      <c r="T311" s="24"/>
      <c r="U311" s="24"/>
      <c r="V311" s="24"/>
      <c r="W311" s="24"/>
      <c r="X311" s="24"/>
      <c r="Y311" s="24"/>
      <c r="Z311" s="24"/>
      <c r="AA311" s="24"/>
    </row>
    <row r="312">
      <c r="A312" s="216"/>
      <c r="B312" s="28" t="str">
        <f>IFERROR(VLOOKUP(A312,ORFEOINFRAESTRUCTURA2025,7,0),"")</f>
        <v/>
      </c>
      <c r="C312" s="24" t="str">
        <f>IFERROR(VLOOKUP(A312,ORFEOINFRAESTRUCTURA2025,6,0),"")</f>
        <v/>
      </c>
      <c r="D312" s="24" t="str">
        <f>IFERROR(VLOOKUP(A312,ORFEOINFRAESTRUCTURA2025,3,0),"")</f>
        <v/>
      </c>
      <c r="E312" s="24" t="str">
        <f>IFERROR(VLOOKUP(A312,ORFEOINFRAESTRUCTURA2025,10,0),"")</f>
        <v/>
      </c>
      <c r="F312" s="233" t="str">
        <f>IFERROR(VLOOKUP(A312,ORFEOINFRAESTRUCTURA2025,2,0),"")</f>
        <v/>
      </c>
      <c r="G312" s="24" t="str">
        <f>IFERROR(VLOOKUP(A312,ORFEOINFRAESTRUCTURA2025,15,0),"")</f>
        <v/>
      </c>
      <c r="H312" s="279"/>
      <c r="I312" s="28"/>
      <c r="J312" s="24"/>
      <c r="K312" s="24"/>
      <c r="L312" s="24"/>
      <c r="M312" s="24"/>
      <c r="N312" s="24"/>
      <c r="O312" s="24"/>
      <c r="P312" s="24"/>
      <c r="Q312" s="24"/>
      <c r="R312" s="24"/>
      <c r="S312" s="24"/>
      <c r="T312" s="24"/>
      <c r="U312" s="24"/>
      <c r="V312" s="24"/>
      <c r="W312" s="24"/>
      <c r="X312" s="24"/>
      <c r="Y312" s="24"/>
      <c r="Z312" s="24"/>
      <c r="AA312" s="24"/>
    </row>
    <row r="313">
      <c r="A313" s="216"/>
      <c r="B313" s="28" t="str">
        <f>IFERROR(VLOOKUP(A313,ORFEOINFRAESTRUCTURA2025,7,0),"")</f>
        <v/>
      </c>
      <c r="C313" s="24" t="str">
        <f>IFERROR(VLOOKUP(A313,ORFEOINFRAESTRUCTURA2025,6,0),"")</f>
        <v/>
      </c>
      <c r="D313" s="24" t="str">
        <f>IFERROR(VLOOKUP(A313,ORFEOINFRAESTRUCTURA2025,3,0),"")</f>
        <v/>
      </c>
      <c r="E313" s="24" t="str">
        <f>IFERROR(VLOOKUP(A313,ORFEOINFRAESTRUCTURA2025,10,0),"")</f>
        <v/>
      </c>
      <c r="F313" s="233" t="str">
        <f>IFERROR(VLOOKUP(A313,ORFEOINFRAESTRUCTURA2025,2,0),"")</f>
        <v/>
      </c>
      <c r="G313" s="24" t="str">
        <f>IFERROR(VLOOKUP(A313,ORFEOINFRAESTRUCTURA2025,15,0),"")</f>
        <v/>
      </c>
      <c r="H313" s="279"/>
      <c r="I313" s="28"/>
      <c r="J313" s="24"/>
      <c r="K313" s="24"/>
      <c r="L313" s="24"/>
      <c r="M313" s="24"/>
      <c r="N313" s="24"/>
      <c r="O313" s="24"/>
      <c r="P313" s="24"/>
      <c r="Q313" s="24"/>
      <c r="R313" s="24"/>
      <c r="S313" s="24"/>
      <c r="T313" s="24"/>
      <c r="U313" s="24"/>
      <c r="V313" s="24"/>
      <c r="W313" s="24"/>
      <c r="X313" s="24"/>
      <c r="Y313" s="24"/>
      <c r="Z313" s="24"/>
      <c r="AA313" s="24"/>
    </row>
    <row r="314">
      <c r="A314" s="216"/>
      <c r="B314" s="28" t="str">
        <f>IFERROR(VLOOKUP(A314,ORFEOINFRAESTRUCTURA2025,7,0),"")</f>
        <v/>
      </c>
      <c r="C314" s="24" t="str">
        <f>IFERROR(VLOOKUP(A314,ORFEOINFRAESTRUCTURA2025,6,0),"")</f>
        <v/>
      </c>
      <c r="D314" s="24" t="str">
        <f>IFERROR(VLOOKUP(A314,ORFEOINFRAESTRUCTURA2025,3,0),"")</f>
        <v/>
      </c>
      <c r="E314" s="24" t="str">
        <f>IFERROR(VLOOKUP(A314,ORFEOINFRAESTRUCTURA2025,10,0),"")</f>
        <v/>
      </c>
      <c r="F314" s="233" t="str">
        <f>IFERROR(VLOOKUP(A314,ORFEOINFRAESTRUCTURA2025,2,0),"")</f>
        <v/>
      </c>
      <c r="G314" s="24" t="str">
        <f>IFERROR(VLOOKUP(A314,ORFEOINFRAESTRUCTURA2025,15,0),"")</f>
        <v/>
      </c>
      <c r="H314" s="279"/>
      <c r="I314" s="28"/>
      <c r="J314" s="24"/>
      <c r="K314" s="24"/>
      <c r="L314" s="24"/>
      <c r="M314" s="24"/>
      <c r="N314" s="24"/>
      <c r="O314" s="24"/>
      <c r="P314" s="24"/>
      <c r="Q314" s="24"/>
      <c r="R314" s="24"/>
      <c r="S314" s="24"/>
      <c r="T314" s="24"/>
      <c r="U314" s="24"/>
      <c r="V314" s="24"/>
      <c r="W314" s="24"/>
      <c r="X314" s="24"/>
      <c r="Y314" s="24"/>
      <c r="Z314" s="24"/>
      <c r="AA314" s="24"/>
    </row>
    <row r="315">
      <c r="A315" s="216"/>
      <c r="B315" s="28" t="str">
        <f>IFERROR(VLOOKUP(A315,ORFEOINFRAESTRUCTURA2025,7,0),"")</f>
        <v/>
      </c>
      <c r="C315" s="24" t="str">
        <f>IFERROR(VLOOKUP(A315,ORFEOINFRAESTRUCTURA2025,6,0),"")</f>
        <v/>
      </c>
      <c r="D315" s="24" t="str">
        <f>IFERROR(VLOOKUP(A315,ORFEOINFRAESTRUCTURA2025,3,0),"")</f>
        <v/>
      </c>
      <c r="E315" s="24" t="str">
        <f>IFERROR(VLOOKUP(A315,ORFEOINFRAESTRUCTURA2025,10,0),"")</f>
        <v/>
      </c>
      <c r="F315" s="233" t="str">
        <f>IFERROR(VLOOKUP(A315,ORFEOINFRAESTRUCTURA2025,2,0),"")</f>
        <v/>
      </c>
      <c r="G315" s="24" t="str">
        <f>IFERROR(VLOOKUP(A315,ORFEOINFRAESTRUCTURA2025,15,0),"")</f>
        <v/>
      </c>
      <c r="H315" s="279"/>
      <c r="I315" s="28"/>
      <c r="J315" s="24"/>
      <c r="K315" s="24"/>
      <c r="L315" s="24"/>
      <c r="M315" s="24"/>
      <c r="N315" s="24"/>
      <c r="O315" s="24"/>
      <c r="P315" s="24"/>
      <c r="Q315" s="24"/>
      <c r="R315" s="24"/>
      <c r="S315" s="24"/>
      <c r="T315" s="24"/>
      <c r="U315" s="24"/>
      <c r="V315" s="24"/>
      <c r="W315" s="24"/>
      <c r="X315" s="24"/>
      <c r="Y315" s="24"/>
      <c r="Z315" s="24"/>
      <c r="AA315" s="24"/>
    </row>
    <row r="316">
      <c r="A316" s="216"/>
      <c r="B316" s="28" t="str">
        <f>IFERROR(VLOOKUP(A316,ORFEOINFRAESTRUCTURA2025,7,0),"")</f>
        <v/>
      </c>
      <c r="C316" s="24" t="str">
        <f>IFERROR(VLOOKUP(A316,ORFEOINFRAESTRUCTURA2025,6,0),"")</f>
        <v/>
      </c>
      <c r="D316" s="24" t="str">
        <f>IFERROR(VLOOKUP(A316,ORFEOINFRAESTRUCTURA2025,3,0),"")</f>
        <v/>
      </c>
      <c r="E316" s="24" t="str">
        <f>IFERROR(VLOOKUP(A316,ORFEOINFRAESTRUCTURA2025,10,0),"")</f>
        <v/>
      </c>
      <c r="F316" s="233" t="str">
        <f>IFERROR(VLOOKUP(A316,ORFEOINFRAESTRUCTURA2025,2,0),"")</f>
        <v/>
      </c>
      <c r="G316" s="24" t="str">
        <f>IFERROR(VLOOKUP(A316,ORFEOINFRAESTRUCTURA2025,15,0),"")</f>
        <v/>
      </c>
      <c r="H316" s="279"/>
      <c r="I316" s="28"/>
      <c r="J316" s="24"/>
      <c r="K316" s="24"/>
      <c r="L316" s="24"/>
      <c r="M316" s="24"/>
      <c r="N316" s="24"/>
      <c r="O316" s="24"/>
      <c r="P316" s="24"/>
      <c r="Q316" s="24"/>
      <c r="R316" s="24"/>
      <c r="S316" s="24"/>
      <c r="T316" s="24"/>
      <c r="U316" s="24"/>
      <c r="V316" s="24"/>
      <c r="W316" s="24"/>
      <c r="X316" s="24"/>
      <c r="Y316" s="24"/>
      <c r="Z316" s="24"/>
      <c r="AA316" s="24"/>
    </row>
    <row r="317">
      <c r="A317" s="216"/>
      <c r="B317" s="28" t="str">
        <f>IFERROR(VLOOKUP(A317,ORFEOINFRAESTRUCTURA2025,7,0),"")</f>
        <v/>
      </c>
      <c r="C317" s="24" t="str">
        <f>IFERROR(VLOOKUP(A317,ORFEOINFRAESTRUCTURA2025,6,0),"")</f>
        <v/>
      </c>
      <c r="D317" s="24" t="str">
        <f>IFERROR(VLOOKUP(A317,ORFEOINFRAESTRUCTURA2025,3,0),"")</f>
        <v/>
      </c>
      <c r="E317" s="24" t="str">
        <f>IFERROR(VLOOKUP(A317,ORFEOINFRAESTRUCTURA2025,10,0),"")</f>
        <v/>
      </c>
      <c r="F317" s="233" t="str">
        <f>IFERROR(VLOOKUP(A317,ORFEOINFRAESTRUCTURA2025,2,0),"")</f>
        <v/>
      </c>
      <c r="G317" s="24" t="str">
        <f>IFERROR(VLOOKUP(A317,ORFEOINFRAESTRUCTURA2025,15,0),"")</f>
        <v/>
      </c>
      <c r="H317" s="279"/>
      <c r="I317" s="28"/>
      <c r="J317" s="24"/>
      <c r="K317" s="24"/>
      <c r="L317" s="24"/>
      <c r="M317" s="24"/>
      <c r="N317" s="24"/>
      <c r="O317" s="24"/>
      <c r="P317" s="24"/>
      <c r="Q317" s="24"/>
      <c r="R317" s="24"/>
      <c r="S317" s="24"/>
      <c r="T317" s="24"/>
      <c r="U317" s="24"/>
      <c r="V317" s="24"/>
      <c r="W317" s="24"/>
      <c r="X317" s="24"/>
      <c r="Y317" s="24"/>
      <c r="Z317" s="24"/>
      <c r="AA317" s="24"/>
    </row>
    <row r="318">
      <c r="A318" s="216"/>
      <c r="B318" s="28" t="str">
        <f>IFERROR(VLOOKUP(A318,ORFEOINFRAESTRUCTURA2025,7,0),"")</f>
        <v/>
      </c>
      <c r="C318" s="24" t="str">
        <f>IFERROR(VLOOKUP(A318,ORFEOINFRAESTRUCTURA2025,6,0),"")</f>
        <v/>
      </c>
      <c r="D318" s="24" t="str">
        <f>IFERROR(VLOOKUP(A318,ORFEOINFRAESTRUCTURA2025,3,0),"")</f>
        <v/>
      </c>
      <c r="E318" s="24" t="str">
        <f>IFERROR(VLOOKUP(A318,ORFEOINFRAESTRUCTURA2025,10,0),"")</f>
        <v/>
      </c>
      <c r="F318" s="233" t="str">
        <f>IFERROR(VLOOKUP(A318,ORFEOINFRAESTRUCTURA2025,2,0),"")</f>
        <v/>
      </c>
      <c r="G318" s="24" t="str">
        <f>IFERROR(VLOOKUP(A318,ORFEOINFRAESTRUCTURA2025,15,0),"")</f>
        <v/>
      </c>
      <c r="H318" s="279"/>
      <c r="I318" s="28"/>
      <c r="J318" s="24"/>
      <c r="K318" s="24"/>
      <c r="L318" s="24"/>
      <c r="M318" s="24"/>
      <c r="N318" s="24"/>
      <c r="O318" s="24"/>
      <c r="P318" s="24"/>
      <c r="Q318" s="24"/>
      <c r="R318" s="24"/>
      <c r="S318" s="24"/>
      <c r="T318" s="24"/>
      <c r="U318" s="24"/>
      <c r="V318" s="24"/>
      <c r="W318" s="24"/>
      <c r="X318" s="24"/>
      <c r="Y318" s="24"/>
      <c r="Z318" s="24"/>
      <c r="AA318" s="24"/>
    </row>
    <row r="319">
      <c r="A319" s="216"/>
      <c r="B319" s="28" t="str">
        <f>IFERROR(VLOOKUP(A319,ORFEOINFRAESTRUCTURA2025,7,0),"")</f>
        <v/>
      </c>
      <c r="C319" s="24" t="str">
        <f>IFERROR(VLOOKUP(A319,ORFEOINFRAESTRUCTURA2025,6,0),"")</f>
        <v/>
      </c>
      <c r="D319" s="24" t="str">
        <f>IFERROR(VLOOKUP(A319,ORFEOINFRAESTRUCTURA2025,3,0),"")</f>
        <v/>
      </c>
      <c r="E319" s="24" t="str">
        <f>IFERROR(VLOOKUP(A319,ORFEOINFRAESTRUCTURA2025,10,0),"")</f>
        <v/>
      </c>
      <c r="F319" s="233" t="str">
        <f>IFERROR(VLOOKUP(A319,ORFEOINFRAESTRUCTURA2025,2,0),"")</f>
        <v/>
      </c>
      <c r="G319" s="24" t="str">
        <f>IFERROR(VLOOKUP(A319,ORFEOINFRAESTRUCTURA2025,15,0),"")</f>
        <v/>
      </c>
      <c r="H319" s="279"/>
      <c r="I319" s="28"/>
      <c r="J319" s="24"/>
      <c r="K319" s="24"/>
      <c r="L319" s="24"/>
      <c r="M319" s="24"/>
      <c r="N319" s="24"/>
      <c r="O319" s="24"/>
      <c r="P319" s="24"/>
      <c r="Q319" s="24"/>
      <c r="R319" s="24"/>
      <c r="S319" s="24"/>
      <c r="T319" s="24"/>
      <c r="U319" s="24"/>
      <c r="V319" s="24"/>
      <c r="W319" s="24"/>
      <c r="X319" s="24"/>
      <c r="Y319" s="24"/>
      <c r="Z319" s="24"/>
      <c r="AA319" s="24"/>
    </row>
    <row r="320">
      <c r="A320" s="216"/>
      <c r="B320" s="28" t="str">
        <f>IFERROR(VLOOKUP(A320,ORFEOINFRAESTRUCTURA2025,7,0),"")</f>
        <v/>
      </c>
      <c r="C320" s="24" t="str">
        <f>IFERROR(VLOOKUP(A320,ORFEOINFRAESTRUCTURA2025,6,0),"")</f>
        <v/>
      </c>
      <c r="D320" s="24" t="str">
        <f>IFERROR(VLOOKUP(A320,ORFEOINFRAESTRUCTURA2025,3,0),"")</f>
        <v/>
      </c>
      <c r="E320" s="24" t="str">
        <f>IFERROR(VLOOKUP(A320,ORFEOINFRAESTRUCTURA2025,10,0),"")</f>
        <v/>
      </c>
      <c r="F320" s="233" t="str">
        <f>IFERROR(VLOOKUP(A320,ORFEOINFRAESTRUCTURA2025,2,0),"")</f>
        <v/>
      </c>
      <c r="G320" s="24" t="str">
        <f>IFERROR(VLOOKUP(A320,ORFEOINFRAESTRUCTURA2025,15,0),"")</f>
        <v/>
      </c>
      <c r="H320" s="279"/>
      <c r="I320" s="28"/>
      <c r="J320" s="24"/>
      <c r="K320" s="24"/>
      <c r="L320" s="24"/>
      <c r="M320" s="24"/>
      <c r="N320" s="24"/>
      <c r="O320" s="24"/>
      <c r="P320" s="24"/>
      <c r="Q320" s="24"/>
      <c r="R320" s="24"/>
      <c r="S320" s="24"/>
      <c r="T320" s="24"/>
      <c r="U320" s="24"/>
      <c r="V320" s="24"/>
      <c r="W320" s="24"/>
      <c r="X320" s="24"/>
      <c r="Y320" s="24"/>
      <c r="Z320" s="24"/>
      <c r="AA320" s="24"/>
    </row>
    <row r="321">
      <c r="A321" s="216"/>
      <c r="B321" s="28" t="str">
        <f>IFERROR(VLOOKUP(A321,ORFEOINFRAESTRUCTURA2025,7,0),"")</f>
        <v/>
      </c>
      <c r="C321" s="24" t="str">
        <f>IFERROR(VLOOKUP(A321,ORFEOINFRAESTRUCTURA2025,6,0),"")</f>
        <v/>
      </c>
      <c r="D321" s="24" t="str">
        <f>IFERROR(VLOOKUP(A321,ORFEOINFRAESTRUCTURA2025,3,0),"")</f>
        <v/>
      </c>
      <c r="E321" s="24" t="str">
        <f>IFERROR(VLOOKUP(A321,ORFEOINFRAESTRUCTURA2025,10,0),"")</f>
        <v/>
      </c>
      <c r="F321" s="233" t="str">
        <f>IFERROR(VLOOKUP(A321,ORFEOINFRAESTRUCTURA2025,2,0),"")</f>
        <v/>
      </c>
      <c r="G321" s="24" t="str">
        <f>IFERROR(VLOOKUP(A321,ORFEOINFRAESTRUCTURA2025,15,0),"")</f>
        <v/>
      </c>
      <c r="H321" s="279"/>
      <c r="I321" s="28"/>
      <c r="J321" s="24"/>
      <c r="K321" s="24"/>
      <c r="L321" s="24"/>
      <c r="M321" s="24"/>
      <c r="N321" s="24"/>
      <c r="O321" s="24"/>
      <c r="P321" s="24"/>
      <c r="Q321" s="24"/>
      <c r="R321" s="24"/>
      <c r="S321" s="24"/>
      <c r="T321" s="24"/>
      <c r="U321" s="24"/>
      <c r="V321" s="24"/>
      <c r="W321" s="24"/>
      <c r="X321" s="24"/>
      <c r="Y321" s="24"/>
      <c r="Z321" s="24"/>
      <c r="AA321" s="24"/>
    </row>
    <row r="322">
      <c r="A322" s="216"/>
      <c r="B322" s="28" t="str">
        <f>IFERROR(VLOOKUP(A322,ORFEOINFRAESTRUCTURA2025,7,0),"")</f>
        <v/>
      </c>
      <c r="C322" s="24" t="str">
        <f>IFERROR(VLOOKUP(A322,ORFEOINFRAESTRUCTURA2025,6,0),"")</f>
        <v/>
      </c>
      <c r="D322" s="24" t="str">
        <f>IFERROR(VLOOKUP(A322,ORFEOINFRAESTRUCTURA2025,3,0),"")</f>
        <v/>
      </c>
      <c r="E322" s="24" t="str">
        <f>IFERROR(VLOOKUP(A322,ORFEOINFRAESTRUCTURA2025,10,0),"")</f>
        <v/>
      </c>
      <c r="F322" s="233" t="str">
        <f>IFERROR(VLOOKUP(A322,ORFEOINFRAESTRUCTURA2025,2,0),"")</f>
        <v/>
      </c>
      <c r="G322" s="24" t="str">
        <f>IFERROR(VLOOKUP(A322,ORFEOINFRAESTRUCTURA2025,15,0),"")</f>
        <v/>
      </c>
      <c r="H322" s="279"/>
      <c r="I322" s="28"/>
      <c r="J322" s="24"/>
      <c r="K322" s="24"/>
      <c r="L322" s="24"/>
      <c r="M322" s="24"/>
      <c r="N322" s="24"/>
      <c r="O322" s="24"/>
      <c r="P322" s="24"/>
      <c r="Q322" s="24"/>
      <c r="R322" s="24"/>
      <c r="S322" s="24"/>
      <c r="T322" s="24"/>
      <c r="U322" s="24"/>
      <c r="V322" s="24"/>
      <c r="W322" s="24"/>
      <c r="X322" s="24"/>
      <c r="Y322" s="24"/>
      <c r="Z322" s="24"/>
      <c r="AA322" s="24"/>
    </row>
    <row r="323">
      <c r="A323" s="216"/>
      <c r="B323" s="28" t="str">
        <f>IFERROR(VLOOKUP(A323,ORFEOINFRAESTRUCTURA2025,7,0),"")</f>
        <v/>
      </c>
      <c r="C323" s="24" t="str">
        <f>IFERROR(VLOOKUP(A323,ORFEOINFRAESTRUCTURA2025,6,0),"")</f>
        <v/>
      </c>
      <c r="D323" s="24" t="str">
        <f>IFERROR(VLOOKUP(A323,ORFEOINFRAESTRUCTURA2025,3,0),"")</f>
        <v/>
      </c>
      <c r="E323" s="24" t="str">
        <f>IFERROR(VLOOKUP(A323,ORFEOINFRAESTRUCTURA2025,10,0),"")</f>
        <v/>
      </c>
      <c r="F323" s="233" t="str">
        <f>IFERROR(VLOOKUP(A323,ORFEOINFRAESTRUCTURA2025,2,0),"")</f>
        <v/>
      </c>
      <c r="G323" s="24" t="str">
        <f>IFERROR(VLOOKUP(A323,ORFEOINFRAESTRUCTURA2025,15,0),"")</f>
        <v/>
      </c>
      <c r="H323" s="279"/>
      <c r="I323" s="28"/>
      <c r="J323" s="24"/>
      <c r="K323" s="24"/>
      <c r="L323" s="24"/>
      <c r="M323" s="24"/>
      <c r="N323" s="24"/>
      <c r="O323" s="24"/>
      <c r="P323" s="24"/>
      <c r="Q323" s="24"/>
      <c r="R323" s="24"/>
      <c r="S323" s="24"/>
      <c r="T323" s="24"/>
      <c r="U323" s="24"/>
      <c r="V323" s="24"/>
      <c r="W323" s="24"/>
      <c r="X323" s="24"/>
      <c r="Y323" s="24"/>
      <c r="Z323" s="24"/>
      <c r="AA323" s="24"/>
    </row>
    <row r="324">
      <c r="A324" s="216"/>
      <c r="B324" s="28" t="str">
        <f>IFERROR(VLOOKUP(A324,ORFEOINFRAESTRUCTURA2025,7,0),"")</f>
        <v/>
      </c>
      <c r="C324" s="24" t="str">
        <f>IFERROR(VLOOKUP(A324,ORFEOINFRAESTRUCTURA2025,6,0),"")</f>
        <v/>
      </c>
      <c r="D324" s="24" t="str">
        <f>IFERROR(VLOOKUP(A324,ORFEOINFRAESTRUCTURA2025,3,0),"")</f>
        <v/>
      </c>
      <c r="E324" s="24" t="str">
        <f>IFERROR(VLOOKUP(A324,ORFEOINFRAESTRUCTURA2025,10,0),"")</f>
        <v/>
      </c>
      <c r="F324" s="233" t="str">
        <f>IFERROR(VLOOKUP(A324,ORFEOINFRAESTRUCTURA2025,2,0),"")</f>
        <v/>
      </c>
      <c r="G324" s="24" t="str">
        <f>IFERROR(VLOOKUP(A324,ORFEOINFRAESTRUCTURA2025,15,0),"")</f>
        <v/>
      </c>
      <c r="H324" s="279"/>
      <c r="I324" s="28"/>
      <c r="J324" s="24"/>
      <c r="K324" s="24"/>
      <c r="L324" s="24"/>
      <c r="M324" s="24"/>
      <c r="N324" s="24"/>
      <c r="O324" s="24"/>
      <c r="P324" s="24"/>
      <c r="Q324" s="24"/>
      <c r="R324" s="24"/>
      <c r="S324" s="24"/>
      <c r="T324" s="24"/>
      <c r="U324" s="24"/>
      <c r="V324" s="24"/>
      <c r="W324" s="24"/>
      <c r="X324" s="24"/>
      <c r="Y324" s="24"/>
      <c r="Z324" s="24"/>
      <c r="AA324" s="24"/>
    </row>
    <row r="325">
      <c r="A325" s="216"/>
      <c r="B325" s="28" t="str">
        <f>IFERROR(VLOOKUP(A325,ORFEOINFRAESTRUCTURA2025,7,0),"")</f>
        <v/>
      </c>
      <c r="C325" s="24" t="str">
        <f>IFERROR(VLOOKUP(A325,ORFEOINFRAESTRUCTURA2025,6,0),"")</f>
        <v/>
      </c>
      <c r="D325" s="24" t="str">
        <f>IFERROR(VLOOKUP(A325,ORFEOINFRAESTRUCTURA2025,3,0),"")</f>
        <v/>
      </c>
      <c r="E325" s="24" t="str">
        <f>IFERROR(VLOOKUP(A325,ORFEOINFRAESTRUCTURA2025,10,0),"")</f>
        <v/>
      </c>
      <c r="F325" s="233" t="str">
        <f>IFERROR(VLOOKUP(A325,ORFEOINFRAESTRUCTURA2025,2,0),"")</f>
        <v/>
      </c>
      <c r="G325" s="24" t="str">
        <f>IFERROR(VLOOKUP(A325,ORFEOINFRAESTRUCTURA2025,15,0),"")</f>
        <v/>
      </c>
      <c r="H325" s="279"/>
      <c r="I325" s="28"/>
      <c r="J325" s="24"/>
      <c r="K325" s="24"/>
      <c r="L325" s="24"/>
      <c r="M325" s="24"/>
      <c r="N325" s="24"/>
      <c r="O325" s="24"/>
      <c r="P325" s="24"/>
      <c r="Q325" s="24"/>
      <c r="R325" s="24"/>
      <c r="S325" s="24"/>
      <c r="T325" s="24"/>
      <c r="U325" s="24"/>
      <c r="V325" s="24"/>
      <c r="W325" s="24"/>
      <c r="X325" s="24"/>
      <c r="Y325" s="24"/>
      <c r="Z325" s="24"/>
      <c r="AA325" s="24"/>
    </row>
    <row r="326">
      <c r="A326" s="216"/>
      <c r="B326" s="28" t="str">
        <f>IFERROR(VLOOKUP(A326,ORFEOINFRAESTRUCTURA2025,7,0),"")</f>
        <v/>
      </c>
      <c r="C326" s="24" t="str">
        <f>IFERROR(VLOOKUP(A326,ORFEOINFRAESTRUCTURA2025,6,0),"")</f>
        <v/>
      </c>
      <c r="D326" s="24" t="str">
        <f>IFERROR(VLOOKUP(A326,ORFEOINFRAESTRUCTURA2025,3,0),"")</f>
        <v/>
      </c>
      <c r="E326" s="24" t="str">
        <f>IFERROR(VLOOKUP(A326,ORFEOINFRAESTRUCTURA2025,10,0),"")</f>
        <v/>
      </c>
      <c r="F326" s="233" t="str">
        <f>IFERROR(VLOOKUP(A326,ORFEOINFRAESTRUCTURA2025,2,0),"")</f>
        <v/>
      </c>
      <c r="G326" s="24" t="str">
        <f>IFERROR(VLOOKUP(A326,ORFEOINFRAESTRUCTURA2025,15,0),"")</f>
        <v/>
      </c>
      <c r="H326" s="279"/>
      <c r="I326" s="28"/>
      <c r="J326" s="24"/>
      <c r="K326" s="24"/>
      <c r="L326" s="24"/>
      <c r="M326" s="24"/>
      <c r="N326" s="24"/>
      <c r="O326" s="24"/>
      <c r="P326" s="24"/>
      <c r="Q326" s="24"/>
      <c r="R326" s="24"/>
      <c r="S326" s="24"/>
      <c r="T326" s="24"/>
      <c r="U326" s="24"/>
      <c r="V326" s="24"/>
      <c r="W326" s="24"/>
      <c r="X326" s="24"/>
      <c r="Y326" s="24"/>
      <c r="Z326" s="24"/>
      <c r="AA326" s="24"/>
    </row>
    <row r="327">
      <c r="A327" s="216"/>
      <c r="B327" s="28" t="str">
        <f>IFERROR(VLOOKUP(A327,ORFEOINFRAESTRUCTURA2025,7,0),"")</f>
        <v/>
      </c>
      <c r="C327" s="24" t="str">
        <f>IFERROR(VLOOKUP(A327,ORFEOINFRAESTRUCTURA2025,6,0),"")</f>
        <v/>
      </c>
      <c r="D327" s="24" t="str">
        <f>IFERROR(VLOOKUP(A327,ORFEOINFRAESTRUCTURA2025,3,0),"")</f>
        <v/>
      </c>
      <c r="E327" s="24" t="str">
        <f>IFERROR(VLOOKUP(A327,ORFEOINFRAESTRUCTURA2025,10,0),"")</f>
        <v/>
      </c>
      <c r="F327" s="233" t="str">
        <f>IFERROR(VLOOKUP(A327,ORFEOINFRAESTRUCTURA2025,2,0),"")</f>
        <v/>
      </c>
      <c r="G327" s="24" t="str">
        <f>IFERROR(VLOOKUP(A327,ORFEOINFRAESTRUCTURA2025,15,0),"")</f>
        <v/>
      </c>
      <c r="H327" s="279"/>
      <c r="I327" s="28"/>
      <c r="J327" s="24"/>
      <c r="K327" s="24"/>
      <c r="L327" s="24"/>
      <c r="M327" s="24"/>
      <c r="N327" s="24"/>
      <c r="O327" s="24"/>
      <c r="P327" s="24"/>
      <c r="Q327" s="24"/>
      <c r="R327" s="24"/>
      <c r="S327" s="24"/>
      <c r="T327" s="24"/>
      <c r="U327" s="24"/>
      <c r="V327" s="24"/>
      <c r="W327" s="24"/>
      <c r="X327" s="24"/>
      <c r="Y327" s="24"/>
      <c r="Z327" s="24"/>
      <c r="AA327" s="24"/>
    </row>
    <row r="328">
      <c r="A328" s="216"/>
      <c r="B328" s="28" t="str">
        <f>IFERROR(VLOOKUP(A328,ORFEOINFRAESTRUCTURA2025,7,0),"")</f>
        <v/>
      </c>
      <c r="C328" s="24" t="str">
        <f>IFERROR(VLOOKUP(A328,ORFEOINFRAESTRUCTURA2025,6,0),"")</f>
        <v/>
      </c>
      <c r="D328" s="24" t="str">
        <f>IFERROR(VLOOKUP(A328,ORFEOINFRAESTRUCTURA2025,3,0),"")</f>
        <v/>
      </c>
      <c r="E328" s="24" t="str">
        <f>IFERROR(VLOOKUP(A328,ORFEOINFRAESTRUCTURA2025,10,0),"")</f>
        <v/>
      </c>
      <c r="F328" s="233" t="str">
        <f>IFERROR(VLOOKUP(A328,ORFEOINFRAESTRUCTURA2025,2,0),"")</f>
        <v/>
      </c>
      <c r="G328" s="24" t="str">
        <f>IFERROR(VLOOKUP(A328,ORFEOINFRAESTRUCTURA2025,15,0),"")</f>
        <v/>
      </c>
      <c r="H328" s="279"/>
      <c r="I328" s="28"/>
      <c r="J328" s="24"/>
      <c r="K328" s="24"/>
      <c r="L328" s="24"/>
      <c r="M328" s="24"/>
      <c r="N328" s="24"/>
      <c r="O328" s="24"/>
      <c r="P328" s="24"/>
      <c r="Q328" s="24"/>
      <c r="R328" s="24"/>
      <c r="S328" s="24"/>
      <c r="T328" s="24"/>
      <c r="U328" s="24"/>
      <c r="V328" s="24"/>
      <c r="W328" s="24"/>
      <c r="X328" s="24"/>
      <c r="Y328" s="24"/>
      <c r="Z328" s="24"/>
      <c r="AA328" s="24"/>
    </row>
    <row r="329">
      <c r="A329" s="216"/>
      <c r="B329" s="28" t="str">
        <f>IFERROR(VLOOKUP(A329,ORFEOINFRAESTRUCTURA2025,7,0),"")</f>
        <v/>
      </c>
      <c r="C329" s="24" t="str">
        <f>IFERROR(VLOOKUP(A329,ORFEOINFRAESTRUCTURA2025,6,0),"")</f>
        <v/>
      </c>
      <c r="D329" s="24" t="str">
        <f>IFERROR(VLOOKUP(A329,ORFEOINFRAESTRUCTURA2025,3,0),"")</f>
        <v/>
      </c>
      <c r="E329" s="24" t="str">
        <f>IFERROR(VLOOKUP(A329,ORFEOINFRAESTRUCTURA2025,10,0),"")</f>
        <v/>
      </c>
      <c r="F329" s="233" t="str">
        <f>IFERROR(VLOOKUP(A329,ORFEOINFRAESTRUCTURA2025,2,0),"")</f>
        <v/>
      </c>
      <c r="G329" s="24" t="str">
        <f>IFERROR(VLOOKUP(A329,ORFEOINFRAESTRUCTURA2025,15,0),"")</f>
        <v/>
      </c>
      <c r="H329" s="279"/>
      <c r="I329" s="28"/>
      <c r="J329" s="24"/>
      <c r="K329" s="24"/>
      <c r="L329" s="24"/>
      <c r="M329" s="24"/>
      <c r="N329" s="24"/>
      <c r="O329" s="24"/>
      <c r="P329" s="24"/>
      <c r="Q329" s="24"/>
      <c r="R329" s="24"/>
      <c r="S329" s="24"/>
      <c r="T329" s="24"/>
      <c r="U329" s="24"/>
      <c r="V329" s="24"/>
      <c r="W329" s="24"/>
      <c r="X329" s="24"/>
      <c r="Y329" s="24"/>
      <c r="Z329" s="24"/>
      <c r="AA329" s="24"/>
    </row>
    <row r="330">
      <c r="A330" s="216"/>
      <c r="B330" s="28" t="str">
        <f>IFERROR(VLOOKUP(A330,ORFEOINFRAESTRUCTURA2025,7,0),"")</f>
        <v/>
      </c>
      <c r="C330" s="24" t="str">
        <f>IFERROR(VLOOKUP(A330,ORFEOINFRAESTRUCTURA2025,6,0),"")</f>
        <v/>
      </c>
      <c r="D330" s="24" t="str">
        <f>IFERROR(VLOOKUP(A330,ORFEOINFRAESTRUCTURA2025,3,0),"")</f>
        <v/>
      </c>
      <c r="E330" s="24" t="str">
        <f>IFERROR(VLOOKUP(A330,ORFEOINFRAESTRUCTURA2025,10,0),"")</f>
        <v/>
      </c>
      <c r="F330" s="233" t="str">
        <f>IFERROR(VLOOKUP(A330,ORFEOINFRAESTRUCTURA2025,2,0),"")</f>
        <v/>
      </c>
      <c r="G330" s="24" t="str">
        <f>IFERROR(VLOOKUP(A330,ORFEOINFRAESTRUCTURA2025,15,0),"")</f>
        <v/>
      </c>
      <c r="H330" s="279"/>
      <c r="I330" s="28"/>
      <c r="J330" s="24"/>
      <c r="K330" s="24"/>
      <c r="L330" s="24"/>
      <c r="M330" s="24"/>
      <c r="N330" s="24"/>
      <c r="O330" s="24"/>
      <c r="P330" s="24"/>
      <c r="Q330" s="24"/>
      <c r="R330" s="24"/>
      <c r="S330" s="24"/>
      <c r="T330" s="24"/>
      <c r="U330" s="24"/>
      <c r="V330" s="24"/>
      <c r="W330" s="24"/>
      <c r="X330" s="24"/>
      <c r="Y330" s="24"/>
      <c r="Z330" s="24"/>
      <c r="AA330" s="24"/>
    </row>
    <row r="331">
      <c r="A331" s="216"/>
      <c r="B331" s="28" t="str">
        <f>IFERROR(VLOOKUP(A331,ORFEOINFRAESTRUCTURA2025,7,0),"")</f>
        <v/>
      </c>
      <c r="C331" s="24" t="str">
        <f>IFERROR(VLOOKUP(A331,ORFEOINFRAESTRUCTURA2025,6,0),"")</f>
        <v/>
      </c>
      <c r="D331" s="24" t="str">
        <f>IFERROR(VLOOKUP(A331,ORFEOINFRAESTRUCTURA2025,3,0),"")</f>
        <v/>
      </c>
      <c r="E331" s="24" t="str">
        <f>IFERROR(VLOOKUP(A331,ORFEOINFRAESTRUCTURA2025,10,0),"")</f>
        <v/>
      </c>
      <c r="F331" s="233" t="str">
        <f>IFERROR(VLOOKUP(A331,ORFEOINFRAESTRUCTURA2025,2,0),"")</f>
        <v/>
      </c>
      <c r="G331" s="24" t="str">
        <f>IFERROR(VLOOKUP(A331,ORFEOINFRAESTRUCTURA2025,15,0),"")</f>
        <v/>
      </c>
      <c r="H331" s="279"/>
      <c r="I331" s="28"/>
      <c r="J331" s="24"/>
      <c r="K331" s="24"/>
      <c r="L331" s="24"/>
      <c r="M331" s="24"/>
      <c r="N331" s="24"/>
      <c r="O331" s="24"/>
      <c r="P331" s="24"/>
      <c r="Q331" s="24"/>
      <c r="R331" s="24"/>
      <c r="S331" s="24"/>
      <c r="T331" s="24"/>
      <c r="U331" s="24"/>
      <c r="V331" s="24"/>
      <c r="W331" s="24"/>
      <c r="X331" s="24"/>
      <c r="Y331" s="24"/>
      <c r="Z331" s="24"/>
      <c r="AA331" s="24"/>
    </row>
    <row r="332">
      <c r="A332" s="216"/>
      <c r="B332" s="28" t="str">
        <f>IFERROR(VLOOKUP(A332,ORFEOINFRAESTRUCTURA2025,7,0),"")</f>
        <v/>
      </c>
      <c r="C332" s="24" t="str">
        <f>IFERROR(VLOOKUP(A332,ORFEOINFRAESTRUCTURA2025,6,0),"")</f>
        <v/>
      </c>
      <c r="D332" s="24" t="str">
        <f>IFERROR(VLOOKUP(A332,ORFEOINFRAESTRUCTURA2025,3,0),"")</f>
        <v/>
      </c>
      <c r="E332" s="24" t="str">
        <f>IFERROR(VLOOKUP(A332,ORFEOINFRAESTRUCTURA2025,10,0),"")</f>
        <v/>
      </c>
      <c r="F332" s="233" t="str">
        <f>IFERROR(VLOOKUP(A332,ORFEOINFRAESTRUCTURA2025,2,0),"")</f>
        <v/>
      </c>
      <c r="G332" s="24" t="str">
        <f>IFERROR(VLOOKUP(A332,ORFEOINFRAESTRUCTURA2025,15,0),"")</f>
        <v/>
      </c>
      <c r="H332" s="279"/>
      <c r="I332" s="28"/>
      <c r="J332" s="24"/>
      <c r="K332" s="24"/>
      <c r="L332" s="24"/>
      <c r="M332" s="24"/>
      <c r="N332" s="24"/>
      <c r="O332" s="24"/>
      <c r="P332" s="24"/>
      <c r="Q332" s="24"/>
      <c r="R332" s="24"/>
      <c r="S332" s="24"/>
      <c r="T332" s="24"/>
      <c r="U332" s="24"/>
      <c r="V332" s="24"/>
      <c r="W332" s="24"/>
      <c r="X332" s="24"/>
      <c r="Y332" s="24"/>
      <c r="Z332" s="24"/>
      <c r="AA332" s="24"/>
    </row>
    <row r="333">
      <c r="A333" s="216"/>
      <c r="B333" s="28" t="str">
        <f>IFERROR(VLOOKUP(A333,ORFEOINFRAESTRUCTURA2025,7,0),"")</f>
        <v/>
      </c>
      <c r="C333" s="24" t="str">
        <f>IFERROR(VLOOKUP(A333,ORFEOINFRAESTRUCTURA2025,6,0),"")</f>
        <v/>
      </c>
      <c r="D333" s="24" t="str">
        <f>IFERROR(VLOOKUP(A333,ORFEOINFRAESTRUCTURA2025,3,0),"")</f>
        <v/>
      </c>
      <c r="E333" s="24" t="str">
        <f>IFERROR(VLOOKUP(A333,ORFEOINFRAESTRUCTURA2025,10,0),"")</f>
        <v/>
      </c>
      <c r="F333" s="233" t="str">
        <f>IFERROR(VLOOKUP(A333,ORFEOINFRAESTRUCTURA2025,2,0),"")</f>
        <v/>
      </c>
      <c r="G333" s="24" t="str">
        <f>IFERROR(VLOOKUP(A333,ORFEOINFRAESTRUCTURA2025,15,0),"")</f>
        <v/>
      </c>
      <c r="H333" s="279"/>
      <c r="I333" s="28"/>
      <c r="J333" s="24"/>
      <c r="K333" s="24"/>
      <c r="L333" s="24"/>
      <c r="M333" s="24"/>
      <c r="N333" s="24"/>
      <c r="O333" s="24"/>
      <c r="P333" s="24"/>
      <c r="Q333" s="24"/>
      <c r="R333" s="24"/>
      <c r="S333" s="24"/>
      <c r="T333" s="24"/>
      <c r="U333" s="24"/>
      <c r="V333" s="24"/>
      <c r="W333" s="24"/>
      <c r="X333" s="24"/>
      <c r="Y333" s="24"/>
      <c r="Z333" s="24"/>
      <c r="AA333" s="24"/>
    </row>
    <row r="334">
      <c r="A334" s="216"/>
      <c r="B334" s="28" t="str">
        <f>IFERROR(VLOOKUP(A334,ORFEOINFRAESTRUCTURA2025,7,0),"")</f>
        <v/>
      </c>
      <c r="C334" s="24" t="str">
        <f>IFERROR(VLOOKUP(A334,ORFEOINFRAESTRUCTURA2025,6,0),"")</f>
        <v/>
      </c>
      <c r="D334" s="24" t="str">
        <f>IFERROR(VLOOKUP(A334,ORFEOINFRAESTRUCTURA2025,3,0),"")</f>
        <v/>
      </c>
      <c r="E334" s="24" t="str">
        <f>IFERROR(VLOOKUP(A334,ORFEOINFRAESTRUCTURA2025,10,0),"")</f>
        <v/>
      </c>
      <c r="F334" s="233" t="str">
        <f>IFERROR(VLOOKUP(A334,ORFEOINFRAESTRUCTURA2025,2,0),"")</f>
        <v/>
      </c>
      <c r="G334" s="24" t="str">
        <f>IFERROR(VLOOKUP(A334,ORFEOINFRAESTRUCTURA2025,15,0),"")</f>
        <v/>
      </c>
      <c r="H334" s="279"/>
      <c r="I334" s="28"/>
      <c r="J334" s="24"/>
      <c r="K334" s="24"/>
      <c r="L334" s="24"/>
      <c r="M334" s="24"/>
      <c r="N334" s="24"/>
      <c r="O334" s="24"/>
      <c r="P334" s="24"/>
      <c r="Q334" s="24"/>
      <c r="R334" s="24"/>
      <c r="S334" s="24"/>
      <c r="T334" s="24"/>
      <c r="U334" s="24"/>
      <c r="V334" s="24"/>
      <c r="W334" s="24"/>
      <c r="X334" s="24"/>
      <c r="Y334" s="24"/>
      <c r="Z334" s="24"/>
      <c r="AA334" s="24"/>
    </row>
    <row r="335">
      <c r="A335" s="216"/>
      <c r="B335" s="28" t="str">
        <f>IFERROR(VLOOKUP(A335,ORFEOINFRAESTRUCTURA2025,7,0),"")</f>
        <v/>
      </c>
      <c r="C335" s="24" t="str">
        <f>IFERROR(VLOOKUP(A335,ORFEOINFRAESTRUCTURA2025,6,0),"")</f>
        <v/>
      </c>
      <c r="D335" s="24" t="str">
        <f>IFERROR(VLOOKUP(A335,ORFEOINFRAESTRUCTURA2025,3,0),"")</f>
        <v/>
      </c>
      <c r="E335" s="24" t="str">
        <f>IFERROR(VLOOKUP(A335,ORFEOINFRAESTRUCTURA2025,10,0),"")</f>
        <v/>
      </c>
      <c r="F335" s="233" t="str">
        <f>IFERROR(VLOOKUP(A335,ORFEOINFRAESTRUCTURA2025,2,0),"")</f>
        <v/>
      </c>
      <c r="G335" s="24" t="str">
        <f>IFERROR(VLOOKUP(A335,ORFEOINFRAESTRUCTURA2025,15,0),"")</f>
        <v/>
      </c>
      <c r="H335" s="279"/>
      <c r="I335" s="28"/>
      <c r="J335" s="24"/>
      <c r="K335" s="24"/>
      <c r="L335" s="24"/>
      <c r="M335" s="24"/>
      <c r="N335" s="24"/>
      <c r="O335" s="24"/>
      <c r="P335" s="24"/>
      <c r="Q335" s="24"/>
      <c r="R335" s="24"/>
      <c r="S335" s="24"/>
      <c r="T335" s="24"/>
      <c r="U335" s="24"/>
      <c r="V335" s="24"/>
      <c r="W335" s="24"/>
      <c r="X335" s="24"/>
      <c r="Y335" s="24"/>
      <c r="Z335" s="24"/>
      <c r="AA335" s="24"/>
    </row>
    <row r="336">
      <c r="A336" s="216"/>
      <c r="B336" s="28" t="str">
        <f>IFERROR(VLOOKUP(A336,ORFEOINFRAESTRUCTURA2025,7,0),"")</f>
        <v/>
      </c>
      <c r="C336" s="24" t="str">
        <f>IFERROR(VLOOKUP(A336,ORFEOINFRAESTRUCTURA2025,6,0),"")</f>
        <v/>
      </c>
      <c r="D336" s="24" t="str">
        <f>IFERROR(VLOOKUP(A336,ORFEOINFRAESTRUCTURA2025,3,0),"")</f>
        <v/>
      </c>
      <c r="E336" s="24" t="str">
        <f>IFERROR(VLOOKUP(A336,ORFEOINFRAESTRUCTURA2025,10,0),"")</f>
        <v/>
      </c>
      <c r="F336" s="233" t="str">
        <f>IFERROR(VLOOKUP(A336,ORFEOINFRAESTRUCTURA2025,2,0),"")</f>
        <v/>
      </c>
      <c r="G336" s="24" t="str">
        <f>IFERROR(VLOOKUP(A336,ORFEOINFRAESTRUCTURA2025,15,0),"")</f>
        <v/>
      </c>
      <c r="H336" s="279"/>
      <c r="I336" s="28"/>
      <c r="J336" s="24"/>
      <c r="K336" s="24"/>
      <c r="L336" s="24"/>
      <c r="M336" s="24"/>
      <c r="N336" s="24"/>
      <c r="O336" s="24"/>
      <c r="P336" s="24"/>
      <c r="Q336" s="24"/>
      <c r="R336" s="24"/>
      <c r="S336" s="24"/>
      <c r="T336" s="24"/>
      <c r="U336" s="24"/>
      <c r="V336" s="24"/>
      <c r="W336" s="24"/>
      <c r="X336" s="24"/>
      <c r="Y336" s="24"/>
      <c r="Z336" s="24"/>
      <c r="AA336" s="24"/>
    </row>
    <row r="337">
      <c r="A337" s="216"/>
      <c r="B337" s="28" t="str">
        <f>IFERROR(VLOOKUP(A337,ORFEOINFRAESTRUCTURA2025,7,0),"")</f>
        <v/>
      </c>
      <c r="C337" s="24" t="str">
        <f>IFERROR(VLOOKUP(A337,ORFEOINFRAESTRUCTURA2025,6,0),"")</f>
        <v/>
      </c>
      <c r="D337" s="24" t="str">
        <f>IFERROR(VLOOKUP(A337,ORFEOINFRAESTRUCTURA2025,3,0),"")</f>
        <v/>
      </c>
      <c r="E337" s="24" t="str">
        <f>IFERROR(VLOOKUP(A337,ORFEOINFRAESTRUCTURA2025,10,0),"")</f>
        <v/>
      </c>
      <c r="F337" s="233" t="str">
        <f>IFERROR(VLOOKUP(A337,ORFEOINFRAESTRUCTURA2025,2,0),"")</f>
        <v/>
      </c>
      <c r="G337" s="24" t="str">
        <f>IFERROR(VLOOKUP(A337,ORFEOINFRAESTRUCTURA2025,15,0),"")</f>
        <v/>
      </c>
      <c r="H337" s="279"/>
      <c r="I337" s="28"/>
      <c r="J337" s="24"/>
      <c r="K337" s="24"/>
      <c r="L337" s="24"/>
      <c r="M337" s="24"/>
      <c r="N337" s="24"/>
      <c r="O337" s="24"/>
      <c r="P337" s="24"/>
      <c r="Q337" s="24"/>
      <c r="R337" s="24"/>
      <c r="S337" s="24"/>
      <c r="T337" s="24"/>
      <c r="U337" s="24"/>
      <c r="V337" s="24"/>
      <c r="W337" s="24"/>
      <c r="X337" s="24"/>
      <c r="Y337" s="24"/>
      <c r="Z337" s="24"/>
      <c r="AA337" s="24"/>
    </row>
    <row r="338">
      <c r="A338" s="216"/>
      <c r="B338" s="28" t="str">
        <f>IFERROR(VLOOKUP(A338,ORFEOINFRAESTRUCTURA2025,7,0),"")</f>
        <v/>
      </c>
      <c r="C338" s="24" t="str">
        <f>IFERROR(VLOOKUP(A338,ORFEOINFRAESTRUCTURA2025,6,0),"")</f>
        <v/>
      </c>
      <c r="D338" s="24" t="str">
        <f>IFERROR(VLOOKUP(A338,ORFEOINFRAESTRUCTURA2025,3,0),"")</f>
        <v/>
      </c>
      <c r="E338" s="24" t="str">
        <f>IFERROR(VLOOKUP(A338,ORFEOINFRAESTRUCTURA2025,10,0),"")</f>
        <v/>
      </c>
      <c r="F338" s="233" t="str">
        <f>IFERROR(VLOOKUP(A338,ORFEOINFRAESTRUCTURA2025,2,0),"")</f>
        <v/>
      </c>
      <c r="G338" s="24" t="str">
        <f>IFERROR(VLOOKUP(A338,ORFEOINFRAESTRUCTURA2025,15,0),"")</f>
        <v/>
      </c>
      <c r="H338" s="279"/>
      <c r="I338" s="28"/>
      <c r="J338" s="24"/>
      <c r="K338" s="24"/>
      <c r="L338" s="24"/>
      <c r="M338" s="24"/>
      <c r="N338" s="24"/>
      <c r="O338" s="24"/>
      <c r="P338" s="24"/>
      <c r="Q338" s="24"/>
      <c r="R338" s="24"/>
      <c r="S338" s="24"/>
      <c r="T338" s="24"/>
      <c r="U338" s="24"/>
      <c r="V338" s="24"/>
      <c r="W338" s="24"/>
      <c r="X338" s="24"/>
      <c r="Y338" s="24"/>
      <c r="Z338" s="24"/>
      <c r="AA338" s="24"/>
    </row>
    <row r="339">
      <c r="A339" s="216"/>
      <c r="B339" s="28" t="str">
        <f>IFERROR(VLOOKUP(A339,ORFEOINFRAESTRUCTURA2025,7,0),"")</f>
        <v/>
      </c>
      <c r="C339" s="24" t="str">
        <f>IFERROR(VLOOKUP(A339,ORFEOINFRAESTRUCTURA2025,6,0),"")</f>
        <v/>
      </c>
      <c r="D339" s="24" t="str">
        <f>IFERROR(VLOOKUP(A339,ORFEOINFRAESTRUCTURA2025,3,0),"")</f>
        <v/>
      </c>
      <c r="E339" s="24" t="str">
        <f>IFERROR(VLOOKUP(A339,ORFEOINFRAESTRUCTURA2025,10,0),"")</f>
        <v/>
      </c>
      <c r="F339" s="233" t="str">
        <f>IFERROR(VLOOKUP(A339,ORFEOINFRAESTRUCTURA2025,2,0),"")</f>
        <v/>
      </c>
      <c r="G339" s="24" t="str">
        <f>IFERROR(VLOOKUP(A339,ORFEOINFRAESTRUCTURA2025,15,0),"")</f>
        <v/>
      </c>
      <c r="H339" s="279"/>
      <c r="I339" s="28"/>
      <c r="J339" s="24"/>
      <c r="K339" s="24"/>
      <c r="L339" s="24"/>
      <c r="M339" s="24"/>
      <c r="N339" s="24"/>
      <c r="O339" s="24"/>
      <c r="P339" s="24"/>
      <c r="Q339" s="24"/>
      <c r="R339" s="24"/>
      <c r="S339" s="24"/>
      <c r="T339" s="24"/>
      <c r="U339" s="24"/>
      <c r="V339" s="24"/>
      <c r="W339" s="24"/>
      <c r="X339" s="24"/>
      <c r="Y339" s="24"/>
      <c r="Z339" s="24"/>
      <c r="AA339" s="24"/>
    </row>
    <row r="340">
      <c r="A340" s="216"/>
      <c r="B340" s="28" t="str">
        <f>IFERROR(VLOOKUP(A340,ORFEOINFRAESTRUCTURA2025,7,0),"")</f>
        <v/>
      </c>
      <c r="C340" s="24" t="str">
        <f>IFERROR(VLOOKUP(A340,ORFEOINFRAESTRUCTURA2025,6,0),"")</f>
        <v/>
      </c>
      <c r="D340" s="24" t="str">
        <f>IFERROR(VLOOKUP(A340,ORFEOINFRAESTRUCTURA2025,3,0),"")</f>
        <v/>
      </c>
      <c r="E340" s="24" t="str">
        <f>IFERROR(VLOOKUP(A340,ORFEOINFRAESTRUCTURA2025,10,0),"")</f>
        <v/>
      </c>
      <c r="F340" s="233" t="str">
        <f>IFERROR(VLOOKUP(A340,ORFEOINFRAESTRUCTURA2025,2,0),"")</f>
        <v/>
      </c>
      <c r="G340" s="24" t="str">
        <f>IFERROR(VLOOKUP(A340,ORFEOINFRAESTRUCTURA2025,15,0),"")</f>
        <v/>
      </c>
      <c r="H340" s="279"/>
      <c r="I340" s="28"/>
      <c r="J340" s="24"/>
      <c r="K340" s="24"/>
      <c r="L340" s="24"/>
      <c r="M340" s="24"/>
      <c r="N340" s="24"/>
      <c r="O340" s="24"/>
      <c r="P340" s="24"/>
      <c r="Q340" s="24"/>
      <c r="R340" s="24"/>
      <c r="S340" s="24"/>
      <c r="T340" s="24"/>
      <c r="U340" s="24"/>
      <c r="V340" s="24"/>
      <c r="W340" s="24"/>
      <c r="X340" s="24"/>
      <c r="Y340" s="24"/>
      <c r="Z340" s="24"/>
      <c r="AA340" s="24"/>
    </row>
    <row r="341">
      <c r="A341" s="216"/>
      <c r="B341" s="28" t="str">
        <f>IFERROR(VLOOKUP(A341,ORFEOINFRAESTRUCTURA2025,7,0),"")</f>
        <v/>
      </c>
      <c r="C341" s="24" t="str">
        <f>IFERROR(VLOOKUP(A341,ORFEOINFRAESTRUCTURA2025,6,0),"")</f>
        <v/>
      </c>
      <c r="D341" s="24" t="str">
        <f>IFERROR(VLOOKUP(A341,ORFEOINFRAESTRUCTURA2025,3,0),"")</f>
        <v/>
      </c>
      <c r="E341" s="24" t="str">
        <f>IFERROR(VLOOKUP(A341,ORFEOINFRAESTRUCTURA2025,10,0),"")</f>
        <v/>
      </c>
      <c r="F341" s="233" t="str">
        <f>IFERROR(VLOOKUP(A341,ORFEOINFRAESTRUCTURA2025,2,0),"")</f>
        <v/>
      </c>
      <c r="G341" s="24" t="str">
        <f>IFERROR(VLOOKUP(A341,ORFEOINFRAESTRUCTURA2025,15,0),"")</f>
        <v/>
      </c>
      <c r="H341" s="279"/>
      <c r="I341" s="28"/>
      <c r="J341" s="24"/>
      <c r="K341" s="24"/>
      <c r="L341" s="24"/>
      <c r="M341" s="24"/>
      <c r="N341" s="24"/>
      <c r="O341" s="24"/>
      <c r="P341" s="24"/>
      <c r="Q341" s="24"/>
      <c r="R341" s="24"/>
      <c r="S341" s="24"/>
      <c r="T341" s="24"/>
      <c r="U341" s="24"/>
      <c r="V341" s="24"/>
      <c r="W341" s="24"/>
      <c r="X341" s="24"/>
      <c r="Y341" s="24"/>
      <c r="Z341" s="24"/>
      <c r="AA341" s="24"/>
    </row>
    <row r="342">
      <c r="A342" s="216"/>
      <c r="B342" s="28" t="str">
        <f>IFERROR(VLOOKUP(A342,ORFEOINFRAESTRUCTURA2025,7,0),"")</f>
        <v/>
      </c>
      <c r="C342" s="24" t="str">
        <f>IFERROR(VLOOKUP(A342,ORFEOINFRAESTRUCTURA2025,6,0),"")</f>
        <v/>
      </c>
      <c r="D342" s="24" t="str">
        <f>IFERROR(VLOOKUP(A342,ORFEOINFRAESTRUCTURA2025,3,0),"")</f>
        <v/>
      </c>
      <c r="E342" s="24" t="str">
        <f>IFERROR(VLOOKUP(A342,ORFEOINFRAESTRUCTURA2025,10,0),"")</f>
        <v/>
      </c>
      <c r="F342" s="233" t="str">
        <f>IFERROR(VLOOKUP(A342,ORFEOINFRAESTRUCTURA2025,2,0),"")</f>
        <v/>
      </c>
      <c r="G342" s="24" t="str">
        <f>IFERROR(VLOOKUP(A342,ORFEOINFRAESTRUCTURA2025,15,0),"")</f>
        <v/>
      </c>
      <c r="H342" s="279"/>
      <c r="I342" s="28"/>
      <c r="J342" s="24"/>
      <c r="K342" s="24"/>
      <c r="L342" s="24"/>
      <c r="M342" s="24"/>
      <c r="N342" s="24"/>
      <c r="O342" s="24"/>
      <c r="P342" s="24"/>
      <c r="Q342" s="24"/>
      <c r="R342" s="24"/>
      <c r="S342" s="24"/>
      <c r="T342" s="24"/>
      <c r="U342" s="24"/>
      <c r="V342" s="24"/>
      <c r="W342" s="24"/>
      <c r="X342" s="24"/>
      <c r="Y342" s="24"/>
      <c r="Z342" s="24"/>
      <c r="AA342" s="24"/>
    </row>
    <row r="343">
      <c r="A343" s="216"/>
      <c r="B343" s="28" t="str">
        <f>IFERROR(VLOOKUP(A343,ORFEOINFRAESTRUCTURA2025,7,0),"")</f>
        <v/>
      </c>
      <c r="C343" s="24" t="str">
        <f>IFERROR(VLOOKUP(A343,ORFEOINFRAESTRUCTURA2025,6,0),"")</f>
        <v/>
      </c>
      <c r="D343" s="24" t="str">
        <f>IFERROR(VLOOKUP(A343,ORFEOINFRAESTRUCTURA2025,3,0),"")</f>
        <v/>
      </c>
      <c r="E343" s="24" t="str">
        <f>IFERROR(VLOOKUP(A343,ORFEOINFRAESTRUCTURA2025,10,0),"")</f>
        <v/>
      </c>
      <c r="F343" s="233" t="str">
        <f>IFERROR(VLOOKUP(A343,ORFEOINFRAESTRUCTURA2025,2,0),"")</f>
        <v/>
      </c>
      <c r="G343" s="24" t="str">
        <f>IFERROR(VLOOKUP(A343,ORFEOINFRAESTRUCTURA2025,15,0),"")</f>
        <v/>
      </c>
      <c r="H343" s="279"/>
      <c r="I343" s="28"/>
      <c r="J343" s="24"/>
      <c r="K343" s="24"/>
      <c r="L343" s="24"/>
      <c r="M343" s="24"/>
      <c r="N343" s="24"/>
      <c r="O343" s="24"/>
      <c r="P343" s="24"/>
      <c r="Q343" s="24"/>
      <c r="R343" s="24"/>
      <c r="S343" s="24"/>
      <c r="T343" s="24"/>
      <c r="U343" s="24"/>
      <c r="V343" s="24"/>
      <c r="W343" s="24"/>
      <c r="X343" s="24"/>
      <c r="Y343" s="24"/>
      <c r="Z343" s="24"/>
      <c r="AA343" s="24"/>
    </row>
    <row r="344">
      <c r="A344" s="216"/>
      <c r="B344" s="28" t="str">
        <f>IFERROR(VLOOKUP(A344,ORFEOINFRAESTRUCTURA2025,7,0),"")</f>
        <v/>
      </c>
      <c r="C344" s="24" t="str">
        <f>IFERROR(VLOOKUP(A344,ORFEOINFRAESTRUCTURA2025,6,0),"")</f>
        <v/>
      </c>
      <c r="D344" s="24" t="str">
        <f>IFERROR(VLOOKUP(A344,ORFEOINFRAESTRUCTURA2025,3,0),"")</f>
        <v/>
      </c>
      <c r="E344" s="24" t="str">
        <f>IFERROR(VLOOKUP(A344,ORFEOINFRAESTRUCTURA2025,10,0),"")</f>
        <v/>
      </c>
      <c r="F344" s="233" t="str">
        <f>IFERROR(VLOOKUP(A344,ORFEOINFRAESTRUCTURA2025,2,0),"")</f>
        <v/>
      </c>
      <c r="G344" s="24" t="str">
        <f>IFERROR(VLOOKUP(A344,ORFEOINFRAESTRUCTURA2025,15,0),"")</f>
        <v/>
      </c>
      <c r="H344" s="279"/>
      <c r="I344" s="28"/>
      <c r="J344" s="24"/>
      <c r="K344" s="24"/>
      <c r="L344" s="24"/>
      <c r="M344" s="24"/>
      <c r="N344" s="24"/>
      <c r="O344" s="24"/>
      <c r="P344" s="24"/>
      <c r="Q344" s="24"/>
      <c r="R344" s="24"/>
      <c r="S344" s="24"/>
      <c r="T344" s="24"/>
      <c r="U344" s="24"/>
      <c r="V344" s="24"/>
      <c r="W344" s="24"/>
      <c r="X344" s="24"/>
      <c r="Y344" s="24"/>
      <c r="Z344" s="24"/>
      <c r="AA344" s="24"/>
    </row>
    <row r="345">
      <c r="A345" s="216"/>
      <c r="B345" s="28" t="str">
        <f>IFERROR(VLOOKUP(A345,ORFEOINFRAESTRUCTURA2025,7,0),"")</f>
        <v/>
      </c>
      <c r="C345" s="24" t="str">
        <f>IFERROR(VLOOKUP(A345,ORFEOINFRAESTRUCTURA2025,6,0),"")</f>
        <v/>
      </c>
      <c r="D345" s="24" t="str">
        <f>IFERROR(VLOOKUP(A345,ORFEOINFRAESTRUCTURA2025,3,0),"")</f>
        <v/>
      </c>
      <c r="E345" s="24" t="str">
        <f>IFERROR(VLOOKUP(A345,ORFEOINFRAESTRUCTURA2025,10,0),"")</f>
        <v/>
      </c>
      <c r="F345" s="233" t="str">
        <f>IFERROR(VLOOKUP(A345,ORFEOINFRAESTRUCTURA2025,2,0),"")</f>
        <v/>
      </c>
      <c r="G345" s="24" t="str">
        <f>IFERROR(VLOOKUP(A345,ORFEOINFRAESTRUCTURA2025,15,0),"")</f>
        <v/>
      </c>
      <c r="H345" s="279"/>
      <c r="I345" s="28"/>
      <c r="J345" s="24"/>
      <c r="K345" s="24"/>
      <c r="L345" s="24"/>
      <c r="M345" s="24"/>
      <c r="N345" s="24"/>
      <c r="O345" s="24"/>
      <c r="P345" s="24"/>
      <c r="Q345" s="24"/>
      <c r="R345" s="24"/>
      <c r="S345" s="24"/>
      <c r="T345" s="24"/>
      <c r="U345" s="24"/>
      <c r="V345" s="24"/>
      <c r="W345" s="24"/>
      <c r="X345" s="24"/>
      <c r="Y345" s="24"/>
      <c r="Z345" s="24"/>
      <c r="AA345" s="24"/>
    </row>
    <row r="346">
      <c r="A346" s="216"/>
      <c r="B346" s="28" t="str">
        <f>IFERROR(VLOOKUP(A346,ORFEOINFRAESTRUCTURA2025,7,0),"")</f>
        <v/>
      </c>
      <c r="C346" s="24" t="str">
        <f>IFERROR(VLOOKUP(A346,ORFEOINFRAESTRUCTURA2025,6,0),"")</f>
        <v/>
      </c>
      <c r="D346" s="24" t="str">
        <f>IFERROR(VLOOKUP(A346,ORFEOINFRAESTRUCTURA2025,3,0),"")</f>
        <v/>
      </c>
      <c r="E346" s="24" t="str">
        <f>IFERROR(VLOOKUP(A346,ORFEOINFRAESTRUCTURA2025,10,0),"")</f>
        <v/>
      </c>
      <c r="F346" s="233" t="str">
        <f>IFERROR(VLOOKUP(A346,ORFEOINFRAESTRUCTURA2025,2,0),"")</f>
        <v/>
      </c>
      <c r="G346" s="24" t="str">
        <f>IFERROR(VLOOKUP(A346,ORFEOINFRAESTRUCTURA2025,15,0),"")</f>
        <v/>
      </c>
      <c r="H346" s="279"/>
      <c r="I346" s="28"/>
      <c r="J346" s="24"/>
      <c r="K346" s="24"/>
      <c r="L346" s="24"/>
      <c r="M346" s="24"/>
      <c r="N346" s="24"/>
      <c r="O346" s="24"/>
      <c r="P346" s="24"/>
      <c r="Q346" s="24"/>
      <c r="R346" s="24"/>
      <c r="S346" s="24"/>
      <c r="T346" s="24"/>
      <c r="U346" s="24"/>
      <c r="V346" s="24"/>
      <c r="W346" s="24"/>
      <c r="X346" s="24"/>
      <c r="Y346" s="24"/>
      <c r="Z346" s="24"/>
      <c r="AA346" s="24"/>
    </row>
    <row r="347">
      <c r="A347" s="216"/>
      <c r="B347" s="28" t="str">
        <f>IFERROR(VLOOKUP(A347,ORFEOINFRAESTRUCTURA2025,7,0),"")</f>
        <v/>
      </c>
      <c r="C347" s="24" t="str">
        <f>IFERROR(VLOOKUP(A347,ORFEOINFRAESTRUCTURA2025,6,0),"")</f>
        <v/>
      </c>
      <c r="D347" s="24" t="str">
        <f>IFERROR(VLOOKUP(A347,ORFEOINFRAESTRUCTURA2025,3,0),"")</f>
        <v/>
      </c>
      <c r="E347" s="24" t="str">
        <f>IFERROR(VLOOKUP(A347,ORFEOINFRAESTRUCTURA2025,10,0),"")</f>
        <v/>
      </c>
      <c r="F347" s="233" t="str">
        <f>IFERROR(VLOOKUP(A347,ORFEOINFRAESTRUCTURA2025,2,0),"")</f>
        <v/>
      </c>
      <c r="G347" s="24" t="str">
        <f>IFERROR(VLOOKUP(A347,ORFEOINFRAESTRUCTURA2025,15,0),"")</f>
        <v/>
      </c>
      <c r="H347" s="279"/>
      <c r="I347" s="28"/>
      <c r="J347" s="24"/>
      <c r="K347" s="24"/>
      <c r="L347" s="24"/>
      <c r="M347" s="24"/>
      <c r="N347" s="24"/>
      <c r="O347" s="24"/>
      <c r="P347" s="24"/>
      <c r="Q347" s="24"/>
      <c r="R347" s="24"/>
      <c r="S347" s="24"/>
      <c r="T347" s="24"/>
      <c r="U347" s="24"/>
      <c r="V347" s="24"/>
      <c r="W347" s="24"/>
      <c r="X347" s="24"/>
      <c r="Y347" s="24"/>
      <c r="Z347" s="24"/>
      <c r="AA347" s="24"/>
    </row>
    <row r="348">
      <c r="A348" s="216"/>
      <c r="B348" s="28" t="str">
        <f>IFERROR(VLOOKUP(A348,ORFEOINFRAESTRUCTURA2025,7,0),"")</f>
        <v/>
      </c>
      <c r="C348" s="24" t="str">
        <f>IFERROR(VLOOKUP(A348,ORFEOINFRAESTRUCTURA2025,6,0),"")</f>
        <v/>
      </c>
      <c r="D348" s="24" t="str">
        <f>IFERROR(VLOOKUP(A348,ORFEOINFRAESTRUCTURA2025,3,0),"")</f>
        <v/>
      </c>
      <c r="E348" s="24" t="str">
        <f>IFERROR(VLOOKUP(A348,ORFEOINFRAESTRUCTURA2025,10,0),"")</f>
        <v/>
      </c>
      <c r="F348" s="233" t="str">
        <f>IFERROR(VLOOKUP(A348,ORFEOINFRAESTRUCTURA2025,2,0),"")</f>
        <v/>
      </c>
      <c r="G348" s="24" t="str">
        <f>IFERROR(VLOOKUP(A348,ORFEOINFRAESTRUCTURA2025,15,0),"")</f>
        <v/>
      </c>
      <c r="H348" s="279"/>
      <c r="I348" s="28"/>
      <c r="J348" s="24"/>
      <c r="K348" s="24"/>
      <c r="L348" s="24"/>
      <c r="M348" s="24"/>
      <c r="N348" s="24"/>
      <c r="O348" s="24"/>
      <c r="P348" s="24"/>
      <c r="Q348" s="24"/>
      <c r="R348" s="24"/>
      <c r="S348" s="24"/>
      <c r="T348" s="24"/>
      <c r="U348" s="24"/>
      <c r="V348" s="24"/>
      <c r="W348" s="24"/>
      <c r="X348" s="24"/>
      <c r="Y348" s="24"/>
      <c r="Z348" s="24"/>
      <c r="AA348" s="24"/>
    </row>
    <row r="349">
      <c r="A349" s="216"/>
      <c r="B349" s="28" t="str">
        <f>IFERROR(VLOOKUP(A349,ORFEOINFRAESTRUCTURA2025,7,0),"")</f>
        <v/>
      </c>
      <c r="C349" s="24" t="str">
        <f>IFERROR(VLOOKUP(A349,ORFEOINFRAESTRUCTURA2025,6,0),"")</f>
        <v/>
      </c>
      <c r="D349" s="24" t="str">
        <f>IFERROR(VLOOKUP(A349,ORFEOINFRAESTRUCTURA2025,3,0),"")</f>
        <v/>
      </c>
      <c r="E349" s="24" t="str">
        <f>IFERROR(VLOOKUP(A349,ORFEOINFRAESTRUCTURA2025,10,0),"")</f>
        <v/>
      </c>
      <c r="F349" s="233" t="str">
        <f>IFERROR(VLOOKUP(A349,ORFEOINFRAESTRUCTURA2025,2,0),"")</f>
        <v/>
      </c>
      <c r="G349" s="24" t="str">
        <f>IFERROR(VLOOKUP(A349,ORFEOINFRAESTRUCTURA2025,15,0),"")</f>
        <v/>
      </c>
      <c r="H349" s="279"/>
      <c r="I349" s="28"/>
      <c r="J349" s="24"/>
      <c r="K349" s="24"/>
      <c r="L349" s="24"/>
      <c r="M349" s="24"/>
      <c r="N349" s="24"/>
      <c r="O349" s="24"/>
      <c r="P349" s="24"/>
      <c r="Q349" s="24"/>
      <c r="R349" s="24"/>
      <c r="S349" s="24"/>
      <c r="T349" s="24"/>
      <c r="U349" s="24"/>
      <c r="V349" s="24"/>
      <c r="W349" s="24"/>
      <c r="X349" s="24"/>
      <c r="Y349" s="24"/>
      <c r="Z349" s="24"/>
      <c r="AA349" s="24"/>
    </row>
    <row r="350">
      <c r="A350" s="216"/>
      <c r="B350" s="28" t="str">
        <f>IFERROR(VLOOKUP(A350,ORFEOINFRAESTRUCTURA2025,7,0),"")</f>
        <v/>
      </c>
      <c r="C350" s="24" t="str">
        <f>IFERROR(VLOOKUP(A350,ORFEOINFRAESTRUCTURA2025,6,0),"")</f>
        <v/>
      </c>
      <c r="D350" s="24" t="str">
        <f>IFERROR(VLOOKUP(A350,ORFEOINFRAESTRUCTURA2025,3,0),"")</f>
        <v/>
      </c>
      <c r="E350" s="24" t="str">
        <f>IFERROR(VLOOKUP(A350,ORFEOINFRAESTRUCTURA2025,10,0),"")</f>
        <v/>
      </c>
      <c r="F350" s="233" t="str">
        <f>IFERROR(VLOOKUP(A350,ORFEOINFRAESTRUCTURA2025,2,0),"")</f>
        <v/>
      </c>
      <c r="G350" s="24" t="str">
        <f>IFERROR(VLOOKUP(A350,ORFEOINFRAESTRUCTURA2025,15,0),"")</f>
        <v/>
      </c>
      <c r="H350" s="279"/>
      <c r="I350" s="28"/>
      <c r="J350" s="24"/>
      <c r="K350" s="24"/>
      <c r="L350" s="24"/>
      <c r="M350" s="24"/>
      <c r="N350" s="24"/>
      <c r="O350" s="24"/>
      <c r="P350" s="24"/>
      <c r="Q350" s="24"/>
      <c r="R350" s="24"/>
      <c r="S350" s="24"/>
      <c r="T350" s="24"/>
      <c r="U350" s="24"/>
      <c r="V350" s="24"/>
      <c r="W350" s="24"/>
      <c r="X350" s="24"/>
      <c r="Y350" s="24"/>
      <c r="Z350" s="24"/>
      <c r="AA350" s="24"/>
    </row>
    <row r="351">
      <c r="A351" s="216"/>
      <c r="B351" s="28" t="str">
        <f>IFERROR(VLOOKUP(A351,ORFEOINFRAESTRUCTURA2025,7,0),"")</f>
        <v/>
      </c>
      <c r="C351" s="24" t="str">
        <f>IFERROR(VLOOKUP(A351,ORFEOINFRAESTRUCTURA2025,6,0),"")</f>
        <v/>
      </c>
      <c r="D351" s="24" t="str">
        <f>IFERROR(VLOOKUP(A351,ORFEOINFRAESTRUCTURA2025,3,0),"")</f>
        <v/>
      </c>
      <c r="E351" s="24" t="str">
        <f>IFERROR(VLOOKUP(A351,ORFEOINFRAESTRUCTURA2025,10,0),"")</f>
        <v/>
      </c>
      <c r="F351" s="233" t="str">
        <f>IFERROR(VLOOKUP(A351,ORFEOINFRAESTRUCTURA2025,2,0),"")</f>
        <v/>
      </c>
      <c r="G351" s="24" t="str">
        <f>IFERROR(VLOOKUP(A351,ORFEOINFRAESTRUCTURA2025,15,0),"")</f>
        <v/>
      </c>
      <c r="H351" s="279"/>
      <c r="I351" s="28"/>
      <c r="J351" s="24"/>
      <c r="K351" s="24"/>
      <c r="L351" s="24"/>
      <c r="M351" s="24"/>
      <c r="N351" s="24"/>
      <c r="O351" s="24"/>
      <c r="P351" s="24"/>
      <c r="Q351" s="24"/>
      <c r="R351" s="24"/>
      <c r="S351" s="24"/>
      <c r="T351" s="24"/>
      <c r="U351" s="24"/>
      <c r="V351" s="24"/>
      <c r="W351" s="24"/>
      <c r="X351" s="24"/>
      <c r="Y351" s="24"/>
      <c r="Z351" s="24"/>
      <c r="AA351" s="24"/>
    </row>
    <row r="352">
      <c r="A352" s="216"/>
      <c r="B352" s="28" t="str">
        <f>IFERROR(VLOOKUP(A352,ORFEOINFRAESTRUCTURA2025,7,0),"")</f>
        <v/>
      </c>
      <c r="C352" s="24" t="str">
        <f>IFERROR(VLOOKUP(A352,ORFEOINFRAESTRUCTURA2025,6,0),"")</f>
        <v/>
      </c>
      <c r="D352" s="24" t="str">
        <f>IFERROR(VLOOKUP(A352,ORFEOINFRAESTRUCTURA2025,3,0),"")</f>
        <v/>
      </c>
      <c r="E352" s="24" t="str">
        <f>IFERROR(VLOOKUP(A352,ORFEOINFRAESTRUCTURA2025,10,0),"")</f>
        <v/>
      </c>
      <c r="F352" s="233" t="str">
        <f>IFERROR(VLOOKUP(A352,ORFEOINFRAESTRUCTURA2025,2,0),"")</f>
        <v/>
      </c>
      <c r="G352" s="24" t="str">
        <f>IFERROR(VLOOKUP(A352,ORFEOINFRAESTRUCTURA2025,15,0),"")</f>
        <v/>
      </c>
      <c r="H352" s="279"/>
      <c r="I352" s="28"/>
      <c r="J352" s="24"/>
      <c r="K352" s="24"/>
      <c r="L352" s="24"/>
      <c r="M352" s="24"/>
      <c r="N352" s="24"/>
      <c r="O352" s="24"/>
      <c r="P352" s="24"/>
      <c r="Q352" s="24"/>
      <c r="R352" s="24"/>
      <c r="S352" s="24"/>
      <c r="T352" s="24"/>
      <c r="U352" s="24"/>
      <c r="V352" s="24"/>
      <c r="W352" s="24"/>
      <c r="X352" s="24"/>
      <c r="Y352" s="24"/>
      <c r="Z352" s="24"/>
      <c r="AA352" s="24"/>
    </row>
    <row r="353">
      <c r="A353" s="216"/>
      <c r="B353" s="28" t="str">
        <f>IFERROR(VLOOKUP(A353,ORFEOINFRAESTRUCTURA2025,7,0),"")</f>
        <v/>
      </c>
      <c r="C353" s="24" t="str">
        <f>IFERROR(VLOOKUP(A353,ORFEOINFRAESTRUCTURA2025,6,0),"")</f>
        <v/>
      </c>
      <c r="D353" s="24" t="str">
        <f>IFERROR(VLOOKUP(A353,ORFEOINFRAESTRUCTURA2025,3,0),"")</f>
        <v/>
      </c>
      <c r="E353" s="24" t="str">
        <f>IFERROR(VLOOKUP(A353,ORFEOINFRAESTRUCTURA2025,10,0),"")</f>
        <v/>
      </c>
      <c r="F353" s="233" t="str">
        <f>IFERROR(VLOOKUP(A353,ORFEOINFRAESTRUCTURA2025,2,0),"")</f>
        <v/>
      </c>
      <c r="G353" s="24" t="str">
        <f>IFERROR(VLOOKUP(A353,ORFEOINFRAESTRUCTURA2025,15,0),"")</f>
        <v/>
      </c>
      <c r="H353" s="279"/>
      <c r="I353" s="28"/>
      <c r="J353" s="24"/>
      <c r="K353" s="24"/>
      <c r="L353" s="24"/>
      <c r="M353" s="24"/>
      <c r="N353" s="24"/>
      <c r="O353" s="24"/>
      <c r="P353" s="24"/>
      <c r="Q353" s="24"/>
      <c r="R353" s="24"/>
      <c r="S353" s="24"/>
      <c r="T353" s="24"/>
      <c r="U353" s="24"/>
      <c r="V353" s="24"/>
      <c r="W353" s="24"/>
      <c r="X353" s="24"/>
      <c r="Y353" s="24"/>
      <c r="Z353" s="24"/>
      <c r="AA353" s="24"/>
    </row>
    <row r="354">
      <c r="A354" s="216"/>
      <c r="B354" s="28" t="str">
        <f>IFERROR(VLOOKUP(A354,ORFEOINFRAESTRUCTURA2025,7,0),"")</f>
        <v/>
      </c>
      <c r="C354" s="24" t="str">
        <f>IFERROR(VLOOKUP(A354,ORFEOINFRAESTRUCTURA2025,6,0),"")</f>
        <v/>
      </c>
      <c r="D354" s="24" t="str">
        <f>IFERROR(VLOOKUP(A354,ORFEOINFRAESTRUCTURA2025,3,0),"")</f>
        <v/>
      </c>
      <c r="E354" s="24" t="str">
        <f>IFERROR(VLOOKUP(A354,ORFEOINFRAESTRUCTURA2025,10,0),"")</f>
        <v/>
      </c>
      <c r="F354" s="233" t="str">
        <f>IFERROR(VLOOKUP(A354,ORFEOINFRAESTRUCTURA2025,2,0),"")</f>
        <v/>
      </c>
      <c r="G354" s="24" t="str">
        <f>IFERROR(VLOOKUP(A354,ORFEOINFRAESTRUCTURA2025,15,0),"")</f>
        <v/>
      </c>
      <c r="H354" s="279"/>
      <c r="I354" s="28"/>
      <c r="J354" s="24"/>
      <c r="K354" s="24"/>
      <c r="L354" s="24"/>
      <c r="M354" s="24"/>
      <c r="N354" s="24"/>
      <c r="O354" s="24"/>
      <c r="P354" s="24"/>
      <c r="Q354" s="24"/>
      <c r="R354" s="24"/>
      <c r="S354" s="24"/>
      <c r="T354" s="24"/>
      <c r="U354" s="24"/>
      <c r="V354" s="24"/>
      <c r="W354" s="24"/>
      <c r="X354" s="24"/>
      <c r="Y354" s="24"/>
      <c r="Z354" s="24"/>
      <c r="AA354" s="24"/>
    </row>
    <row r="355">
      <c r="A355" s="216"/>
      <c r="B355" s="28" t="str">
        <f>IFERROR(VLOOKUP(A355,ORFEOINFRAESTRUCTURA2025,7,0),"")</f>
        <v/>
      </c>
      <c r="C355" s="24" t="str">
        <f>IFERROR(VLOOKUP(A355,ORFEOINFRAESTRUCTURA2025,6,0),"")</f>
        <v/>
      </c>
      <c r="D355" s="24" t="str">
        <f>IFERROR(VLOOKUP(A355,ORFEOINFRAESTRUCTURA2025,3,0),"")</f>
        <v/>
      </c>
      <c r="E355" s="24" t="str">
        <f>IFERROR(VLOOKUP(A355,ORFEOINFRAESTRUCTURA2025,10,0),"")</f>
        <v/>
      </c>
      <c r="F355" s="233" t="str">
        <f>IFERROR(VLOOKUP(A355,ORFEOINFRAESTRUCTURA2025,2,0),"")</f>
        <v/>
      </c>
      <c r="G355" s="24" t="str">
        <f>IFERROR(VLOOKUP(A355,ORFEOINFRAESTRUCTURA2025,15,0),"")</f>
        <v/>
      </c>
      <c r="H355" s="279"/>
      <c r="I355" s="28"/>
      <c r="J355" s="24"/>
      <c r="K355" s="24"/>
      <c r="L355" s="24"/>
      <c r="M355" s="24"/>
      <c r="N355" s="24"/>
      <c r="O355" s="24"/>
      <c r="P355" s="24"/>
      <c r="Q355" s="24"/>
      <c r="R355" s="24"/>
      <c r="S355" s="24"/>
      <c r="T355" s="24"/>
      <c r="U355" s="24"/>
      <c r="V355" s="24"/>
      <c r="W355" s="24"/>
      <c r="X355" s="24"/>
      <c r="Y355" s="24"/>
      <c r="Z355" s="24"/>
      <c r="AA355" s="24"/>
    </row>
    <row r="356">
      <c r="A356" s="216"/>
      <c r="B356" s="28" t="str">
        <f>IFERROR(VLOOKUP(A356,ORFEOINFRAESTRUCTURA2025,7,0),"")</f>
        <v/>
      </c>
      <c r="C356" s="24" t="str">
        <f>IFERROR(VLOOKUP(A356,ORFEOINFRAESTRUCTURA2025,6,0),"")</f>
        <v/>
      </c>
      <c r="D356" s="24" t="str">
        <f>IFERROR(VLOOKUP(A356,ORFEOINFRAESTRUCTURA2025,3,0),"")</f>
        <v/>
      </c>
      <c r="E356" s="24" t="str">
        <f>IFERROR(VLOOKUP(A356,ORFEOINFRAESTRUCTURA2025,10,0),"")</f>
        <v/>
      </c>
      <c r="F356" s="233" t="str">
        <f>IFERROR(VLOOKUP(A356,ORFEOINFRAESTRUCTURA2025,2,0),"")</f>
        <v/>
      </c>
      <c r="G356" s="24" t="str">
        <f>IFERROR(VLOOKUP(A356,ORFEOINFRAESTRUCTURA2025,15,0),"")</f>
        <v/>
      </c>
      <c r="H356" s="279"/>
      <c r="I356" s="28"/>
      <c r="J356" s="24"/>
      <c r="K356" s="24"/>
      <c r="L356" s="24"/>
      <c r="M356" s="24"/>
      <c r="N356" s="24"/>
      <c r="O356" s="24"/>
      <c r="P356" s="24"/>
      <c r="Q356" s="24"/>
      <c r="R356" s="24"/>
      <c r="S356" s="24"/>
      <c r="T356" s="24"/>
      <c r="U356" s="24"/>
      <c r="V356" s="24"/>
      <c r="W356" s="24"/>
      <c r="X356" s="24"/>
      <c r="Y356" s="24"/>
      <c r="Z356" s="24"/>
      <c r="AA356" s="24"/>
    </row>
    <row r="357">
      <c r="A357" s="216"/>
      <c r="B357" s="28" t="str">
        <f>IFERROR(VLOOKUP(A357,ORFEOINFRAESTRUCTURA2025,7,0),"")</f>
        <v/>
      </c>
      <c r="C357" s="24" t="str">
        <f>IFERROR(VLOOKUP(A357,ORFEOINFRAESTRUCTURA2025,6,0),"")</f>
        <v/>
      </c>
      <c r="D357" s="24" t="str">
        <f>IFERROR(VLOOKUP(A357,ORFEOINFRAESTRUCTURA2025,3,0),"")</f>
        <v/>
      </c>
      <c r="E357" s="24" t="str">
        <f>IFERROR(VLOOKUP(A357,ORFEOINFRAESTRUCTURA2025,10,0),"")</f>
        <v/>
      </c>
      <c r="F357" s="233" t="str">
        <f>IFERROR(VLOOKUP(A357,ORFEOINFRAESTRUCTURA2025,2,0),"")</f>
        <v/>
      </c>
      <c r="G357" s="24" t="str">
        <f>IFERROR(VLOOKUP(A357,ORFEOINFRAESTRUCTURA2025,15,0),"")</f>
        <v/>
      </c>
      <c r="H357" s="279"/>
      <c r="I357" s="28"/>
      <c r="J357" s="24"/>
      <c r="K357" s="24"/>
      <c r="L357" s="24"/>
      <c r="M357" s="24"/>
      <c r="N357" s="24"/>
      <c r="O357" s="24"/>
      <c r="P357" s="24"/>
      <c r="Q357" s="24"/>
      <c r="R357" s="24"/>
      <c r="S357" s="24"/>
      <c r="T357" s="24"/>
      <c r="U357" s="24"/>
      <c r="V357" s="24"/>
      <c r="W357" s="24"/>
      <c r="X357" s="24"/>
      <c r="Y357" s="24"/>
      <c r="Z357" s="24"/>
      <c r="AA357" s="24"/>
    </row>
    <row r="358">
      <c r="A358" s="216"/>
      <c r="B358" s="28" t="str">
        <f>IFERROR(VLOOKUP(A358,ORFEOINFRAESTRUCTURA2025,7,0),"")</f>
        <v/>
      </c>
      <c r="C358" s="24" t="str">
        <f>IFERROR(VLOOKUP(A358,ORFEOINFRAESTRUCTURA2025,6,0),"")</f>
        <v/>
      </c>
      <c r="D358" s="24" t="str">
        <f>IFERROR(VLOOKUP(A358,ORFEOINFRAESTRUCTURA2025,3,0),"")</f>
        <v/>
      </c>
      <c r="E358" s="24" t="str">
        <f>IFERROR(VLOOKUP(A358,ORFEOINFRAESTRUCTURA2025,10,0),"")</f>
        <v/>
      </c>
      <c r="F358" s="233" t="str">
        <f>IFERROR(VLOOKUP(A358,ORFEOINFRAESTRUCTURA2025,2,0),"")</f>
        <v/>
      </c>
      <c r="G358" s="24" t="str">
        <f>IFERROR(VLOOKUP(A358,ORFEOINFRAESTRUCTURA2025,15,0),"")</f>
        <v/>
      </c>
      <c r="H358" s="279"/>
      <c r="I358" s="28"/>
      <c r="J358" s="24"/>
      <c r="K358" s="24"/>
      <c r="L358" s="24"/>
      <c r="M358" s="24"/>
      <c r="N358" s="24"/>
      <c r="O358" s="24"/>
      <c r="P358" s="24"/>
      <c r="Q358" s="24"/>
      <c r="R358" s="24"/>
      <c r="S358" s="24"/>
      <c r="T358" s="24"/>
      <c r="U358" s="24"/>
      <c r="V358" s="24"/>
      <c r="W358" s="24"/>
      <c r="X358" s="24"/>
      <c r="Y358" s="24"/>
      <c r="Z358" s="24"/>
      <c r="AA358" s="24"/>
    </row>
    <row r="359">
      <c r="A359" s="216"/>
      <c r="B359" s="28" t="str">
        <f>IFERROR(VLOOKUP(A359,ORFEOINFRAESTRUCTURA2025,7,0),"")</f>
        <v/>
      </c>
      <c r="C359" s="24" t="str">
        <f>IFERROR(VLOOKUP(A359,ORFEOINFRAESTRUCTURA2025,6,0),"")</f>
        <v/>
      </c>
      <c r="D359" s="24" t="str">
        <f>IFERROR(VLOOKUP(A359,ORFEOINFRAESTRUCTURA2025,3,0),"")</f>
        <v/>
      </c>
      <c r="E359" s="24" t="str">
        <f>IFERROR(VLOOKUP(A359,ORFEOINFRAESTRUCTURA2025,10,0),"")</f>
        <v/>
      </c>
      <c r="F359" s="233" t="str">
        <f>IFERROR(VLOOKUP(A359,ORFEOINFRAESTRUCTURA2025,2,0),"")</f>
        <v/>
      </c>
      <c r="G359" s="24" t="str">
        <f>IFERROR(VLOOKUP(A359,ORFEOINFRAESTRUCTURA2025,15,0),"")</f>
        <v/>
      </c>
      <c r="H359" s="279"/>
      <c r="I359" s="28"/>
      <c r="J359" s="24"/>
      <c r="K359" s="24"/>
      <c r="L359" s="24"/>
      <c r="M359" s="24"/>
      <c r="N359" s="24"/>
      <c r="O359" s="24"/>
      <c r="P359" s="24"/>
      <c r="Q359" s="24"/>
      <c r="R359" s="24"/>
      <c r="S359" s="24"/>
      <c r="T359" s="24"/>
      <c r="U359" s="24"/>
      <c r="V359" s="24"/>
      <c r="W359" s="24"/>
      <c r="X359" s="24"/>
      <c r="Y359" s="24"/>
      <c r="Z359" s="24"/>
      <c r="AA359" s="24"/>
    </row>
    <row r="360">
      <c r="A360" s="216"/>
      <c r="B360" s="28" t="str">
        <f>IFERROR(VLOOKUP(A360,ORFEOINFRAESTRUCTURA2025,7,0),"")</f>
        <v/>
      </c>
      <c r="C360" s="24" t="str">
        <f>IFERROR(VLOOKUP(A360,ORFEOINFRAESTRUCTURA2025,6,0),"")</f>
        <v/>
      </c>
      <c r="D360" s="24" t="str">
        <f>IFERROR(VLOOKUP(A360,ORFEOINFRAESTRUCTURA2025,3,0),"")</f>
        <v/>
      </c>
      <c r="E360" s="24" t="str">
        <f>IFERROR(VLOOKUP(A360,ORFEOINFRAESTRUCTURA2025,10,0),"")</f>
        <v/>
      </c>
      <c r="F360" s="233" t="str">
        <f>IFERROR(VLOOKUP(A360,ORFEOINFRAESTRUCTURA2025,2,0),"")</f>
        <v/>
      </c>
      <c r="G360" s="24" t="str">
        <f>IFERROR(VLOOKUP(A360,ORFEOINFRAESTRUCTURA2025,15,0),"")</f>
        <v/>
      </c>
      <c r="H360" s="279"/>
      <c r="I360" s="28"/>
      <c r="J360" s="24"/>
      <c r="K360" s="24"/>
      <c r="L360" s="24"/>
      <c r="M360" s="24"/>
      <c r="N360" s="24"/>
      <c r="O360" s="24"/>
      <c r="P360" s="24"/>
      <c r="Q360" s="24"/>
      <c r="R360" s="24"/>
      <c r="S360" s="24"/>
      <c r="T360" s="24"/>
      <c r="U360" s="24"/>
      <c r="V360" s="24"/>
      <c r="W360" s="24"/>
      <c r="X360" s="24"/>
      <c r="Y360" s="24"/>
      <c r="Z360" s="24"/>
      <c r="AA360" s="24"/>
    </row>
    <row r="361">
      <c r="A361" s="216"/>
      <c r="B361" s="28" t="str">
        <f>IFERROR(VLOOKUP(A361,ORFEOINFRAESTRUCTURA2025,7,0),"")</f>
        <v/>
      </c>
      <c r="C361" s="24" t="str">
        <f>IFERROR(VLOOKUP(A361,ORFEOINFRAESTRUCTURA2025,6,0),"")</f>
        <v/>
      </c>
      <c r="D361" s="24" t="str">
        <f>IFERROR(VLOOKUP(A361,ORFEOINFRAESTRUCTURA2025,3,0),"")</f>
        <v/>
      </c>
      <c r="E361" s="24" t="str">
        <f>IFERROR(VLOOKUP(A361,ORFEOINFRAESTRUCTURA2025,10,0),"")</f>
        <v/>
      </c>
      <c r="F361" s="233" t="str">
        <f>IFERROR(VLOOKUP(A361,ORFEOINFRAESTRUCTURA2025,2,0),"")</f>
        <v/>
      </c>
      <c r="G361" s="24" t="str">
        <f>IFERROR(VLOOKUP(A361,ORFEOINFRAESTRUCTURA2025,15,0),"")</f>
        <v/>
      </c>
      <c r="H361" s="279"/>
      <c r="I361" s="28"/>
      <c r="J361" s="24"/>
      <c r="K361" s="24"/>
      <c r="L361" s="24"/>
      <c r="M361" s="24"/>
      <c r="N361" s="24"/>
      <c r="O361" s="24"/>
      <c r="P361" s="24"/>
      <c r="Q361" s="24"/>
      <c r="R361" s="24"/>
      <c r="S361" s="24"/>
      <c r="T361" s="24"/>
      <c r="U361" s="24"/>
      <c r="V361" s="24"/>
      <c r="W361" s="24"/>
      <c r="X361" s="24"/>
      <c r="Y361" s="24"/>
      <c r="Z361" s="24"/>
      <c r="AA361" s="24"/>
    </row>
    <row r="362">
      <c r="A362" s="216"/>
      <c r="B362" s="28" t="str">
        <f>IFERROR(VLOOKUP(A362,ORFEOINFRAESTRUCTURA2025,7,0),"")</f>
        <v/>
      </c>
      <c r="C362" s="24" t="str">
        <f>IFERROR(VLOOKUP(A362,ORFEOINFRAESTRUCTURA2025,6,0),"")</f>
        <v/>
      </c>
      <c r="D362" s="24" t="str">
        <f>IFERROR(VLOOKUP(A362,ORFEOINFRAESTRUCTURA2025,3,0),"")</f>
        <v/>
      </c>
      <c r="E362" s="24" t="str">
        <f>IFERROR(VLOOKUP(A362,ORFEOINFRAESTRUCTURA2025,10,0),"")</f>
        <v/>
      </c>
      <c r="F362" s="233" t="str">
        <f>IFERROR(VLOOKUP(A362,ORFEOINFRAESTRUCTURA2025,2,0),"")</f>
        <v/>
      </c>
      <c r="G362" s="24" t="str">
        <f>IFERROR(VLOOKUP(A362,ORFEOINFRAESTRUCTURA2025,15,0),"")</f>
        <v/>
      </c>
      <c r="H362" s="279"/>
      <c r="I362" s="28"/>
      <c r="J362" s="24"/>
      <c r="K362" s="24"/>
      <c r="L362" s="24"/>
      <c r="M362" s="24"/>
      <c r="N362" s="24"/>
      <c r="O362" s="24"/>
      <c r="P362" s="24"/>
      <c r="Q362" s="24"/>
      <c r="R362" s="24"/>
      <c r="S362" s="24"/>
      <c r="T362" s="24"/>
      <c r="U362" s="24"/>
      <c r="V362" s="24"/>
      <c r="W362" s="24"/>
      <c r="X362" s="24"/>
      <c r="Y362" s="24"/>
      <c r="Z362" s="24"/>
      <c r="AA362" s="24"/>
    </row>
    <row r="363">
      <c r="A363" s="216"/>
      <c r="B363" s="28" t="str">
        <f>IFERROR(VLOOKUP(A363,ORFEOINFRAESTRUCTURA2025,7,0),"")</f>
        <v/>
      </c>
      <c r="C363" s="24" t="str">
        <f>IFERROR(VLOOKUP(A363,ORFEOINFRAESTRUCTURA2025,6,0),"")</f>
        <v/>
      </c>
      <c r="D363" s="24" t="str">
        <f>IFERROR(VLOOKUP(A363,ORFEOINFRAESTRUCTURA2025,3,0),"")</f>
        <v/>
      </c>
      <c r="E363" s="24" t="str">
        <f>IFERROR(VLOOKUP(A363,ORFEOINFRAESTRUCTURA2025,10,0),"")</f>
        <v/>
      </c>
      <c r="F363" s="233" t="str">
        <f>IFERROR(VLOOKUP(A363,ORFEOINFRAESTRUCTURA2025,2,0),"")</f>
        <v/>
      </c>
      <c r="G363" s="24" t="str">
        <f>IFERROR(VLOOKUP(A363,ORFEOINFRAESTRUCTURA2025,15,0),"")</f>
        <v/>
      </c>
      <c r="H363" s="279"/>
      <c r="I363" s="28"/>
      <c r="J363" s="24"/>
      <c r="K363" s="24"/>
      <c r="L363" s="24"/>
      <c r="M363" s="24"/>
      <c r="N363" s="24"/>
      <c r="O363" s="24"/>
      <c r="P363" s="24"/>
      <c r="Q363" s="24"/>
      <c r="R363" s="24"/>
      <c r="S363" s="24"/>
      <c r="T363" s="24"/>
      <c r="U363" s="24"/>
      <c r="V363" s="24"/>
      <c r="W363" s="24"/>
      <c r="X363" s="24"/>
      <c r="Y363" s="24"/>
      <c r="Z363" s="24"/>
      <c r="AA363" s="24"/>
    </row>
    <row r="364">
      <c r="A364" s="216"/>
      <c r="B364" s="28" t="str">
        <f>IFERROR(VLOOKUP(A364,ORFEOINFRAESTRUCTURA2025,7,0),"")</f>
        <v/>
      </c>
      <c r="C364" s="24" t="str">
        <f>IFERROR(VLOOKUP(A364,ORFEOINFRAESTRUCTURA2025,6,0),"")</f>
        <v/>
      </c>
      <c r="D364" s="24" t="str">
        <f>IFERROR(VLOOKUP(A364,ORFEOINFRAESTRUCTURA2025,3,0),"")</f>
        <v/>
      </c>
      <c r="E364" s="24" t="str">
        <f>IFERROR(VLOOKUP(A364,ORFEOINFRAESTRUCTURA2025,10,0),"")</f>
        <v/>
      </c>
      <c r="F364" s="233" t="str">
        <f>IFERROR(VLOOKUP(A364,ORFEOINFRAESTRUCTURA2025,2,0),"")</f>
        <v/>
      </c>
      <c r="G364" s="24" t="str">
        <f>IFERROR(VLOOKUP(A364,ORFEOINFRAESTRUCTURA2025,15,0),"")</f>
        <v/>
      </c>
      <c r="H364" s="279"/>
      <c r="I364" s="28"/>
      <c r="J364" s="24"/>
      <c r="K364" s="24"/>
      <c r="L364" s="24"/>
      <c r="M364" s="24"/>
      <c r="N364" s="24"/>
      <c r="O364" s="24"/>
      <c r="P364" s="24"/>
      <c r="Q364" s="24"/>
      <c r="R364" s="24"/>
      <c r="S364" s="24"/>
      <c r="T364" s="24"/>
      <c r="U364" s="24"/>
      <c r="V364" s="24"/>
      <c r="W364" s="24"/>
      <c r="X364" s="24"/>
      <c r="Y364" s="24"/>
      <c r="Z364" s="24"/>
      <c r="AA364" s="24"/>
    </row>
    <row r="365">
      <c r="A365" s="216"/>
      <c r="B365" s="28" t="str">
        <f>IFERROR(VLOOKUP(A365,ORFEOINFRAESTRUCTURA2025,7,0),"")</f>
        <v/>
      </c>
      <c r="C365" s="24" t="str">
        <f>IFERROR(VLOOKUP(A365,ORFEOINFRAESTRUCTURA2025,6,0),"")</f>
        <v/>
      </c>
      <c r="D365" s="24" t="str">
        <f>IFERROR(VLOOKUP(A365,ORFEOINFRAESTRUCTURA2025,3,0),"")</f>
        <v/>
      </c>
      <c r="E365" s="24" t="str">
        <f>IFERROR(VLOOKUP(A365,ORFEOINFRAESTRUCTURA2025,10,0),"")</f>
        <v/>
      </c>
      <c r="F365" s="233" t="str">
        <f>IFERROR(VLOOKUP(A365,ORFEOINFRAESTRUCTURA2025,2,0),"")</f>
        <v/>
      </c>
      <c r="G365" s="24" t="str">
        <f>IFERROR(VLOOKUP(A365,ORFEOINFRAESTRUCTURA2025,15,0),"")</f>
        <v/>
      </c>
      <c r="H365" s="279"/>
      <c r="I365" s="28"/>
      <c r="J365" s="24"/>
      <c r="K365" s="24"/>
      <c r="L365" s="24"/>
      <c r="M365" s="24"/>
      <c r="N365" s="24"/>
      <c r="O365" s="24"/>
      <c r="P365" s="24"/>
      <c r="Q365" s="24"/>
      <c r="R365" s="24"/>
      <c r="S365" s="24"/>
      <c r="T365" s="24"/>
      <c r="U365" s="24"/>
      <c r="V365" s="24"/>
      <c r="W365" s="24"/>
      <c r="X365" s="24"/>
      <c r="Y365" s="24"/>
      <c r="Z365" s="24"/>
      <c r="AA365" s="24"/>
    </row>
    <row r="366">
      <c r="A366" s="216"/>
      <c r="B366" s="28" t="str">
        <f>IFERROR(VLOOKUP(A366,ORFEOINFRAESTRUCTURA2025,7,0),"")</f>
        <v/>
      </c>
      <c r="C366" s="24" t="str">
        <f>IFERROR(VLOOKUP(A366,ORFEOINFRAESTRUCTURA2025,6,0),"")</f>
        <v/>
      </c>
      <c r="D366" s="24" t="str">
        <f>IFERROR(VLOOKUP(A366,ORFEOINFRAESTRUCTURA2025,3,0),"")</f>
        <v/>
      </c>
      <c r="E366" s="24" t="str">
        <f>IFERROR(VLOOKUP(A366,ORFEOINFRAESTRUCTURA2025,10,0),"")</f>
        <v/>
      </c>
      <c r="F366" s="233" t="str">
        <f>IFERROR(VLOOKUP(A366,ORFEOINFRAESTRUCTURA2025,2,0),"")</f>
        <v/>
      </c>
      <c r="G366" s="24" t="str">
        <f>IFERROR(VLOOKUP(A366,ORFEOINFRAESTRUCTURA2025,15,0),"")</f>
        <v/>
      </c>
      <c r="H366" s="279"/>
      <c r="I366" s="28"/>
      <c r="J366" s="24"/>
      <c r="K366" s="24"/>
      <c r="L366" s="24"/>
      <c r="M366" s="24"/>
      <c r="N366" s="24"/>
      <c r="O366" s="24"/>
      <c r="P366" s="24"/>
      <c r="Q366" s="24"/>
      <c r="R366" s="24"/>
      <c r="S366" s="24"/>
      <c r="T366" s="24"/>
      <c r="U366" s="24"/>
      <c r="V366" s="24"/>
      <c r="W366" s="24"/>
      <c r="X366" s="24"/>
      <c r="Y366" s="24"/>
      <c r="Z366" s="24"/>
      <c r="AA366" s="24"/>
    </row>
    <row r="367">
      <c r="A367" s="216"/>
      <c r="B367" s="28" t="str">
        <f>IFERROR(VLOOKUP(A367,ORFEOINFRAESTRUCTURA2025,7,0),"")</f>
        <v/>
      </c>
      <c r="C367" s="24" t="str">
        <f>IFERROR(VLOOKUP(A367,ORFEOINFRAESTRUCTURA2025,6,0),"")</f>
        <v/>
      </c>
      <c r="D367" s="24" t="str">
        <f>IFERROR(VLOOKUP(A367,ORFEOINFRAESTRUCTURA2025,3,0),"")</f>
        <v/>
      </c>
      <c r="E367" s="24" t="str">
        <f>IFERROR(VLOOKUP(A367,ORFEOINFRAESTRUCTURA2025,10,0),"")</f>
        <v/>
      </c>
      <c r="F367" s="233" t="str">
        <f>IFERROR(VLOOKUP(A367,ORFEOINFRAESTRUCTURA2025,2,0),"")</f>
        <v/>
      </c>
      <c r="G367" s="24" t="str">
        <f>IFERROR(VLOOKUP(A367,ORFEOINFRAESTRUCTURA2025,15,0),"")</f>
        <v/>
      </c>
      <c r="H367" s="279"/>
      <c r="I367" s="28"/>
      <c r="J367" s="24"/>
      <c r="K367" s="24"/>
      <c r="L367" s="24"/>
      <c r="M367" s="24"/>
      <c r="N367" s="24"/>
      <c r="O367" s="24"/>
      <c r="P367" s="24"/>
      <c r="Q367" s="24"/>
      <c r="R367" s="24"/>
      <c r="S367" s="24"/>
      <c r="T367" s="24"/>
      <c r="U367" s="24"/>
      <c r="V367" s="24"/>
      <c r="W367" s="24"/>
      <c r="X367" s="24"/>
      <c r="Y367" s="24"/>
      <c r="Z367" s="24"/>
      <c r="AA367" s="24"/>
    </row>
    <row r="368">
      <c r="A368" s="216"/>
      <c r="B368" s="28" t="str">
        <f>IFERROR(VLOOKUP(A368,ORFEOINFRAESTRUCTURA2025,7,0),"")</f>
        <v/>
      </c>
      <c r="C368" s="24" t="str">
        <f>IFERROR(VLOOKUP(A368,ORFEOINFRAESTRUCTURA2025,6,0),"")</f>
        <v/>
      </c>
      <c r="D368" s="24" t="str">
        <f>IFERROR(VLOOKUP(A368,ORFEOINFRAESTRUCTURA2025,3,0),"")</f>
        <v/>
      </c>
      <c r="E368" s="24" t="str">
        <f>IFERROR(VLOOKUP(A368,ORFEOINFRAESTRUCTURA2025,10,0),"")</f>
        <v/>
      </c>
      <c r="F368" s="233" t="str">
        <f>IFERROR(VLOOKUP(A368,ORFEOINFRAESTRUCTURA2025,2,0),"")</f>
        <v/>
      </c>
      <c r="G368" s="24" t="str">
        <f>IFERROR(VLOOKUP(A368,ORFEOINFRAESTRUCTURA2025,15,0),"")</f>
        <v/>
      </c>
      <c r="H368" s="279"/>
      <c r="I368" s="28"/>
      <c r="J368" s="24"/>
      <c r="K368" s="24"/>
      <c r="L368" s="24"/>
      <c r="M368" s="24"/>
      <c r="N368" s="24"/>
      <c r="O368" s="24"/>
      <c r="P368" s="24"/>
      <c r="Q368" s="24"/>
      <c r="R368" s="24"/>
      <c r="S368" s="24"/>
      <c r="T368" s="24"/>
      <c r="U368" s="24"/>
      <c r="V368" s="24"/>
      <c r="W368" s="24"/>
      <c r="X368" s="24"/>
      <c r="Y368" s="24"/>
      <c r="Z368" s="24"/>
      <c r="AA368" s="24"/>
    </row>
    <row r="369">
      <c r="A369" s="216"/>
      <c r="B369" s="28" t="str">
        <f>IFERROR(VLOOKUP(A369,ORFEOINFRAESTRUCTURA2025,7,0),"")</f>
        <v/>
      </c>
      <c r="C369" s="24" t="str">
        <f>IFERROR(VLOOKUP(A369,ORFEOINFRAESTRUCTURA2025,6,0),"")</f>
        <v/>
      </c>
      <c r="D369" s="24" t="str">
        <f>IFERROR(VLOOKUP(A369,ORFEOINFRAESTRUCTURA2025,3,0),"")</f>
        <v/>
      </c>
      <c r="E369" s="24" t="str">
        <f>IFERROR(VLOOKUP(A369,ORFEOINFRAESTRUCTURA2025,10,0),"")</f>
        <v/>
      </c>
      <c r="F369" s="233" t="str">
        <f>IFERROR(VLOOKUP(A369,ORFEOINFRAESTRUCTURA2025,2,0),"")</f>
        <v/>
      </c>
      <c r="G369" s="24" t="str">
        <f>IFERROR(VLOOKUP(A369,ORFEOINFRAESTRUCTURA2025,15,0),"")</f>
        <v/>
      </c>
      <c r="H369" s="279"/>
      <c r="I369" s="28"/>
      <c r="J369" s="24"/>
      <c r="K369" s="24"/>
      <c r="L369" s="24"/>
      <c r="M369" s="24"/>
      <c r="N369" s="24"/>
      <c r="O369" s="24"/>
      <c r="P369" s="24"/>
      <c r="Q369" s="24"/>
      <c r="R369" s="24"/>
      <c r="S369" s="24"/>
      <c r="T369" s="24"/>
      <c r="U369" s="24"/>
      <c r="V369" s="24"/>
      <c r="W369" s="24"/>
      <c r="X369" s="24"/>
      <c r="Y369" s="24"/>
      <c r="Z369" s="24"/>
      <c r="AA369" s="24"/>
    </row>
    <row r="370">
      <c r="A370" s="216"/>
      <c r="B370" s="28" t="str">
        <f>IFERROR(VLOOKUP(A370,ORFEOINFRAESTRUCTURA2025,7,0),"")</f>
        <v/>
      </c>
      <c r="C370" s="24" t="str">
        <f>IFERROR(VLOOKUP(A370,ORFEOINFRAESTRUCTURA2025,6,0),"")</f>
        <v/>
      </c>
      <c r="D370" s="24" t="str">
        <f>IFERROR(VLOOKUP(A370,ORFEOINFRAESTRUCTURA2025,3,0),"")</f>
        <v/>
      </c>
      <c r="E370" s="24" t="str">
        <f>IFERROR(VLOOKUP(A370,ORFEOINFRAESTRUCTURA2025,10,0),"")</f>
        <v/>
      </c>
      <c r="F370" s="233" t="str">
        <f>IFERROR(VLOOKUP(A370,ORFEOINFRAESTRUCTURA2025,2,0),"")</f>
        <v/>
      </c>
      <c r="G370" s="24" t="str">
        <f>IFERROR(VLOOKUP(A370,ORFEOINFRAESTRUCTURA2025,15,0),"")</f>
        <v/>
      </c>
      <c r="H370" s="279"/>
      <c r="I370" s="28"/>
      <c r="J370" s="24"/>
      <c r="K370" s="24"/>
      <c r="L370" s="24"/>
      <c r="M370" s="24"/>
      <c r="N370" s="24"/>
      <c r="O370" s="24"/>
      <c r="P370" s="24"/>
      <c r="Q370" s="24"/>
      <c r="R370" s="24"/>
      <c r="S370" s="24"/>
      <c r="T370" s="24"/>
      <c r="U370" s="24"/>
      <c r="V370" s="24"/>
      <c r="W370" s="24"/>
      <c r="X370" s="24"/>
      <c r="Y370" s="24"/>
      <c r="Z370" s="24"/>
      <c r="AA370" s="24"/>
    </row>
    <row r="371">
      <c r="A371" s="216"/>
      <c r="B371" s="28" t="str">
        <f>IFERROR(VLOOKUP(A371,ORFEOINFRAESTRUCTURA2025,7,0),"")</f>
        <v/>
      </c>
      <c r="C371" s="24" t="str">
        <f>IFERROR(VLOOKUP(A371,ORFEOINFRAESTRUCTURA2025,6,0),"")</f>
        <v/>
      </c>
      <c r="D371" s="24" t="str">
        <f>IFERROR(VLOOKUP(A371,ORFEOINFRAESTRUCTURA2025,3,0),"")</f>
        <v/>
      </c>
      <c r="E371" s="24" t="str">
        <f>IFERROR(VLOOKUP(A371,ORFEOINFRAESTRUCTURA2025,10,0),"")</f>
        <v/>
      </c>
      <c r="F371" s="233" t="str">
        <f>IFERROR(VLOOKUP(A371,ORFEOINFRAESTRUCTURA2025,2,0),"")</f>
        <v/>
      </c>
      <c r="G371" s="24" t="str">
        <f>IFERROR(VLOOKUP(A371,ORFEOINFRAESTRUCTURA2025,15,0),"")</f>
        <v/>
      </c>
      <c r="H371" s="279"/>
      <c r="I371" s="28"/>
      <c r="J371" s="24"/>
      <c r="K371" s="24"/>
      <c r="L371" s="24"/>
      <c r="M371" s="24"/>
      <c r="N371" s="24"/>
      <c r="O371" s="24"/>
      <c r="P371" s="24"/>
      <c r="Q371" s="24"/>
      <c r="R371" s="24"/>
      <c r="S371" s="24"/>
      <c r="T371" s="24"/>
      <c r="U371" s="24"/>
      <c r="V371" s="24"/>
      <c r="W371" s="24"/>
      <c r="X371" s="24"/>
      <c r="Y371" s="24"/>
      <c r="Z371" s="24"/>
      <c r="AA371" s="24"/>
    </row>
    <row r="372">
      <c r="A372" s="216"/>
      <c r="B372" s="28" t="str">
        <f>IFERROR(VLOOKUP(A372,ORFEOINFRAESTRUCTURA2025,7,0),"")</f>
        <v/>
      </c>
      <c r="C372" s="24" t="str">
        <f>IFERROR(VLOOKUP(A372,ORFEOINFRAESTRUCTURA2025,6,0),"")</f>
        <v/>
      </c>
      <c r="D372" s="24" t="str">
        <f>IFERROR(VLOOKUP(A372,ORFEOINFRAESTRUCTURA2025,3,0),"")</f>
        <v/>
      </c>
      <c r="E372" s="24" t="str">
        <f>IFERROR(VLOOKUP(A372,ORFEOINFRAESTRUCTURA2025,10,0),"")</f>
        <v/>
      </c>
      <c r="F372" s="233" t="str">
        <f>IFERROR(VLOOKUP(A372,ORFEOINFRAESTRUCTURA2025,2,0),"")</f>
        <v/>
      </c>
      <c r="G372" s="24" t="str">
        <f>IFERROR(VLOOKUP(A372,ORFEOINFRAESTRUCTURA2025,15,0),"")</f>
        <v/>
      </c>
      <c r="H372" s="279"/>
      <c r="I372" s="28"/>
      <c r="J372" s="24"/>
      <c r="K372" s="24"/>
      <c r="L372" s="24"/>
      <c r="M372" s="24"/>
      <c r="N372" s="24"/>
      <c r="O372" s="24"/>
      <c r="P372" s="24"/>
      <c r="Q372" s="24"/>
      <c r="R372" s="24"/>
      <c r="S372" s="24"/>
      <c r="T372" s="24"/>
      <c r="U372" s="24"/>
      <c r="V372" s="24"/>
      <c r="W372" s="24"/>
      <c r="X372" s="24"/>
      <c r="Y372" s="24"/>
      <c r="Z372" s="24"/>
      <c r="AA372" s="24"/>
    </row>
    <row r="373">
      <c r="A373" s="216"/>
      <c r="B373" s="28" t="str">
        <f>IFERROR(VLOOKUP(A373,ORFEOINFRAESTRUCTURA2025,7,0),"")</f>
        <v/>
      </c>
      <c r="C373" s="24" t="str">
        <f>IFERROR(VLOOKUP(A373,ORFEOINFRAESTRUCTURA2025,6,0),"")</f>
        <v/>
      </c>
      <c r="D373" s="24" t="str">
        <f>IFERROR(VLOOKUP(A373,ORFEOINFRAESTRUCTURA2025,3,0),"")</f>
        <v/>
      </c>
      <c r="E373" s="24" t="str">
        <f>IFERROR(VLOOKUP(A373,ORFEOINFRAESTRUCTURA2025,10,0),"")</f>
        <v/>
      </c>
      <c r="F373" s="233" t="str">
        <f>IFERROR(VLOOKUP(A373,ORFEOINFRAESTRUCTURA2025,2,0),"")</f>
        <v/>
      </c>
      <c r="G373" s="24" t="str">
        <f>IFERROR(VLOOKUP(A373,ORFEOINFRAESTRUCTURA2025,15,0),"")</f>
        <v/>
      </c>
      <c r="H373" s="279"/>
      <c r="I373" s="28"/>
      <c r="J373" s="24"/>
      <c r="K373" s="24"/>
      <c r="L373" s="24"/>
      <c r="M373" s="24"/>
      <c r="N373" s="24"/>
      <c r="O373" s="24"/>
      <c r="P373" s="24"/>
      <c r="Q373" s="24"/>
      <c r="R373" s="24"/>
      <c r="S373" s="24"/>
      <c r="T373" s="24"/>
      <c r="U373" s="24"/>
      <c r="V373" s="24"/>
      <c r="W373" s="24"/>
      <c r="X373" s="24"/>
      <c r="Y373" s="24"/>
      <c r="Z373" s="24"/>
      <c r="AA373" s="24"/>
    </row>
    <row r="374">
      <c r="A374" s="216"/>
      <c r="B374" s="28" t="str">
        <f>IFERROR(VLOOKUP(A374,ORFEOINFRAESTRUCTURA2025,7,0),"")</f>
        <v/>
      </c>
      <c r="C374" s="24" t="str">
        <f>IFERROR(VLOOKUP(A374,ORFEOINFRAESTRUCTURA2025,6,0),"")</f>
        <v/>
      </c>
      <c r="D374" s="24" t="str">
        <f>IFERROR(VLOOKUP(A374,ORFEOINFRAESTRUCTURA2025,3,0),"")</f>
        <v/>
      </c>
      <c r="E374" s="24" t="str">
        <f>IFERROR(VLOOKUP(A374,ORFEOINFRAESTRUCTURA2025,10,0),"")</f>
        <v/>
      </c>
      <c r="F374" s="233" t="str">
        <f>IFERROR(VLOOKUP(A374,ORFEOINFRAESTRUCTURA2025,2,0),"")</f>
        <v/>
      </c>
      <c r="G374" s="24" t="str">
        <f>IFERROR(VLOOKUP(A374,ORFEOINFRAESTRUCTURA2025,15,0),"")</f>
        <v/>
      </c>
      <c r="H374" s="279"/>
      <c r="I374" s="28"/>
      <c r="J374" s="24"/>
      <c r="K374" s="24"/>
      <c r="L374" s="24"/>
      <c r="M374" s="24"/>
      <c r="N374" s="24"/>
      <c r="O374" s="24"/>
      <c r="P374" s="24"/>
      <c r="Q374" s="24"/>
      <c r="R374" s="24"/>
      <c r="S374" s="24"/>
      <c r="T374" s="24"/>
      <c r="U374" s="24"/>
      <c r="V374" s="24"/>
      <c r="W374" s="24"/>
      <c r="X374" s="24"/>
      <c r="Y374" s="24"/>
      <c r="Z374" s="24"/>
      <c r="AA374" s="24"/>
    </row>
    <row r="375">
      <c r="A375" s="216"/>
      <c r="B375" s="28" t="str">
        <f>IFERROR(VLOOKUP(A375,ORFEOINFRAESTRUCTURA2025,7,0),"")</f>
        <v/>
      </c>
      <c r="C375" s="24" t="str">
        <f>IFERROR(VLOOKUP(A375,ORFEOINFRAESTRUCTURA2025,6,0),"")</f>
        <v/>
      </c>
      <c r="D375" s="24" t="str">
        <f>IFERROR(VLOOKUP(A375,ORFEOINFRAESTRUCTURA2025,3,0),"")</f>
        <v/>
      </c>
      <c r="E375" s="24" t="str">
        <f>IFERROR(VLOOKUP(A375,ORFEOINFRAESTRUCTURA2025,10,0),"")</f>
        <v/>
      </c>
      <c r="F375" s="233" t="str">
        <f>IFERROR(VLOOKUP(A375,ORFEOINFRAESTRUCTURA2025,2,0),"")</f>
        <v/>
      </c>
      <c r="G375" s="24" t="str">
        <f>IFERROR(VLOOKUP(A375,ORFEOINFRAESTRUCTURA2025,15,0),"")</f>
        <v/>
      </c>
      <c r="H375" s="279"/>
      <c r="I375" s="28"/>
      <c r="J375" s="24"/>
      <c r="K375" s="24"/>
      <c r="L375" s="24"/>
      <c r="M375" s="24"/>
      <c r="N375" s="24"/>
      <c r="O375" s="24"/>
      <c r="P375" s="24"/>
      <c r="Q375" s="24"/>
      <c r="R375" s="24"/>
      <c r="S375" s="24"/>
      <c r="T375" s="24"/>
      <c r="U375" s="24"/>
      <c r="V375" s="24"/>
      <c r="W375" s="24"/>
      <c r="X375" s="24"/>
      <c r="Y375" s="24"/>
      <c r="Z375" s="24"/>
      <c r="AA375" s="24"/>
    </row>
    <row r="376">
      <c r="A376" s="216"/>
      <c r="B376" s="28" t="str">
        <f>IFERROR(VLOOKUP(A376,ORFEOINFRAESTRUCTURA2025,7,0),"")</f>
        <v/>
      </c>
      <c r="C376" s="24" t="str">
        <f>IFERROR(VLOOKUP(A376,ORFEOINFRAESTRUCTURA2025,6,0),"")</f>
        <v/>
      </c>
      <c r="D376" s="24" t="str">
        <f>IFERROR(VLOOKUP(A376,ORFEOINFRAESTRUCTURA2025,3,0),"")</f>
        <v/>
      </c>
      <c r="E376" s="24" t="str">
        <f>IFERROR(VLOOKUP(A376,ORFEOINFRAESTRUCTURA2025,10,0),"")</f>
        <v/>
      </c>
      <c r="F376" s="233" t="str">
        <f>IFERROR(VLOOKUP(A376,ORFEOINFRAESTRUCTURA2025,2,0),"")</f>
        <v/>
      </c>
      <c r="G376" s="24" t="str">
        <f>IFERROR(VLOOKUP(A376,ORFEOINFRAESTRUCTURA2025,15,0),"")</f>
        <v/>
      </c>
      <c r="H376" s="279"/>
      <c r="I376" s="28"/>
      <c r="J376" s="24"/>
      <c r="K376" s="24"/>
      <c r="L376" s="24"/>
      <c r="M376" s="24"/>
      <c r="N376" s="24"/>
      <c r="O376" s="24"/>
      <c r="P376" s="24"/>
      <c r="Q376" s="24"/>
      <c r="R376" s="24"/>
      <c r="S376" s="24"/>
      <c r="T376" s="24"/>
      <c r="U376" s="24"/>
      <c r="V376" s="24"/>
      <c r="W376" s="24"/>
      <c r="X376" s="24"/>
      <c r="Y376" s="24"/>
      <c r="Z376" s="24"/>
      <c r="AA376" s="24"/>
    </row>
    <row r="377">
      <c r="A377" s="216"/>
      <c r="B377" s="28" t="str">
        <f>IFERROR(VLOOKUP(A377,ORFEOINFRAESTRUCTURA2025,7,0),"")</f>
        <v/>
      </c>
      <c r="C377" s="24" t="str">
        <f>IFERROR(VLOOKUP(A377,ORFEOINFRAESTRUCTURA2025,6,0),"")</f>
        <v/>
      </c>
      <c r="D377" s="24" t="str">
        <f>IFERROR(VLOOKUP(A377,ORFEOINFRAESTRUCTURA2025,3,0),"")</f>
        <v/>
      </c>
      <c r="E377" s="24" t="str">
        <f>IFERROR(VLOOKUP(A377,ORFEOINFRAESTRUCTURA2025,10,0),"")</f>
        <v/>
      </c>
      <c r="F377" s="233" t="str">
        <f>IFERROR(VLOOKUP(A377,ORFEOINFRAESTRUCTURA2025,2,0),"")</f>
        <v/>
      </c>
      <c r="G377" s="24" t="str">
        <f>IFERROR(VLOOKUP(A377,ORFEOINFRAESTRUCTURA2025,15,0),"")</f>
        <v/>
      </c>
      <c r="H377" s="279"/>
      <c r="I377" s="28"/>
      <c r="J377" s="24"/>
      <c r="K377" s="24"/>
      <c r="L377" s="24"/>
      <c r="M377" s="24"/>
      <c r="N377" s="24"/>
      <c r="O377" s="24"/>
      <c r="P377" s="24"/>
      <c r="Q377" s="24"/>
      <c r="R377" s="24"/>
      <c r="S377" s="24"/>
      <c r="T377" s="24"/>
      <c r="U377" s="24"/>
      <c r="V377" s="24"/>
      <c r="W377" s="24"/>
      <c r="X377" s="24"/>
      <c r="Y377" s="24"/>
      <c r="Z377" s="24"/>
      <c r="AA377" s="24"/>
    </row>
    <row r="378">
      <c r="A378" s="216"/>
      <c r="B378" s="28" t="str">
        <f>IFERROR(VLOOKUP(A378,ORFEOINFRAESTRUCTURA2025,7,0),"")</f>
        <v/>
      </c>
      <c r="C378" s="24" t="str">
        <f>IFERROR(VLOOKUP(A378,ORFEOINFRAESTRUCTURA2025,6,0),"")</f>
        <v/>
      </c>
      <c r="D378" s="24" t="str">
        <f>IFERROR(VLOOKUP(A378,ORFEOINFRAESTRUCTURA2025,3,0),"")</f>
        <v/>
      </c>
      <c r="E378" s="24" t="str">
        <f>IFERROR(VLOOKUP(A378,ORFEOINFRAESTRUCTURA2025,10,0),"")</f>
        <v/>
      </c>
      <c r="F378" s="233" t="str">
        <f>IFERROR(VLOOKUP(A378,ORFEOINFRAESTRUCTURA2025,2,0),"")</f>
        <v/>
      </c>
      <c r="G378" s="24" t="str">
        <f>IFERROR(VLOOKUP(A378,ORFEOINFRAESTRUCTURA2025,15,0),"")</f>
        <v/>
      </c>
      <c r="H378" s="279"/>
      <c r="I378" s="28"/>
      <c r="J378" s="24"/>
      <c r="K378" s="24"/>
      <c r="L378" s="24"/>
      <c r="M378" s="24"/>
      <c r="N378" s="24"/>
      <c r="O378" s="24"/>
      <c r="P378" s="24"/>
      <c r="Q378" s="24"/>
      <c r="R378" s="24"/>
      <c r="S378" s="24"/>
      <c r="T378" s="24"/>
      <c r="U378" s="24"/>
      <c r="V378" s="24"/>
      <c r="W378" s="24"/>
      <c r="X378" s="24"/>
      <c r="Y378" s="24"/>
      <c r="Z378" s="24"/>
      <c r="AA378" s="24"/>
    </row>
    <row r="379">
      <c r="A379" s="216"/>
      <c r="B379" s="28" t="str">
        <f>IFERROR(VLOOKUP(A379,ORFEOINFRAESTRUCTURA2025,7,0),"")</f>
        <v/>
      </c>
      <c r="C379" s="24" t="str">
        <f>IFERROR(VLOOKUP(A379,ORFEOINFRAESTRUCTURA2025,6,0),"")</f>
        <v/>
      </c>
      <c r="D379" s="24" t="str">
        <f>IFERROR(VLOOKUP(A379,ORFEOINFRAESTRUCTURA2025,3,0),"")</f>
        <v/>
      </c>
      <c r="E379" s="24" t="str">
        <f>IFERROR(VLOOKUP(A379,ORFEOINFRAESTRUCTURA2025,10,0),"")</f>
        <v/>
      </c>
      <c r="F379" s="233" t="str">
        <f>IFERROR(VLOOKUP(A379,ORFEOINFRAESTRUCTURA2025,2,0),"")</f>
        <v/>
      </c>
      <c r="G379" s="24" t="str">
        <f>IFERROR(VLOOKUP(A379,ORFEOINFRAESTRUCTURA2025,15,0),"")</f>
        <v/>
      </c>
      <c r="H379" s="279"/>
      <c r="I379" s="28"/>
      <c r="J379" s="24"/>
      <c r="K379" s="24"/>
      <c r="L379" s="24"/>
      <c r="M379" s="24"/>
      <c r="N379" s="24"/>
      <c r="O379" s="24"/>
      <c r="P379" s="24"/>
      <c r="Q379" s="24"/>
      <c r="R379" s="24"/>
      <c r="S379" s="24"/>
      <c r="T379" s="24"/>
      <c r="U379" s="24"/>
      <c r="V379" s="24"/>
      <c r="W379" s="24"/>
      <c r="X379" s="24"/>
      <c r="Y379" s="24"/>
      <c r="Z379" s="24"/>
      <c r="AA379" s="24"/>
    </row>
    <row r="380">
      <c r="A380" s="216"/>
      <c r="B380" s="28" t="str">
        <f>IFERROR(VLOOKUP(A380,ORFEOINFRAESTRUCTURA2025,7,0),"")</f>
        <v/>
      </c>
      <c r="C380" s="24" t="str">
        <f>IFERROR(VLOOKUP(A380,ORFEOINFRAESTRUCTURA2025,6,0),"")</f>
        <v/>
      </c>
      <c r="D380" s="24" t="str">
        <f>IFERROR(VLOOKUP(A380,ORFEOINFRAESTRUCTURA2025,3,0),"")</f>
        <v/>
      </c>
      <c r="E380" s="24" t="str">
        <f>IFERROR(VLOOKUP(A380,ORFEOINFRAESTRUCTURA2025,10,0),"")</f>
        <v/>
      </c>
      <c r="F380" s="233" t="str">
        <f>IFERROR(VLOOKUP(A380,ORFEOINFRAESTRUCTURA2025,2,0),"")</f>
        <v/>
      </c>
      <c r="G380" s="24" t="str">
        <f>IFERROR(VLOOKUP(A380,ORFEOINFRAESTRUCTURA2025,15,0),"")</f>
        <v/>
      </c>
      <c r="H380" s="279"/>
      <c r="I380" s="28"/>
      <c r="J380" s="24"/>
      <c r="K380" s="24"/>
      <c r="L380" s="24"/>
      <c r="M380" s="24"/>
      <c r="N380" s="24"/>
      <c r="O380" s="24"/>
      <c r="P380" s="24"/>
      <c r="Q380" s="24"/>
      <c r="R380" s="24"/>
      <c r="S380" s="24"/>
      <c r="T380" s="24"/>
      <c r="U380" s="24"/>
      <c r="V380" s="24"/>
      <c r="W380" s="24"/>
      <c r="X380" s="24"/>
      <c r="Y380" s="24"/>
      <c r="Z380" s="24"/>
      <c r="AA380" s="24"/>
    </row>
    <row r="381">
      <c r="A381" s="216"/>
      <c r="B381" s="28" t="str">
        <f>IFERROR(VLOOKUP(A381,ORFEOINFRAESTRUCTURA2025,7,0),"")</f>
        <v/>
      </c>
      <c r="C381" s="24" t="str">
        <f>IFERROR(VLOOKUP(A381,ORFEOINFRAESTRUCTURA2025,6,0),"")</f>
        <v/>
      </c>
      <c r="D381" s="24" t="str">
        <f>IFERROR(VLOOKUP(A381,ORFEOINFRAESTRUCTURA2025,3,0),"")</f>
        <v/>
      </c>
      <c r="E381" s="24" t="str">
        <f>IFERROR(VLOOKUP(A381,ORFEOINFRAESTRUCTURA2025,10,0),"")</f>
        <v/>
      </c>
      <c r="F381" s="233" t="str">
        <f>IFERROR(VLOOKUP(A381,ORFEOINFRAESTRUCTURA2025,2,0),"")</f>
        <v/>
      </c>
      <c r="G381" s="24" t="str">
        <f>IFERROR(VLOOKUP(A381,ORFEOINFRAESTRUCTURA2025,15,0),"")</f>
        <v/>
      </c>
      <c r="H381" s="279"/>
      <c r="I381" s="28"/>
      <c r="J381" s="24"/>
      <c r="K381" s="24"/>
      <c r="L381" s="24"/>
      <c r="M381" s="24"/>
      <c r="N381" s="24"/>
      <c r="O381" s="24"/>
      <c r="P381" s="24"/>
      <c r="Q381" s="24"/>
      <c r="R381" s="24"/>
      <c r="S381" s="24"/>
      <c r="T381" s="24"/>
      <c r="U381" s="24"/>
      <c r="V381" s="24"/>
      <c r="W381" s="24"/>
      <c r="X381" s="24"/>
      <c r="Y381" s="24"/>
      <c r="Z381" s="24"/>
      <c r="AA381" s="24"/>
    </row>
    <row r="382">
      <c r="A382" s="216"/>
      <c r="B382" s="28" t="str">
        <f>IFERROR(VLOOKUP(A382,ORFEOINFRAESTRUCTURA2025,7,0),"")</f>
        <v/>
      </c>
      <c r="C382" s="24" t="str">
        <f>IFERROR(VLOOKUP(A382,ORFEOINFRAESTRUCTURA2025,6,0),"")</f>
        <v/>
      </c>
      <c r="D382" s="24" t="str">
        <f>IFERROR(VLOOKUP(A382,ORFEOINFRAESTRUCTURA2025,3,0),"")</f>
        <v/>
      </c>
      <c r="E382" s="24" t="str">
        <f>IFERROR(VLOOKUP(A382,ORFEOINFRAESTRUCTURA2025,10,0),"")</f>
        <v/>
      </c>
      <c r="F382" s="233" t="str">
        <f>IFERROR(VLOOKUP(A382,ORFEOINFRAESTRUCTURA2025,2,0),"")</f>
        <v/>
      </c>
      <c r="G382" s="24" t="str">
        <f>IFERROR(VLOOKUP(A382,ORFEOINFRAESTRUCTURA2025,15,0),"")</f>
        <v/>
      </c>
      <c r="H382" s="279"/>
      <c r="I382" s="28"/>
      <c r="J382" s="24"/>
      <c r="K382" s="24"/>
      <c r="L382" s="24"/>
      <c r="M382" s="24"/>
      <c r="N382" s="24"/>
      <c r="O382" s="24"/>
      <c r="P382" s="24"/>
      <c r="Q382" s="24"/>
      <c r="R382" s="24"/>
      <c r="S382" s="24"/>
      <c r="T382" s="24"/>
      <c r="U382" s="24"/>
      <c r="V382" s="24"/>
      <c r="W382" s="24"/>
      <c r="X382" s="24"/>
      <c r="Y382" s="24"/>
      <c r="Z382" s="24"/>
      <c r="AA382" s="24"/>
    </row>
    <row r="383">
      <c r="A383" s="216"/>
      <c r="B383" s="28" t="str">
        <f>IFERROR(VLOOKUP(A383,ORFEOINFRAESTRUCTURA2025,7,0),"")</f>
        <v/>
      </c>
      <c r="C383" s="24" t="str">
        <f>IFERROR(VLOOKUP(A383,ORFEOINFRAESTRUCTURA2025,6,0),"")</f>
        <v/>
      </c>
      <c r="D383" s="24" t="str">
        <f>IFERROR(VLOOKUP(A383,ORFEOINFRAESTRUCTURA2025,3,0),"")</f>
        <v/>
      </c>
      <c r="E383" s="24" t="str">
        <f>IFERROR(VLOOKUP(A383,ORFEOINFRAESTRUCTURA2025,10,0),"")</f>
        <v/>
      </c>
      <c r="F383" s="233" t="str">
        <f>IFERROR(VLOOKUP(A383,ORFEOINFRAESTRUCTURA2025,2,0),"")</f>
        <v/>
      </c>
      <c r="G383" s="24" t="str">
        <f>IFERROR(VLOOKUP(A383,ORFEOINFRAESTRUCTURA2025,15,0),"")</f>
        <v/>
      </c>
      <c r="H383" s="279"/>
      <c r="I383" s="28"/>
      <c r="J383" s="24"/>
      <c r="K383" s="24"/>
      <c r="L383" s="24"/>
      <c r="M383" s="24"/>
      <c r="N383" s="24"/>
      <c r="O383" s="24"/>
      <c r="P383" s="24"/>
      <c r="Q383" s="24"/>
      <c r="R383" s="24"/>
      <c r="S383" s="24"/>
      <c r="T383" s="24"/>
      <c r="U383" s="24"/>
      <c r="V383" s="24"/>
      <c r="W383" s="24"/>
      <c r="X383" s="24"/>
      <c r="Y383" s="24"/>
      <c r="Z383" s="24"/>
      <c r="AA383" s="24"/>
    </row>
    <row r="384">
      <c r="A384" s="216"/>
      <c r="B384" s="28" t="str">
        <f>IFERROR(VLOOKUP(A384,ORFEOINFRAESTRUCTURA2025,7,0),"")</f>
        <v/>
      </c>
      <c r="C384" s="24" t="str">
        <f>IFERROR(VLOOKUP(A384,ORFEOINFRAESTRUCTURA2025,6,0),"")</f>
        <v/>
      </c>
      <c r="D384" s="24" t="str">
        <f>IFERROR(VLOOKUP(A384,ORFEOINFRAESTRUCTURA2025,3,0),"")</f>
        <v/>
      </c>
      <c r="E384" s="24" t="str">
        <f>IFERROR(VLOOKUP(A384,ORFEOINFRAESTRUCTURA2025,10,0),"")</f>
        <v/>
      </c>
      <c r="F384" s="233" t="str">
        <f>IFERROR(VLOOKUP(A384,ORFEOINFRAESTRUCTURA2025,2,0),"")</f>
        <v/>
      </c>
      <c r="G384" s="24" t="str">
        <f>IFERROR(VLOOKUP(A384,ORFEOINFRAESTRUCTURA2025,15,0),"")</f>
        <v/>
      </c>
      <c r="H384" s="279"/>
      <c r="I384" s="28"/>
      <c r="J384" s="24"/>
      <c r="K384" s="24"/>
      <c r="L384" s="24"/>
      <c r="M384" s="24"/>
      <c r="N384" s="24"/>
      <c r="O384" s="24"/>
      <c r="P384" s="24"/>
      <c r="Q384" s="24"/>
      <c r="R384" s="24"/>
      <c r="S384" s="24"/>
      <c r="T384" s="24"/>
      <c r="U384" s="24"/>
      <c r="V384" s="24"/>
      <c r="W384" s="24"/>
      <c r="X384" s="24"/>
      <c r="Y384" s="24"/>
      <c r="Z384" s="24"/>
      <c r="AA384" s="24"/>
    </row>
    <row r="385">
      <c r="A385" s="216"/>
      <c r="B385" s="28" t="str">
        <f>IFERROR(VLOOKUP(A385,ORFEOINFRAESTRUCTURA2025,7,0),"")</f>
        <v/>
      </c>
      <c r="C385" s="24" t="str">
        <f>IFERROR(VLOOKUP(A385,ORFEOINFRAESTRUCTURA2025,6,0),"")</f>
        <v/>
      </c>
      <c r="D385" s="24" t="str">
        <f>IFERROR(VLOOKUP(A385,ORFEOINFRAESTRUCTURA2025,3,0),"")</f>
        <v/>
      </c>
      <c r="E385" s="24" t="str">
        <f>IFERROR(VLOOKUP(A385,ORFEOINFRAESTRUCTURA2025,10,0),"")</f>
        <v/>
      </c>
      <c r="F385" s="233" t="str">
        <f>IFERROR(VLOOKUP(A385,ORFEOINFRAESTRUCTURA2025,2,0),"")</f>
        <v/>
      </c>
      <c r="G385" s="24" t="str">
        <f>IFERROR(VLOOKUP(A385,ORFEOINFRAESTRUCTURA2025,15,0),"")</f>
        <v/>
      </c>
      <c r="H385" s="279"/>
      <c r="I385" s="28"/>
      <c r="J385" s="24"/>
      <c r="K385" s="24"/>
      <c r="L385" s="24"/>
      <c r="M385" s="24"/>
      <c r="N385" s="24"/>
      <c r="O385" s="24"/>
      <c r="P385" s="24"/>
      <c r="Q385" s="24"/>
      <c r="R385" s="24"/>
      <c r="S385" s="24"/>
      <c r="T385" s="24"/>
      <c r="U385" s="24"/>
      <c r="V385" s="24"/>
      <c r="W385" s="24"/>
      <c r="X385" s="24"/>
      <c r="Y385" s="24"/>
      <c r="Z385" s="24"/>
      <c r="AA385" s="24"/>
    </row>
    <row r="386">
      <c r="A386" s="216"/>
      <c r="B386" s="28" t="str">
        <f>IFERROR(VLOOKUP(A386,ORFEOINFRAESTRUCTURA2025,7,0),"")</f>
        <v/>
      </c>
      <c r="C386" s="24" t="str">
        <f>IFERROR(VLOOKUP(A386,ORFEOINFRAESTRUCTURA2025,6,0),"")</f>
        <v/>
      </c>
      <c r="D386" s="24" t="str">
        <f>IFERROR(VLOOKUP(A386,ORFEOINFRAESTRUCTURA2025,3,0),"")</f>
        <v/>
      </c>
      <c r="E386" s="24" t="str">
        <f>IFERROR(VLOOKUP(A386,ORFEOINFRAESTRUCTURA2025,10,0),"")</f>
        <v/>
      </c>
      <c r="F386" s="233" t="str">
        <f>IFERROR(VLOOKUP(A386,ORFEOINFRAESTRUCTURA2025,2,0),"")</f>
        <v/>
      </c>
      <c r="G386" s="24" t="str">
        <f>IFERROR(VLOOKUP(A386,ORFEOINFRAESTRUCTURA2025,15,0),"")</f>
        <v/>
      </c>
      <c r="H386" s="279"/>
      <c r="I386" s="28"/>
      <c r="J386" s="24"/>
      <c r="K386" s="24"/>
      <c r="L386" s="24"/>
      <c r="M386" s="24"/>
      <c r="N386" s="24"/>
      <c r="O386" s="24"/>
      <c r="P386" s="24"/>
      <c r="Q386" s="24"/>
      <c r="R386" s="24"/>
      <c r="S386" s="24"/>
      <c r="T386" s="24"/>
      <c r="U386" s="24"/>
      <c r="V386" s="24"/>
      <c r="W386" s="24"/>
      <c r="X386" s="24"/>
      <c r="Y386" s="24"/>
      <c r="Z386" s="24"/>
      <c r="AA386" s="24"/>
    </row>
    <row r="387">
      <c r="A387" s="216"/>
      <c r="B387" s="28" t="str">
        <f>IFERROR(VLOOKUP(A387,ORFEOINFRAESTRUCTURA2025,7,0),"")</f>
        <v/>
      </c>
      <c r="C387" s="24" t="str">
        <f>IFERROR(VLOOKUP(A387,ORFEOINFRAESTRUCTURA2025,6,0),"")</f>
        <v/>
      </c>
      <c r="D387" s="24" t="str">
        <f>IFERROR(VLOOKUP(A387,ORFEOINFRAESTRUCTURA2025,3,0),"")</f>
        <v/>
      </c>
      <c r="E387" s="24" t="str">
        <f>IFERROR(VLOOKUP(A387,ORFEOINFRAESTRUCTURA2025,10,0),"")</f>
        <v/>
      </c>
      <c r="F387" s="233" t="str">
        <f>IFERROR(VLOOKUP(A387,ORFEOINFRAESTRUCTURA2025,2,0),"")</f>
        <v/>
      </c>
      <c r="G387" s="24" t="str">
        <f>IFERROR(VLOOKUP(A387,ORFEOINFRAESTRUCTURA2025,15,0),"")</f>
        <v/>
      </c>
      <c r="H387" s="279"/>
      <c r="I387" s="28"/>
      <c r="J387" s="24"/>
      <c r="K387" s="24"/>
      <c r="L387" s="24"/>
      <c r="M387" s="24"/>
      <c r="N387" s="24"/>
      <c r="O387" s="24"/>
      <c r="P387" s="24"/>
      <c r="Q387" s="24"/>
      <c r="R387" s="24"/>
      <c r="S387" s="24"/>
      <c r="T387" s="24"/>
      <c r="U387" s="24"/>
      <c r="V387" s="24"/>
      <c r="W387" s="24"/>
      <c r="X387" s="24"/>
      <c r="Y387" s="24"/>
      <c r="Z387" s="24"/>
      <c r="AA387" s="24"/>
    </row>
    <row r="388">
      <c r="A388" s="216"/>
      <c r="B388" s="28" t="str">
        <f>IFERROR(VLOOKUP(A388,ORFEOINFRAESTRUCTURA2025,7,0),"")</f>
        <v/>
      </c>
      <c r="C388" s="24" t="str">
        <f>IFERROR(VLOOKUP(A388,ORFEOINFRAESTRUCTURA2025,6,0),"")</f>
        <v/>
      </c>
      <c r="D388" s="24" t="str">
        <f>IFERROR(VLOOKUP(A388,ORFEOINFRAESTRUCTURA2025,3,0),"")</f>
        <v/>
      </c>
      <c r="E388" s="24" t="str">
        <f>IFERROR(VLOOKUP(A388,ORFEOINFRAESTRUCTURA2025,10,0),"")</f>
        <v/>
      </c>
      <c r="F388" s="233" t="str">
        <f>IFERROR(VLOOKUP(A388,ORFEOINFRAESTRUCTURA2025,2,0),"")</f>
        <v/>
      </c>
      <c r="G388" s="24" t="str">
        <f>IFERROR(VLOOKUP(A388,ORFEOINFRAESTRUCTURA2025,15,0),"")</f>
        <v/>
      </c>
      <c r="H388" s="279"/>
      <c r="I388" s="28"/>
      <c r="J388" s="24"/>
      <c r="K388" s="24"/>
      <c r="L388" s="24"/>
      <c r="M388" s="24"/>
      <c r="N388" s="24"/>
      <c r="O388" s="24"/>
      <c r="P388" s="24"/>
      <c r="Q388" s="24"/>
      <c r="R388" s="24"/>
      <c r="S388" s="24"/>
      <c r="T388" s="24"/>
      <c r="U388" s="24"/>
      <c r="V388" s="24"/>
      <c r="W388" s="24"/>
      <c r="X388" s="24"/>
      <c r="Y388" s="24"/>
      <c r="Z388" s="24"/>
      <c r="AA388" s="24"/>
    </row>
    <row r="389">
      <c r="A389" s="216"/>
      <c r="B389" s="28" t="str">
        <f>IFERROR(VLOOKUP(A389,ORFEOINFRAESTRUCTURA2025,7,0),"")</f>
        <v/>
      </c>
      <c r="C389" s="24" t="str">
        <f>IFERROR(VLOOKUP(A389,ORFEOINFRAESTRUCTURA2025,6,0),"")</f>
        <v/>
      </c>
      <c r="D389" s="24" t="str">
        <f>IFERROR(VLOOKUP(A389,ORFEOINFRAESTRUCTURA2025,3,0),"")</f>
        <v/>
      </c>
      <c r="E389" s="24" t="str">
        <f>IFERROR(VLOOKUP(A389,ORFEOINFRAESTRUCTURA2025,10,0),"")</f>
        <v/>
      </c>
      <c r="F389" s="233" t="str">
        <f>IFERROR(VLOOKUP(A389,ORFEOINFRAESTRUCTURA2025,2,0),"")</f>
        <v/>
      </c>
      <c r="G389" s="24" t="str">
        <f>IFERROR(VLOOKUP(A389,ORFEOINFRAESTRUCTURA2025,15,0),"")</f>
        <v/>
      </c>
      <c r="H389" s="279"/>
      <c r="I389" s="28"/>
      <c r="J389" s="24"/>
      <c r="K389" s="24"/>
      <c r="L389" s="24"/>
      <c r="M389" s="24"/>
      <c r="N389" s="24"/>
      <c r="O389" s="24"/>
      <c r="P389" s="24"/>
      <c r="Q389" s="24"/>
      <c r="R389" s="24"/>
      <c r="S389" s="24"/>
      <c r="T389" s="24"/>
      <c r="U389" s="24"/>
      <c r="V389" s="24"/>
      <c r="W389" s="24"/>
      <c r="X389" s="24"/>
      <c r="Y389" s="24"/>
      <c r="Z389" s="24"/>
      <c r="AA389" s="24"/>
    </row>
    <row r="390">
      <c r="A390" s="216"/>
      <c r="B390" s="28" t="str">
        <f>IFERROR(VLOOKUP(A390,ORFEOINFRAESTRUCTURA2025,7,0),"")</f>
        <v/>
      </c>
      <c r="C390" s="24" t="str">
        <f>IFERROR(VLOOKUP(A390,ORFEOINFRAESTRUCTURA2025,6,0),"")</f>
        <v/>
      </c>
      <c r="D390" s="24" t="str">
        <f>IFERROR(VLOOKUP(A390,ORFEOINFRAESTRUCTURA2025,3,0),"")</f>
        <v/>
      </c>
      <c r="E390" s="24" t="str">
        <f>IFERROR(VLOOKUP(A390,ORFEOINFRAESTRUCTURA2025,10,0),"")</f>
        <v/>
      </c>
      <c r="F390" s="233" t="str">
        <f>IFERROR(VLOOKUP(A390,ORFEOINFRAESTRUCTURA2025,2,0),"")</f>
        <v/>
      </c>
      <c r="G390" s="24" t="str">
        <f>IFERROR(VLOOKUP(A390,ORFEOINFRAESTRUCTURA2025,15,0),"")</f>
        <v/>
      </c>
      <c r="H390" s="279"/>
      <c r="I390" s="28"/>
      <c r="J390" s="24"/>
      <c r="K390" s="24"/>
      <c r="L390" s="24"/>
      <c r="M390" s="24"/>
      <c r="N390" s="24"/>
      <c r="O390" s="24"/>
      <c r="P390" s="24"/>
      <c r="Q390" s="24"/>
      <c r="R390" s="24"/>
      <c r="S390" s="24"/>
      <c r="T390" s="24"/>
      <c r="U390" s="24"/>
      <c r="V390" s="24"/>
      <c r="W390" s="24"/>
      <c r="X390" s="24"/>
      <c r="Y390" s="24"/>
      <c r="Z390" s="24"/>
      <c r="AA390" s="24"/>
    </row>
    <row r="391">
      <c r="A391" s="216"/>
      <c r="B391" s="28" t="str">
        <f>IFERROR(VLOOKUP(A391,ORFEOINFRAESTRUCTURA2025,7,0),"")</f>
        <v/>
      </c>
      <c r="C391" s="24" t="str">
        <f>IFERROR(VLOOKUP(A391,ORFEOINFRAESTRUCTURA2025,6,0),"")</f>
        <v/>
      </c>
      <c r="D391" s="24" t="str">
        <f>IFERROR(VLOOKUP(A391,ORFEOINFRAESTRUCTURA2025,3,0),"")</f>
        <v/>
      </c>
      <c r="E391" s="24" t="str">
        <f>IFERROR(VLOOKUP(A391,ORFEOINFRAESTRUCTURA2025,10,0),"")</f>
        <v/>
      </c>
      <c r="F391" s="233" t="str">
        <f>IFERROR(VLOOKUP(A391,ORFEOINFRAESTRUCTURA2025,2,0),"")</f>
        <v/>
      </c>
      <c r="G391" s="24" t="str">
        <f>IFERROR(VLOOKUP(A391,ORFEOINFRAESTRUCTURA2025,15,0),"")</f>
        <v/>
      </c>
      <c r="H391" s="279"/>
      <c r="I391" s="28"/>
      <c r="J391" s="24"/>
      <c r="K391" s="24"/>
      <c r="L391" s="24"/>
      <c r="M391" s="24"/>
      <c r="N391" s="24"/>
      <c r="O391" s="24"/>
      <c r="P391" s="24"/>
      <c r="Q391" s="24"/>
      <c r="R391" s="24"/>
      <c r="S391" s="24"/>
      <c r="T391" s="24"/>
      <c r="U391" s="24"/>
      <c r="V391" s="24"/>
      <c r="W391" s="24"/>
      <c r="X391" s="24"/>
      <c r="Y391" s="24"/>
      <c r="Z391" s="24"/>
      <c r="AA391" s="24"/>
    </row>
    <row r="392">
      <c r="A392" s="216"/>
      <c r="B392" s="28" t="str">
        <f>IFERROR(VLOOKUP(A392,ORFEOINFRAESTRUCTURA2025,7,0),"")</f>
        <v/>
      </c>
      <c r="C392" s="24" t="str">
        <f>IFERROR(VLOOKUP(A392,ORFEOINFRAESTRUCTURA2025,6,0),"")</f>
        <v/>
      </c>
      <c r="D392" s="24" t="str">
        <f>IFERROR(VLOOKUP(A392,ORFEOINFRAESTRUCTURA2025,3,0),"")</f>
        <v/>
      </c>
      <c r="E392" s="24" t="str">
        <f>IFERROR(VLOOKUP(A392,ORFEOINFRAESTRUCTURA2025,10,0),"")</f>
        <v/>
      </c>
      <c r="F392" s="233" t="str">
        <f>IFERROR(VLOOKUP(A392,ORFEOINFRAESTRUCTURA2025,2,0),"")</f>
        <v/>
      </c>
      <c r="G392" s="24" t="str">
        <f>IFERROR(VLOOKUP(A392,ORFEOINFRAESTRUCTURA2025,15,0),"")</f>
        <v/>
      </c>
      <c r="H392" s="279"/>
      <c r="I392" s="28"/>
      <c r="J392" s="24"/>
      <c r="K392" s="24"/>
      <c r="L392" s="24"/>
      <c r="M392" s="24"/>
      <c r="N392" s="24"/>
      <c r="O392" s="24"/>
      <c r="P392" s="24"/>
      <c r="Q392" s="24"/>
      <c r="R392" s="24"/>
      <c r="S392" s="24"/>
      <c r="T392" s="24"/>
      <c r="U392" s="24"/>
      <c r="V392" s="24"/>
      <c r="W392" s="24"/>
      <c r="X392" s="24"/>
      <c r="Y392" s="24"/>
      <c r="Z392" s="24"/>
      <c r="AA392" s="24"/>
    </row>
    <row r="393">
      <c r="A393" s="216"/>
      <c r="B393" s="28" t="str">
        <f>IFERROR(VLOOKUP(A393,ORFEOINFRAESTRUCTURA2025,7,0),"")</f>
        <v/>
      </c>
      <c r="C393" s="24" t="str">
        <f>IFERROR(VLOOKUP(A393,ORFEOINFRAESTRUCTURA2025,6,0),"")</f>
        <v/>
      </c>
      <c r="D393" s="24" t="str">
        <f>IFERROR(VLOOKUP(A393,ORFEOINFRAESTRUCTURA2025,3,0),"")</f>
        <v/>
      </c>
      <c r="E393" s="24" t="str">
        <f>IFERROR(VLOOKUP(A393,ORFEOINFRAESTRUCTURA2025,10,0),"")</f>
        <v/>
      </c>
      <c r="F393" s="233" t="str">
        <f>IFERROR(VLOOKUP(A393,ORFEOINFRAESTRUCTURA2025,2,0),"")</f>
        <v/>
      </c>
      <c r="G393" s="24" t="str">
        <f>IFERROR(VLOOKUP(A393,ORFEOINFRAESTRUCTURA2025,15,0),"")</f>
        <v/>
      </c>
      <c r="H393" s="279"/>
      <c r="I393" s="28"/>
      <c r="J393" s="24"/>
      <c r="K393" s="24"/>
      <c r="L393" s="24"/>
      <c r="M393" s="24"/>
      <c r="N393" s="24"/>
      <c r="O393" s="24"/>
      <c r="P393" s="24"/>
      <c r="Q393" s="24"/>
      <c r="R393" s="24"/>
      <c r="S393" s="24"/>
      <c r="T393" s="24"/>
      <c r="U393" s="24"/>
      <c r="V393" s="24"/>
      <c r="W393" s="24"/>
      <c r="X393" s="24"/>
      <c r="Y393" s="24"/>
      <c r="Z393" s="24"/>
      <c r="AA393" s="24"/>
    </row>
    <row r="394">
      <c r="A394" s="216"/>
      <c r="B394" s="28" t="str">
        <f>IFERROR(VLOOKUP(A394,ORFEOINFRAESTRUCTURA2025,7,0),"")</f>
        <v/>
      </c>
      <c r="C394" s="24" t="str">
        <f>IFERROR(VLOOKUP(A394,ORFEOINFRAESTRUCTURA2025,6,0),"")</f>
        <v/>
      </c>
      <c r="D394" s="24" t="str">
        <f>IFERROR(VLOOKUP(A394,ORFEOINFRAESTRUCTURA2025,3,0),"")</f>
        <v/>
      </c>
      <c r="E394" s="24" t="str">
        <f>IFERROR(VLOOKUP(A394,ORFEOINFRAESTRUCTURA2025,10,0),"")</f>
        <v/>
      </c>
      <c r="F394" s="233" t="str">
        <f>IFERROR(VLOOKUP(A394,ORFEOINFRAESTRUCTURA2025,2,0),"")</f>
        <v/>
      </c>
      <c r="G394" s="24" t="str">
        <f>IFERROR(VLOOKUP(A394,ORFEOINFRAESTRUCTURA2025,15,0),"")</f>
        <v/>
      </c>
      <c r="H394" s="279"/>
      <c r="I394" s="28"/>
      <c r="J394" s="24"/>
      <c r="K394" s="24"/>
      <c r="L394" s="24"/>
      <c r="M394" s="24"/>
      <c r="N394" s="24"/>
      <c r="O394" s="24"/>
      <c r="P394" s="24"/>
      <c r="Q394" s="24"/>
      <c r="R394" s="24"/>
      <c r="S394" s="24"/>
      <c r="T394" s="24"/>
      <c r="U394" s="24"/>
      <c r="V394" s="24"/>
      <c r="W394" s="24"/>
      <c r="X394" s="24"/>
      <c r="Y394" s="24"/>
      <c r="Z394" s="24"/>
      <c r="AA394" s="24"/>
    </row>
    <row r="395">
      <c r="A395" s="216"/>
      <c r="B395" s="28" t="str">
        <f>IFERROR(VLOOKUP(A395,ORFEOINFRAESTRUCTURA2025,7,0),"")</f>
        <v/>
      </c>
      <c r="C395" s="24" t="str">
        <f>IFERROR(VLOOKUP(A395,ORFEOINFRAESTRUCTURA2025,6,0),"")</f>
        <v/>
      </c>
      <c r="D395" s="24" t="str">
        <f>IFERROR(VLOOKUP(A395,ORFEOINFRAESTRUCTURA2025,3,0),"")</f>
        <v/>
      </c>
      <c r="E395" s="24" t="str">
        <f>IFERROR(VLOOKUP(A395,ORFEOINFRAESTRUCTURA2025,10,0),"")</f>
        <v/>
      </c>
      <c r="F395" s="233" t="str">
        <f>IFERROR(VLOOKUP(A395,ORFEOINFRAESTRUCTURA2025,2,0),"")</f>
        <v/>
      </c>
      <c r="G395" s="24" t="str">
        <f>IFERROR(VLOOKUP(A395,ORFEOINFRAESTRUCTURA2025,15,0),"")</f>
        <v/>
      </c>
      <c r="H395" s="279"/>
      <c r="I395" s="28"/>
      <c r="J395" s="24"/>
      <c r="K395" s="24"/>
      <c r="L395" s="24"/>
      <c r="M395" s="24"/>
      <c r="N395" s="24"/>
      <c r="O395" s="24"/>
      <c r="P395" s="24"/>
      <c r="Q395" s="24"/>
      <c r="R395" s="24"/>
      <c r="S395" s="24"/>
      <c r="T395" s="24"/>
      <c r="U395" s="24"/>
      <c r="V395" s="24"/>
      <c r="W395" s="24"/>
      <c r="X395" s="24"/>
      <c r="Y395" s="24"/>
      <c r="Z395" s="24"/>
      <c r="AA395" s="24"/>
    </row>
    <row r="396">
      <c r="A396" s="216"/>
      <c r="B396" s="28" t="str">
        <f>IFERROR(VLOOKUP(A396,ORFEOINFRAESTRUCTURA2025,7,0),"")</f>
        <v/>
      </c>
      <c r="C396" s="24" t="str">
        <f>IFERROR(VLOOKUP(A396,ORFEOINFRAESTRUCTURA2025,6,0),"")</f>
        <v/>
      </c>
      <c r="D396" s="24" t="str">
        <f>IFERROR(VLOOKUP(A396,ORFEOINFRAESTRUCTURA2025,3,0),"")</f>
        <v/>
      </c>
      <c r="E396" s="24" t="str">
        <f>IFERROR(VLOOKUP(A396,ORFEOINFRAESTRUCTURA2025,10,0),"")</f>
        <v/>
      </c>
      <c r="F396" s="233" t="str">
        <f>IFERROR(VLOOKUP(A396,ORFEOINFRAESTRUCTURA2025,2,0),"")</f>
        <v/>
      </c>
      <c r="G396" s="24" t="str">
        <f>IFERROR(VLOOKUP(A396,ORFEOINFRAESTRUCTURA2025,15,0),"")</f>
        <v/>
      </c>
      <c r="H396" s="279"/>
      <c r="I396" s="28"/>
      <c r="J396" s="24"/>
      <c r="K396" s="24"/>
      <c r="L396" s="24"/>
      <c r="M396" s="24"/>
      <c r="N396" s="24"/>
      <c r="O396" s="24"/>
      <c r="P396" s="24"/>
      <c r="Q396" s="24"/>
      <c r="R396" s="24"/>
      <c r="S396" s="24"/>
      <c r="T396" s="24"/>
      <c r="U396" s="24"/>
      <c r="V396" s="24"/>
      <c r="W396" s="24"/>
      <c r="X396" s="24"/>
      <c r="Y396" s="24"/>
      <c r="Z396" s="24"/>
      <c r="AA396" s="24"/>
    </row>
    <row r="397">
      <c r="A397" s="216"/>
      <c r="B397" s="28" t="str">
        <f>IFERROR(VLOOKUP(A397,ORFEOINFRAESTRUCTURA2025,7,0),"")</f>
        <v/>
      </c>
      <c r="C397" s="24" t="str">
        <f>IFERROR(VLOOKUP(A397,ORFEOINFRAESTRUCTURA2025,6,0),"")</f>
        <v/>
      </c>
      <c r="D397" s="24" t="str">
        <f>IFERROR(VLOOKUP(A397,ORFEOINFRAESTRUCTURA2025,3,0),"")</f>
        <v/>
      </c>
      <c r="E397" s="24" t="str">
        <f>IFERROR(VLOOKUP(A397,ORFEOINFRAESTRUCTURA2025,10,0),"")</f>
        <v/>
      </c>
      <c r="F397" s="233" t="str">
        <f>IFERROR(VLOOKUP(A397,ORFEOINFRAESTRUCTURA2025,2,0),"")</f>
        <v/>
      </c>
      <c r="G397" s="24" t="str">
        <f>IFERROR(VLOOKUP(A397,ORFEOINFRAESTRUCTURA2025,15,0),"")</f>
        <v/>
      </c>
      <c r="H397" s="279"/>
      <c r="I397" s="28"/>
      <c r="J397" s="24"/>
      <c r="K397" s="24"/>
      <c r="L397" s="24"/>
      <c r="M397" s="24"/>
      <c r="N397" s="24"/>
      <c r="O397" s="24"/>
      <c r="P397" s="24"/>
      <c r="Q397" s="24"/>
      <c r="R397" s="24"/>
      <c r="S397" s="24"/>
      <c r="T397" s="24"/>
      <c r="U397" s="24"/>
      <c r="V397" s="24"/>
      <c r="W397" s="24"/>
      <c r="X397" s="24"/>
      <c r="Y397" s="24"/>
      <c r="Z397" s="24"/>
      <c r="AA397" s="24"/>
    </row>
    <row r="398">
      <c r="A398" s="216"/>
      <c r="B398" s="28" t="str">
        <f>IFERROR(VLOOKUP(A398,ORFEOINFRAESTRUCTURA2025,7,0),"")</f>
        <v/>
      </c>
      <c r="C398" s="24" t="str">
        <f>IFERROR(VLOOKUP(A398,ORFEOINFRAESTRUCTURA2025,6,0),"")</f>
        <v/>
      </c>
      <c r="D398" s="24" t="str">
        <f>IFERROR(VLOOKUP(A398,ORFEOINFRAESTRUCTURA2025,3,0),"")</f>
        <v/>
      </c>
      <c r="E398" s="24" t="str">
        <f>IFERROR(VLOOKUP(A398,ORFEOINFRAESTRUCTURA2025,10,0),"")</f>
        <v/>
      </c>
      <c r="F398" s="233" t="str">
        <f>IFERROR(VLOOKUP(A398,ORFEOINFRAESTRUCTURA2025,2,0),"")</f>
        <v/>
      </c>
      <c r="G398" s="24" t="str">
        <f>IFERROR(VLOOKUP(A398,ORFEOINFRAESTRUCTURA2025,15,0),"")</f>
        <v/>
      </c>
      <c r="H398" s="279"/>
      <c r="I398" s="28"/>
      <c r="J398" s="24"/>
      <c r="K398" s="24"/>
      <c r="L398" s="24"/>
      <c r="M398" s="24"/>
      <c r="N398" s="24"/>
      <c r="O398" s="24"/>
      <c r="P398" s="24"/>
      <c r="Q398" s="24"/>
      <c r="R398" s="24"/>
      <c r="S398" s="24"/>
      <c r="T398" s="24"/>
      <c r="U398" s="24"/>
      <c r="V398" s="24"/>
      <c r="W398" s="24"/>
      <c r="X398" s="24"/>
      <c r="Y398" s="24"/>
      <c r="Z398" s="24"/>
      <c r="AA398" s="24"/>
    </row>
    <row r="399">
      <c r="A399" s="216"/>
      <c r="B399" s="28" t="str">
        <f>IFERROR(VLOOKUP(A399,ORFEOINFRAESTRUCTURA2025,7,0),"")</f>
        <v/>
      </c>
      <c r="C399" s="24" t="str">
        <f>IFERROR(VLOOKUP(A399,ORFEOINFRAESTRUCTURA2025,6,0),"")</f>
        <v/>
      </c>
      <c r="D399" s="24" t="str">
        <f>IFERROR(VLOOKUP(A399,ORFEOINFRAESTRUCTURA2025,3,0),"")</f>
        <v/>
      </c>
      <c r="E399" s="24" t="str">
        <f>IFERROR(VLOOKUP(A399,ORFEOINFRAESTRUCTURA2025,10,0),"")</f>
        <v/>
      </c>
      <c r="F399" s="233" t="str">
        <f>IFERROR(VLOOKUP(A399,ORFEOINFRAESTRUCTURA2025,2,0),"")</f>
        <v/>
      </c>
      <c r="G399" s="24" t="str">
        <f>IFERROR(VLOOKUP(A399,ORFEOINFRAESTRUCTURA2025,15,0),"")</f>
        <v/>
      </c>
      <c r="H399" s="279"/>
      <c r="I399" s="28"/>
      <c r="J399" s="24"/>
      <c r="K399" s="24"/>
      <c r="L399" s="24"/>
      <c r="M399" s="24"/>
      <c r="N399" s="24"/>
      <c r="O399" s="24"/>
      <c r="P399" s="24"/>
      <c r="Q399" s="24"/>
      <c r="R399" s="24"/>
      <c r="S399" s="24"/>
      <c r="T399" s="24"/>
      <c r="U399" s="24"/>
      <c r="V399" s="24"/>
      <c r="W399" s="24"/>
      <c r="X399" s="24"/>
      <c r="Y399" s="24"/>
      <c r="Z399" s="24"/>
      <c r="AA399" s="24"/>
    </row>
    <row r="400">
      <c r="A400" s="216"/>
      <c r="B400" s="28" t="str">
        <f>IFERROR(VLOOKUP(A400,ORFEOINFRAESTRUCTURA2025,7,0),"")</f>
        <v/>
      </c>
      <c r="C400" s="24" t="str">
        <f>IFERROR(VLOOKUP(A400,ORFEOINFRAESTRUCTURA2025,6,0),"")</f>
        <v/>
      </c>
      <c r="D400" s="24" t="str">
        <f>IFERROR(VLOOKUP(A400,ORFEOINFRAESTRUCTURA2025,3,0),"")</f>
        <v/>
      </c>
      <c r="E400" s="24" t="str">
        <f>IFERROR(VLOOKUP(A400,ORFEOINFRAESTRUCTURA2025,10,0),"")</f>
        <v/>
      </c>
      <c r="F400" s="233" t="str">
        <f>IFERROR(VLOOKUP(A400,ORFEOINFRAESTRUCTURA2025,2,0),"")</f>
        <v/>
      </c>
      <c r="G400" s="24" t="str">
        <f>IFERROR(VLOOKUP(A400,ORFEOINFRAESTRUCTURA2025,15,0),"")</f>
        <v/>
      </c>
      <c r="H400" s="279"/>
      <c r="I400" s="28"/>
      <c r="J400" s="24"/>
      <c r="K400" s="24"/>
      <c r="L400" s="24"/>
      <c r="M400" s="24"/>
      <c r="N400" s="24"/>
      <c r="O400" s="24"/>
      <c r="P400" s="24"/>
      <c r="Q400" s="24"/>
      <c r="R400" s="24"/>
      <c r="S400" s="24"/>
      <c r="T400" s="24"/>
      <c r="U400" s="24"/>
      <c r="V400" s="24"/>
      <c r="W400" s="24"/>
      <c r="X400" s="24"/>
      <c r="Y400" s="24"/>
      <c r="Z400" s="24"/>
      <c r="AA400" s="24"/>
    </row>
    <row r="401">
      <c r="A401" s="216"/>
      <c r="B401" s="28" t="str">
        <f>IFERROR(VLOOKUP(A401,ORFEOINFRAESTRUCTURA2025,7,0),"")</f>
        <v/>
      </c>
      <c r="C401" s="24" t="str">
        <f>IFERROR(VLOOKUP(A401,ORFEOINFRAESTRUCTURA2025,6,0),"")</f>
        <v/>
      </c>
      <c r="D401" s="24" t="str">
        <f>IFERROR(VLOOKUP(A401,ORFEOINFRAESTRUCTURA2025,3,0),"")</f>
        <v/>
      </c>
      <c r="E401" s="24" t="str">
        <f>IFERROR(VLOOKUP(A401,ORFEOINFRAESTRUCTURA2025,10,0),"")</f>
        <v/>
      </c>
      <c r="F401" s="233" t="str">
        <f>IFERROR(VLOOKUP(A401,ORFEOINFRAESTRUCTURA2025,2,0),"")</f>
        <v/>
      </c>
      <c r="G401" s="24" t="str">
        <f>IFERROR(VLOOKUP(A401,ORFEOINFRAESTRUCTURA2025,15,0),"")</f>
        <v/>
      </c>
      <c r="H401" s="279"/>
      <c r="I401" s="28"/>
      <c r="J401" s="24"/>
      <c r="K401" s="24"/>
      <c r="L401" s="24"/>
      <c r="M401" s="24"/>
      <c r="N401" s="24"/>
      <c r="O401" s="24"/>
      <c r="P401" s="24"/>
      <c r="Q401" s="24"/>
      <c r="R401" s="24"/>
      <c r="S401" s="24"/>
      <c r="T401" s="24"/>
      <c r="U401" s="24"/>
      <c r="V401" s="24"/>
      <c r="W401" s="24"/>
      <c r="X401" s="24"/>
      <c r="Y401" s="24"/>
      <c r="Z401" s="24"/>
      <c r="AA401" s="24"/>
    </row>
    <row r="402">
      <c r="A402" s="216"/>
      <c r="B402" s="28" t="str">
        <f>IFERROR(VLOOKUP(A402,ORFEOINFRAESTRUCTURA2025,7,0),"")</f>
        <v/>
      </c>
      <c r="C402" s="24" t="str">
        <f>IFERROR(VLOOKUP(A402,ORFEOINFRAESTRUCTURA2025,6,0),"")</f>
        <v/>
      </c>
      <c r="D402" s="24" t="str">
        <f>IFERROR(VLOOKUP(A402,ORFEOINFRAESTRUCTURA2025,3,0),"")</f>
        <v/>
      </c>
      <c r="E402" s="24" t="str">
        <f>IFERROR(VLOOKUP(A402,ORFEOINFRAESTRUCTURA2025,10,0),"")</f>
        <v/>
      </c>
      <c r="F402" s="233" t="str">
        <f>IFERROR(VLOOKUP(A402,ORFEOINFRAESTRUCTURA2025,2,0),"")</f>
        <v/>
      </c>
      <c r="G402" s="24" t="str">
        <f>IFERROR(VLOOKUP(A402,ORFEOINFRAESTRUCTURA2025,15,0),"")</f>
        <v/>
      </c>
      <c r="H402" s="279"/>
      <c r="I402" s="28"/>
      <c r="J402" s="24"/>
      <c r="K402" s="24"/>
      <c r="L402" s="24"/>
      <c r="M402" s="24"/>
      <c r="N402" s="24"/>
      <c r="O402" s="24"/>
      <c r="P402" s="24"/>
      <c r="Q402" s="24"/>
      <c r="R402" s="24"/>
      <c r="S402" s="24"/>
      <c r="T402" s="24"/>
      <c r="U402" s="24"/>
      <c r="V402" s="24"/>
      <c r="W402" s="24"/>
      <c r="X402" s="24"/>
      <c r="Y402" s="24"/>
      <c r="Z402" s="24"/>
      <c r="AA402" s="24"/>
    </row>
    <row r="403">
      <c r="A403" s="216"/>
      <c r="B403" s="28" t="str">
        <f>IFERROR(VLOOKUP(A403,ORFEOINFRAESTRUCTURA2025,7,0),"")</f>
        <v/>
      </c>
      <c r="C403" s="24" t="str">
        <f>IFERROR(VLOOKUP(A403,ORFEOINFRAESTRUCTURA2025,6,0),"")</f>
        <v/>
      </c>
      <c r="D403" s="24" t="str">
        <f>IFERROR(VLOOKUP(A403,ORFEOINFRAESTRUCTURA2025,3,0),"")</f>
        <v/>
      </c>
      <c r="E403" s="24" t="str">
        <f>IFERROR(VLOOKUP(A403,ORFEOINFRAESTRUCTURA2025,10,0),"")</f>
        <v/>
      </c>
      <c r="F403" s="233" t="str">
        <f>IFERROR(VLOOKUP(A403,ORFEOINFRAESTRUCTURA2025,2,0),"")</f>
        <v/>
      </c>
      <c r="G403" s="24" t="str">
        <f>IFERROR(VLOOKUP(A403,ORFEOINFRAESTRUCTURA2025,15,0),"")</f>
        <v/>
      </c>
      <c r="H403" s="279"/>
      <c r="I403" s="28"/>
      <c r="J403" s="24"/>
      <c r="K403" s="24"/>
      <c r="L403" s="24"/>
      <c r="M403" s="24"/>
      <c r="N403" s="24"/>
      <c r="O403" s="24"/>
      <c r="P403" s="24"/>
      <c r="Q403" s="24"/>
      <c r="R403" s="24"/>
      <c r="S403" s="24"/>
      <c r="T403" s="24"/>
      <c r="U403" s="24"/>
      <c r="V403" s="24"/>
      <c r="W403" s="24"/>
      <c r="X403" s="24"/>
      <c r="Y403" s="24"/>
      <c r="Z403" s="24"/>
      <c r="AA403" s="24"/>
    </row>
    <row r="404">
      <c r="A404" s="216"/>
      <c r="B404" s="28" t="str">
        <f>IFERROR(VLOOKUP(A404,ORFEOINFRAESTRUCTURA2025,7,0),"")</f>
        <v/>
      </c>
      <c r="C404" s="24" t="str">
        <f>IFERROR(VLOOKUP(A404,ORFEOINFRAESTRUCTURA2025,6,0),"")</f>
        <v/>
      </c>
      <c r="D404" s="24" t="str">
        <f>IFERROR(VLOOKUP(A404,ORFEOINFRAESTRUCTURA2025,3,0),"")</f>
        <v/>
      </c>
      <c r="E404" s="24" t="str">
        <f>IFERROR(VLOOKUP(A404,ORFEOINFRAESTRUCTURA2025,10,0),"")</f>
        <v/>
      </c>
      <c r="F404" s="233" t="str">
        <f>IFERROR(VLOOKUP(A404,ORFEOINFRAESTRUCTURA2025,2,0),"")</f>
        <v/>
      </c>
      <c r="G404" s="24" t="str">
        <f>IFERROR(VLOOKUP(A404,ORFEOINFRAESTRUCTURA2025,15,0),"")</f>
        <v/>
      </c>
      <c r="H404" s="279"/>
      <c r="I404" s="28"/>
      <c r="J404" s="24"/>
      <c r="K404" s="24"/>
      <c r="L404" s="24"/>
      <c r="M404" s="24"/>
      <c r="N404" s="24"/>
      <c r="O404" s="24"/>
      <c r="P404" s="24"/>
      <c r="Q404" s="24"/>
      <c r="R404" s="24"/>
      <c r="S404" s="24"/>
      <c r="T404" s="24"/>
      <c r="U404" s="24"/>
      <c r="V404" s="24"/>
      <c r="W404" s="24"/>
      <c r="X404" s="24"/>
      <c r="Y404" s="24"/>
      <c r="Z404" s="24"/>
      <c r="AA404" s="24"/>
    </row>
    <row r="405">
      <c r="A405" s="216"/>
      <c r="B405" s="28" t="str">
        <f>IFERROR(VLOOKUP(A405,ORFEOINFRAESTRUCTURA2025,7,0),"")</f>
        <v/>
      </c>
      <c r="C405" s="24" t="str">
        <f>IFERROR(VLOOKUP(A405,ORFEOINFRAESTRUCTURA2025,6,0),"")</f>
        <v/>
      </c>
      <c r="D405" s="24" t="str">
        <f>IFERROR(VLOOKUP(A405,ORFEOINFRAESTRUCTURA2025,3,0),"")</f>
        <v/>
      </c>
      <c r="E405" s="24" t="str">
        <f>IFERROR(VLOOKUP(A405,ORFEOINFRAESTRUCTURA2025,10,0),"")</f>
        <v/>
      </c>
      <c r="F405" s="233" t="str">
        <f>IFERROR(VLOOKUP(A405,ORFEOINFRAESTRUCTURA2025,2,0),"")</f>
        <v/>
      </c>
      <c r="G405" s="24" t="str">
        <f>IFERROR(VLOOKUP(A405,ORFEOINFRAESTRUCTURA2025,15,0),"")</f>
        <v/>
      </c>
      <c r="H405" s="279"/>
      <c r="I405" s="28"/>
      <c r="J405" s="24"/>
      <c r="K405" s="24"/>
      <c r="L405" s="24"/>
      <c r="M405" s="24"/>
      <c r="N405" s="24"/>
      <c r="O405" s="24"/>
      <c r="P405" s="24"/>
      <c r="Q405" s="24"/>
      <c r="R405" s="24"/>
      <c r="S405" s="24"/>
      <c r="T405" s="24"/>
      <c r="U405" s="24"/>
      <c r="V405" s="24"/>
      <c r="W405" s="24"/>
      <c r="X405" s="24"/>
      <c r="Y405" s="24"/>
      <c r="Z405" s="24"/>
      <c r="AA405" s="24"/>
    </row>
    <row r="406">
      <c r="A406" s="216"/>
      <c r="B406" s="28" t="str">
        <f>IFERROR(VLOOKUP(A406,ORFEOINFRAESTRUCTURA2025,7,0),"")</f>
        <v/>
      </c>
      <c r="C406" s="24" t="str">
        <f>IFERROR(VLOOKUP(A406,ORFEOINFRAESTRUCTURA2025,6,0),"")</f>
        <v/>
      </c>
      <c r="D406" s="24" t="str">
        <f>IFERROR(VLOOKUP(A406,ORFEOINFRAESTRUCTURA2025,3,0),"")</f>
        <v/>
      </c>
      <c r="E406" s="24" t="str">
        <f>IFERROR(VLOOKUP(A406,ORFEOINFRAESTRUCTURA2025,10,0),"")</f>
        <v/>
      </c>
      <c r="F406" s="233" t="str">
        <f>IFERROR(VLOOKUP(A406,ORFEOINFRAESTRUCTURA2025,2,0),"")</f>
        <v/>
      </c>
      <c r="G406" s="24" t="str">
        <f>IFERROR(VLOOKUP(A406,ORFEOINFRAESTRUCTURA2025,15,0),"")</f>
        <v/>
      </c>
      <c r="H406" s="279"/>
      <c r="I406" s="28"/>
      <c r="J406" s="24"/>
      <c r="K406" s="24"/>
      <c r="L406" s="24"/>
      <c r="M406" s="24"/>
      <c r="N406" s="24"/>
      <c r="O406" s="24"/>
      <c r="P406" s="24"/>
      <c r="Q406" s="24"/>
      <c r="R406" s="24"/>
      <c r="S406" s="24"/>
      <c r="T406" s="24"/>
      <c r="U406" s="24"/>
      <c r="V406" s="24"/>
      <c r="W406" s="24"/>
      <c r="X406" s="24"/>
      <c r="Y406" s="24"/>
      <c r="Z406" s="24"/>
      <c r="AA406" s="24"/>
    </row>
    <row r="407">
      <c r="A407" s="216"/>
      <c r="B407" s="28" t="str">
        <f>IFERROR(VLOOKUP(A407,ORFEOINFRAESTRUCTURA2025,7,0),"")</f>
        <v/>
      </c>
      <c r="C407" s="24" t="str">
        <f>IFERROR(VLOOKUP(A407,ORFEOINFRAESTRUCTURA2025,6,0),"")</f>
        <v/>
      </c>
      <c r="D407" s="24" t="str">
        <f>IFERROR(VLOOKUP(A407,ORFEOINFRAESTRUCTURA2025,3,0),"")</f>
        <v/>
      </c>
      <c r="E407" s="24" t="str">
        <f>IFERROR(VLOOKUP(A407,ORFEOINFRAESTRUCTURA2025,10,0),"")</f>
        <v/>
      </c>
      <c r="F407" s="233" t="str">
        <f>IFERROR(VLOOKUP(A407,ORFEOINFRAESTRUCTURA2025,2,0),"")</f>
        <v/>
      </c>
      <c r="G407" s="24" t="str">
        <f>IFERROR(VLOOKUP(A407,ORFEOINFRAESTRUCTURA2025,15,0),"")</f>
        <v/>
      </c>
      <c r="H407" s="279"/>
      <c r="I407" s="28"/>
      <c r="J407" s="24"/>
      <c r="K407" s="24"/>
      <c r="L407" s="24"/>
      <c r="M407" s="24"/>
      <c r="N407" s="24"/>
      <c r="O407" s="24"/>
      <c r="P407" s="24"/>
      <c r="Q407" s="24"/>
      <c r="R407" s="24"/>
      <c r="S407" s="24"/>
      <c r="T407" s="24"/>
      <c r="U407" s="24"/>
      <c r="V407" s="24"/>
      <c r="W407" s="24"/>
      <c r="X407" s="24"/>
      <c r="Y407" s="24"/>
      <c r="Z407" s="24"/>
      <c r="AA407" s="24"/>
    </row>
    <row r="408">
      <c r="A408" s="216"/>
      <c r="B408" s="28" t="str">
        <f>IFERROR(VLOOKUP(A408,ORFEOINFRAESTRUCTURA2025,7,0),"")</f>
        <v/>
      </c>
      <c r="C408" s="24" t="str">
        <f>IFERROR(VLOOKUP(A408,ORFEOINFRAESTRUCTURA2025,6,0),"")</f>
        <v/>
      </c>
      <c r="D408" s="24" t="str">
        <f>IFERROR(VLOOKUP(A408,ORFEOINFRAESTRUCTURA2025,3,0),"")</f>
        <v/>
      </c>
      <c r="E408" s="24" t="str">
        <f>IFERROR(VLOOKUP(A408,ORFEOINFRAESTRUCTURA2025,10,0),"")</f>
        <v/>
      </c>
      <c r="F408" s="233" t="str">
        <f>IFERROR(VLOOKUP(A408,ORFEOINFRAESTRUCTURA2025,2,0),"")</f>
        <v/>
      </c>
      <c r="G408" s="24" t="str">
        <f>IFERROR(VLOOKUP(A408,ORFEOINFRAESTRUCTURA2025,15,0),"")</f>
        <v/>
      </c>
      <c r="H408" s="279"/>
      <c r="I408" s="28"/>
      <c r="J408" s="24"/>
      <c r="K408" s="24"/>
      <c r="L408" s="24"/>
      <c r="M408" s="24"/>
      <c r="N408" s="24"/>
      <c r="O408" s="24"/>
      <c r="P408" s="24"/>
      <c r="Q408" s="24"/>
      <c r="R408" s="24"/>
      <c r="S408" s="24"/>
      <c r="T408" s="24"/>
      <c r="U408" s="24"/>
      <c r="V408" s="24"/>
      <c r="W408" s="24"/>
      <c r="X408" s="24"/>
      <c r="Y408" s="24"/>
      <c r="Z408" s="24"/>
      <c r="AA408" s="24"/>
    </row>
    <row r="409">
      <c r="A409" s="216"/>
      <c r="B409" s="28" t="str">
        <f>IFERROR(VLOOKUP(A409,ORFEOINFRAESTRUCTURA2025,7,0),"")</f>
        <v/>
      </c>
      <c r="C409" s="24" t="str">
        <f>IFERROR(VLOOKUP(A409,ORFEOINFRAESTRUCTURA2025,6,0),"")</f>
        <v/>
      </c>
      <c r="D409" s="24" t="str">
        <f>IFERROR(VLOOKUP(A409,ORFEOINFRAESTRUCTURA2025,3,0),"")</f>
        <v/>
      </c>
      <c r="E409" s="24" t="str">
        <f>IFERROR(VLOOKUP(A409,ORFEOINFRAESTRUCTURA2025,10,0),"")</f>
        <v/>
      </c>
      <c r="F409" s="233" t="str">
        <f>IFERROR(VLOOKUP(A409,ORFEOINFRAESTRUCTURA2025,2,0),"")</f>
        <v/>
      </c>
      <c r="G409" s="24" t="str">
        <f>IFERROR(VLOOKUP(A409,ORFEOINFRAESTRUCTURA2025,15,0),"")</f>
        <v/>
      </c>
      <c r="H409" s="279"/>
      <c r="I409" s="28"/>
      <c r="J409" s="24"/>
      <c r="K409" s="24"/>
      <c r="L409" s="24"/>
      <c r="M409" s="24"/>
      <c r="N409" s="24"/>
      <c r="O409" s="24"/>
      <c r="P409" s="24"/>
      <c r="Q409" s="24"/>
      <c r="R409" s="24"/>
      <c r="S409" s="24"/>
      <c r="T409" s="24"/>
      <c r="U409" s="24"/>
      <c r="V409" s="24"/>
      <c r="W409" s="24"/>
      <c r="X409" s="24"/>
      <c r="Y409" s="24"/>
      <c r="Z409" s="24"/>
      <c r="AA409" s="24"/>
    </row>
    <row r="410">
      <c r="A410" s="216"/>
      <c r="B410" s="28" t="str">
        <f>IFERROR(VLOOKUP(A410,ORFEOINFRAESTRUCTURA2025,7,0),"")</f>
        <v/>
      </c>
      <c r="C410" s="24" t="str">
        <f>IFERROR(VLOOKUP(A410,ORFEOINFRAESTRUCTURA2025,6,0),"")</f>
        <v/>
      </c>
      <c r="D410" s="24" t="str">
        <f>IFERROR(VLOOKUP(A410,ORFEOINFRAESTRUCTURA2025,3,0),"")</f>
        <v/>
      </c>
      <c r="E410" s="24" t="str">
        <f>IFERROR(VLOOKUP(A410,ORFEOINFRAESTRUCTURA2025,10,0),"")</f>
        <v/>
      </c>
      <c r="F410" s="233" t="str">
        <f>IFERROR(VLOOKUP(A410,ORFEOINFRAESTRUCTURA2025,2,0),"")</f>
        <v/>
      </c>
      <c r="G410" s="24" t="str">
        <f>IFERROR(VLOOKUP(A410,ORFEOINFRAESTRUCTURA2025,15,0),"")</f>
        <v/>
      </c>
      <c r="H410" s="279"/>
      <c r="I410" s="28"/>
      <c r="J410" s="24"/>
      <c r="K410" s="24"/>
      <c r="L410" s="24"/>
      <c r="M410" s="24"/>
      <c r="N410" s="24"/>
      <c r="O410" s="24"/>
      <c r="P410" s="24"/>
      <c r="Q410" s="24"/>
      <c r="R410" s="24"/>
      <c r="S410" s="24"/>
      <c r="T410" s="24"/>
      <c r="U410" s="24"/>
      <c r="V410" s="24"/>
      <c r="W410" s="24"/>
      <c r="X410" s="24"/>
      <c r="Y410" s="24"/>
      <c r="Z410" s="24"/>
      <c r="AA410" s="24"/>
    </row>
    <row r="411">
      <c r="A411" s="216"/>
      <c r="B411" s="28" t="str">
        <f>IFERROR(VLOOKUP(A411,ORFEOINFRAESTRUCTURA2025,7,0),"")</f>
        <v/>
      </c>
      <c r="C411" s="24" t="str">
        <f>IFERROR(VLOOKUP(A411,ORFEOINFRAESTRUCTURA2025,6,0),"")</f>
        <v/>
      </c>
      <c r="D411" s="24" t="str">
        <f>IFERROR(VLOOKUP(A411,ORFEOINFRAESTRUCTURA2025,3,0),"")</f>
        <v/>
      </c>
      <c r="E411" s="24" t="str">
        <f>IFERROR(VLOOKUP(A411,ORFEOINFRAESTRUCTURA2025,10,0),"")</f>
        <v/>
      </c>
      <c r="F411" s="233" t="str">
        <f>IFERROR(VLOOKUP(A411,ORFEOINFRAESTRUCTURA2025,2,0),"")</f>
        <v/>
      </c>
      <c r="G411" s="24" t="str">
        <f>IFERROR(VLOOKUP(A411,ORFEOINFRAESTRUCTURA2025,15,0),"")</f>
        <v/>
      </c>
      <c r="H411" s="279"/>
      <c r="I411" s="28"/>
      <c r="J411" s="24"/>
      <c r="K411" s="24"/>
      <c r="L411" s="24"/>
      <c r="M411" s="24"/>
      <c r="N411" s="24"/>
      <c r="O411" s="24"/>
      <c r="P411" s="24"/>
      <c r="Q411" s="24"/>
      <c r="R411" s="24"/>
      <c r="S411" s="24"/>
      <c r="T411" s="24"/>
      <c r="U411" s="24"/>
      <c r="V411" s="24"/>
      <c r="W411" s="24"/>
      <c r="X411" s="24"/>
      <c r="Y411" s="24"/>
      <c r="Z411" s="24"/>
      <c r="AA411" s="24"/>
    </row>
    <row r="412">
      <c r="A412" s="216"/>
      <c r="B412" s="28" t="str">
        <f>IFERROR(VLOOKUP(A412,ORFEOINFRAESTRUCTURA2025,7,0),"")</f>
        <v/>
      </c>
      <c r="C412" s="24" t="str">
        <f>IFERROR(VLOOKUP(A412,ORFEOINFRAESTRUCTURA2025,6,0),"")</f>
        <v/>
      </c>
      <c r="D412" s="24" t="str">
        <f>IFERROR(VLOOKUP(A412,ORFEOINFRAESTRUCTURA2025,3,0),"")</f>
        <v/>
      </c>
      <c r="E412" s="24" t="str">
        <f>IFERROR(VLOOKUP(A412,ORFEOINFRAESTRUCTURA2025,10,0),"")</f>
        <v/>
      </c>
      <c r="F412" s="233" t="str">
        <f>IFERROR(VLOOKUP(A412,ORFEOINFRAESTRUCTURA2025,2,0),"")</f>
        <v/>
      </c>
      <c r="G412" s="24" t="str">
        <f>IFERROR(VLOOKUP(A412,ORFEOINFRAESTRUCTURA2025,15,0),"")</f>
        <v/>
      </c>
      <c r="H412" s="279"/>
      <c r="I412" s="28"/>
      <c r="J412" s="24"/>
      <c r="K412" s="24"/>
      <c r="L412" s="24"/>
      <c r="M412" s="24"/>
      <c r="N412" s="24"/>
      <c r="O412" s="24"/>
      <c r="P412" s="24"/>
      <c r="Q412" s="24"/>
      <c r="R412" s="24"/>
      <c r="S412" s="24"/>
      <c r="T412" s="24"/>
      <c r="U412" s="24"/>
      <c r="V412" s="24"/>
      <c r="W412" s="24"/>
      <c r="X412" s="24"/>
      <c r="Y412" s="24"/>
      <c r="Z412" s="24"/>
      <c r="AA412" s="24"/>
    </row>
    <row r="413">
      <c r="A413" s="216"/>
      <c r="B413" s="28" t="str">
        <f>IFERROR(VLOOKUP(A413,ORFEOINFRAESTRUCTURA2025,7,0),"")</f>
        <v/>
      </c>
      <c r="C413" s="24" t="str">
        <f>IFERROR(VLOOKUP(A413,ORFEOINFRAESTRUCTURA2025,6,0),"")</f>
        <v/>
      </c>
      <c r="D413" s="24" t="str">
        <f>IFERROR(VLOOKUP(A413,ORFEOINFRAESTRUCTURA2025,3,0),"")</f>
        <v/>
      </c>
      <c r="E413" s="24" t="str">
        <f>IFERROR(VLOOKUP(A413,ORFEOINFRAESTRUCTURA2025,10,0),"")</f>
        <v/>
      </c>
      <c r="F413" s="233" t="str">
        <f>IFERROR(VLOOKUP(A413,ORFEOINFRAESTRUCTURA2025,2,0),"")</f>
        <v/>
      </c>
      <c r="G413" s="24" t="str">
        <f>IFERROR(VLOOKUP(A413,ORFEOINFRAESTRUCTURA2025,15,0),"")</f>
        <v/>
      </c>
      <c r="H413" s="279"/>
      <c r="I413" s="28"/>
      <c r="J413" s="24"/>
      <c r="K413" s="24"/>
      <c r="L413" s="24"/>
      <c r="M413" s="24"/>
      <c r="N413" s="24"/>
      <c r="O413" s="24"/>
      <c r="P413" s="24"/>
      <c r="Q413" s="24"/>
      <c r="R413" s="24"/>
      <c r="S413" s="24"/>
      <c r="T413" s="24"/>
      <c r="U413" s="24"/>
      <c r="V413" s="24"/>
      <c r="W413" s="24"/>
      <c r="X413" s="24"/>
      <c r="Y413" s="24"/>
      <c r="Z413" s="24"/>
      <c r="AA413" s="24"/>
    </row>
    <row r="414">
      <c r="A414" s="216"/>
      <c r="B414" s="28" t="str">
        <f>IFERROR(VLOOKUP(A414,ORFEOINFRAESTRUCTURA2025,7,0),"")</f>
        <v/>
      </c>
      <c r="C414" s="24" t="str">
        <f>IFERROR(VLOOKUP(A414,ORFEOINFRAESTRUCTURA2025,6,0),"")</f>
        <v/>
      </c>
      <c r="D414" s="24" t="str">
        <f>IFERROR(VLOOKUP(A414,ORFEOINFRAESTRUCTURA2025,3,0),"")</f>
        <v/>
      </c>
      <c r="E414" s="24" t="str">
        <f>IFERROR(VLOOKUP(A414,ORFEOINFRAESTRUCTURA2025,10,0),"")</f>
        <v/>
      </c>
      <c r="F414" s="233" t="str">
        <f>IFERROR(VLOOKUP(A414,ORFEOINFRAESTRUCTURA2025,2,0),"")</f>
        <v/>
      </c>
      <c r="G414" s="24" t="str">
        <f>IFERROR(VLOOKUP(A414,ORFEOINFRAESTRUCTURA2025,15,0),"")</f>
        <v/>
      </c>
      <c r="H414" s="279"/>
      <c r="I414" s="28"/>
      <c r="J414" s="24"/>
      <c r="K414" s="24"/>
      <c r="L414" s="24"/>
      <c r="M414" s="24"/>
      <c r="N414" s="24"/>
      <c r="O414" s="24"/>
      <c r="P414" s="24"/>
      <c r="Q414" s="24"/>
      <c r="R414" s="24"/>
      <c r="S414" s="24"/>
      <c r="T414" s="24"/>
      <c r="U414" s="24"/>
      <c r="V414" s="24"/>
      <c r="W414" s="24"/>
      <c r="X414" s="24"/>
      <c r="Y414" s="24"/>
      <c r="Z414" s="24"/>
      <c r="AA414" s="24"/>
    </row>
    <row r="415">
      <c r="A415" s="216"/>
      <c r="B415" s="28" t="str">
        <f>IFERROR(VLOOKUP(A415,ORFEOINFRAESTRUCTURA2025,7,0),"")</f>
        <v/>
      </c>
      <c r="C415" s="24" t="str">
        <f>IFERROR(VLOOKUP(A415,ORFEOINFRAESTRUCTURA2025,6,0),"")</f>
        <v/>
      </c>
      <c r="D415" s="24" t="str">
        <f>IFERROR(VLOOKUP(A415,ORFEOINFRAESTRUCTURA2025,3,0),"")</f>
        <v/>
      </c>
      <c r="E415" s="24" t="str">
        <f>IFERROR(VLOOKUP(A415,ORFEOINFRAESTRUCTURA2025,10,0),"")</f>
        <v/>
      </c>
      <c r="F415" s="233" t="str">
        <f>IFERROR(VLOOKUP(A415,ORFEOINFRAESTRUCTURA2025,2,0),"")</f>
        <v/>
      </c>
      <c r="G415" s="24" t="str">
        <f>IFERROR(VLOOKUP(A415,ORFEOINFRAESTRUCTURA2025,15,0),"")</f>
        <v/>
      </c>
      <c r="H415" s="279"/>
      <c r="I415" s="28"/>
      <c r="J415" s="24"/>
      <c r="K415" s="24"/>
      <c r="L415" s="24"/>
      <c r="M415" s="24"/>
      <c r="N415" s="24"/>
      <c r="O415" s="24"/>
      <c r="P415" s="24"/>
      <c r="Q415" s="24"/>
      <c r="R415" s="24"/>
      <c r="S415" s="24"/>
      <c r="T415" s="24"/>
      <c r="U415" s="24"/>
      <c r="V415" s="24"/>
      <c r="W415" s="24"/>
      <c r="X415" s="24"/>
      <c r="Y415" s="24"/>
      <c r="Z415" s="24"/>
      <c r="AA415" s="24"/>
    </row>
    <row r="416">
      <c r="A416" s="216"/>
      <c r="B416" s="28" t="str">
        <f>IFERROR(VLOOKUP(A416,ORFEOINFRAESTRUCTURA2025,7,0),"")</f>
        <v/>
      </c>
      <c r="C416" s="24" t="str">
        <f>IFERROR(VLOOKUP(A416,ORFEOINFRAESTRUCTURA2025,6,0),"")</f>
        <v/>
      </c>
      <c r="D416" s="24" t="str">
        <f>IFERROR(VLOOKUP(A416,ORFEOINFRAESTRUCTURA2025,3,0),"")</f>
        <v/>
      </c>
      <c r="E416" s="24" t="str">
        <f>IFERROR(VLOOKUP(A416,ORFEOINFRAESTRUCTURA2025,10,0),"")</f>
        <v/>
      </c>
      <c r="F416" s="233" t="str">
        <f>IFERROR(VLOOKUP(A416,ORFEOINFRAESTRUCTURA2025,2,0),"")</f>
        <v/>
      </c>
      <c r="G416" s="24" t="str">
        <f>IFERROR(VLOOKUP(A416,ORFEOINFRAESTRUCTURA2025,15,0),"")</f>
        <v/>
      </c>
      <c r="H416" s="279"/>
      <c r="I416" s="28"/>
      <c r="J416" s="24"/>
      <c r="K416" s="24"/>
      <c r="L416" s="24"/>
      <c r="M416" s="24"/>
      <c r="N416" s="24"/>
      <c r="O416" s="24"/>
      <c r="P416" s="24"/>
      <c r="Q416" s="24"/>
      <c r="R416" s="24"/>
      <c r="S416" s="24"/>
      <c r="T416" s="24"/>
      <c r="U416" s="24"/>
      <c r="V416" s="24"/>
      <c r="W416" s="24"/>
      <c r="X416" s="24"/>
      <c r="Y416" s="24"/>
      <c r="Z416" s="24"/>
      <c r="AA416" s="24"/>
    </row>
    <row r="417">
      <c r="A417" s="216"/>
      <c r="B417" s="28" t="str">
        <f>IFERROR(VLOOKUP(A417,ORFEOINFRAESTRUCTURA2025,7,0),"")</f>
        <v/>
      </c>
      <c r="C417" s="24" t="str">
        <f>IFERROR(VLOOKUP(A417,ORFEOINFRAESTRUCTURA2025,6,0),"")</f>
        <v/>
      </c>
      <c r="D417" s="24" t="str">
        <f>IFERROR(VLOOKUP(A417,ORFEOINFRAESTRUCTURA2025,3,0),"")</f>
        <v/>
      </c>
      <c r="E417" s="24" t="str">
        <f>IFERROR(VLOOKUP(A417,ORFEOINFRAESTRUCTURA2025,10,0),"")</f>
        <v/>
      </c>
      <c r="F417" s="233" t="str">
        <f>IFERROR(VLOOKUP(A417,ORFEOINFRAESTRUCTURA2025,2,0),"")</f>
        <v/>
      </c>
      <c r="G417" s="24" t="str">
        <f>IFERROR(VLOOKUP(A417,ORFEOINFRAESTRUCTURA2025,15,0),"")</f>
        <v/>
      </c>
      <c r="H417" s="279"/>
      <c r="I417" s="28"/>
      <c r="J417" s="24"/>
      <c r="K417" s="24"/>
      <c r="L417" s="24"/>
      <c r="M417" s="24"/>
      <c r="N417" s="24"/>
      <c r="O417" s="24"/>
      <c r="P417" s="24"/>
      <c r="Q417" s="24"/>
      <c r="R417" s="24"/>
      <c r="S417" s="24"/>
      <c r="T417" s="24"/>
      <c r="U417" s="24"/>
      <c r="V417" s="24"/>
      <c r="W417" s="24"/>
      <c r="X417" s="24"/>
      <c r="Y417" s="24"/>
      <c r="Z417" s="24"/>
      <c r="AA417" s="24"/>
    </row>
    <row r="418">
      <c r="A418" s="216"/>
      <c r="B418" s="28" t="str">
        <f>IFERROR(VLOOKUP(A418,ORFEOINFRAESTRUCTURA2025,7,0),"")</f>
        <v/>
      </c>
      <c r="C418" s="24" t="str">
        <f>IFERROR(VLOOKUP(A418,ORFEOINFRAESTRUCTURA2025,6,0),"")</f>
        <v/>
      </c>
      <c r="D418" s="24" t="str">
        <f>IFERROR(VLOOKUP(A418,ORFEOINFRAESTRUCTURA2025,3,0),"")</f>
        <v/>
      </c>
      <c r="E418" s="24" t="str">
        <f>IFERROR(VLOOKUP(A418,ORFEOINFRAESTRUCTURA2025,10,0),"")</f>
        <v/>
      </c>
      <c r="F418" s="233" t="str">
        <f>IFERROR(VLOOKUP(A418,ORFEOINFRAESTRUCTURA2025,2,0),"")</f>
        <v/>
      </c>
      <c r="G418" s="24" t="str">
        <f>IFERROR(VLOOKUP(A418,ORFEOINFRAESTRUCTURA2025,15,0),"")</f>
        <v/>
      </c>
      <c r="H418" s="279"/>
      <c r="I418" s="28"/>
      <c r="J418" s="24"/>
      <c r="K418" s="24"/>
      <c r="L418" s="24"/>
      <c r="M418" s="24"/>
      <c r="N418" s="24"/>
      <c r="O418" s="24"/>
      <c r="P418" s="24"/>
      <c r="Q418" s="24"/>
      <c r="R418" s="24"/>
      <c r="S418" s="24"/>
      <c r="T418" s="24"/>
      <c r="U418" s="24"/>
      <c r="V418" s="24"/>
      <c r="W418" s="24"/>
      <c r="X418" s="24"/>
      <c r="Y418" s="24"/>
      <c r="Z418" s="24"/>
      <c r="AA418" s="24"/>
    </row>
    <row r="419">
      <c r="A419" s="216"/>
      <c r="B419" s="28" t="str">
        <f>IFERROR(VLOOKUP(A419,ORFEOINFRAESTRUCTURA2025,7,0),"")</f>
        <v/>
      </c>
      <c r="C419" s="24" t="str">
        <f>IFERROR(VLOOKUP(A419,ORFEOINFRAESTRUCTURA2025,6,0),"")</f>
        <v/>
      </c>
      <c r="D419" s="24" t="str">
        <f>IFERROR(VLOOKUP(A419,ORFEOINFRAESTRUCTURA2025,3,0),"")</f>
        <v/>
      </c>
      <c r="E419" s="24" t="str">
        <f>IFERROR(VLOOKUP(A419,ORFEOINFRAESTRUCTURA2025,10,0),"")</f>
        <v/>
      </c>
      <c r="F419" s="233" t="str">
        <f>IFERROR(VLOOKUP(A419,ORFEOINFRAESTRUCTURA2025,2,0),"")</f>
        <v/>
      </c>
      <c r="G419" s="24" t="str">
        <f>IFERROR(VLOOKUP(A419,ORFEOINFRAESTRUCTURA2025,15,0),"")</f>
        <v/>
      </c>
      <c r="H419" s="279"/>
      <c r="I419" s="28"/>
      <c r="J419" s="24"/>
      <c r="K419" s="24"/>
      <c r="L419" s="24"/>
      <c r="M419" s="24"/>
      <c r="N419" s="24"/>
      <c r="O419" s="24"/>
      <c r="P419" s="24"/>
      <c r="Q419" s="24"/>
      <c r="R419" s="24"/>
      <c r="S419" s="24"/>
      <c r="T419" s="24"/>
      <c r="U419" s="24"/>
      <c r="V419" s="24"/>
      <c r="W419" s="24"/>
      <c r="X419" s="24"/>
      <c r="Y419" s="24"/>
      <c r="Z419" s="24"/>
      <c r="AA419" s="24"/>
    </row>
    <row r="420">
      <c r="A420" s="216"/>
      <c r="B420" s="28" t="str">
        <f>IFERROR(VLOOKUP(A420,ORFEOINFRAESTRUCTURA2025,7,0),"")</f>
        <v/>
      </c>
      <c r="C420" s="24" t="str">
        <f>IFERROR(VLOOKUP(A420,ORFEOINFRAESTRUCTURA2025,6,0),"")</f>
        <v/>
      </c>
      <c r="D420" s="24" t="str">
        <f>IFERROR(VLOOKUP(A420,ORFEOINFRAESTRUCTURA2025,3,0),"")</f>
        <v/>
      </c>
      <c r="E420" s="24" t="str">
        <f>IFERROR(VLOOKUP(A420,ORFEOINFRAESTRUCTURA2025,10,0),"")</f>
        <v/>
      </c>
      <c r="F420" s="233" t="str">
        <f>IFERROR(VLOOKUP(A420,ORFEOINFRAESTRUCTURA2025,2,0),"")</f>
        <v/>
      </c>
      <c r="G420" s="24" t="str">
        <f>IFERROR(VLOOKUP(A420,ORFEOINFRAESTRUCTURA2025,15,0),"")</f>
        <v/>
      </c>
      <c r="H420" s="279"/>
      <c r="I420" s="28"/>
      <c r="J420" s="24"/>
      <c r="K420" s="24"/>
      <c r="L420" s="24"/>
      <c r="M420" s="24"/>
      <c r="N420" s="24"/>
      <c r="O420" s="24"/>
      <c r="P420" s="24"/>
      <c r="Q420" s="24"/>
      <c r="R420" s="24"/>
      <c r="S420" s="24"/>
      <c r="T420" s="24"/>
      <c r="U420" s="24"/>
      <c r="V420" s="24"/>
      <c r="W420" s="24"/>
      <c r="X420" s="24"/>
      <c r="Y420" s="24"/>
      <c r="Z420" s="24"/>
      <c r="AA420" s="24"/>
    </row>
    <row r="421">
      <c r="A421" s="216"/>
      <c r="B421" s="28" t="str">
        <f>IFERROR(VLOOKUP(A421,ORFEOINFRAESTRUCTURA2025,7,0),"")</f>
        <v/>
      </c>
      <c r="C421" s="24" t="str">
        <f>IFERROR(VLOOKUP(A421,ORFEOINFRAESTRUCTURA2025,6,0),"")</f>
        <v/>
      </c>
      <c r="D421" s="24" t="str">
        <f>IFERROR(VLOOKUP(A421,ORFEOINFRAESTRUCTURA2025,3,0),"")</f>
        <v/>
      </c>
      <c r="E421" s="24" t="str">
        <f>IFERROR(VLOOKUP(A421,ORFEOINFRAESTRUCTURA2025,10,0),"")</f>
        <v/>
      </c>
      <c r="F421" s="233" t="str">
        <f>IFERROR(VLOOKUP(A421,ORFEOINFRAESTRUCTURA2025,2,0),"")</f>
        <v/>
      </c>
      <c r="G421" s="24" t="str">
        <f>IFERROR(VLOOKUP(A421,ORFEOINFRAESTRUCTURA2025,15,0),"")</f>
        <v/>
      </c>
      <c r="H421" s="279"/>
      <c r="I421" s="28"/>
      <c r="J421" s="24"/>
      <c r="K421" s="24"/>
      <c r="L421" s="24"/>
      <c r="M421" s="24"/>
      <c r="N421" s="24"/>
      <c r="O421" s="24"/>
      <c r="P421" s="24"/>
      <c r="Q421" s="24"/>
      <c r="R421" s="24"/>
      <c r="S421" s="24"/>
      <c r="T421" s="24"/>
      <c r="U421" s="24"/>
      <c r="V421" s="24"/>
      <c r="W421" s="24"/>
      <c r="X421" s="24"/>
      <c r="Y421" s="24"/>
      <c r="Z421" s="24"/>
      <c r="AA421" s="24"/>
    </row>
    <row r="422">
      <c r="A422" s="216"/>
      <c r="B422" s="28" t="str">
        <f>IFERROR(VLOOKUP(A422,ORFEOINFRAESTRUCTURA2025,7,0),"")</f>
        <v/>
      </c>
      <c r="C422" s="24" t="str">
        <f>IFERROR(VLOOKUP(A422,ORFEOINFRAESTRUCTURA2025,6,0),"")</f>
        <v/>
      </c>
      <c r="D422" s="24" t="str">
        <f>IFERROR(VLOOKUP(A422,ORFEOINFRAESTRUCTURA2025,3,0),"")</f>
        <v/>
      </c>
      <c r="E422" s="24" t="str">
        <f>IFERROR(VLOOKUP(A422,ORFEOINFRAESTRUCTURA2025,10,0),"")</f>
        <v/>
      </c>
      <c r="F422" s="233" t="str">
        <f>IFERROR(VLOOKUP(A422,ORFEOINFRAESTRUCTURA2025,2,0),"")</f>
        <v/>
      </c>
      <c r="G422" s="24" t="str">
        <f>IFERROR(VLOOKUP(A422,ORFEOINFRAESTRUCTURA2025,15,0),"")</f>
        <v/>
      </c>
      <c r="H422" s="279"/>
      <c r="I422" s="28"/>
      <c r="J422" s="24"/>
      <c r="K422" s="24"/>
      <c r="L422" s="24"/>
      <c r="M422" s="24"/>
      <c r="N422" s="24"/>
      <c r="O422" s="24"/>
      <c r="P422" s="24"/>
      <c r="Q422" s="24"/>
      <c r="R422" s="24"/>
      <c r="S422" s="24"/>
      <c r="T422" s="24"/>
      <c r="U422" s="24"/>
      <c r="V422" s="24"/>
      <c r="W422" s="24"/>
      <c r="X422" s="24"/>
      <c r="Y422" s="24"/>
      <c r="Z422" s="24"/>
      <c r="AA422" s="24"/>
    </row>
    <row r="423">
      <c r="A423" s="216"/>
      <c r="B423" s="28" t="str">
        <f>IFERROR(VLOOKUP(A423,ORFEOINFRAESTRUCTURA2025,7,0),"")</f>
        <v/>
      </c>
      <c r="C423" s="24" t="str">
        <f>IFERROR(VLOOKUP(A423,ORFEOINFRAESTRUCTURA2025,6,0),"")</f>
        <v/>
      </c>
      <c r="D423" s="24" t="str">
        <f>IFERROR(VLOOKUP(A423,ORFEOINFRAESTRUCTURA2025,3,0),"")</f>
        <v/>
      </c>
      <c r="E423" s="24" t="str">
        <f>IFERROR(VLOOKUP(A423,ORFEOINFRAESTRUCTURA2025,10,0),"")</f>
        <v/>
      </c>
      <c r="F423" s="233" t="str">
        <f>IFERROR(VLOOKUP(A423,ORFEOINFRAESTRUCTURA2025,2,0),"")</f>
        <v/>
      </c>
      <c r="G423" s="24" t="str">
        <f>IFERROR(VLOOKUP(A423,ORFEOINFRAESTRUCTURA2025,15,0),"")</f>
        <v/>
      </c>
      <c r="H423" s="279"/>
      <c r="I423" s="28"/>
      <c r="J423" s="24"/>
      <c r="K423" s="24"/>
      <c r="L423" s="24"/>
      <c r="M423" s="24"/>
      <c r="N423" s="24"/>
      <c r="O423" s="24"/>
      <c r="P423" s="24"/>
      <c r="Q423" s="24"/>
      <c r="R423" s="24"/>
      <c r="S423" s="24"/>
      <c r="T423" s="24"/>
      <c r="U423" s="24"/>
      <c r="V423" s="24"/>
      <c r="W423" s="24"/>
      <c r="X423" s="24"/>
      <c r="Y423" s="24"/>
      <c r="Z423" s="24"/>
      <c r="AA423" s="24"/>
    </row>
    <row r="424">
      <c r="A424" s="216"/>
      <c r="B424" s="28" t="str">
        <f>IFERROR(VLOOKUP(A424,ORFEOINFRAESTRUCTURA2025,7,0),"")</f>
        <v/>
      </c>
      <c r="C424" s="24" t="str">
        <f>IFERROR(VLOOKUP(A424,ORFEOINFRAESTRUCTURA2025,6,0),"")</f>
        <v/>
      </c>
      <c r="D424" s="24" t="str">
        <f>IFERROR(VLOOKUP(A424,ORFEOINFRAESTRUCTURA2025,3,0),"")</f>
        <v/>
      </c>
      <c r="E424" s="24" t="str">
        <f>IFERROR(VLOOKUP(A424,ORFEOINFRAESTRUCTURA2025,10,0),"")</f>
        <v/>
      </c>
      <c r="F424" s="233" t="str">
        <f>IFERROR(VLOOKUP(A424,ORFEOINFRAESTRUCTURA2025,2,0),"")</f>
        <v/>
      </c>
      <c r="G424" s="24" t="str">
        <f>IFERROR(VLOOKUP(A424,ORFEOINFRAESTRUCTURA2025,15,0),"")</f>
        <v/>
      </c>
      <c r="H424" s="279"/>
      <c r="I424" s="28"/>
      <c r="J424" s="24"/>
      <c r="K424" s="24"/>
      <c r="L424" s="24"/>
      <c r="M424" s="24"/>
      <c r="N424" s="24"/>
      <c r="O424" s="24"/>
      <c r="P424" s="24"/>
      <c r="Q424" s="24"/>
      <c r="R424" s="24"/>
      <c r="S424" s="24"/>
      <c r="T424" s="24"/>
      <c r="U424" s="24"/>
      <c r="V424" s="24"/>
      <c r="W424" s="24"/>
      <c r="X424" s="24"/>
      <c r="Y424" s="24"/>
      <c r="Z424" s="24"/>
      <c r="AA424" s="24"/>
    </row>
    <row r="425">
      <c r="A425" s="216"/>
      <c r="B425" s="28" t="str">
        <f>IFERROR(VLOOKUP(A425,ORFEOINFRAESTRUCTURA2025,7,0),"")</f>
        <v/>
      </c>
      <c r="C425" s="24" t="str">
        <f>IFERROR(VLOOKUP(A425,ORFEOINFRAESTRUCTURA2025,6,0),"")</f>
        <v/>
      </c>
      <c r="D425" s="24" t="str">
        <f>IFERROR(VLOOKUP(A425,ORFEOINFRAESTRUCTURA2025,3,0),"")</f>
        <v/>
      </c>
      <c r="E425" s="24" t="str">
        <f>IFERROR(VLOOKUP(A425,ORFEOINFRAESTRUCTURA2025,10,0),"")</f>
        <v/>
      </c>
      <c r="F425" s="233" t="str">
        <f>IFERROR(VLOOKUP(A425,ORFEOINFRAESTRUCTURA2025,2,0),"")</f>
        <v/>
      </c>
      <c r="G425" s="24" t="str">
        <f>IFERROR(VLOOKUP(A425,ORFEOINFRAESTRUCTURA2025,15,0),"")</f>
        <v/>
      </c>
      <c r="H425" s="279"/>
      <c r="I425" s="28"/>
      <c r="J425" s="24"/>
      <c r="K425" s="24"/>
      <c r="L425" s="24"/>
      <c r="M425" s="24"/>
      <c r="N425" s="24"/>
      <c r="O425" s="24"/>
      <c r="P425" s="24"/>
      <c r="Q425" s="24"/>
      <c r="R425" s="24"/>
      <c r="S425" s="24"/>
      <c r="T425" s="24"/>
      <c r="U425" s="24"/>
      <c r="V425" s="24"/>
      <c r="W425" s="24"/>
      <c r="X425" s="24"/>
      <c r="Y425" s="24"/>
      <c r="Z425" s="24"/>
      <c r="AA425" s="24"/>
    </row>
    <row r="426">
      <c r="A426" s="216"/>
      <c r="B426" s="28" t="str">
        <f>IFERROR(VLOOKUP(A426,ORFEOINFRAESTRUCTURA2025,7,0),"")</f>
        <v/>
      </c>
      <c r="C426" s="24" t="str">
        <f>IFERROR(VLOOKUP(A426,ORFEOINFRAESTRUCTURA2025,6,0),"")</f>
        <v/>
      </c>
      <c r="D426" s="24" t="str">
        <f>IFERROR(VLOOKUP(A426,ORFEOINFRAESTRUCTURA2025,3,0),"")</f>
        <v/>
      </c>
      <c r="E426" s="24" t="str">
        <f>IFERROR(VLOOKUP(A426,ORFEOINFRAESTRUCTURA2025,10,0),"")</f>
        <v/>
      </c>
      <c r="F426" s="233" t="str">
        <f>IFERROR(VLOOKUP(A426,ORFEOINFRAESTRUCTURA2025,2,0),"")</f>
        <v/>
      </c>
      <c r="G426" s="24" t="str">
        <f>IFERROR(VLOOKUP(A426,ORFEOINFRAESTRUCTURA2025,15,0),"")</f>
        <v/>
      </c>
      <c r="H426" s="279"/>
      <c r="I426" s="28"/>
      <c r="J426" s="24"/>
      <c r="K426" s="24"/>
      <c r="L426" s="24"/>
      <c r="M426" s="24"/>
      <c r="N426" s="24"/>
      <c r="O426" s="24"/>
      <c r="P426" s="24"/>
      <c r="Q426" s="24"/>
      <c r="R426" s="24"/>
      <c r="S426" s="24"/>
      <c r="T426" s="24"/>
      <c r="U426" s="24"/>
      <c r="V426" s="24"/>
      <c r="W426" s="24"/>
      <c r="X426" s="24"/>
      <c r="Y426" s="24"/>
      <c r="Z426" s="24"/>
      <c r="AA426" s="24"/>
    </row>
    <row r="427">
      <c r="A427" s="216"/>
      <c r="B427" s="28" t="str">
        <f>IFERROR(VLOOKUP(A427,ORFEOINFRAESTRUCTURA2025,7,0),"")</f>
        <v/>
      </c>
      <c r="C427" s="24" t="str">
        <f>IFERROR(VLOOKUP(A427,ORFEOINFRAESTRUCTURA2025,6,0),"")</f>
        <v/>
      </c>
      <c r="D427" s="24" t="str">
        <f>IFERROR(VLOOKUP(A427,ORFEOINFRAESTRUCTURA2025,3,0),"")</f>
        <v/>
      </c>
      <c r="E427" s="24" t="str">
        <f>IFERROR(VLOOKUP(A427,ORFEOINFRAESTRUCTURA2025,10,0),"")</f>
        <v/>
      </c>
      <c r="F427" s="233" t="str">
        <f>IFERROR(VLOOKUP(A427,ORFEOINFRAESTRUCTURA2025,2,0),"")</f>
        <v/>
      </c>
      <c r="G427" s="24" t="str">
        <f>IFERROR(VLOOKUP(A427,ORFEOINFRAESTRUCTURA2025,15,0),"")</f>
        <v/>
      </c>
      <c r="H427" s="279"/>
      <c r="I427" s="28"/>
      <c r="J427" s="24"/>
      <c r="K427" s="24"/>
      <c r="L427" s="24"/>
      <c r="M427" s="24"/>
      <c r="N427" s="24"/>
      <c r="O427" s="24"/>
      <c r="P427" s="24"/>
      <c r="Q427" s="24"/>
      <c r="R427" s="24"/>
      <c r="S427" s="24"/>
      <c r="T427" s="24"/>
      <c r="U427" s="24"/>
      <c r="V427" s="24"/>
      <c r="W427" s="24"/>
      <c r="X427" s="24"/>
      <c r="Y427" s="24"/>
      <c r="Z427" s="24"/>
      <c r="AA427" s="24"/>
    </row>
    <row r="428">
      <c r="A428" s="216"/>
      <c r="B428" s="28" t="str">
        <f>IFERROR(VLOOKUP(A428,ORFEOINFRAESTRUCTURA2025,7,0),"")</f>
        <v/>
      </c>
      <c r="C428" s="24" t="str">
        <f>IFERROR(VLOOKUP(A428,ORFEOINFRAESTRUCTURA2025,6,0),"")</f>
        <v/>
      </c>
      <c r="D428" s="24" t="str">
        <f>IFERROR(VLOOKUP(A428,ORFEOINFRAESTRUCTURA2025,3,0),"")</f>
        <v/>
      </c>
      <c r="E428" s="24" t="str">
        <f>IFERROR(VLOOKUP(A428,ORFEOINFRAESTRUCTURA2025,10,0),"")</f>
        <v/>
      </c>
      <c r="F428" s="233" t="str">
        <f>IFERROR(VLOOKUP(A428,ORFEOINFRAESTRUCTURA2025,2,0),"")</f>
        <v/>
      </c>
      <c r="G428" s="24" t="str">
        <f>IFERROR(VLOOKUP(A428,ORFEOINFRAESTRUCTURA2025,15,0),"")</f>
        <v/>
      </c>
      <c r="H428" s="279"/>
      <c r="I428" s="28"/>
      <c r="J428" s="24"/>
      <c r="K428" s="24"/>
      <c r="L428" s="24"/>
      <c r="M428" s="24"/>
      <c r="N428" s="24"/>
      <c r="O428" s="24"/>
      <c r="P428" s="24"/>
      <c r="Q428" s="24"/>
      <c r="R428" s="24"/>
      <c r="S428" s="24"/>
      <c r="T428" s="24"/>
      <c r="U428" s="24"/>
      <c r="V428" s="24"/>
      <c r="W428" s="24"/>
      <c r="X428" s="24"/>
      <c r="Y428" s="24"/>
      <c r="Z428" s="24"/>
      <c r="AA428" s="24"/>
    </row>
    <row r="429">
      <c r="A429" s="216"/>
      <c r="B429" s="28" t="str">
        <f>IFERROR(VLOOKUP(A429,ORFEOINFRAESTRUCTURA2025,7,0),"")</f>
        <v/>
      </c>
      <c r="C429" s="24" t="str">
        <f>IFERROR(VLOOKUP(A429,ORFEOINFRAESTRUCTURA2025,6,0),"")</f>
        <v/>
      </c>
      <c r="D429" s="24" t="str">
        <f>IFERROR(VLOOKUP(A429,ORFEOINFRAESTRUCTURA2025,3,0),"")</f>
        <v/>
      </c>
      <c r="E429" s="24" t="str">
        <f>IFERROR(VLOOKUP(A429,ORFEOINFRAESTRUCTURA2025,10,0),"")</f>
        <v/>
      </c>
      <c r="F429" s="233" t="str">
        <f>IFERROR(VLOOKUP(A429,ORFEOINFRAESTRUCTURA2025,2,0),"")</f>
        <v/>
      </c>
      <c r="G429" s="24" t="str">
        <f>IFERROR(VLOOKUP(A429,ORFEOINFRAESTRUCTURA2025,15,0),"")</f>
        <v/>
      </c>
      <c r="H429" s="279"/>
      <c r="I429" s="28"/>
      <c r="J429" s="24"/>
      <c r="K429" s="24"/>
      <c r="L429" s="24"/>
      <c r="M429" s="24"/>
      <c r="N429" s="24"/>
      <c r="O429" s="24"/>
      <c r="P429" s="24"/>
      <c r="Q429" s="24"/>
      <c r="R429" s="24"/>
      <c r="S429" s="24"/>
      <c r="T429" s="24"/>
      <c r="U429" s="24"/>
      <c r="V429" s="24"/>
      <c r="W429" s="24"/>
      <c r="X429" s="24"/>
      <c r="Y429" s="24"/>
      <c r="Z429" s="24"/>
      <c r="AA429" s="24"/>
    </row>
    <row r="430">
      <c r="A430" s="216"/>
      <c r="B430" s="28" t="str">
        <f>IFERROR(VLOOKUP(A430,ORFEOINFRAESTRUCTURA2025,7,0),"")</f>
        <v/>
      </c>
      <c r="C430" s="24" t="str">
        <f>IFERROR(VLOOKUP(A430,ORFEOINFRAESTRUCTURA2025,6,0),"")</f>
        <v/>
      </c>
      <c r="D430" s="24" t="str">
        <f>IFERROR(VLOOKUP(A430,ORFEOINFRAESTRUCTURA2025,3,0),"")</f>
        <v/>
      </c>
      <c r="E430" s="24" t="str">
        <f>IFERROR(VLOOKUP(A430,ORFEOINFRAESTRUCTURA2025,10,0),"")</f>
        <v/>
      </c>
      <c r="F430" s="233" t="str">
        <f>IFERROR(VLOOKUP(A430,ORFEOINFRAESTRUCTURA2025,2,0),"")</f>
        <v/>
      </c>
      <c r="G430" s="24" t="str">
        <f>IFERROR(VLOOKUP(A430,ORFEOINFRAESTRUCTURA2025,15,0),"")</f>
        <v/>
      </c>
      <c r="H430" s="279"/>
      <c r="I430" s="28"/>
      <c r="J430" s="24"/>
      <c r="K430" s="24"/>
      <c r="L430" s="24"/>
      <c r="M430" s="24"/>
      <c r="N430" s="24"/>
      <c r="O430" s="24"/>
      <c r="P430" s="24"/>
      <c r="Q430" s="24"/>
      <c r="R430" s="24"/>
      <c r="S430" s="24"/>
      <c r="T430" s="24"/>
      <c r="U430" s="24"/>
      <c r="V430" s="24"/>
      <c r="W430" s="24"/>
      <c r="X430" s="24"/>
      <c r="Y430" s="24"/>
      <c r="Z430" s="24"/>
      <c r="AA430" s="24"/>
    </row>
    <row r="431">
      <c r="A431" s="216"/>
      <c r="B431" s="28" t="str">
        <f>IFERROR(VLOOKUP(A431,ORFEOINFRAESTRUCTURA2025,7,0),"")</f>
        <v/>
      </c>
      <c r="C431" s="24" t="str">
        <f>IFERROR(VLOOKUP(A431,ORFEOINFRAESTRUCTURA2025,6,0),"")</f>
        <v/>
      </c>
      <c r="D431" s="24" t="str">
        <f>IFERROR(VLOOKUP(A431,ORFEOINFRAESTRUCTURA2025,3,0),"")</f>
        <v/>
      </c>
      <c r="E431" s="24" t="str">
        <f>IFERROR(VLOOKUP(A431,ORFEOINFRAESTRUCTURA2025,10,0),"")</f>
        <v/>
      </c>
      <c r="F431" s="233" t="str">
        <f>IFERROR(VLOOKUP(A431,ORFEOINFRAESTRUCTURA2025,2,0),"")</f>
        <v/>
      </c>
      <c r="G431" s="24" t="str">
        <f>IFERROR(VLOOKUP(A431,ORFEOINFRAESTRUCTURA2025,15,0),"")</f>
        <v/>
      </c>
      <c r="H431" s="279"/>
      <c r="I431" s="28"/>
      <c r="J431" s="24"/>
      <c r="K431" s="24"/>
      <c r="L431" s="24"/>
      <c r="M431" s="24"/>
      <c r="N431" s="24"/>
      <c r="O431" s="24"/>
      <c r="P431" s="24"/>
      <c r="Q431" s="24"/>
      <c r="R431" s="24"/>
      <c r="S431" s="24"/>
      <c r="T431" s="24"/>
      <c r="U431" s="24"/>
      <c r="V431" s="24"/>
      <c r="W431" s="24"/>
      <c r="X431" s="24"/>
      <c r="Y431" s="24"/>
      <c r="Z431" s="24"/>
      <c r="AA431" s="24"/>
    </row>
    <row r="432">
      <c r="A432" s="216"/>
      <c r="B432" s="28" t="str">
        <f>IFERROR(VLOOKUP(A432,ORFEOINFRAESTRUCTURA2025,7,0),"")</f>
        <v/>
      </c>
      <c r="C432" s="24" t="str">
        <f>IFERROR(VLOOKUP(A432,ORFEOINFRAESTRUCTURA2025,6,0),"")</f>
        <v/>
      </c>
      <c r="D432" s="24" t="str">
        <f>IFERROR(VLOOKUP(A432,ORFEOINFRAESTRUCTURA2025,3,0),"")</f>
        <v/>
      </c>
      <c r="E432" s="24" t="str">
        <f>IFERROR(VLOOKUP(A432,ORFEOINFRAESTRUCTURA2025,10,0),"")</f>
        <v/>
      </c>
      <c r="F432" s="233" t="str">
        <f>IFERROR(VLOOKUP(A432,ORFEOINFRAESTRUCTURA2025,2,0),"")</f>
        <v/>
      </c>
      <c r="G432" s="24" t="str">
        <f>IFERROR(VLOOKUP(A432,ORFEOINFRAESTRUCTURA2025,15,0),"")</f>
        <v/>
      </c>
      <c r="H432" s="279"/>
      <c r="I432" s="28"/>
      <c r="J432" s="24"/>
      <c r="K432" s="24"/>
      <c r="L432" s="24"/>
      <c r="M432" s="24"/>
      <c r="N432" s="24"/>
      <c r="O432" s="24"/>
      <c r="P432" s="24"/>
      <c r="Q432" s="24"/>
      <c r="R432" s="24"/>
      <c r="S432" s="24"/>
      <c r="T432" s="24"/>
      <c r="U432" s="24"/>
      <c r="V432" s="24"/>
      <c r="W432" s="24"/>
      <c r="X432" s="24"/>
      <c r="Y432" s="24"/>
      <c r="Z432" s="24"/>
      <c r="AA432" s="24"/>
    </row>
    <row r="433">
      <c r="A433" s="216"/>
      <c r="B433" s="28" t="str">
        <f>IFERROR(VLOOKUP(A433,ORFEOINFRAESTRUCTURA2025,7,0),"")</f>
        <v/>
      </c>
      <c r="C433" s="24" t="str">
        <f>IFERROR(VLOOKUP(A433,ORFEOINFRAESTRUCTURA2025,6,0),"")</f>
        <v/>
      </c>
      <c r="D433" s="24" t="str">
        <f>IFERROR(VLOOKUP(A433,ORFEOINFRAESTRUCTURA2025,3,0),"")</f>
        <v/>
      </c>
      <c r="E433" s="24" t="str">
        <f>IFERROR(VLOOKUP(A433,ORFEOINFRAESTRUCTURA2025,10,0),"")</f>
        <v/>
      </c>
      <c r="F433" s="233" t="str">
        <f>IFERROR(VLOOKUP(A433,ORFEOINFRAESTRUCTURA2025,2,0),"")</f>
        <v/>
      </c>
      <c r="G433" s="24" t="str">
        <f>IFERROR(VLOOKUP(A433,ORFEOINFRAESTRUCTURA2025,15,0),"")</f>
        <v/>
      </c>
      <c r="H433" s="279"/>
      <c r="I433" s="28"/>
      <c r="J433" s="24"/>
      <c r="K433" s="24"/>
      <c r="L433" s="24"/>
      <c r="M433" s="24"/>
      <c r="N433" s="24"/>
      <c r="O433" s="24"/>
      <c r="P433" s="24"/>
      <c r="Q433" s="24"/>
      <c r="R433" s="24"/>
      <c r="S433" s="24"/>
      <c r="T433" s="24"/>
      <c r="U433" s="24"/>
      <c r="V433" s="24"/>
      <c r="W433" s="24"/>
      <c r="X433" s="24"/>
      <c r="Y433" s="24"/>
      <c r="Z433" s="24"/>
      <c r="AA433" s="24"/>
    </row>
    <row r="434">
      <c r="A434" s="216"/>
      <c r="B434" s="28" t="str">
        <f>IFERROR(VLOOKUP(A434,ORFEOINFRAESTRUCTURA2025,7,0),"")</f>
        <v/>
      </c>
      <c r="C434" s="24" t="str">
        <f>IFERROR(VLOOKUP(A434,ORFEOINFRAESTRUCTURA2025,6,0),"")</f>
        <v/>
      </c>
      <c r="D434" s="24" t="str">
        <f>IFERROR(VLOOKUP(A434,ORFEOINFRAESTRUCTURA2025,3,0),"")</f>
        <v/>
      </c>
      <c r="E434" s="24" t="str">
        <f>IFERROR(VLOOKUP(A434,ORFEOINFRAESTRUCTURA2025,10,0),"")</f>
        <v/>
      </c>
      <c r="F434" s="233" t="str">
        <f>IFERROR(VLOOKUP(A434,ORFEOINFRAESTRUCTURA2025,2,0),"")</f>
        <v/>
      </c>
      <c r="G434" s="24" t="str">
        <f>IFERROR(VLOOKUP(A434,ORFEOINFRAESTRUCTURA2025,15,0),"")</f>
        <v/>
      </c>
      <c r="H434" s="279"/>
      <c r="I434" s="28"/>
      <c r="J434" s="24"/>
      <c r="K434" s="24"/>
      <c r="L434" s="24"/>
      <c r="M434" s="24"/>
      <c r="N434" s="24"/>
      <c r="O434" s="24"/>
      <c r="P434" s="24"/>
      <c r="Q434" s="24"/>
      <c r="R434" s="24"/>
      <c r="S434" s="24"/>
      <c r="T434" s="24"/>
      <c r="U434" s="24"/>
      <c r="V434" s="24"/>
      <c r="W434" s="24"/>
      <c r="X434" s="24"/>
      <c r="Y434" s="24"/>
      <c r="Z434" s="24"/>
      <c r="AA434" s="24"/>
    </row>
    <row r="435">
      <c r="A435" s="216"/>
      <c r="B435" s="28" t="str">
        <f>IFERROR(VLOOKUP(A435,ORFEOINFRAESTRUCTURA2025,7,0),"")</f>
        <v/>
      </c>
      <c r="C435" s="24" t="str">
        <f>IFERROR(VLOOKUP(A435,ORFEOINFRAESTRUCTURA2025,6,0),"")</f>
        <v/>
      </c>
      <c r="D435" s="24" t="str">
        <f>IFERROR(VLOOKUP(A435,ORFEOINFRAESTRUCTURA2025,3,0),"")</f>
        <v/>
      </c>
      <c r="E435" s="24" t="str">
        <f>IFERROR(VLOOKUP(A435,ORFEOINFRAESTRUCTURA2025,10,0),"")</f>
        <v/>
      </c>
      <c r="F435" s="233" t="str">
        <f>IFERROR(VLOOKUP(A435,ORFEOINFRAESTRUCTURA2025,2,0),"")</f>
        <v/>
      </c>
      <c r="G435" s="24" t="str">
        <f>IFERROR(VLOOKUP(A435,ORFEOINFRAESTRUCTURA2025,15,0),"")</f>
        <v/>
      </c>
      <c r="H435" s="279"/>
      <c r="I435" s="28"/>
      <c r="J435" s="24"/>
      <c r="K435" s="24"/>
      <c r="L435" s="24"/>
      <c r="M435" s="24"/>
      <c r="N435" s="24"/>
      <c r="O435" s="24"/>
      <c r="P435" s="24"/>
      <c r="Q435" s="24"/>
      <c r="R435" s="24"/>
      <c r="S435" s="24"/>
      <c r="T435" s="24"/>
      <c r="U435" s="24"/>
      <c r="V435" s="24"/>
      <c r="W435" s="24"/>
      <c r="X435" s="24"/>
      <c r="Y435" s="24"/>
      <c r="Z435" s="24"/>
      <c r="AA435" s="24"/>
    </row>
    <row r="436">
      <c r="A436" s="216"/>
      <c r="B436" s="28" t="str">
        <f>IFERROR(VLOOKUP(A436,ORFEOINFRAESTRUCTURA2025,7,0),"")</f>
        <v/>
      </c>
      <c r="C436" s="24" t="str">
        <f>IFERROR(VLOOKUP(A436,ORFEOINFRAESTRUCTURA2025,6,0),"")</f>
        <v/>
      </c>
      <c r="D436" s="24" t="str">
        <f>IFERROR(VLOOKUP(A436,ORFEOINFRAESTRUCTURA2025,3,0),"")</f>
        <v/>
      </c>
      <c r="E436" s="24" t="str">
        <f>IFERROR(VLOOKUP(A436,ORFEOINFRAESTRUCTURA2025,10,0),"")</f>
        <v/>
      </c>
      <c r="F436" s="233" t="str">
        <f>IFERROR(VLOOKUP(A436,ORFEOINFRAESTRUCTURA2025,2,0),"")</f>
        <v/>
      </c>
      <c r="G436" s="24" t="str">
        <f>IFERROR(VLOOKUP(A436,ORFEOINFRAESTRUCTURA2025,15,0),"")</f>
        <v/>
      </c>
      <c r="H436" s="279"/>
      <c r="I436" s="28"/>
      <c r="J436" s="24"/>
      <c r="K436" s="24"/>
      <c r="L436" s="24"/>
      <c r="M436" s="24"/>
      <c r="N436" s="24"/>
      <c r="O436" s="24"/>
      <c r="P436" s="24"/>
      <c r="Q436" s="24"/>
      <c r="R436" s="24"/>
      <c r="S436" s="24"/>
      <c r="T436" s="24"/>
      <c r="U436" s="24"/>
      <c r="V436" s="24"/>
      <c r="W436" s="24"/>
      <c r="X436" s="24"/>
      <c r="Y436" s="24"/>
      <c r="Z436" s="24"/>
      <c r="AA436" s="24"/>
    </row>
    <row r="437">
      <c r="A437" s="216"/>
      <c r="B437" s="28" t="str">
        <f>IFERROR(VLOOKUP(A437,ORFEOINFRAESTRUCTURA2025,7,0),"")</f>
        <v/>
      </c>
      <c r="C437" s="24" t="str">
        <f>IFERROR(VLOOKUP(A437,ORFEOINFRAESTRUCTURA2025,6,0),"")</f>
        <v/>
      </c>
      <c r="D437" s="24" t="str">
        <f>IFERROR(VLOOKUP(A437,ORFEOINFRAESTRUCTURA2025,3,0),"")</f>
        <v/>
      </c>
      <c r="E437" s="24" t="str">
        <f>IFERROR(VLOOKUP(A437,ORFEOINFRAESTRUCTURA2025,10,0),"")</f>
        <v/>
      </c>
      <c r="F437" s="233" t="str">
        <f>IFERROR(VLOOKUP(A437,ORFEOINFRAESTRUCTURA2025,2,0),"")</f>
        <v/>
      </c>
      <c r="G437" s="24" t="str">
        <f>IFERROR(VLOOKUP(A437,ORFEOINFRAESTRUCTURA2025,15,0),"")</f>
        <v/>
      </c>
      <c r="H437" s="279"/>
      <c r="I437" s="28"/>
      <c r="J437" s="24"/>
      <c r="K437" s="24"/>
      <c r="L437" s="24"/>
      <c r="M437" s="24"/>
      <c r="N437" s="24"/>
      <c r="O437" s="24"/>
      <c r="P437" s="24"/>
      <c r="Q437" s="24"/>
      <c r="R437" s="24"/>
      <c r="S437" s="24"/>
      <c r="T437" s="24"/>
      <c r="U437" s="24"/>
      <c r="V437" s="24"/>
      <c r="W437" s="24"/>
      <c r="X437" s="24"/>
      <c r="Y437" s="24"/>
      <c r="Z437" s="24"/>
      <c r="AA437" s="24"/>
    </row>
    <row r="438">
      <c r="A438" s="216"/>
      <c r="B438" s="28" t="str">
        <f>IFERROR(VLOOKUP(A438,ORFEOINFRAESTRUCTURA2025,7,0),"")</f>
        <v/>
      </c>
      <c r="C438" s="24" t="str">
        <f>IFERROR(VLOOKUP(A438,ORFEOINFRAESTRUCTURA2025,6,0),"")</f>
        <v/>
      </c>
      <c r="D438" s="24" t="str">
        <f>IFERROR(VLOOKUP(A438,ORFEOINFRAESTRUCTURA2025,3,0),"")</f>
        <v/>
      </c>
      <c r="E438" s="24" t="str">
        <f>IFERROR(VLOOKUP(A438,ORFEOINFRAESTRUCTURA2025,10,0),"")</f>
        <v/>
      </c>
      <c r="F438" s="233" t="str">
        <f>IFERROR(VLOOKUP(A438,ORFEOINFRAESTRUCTURA2025,2,0),"")</f>
        <v/>
      </c>
      <c r="G438" s="24" t="str">
        <f>IFERROR(VLOOKUP(A438,ORFEOINFRAESTRUCTURA2025,15,0),"")</f>
        <v/>
      </c>
      <c r="H438" s="279"/>
      <c r="I438" s="28"/>
      <c r="J438" s="24"/>
      <c r="K438" s="24"/>
      <c r="L438" s="24"/>
      <c r="M438" s="24"/>
      <c r="N438" s="24"/>
      <c r="O438" s="24"/>
      <c r="P438" s="24"/>
      <c r="Q438" s="24"/>
      <c r="R438" s="24"/>
      <c r="S438" s="24"/>
      <c r="T438" s="24"/>
      <c r="U438" s="24"/>
      <c r="V438" s="24"/>
      <c r="W438" s="24"/>
      <c r="X438" s="24"/>
      <c r="Y438" s="24"/>
      <c r="Z438" s="24"/>
      <c r="AA438" s="24"/>
    </row>
    <row r="439">
      <c r="A439" s="216"/>
      <c r="B439" s="28" t="str">
        <f>IFERROR(VLOOKUP(A439,ORFEOINFRAESTRUCTURA2025,7,0),"")</f>
        <v/>
      </c>
      <c r="C439" s="24" t="str">
        <f>IFERROR(VLOOKUP(A439,ORFEOINFRAESTRUCTURA2025,6,0),"")</f>
        <v/>
      </c>
      <c r="D439" s="24" t="str">
        <f>IFERROR(VLOOKUP(A439,ORFEOINFRAESTRUCTURA2025,3,0),"")</f>
        <v/>
      </c>
      <c r="E439" s="24" t="str">
        <f>IFERROR(VLOOKUP(A439,ORFEOINFRAESTRUCTURA2025,10,0),"")</f>
        <v/>
      </c>
      <c r="F439" s="233" t="str">
        <f>IFERROR(VLOOKUP(A439,ORFEOINFRAESTRUCTURA2025,2,0),"")</f>
        <v/>
      </c>
      <c r="G439" s="24" t="str">
        <f>IFERROR(VLOOKUP(A439,ORFEOINFRAESTRUCTURA2025,15,0),"")</f>
        <v/>
      </c>
      <c r="H439" s="279"/>
      <c r="I439" s="28"/>
      <c r="J439" s="24"/>
      <c r="K439" s="24"/>
      <c r="L439" s="24"/>
      <c r="M439" s="24"/>
      <c r="N439" s="24"/>
      <c r="O439" s="24"/>
      <c r="P439" s="24"/>
      <c r="Q439" s="24"/>
      <c r="R439" s="24"/>
      <c r="S439" s="24"/>
      <c r="T439" s="24"/>
      <c r="U439" s="24"/>
      <c r="V439" s="24"/>
      <c r="W439" s="24"/>
      <c r="X439" s="24"/>
      <c r="Y439" s="24"/>
      <c r="Z439" s="24"/>
      <c r="AA439" s="24"/>
    </row>
    <row r="440">
      <c r="A440" s="216"/>
      <c r="B440" s="28" t="str">
        <f>IFERROR(VLOOKUP(A440,ORFEOINFRAESTRUCTURA2025,7,0),"")</f>
        <v/>
      </c>
      <c r="C440" s="24" t="str">
        <f>IFERROR(VLOOKUP(A440,ORFEOINFRAESTRUCTURA2025,6,0),"")</f>
        <v/>
      </c>
      <c r="D440" s="24" t="str">
        <f>IFERROR(VLOOKUP(A440,ORFEOINFRAESTRUCTURA2025,3,0),"")</f>
        <v/>
      </c>
      <c r="E440" s="24" t="str">
        <f>IFERROR(VLOOKUP(A440,ORFEOINFRAESTRUCTURA2025,10,0),"")</f>
        <v/>
      </c>
      <c r="F440" s="233" t="str">
        <f>IFERROR(VLOOKUP(A440,ORFEOINFRAESTRUCTURA2025,2,0),"")</f>
        <v/>
      </c>
      <c r="G440" s="24" t="str">
        <f>IFERROR(VLOOKUP(A440,ORFEOINFRAESTRUCTURA2025,15,0),"")</f>
        <v/>
      </c>
      <c r="H440" s="279"/>
      <c r="I440" s="28"/>
      <c r="J440" s="24"/>
      <c r="K440" s="24"/>
      <c r="L440" s="24"/>
      <c r="M440" s="24"/>
      <c r="N440" s="24"/>
      <c r="O440" s="24"/>
      <c r="P440" s="24"/>
      <c r="Q440" s="24"/>
      <c r="R440" s="24"/>
      <c r="S440" s="24"/>
      <c r="T440" s="24"/>
      <c r="U440" s="24"/>
      <c r="V440" s="24"/>
      <c r="W440" s="24"/>
      <c r="X440" s="24"/>
      <c r="Y440" s="24"/>
      <c r="Z440" s="24"/>
      <c r="AA440" s="24"/>
    </row>
    <row r="441">
      <c r="A441" s="216"/>
      <c r="B441" s="28" t="str">
        <f>IFERROR(VLOOKUP(A441,ORFEOINFRAESTRUCTURA2025,7,0),"")</f>
        <v/>
      </c>
      <c r="C441" s="24" t="str">
        <f>IFERROR(VLOOKUP(A441,ORFEOINFRAESTRUCTURA2025,6,0),"")</f>
        <v/>
      </c>
      <c r="D441" s="24" t="str">
        <f>IFERROR(VLOOKUP(A441,ORFEOINFRAESTRUCTURA2025,3,0),"")</f>
        <v/>
      </c>
      <c r="E441" s="24" t="str">
        <f>IFERROR(VLOOKUP(A441,ORFEOINFRAESTRUCTURA2025,10,0),"")</f>
        <v/>
      </c>
      <c r="F441" s="233" t="str">
        <f>IFERROR(VLOOKUP(A441,ORFEOINFRAESTRUCTURA2025,2,0),"")</f>
        <v/>
      </c>
      <c r="G441" s="24" t="str">
        <f>IFERROR(VLOOKUP(A441,ORFEOINFRAESTRUCTURA2025,15,0),"")</f>
        <v/>
      </c>
      <c r="H441" s="279"/>
      <c r="I441" s="28"/>
      <c r="J441" s="24"/>
      <c r="K441" s="24"/>
      <c r="L441" s="24"/>
      <c r="M441" s="24"/>
      <c r="N441" s="24"/>
      <c r="O441" s="24"/>
      <c r="P441" s="24"/>
      <c r="Q441" s="24"/>
      <c r="R441" s="24"/>
      <c r="S441" s="24"/>
      <c r="T441" s="24"/>
      <c r="U441" s="24"/>
      <c r="V441" s="24"/>
      <c r="W441" s="24"/>
      <c r="X441" s="24"/>
      <c r="Y441" s="24"/>
      <c r="Z441" s="24"/>
      <c r="AA441" s="24"/>
    </row>
    <row r="442">
      <c r="A442" s="216"/>
      <c r="B442" s="28" t="str">
        <f>IFERROR(VLOOKUP(A442,ORFEOINFRAESTRUCTURA2025,7,0),"")</f>
        <v/>
      </c>
      <c r="C442" s="24" t="str">
        <f>IFERROR(VLOOKUP(A442,ORFEOINFRAESTRUCTURA2025,6,0),"")</f>
        <v/>
      </c>
      <c r="D442" s="24" t="str">
        <f>IFERROR(VLOOKUP(A442,ORFEOINFRAESTRUCTURA2025,3,0),"")</f>
        <v/>
      </c>
      <c r="E442" s="24" t="str">
        <f>IFERROR(VLOOKUP(A442,ORFEOINFRAESTRUCTURA2025,10,0),"")</f>
        <v/>
      </c>
      <c r="F442" s="233" t="str">
        <f>IFERROR(VLOOKUP(A442,ORFEOINFRAESTRUCTURA2025,2,0),"")</f>
        <v/>
      </c>
      <c r="G442" s="24" t="str">
        <f>IFERROR(VLOOKUP(A442,ORFEOINFRAESTRUCTURA2025,15,0),"")</f>
        <v/>
      </c>
      <c r="H442" s="279"/>
      <c r="I442" s="28"/>
      <c r="J442" s="24"/>
      <c r="K442" s="24"/>
      <c r="L442" s="24"/>
      <c r="M442" s="24"/>
      <c r="N442" s="24"/>
      <c r="O442" s="24"/>
      <c r="P442" s="24"/>
      <c r="Q442" s="24"/>
      <c r="R442" s="24"/>
      <c r="S442" s="24"/>
      <c r="T442" s="24"/>
      <c r="U442" s="24"/>
      <c r="V442" s="24"/>
      <c r="W442" s="24"/>
      <c r="X442" s="24"/>
      <c r="Y442" s="24"/>
      <c r="Z442" s="24"/>
      <c r="AA442" s="24"/>
    </row>
    <row r="443">
      <c r="A443" s="216"/>
      <c r="B443" s="28" t="str">
        <f>IFERROR(VLOOKUP(A443,ORFEOINFRAESTRUCTURA2025,7,0),"")</f>
        <v/>
      </c>
      <c r="C443" s="24" t="str">
        <f>IFERROR(VLOOKUP(A443,ORFEOINFRAESTRUCTURA2025,6,0),"")</f>
        <v/>
      </c>
      <c r="D443" s="24" t="str">
        <f>IFERROR(VLOOKUP(A443,ORFEOINFRAESTRUCTURA2025,3,0),"")</f>
        <v/>
      </c>
      <c r="E443" s="24" t="str">
        <f>IFERROR(VLOOKUP(A443,ORFEOINFRAESTRUCTURA2025,10,0),"")</f>
        <v/>
      </c>
      <c r="F443" s="233" t="str">
        <f>IFERROR(VLOOKUP(A443,ORFEOINFRAESTRUCTURA2025,2,0),"")</f>
        <v/>
      </c>
      <c r="G443" s="24" t="str">
        <f>IFERROR(VLOOKUP(A443,ORFEOINFRAESTRUCTURA2025,15,0),"")</f>
        <v/>
      </c>
      <c r="H443" s="279"/>
      <c r="I443" s="28"/>
      <c r="J443" s="24"/>
      <c r="K443" s="24"/>
      <c r="L443" s="24"/>
      <c r="M443" s="24"/>
      <c r="N443" s="24"/>
      <c r="O443" s="24"/>
      <c r="P443" s="24"/>
      <c r="Q443" s="24"/>
      <c r="R443" s="24"/>
      <c r="S443" s="24"/>
      <c r="T443" s="24"/>
      <c r="U443" s="24"/>
      <c r="V443" s="24"/>
      <c r="W443" s="24"/>
      <c r="X443" s="24"/>
      <c r="Y443" s="24"/>
      <c r="Z443" s="24"/>
      <c r="AA443" s="24"/>
    </row>
    <row r="444">
      <c r="A444" s="216"/>
      <c r="B444" s="28" t="str">
        <f>IFERROR(VLOOKUP(A444,ORFEOINFRAESTRUCTURA2025,7,0),"")</f>
        <v/>
      </c>
      <c r="C444" s="24" t="str">
        <f>IFERROR(VLOOKUP(A444,ORFEOINFRAESTRUCTURA2025,6,0),"")</f>
        <v/>
      </c>
      <c r="D444" s="24" t="str">
        <f>IFERROR(VLOOKUP(A444,ORFEOINFRAESTRUCTURA2025,3,0),"")</f>
        <v/>
      </c>
      <c r="E444" s="24" t="str">
        <f>IFERROR(VLOOKUP(A444,ORFEOINFRAESTRUCTURA2025,10,0),"")</f>
        <v/>
      </c>
      <c r="F444" s="233" t="str">
        <f>IFERROR(VLOOKUP(A444,ORFEOINFRAESTRUCTURA2025,2,0),"")</f>
        <v/>
      </c>
      <c r="G444" s="24" t="str">
        <f>IFERROR(VLOOKUP(A444,ORFEOINFRAESTRUCTURA2025,15,0),"")</f>
        <v/>
      </c>
      <c r="H444" s="279"/>
      <c r="I444" s="28"/>
      <c r="J444" s="24"/>
      <c r="K444" s="24"/>
      <c r="L444" s="24"/>
      <c r="M444" s="24"/>
      <c r="N444" s="24"/>
      <c r="O444" s="24"/>
      <c r="P444" s="24"/>
      <c r="Q444" s="24"/>
      <c r="R444" s="24"/>
      <c r="S444" s="24"/>
      <c r="T444" s="24"/>
      <c r="U444" s="24"/>
      <c r="V444" s="24"/>
      <c r="W444" s="24"/>
      <c r="X444" s="24"/>
      <c r="Y444" s="24"/>
      <c r="Z444" s="24"/>
      <c r="AA444" s="24"/>
    </row>
    <row r="445">
      <c r="A445" s="216"/>
      <c r="B445" s="28" t="str">
        <f>IFERROR(VLOOKUP(A445,ORFEOINFRAESTRUCTURA2025,7,0),"")</f>
        <v/>
      </c>
      <c r="C445" s="24" t="str">
        <f>IFERROR(VLOOKUP(A445,ORFEOINFRAESTRUCTURA2025,6,0),"")</f>
        <v/>
      </c>
      <c r="D445" s="24" t="str">
        <f>IFERROR(VLOOKUP(A445,ORFEOINFRAESTRUCTURA2025,3,0),"")</f>
        <v/>
      </c>
      <c r="E445" s="24" t="str">
        <f>IFERROR(VLOOKUP(A445,ORFEOINFRAESTRUCTURA2025,10,0),"")</f>
        <v/>
      </c>
      <c r="F445" s="233" t="str">
        <f>IFERROR(VLOOKUP(A445,ORFEOINFRAESTRUCTURA2025,2,0),"")</f>
        <v/>
      </c>
      <c r="G445" s="24" t="str">
        <f>IFERROR(VLOOKUP(A445,ORFEOINFRAESTRUCTURA2025,15,0),"")</f>
        <v/>
      </c>
      <c r="H445" s="279"/>
      <c r="I445" s="28"/>
      <c r="J445" s="24"/>
      <c r="K445" s="24"/>
      <c r="L445" s="24"/>
      <c r="M445" s="24"/>
      <c r="N445" s="24"/>
      <c r="O445" s="24"/>
      <c r="P445" s="24"/>
      <c r="Q445" s="24"/>
      <c r="R445" s="24"/>
      <c r="S445" s="24"/>
      <c r="T445" s="24"/>
      <c r="U445" s="24"/>
      <c r="V445" s="24"/>
      <c r="W445" s="24"/>
      <c r="X445" s="24"/>
      <c r="Y445" s="24"/>
      <c r="Z445" s="24"/>
      <c r="AA445" s="24"/>
    </row>
    <row r="446">
      <c r="A446" s="216"/>
      <c r="B446" s="28" t="str">
        <f>IFERROR(VLOOKUP(A446,ORFEOINFRAESTRUCTURA2025,7,0),"")</f>
        <v/>
      </c>
      <c r="C446" s="24" t="str">
        <f>IFERROR(VLOOKUP(A446,ORFEOINFRAESTRUCTURA2025,6,0),"")</f>
        <v/>
      </c>
      <c r="D446" s="24" t="str">
        <f>IFERROR(VLOOKUP(A446,ORFEOINFRAESTRUCTURA2025,3,0),"")</f>
        <v/>
      </c>
      <c r="E446" s="24" t="str">
        <f>IFERROR(VLOOKUP(A446,ORFEOINFRAESTRUCTURA2025,10,0),"")</f>
        <v/>
      </c>
      <c r="F446" s="233" t="str">
        <f>IFERROR(VLOOKUP(A446,ORFEOINFRAESTRUCTURA2025,2,0),"")</f>
        <v/>
      </c>
      <c r="G446" s="24" t="str">
        <f>IFERROR(VLOOKUP(A446,ORFEOINFRAESTRUCTURA2025,15,0),"")</f>
        <v/>
      </c>
      <c r="H446" s="279"/>
      <c r="I446" s="28"/>
      <c r="J446" s="24"/>
      <c r="K446" s="24"/>
      <c r="L446" s="24"/>
      <c r="M446" s="24"/>
      <c r="N446" s="24"/>
      <c r="O446" s="24"/>
      <c r="P446" s="24"/>
      <c r="Q446" s="24"/>
      <c r="R446" s="24"/>
      <c r="S446" s="24"/>
      <c r="T446" s="24"/>
      <c r="U446" s="24"/>
      <c r="V446" s="24"/>
      <c r="W446" s="24"/>
      <c r="X446" s="24"/>
      <c r="Y446" s="24"/>
      <c r="Z446" s="24"/>
      <c r="AA446" s="24"/>
    </row>
    <row r="447">
      <c r="A447" s="216"/>
      <c r="B447" s="28" t="str">
        <f>IFERROR(VLOOKUP(A447,ORFEOINFRAESTRUCTURA2025,7,0),"")</f>
        <v/>
      </c>
      <c r="C447" s="24" t="str">
        <f>IFERROR(VLOOKUP(A447,ORFEOINFRAESTRUCTURA2025,6,0),"")</f>
        <v/>
      </c>
      <c r="D447" s="24" t="str">
        <f>IFERROR(VLOOKUP(A447,ORFEOINFRAESTRUCTURA2025,3,0),"")</f>
        <v/>
      </c>
      <c r="E447" s="24" t="str">
        <f>IFERROR(VLOOKUP(A447,ORFEOINFRAESTRUCTURA2025,10,0),"")</f>
        <v/>
      </c>
      <c r="F447" s="233" t="str">
        <f>IFERROR(VLOOKUP(A447,ORFEOINFRAESTRUCTURA2025,2,0),"")</f>
        <v/>
      </c>
      <c r="G447" s="24" t="str">
        <f>IFERROR(VLOOKUP(A447,ORFEOINFRAESTRUCTURA2025,15,0),"")</f>
        <v/>
      </c>
      <c r="H447" s="279"/>
      <c r="I447" s="28"/>
      <c r="J447" s="24"/>
      <c r="K447" s="24"/>
      <c r="L447" s="24"/>
      <c r="M447" s="24"/>
      <c r="N447" s="24"/>
      <c r="O447" s="24"/>
      <c r="P447" s="24"/>
      <c r="Q447" s="24"/>
      <c r="R447" s="24"/>
      <c r="S447" s="24"/>
      <c r="T447" s="24"/>
      <c r="U447" s="24"/>
      <c r="V447" s="24"/>
      <c r="W447" s="24"/>
      <c r="X447" s="24"/>
      <c r="Y447" s="24"/>
      <c r="Z447" s="24"/>
      <c r="AA447" s="24"/>
    </row>
    <row r="448">
      <c r="A448" s="216"/>
      <c r="B448" s="28" t="str">
        <f>IFERROR(VLOOKUP(A448,ORFEOINFRAESTRUCTURA2025,7,0),"")</f>
        <v/>
      </c>
      <c r="C448" s="24" t="str">
        <f>IFERROR(VLOOKUP(A448,ORFEOINFRAESTRUCTURA2025,6,0),"")</f>
        <v/>
      </c>
      <c r="D448" s="24" t="str">
        <f>IFERROR(VLOOKUP(A448,ORFEOINFRAESTRUCTURA2025,3,0),"")</f>
        <v/>
      </c>
      <c r="E448" s="24" t="str">
        <f>IFERROR(VLOOKUP(A448,ORFEOINFRAESTRUCTURA2025,10,0),"")</f>
        <v/>
      </c>
      <c r="F448" s="233" t="str">
        <f>IFERROR(VLOOKUP(A448,ORFEOINFRAESTRUCTURA2025,2,0),"")</f>
        <v/>
      </c>
      <c r="G448" s="24" t="str">
        <f>IFERROR(VLOOKUP(A448,ORFEOINFRAESTRUCTURA2025,15,0),"")</f>
        <v/>
      </c>
      <c r="H448" s="279"/>
      <c r="I448" s="28"/>
      <c r="J448" s="24"/>
      <c r="K448" s="24"/>
      <c r="L448" s="24"/>
      <c r="M448" s="24"/>
      <c r="N448" s="24"/>
      <c r="O448" s="24"/>
      <c r="P448" s="24"/>
      <c r="Q448" s="24"/>
      <c r="R448" s="24"/>
      <c r="S448" s="24"/>
      <c r="T448" s="24"/>
      <c r="U448" s="24"/>
      <c r="V448" s="24"/>
      <c r="W448" s="24"/>
      <c r="X448" s="24"/>
      <c r="Y448" s="24"/>
      <c r="Z448" s="24"/>
      <c r="AA448" s="24"/>
    </row>
    <row r="449">
      <c r="A449" s="216"/>
      <c r="B449" s="28" t="str">
        <f>IFERROR(VLOOKUP(A449,ORFEOINFRAESTRUCTURA2025,7,0),"")</f>
        <v/>
      </c>
      <c r="C449" s="24" t="str">
        <f>IFERROR(VLOOKUP(A449,ORFEOINFRAESTRUCTURA2025,6,0),"")</f>
        <v/>
      </c>
      <c r="D449" s="24" t="str">
        <f>IFERROR(VLOOKUP(A449,ORFEOINFRAESTRUCTURA2025,3,0),"")</f>
        <v/>
      </c>
      <c r="E449" s="24" t="str">
        <f>IFERROR(VLOOKUP(A449,ORFEOINFRAESTRUCTURA2025,10,0),"")</f>
        <v/>
      </c>
      <c r="F449" s="233" t="str">
        <f>IFERROR(VLOOKUP(A449,ORFEOINFRAESTRUCTURA2025,2,0),"")</f>
        <v/>
      </c>
      <c r="G449" s="24" t="str">
        <f>IFERROR(VLOOKUP(A449,ORFEOINFRAESTRUCTURA2025,15,0),"")</f>
        <v/>
      </c>
      <c r="H449" s="279"/>
      <c r="I449" s="28"/>
      <c r="J449" s="24"/>
      <c r="K449" s="24"/>
      <c r="L449" s="24"/>
      <c r="M449" s="24"/>
      <c r="N449" s="24"/>
      <c r="O449" s="24"/>
      <c r="P449" s="24"/>
      <c r="Q449" s="24"/>
      <c r="R449" s="24"/>
      <c r="S449" s="24"/>
      <c r="T449" s="24"/>
      <c r="U449" s="24"/>
      <c r="V449" s="24"/>
      <c r="W449" s="24"/>
      <c r="X449" s="24"/>
      <c r="Y449" s="24"/>
      <c r="Z449" s="24"/>
      <c r="AA449" s="24"/>
    </row>
    <row r="450">
      <c r="A450" s="216"/>
      <c r="B450" s="28" t="str">
        <f>IFERROR(VLOOKUP(A450,ORFEOINFRAESTRUCTURA2025,7,0),"")</f>
        <v/>
      </c>
      <c r="C450" s="24" t="str">
        <f>IFERROR(VLOOKUP(A450,ORFEOINFRAESTRUCTURA2025,6,0),"")</f>
        <v/>
      </c>
      <c r="D450" s="24" t="str">
        <f>IFERROR(VLOOKUP(A450,ORFEOINFRAESTRUCTURA2025,3,0),"")</f>
        <v/>
      </c>
      <c r="E450" s="24" t="str">
        <f>IFERROR(VLOOKUP(A450,ORFEOINFRAESTRUCTURA2025,10,0),"")</f>
        <v/>
      </c>
      <c r="F450" s="233" t="str">
        <f>IFERROR(VLOOKUP(A450,ORFEOINFRAESTRUCTURA2025,2,0),"")</f>
        <v/>
      </c>
      <c r="G450" s="24" t="str">
        <f>IFERROR(VLOOKUP(A450,ORFEOINFRAESTRUCTURA2025,15,0),"")</f>
        <v/>
      </c>
      <c r="H450" s="279"/>
      <c r="I450" s="28"/>
      <c r="J450" s="24"/>
      <c r="K450" s="24"/>
      <c r="L450" s="24"/>
      <c r="M450" s="24"/>
      <c r="N450" s="24"/>
      <c r="O450" s="24"/>
      <c r="P450" s="24"/>
      <c r="Q450" s="24"/>
      <c r="R450" s="24"/>
      <c r="S450" s="24"/>
      <c r="T450" s="24"/>
      <c r="U450" s="24"/>
      <c r="V450" s="24"/>
      <c r="W450" s="24"/>
      <c r="X450" s="24"/>
      <c r="Y450" s="24"/>
      <c r="Z450" s="24"/>
      <c r="AA450" s="24"/>
    </row>
    <row r="451">
      <c r="A451" s="216"/>
      <c r="B451" s="28" t="str">
        <f>IFERROR(VLOOKUP(A451,ORFEOINFRAESTRUCTURA2025,7,0),"")</f>
        <v/>
      </c>
      <c r="C451" s="24" t="str">
        <f>IFERROR(VLOOKUP(A451,ORFEOINFRAESTRUCTURA2025,6,0),"")</f>
        <v/>
      </c>
      <c r="D451" s="24" t="str">
        <f>IFERROR(VLOOKUP(A451,ORFEOINFRAESTRUCTURA2025,3,0),"")</f>
        <v/>
      </c>
      <c r="E451" s="24" t="str">
        <f>IFERROR(VLOOKUP(A451,ORFEOINFRAESTRUCTURA2025,10,0),"")</f>
        <v/>
      </c>
      <c r="F451" s="233" t="str">
        <f>IFERROR(VLOOKUP(A451,ORFEOINFRAESTRUCTURA2025,2,0),"")</f>
        <v/>
      </c>
      <c r="G451" s="24" t="str">
        <f>IFERROR(VLOOKUP(A451,ORFEOINFRAESTRUCTURA2025,15,0),"")</f>
        <v/>
      </c>
      <c r="H451" s="279"/>
      <c r="I451" s="28"/>
      <c r="J451" s="24"/>
      <c r="K451" s="24"/>
      <c r="L451" s="24"/>
      <c r="M451" s="24"/>
      <c r="N451" s="24"/>
      <c r="O451" s="24"/>
      <c r="P451" s="24"/>
      <c r="Q451" s="24"/>
      <c r="R451" s="24"/>
      <c r="S451" s="24"/>
      <c r="T451" s="24"/>
      <c r="U451" s="24"/>
      <c r="V451" s="24"/>
      <c r="W451" s="24"/>
      <c r="X451" s="24"/>
      <c r="Y451" s="24"/>
      <c r="Z451" s="24"/>
      <c r="AA451" s="24"/>
    </row>
    <row r="452">
      <c r="A452" s="216"/>
      <c r="B452" s="28" t="str">
        <f>IFERROR(VLOOKUP(A452,ORFEOINFRAESTRUCTURA2025,7,0),"")</f>
        <v/>
      </c>
      <c r="C452" s="24" t="str">
        <f>IFERROR(VLOOKUP(A452,ORFEOINFRAESTRUCTURA2025,6,0),"")</f>
        <v/>
      </c>
      <c r="D452" s="24" t="str">
        <f>IFERROR(VLOOKUP(A452,ORFEOINFRAESTRUCTURA2025,3,0),"")</f>
        <v/>
      </c>
      <c r="E452" s="24" t="str">
        <f>IFERROR(VLOOKUP(A452,ORFEOINFRAESTRUCTURA2025,10,0),"")</f>
        <v/>
      </c>
      <c r="F452" s="233" t="str">
        <f>IFERROR(VLOOKUP(A452,ORFEOINFRAESTRUCTURA2025,2,0),"")</f>
        <v/>
      </c>
      <c r="G452" s="24" t="str">
        <f>IFERROR(VLOOKUP(A452,ORFEOINFRAESTRUCTURA2025,15,0),"")</f>
        <v/>
      </c>
      <c r="H452" s="279"/>
      <c r="I452" s="28"/>
      <c r="J452" s="24"/>
      <c r="K452" s="24"/>
      <c r="L452" s="24"/>
      <c r="M452" s="24"/>
      <c r="N452" s="24"/>
      <c r="O452" s="24"/>
      <c r="P452" s="24"/>
      <c r="Q452" s="24"/>
      <c r="R452" s="24"/>
      <c r="S452" s="24"/>
      <c r="T452" s="24"/>
      <c r="U452" s="24"/>
      <c r="V452" s="24"/>
      <c r="W452" s="24"/>
      <c r="X452" s="24"/>
      <c r="Y452" s="24"/>
      <c r="Z452" s="24"/>
      <c r="AA452" s="24"/>
    </row>
    <row r="453">
      <c r="A453" s="216"/>
      <c r="B453" s="28" t="str">
        <f>IFERROR(VLOOKUP(A453,ORFEOINFRAESTRUCTURA2025,7,0),"")</f>
        <v/>
      </c>
      <c r="C453" s="24" t="str">
        <f>IFERROR(VLOOKUP(A453,ORFEOINFRAESTRUCTURA2025,6,0),"")</f>
        <v/>
      </c>
      <c r="D453" s="24" t="str">
        <f>IFERROR(VLOOKUP(A453,ORFEOINFRAESTRUCTURA2025,3,0),"")</f>
        <v/>
      </c>
      <c r="E453" s="24" t="str">
        <f>IFERROR(VLOOKUP(A453,ORFEOINFRAESTRUCTURA2025,10,0),"")</f>
        <v/>
      </c>
      <c r="F453" s="233" t="str">
        <f>IFERROR(VLOOKUP(A453,ORFEOINFRAESTRUCTURA2025,2,0),"")</f>
        <v/>
      </c>
      <c r="G453" s="24" t="str">
        <f>IFERROR(VLOOKUP(A453,ORFEOINFRAESTRUCTURA2025,15,0),"")</f>
        <v/>
      </c>
      <c r="H453" s="279"/>
      <c r="I453" s="28"/>
      <c r="J453" s="24"/>
      <c r="K453" s="24"/>
      <c r="L453" s="24"/>
      <c r="M453" s="24"/>
      <c r="N453" s="24"/>
      <c r="O453" s="24"/>
      <c r="P453" s="24"/>
      <c r="Q453" s="24"/>
      <c r="R453" s="24"/>
      <c r="S453" s="24"/>
      <c r="T453" s="24"/>
      <c r="U453" s="24"/>
      <c r="V453" s="24"/>
      <c r="W453" s="24"/>
      <c r="X453" s="24"/>
      <c r="Y453" s="24"/>
      <c r="Z453" s="24"/>
      <c r="AA453" s="24"/>
    </row>
    <row r="454">
      <c r="A454" s="216"/>
      <c r="B454" s="28" t="str">
        <f>IFERROR(VLOOKUP(A454,ORFEOINFRAESTRUCTURA2025,7,0),"")</f>
        <v/>
      </c>
      <c r="C454" s="24" t="str">
        <f>IFERROR(VLOOKUP(A454,ORFEOINFRAESTRUCTURA2025,6,0),"")</f>
        <v/>
      </c>
      <c r="D454" s="24" t="str">
        <f>IFERROR(VLOOKUP(A454,ORFEOINFRAESTRUCTURA2025,3,0),"")</f>
        <v/>
      </c>
      <c r="E454" s="24" t="str">
        <f>IFERROR(VLOOKUP(A454,ORFEOINFRAESTRUCTURA2025,10,0),"")</f>
        <v/>
      </c>
      <c r="F454" s="233" t="str">
        <f>IFERROR(VLOOKUP(A454,ORFEOINFRAESTRUCTURA2025,2,0),"")</f>
        <v/>
      </c>
      <c r="G454" s="24" t="str">
        <f>IFERROR(VLOOKUP(A454,ORFEOINFRAESTRUCTURA2025,15,0),"")</f>
        <v/>
      </c>
      <c r="H454" s="279"/>
      <c r="I454" s="28"/>
      <c r="J454" s="24"/>
      <c r="K454" s="24"/>
      <c r="L454" s="24"/>
      <c r="M454" s="24"/>
      <c r="N454" s="24"/>
      <c r="O454" s="24"/>
      <c r="P454" s="24"/>
      <c r="Q454" s="24"/>
      <c r="R454" s="24"/>
      <c r="S454" s="24"/>
      <c r="T454" s="24"/>
      <c r="U454" s="24"/>
      <c r="V454" s="24"/>
      <c r="W454" s="24"/>
      <c r="X454" s="24"/>
      <c r="Y454" s="24"/>
      <c r="Z454" s="24"/>
      <c r="AA454" s="24"/>
    </row>
    <row r="455">
      <c r="A455" s="216"/>
      <c r="B455" s="28" t="str">
        <f>IFERROR(VLOOKUP(A455,ORFEOINFRAESTRUCTURA2025,7,0),"")</f>
        <v/>
      </c>
      <c r="C455" s="24" t="str">
        <f>IFERROR(VLOOKUP(A455,ORFEOINFRAESTRUCTURA2025,6,0),"")</f>
        <v/>
      </c>
      <c r="D455" s="24" t="str">
        <f>IFERROR(VLOOKUP(A455,ORFEOINFRAESTRUCTURA2025,3,0),"")</f>
        <v/>
      </c>
      <c r="E455" s="24" t="str">
        <f>IFERROR(VLOOKUP(A455,ORFEOINFRAESTRUCTURA2025,10,0),"")</f>
        <v/>
      </c>
      <c r="F455" s="233" t="str">
        <f>IFERROR(VLOOKUP(A455,ORFEOINFRAESTRUCTURA2025,2,0),"")</f>
        <v/>
      </c>
      <c r="G455" s="24" t="str">
        <f>IFERROR(VLOOKUP(A455,ORFEOINFRAESTRUCTURA2025,15,0),"")</f>
        <v/>
      </c>
      <c r="H455" s="279"/>
      <c r="I455" s="28"/>
      <c r="J455" s="24"/>
      <c r="K455" s="24"/>
      <c r="L455" s="24"/>
      <c r="M455" s="24"/>
      <c r="N455" s="24"/>
      <c r="O455" s="24"/>
      <c r="P455" s="24"/>
      <c r="Q455" s="24"/>
      <c r="R455" s="24"/>
      <c r="S455" s="24"/>
      <c r="T455" s="24"/>
      <c r="U455" s="24"/>
      <c r="V455" s="24"/>
      <c r="W455" s="24"/>
      <c r="X455" s="24"/>
      <c r="Y455" s="24"/>
      <c r="Z455" s="24"/>
      <c r="AA455" s="24"/>
    </row>
    <row r="456">
      <c r="A456" s="216"/>
      <c r="B456" s="28" t="str">
        <f>IFERROR(VLOOKUP(A456,ORFEOINFRAESTRUCTURA2025,7,0),"")</f>
        <v/>
      </c>
      <c r="C456" s="24" t="str">
        <f>IFERROR(VLOOKUP(A456,ORFEOINFRAESTRUCTURA2025,6,0),"")</f>
        <v/>
      </c>
      <c r="D456" s="24" t="str">
        <f>IFERROR(VLOOKUP(A456,ORFEOINFRAESTRUCTURA2025,3,0),"")</f>
        <v/>
      </c>
      <c r="E456" s="24" t="str">
        <f>IFERROR(VLOOKUP(A456,ORFEOINFRAESTRUCTURA2025,10,0),"")</f>
        <v/>
      </c>
      <c r="F456" s="233" t="str">
        <f>IFERROR(VLOOKUP(A456,ORFEOINFRAESTRUCTURA2025,2,0),"")</f>
        <v/>
      </c>
      <c r="G456" s="24" t="str">
        <f>IFERROR(VLOOKUP(A456,ORFEOINFRAESTRUCTURA2025,15,0),"")</f>
        <v/>
      </c>
      <c r="H456" s="279"/>
      <c r="I456" s="28"/>
      <c r="J456" s="24"/>
      <c r="K456" s="24"/>
      <c r="L456" s="24"/>
      <c r="M456" s="24"/>
      <c r="N456" s="24"/>
      <c r="O456" s="24"/>
      <c r="P456" s="24"/>
      <c r="Q456" s="24"/>
      <c r="R456" s="24"/>
      <c r="S456" s="24"/>
      <c r="T456" s="24"/>
      <c r="U456" s="24"/>
      <c r="V456" s="24"/>
      <c r="W456" s="24"/>
      <c r="X456" s="24"/>
      <c r="Y456" s="24"/>
      <c r="Z456" s="24"/>
      <c r="AA456" s="24"/>
    </row>
    <row r="457">
      <c r="A457" s="216"/>
      <c r="B457" s="28" t="str">
        <f>IFERROR(VLOOKUP(A457,ORFEOINFRAESTRUCTURA2025,7,0),"")</f>
        <v/>
      </c>
      <c r="C457" s="24" t="str">
        <f>IFERROR(VLOOKUP(A457,ORFEOINFRAESTRUCTURA2025,6,0),"")</f>
        <v/>
      </c>
      <c r="D457" s="24" t="str">
        <f>IFERROR(VLOOKUP(A457,ORFEOINFRAESTRUCTURA2025,3,0),"")</f>
        <v/>
      </c>
      <c r="E457" s="24" t="str">
        <f>IFERROR(VLOOKUP(A457,ORFEOINFRAESTRUCTURA2025,10,0),"")</f>
        <v/>
      </c>
      <c r="F457" s="233" t="str">
        <f>IFERROR(VLOOKUP(A457,ORFEOINFRAESTRUCTURA2025,2,0),"")</f>
        <v/>
      </c>
      <c r="G457" s="24" t="str">
        <f>IFERROR(VLOOKUP(A457,ORFEOINFRAESTRUCTURA2025,15,0),"")</f>
        <v/>
      </c>
      <c r="H457" s="279"/>
      <c r="I457" s="28"/>
      <c r="J457" s="24"/>
      <c r="K457" s="24"/>
      <c r="L457" s="24"/>
      <c r="M457" s="24"/>
      <c r="N457" s="24"/>
      <c r="O457" s="24"/>
      <c r="P457" s="24"/>
      <c r="Q457" s="24"/>
      <c r="R457" s="24"/>
      <c r="S457" s="24"/>
      <c r="T457" s="24"/>
      <c r="U457" s="24"/>
      <c r="V457" s="24"/>
      <c r="W457" s="24"/>
      <c r="X457" s="24"/>
      <c r="Y457" s="24"/>
      <c r="Z457" s="24"/>
      <c r="AA457" s="24"/>
    </row>
    <row r="458">
      <c r="A458" s="216"/>
      <c r="B458" s="28" t="str">
        <f>IFERROR(VLOOKUP(A458,ORFEOINFRAESTRUCTURA2025,7,0),"")</f>
        <v/>
      </c>
      <c r="C458" s="24" t="str">
        <f>IFERROR(VLOOKUP(A458,ORFEOINFRAESTRUCTURA2025,6,0),"")</f>
        <v/>
      </c>
      <c r="D458" s="24" t="str">
        <f>IFERROR(VLOOKUP(A458,ORFEOINFRAESTRUCTURA2025,3,0),"")</f>
        <v/>
      </c>
      <c r="E458" s="24" t="str">
        <f>IFERROR(VLOOKUP(A458,ORFEOINFRAESTRUCTURA2025,10,0),"")</f>
        <v/>
      </c>
      <c r="F458" s="233" t="str">
        <f>IFERROR(VLOOKUP(A458,ORFEOINFRAESTRUCTURA2025,2,0),"")</f>
        <v/>
      </c>
      <c r="G458" s="24" t="str">
        <f>IFERROR(VLOOKUP(A458,ORFEOINFRAESTRUCTURA2025,15,0),"")</f>
        <v/>
      </c>
      <c r="H458" s="279"/>
      <c r="I458" s="28"/>
      <c r="J458" s="24"/>
      <c r="K458" s="24"/>
      <c r="L458" s="24"/>
      <c r="M458" s="24"/>
      <c r="N458" s="24"/>
      <c r="O458" s="24"/>
      <c r="P458" s="24"/>
      <c r="Q458" s="24"/>
      <c r="R458" s="24"/>
      <c r="S458" s="24"/>
      <c r="T458" s="24"/>
      <c r="U458" s="24"/>
      <c r="V458" s="24"/>
      <c r="W458" s="24"/>
      <c r="X458" s="24"/>
      <c r="Y458" s="24"/>
      <c r="Z458" s="24"/>
      <c r="AA458" s="24"/>
    </row>
    <row r="459">
      <c r="A459" s="216"/>
      <c r="B459" s="28" t="str">
        <f>IFERROR(VLOOKUP(A459,ORFEOINFRAESTRUCTURA2025,7,0),"")</f>
        <v/>
      </c>
      <c r="C459" s="24" t="str">
        <f>IFERROR(VLOOKUP(A459,ORFEOINFRAESTRUCTURA2025,6,0),"")</f>
        <v/>
      </c>
      <c r="D459" s="24" t="str">
        <f>IFERROR(VLOOKUP(A459,ORFEOINFRAESTRUCTURA2025,3,0),"")</f>
        <v/>
      </c>
      <c r="E459" s="24" t="str">
        <f>IFERROR(VLOOKUP(A459,ORFEOINFRAESTRUCTURA2025,10,0),"")</f>
        <v/>
      </c>
      <c r="F459" s="233" t="str">
        <f>IFERROR(VLOOKUP(A459,ORFEOINFRAESTRUCTURA2025,2,0),"")</f>
        <v/>
      </c>
      <c r="G459" s="24" t="str">
        <f>IFERROR(VLOOKUP(A459,ORFEOINFRAESTRUCTURA2025,15,0),"")</f>
        <v/>
      </c>
      <c r="H459" s="279"/>
      <c r="I459" s="28"/>
      <c r="J459" s="24"/>
      <c r="K459" s="24"/>
      <c r="L459" s="24"/>
      <c r="M459" s="24"/>
      <c r="N459" s="24"/>
      <c r="O459" s="24"/>
      <c r="P459" s="24"/>
      <c r="Q459" s="24"/>
      <c r="R459" s="24"/>
      <c r="S459" s="24"/>
      <c r="T459" s="24"/>
      <c r="U459" s="24"/>
      <c r="V459" s="24"/>
      <c r="W459" s="24"/>
      <c r="X459" s="24"/>
      <c r="Y459" s="24"/>
      <c r="Z459" s="24"/>
      <c r="AA459" s="24"/>
    </row>
    <row r="460">
      <c r="A460" s="216"/>
      <c r="B460" s="28" t="str">
        <f>IFERROR(VLOOKUP(A460,ORFEOINFRAESTRUCTURA2025,7,0),"")</f>
        <v/>
      </c>
      <c r="C460" s="24" t="str">
        <f>IFERROR(VLOOKUP(A460,ORFEOINFRAESTRUCTURA2025,6,0),"")</f>
        <v/>
      </c>
      <c r="D460" s="24" t="str">
        <f>IFERROR(VLOOKUP(A460,ORFEOINFRAESTRUCTURA2025,3,0),"")</f>
        <v/>
      </c>
      <c r="E460" s="24" t="str">
        <f>IFERROR(VLOOKUP(A460,ORFEOINFRAESTRUCTURA2025,10,0),"")</f>
        <v/>
      </c>
      <c r="F460" s="233" t="str">
        <f>IFERROR(VLOOKUP(A460,ORFEOINFRAESTRUCTURA2025,2,0),"")</f>
        <v/>
      </c>
      <c r="G460" s="24" t="str">
        <f>IFERROR(VLOOKUP(A460,ORFEOINFRAESTRUCTURA2025,15,0),"")</f>
        <v/>
      </c>
      <c r="H460" s="279"/>
      <c r="I460" s="28"/>
      <c r="J460" s="24"/>
      <c r="K460" s="24"/>
      <c r="L460" s="24"/>
      <c r="M460" s="24"/>
      <c r="N460" s="24"/>
      <c r="O460" s="24"/>
      <c r="P460" s="24"/>
      <c r="Q460" s="24"/>
      <c r="R460" s="24"/>
      <c r="S460" s="24"/>
      <c r="T460" s="24"/>
      <c r="U460" s="24"/>
      <c r="V460" s="24"/>
      <c r="W460" s="24"/>
      <c r="X460" s="24"/>
      <c r="Y460" s="24"/>
      <c r="Z460" s="24"/>
      <c r="AA460" s="24"/>
    </row>
    <row r="461">
      <c r="A461" s="216"/>
      <c r="B461" s="28" t="str">
        <f>IFERROR(VLOOKUP(A461,ORFEOINFRAESTRUCTURA2025,7,0),"")</f>
        <v/>
      </c>
      <c r="C461" s="24" t="str">
        <f>IFERROR(VLOOKUP(A461,ORFEOINFRAESTRUCTURA2025,6,0),"")</f>
        <v/>
      </c>
      <c r="D461" s="24" t="str">
        <f>IFERROR(VLOOKUP(A461,ORFEOINFRAESTRUCTURA2025,3,0),"")</f>
        <v/>
      </c>
      <c r="E461" s="24" t="str">
        <f>IFERROR(VLOOKUP(A461,ORFEOINFRAESTRUCTURA2025,10,0),"")</f>
        <v/>
      </c>
      <c r="F461" s="233" t="str">
        <f>IFERROR(VLOOKUP(A461,ORFEOINFRAESTRUCTURA2025,2,0),"")</f>
        <v/>
      </c>
      <c r="G461" s="24" t="str">
        <f>IFERROR(VLOOKUP(A461,ORFEOINFRAESTRUCTURA2025,15,0),"")</f>
        <v/>
      </c>
      <c r="H461" s="279"/>
      <c r="I461" s="28"/>
      <c r="J461" s="24"/>
      <c r="K461" s="24"/>
      <c r="L461" s="24"/>
      <c r="M461" s="24"/>
      <c r="N461" s="24"/>
      <c r="O461" s="24"/>
      <c r="P461" s="24"/>
      <c r="Q461" s="24"/>
      <c r="R461" s="24"/>
      <c r="S461" s="24"/>
      <c r="T461" s="24"/>
      <c r="U461" s="24"/>
      <c r="V461" s="24"/>
      <c r="W461" s="24"/>
      <c r="X461" s="24"/>
      <c r="Y461" s="24"/>
      <c r="Z461" s="24"/>
      <c r="AA461" s="24"/>
    </row>
    <row r="462">
      <c r="A462" s="216"/>
      <c r="B462" s="28" t="str">
        <f>IFERROR(VLOOKUP(A462,ORFEOINFRAESTRUCTURA2025,7,0),"")</f>
        <v/>
      </c>
      <c r="C462" s="24" t="str">
        <f>IFERROR(VLOOKUP(A462,ORFEOINFRAESTRUCTURA2025,6,0),"")</f>
        <v/>
      </c>
      <c r="D462" s="24" t="str">
        <f>IFERROR(VLOOKUP(A462,ORFEOINFRAESTRUCTURA2025,3,0),"")</f>
        <v/>
      </c>
      <c r="E462" s="24" t="str">
        <f>IFERROR(VLOOKUP(A462,ORFEOINFRAESTRUCTURA2025,10,0),"")</f>
        <v/>
      </c>
      <c r="F462" s="233" t="str">
        <f>IFERROR(VLOOKUP(A462,ORFEOINFRAESTRUCTURA2025,2,0),"")</f>
        <v/>
      </c>
      <c r="G462" s="24" t="str">
        <f>IFERROR(VLOOKUP(A462,ORFEOINFRAESTRUCTURA2025,15,0),"")</f>
        <v/>
      </c>
      <c r="H462" s="279"/>
      <c r="I462" s="28"/>
      <c r="J462" s="24"/>
      <c r="K462" s="24"/>
      <c r="L462" s="24"/>
      <c r="M462" s="24"/>
      <c r="N462" s="24"/>
      <c r="O462" s="24"/>
      <c r="P462" s="24"/>
      <c r="Q462" s="24"/>
      <c r="R462" s="24"/>
      <c r="S462" s="24"/>
      <c r="T462" s="24"/>
      <c r="U462" s="24"/>
      <c r="V462" s="24"/>
      <c r="W462" s="24"/>
      <c r="X462" s="24"/>
      <c r="Y462" s="24"/>
      <c r="Z462" s="24"/>
      <c r="AA462" s="24"/>
    </row>
    <row r="463">
      <c r="A463" s="216"/>
      <c r="B463" s="28" t="str">
        <f>IFERROR(VLOOKUP(A463,ORFEOINFRAESTRUCTURA2025,7,0),"")</f>
        <v/>
      </c>
      <c r="C463" s="24" t="str">
        <f>IFERROR(VLOOKUP(A463,ORFEOINFRAESTRUCTURA2025,6,0),"")</f>
        <v/>
      </c>
      <c r="D463" s="24" t="str">
        <f>IFERROR(VLOOKUP(A463,ORFEOINFRAESTRUCTURA2025,3,0),"")</f>
        <v/>
      </c>
      <c r="E463" s="24" t="str">
        <f>IFERROR(VLOOKUP(A463,ORFEOINFRAESTRUCTURA2025,10,0),"")</f>
        <v/>
      </c>
      <c r="F463" s="233" t="str">
        <f>IFERROR(VLOOKUP(A463,ORFEOINFRAESTRUCTURA2025,2,0),"")</f>
        <v/>
      </c>
      <c r="G463" s="24" t="str">
        <f>IFERROR(VLOOKUP(A463,ORFEOINFRAESTRUCTURA2025,15,0),"")</f>
        <v/>
      </c>
      <c r="H463" s="279"/>
      <c r="I463" s="28"/>
      <c r="J463" s="24"/>
      <c r="K463" s="24"/>
      <c r="L463" s="24"/>
      <c r="M463" s="24"/>
      <c r="N463" s="24"/>
      <c r="O463" s="24"/>
      <c r="P463" s="24"/>
      <c r="Q463" s="24"/>
      <c r="R463" s="24"/>
      <c r="S463" s="24"/>
      <c r="T463" s="24"/>
      <c r="U463" s="24"/>
      <c r="V463" s="24"/>
      <c r="W463" s="24"/>
      <c r="X463" s="24"/>
      <c r="Y463" s="24"/>
      <c r="Z463" s="24"/>
      <c r="AA463" s="24"/>
    </row>
    <row r="464">
      <c r="A464" s="216"/>
      <c r="B464" s="28" t="str">
        <f>IFERROR(VLOOKUP(A464,ORFEOINFRAESTRUCTURA2025,7,0),"")</f>
        <v/>
      </c>
      <c r="C464" s="24" t="str">
        <f>IFERROR(VLOOKUP(A464,ORFEOINFRAESTRUCTURA2025,6,0),"")</f>
        <v/>
      </c>
      <c r="D464" s="24" t="str">
        <f>IFERROR(VLOOKUP(A464,ORFEOINFRAESTRUCTURA2025,3,0),"")</f>
        <v/>
      </c>
      <c r="E464" s="24" t="str">
        <f>IFERROR(VLOOKUP(A464,ORFEOINFRAESTRUCTURA2025,10,0),"")</f>
        <v/>
      </c>
      <c r="F464" s="233" t="str">
        <f>IFERROR(VLOOKUP(A464,ORFEOINFRAESTRUCTURA2025,2,0),"")</f>
        <v/>
      </c>
      <c r="G464" s="24" t="str">
        <f>IFERROR(VLOOKUP(A464,ORFEOINFRAESTRUCTURA2025,15,0),"")</f>
        <v/>
      </c>
      <c r="H464" s="279"/>
      <c r="I464" s="28"/>
      <c r="J464" s="24"/>
      <c r="K464" s="24"/>
      <c r="L464" s="24"/>
      <c r="M464" s="24"/>
      <c r="N464" s="24"/>
      <c r="O464" s="24"/>
      <c r="P464" s="24"/>
      <c r="Q464" s="24"/>
      <c r="R464" s="24"/>
      <c r="S464" s="24"/>
      <c r="T464" s="24"/>
      <c r="U464" s="24"/>
      <c r="V464" s="24"/>
      <c r="W464" s="24"/>
      <c r="X464" s="24"/>
      <c r="Y464" s="24"/>
      <c r="Z464" s="24"/>
      <c r="AA464" s="24"/>
    </row>
    <row r="465">
      <c r="A465" s="216"/>
      <c r="B465" s="28" t="str">
        <f>IFERROR(VLOOKUP(A465,ORFEOINFRAESTRUCTURA2025,7,0),"")</f>
        <v/>
      </c>
      <c r="C465" s="24" t="str">
        <f>IFERROR(VLOOKUP(A465,ORFEOINFRAESTRUCTURA2025,6,0),"")</f>
        <v/>
      </c>
      <c r="D465" s="24" t="str">
        <f>IFERROR(VLOOKUP(A465,ORFEOINFRAESTRUCTURA2025,3,0),"")</f>
        <v/>
      </c>
      <c r="E465" s="24" t="str">
        <f>IFERROR(VLOOKUP(A465,ORFEOINFRAESTRUCTURA2025,10,0),"")</f>
        <v/>
      </c>
      <c r="F465" s="233" t="str">
        <f>IFERROR(VLOOKUP(A465,ORFEOINFRAESTRUCTURA2025,2,0),"")</f>
        <v/>
      </c>
      <c r="G465" s="24" t="str">
        <f>IFERROR(VLOOKUP(A465,ORFEOINFRAESTRUCTURA2025,15,0),"")</f>
        <v/>
      </c>
      <c r="H465" s="279"/>
      <c r="I465" s="28"/>
      <c r="J465" s="24"/>
      <c r="K465" s="24"/>
      <c r="L465" s="24"/>
      <c r="M465" s="24"/>
      <c r="N465" s="24"/>
      <c r="O465" s="24"/>
      <c r="P465" s="24"/>
      <c r="Q465" s="24"/>
      <c r="R465" s="24"/>
      <c r="S465" s="24"/>
      <c r="T465" s="24"/>
      <c r="U465" s="24"/>
      <c r="V465" s="24"/>
      <c r="W465" s="24"/>
      <c r="X465" s="24"/>
      <c r="Y465" s="24"/>
      <c r="Z465" s="24"/>
      <c r="AA465" s="24"/>
    </row>
    <row r="466">
      <c r="A466" s="216"/>
      <c r="B466" s="28" t="str">
        <f>IFERROR(VLOOKUP(A466,ORFEOINFRAESTRUCTURA2025,7,0),"")</f>
        <v/>
      </c>
      <c r="C466" s="24" t="str">
        <f>IFERROR(VLOOKUP(A466,ORFEOINFRAESTRUCTURA2025,6,0),"")</f>
        <v/>
      </c>
      <c r="D466" s="24" t="str">
        <f>IFERROR(VLOOKUP(A466,ORFEOINFRAESTRUCTURA2025,3,0),"")</f>
        <v/>
      </c>
      <c r="E466" s="24" t="str">
        <f>IFERROR(VLOOKUP(A466,ORFEOINFRAESTRUCTURA2025,10,0),"")</f>
        <v/>
      </c>
      <c r="F466" s="233" t="str">
        <f>IFERROR(VLOOKUP(A466,ORFEOINFRAESTRUCTURA2025,2,0),"")</f>
        <v/>
      </c>
      <c r="G466" s="24" t="str">
        <f>IFERROR(VLOOKUP(A466,ORFEOINFRAESTRUCTURA2025,15,0),"")</f>
        <v/>
      </c>
      <c r="H466" s="279"/>
      <c r="I466" s="28"/>
      <c r="J466" s="24"/>
      <c r="K466" s="24"/>
      <c r="L466" s="24"/>
      <c r="M466" s="24"/>
      <c r="N466" s="24"/>
      <c r="O466" s="24"/>
      <c r="P466" s="24"/>
      <c r="Q466" s="24"/>
      <c r="R466" s="24"/>
      <c r="S466" s="24"/>
      <c r="T466" s="24"/>
      <c r="U466" s="24"/>
      <c r="V466" s="24"/>
      <c r="W466" s="24"/>
      <c r="X466" s="24"/>
      <c r="Y466" s="24"/>
      <c r="Z466" s="24"/>
      <c r="AA466" s="24"/>
    </row>
    <row r="467">
      <c r="A467" s="216"/>
      <c r="B467" s="28" t="str">
        <f>IFERROR(VLOOKUP(A467,ORFEOINFRAESTRUCTURA2025,7,0),"")</f>
        <v/>
      </c>
      <c r="C467" s="24" t="str">
        <f>IFERROR(VLOOKUP(A467,ORFEOINFRAESTRUCTURA2025,6,0),"")</f>
        <v/>
      </c>
      <c r="D467" s="24" t="str">
        <f>IFERROR(VLOOKUP(A467,ORFEOINFRAESTRUCTURA2025,3,0),"")</f>
        <v/>
      </c>
      <c r="E467" s="24" t="str">
        <f>IFERROR(VLOOKUP(A467,ORFEOINFRAESTRUCTURA2025,10,0),"")</f>
        <v/>
      </c>
      <c r="F467" s="233" t="str">
        <f>IFERROR(VLOOKUP(A467,ORFEOINFRAESTRUCTURA2025,2,0),"")</f>
        <v/>
      </c>
      <c r="G467" s="24" t="str">
        <f>IFERROR(VLOOKUP(A467,ORFEOINFRAESTRUCTURA2025,15,0),"")</f>
        <v/>
      </c>
      <c r="H467" s="279"/>
      <c r="I467" s="28"/>
      <c r="J467" s="24"/>
      <c r="K467" s="24"/>
      <c r="L467" s="24"/>
      <c r="M467" s="24"/>
      <c r="N467" s="24"/>
      <c r="O467" s="24"/>
      <c r="P467" s="24"/>
      <c r="Q467" s="24"/>
      <c r="R467" s="24"/>
      <c r="S467" s="24"/>
      <c r="T467" s="24"/>
      <c r="U467" s="24"/>
      <c r="V467" s="24"/>
      <c r="W467" s="24"/>
      <c r="X467" s="24"/>
      <c r="Y467" s="24"/>
      <c r="Z467" s="24"/>
      <c r="AA467" s="24"/>
    </row>
    <row r="468">
      <c r="A468" s="216"/>
      <c r="B468" s="28" t="str">
        <f>IFERROR(VLOOKUP(A468,ORFEOINFRAESTRUCTURA2025,7,0),"")</f>
        <v/>
      </c>
      <c r="C468" s="24" t="str">
        <f>IFERROR(VLOOKUP(A468,ORFEOINFRAESTRUCTURA2025,6,0),"")</f>
        <v/>
      </c>
      <c r="D468" s="24" t="str">
        <f>IFERROR(VLOOKUP(A468,ORFEOINFRAESTRUCTURA2025,3,0),"")</f>
        <v/>
      </c>
      <c r="E468" s="24" t="str">
        <f>IFERROR(VLOOKUP(A468,ORFEOINFRAESTRUCTURA2025,10,0),"")</f>
        <v/>
      </c>
      <c r="F468" s="233" t="str">
        <f>IFERROR(VLOOKUP(A468,ORFEOINFRAESTRUCTURA2025,2,0),"")</f>
        <v/>
      </c>
      <c r="G468" s="24" t="str">
        <f>IFERROR(VLOOKUP(A468,ORFEOINFRAESTRUCTURA2025,15,0),"")</f>
        <v/>
      </c>
      <c r="H468" s="279"/>
      <c r="I468" s="28"/>
      <c r="J468" s="24"/>
      <c r="K468" s="24"/>
      <c r="L468" s="24"/>
      <c r="M468" s="24"/>
      <c r="N468" s="24"/>
      <c r="O468" s="24"/>
      <c r="P468" s="24"/>
      <c r="Q468" s="24"/>
      <c r="R468" s="24"/>
      <c r="S468" s="24"/>
      <c r="T468" s="24"/>
      <c r="U468" s="24"/>
      <c r="V468" s="24"/>
      <c r="W468" s="24"/>
      <c r="X468" s="24"/>
      <c r="Y468" s="24"/>
      <c r="Z468" s="24"/>
      <c r="AA468" s="24"/>
    </row>
    <row r="469">
      <c r="A469" s="216"/>
      <c r="B469" s="28" t="str">
        <f>IFERROR(VLOOKUP(A469,ORFEOINFRAESTRUCTURA2025,7,0),"")</f>
        <v/>
      </c>
      <c r="C469" s="24" t="str">
        <f>IFERROR(VLOOKUP(A469,ORFEOINFRAESTRUCTURA2025,6,0),"")</f>
        <v/>
      </c>
      <c r="D469" s="24" t="str">
        <f>IFERROR(VLOOKUP(A469,ORFEOINFRAESTRUCTURA2025,3,0),"")</f>
        <v/>
      </c>
      <c r="E469" s="24" t="str">
        <f>IFERROR(VLOOKUP(A469,ORFEOINFRAESTRUCTURA2025,10,0),"")</f>
        <v/>
      </c>
      <c r="F469" s="233" t="str">
        <f>IFERROR(VLOOKUP(A469,ORFEOINFRAESTRUCTURA2025,2,0),"")</f>
        <v/>
      </c>
      <c r="G469" s="24" t="str">
        <f>IFERROR(VLOOKUP(A469,ORFEOINFRAESTRUCTURA2025,15,0),"")</f>
        <v/>
      </c>
      <c r="H469" s="279"/>
      <c r="I469" s="28"/>
      <c r="J469" s="24"/>
      <c r="K469" s="24"/>
      <c r="L469" s="24"/>
      <c r="M469" s="24"/>
      <c r="N469" s="24"/>
      <c r="O469" s="24"/>
      <c r="P469" s="24"/>
      <c r="Q469" s="24"/>
      <c r="R469" s="24"/>
      <c r="S469" s="24"/>
      <c r="T469" s="24"/>
      <c r="U469" s="24"/>
      <c r="V469" s="24"/>
      <c r="W469" s="24"/>
      <c r="X469" s="24"/>
      <c r="Y469" s="24"/>
      <c r="Z469" s="24"/>
      <c r="AA469" s="24"/>
    </row>
    <row r="470">
      <c r="A470" s="216"/>
      <c r="B470" s="28" t="str">
        <f>IFERROR(VLOOKUP(A470,ORFEOINFRAESTRUCTURA2025,7,0),"")</f>
        <v/>
      </c>
      <c r="C470" s="24" t="str">
        <f>IFERROR(VLOOKUP(A470,ORFEOINFRAESTRUCTURA2025,6,0),"")</f>
        <v/>
      </c>
      <c r="D470" s="24" t="str">
        <f>IFERROR(VLOOKUP(A470,ORFEOINFRAESTRUCTURA2025,3,0),"")</f>
        <v/>
      </c>
      <c r="E470" s="24" t="str">
        <f>IFERROR(VLOOKUP(A470,ORFEOINFRAESTRUCTURA2025,10,0),"")</f>
        <v/>
      </c>
      <c r="F470" s="233" t="str">
        <f>IFERROR(VLOOKUP(A470,ORFEOINFRAESTRUCTURA2025,2,0),"")</f>
        <v/>
      </c>
      <c r="G470" s="24" t="str">
        <f>IFERROR(VLOOKUP(A470,ORFEOINFRAESTRUCTURA2025,15,0),"")</f>
        <v/>
      </c>
      <c r="H470" s="279"/>
      <c r="I470" s="28"/>
      <c r="J470" s="24"/>
      <c r="K470" s="24"/>
      <c r="L470" s="24"/>
      <c r="M470" s="24"/>
      <c r="N470" s="24"/>
      <c r="O470" s="24"/>
      <c r="P470" s="24"/>
      <c r="Q470" s="24"/>
      <c r="R470" s="24"/>
      <c r="S470" s="24"/>
      <c r="T470" s="24"/>
      <c r="U470" s="24"/>
      <c r="V470" s="24"/>
      <c r="W470" s="24"/>
      <c r="X470" s="24"/>
      <c r="Y470" s="24"/>
      <c r="Z470" s="24"/>
      <c r="AA470" s="24"/>
    </row>
    <row r="471">
      <c r="A471" s="216"/>
      <c r="B471" s="28" t="str">
        <f>IFERROR(VLOOKUP(A471,ORFEOINFRAESTRUCTURA2025,7,0),"")</f>
        <v/>
      </c>
      <c r="C471" s="24" t="str">
        <f>IFERROR(VLOOKUP(A471,ORFEOINFRAESTRUCTURA2025,6,0),"")</f>
        <v/>
      </c>
      <c r="D471" s="24" t="str">
        <f>IFERROR(VLOOKUP(A471,ORFEOINFRAESTRUCTURA2025,3,0),"")</f>
        <v/>
      </c>
      <c r="E471" s="24" t="str">
        <f>IFERROR(VLOOKUP(A471,ORFEOINFRAESTRUCTURA2025,10,0),"")</f>
        <v/>
      </c>
      <c r="F471" s="233" t="str">
        <f>IFERROR(VLOOKUP(A471,ORFEOINFRAESTRUCTURA2025,2,0),"")</f>
        <v/>
      </c>
      <c r="G471" s="24" t="str">
        <f>IFERROR(VLOOKUP(A471,ORFEOINFRAESTRUCTURA2025,15,0),"")</f>
        <v/>
      </c>
      <c r="H471" s="279"/>
      <c r="I471" s="28"/>
      <c r="J471" s="24"/>
      <c r="K471" s="24"/>
      <c r="L471" s="24"/>
      <c r="M471" s="24"/>
      <c r="N471" s="24"/>
      <c r="O471" s="24"/>
      <c r="P471" s="24"/>
      <c r="Q471" s="24"/>
      <c r="R471" s="24"/>
      <c r="S471" s="24"/>
      <c r="T471" s="24"/>
      <c r="U471" s="24"/>
      <c r="V471" s="24"/>
      <c r="W471" s="24"/>
      <c r="X471" s="24"/>
      <c r="Y471" s="24"/>
      <c r="Z471" s="24"/>
      <c r="AA471" s="24"/>
    </row>
    <row r="472">
      <c r="A472" s="216"/>
      <c r="B472" s="28" t="str">
        <f>IFERROR(VLOOKUP(A472,ORFEOINFRAESTRUCTURA2025,7,0),"")</f>
        <v/>
      </c>
      <c r="C472" s="24" t="str">
        <f>IFERROR(VLOOKUP(A472,ORFEOINFRAESTRUCTURA2025,6,0),"")</f>
        <v/>
      </c>
      <c r="D472" s="24" t="str">
        <f>IFERROR(VLOOKUP(A472,ORFEOINFRAESTRUCTURA2025,3,0),"")</f>
        <v/>
      </c>
      <c r="E472" s="24" t="str">
        <f>IFERROR(VLOOKUP(A472,ORFEOINFRAESTRUCTURA2025,10,0),"")</f>
        <v/>
      </c>
      <c r="F472" s="233" t="str">
        <f>IFERROR(VLOOKUP(A472,ORFEOINFRAESTRUCTURA2025,2,0),"")</f>
        <v/>
      </c>
      <c r="G472" s="24" t="str">
        <f>IFERROR(VLOOKUP(A472,ORFEOINFRAESTRUCTURA2025,15,0),"")</f>
        <v/>
      </c>
      <c r="H472" s="279"/>
      <c r="I472" s="28"/>
      <c r="J472" s="24"/>
      <c r="K472" s="24"/>
      <c r="L472" s="24"/>
      <c r="M472" s="24"/>
      <c r="N472" s="24"/>
      <c r="O472" s="24"/>
      <c r="P472" s="24"/>
      <c r="Q472" s="24"/>
      <c r="R472" s="24"/>
      <c r="S472" s="24"/>
      <c r="T472" s="24"/>
      <c r="U472" s="24"/>
      <c r="V472" s="24"/>
      <c r="W472" s="24"/>
      <c r="X472" s="24"/>
      <c r="Y472" s="24"/>
      <c r="Z472" s="24"/>
      <c r="AA472" s="24"/>
    </row>
    <row r="473">
      <c r="A473" s="216"/>
      <c r="B473" s="28" t="str">
        <f>IFERROR(VLOOKUP(A473,ORFEOINFRAESTRUCTURA2025,7,0),"")</f>
        <v/>
      </c>
      <c r="C473" s="24" t="str">
        <f>IFERROR(VLOOKUP(A473,ORFEOINFRAESTRUCTURA2025,6,0),"")</f>
        <v/>
      </c>
      <c r="D473" s="24" t="str">
        <f>IFERROR(VLOOKUP(A473,ORFEOINFRAESTRUCTURA2025,3,0),"")</f>
        <v/>
      </c>
      <c r="E473" s="24" t="str">
        <f>IFERROR(VLOOKUP(A473,ORFEOINFRAESTRUCTURA2025,10,0),"")</f>
        <v/>
      </c>
      <c r="F473" s="233" t="str">
        <f>IFERROR(VLOOKUP(A473,ORFEOINFRAESTRUCTURA2025,2,0),"")</f>
        <v/>
      </c>
      <c r="G473" s="24" t="str">
        <f>IFERROR(VLOOKUP(A473,ORFEOINFRAESTRUCTURA2025,15,0),"")</f>
        <v/>
      </c>
      <c r="H473" s="279"/>
      <c r="I473" s="28"/>
      <c r="J473" s="24"/>
      <c r="K473" s="24"/>
      <c r="L473" s="24"/>
      <c r="M473" s="24"/>
      <c r="N473" s="24"/>
      <c r="O473" s="24"/>
      <c r="P473" s="24"/>
      <c r="Q473" s="24"/>
      <c r="R473" s="24"/>
      <c r="S473" s="24"/>
      <c r="T473" s="24"/>
      <c r="U473" s="24"/>
      <c r="V473" s="24"/>
      <c r="W473" s="24"/>
      <c r="X473" s="24"/>
      <c r="Y473" s="24"/>
      <c r="Z473" s="24"/>
      <c r="AA473" s="24"/>
    </row>
    <row r="474">
      <c r="A474" s="216"/>
      <c r="B474" s="28" t="str">
        <f>IFERROR(VLOOKUP(A474,ORFEOINFRAESTRUCTURA2025,7,0),"")</f>
        <v/>
      </c>
      <c r="C474" s="24" t="str">
        <f>IFERROR(VLOOKUP(A474,ORFEOINFRAESTRUCTURA2025,6,0),"")</f>
        <v/>
      </c>
      <c r="D474" s="24" t="str">
        <f>IFERROR(VLOOKUP(A474,ORFEOINFRAESTRUCTURA2025,3,0),"")</f>
        <v/>
      </c>
      <c r="E474" s="24" t="str">
        <f>IFERROR(VLOOKUP(A474,ORFEOINFRAESTRUCTURA2025,10,0),"")</f>
        <v/>
      </c>
      <c r="F474" s="233" t="str">
        <f>IFERROR(VLOOKUP(A474,ORFEOINFRAESTRUCTURA2025,2,0),"")</f>
        <v/>
      </c>
      <c r="G474" s="24" t="str">
        <f>IFERROR(VLOOKUP(A474,ORFEOINFRAESTRUCTURA2025,15,0),"")</f>
        <v/>
      </c>
      <c r="H474" s="279"/>
      <c r="I474" s="28"/>
      <c r="J474" s="24"/>
      <c r="K474" s="24"/>
      <c r="L474" s="24"/>
      <c r="M474" s="24"/>
      <c r="N474" s="24"/>
      <c r="O474" s="24"/>
      <c r="P474" s="24"/>
      <c r="Q474" s="24"/>
      <c r="R474" s="24"/>
      <c r="S474" s="24"/>
      <c r="T474" s="24"/>
      <c r="U474" s="24"/>
      <c r="V474" s="24"/>
      <c r="W474" s="24"/>
      <c r="X474" s="24"/>
      <c r="Y474" s="24"/>
      <c r="Z474" s="24"/>
      <c r="AA474" s="24"/>
    </row>
    <row r="475">
      <c r="A475" s="216"/>
      <c r="B475" s="28" t="str">
        <f>IFERROR(VLOOKUP(A475,ORFEOINFRAESTRUCTURA2025,7,0),"")</f>
        <v/>
      </c>
      <c r="C475" s="24" t="str">
        <f>IFERROR(VLOOKUP(A475,ORFEOINFRAESTRUCTURA2025,6,0),"")</f>
        <v/>
      </c>
      <c r="D475" s="24" t="str">
        <f>IFERROR(VLOOKUP(A475,ORFEOINFRAESTRUCTURA2025,3,0),"")</f>
        <v/>
      </c>
      <c r="E475" s="24" t="str">
        <f>IFERROR(VLOOKUP(A475,ORFEOINFRAESTRUCTURA2025,10,0),"")</f>
        <v/>
      </c>
      <c r="F475" s="233" t="str">
        <f>IFERROR(VLOOKUP(A475,ORFEOINFRAESTRUCTURA2025,2,0),"")</f>
        <v/>
      </c>
      <c r="G475" s="24" t="str">
        <f>IFERROR(VLOOKUP(A475,ORFEOINFRAESTRUCTURA2025,15,0),"")</f>
        <v/>
      </c>
      <c r="H475" s="279"/>
      <c r="I475" s="28"/>
      <c r="J475" s="24"/>
      <c r="K475" s="24"/>
      <c r="L475" s="24"/>
      <c r="M475" s="24"/>
      <c r="N475" s="24"/>
      <c r="O475" s="24"/>
      <c r="P475" s="24"/>
      <c r="Q475" s="24"/>
      <c r="R475" s="24"/>
      <c r="S475" s="24"/>
      <c r="T475" s="24"/>
      <c r="U475" s="24"/>
      <c r="V475" s="24"/>
      <c r="W475" s="24"/>
      <c r="X475" s="24"/>
      <c r="Y475" s="24"/>
      <c r="Z475" s="24"/>
      <c r="AA475" s="24"/>
    </row>
    <row r="476">
      <c r="A476" s="216"/>
      <c r="B476" s="28" t="str">
        <f>IFERROR(VLOOKUP(A476,ORFEOINFRAESTRUCTURA2025,7,0),"")</f>
        <v/>
      </c>
      <c r="C476" s="24" t="str">
        <f>IFERROR(VLOOKUP(A476,ORFEOINFRAESTRUCTURA2025,6,0),"")</f>
        <v/>
      </c>
      <c r="D476" s="24" t="str">
        <f>IFERROR(VLOOKUP(A476,ORFEOINFRAESTRUCTURA2025,3,0),"")</f>
        <v/>
      </c>
      <c r="E476" s="24" t="str">
        <f>IFERROR(VLOOKUP(A476,ORFEOINFRAESTRUCTURA2025,10,0),"")</f>
        <v/>
      </c>
      <c r="F476" s="233" t="str">
        <f>IFERROR(VLOOKUP(A476,ORFEOINFRAESTRUCTURA2025,2,0),"")</f>
        <v/>
      </c>
      <c r="G476" s="24" t="str">
        <f>IFERROR(VLOOKUP(A476,ORFEOINFRAESTRUCTURA2025,15,0),"")</f>
        <v/>
      </c>
      <c r="H476" s="279"/>
      <c r="I476" s="28"/>
      <c r="J476" s="24"/>
      <c r="K476" s="24"/>
      <c r="L476" s="24"/>
      <c r="M476" s="24"/>
      <c r="N476" s="24"/>
      <c r="O476" s="24"/>
      <c r="P476" s="24"/>
      <c r="Q476" s="24"/>
      <c r="R476" s="24"/>
      <c r="S476" s="24"/>
      <c r="T476" s="24"/>
      <c r="U476" s="24"/>
      <c r="V476" s="24"/>
      <c r="W476" s="24"/>
      <c r="X476" s="24"/>
      <c r="Y476" s="24"/>
      <c r="Z476" s="24"/>
      <c r="AA476" s="24"/>
    </row>
    <row r="477">
      <c r="A477" s="216"/>
      <c r="B477" s="28" t="str">
        <f>IFERROR(VLOOKUP(A477,ORFEOINFRAESTRUCTURA2025,7,0),"")</f>
        <v/>
      </c>
      <c r="C477" s="24" t="str">
        <f>IFERROR(VLOOKUP(A477,ORFEOINFRAESTRUCTURA2025,6,0),"")</f>
        <v/>
      </c>
      <c r="D477" s="24" t="str">
        <f>IFERROR(VLOOKUP(A477,ORFEOINFRAESTRUCTURA2025,3,0),"")</f>
        <v/>
      </c>
      <c r="E477" s="24" t="str">
        <f>IFERROR(VLOOKUP(A477,ORFEOINFRAESTRUCTURA2025,10,0),"")</f>
        <v/>
      </c>
      <c r="F477" s="233" t="str">
        <f>IFERROR(VLOOKUP(A477,ORFEOINFRAESTRUCTURA2025,2,0),"")</f>
        <v/>
      </c>
      <c r="G477" s="24" t="str">
        <f>IFERROR(VLOOKUP(A477,ORFEOINFRAESTRUCTURA2025,15,0),"")</f>
        <v/>
      </c>
      <c r="H477" s="279"/>
      <c r="I477" s="28"/>
      <c r="J477" s="24"/>
      <c r="K477" s="24"/>
      <c r="L477" s="24"/>
      <c r="M477" s="24"/>
      <c r="N477" s="24"/>
      <c r="O477" s="24"/>
      <c r="P477" s="24"/>
      <c r="Q477" s="24"/>
      <c r="R477" s="24"/>
      <c r="S477" s="24"/>
      <c r="T477" s="24"/>
      <c r="U477" s="24"/>
      <c r="V477" s="24"/>
      <c r="W477" s="24"/>
      <c r="X477" s="24"/>
      <c r="Y477" s="24"/>
      <c r="Z477" s="24"/>
      <c r="AA477" s="24"/>
    </row>
    <row r="478">
      <c r="A478" s="216"/>
      <c r="B478" s="28" t="str">
        <f>IFERROR(VLOOKUP(A478,ORFEOINFRAESTRUCTURA2025,7,0),"")</f>
        <v/>
      </c>
      <c r="C478" s="24" t="str">
        <f>IFERROR(VLOOKUP(A478,ORFEOINFRAESTRUCTURA2025,6,0),"")</f>
        <v/>
      </c>
      <c r="D478" s="24" t="str">
        <f>IFERROR(VLOOKUP(A478,ORFEOINFRAESTRUCTURA2025,3,0),"")</f>
        <v/>
      </c>
      <c r="E478" s="24" t="str">
        <f>IFERROR(VLOOKUP(A478,ORFEOINFRAESTRUCTURA2025,10,0),"")</f>
        <v/>
      </c>
      <c r="F478" s="233" t="str">
        <f>IFERROR(VLOOKUP(A478,ORFEOINFRAESTRUCTURA2025,2,0),"")</f>
        <v/>
      </c>
      <c r="G478" s="24" t="str">
        <f>IFERROR(VLOOKUP(A478,ORFEOINFRAESTRUCTURA2025,15,0),"")</f>
        <v/>
      </c>
      <c r="H478" s="279"/>
      <c r="I478" s="28"/>
      <c r="J478" s="24"/>
      <c r="K478" s="24"/>
      <c r="L478" s="24"/>
      <c r="M478" s="24"/>
      <c r="N478" s="24"/>
      <c r="O478" s="24"/>
      <c r="P478" s="24"/>
      <c r="Q478" s="24"/>
      <c r="R478" s="24"/>
      <c r="S478" s="24"/>
      <c r="T478" s="24"/>
      <c r="U478" s="24"/>
      <c r="V478" s="24"/>
      <c r="W478" s="24"/>
      <c r="X478" s="24"/>
      <c r="Y478" s="24"/>
      <c r="Z478" s="24"/>
      <c r="AA478" s="24"/>
    </row>
    <row r="479">
      <c r="A479" s="216"/>
      <c r="B479" s="28" t="str">
        <f>IFERROR(VLOOKUP(A479,ORFEOINFRAESTRUCTURA2025,7,0),"")</f>
        <v/>
      </c>
      <c r="C479" s="24" t="str">
        <f>IFERROR(VLOOKUP(A479,ORFEOINFRAESTRUCTURA2025,6,0),"")</f>
        <v/>
      </c>
      <c r="D479" s="24" t="str">
        <f>IFERROR(VLOOKUP(A479,ORFEOINFRAESTRUCTURA2025,3,0),"")</f>
        <v/>
      </c>
      <c r="E479" s="24" t="str">
        <f>IFERROR(VLOOKUP(A479,ORFEOINFRAESTRUCTURA2025,10,0),"")</f>
        <v/>
      </c>
      <c r="F479" s="233" t="str">
        <f>IFERROR(VLOOKUP(A479,ORFEOINFRAESTRUCTURA2025,2,0),"")</f>
        <v/>
      </c>
      <c r="G479" s="24" t="str">
        <f>IFERROR(VLOOKUP(A479,ORFEOINFRAESTRUCTURA2025,15,0),"")</f>
        <v/>
      </c>
      <c r="H479" s="279"/>
      <c r="I479" s="28"/>
      <c r="J479" s="24"/>
      <c r="K479" s="24"/>
      <c r="L479" s="24"/>
      <c r="M479" s="24"/>
      <c r="N479" s="24"/>
      <c r="O479" s="24"/>
      <c r="P479" s="24"/>
      <c r="Q479" s="24"/>
      <c r="R479" s="24"/>
      <c r="S479" s="24"/>
      <c r="T479" s="24"/>
      <c r="U479" s="24"/>
      <c r="V479" s="24"/>
      <c r="W479" s="24"/>
      <c r="X479" s="24"/>
      <c r="Y479" s="24"/>
      <c r="Z479" s="24"/>
      <c r="AA479" s="24"/>
    </row>
    <row r="480">
      <c r="A480" s="216"/>
      <c r="B480" s="28" t="str">
        <f>IFERROR(VLOOKUP(A480,ORFEOINFRAESTRUCTURA2025,7,0),"")</f>
        <v/>
      </c>
      <c r="C480" s="24" t="str">
        <f>IFERROR(VLOOKUP(A480,ORFEOINFRAESTRUCTURA2025,6,0),"")</f>
        <v/>
      </c>
      <c r="D480" s="24" t="str">
        <f>IFERROR(VLOOKUP(A480,ORFEOINFRAESTRUCTURA2025,3,0),"")</f>
        <v/>
      </c>
      <c r="E480" s="24" t="str">
        <f>IFERROR(VLOOKUP(A480,ORFEOINFRAESTRUCTURA2025,10,0),"")</f>
        <v/>
      </c>
      <c r="F480" s="233" t="str">
        <f>IFERROR(VLOOKUP(A480,ORFEOINFRAESTRUCTURA2025,2,0),"")</f>
        <v/>
      </c>
      <c r="G480" s="24" t="str">
        <f>IFERROR(VLOOKUP(A480,ORFEOINFRAESTRUCTURA2025,15,0),"")</f>
        <v/>
      </c>
      <c r="H480" s="279"/>
      <c r="I480" s="28"/>
      <c r="J480" s="24"/>
      <c r="K480" s="24"/>
      <c r="L480" s="24"/>
      <c r="M480" s="24"/>
      <c r="N480" s="24"/>
      <c r="O480" s="24"/>
      <c r="P480" s="24"/>
      <c r="Q480" s="24"/>
      <c r="R480" s="24"/>
      <c r="S480" s="24"/>
      <c r="T480" s="24"/>
      <c r="U480" s="24"/>
      <c r="V480" s="24"/>
      <c r="W480" s="24"/>
      <c r="X480" s="24"/>
      <c r="Y480" s="24"/>
      <c r="Z480" s="24"/>
      <c r="AA480" s="24"/>
    </row>
    <row r="481">
      <c r="A481" s="216"/>
      <c r="B481" s="28" t="str">
        <f>IFERROR(VLOOKUP(A481,ORFEOINFRAESTRUCTURA2025,7,0),"")</f>
        <v/>
      </c>
      <c r="C481" s="24" t="str">
        <f>IFERROR(VLOOKUP(A481,ORFEOINFRAESTRUCTURA2025,6,0),"")</f>
        <v/>
      </c>
      <c r="D481" s="24" t="str">
        <f>IFERROR(VLOOKUP(A481,ORFEOINFRAESTRUCTURA2025,3,0),"")</f>
        <v/>
      </c>
      <c r="E481" s="24" t="str">
        <f>IFERROR(VLOOKUP(A481,ORFEOINFRAESTRUCTURA2025,10,0),"")</f>
        <v/>
      </c>
      <c r="F481" s="233" t="str">
        <f>IFERROR(VLOOKUP(A481,ORFEOINFRAESTRUCTURA2025,2,0),"")</f>
        <v/>
      </c>
      <c r="G481" s="24" t="str">
        <f>IFERROR(VLOOKUP(A481,ORFEOINFRAESTRUCTURA2025,15,0),"")</f>
        <v/>
      </c>
      <c r="H481" s="279"/>
      <c r="I481" s="28"/>
      <c r="J481" s="24"/>
      <c r="K481" s="24"/>
      <c r="L481" s="24"/>
      <c r="M481" s="24"/>
      <c r="N481" s="24"/>
      <c r="O481" s="24"/>
      <c r="P481" s="24"/>
      <c r="Q481" s="24"/>
      <c r="R481" s="24"/>
      <c r="S481" s="24"/>
      <c r="T481" s="24"/>
      <c r="U481" s="24"/>
      <c r="V481" s="24"/>
      <c r="W481" s="24"/>
      <c r="X481" s="24"/>
      <c r="Y481" s="24"/>
      <c r="Z481" s="24"/>
      <c r="AA481" s="24"/>
    </row>
    <row r="482">
      <c r="A482" s="216"/>
      <c r="B482" s="28" t="str">
        <f>IFERROR(VLOOKUP(A482,ORFEOINFRAESTRUCTURA2025,7,0),"")</f>
        <v/>
      </c>
      <c r="C482" s="24" t="str">
        <f>IFERROR(VLOOKUP(A482,ORFEOINFRAESTRUCTURA2025,6,0),"")</f>
        <v/>
      </c>
      <c r="D482" s="24" t="str">
        <f>IFERROR(VLOOKUP(A482,ORFEOINFRAESTRUCTURA2025,3,0),"")</f>
        <v/>
      </c>
      <c r="E482" s="24" t="str">
        <f>IFERROR(VLOOKUP(A482,ORFEOINFRAESTRUCTURA2025,10,0),"")</f>
        <v/>
      </c>
      <c r="F482" s="233" t="str">
        <f>IFERROR(VLOOKUP(A482,ORFEOINFRAESTRUCTURA2025,2,0),"")</f>
        <v/>
      </c>
      <c r="G482" s="24" t="str">
        <f>IFERROR(VLOOKUP(A482,ORFEOINFRAESTRUCTURA2025,15,0),"")</f>
        <v/>
      </c>
      <c r="H482" s="279"/>
      <c r="I482" s="28"/>
      <c r="J482" s="24"/>
      <c r="K482" s="24"/>
      <c r="L482" s="24"/>
      <c r="M482" s="24"/>
      <c r="N482" s="24"/>
      <c r="O482" s="24"/>
      <c r="P482" s="24"/>
      <c r="Q482" s="24"/>
      <c r="R482" s="24"/>
      <c r="S482" s="24"/>
      <c r="T482" s="24"/>
      <c r="U482" s="24"/>
      <c r="V482" s="24"/>
      <c r="W482" s="24"/>
      <c r="X482" s="24"/>
      <c r="Y482" s="24"/>
      <c r="Z482" s="24"/>
      <c r="AA482" s="24"/>
    </row>
    <row r="483">
      <c r="A483" s="216"/>
      <c r="B483" s="28" t="str">
        <f>IFERROR(VLOOKUP(A483,ORFEOINFRAESTRUCTURA2025,7,0),"")</f>
        <v/>
      </c>
      <c r="C483" s="24" t="str">
        <f>IFERROR(VLOOKUP(A483,ORFEOINFRAESTRUCTURA2025,6,0),"")</f>
        <v/>
      </c>
      <c r="D483" s="24" t="str">
        <f>IFERROR(VLOOKUP(A483,ORFEOINFRAESTRUCTURA2025,3,0),"")</f>
        <v/>
      </c>
      <c r="E483" s="24" t="str">
        <f>IFERROR(VLOOKUP(A483,ORFEOINFRAESTRUCTURA2025,10,0),"")</f>
        <v/>
      </c>
      <c r="F483" s="233" t="str">
        <f>IFERROR(VLOOKUP(A483,ORFEOINFRAESTRUCTURA2025,2,0),"")</f>
        <v/>
      </c>
      <c r="G483" s="24" t="str">
        <f>IFERROR(VLOOKUP(A483,ORFEOINFRAESTRUCTURA2025,15,0),"")</f>
        <v/>
      </c>
      <c r="H483" s="279"/>
      <c r="I483" s="28"/>
      <c r="J483" s="24"/>
      <c r="K483" s="24"/>
      <c r="L483" s="24"/>
      <c r="M483" s="24"/>
      <c r="N483" s="24"/>
      <c r="O483" s="24"/>
      <c r="P483" s="24"/>
      <c r="Q483" s="24"/>
      <c r="R483" s="24"/>
      <c r="S483" s="24"/>
      <c r="T483" s="24"/>
      <c r="U483" s="24"/>
      <c r="V483" s="24"/>
      <c r="W483" s="24"/>
      <c r="X483" s="24"/>
      <c r="Y483" s="24"/>
      <c r="Z483" s="24"/>
      <c r="AA483" s="24"/>
    </row>
    <row r="484">
      <c r="A484" s="216"/>
      <c r="B484" s="28" t="str">
        <f>IFERROR(VLOOKUP(A484,ORFEOINFRAESTRUCTURA2025,7,0),"")</f>
        <v/>
      </c>
      <c r="C484" s="24" t="str">
        <f>IFERROR(VLOOKUP(A484,ORFEOINFRAESTRUCTURA2025,6,0),"")</f>
        <v/>
      </c>
      <c r="D484" s="24" t="str">
        <f>IFERROR(VLOOKUP(A484,ORFEOINFRAESTRUCTURA2025,3,0),"")</f>
        <v/>
      </c>
      <c r="E484" s="24" t="str">
        <f>IFERROR(VLOOKUP(A484,ORFEOINFRAESTRUCTURA2025,10,0),"")</f>
        <v/>
      </c>
      <c r="F484" s="233" t="str">
        <f>IFERROR(VLOOKUP(A484,ORFEOINFRAESTRUCTURA2025,2,0),"")</f>
        <v/>
      </c>
      <c r="G484" s="24" t="str">
        <f>IFERROR(VLOOKUP(A484,ORFEOINFRAESTRUCTURA2025,15,0),"")</f>
        <v/>
      </c>
      <c r="H484" s="279"/>
      <c r="I484" s="28"/>
      <c r="J484" s="24"/>
      <c r="K484" s="24"/>
      <c r="L484" s="24"/>
      <c r="M484" s="24"/>
      <c r="N484" s="24"/>
      <c r="O484" s="24"/>
      <c r="P484" s="24"/>
      <c r="Q484" s="24"/>
      <c r="R484" s="24"/>
      <c r="S484" s="24"/>
      <c r="T484" s="24"/>
      <c r="U484" s="24"/>
      <c r="V484" s="24"/>
      <c r="W484" s="24"/>
      <c r="X484" s="24"/>
      <c r="Y484" s="24"/>
      <c r="Z484" s="24"/>
      <c r="AA484" s="24"/>
    </row>
    <row r="485">
      <c r="A485" s="216"/>
      <c r="B485" s="28" t="str">
        <f>IFERROR(VLOOKUP(A485,ORFEOINFRAESTRUCTURA2025,7,0),"")</f>
        <v/>
      </c>
      <c r="C485" s="24" t="str">
        <f>IFERROR(VLOOKUP(A485,ORFEOINFRAESTRUCTURA2025,6,0),"")</f>
        <v/>
      </c>
      <c r="D485" s="24" t="str">
        <f>IFERROR(VLOOKUP(A485,ORFEOINFRAESTRUCTURA2025,3,0),"")</f>
        <v/>
      </c>
      <c r="E485" s="24" t="str">
        <f>IFERROR(VLOOKUP(A485,ORFEOINFRAESTRUCTURA2025,10,0),"")</f>
        <v/>
      </c>
      <c r="F485" s="233" t="str">
        <f>IFERROR(VLOOKUP(A485,ORFEOINFRAESTRUCTURA2025,2,0),"")</f>
        <v/>
      </c>
      <c r="G485" s="24" t="str">
        <f>IFERROR(VLOOKUP(A485,ORFEOINFRAESTRUCTURA2025,15,0),"")</f>
        <v/>
      </c>
      <c r="H485" s="279"/>
      <c r="I485" s="28"/>
      <c r="J485" s="24"/>
      <c r="K485" s="24"/>
      <c r="L485" s="24"/>
      <c r="M485" s="24"/>
      <c r="N485" s="24"/>
      <c r="O485" s="24"/>
      <c r="P485" s="24"/>
      <c r="Q485" s="24"/>
      <c r="R485" s="24"/>
      <c r="S485" s="24"/>
      <c r="T485" s="24"/>
      <c r="U485" s="24"/>
      <c r="V485" s="24"/>
      <c r="W485" s="24"/>
      <c r="X485" s="24"/>
      <c r="Y485" s="24"/>
      <c r="Z485" s="24"/>
      <c r="AA485" s="24"/>
    </row>
    <row r="486">
      <c r="A486" s="216"/>
      <c r="B486" s="28" t="str">
        <f>IFERROR(VLOOKUP(A486,ORFEOINFRAESTRUCTURA2025,7,0),"")</f>
        <v/>
      </c>
      <c r="C486" s="24" t="str">
        <f>IFERROR(VLOOKUP(A486,ORFEOINFRAESTRUCTURA2025,6,0),"")</f>
        <v/>
      </c>
      <c r="D486" s="24" t="str">
        <f>IFERROR(VLOOKUP(A486,ORFEOINFRAESTRUCTURA2025,3,0),"")</f>
        <v/>
      </c>
      <c r="E486" s="24" t="str">
        <f>IFERROR(VLOOKUP(A486,ORFEOINFRAESTRUCTURA2025,10,0),"")</f>
        <v/>
      </c>
      <c r="F486" s="233" t="str">
        <f>IFERROR(VLOOKUP(A486,ORFEOINFRAESTRUCTURA2025,2,0),"")</f>
        <v/>
      </c>
      <c r="G486" s="24" t="str">
        <f>IFERROR(VLOOKUP(A486,ORFEOINFRAESTRUCTURA2025,15,0),"")</f>
        <v/>
      </c>
      <c r="H486" s="279"/>
      <c r="I486" s="28"/>
      <c r="J486" s="24"/>
      <c r="K486" s="24"/>
      <c r="L486" s="24"/>
      <c r="M486" s="24"/>
      <c r="N486" s="24"/>
      <c r="O486" s="24"/>
      <c r="P486" s="24"/>
      <c r="Q486" s="24"/>
      <c r="R486" s="24"/>
      <c r="S486" s="24"/>
      <c r="T486" s="24"/>
      <c r="U486" s="24"/>
      <c r="V486" s="24"/>
      <c r="W486" s="24"/>
      <c r="X486" s="24"/>
      <c r="Y486" s="24"/>
      <c r="Z486" s="24"/>
      <c r="AA486" s="24"/>
    </row>
    <row r="487">
      <c r="A487" s="216"/>
      <c r="B487" s="28" t="str">
        <f>IFERROR(VLOOKUP(A487,ORFEOINFRAESTRUCTURA2025,7,0),"")</f>
        <v/>
      </c>
      <c r="C487" s="24" t="str">
        <f>IFERROR(VLOOKUP(A487,ORFEOINFRAESTRUCTURA2025,6,0),"")</f>
        <v/>
      </c>
      <c r="D487" s="24" t="str">
        <f>IFERROR(VLOOKUP(A487,ORFEOINFRAESTRUCTURA2025,3,0),"")</f>
        <v/>
      </c>
      <c r="E487" s="24" t="str">
        <f>IFERROR(VLOOKUP(A487,ORFEOINFRAESTRUCTURA2025,10,0),"")</f>
        <v/>
      </c>
      <c r="F487" s="233" t="str">
        <f>IFERROR(VLOOKUP(A487,ORFEOINFRAESTRUCTURA2025,2,0),"")</f>
        <v/>
      </c>
      <c r="G487" s="24" t="str">
        <f>IFERROR(VLOOKUP(A487,ORFEOINFRAESTRUCTURA2025,15,0),"")</f>
        <v/>
      </c>
      <c r="H487" s="279"/>
      <c r="I487" s="28"/>
      <c r="J487" s="24"/>
      <c r="K487" s="24"/>
      <c r="L487" s="24"/>
      <c r="M487" s="24"/>
      <c r="N487" s="24"/>
      <c r="O487" s="24"/>
      <c r="P487" s="24"/>
      <c r="Q487" s="24"/>
      <c r="R487" s="24"/>
      <c r="S487" s="24"/>
      <c r="T487" s="24"/>
      <c r="U487" s="24"/>
      <c r="V487" s="24"/>
      <c r="W487" s="24"/>
      <c r="X487" s="24"/>
      <c r="Y487" s="24"/>
      <c r="Z487" s="24"/>
      <c r="AA487" s="24"/>
    </row>
    <row r="488">
      <c r="A488" s="216"/>
      <c r="B488" s="28" t="str">
        <f>IFERROR(VLOOKUP(A488,ORFEOINFRAESTRUCTURA2025,7,0),"")</f>
        <v/>
      </c>
      <c r="C488" s="24" t="str">
        <f>IFERROR(VLOOKUP(A488,ORFEOINFRAESTRUCTURA2025,6,0),"")</f>
        <v/>
      </c>
      <c r="D488" s="24" t="str">
        <f>IFERROR(VLOOKUP(A488,ORFEOINFRAESTRUCTURA2025,3,0),"")</f>
        <v/>
      </c>
      <c r="E488" s="24" t="str">
        <f>IFERROR(VLOOKUP(A488,ORFEOINFRAESTRUCTURA2025,10,0),"")</f>
        <v/>
      </c>
      <c r="F488" s="233" t="str">
        <f>IFERROR(VLOOKUP(A488,ORFEOINFRAESTRUCTURA2025,2,0),"")</f>
        <v/>
      </c>
      <c r="G488" s="24" t="str">
        <f>IFERROR(VLOOKUP(A488,ORFEOINFRAESTRUCTURA2025,15,0),"")</f>
        <v/>
      </c>
      <c r="H488" s="279"/>
      <c r="I488" s="28"/>
      <c r="J488" s="24"/>
      <c r="K488" s="24"/>
      <c r="L488" s="24"/>
      <c r="M488" s="24"/>
      <c r="N488" s="24"/>
      <c r="O488" s="24"/>
      <c r="P488" s="24"/>
      <c r="Q488" s="24"/>
      <c r="R488" s="24"/>
      <c r="S488" s="24"/>
      <c r="T488" s="24"/>
      <c r="U488" s="24"/>
      <c r="V488" s="24"/>
      <c r="W488" s="24"/>
      <c r="X488" s="24"/>
      <c r="Y488" s="24"/>
      <c r="Z488" s="24"/>
      <c r="AA488" s="24"/>
    </row>
    <row r="489">
      <c r="A489" s="216"/>
      <c r="B489" s="28" t="str">
        <f>IFERROR(VLOOKUP(A489,ORFEOINFRAESTRUCTURA2025,7,0),"")</f>
        <v/>
      </c>
      <c r="C489" s="24" t="str">
        <f>IFERROR(VLOOKUP(A489,ORFEOINFRAESTRUCTURA2025,6,0),"")</f>
        <v/>
      </c>
      <c r="D489" s="24" t="str">
        <f>IFERROR(VLOOKUP(A489,ORFEOINFRAESTRUCTURA2025,3,0),"")</f>
        <v/>
      </c>
      <c r="E489" s="24" t="str">
        <f>IFERROR(VLOOKUP(A489,ORFEOINFRAESTRUCTURA2025,10,0),"")</f>
        <v/>
      </c>
      <c r="F489" s="233" t="str">
        <f>IFERROR(VLOOKUP(A489,ORFEOINFRAESTRUCTURA2025,2,0),"")</f>
        <v/>
      </c>
      <c r="G489" s="24" t="str">
        <f>IFERROR(VLOOKUP(A489,ORFEOINFRAESTRUCTURA2025,15,0),"")</f>
        <v/>
      </c>
      <c r="H489" s="279"/>
      <c r="I489" s="28"/>
      <c r="J489" s="24"/>
      <c r="K489" s="24"/>
      <c r="L489" s="24"/>
      <c r="M489" s="24"/>
      <c r="N489" s="24"/>
      <c r="O489" s="24"/>
      <c r="P489" s="24"/>
      <c r="Q489" s="24"/>
      <c r="R489" s="24"/>
      <c r="S489" s="24"/>
      <c r="T489" s="24"/>
      <c r="U489" s="24"/>
      <c r="V489" s="24"/>
      <c r="W489" s="24"/>
      <c r="X489" s="24"/>
      <c r="Y489" s="24"/>
      <c r="Z489" s="24"/>
      <c r="AA489" s="24"/>
    </row>
    <row r="490">
      <c r="A490" s="216"/>
      <c r="B490" s="28" t="str">
        <f>IFERROR(VLOOKUP(A490,ORFEOINFRAESTRUCTURA2025,7,0),"")</f>
        <v/>
      </c>
      <c r="C490" s="24" t="str">
        <f>IFERROR(VLOOKUP(A490,ORFEOINFRAESTRUCTURA2025,6,0),"")</f>
        <v/>
      </c>
      <c r="D490" s="24" t="str">
        <f>IFERROR(VLOOKUP(A490,ORFEOINFRAESTRUCTURA2025,3,0),"")</f>
        <v/>
      </c>
      <c r="E490" s="24" t="str">
        <f>IFERROR(VLOOKUP(A490,ORFEOINFRAESTRUCTURA2025,10,0),"")</f>
        <v/>
      </c>
      <c r="F490" s="233" t="str">
        <f>IFERROR(VLOOKUP(A490,ORFEOINFRAESTRUCTURA2025,2,0),"")</f>
        <v/>
      </c>
      <c r="G490" s="24" t="str">
        <f>IFERROR(VLOOKUP(A490,ORFEOINFRAESTRUCTURA2025,15,0),"")</f>
        <v/>
      </c>
      <c r="H490" s="279"/>
      <c r="I490" s="28"/>
      <c r="J490" s="24"/>
      <c r="K490" s="24"/>
      <c r="L490" s="24"/>
      <c r="M490" s="24"/>
      <c r="N490" s="24"/>
      <c r="O490" s="24"/>
      <c r="P490" s="24"/>
      <c r="Q490" s="24"/>
      <c r="R490" s="24"/>
      <c r="S490" s="24"/>
      <c r="T490" s="24"/>
      <c r="U490" s="24"/>
      <c r="V490" s="24"/>
      <c r="W490" s="24"/>
      <c r="X490" s="24"/>
      <c r="Y490" s="24"/>
      <c r="Z490" s="24"/>
      <c r="AA490" s="24"/>
    </row>
    <row r="491">
      <c r="A491" s="216"/>
      <c r="B491" s="28" t="str">
        <f>IFERROR(VLOOKUP(A491,ORFEOINFRAESTRUCTURA2025,7,0),"")</f>
        <v/>
      </c>
      <c r="C491" s="24" t="str">
        <f>IFERROR(VLOOKUP(A491,ORFEOINFRAESTRUCTURA2025,6,0),"")</f>
        <v/>
      </c>
      <c r="D491" s="24" t="str">
        <f>IFERROR(VLOOKUP(A491,ORFEOINFRAESTRUCTURA2025,3,0),"")</f>
        <v/>
      </c>
      <c r="E491" s="24" t="str">
        <f>IFERROR(VLOOKUP(A491,ORFEOINFRAESTRUCTURA2025,10,0),"")</f>
        <v/>
      </c>
      <c r="F491" s="233" t="str">
        <f>IFERROR(VLOOKUP(A491,ORFEOINFRAESTRUCTURA2025,2,0),"")</f>
        <v/>
      </c>
      <c r="G491" s="24" t="str">
        <f>IFERROR(VLOOKUP(A491,ORFEOINFRAESTRUCTURA2025,15,0),"")</f>
        <v/>
      </c>
      <c r="H491" s="279"/>
      <c r="I491" s="28"/>
      <c r="J491" s="24"/>
      <c r="K491" s="24"/>
      <c r="L491" s="24"/>
      <c r="M491" s="24"/>
      <c r="N491" s="24"/>
      <c r="O491" s="24"/>
      <c r="P491" s="24"/>
      <c r="Q491" s="24"/>
      <c r="R491" s="24"/>
      <c r="S491" s="24"/>
      <c r="T491" s="24"/>
      <c r="U491" s="24"/>
      <c r="V491" s="24"/>
      <c r="W491" s="24"/>
      <c r="X491" s="24"/>
      <c r="Y491" s="24"/>
      <c r="Z491" s="24"/>
      <c r="AA491" s="24"/>
    </row>
    <row r="492">
      <c r="A492" s="216"/>
      <c r="B492" s="28" t="str">
        <f>IFERROR(VLOOKUP(A492,ORFEOINFRAESTRUCTURA2025,7,0),"")</f>
        <v/>
      </c>
      <c r="C492" s="24" t="str">
        <f>IFERROR(VLOOKUP(A492,ORFEOINFRAESTRUCTURA2025,6,0),"")</f>
        <v/>
      </c>
      <c r="D492" s="24" t="str">
        <f>IFERROR(VLOOKUP(A492,ORFEOINFRAESTRUCTURA2025,3,0),"")</f>
        <v/>
      </c>
      <c r="E492" s="24" t="str">
        <f>IFERROR(VLOOKUP(A492,ORFEOINFRAESTRUCTURA2025,10,0),"")</f>
        <v/>
      </c>
      <c r="F492" s="233" t="str">
        <f>IFERROR(VLOOKUP(A492,ORFEOINFRAESTRUCTURA2025,2,0),"")</f>
        <v/>
      </c>
      <c r="G492" s="24" t="str">
        <f>IFERROR(VLOOKUP(A492,ORFEOINFRAESTRUCTURA2025,15,0),"")</f>
        <v/>
      </c>
      <c r="H492" s="279"/>
      <c r="I492" s="28"/>
      <c r="J492" s="24"/>
      <c r="K492" s="24"/>
      <c r="L492" s="24"/>
      <c r="M492" s="24"/>
      <c r="N492" s="24"/>
      <c r="O492" s="24"/>
      <c r="P492" s="24"/>
      <c r="Q492" s="24"/>
      <c r="R492" s="24"/>
      <c r="S492" s="24"/>
      <c r="T492" s="24"/>
      <c r="U492" s="24"/>
      <c r="V492" s="24"/>
      <c r="W492" s="24"/>
      <c r="X492" s="24"/>
      <c r="Y492" s="24"/>
      <c r="Z492" s="24"/>
      <c r="AA492" s="24"/>
    </row>
    <row r="493">
      <c r="A493" s="216"/>
      <c r="B493" s="28" t="str">
        <f>IFERROR(VLOOKUP(A493,ORFEOINFRAESTRUCTURA2025,7,0),"")</f>
        <v/>
      </c>
      <c r="C493" s="24" t="str">
        <f>IFERROR(VLOOKUP(A493,ORFEOINFRAESTRUCTURA2025,6,0),"")</f>
        <v/>
      </c>
      <c r="D493" s="24" t="str">
        <f>IFERROR(VLOOKUP(A493,ORFEOINFRAESTRUCTURA2025,3,0),"")</f>
        <v/>
      </c>
      <c r="E493" s="24" t="str">
        <f>IFERROR(VLOOKUP(A493,ORFEOINFRAESTRUCTURA2025,10,0),"")</f>
        <v/>
      </c>
      <c r="F493" s="233" t="str">
        <f>IFERROR(VLOOKUP(A493,ORFEOINFRAESTRUCTURA2025,2,0),"")</f>
        <v/>
      </c>
      <c r="G493" s="24" t="str">
        <f>IFERROR(VLOOKUP(A493,ORFEOINFRAESTRUCTURA2025,15,0),"")</f>
        <v/>
      </c>
      <c r="H493" s="279"/>
      <c r="I493" s="28"/>
      <c r="J493" s="24"/>
      <c r="K493" s="24"/>
      <c r="L493" s="24"/>
      <c r="M493" s="24"/>
      <c r="N493" s="24"/>
      <c r="O493" s="24"/>
      <c r="P493" s="24"/>
      <c r="Q493" s="24"/>
      <c r="R493" s="24"/>
      <c r="S493" s="24"/>
      <c r="T493" s="24"/>
      <c r="U493" s="24"/>
      <c r="V493" s="24"/>
      <c r="W493" s="24"/>
      <c r="X493" s="24"/>
      <c r="Y493" s="24"/>
      <c r="Z493" s="24"/>
      <c r="AA493" s="24"/>
    </row>
    <row r="494">
      <c r="A494" s="216"/>
      <c r="B494" s="28" t="str">
        <f>IFERROR(VLOOKUP(A494,ORFEOINFRAESTRUCTURA2025,7,0),"")</f>
        <v/>
      </c>
      <c r="C494" s="24" t="str">
        <f>IFERROR(VLOOKUP(A494,ORFEOINFRAESTRUCTURA2025,6,0),"")</f>
        <v/>
      </c>
      <c r="D494" s="24" t="str">
        <f>IFERROR(VLOOKUP(A494,ORFEOINFRAESTRUCTURA2025,3,0),"")</f>
        <v/>
      </c>
      <c r="E494" s="24" t="str">
        <f>IFERROR(VLOOKUP(A494,ORFEOINFRAESTRUCTURA2025,10,0),"")</f>
        <v/>
      </c>
      <c r="F494" s="233" t="str">
        <f>IFERROR(VLOOKUP(A494,ORFEOINFRAESTRUCTURA2025,2,0),"")</f>
        <v/>
      </c>
      <c r="G494" s="24" t="str">
        <f>IFERROR(VLOOKUP(A494,ORFEOINFRAESTRUCTURA2025,15,0),"")</f>
        <v/>
      </c>
      <c r="H494" s="279"/>
      <c r="I494" s="28"/>
      <c r="J494" s="24"/>
      <c r="K494" s="24"/>
      <c r="L494" s="24"/>
      <c r="M494" s="24"/>
      <c r="N494" s="24"/>
      <c r="O494" s="24"/>
      <c r="P494" s="24"/>
      <c r="Q494" s="24"/>
      <c r="R494" s="24"/>
      <c r="S494" s="24"/>
      <c r="T494" s="24"/>
      <c r="U494" s="24"/>
      <c r="V494" s="24"/>
      <c r="W494" s="24"/>
      <c r="X494" s="24"/>
      <c r="Y494" s="24"/>
      <c r="Z494" s="24"/>
      <c r="AA494" s="24"/>
    </row>
    <row r="495">
      <c r="A495" s="216"/>
      <c r="B495" s="28" t="str">
        <f>IFERROR(VLOOKUP(A495,ORFEOINFRAESTRUCTURA2025,7,0),"")</f>
        <v/>
      </c>
      <c r="C495" s="24" t="str">
        <f>IFERROR(VLOOKUP(A495,ORFEOINFRAESTRUCTURA2025,6,0),"")</f>
        <v/>
      </c>
      <c r="D495" s="24" t="str">
        <f>IFERROR(VLOOKUP(A495,ORFEOINFRAESTRUCTURA2025,3,0),"")</f>
        <v/>
      </c>
      <c r="E495" s="24" t="str">
        <f>IFERROR(VLOOKUP(A495,ORFEOINFRAESTRUCTURA2025,10,0),"")</f>
        <v/>
      </c>
      <c r="F495" s="233" t="str">
        <f>IFERROR(VLOOKUP(A495,ORFEOINFRAESTRUCTURA2025,2,0),"")</f>
        <v/>
      </c>
      <c r="G495" s="24" t="str">
        <f>IFERROR(VLOOKUP(A495,ORFEOINFRAESTRUCTURA2025,15,0),"")</f>
        <v/>
      </c>
      <c r="H495" s="279"/>
      <c r="I495" s="28"/>
      <c r="J495" s="24"/>
      <c r="K495" s="24"/>
      <c r="L495" s="24"/>
      <c r="M495" s="24"/>
      <c r="N495" s="24"/>
      <c r="O495" s="24"/>
      <c r="P495" s="24"/>
      <c r="Q495" s="24"/>
      <c r="R495" s="24"/>
      <c r="S495" s="24"/>
      <c r="T495" s="24"/>
      <c r="U495" s="24"/>
      <c r="V495" s="24"/>
      <c r="W495" s="24"/>
      <c r="X495" s="24"/>
      <c r="Y495" s="24"/>
      <c r="Z495" s="24"/>
      <c r="AA495" s="24"/>
    </row>
    <row r="496">
      <c r="A496" s="216"/>
      <c r="B496" s="28" t="str">
        <f>IFERROR(VLOOKUP(A496,ORFEOINFRAESTRUCTURA2025,7,0),"")</f>
        <v/>
      </c>
      <c r="C496" s="24" t="str">
        <f>IFERROR(VLOOKUP(A496,ORFEOINFRAESTRUCTURA2025,6,0),"")</f>
        <v/>
      </c>
      <c r="D496" s="24" t="str">
        <f>IFERROR(VLOOKUP(A496,ORFEOINFRAESTRUCTURA2025,3,0),"")</f>
        <v/>
      </c>
      <c r="E496" s="24" t="str">
        <f>IFERROR(VLOOKUP(A496,ORFEOINFRAESTRUCTURA2025,10,0),"")</f>
        <v/>
      </c>
      <c r="F496" s="233" t="str">
        <f>IFERROR(VLOOKUP(A496,ORFEOINFRAESTRUCTURA2025,2,0),"")</f>
        <v/>
      </c>
      <c r="G496" s="24" t="str">
        <f>IFERROR(VLOOKUP(A496,ORFEOINFRAESTRUCTURA2025,15,0),"")</f>
        <v/>
      </c>
      <c r="H496" s="279"/>
      <c r="I496" s="28"/>
      <c r="J496" s="24"/>
      <c r="K496" s="24"/>
      <c r="L496" s="24"/>
      <c r="M496" s="24"/>
      <c r="N496" s="24"/>
      <c r="O496" s="24"/>
      <c r="P496" s="24"/>
      <c r="Q496" s="24"/>
      <c r="R496" s="24"/>
      <c r="S496" s="24"/>
      <c r="T496" s="24"/>
      <c r="U496" s="24"/>
      <c r="V496" s="24"/>
      <c r="W496" s="24"/>
      <c r="X496" s="24"/>
      <c r="Y496" s="24"/>
      <c r="Z496" s="24"/>
      <c r="AA496" s="24"/>
    </row>
    <row r="497">
      <c r="A497" s="216"/>
      <c r="B497" s="28" t="str">
        <f>IFERROR(VLOOKUP(A497,ORFEOINFRAESTRUCTURA2025,7,0),"")</f>
        <v/>
      </c>
      <c r="C497" s="24" t="str">
        <f>IFERROR(VLOOKUP(A497,ORFEOINFRAESTRUCTURA2025,6,0),"")</f>
        <v/>
      </c>
      <c r="D497" s="24" t="str">
        <f>IFERROR(VLOOKUP(A497,ORFEOINFRAESTRUCTURA2025,3,0),"")</f>
        <v/>
      </c>
      <c r="E497" s="24" t="str">
        <f>IFERROR(VLOOKUP(A497,ORFEOINFRAESTRUCTURA2025,10,0),"")</f>
        <v/>
      </c>
      <c r="F497" s="233" t="str">
        <f>IFERROR(VLOOKUP(A497,ORFEOINFRAESTRUCTURA2025,2,0),"")</f>
        <v/>
      </c>
      <c r="G497" s="24" t="str">
        <f>IFERROR(VLOOKUP(A497,ORFEOINFRAESTRUCTURA2025,15,0),"")</f>
        <v/>
      </c>
      <c r="H497" s="279"/>
      <c r="I497" s="28"/>
      <c r="J497" s="24"/>
      <c r="K497" s="24"/>
      <c r="L497" s="24"/>
      <c r="M497" s="24"/>
      <c r="N497" s="24"/>
      <c r="O497" s="24"/>
      <c r="P497" s="24"/>
      <c r="Q497" s="24"/>
      <c r="R497" s="24"/>
      <c r="S497" s="24"/>
      <c r="T497" s="24"/>
      <c r="U497" s="24"/>
      <c r="V497" s="24"/>
      <c r="W497" s="24"/>
      <c r="X497" s="24"/>
      <c r="Y497" s="24"/>
      <c r="Z497" s="24"/>
      <c r="AA497" s="24"/>
    </row>
    <row r="498">
      <c r="A498" s="216"/>
      <c r="B498" s="28" t="str">
        <f>IFERROR(VLOOKUP(A498,ORFEOINFRAESTRUCTURA2025,7,0),"")</f>
        <v/>
      </c>
      <c r="C498" s="24" t="str">
        <f>IFERROR(VLOOKUP(A498,ORFEOINFRAESTRUCTURA2025,6,0),"")</f>
        <v/>
      </c>
      <c r="D498" s="24" t="str">
        <f>IFERROR(VLOOKUP(A498,ORFEOINFRAESTRUCTURA2025,3,0),"")</f>
        <v/>
      </c>
      <c r="E498" s="24" t="str">
        <f>IFERROR(VLOOKUP(A498,ORFEOINFRAESTRUCTURA2025,10,0),"")</f>
        <v/>
      </c>
      <c r="F498" s="233" t="str">
        <f>IFERROR(VLOOKUP(A498,ORFEOINFRAESTRUCTURA2025,2,0),"")</f>
        <v/>
      </c>
      <c r="G498" s="24" t="str">
        <f>IFERROR(VLOOKUP(A498,ORFEOINFRAESTRUCTURA2025,15,0),"")</f>
        <v/>
      </c>
      <c r="H498" s="279"/>
      <c r="I498" s="28"/>
      <c r="J498" s="24"/>
      <c r="K498" s="24"/>
      <c r="L498" s="24"/>
      <c r="M498" s="24"/>
      <c r="N498" s="24"/>
      <c r="O498" s="24"/>
      <c r="P498" s="24"/>
      <c r="Q498" s="24"/>
      <c r="R498" s="24"/>
      <c r="S498" s="24"/>
      <c r="T498" s="24"/>
      <c r="U498" s="24"/>
      <c r="V498" s="24"/>
      <c r="W498" s="24"/>
      <c r="X498" s="24"/>
      <c r="Y498" s="24"/>
      <c r="Z498" s="24"/>
      <c r="AA498" s="24"/>
    </row>
    <row r="499">
      <c r="A499" s="216"/>
      <c r="B499" s="28" t="str">
        <f>IFERROR(VLOOKUP(A499,ORFEOINFRAESTRUCTURA2025,7,0),"")</f>
        <v/>
      </c>
      <c r="C499" s="24" t="str">
        <f>IFERROR(VLOOKUP(A499,ORFEOINFRAESTRUCTURA2025,6,0),"")</f>
        <v/>
      </c>
      <c r="D499" s="24" t="str">
        <f>IFERROR(VLOOKUP(A499,ORFEOINFRAESTRUCTURA2025,3,0),"")</f>
        <v/>
      </c>
      <c r="E499" s="24" t="str">
        <f>IFERROR(VLOOKUP(A499,ORFEOINFRAESTRUCTURA2025,10,0),"")</f>
        <v/>
      </c>
      <c r="F499" s="233" t="str">
        <f>IFERROR(VLOOKUP(A499,ORFEOINFRAESTRUCTURA2025,2,0),"")</f>
        <v/>
      </c>
      <c r="G499" s="24" t="str">
        <f>IFERROR(VLOOKUP(A499,ORFEOINFRAESTRUCTURA2025,15,0),"")</f>
        <v/>
      </c>
      <c r="H499" s="279"/>
      <c r="I499" s="28"/>
      <c r="J499" s="24"/>
      <c r="K499" s="24"/>
      <c r="L499" s="24"/>
      <c r="M499" s="24"/>
      <c r="N499" s="24"/>
      <c r="O499" s="24"/>
      <c r="P499" s="24"/>
      <c r="Q499" s="24"/>
      <c r="R499" s="24"/>
      <c r="S499" s="24"/>
      <c r="T499" s="24"/>
      <c r="U499" s="24"/>
      <c r="V499" s="24"/>
      <c r="W499" s="24"/>
      <c r="X499" s="24"/>
      <c r="Y499" s="24"/>
      <c r="Z499" s="24"/>
      <c r="AA499" s="24"/>
    </row>
    <row r="500">
      <c r="A500" s="216"/>
      <c r="B500" s="28" t="str">
        <f>IFERROR(VLOOKUP(A500,ORFEOINFRAESTRUCTURA2025,7,0),"")</f>
        <v/>
      </c>
      <c r="C500" s="24" t="str">
        <f>IFERROR(VLOOKUP(A500,ORFEOINFRAESTRUCTURA2025,6,0),"")</f>
        <v/>
      </c>
      <c r="D500" s="24" t="str">
        <f>IFERROR(VLOOKUP(A500,ORFEOINFRAESTRUCTURA2025,3,0),"")</f>
        <v/>
      </c>
      <c r="E500" s="24" t="str">
        <f>IFERROR(VLOOKUP(A500,ORFEOINFRAESTRUCTURA2025,10,0),"")</f>
        <v/>
      </c>
      <c r="F500" s="233" t="str">
        <f>IFERROR(VLOOKUP(A500,ORFEOINFRAESTRUCTURA2025,2,0),"")</f>
        <v/>
      </c>
      <c r="G500" s="24" t="str">
        <f>IFERROR(VLOOKUP(A500,ORFEOINFRAESTRUCTURA2025,15,0),"")</f>
        <v/>
      </c>
      <c r="H500" s="279"/>
      <c r="I500" s="28"/>
      <c r="J500" s="24"/>
      <c r="K500" s="24"/>
      <c r="L500" s="24"/>
      <c r="M500" s="24"/>
      <c r="N500" s="24"/>
      <c r="O500" s="24"/>
      <c r="P500" s="24"/>
      <c r="Q500" s="24"/>
      <c r="R500" s="24"/>
      <c r="S500" s="24"/>
      <c r="T500" s="24"/>
      <c r="U500" s="24"/>
      <c r="V500" s="24"/>
      <c r="W500" s="24"/>
      <c r="X500" s="24"/>
      <c r="Y500" s="24"/>
      <c r="Z500" s="24"/>
      <c r="AA500" s="24"/>
    </row>
    <row r="501">
      <c r="A501" s="216"/>
      <c r="B501" s="28" t="str">
        <f>IFERROR(VLOOKUP(A501,ORFEOINFRAESTRUCTURA2025,7,0),"")</f>
        <v/>
      </c>
      <c r="C501" s="24" t="str">
        <f>IFERROR(VLOOKUP(A501,ORFEOINFRAESTRUCTURA2025,6,0),"")</f>
        <v/>
      </c>
      <c r="D501" s="24" t="str">
        <f>IFERROR(VLOOKUP(A501,ORFEOINFRAESTRUCTURA2025,3,0),"")</f>
        <v/>
      </c>
      <c r="E501" s="24" t="str">
        <f>IFERROR(VLOOKUP(A501,ORFEOINFRAESTRUCTURA2025,10,0),"")</f>
        <v/>
      </c>
      <c r="F501" s="233" t="str">
        <f>IFERROR(VLOOKUP(A501,ORFEOINFRAESTRUCTURA2025,2,0),"")</f>
        <v/>
      </c>
      <c r="G501" s="24" t="str">
        <f>IFERROR(VLOOKUP(A501,ORFEOINFRAESTRUCTURA2025,15,0),"")</f>
        <v/>
      </c>
      <c r="H501" s="279"/>
      <c r="I501" s="28"/>
      <c r="J501" s="24"/>
      <c r="K501" s="24"/>
      <c r="L501" s="24"/>
      <c r="M501" s="24"/>
      <c r="N501" s="24"/>
      <c r="O501" s="24"/>
      <c r="P501" s="24"/>
      <c r="Q501" s="24"/>
      <c r="R501" s="24"/>
      <c r="S501" s="24"/>
      <c r="T501" s="24"/>
      <c r="U501" s="24"/>
      <c r="V501" s="24"/>
      <c r="W501" s="24"/>
      <c r="X501" s="24"/>
      <c r="Y501" s="24"/>
      <c r="Z501" s="24"/>
      <c r="AA501" s="24"/>
    </row>
    <row r="502">
      <c r="A502" s="216"/>
      <c r="B502" s="28" t="str">
        <f>IFERROR(VLOOKUP(A502,ORFEOINFRAESTRUCTURA2025,7,0),"")</f>
        <v/>
      </c>
      <c r="C502" s="24" t="str">
        <f>IFERROR(VLOOKUP(A502,ORFEOINFRAESTRUCTURA2025,6,0),"")</f>
        <v/>
      </c>
      <c r="D502" s="24" t="str">
        <f>IFERROR(VLOOKUP(A502,ORFEOINFRAESTRUCTURA2025,3,0),"")</f>
        <v/>
      </c>
      <c r="E502" s="24" t="str">
        <f>IFERROR(VLOOKUP(A502,ORFEOINFRAESTRUCTURA2025,10,0),"")</f>
        <v/>
      </c>
      <c r="F502" s="233" t="str">
        <f>IFERROR(VLOOKUP(A502,ORFEOINFRAESTRUCTURA2025,2,0),"")</f>
        <v/>
      </c>
      <c r="G502" s="24" t="str">
        <f>IFERROR(VLOOKUP(A502,ORFEOINFRAESTRUCTURA2025,15,0),"")</f>
        <v/>
      </c>
      <c r="H502" s="279"/>
      <c r="I502" s="28"/>
      <c r="J502" s="24"/>
      <c r="K502" s="24"/>
      <c r="L502" s="24"/>
      <c r="M502" s="24"/>
      <c r="N502" s="24"/>
      <c r="O502" s="24"/>
      <c r="P502" s="24"/>
      <c r="Q502" s="24"/>
      <c r="R502" s="24"/>
      <c r="S502" s="24"/>
      <c r="T502" s="24"/>
      <c r="U502" s="24"/>
      <c r="V502" s="24"/>
      <c r="W502" s="24"/>
      <c r="X502" s="24"/>
      <c r="Y502" s="24"/>
      <c r="Z502" s="24"/>
      <c r="AA502" s="24"/>
    </row>
    <row r="503">
      <c r="A503" s="216"/>
      <c r="B503" s="28" t="str">
        <f>IFERROR(VLOOKUP(A503,ORFEOINFRAESTRUCTURA2025,7,0),"")</f>
        <v/>
      </c>
      <c r="C503" s="24" t="str">
        <f>IFERROR(VLOOKUP(A503,ORFEOINFRAESTRUCTURA2025,6,0),"")</f>
        <v/>
      </c>
      <c r="D503" s="24" t="str">
        <f>IFERROR(VLOOKUP(A503,ORFEOINFRAESTRUCTURA2025,3,0),"")</f>
        <v/>
      </c>
      <c r="E503" s="24" t="str">
        <f>IFERROR(VLOOKUP(A503,ORFEOINFRAESTRUCTURA2025,10,0),"")</f>
        <v/>
      </c>
      <c r="F503" s="233" t="str">
        <f>IFERROR(VLOOKUP(A503,ORFEOINFRAESTRUCTURA2025,2,0),"")</f>
        <v/>
      </c>
      <c r="G503" s="24" t="str">
        <f>IFERROR(VLOOKUP(A503,ORFEOINFRAESTRUCTURA2025,15,0),"")</f>
        <v/>
      </c>
      <c r="H503" s="279"/>
      <c r="I503" s="28"/>
      <c r="J503" s="24"/>
      <c r="K503" s="24"/>
      <c r="L503" s="24"/>
      <c r="M503" s="24"/>
      <c r="N503" s="24"/>
      <c r="O503" s="24"/>
      <c r="P503" s="24"/>
      <c r="Q503" s="24"/>
      <c r="R503" s="24"/>
      <c r="S503" s="24"/>
      <c r="T503" s="24"/>
      <c r="U503" s="24"/>
      <c r="V503" s="24"/>
      <c r="W503" s="24"/>
      <c r="X503" s="24"/>
      <c r="Y503" s="24"/>
      <c r="Z503" s="24"/>
      <c r="AA503" s="24"/>
    </row>
    <row r="504">
      <c r="A504" s="216"/>
      <c r="B504" s="28" t="str">
        <f>IFERROR(VLOOKUP(A504,ORFEOINFRAESTRUCTURA2025,7,0),"")</f>
        <v/>
      </c>
      <c r="C504" s="24" t="str">
        <f>IFERROR(VLOOKUP(A504,ORFEOINFRAESTRUCTURA2025,6,0),"")</f>
        <v/>
      </c>
      <c r="D504" s="24" t="str">
        <f>IFERROR(VLOOKUP(A504,ORFEOINFRAESTRUCTURA2025,3,0),"")</f>
        <v/>
      </c>
      <c r="E504" s="24" t="str">
        <f>IFERROR(VLOOKUP(A504,ORFEOINFRAESTRUCTURA2025,10,0),"")</f>
        <v/>
      </c>
      <c r="F504" s="233" t="str">
        <f>IFERROR(VLOOKUP(A504,ORFEOINFRAESTRUCTURA2025,2,0),"")</f>
        <v/>
      </c>
      <c r="G504" s="24" t="str">
        <f>IFERROR(VLOOKUP(A504,ORFEOINFRAESTRUCTURA2025,15,0),"")</f>
        <v/>
      </c>
      <c r="H504" s="279"/>
      <c r="I504" s="28"/>
      <c r="J504" s="24"/>
      <c r="K504" s="24"/>
      <c r="L504" s="24"/>
      <c r="M504" s="24"/>
      <c r="N504" s="24"/>
      <c r="O504" s="24"/>
      <c r="P504" s="24"/>
      <c r="Q504" s="24"/>
      <c r="R504" s="24"/>
      <c r="S504" s="24"/>
      <c r="T504" s="24"/>
      <c r="U504" s="24"/>
      <c r="V504" s="24"/>
      <c r="W504" s="24"/>
      <c r="X504" s="24"/>
      <c r="Y504" s="24"/>
      <c r="Z504" s="24"/>
      <c r="AA504" s="24"/>
    </row>
    <row r="505">
      <c r="A505" s="216"/>
      <c r="B505" s="28" t="str">
        <f>IFERROR(VLOOKUP(A505,ORFEOINFRAESTRUCTURA2025,7,0),"")</f>
        <v/>
      </c>
      <c r="C505" s="24" t="str">
        <f>IFERROR(VLOOKUP(A505,ORFEOINFRAESTRUCTURA2025,6,0),"")</f>
        <v/>
      </c>
      <c r="D505" s="24" t="str">
        <f>IFERROR(VLOOKUP(A505,ORFEOINFRAESTRUCTURA2025,3,0),"")</f>
        <v/>
      </c>
      <c r="E505" s="24" t="str">
        <f>IFERROR(VLOOKUP(A505,ORFEOINFRAESTRUCTURA2025,10,0),"")</f>
        <v/>
      </c>
      <c r="F505" s="233" t="str">
        <f>IFERROR(VLOOKUP(A505,ORFEOINFRAESTRUCTURA2025,2,0),"")</f>
        <v/>
      </c>
      <c r="G505" s="24" t="str">
        <f>IFERROR(VLOOKUP(A505,ORFEOINFRAESTRUCTURA2025,15,0),"")</f>
        <v/>
      </c>
      <c r="H505" s="279"/>
      <c r="I505" s="28"/>
      <c r="J505" s="24"/>
      <c r="K505" s="24"/>
      <c r="L505" s="24"/>
      <c r="M505" s="24"/>
      <c r="N505" s="24"/>
      <c r="O505" s="24"/>
      <c r="P505" s="24"/>
      <c r="Q505" s="24"/>
      <c r="R505" s="24"/>
      <c r="S505" s="24"/>
      <c r="T505" s="24"/>
      <c r="U505" s="24"/>
      <c r="V505" s="24"/>
      <c r="W505" s="24"/>
      <c r="X505" s="24"/>
      <c r="Y505" s="24"/>
      <c r="Z505" s="24"/>
      <c r="AA505" s="24"/>
    </row>
    <row r="506">
      <c r="A506" s="216"/>
      <c r="B506" s="28" t="str">
        <f>IFERROR(VLOOKUP(A506,ORFEOINFRAESTRUCTURA2025,7,0),"")</f>
        <v/>
      </c>
      <c r="C506" s="24" t="str">
        <f>IFERROR(VLOOKUP(A506,ORFEOINFRAESTRUCTURA2025,6,0),"")</f>
        <v/>
      </c>
      <c r="D506" s="24" t="str">
        <f>IFERROR(VLOOKUP(A506,ORFEOINFRAESTRUCTURA2025,3,0),"")</f>
        <v/>
      </c>
      <c r="E506" s="24" t="str">
        <f>IFERROR(VLOOKUP(A506,ORFEOINFRAESTRUCTURA2025,10,0),"")</f>
        <v/>
      </c>
      <c r="F506" s="233" t="str">
        <f>IFERROR(VLOOKUP(A506,ORFEOINFRAESTRUCTURA2025,2,0),"")</f>
        <v/>
      </c>
      <c r="G506" s="24" t="str">
        <f>IFERROR(VLOOKUP(A506,ORFEOINFRAESTRUCTURA2025,15,0),"")</f>
        <v/>
      </c>
      <c r="H506" s="279"/>
      <c r="I506" s="28"/>
      <c r="J506" s="24"/>
      <c r="K506" s="24"/>
      <c r="L506" s="24"/>
      <c r="M506" s="24"/>
      <c r="N506" s="24"/>
      <c r="O506" s="24"/>
      <c r="P506" s="24"/>
      <c r="Q506" s="24"/>
      <c r="R506" s="24"/>
      <c r="S506" s="24"/>
      <c r="T506" s="24"/>
      <c r="U506" s="24"/>
      <c r="V506" s="24"/>
      <c r="W506" s="24"/>
      <c r="X506" s="24"/>
      <c r="Y506" s="24"/>
      <c r="Z506" s="24"/>
      <c r="AA506" s="24"/>
    </row>
    <row r="507">
      <c r="A507" s="216"/>
      <c r="B507" s="28" t="str">
        <f>IFERROR(VLOOKUP(A507,ORFEOINFRAESTRUCTURA2025,7,0),"")</f>
        <v/>
      </c>
      <c r="C507" s="24" t="str">
        <f>IFERROR(VLOOKUP(A507,ORFEOINFRAESTRUCTURA2025,6,0),"")</f>
        <v/>
      </c>
      <c r="D507" s="24" t="str">
        <f>IFERROR(VLOOKUP(A507,ORFEOINFRAESTRUCTURA2025,3,0),"")</f>
        <v/>
      </c>
      <c r="E507" s="24" t="str">
        <f>IFERROR(VLOOKUP(A507,ORFEOINFRAESTRUCTURA2025,10,0),"")</f>
        <v/>
      </c>
      <c r="F507" s="233" t="str">
        <f>IFERROR(VLOOKUP(A507,ORFEOINFRAESTRUCTURA2025,2,0),"")</f>
        <v/>
      </c>
      <c r="G507" s="24" t="str">
        <f>IFERROR(VLOOKUP(A507,ORFEOINFRAESTRUCTURA2025,15,0),"")</f>
        <v/>
      </c>
      <c r="H507" s="279"/>
      <c r="I507" s="28"/>
      <c r="J507" s="24"/>
      <c r="K507" s="24"/>
      <c r="L507" s="24"/>
      <c r="M507" s="24"/>
      <c r="N507" s="24"/>
      <c r="O507" s="24"/>
      <c r="P507" s="24"/>
      <c r="Q507" s="24"/>
      <c r="R507" s="24"/>
      <c r="S507" s="24"/>
      <c r="T507" s="24"/>
      <c r="U507" s="24"/>
      <c r="V507" s="24"/>
      <c r="W507" s="24"/>
      <c r="X507" s="24"/>
      <c r="Y507" s="24"/>
      <c r="Z507" s="24"/>
      <c r="AA507" s="24"/>
    </row>
    <row r="508">
      <c r="A508" s="216"/>
      <c r="B508" s="28" t="str">
        <f>IFERROR(VLOOKUP(A508,ORFEOINFRAESTRUCTURA2025,7,0),"")</f>
        <v/>
      </c>
      <c r="C508" s="24" t="str">
        <f>IFERROR(VLOOKUP(A508,ORFEOINFRAESTRUCTURA2025,6,0),"")</f>
        <v/>
      </c>
      <c r="D508" s="24" t="str">
        <f>IFERROR(VLOOKUP(A508,ORFEOINFRAESTRUCTURA2025,3,0),"")</f>
        <v/>
      </c>
      <c r="E508" s="24" t="str">
        <f>IFERROR(VLOOKUP(A508,ORFEOINFRAESTRUCTURA2025,10,0),"")</f>
        <v/>
      </c>
      <c r="F508" s="233" t="str">
        <f>IFERROR(VLOOKUP(A508,ORFEOINFRAESTRUCTURA2025,2,0),"")</f>
        <v/>
      </c>
      <c r="G508" s="24" t="str">
        <f>IFERROR(VLOOKUP(A508,ORFEOINFRAESTRUCTURA2025,15,0),"")</f>
        <v/>
      </c>
      <c r="H508" s="279"/>
      <c r="I508" s="28"/>
      <c r="J508" s="24"/>
      <c r="K508" s="24"/>
      <c r="L508" s="24"/>
      <c r="M508" s="24"/>
      <c r="N508" s="24"/>
      <c r="O508" s="24"/>
      <c r="P508" s="24"/>
      <c r="Q508" s="24"/>
      <c r="R508" s="24"/>
      <c r="S508" s="24"/>
      <c r="T508" s="24"/>
      <c r="U508" s="24"/>
      <c r="V508" s="24"/>
      <c r="W508" s="24"/>
      <c r="X508" s="24"/>
      <c r="Y508" s="24"/>
      <c r="Z508" s="24"/>
      <c r="AA508" s="24"/>
    </row>
    <row r="509">
      <c r="A509" s="216"/>
      <c r="B509" s="28" t="str">
        <f>IFERROR(VLOOKUP(A509,ORFEOINFRAESTRUCTURA2025,7,0),"")</f>
        <v/>
      </c>
      <c r="C509" s="24" t="str">
        <f>IFERROR(VLOOKUP(A509,ORFEOINFRAESTRUCTURA2025,6,0),"")</f>
        <v/>
      </c>
      <c r="D509" s="24" t="str">
        <f>IFERROR(VLOOKUP(A509,ORFEOINFRAESTRUCTURA2025,3,0),"")</f>
        <v/>
      </c>
      <c r="E509" s="24" t="str">
        <f>IFERROR(VLOOKUP(A509,ORFEOINFRAESTRUCTURA2025,10,0),"")</f>
        <v/>
      </c>
      <c r="F509" s="233" t="str">
        <f>IFERROR(VLOOKUP(A509,ORFEOINFRAESTRUCTURA2025,2,0),"")</f>
        <v/>
      </c>
      <c r="G509" s="24" t="str">
        <f>IFERROR(VLOOKUP(A509,ORFEOINFRAESTRUCTURA2025,15,0),"")</f>
        <v/>
      </c>
      <c r="H509" s="279"/>
      <c r="I509" s="28"/>
      <c r="J509" s="24"/>
      <c r="K509" s="24"/>
      <c r="L509" s="24"/>
      <c r="M509" s="24"/>
      <c r="N509" s="24"/>
      <c r="O509" s="24"/>
      <c r="P509" s="24"/>
      <c r="Q509" s="24"/>
      <c r="R509" s="24"/>
      <c r="S509" s="24"/>
      <c r="T509" s="24"/>
      <c r="U509" s="24"/>
      <c r="V509" s="24"/>
      <c r="W509" s="24"/>
      <c r="X509" s="24"/>
      <c r="Y509" s="24"/>
      <c r="Z509" s="24"/>
      <c r="AA509" s="24"/>
    </row>
    <row r="510">
      <c r="A510" s="216"/>
      <c r="B510" s="28" t="str">
        <f>IFERROR(VLOOKUP(A510,ORFEOINFRAESTRUCTURA2025,7,0),"")</f>
        <v/>
      </c>
      <c r="C510" s="24" t="str">
        <f>IFERROR(VLOOKUP(A510,ORFEOINFRAESTRUCTURA2025,6,0),"")</f>
        <v/>
      </c>
      <c r="D510" s="24" t="str">
        <f>IFERROR(VLOOKUP(A510,ORFEOINFRAESTRUCTURA2025,3,0),"")</f>
        <v/>
      </c>
      <c r="E510" s="24" t="str">
        <f>IFERROR(VLOOKUP(A510,ORFEOINFRAESTRUCTURA2025,10,0),"")</f>
        <v/>
      </c>
      <c r="F510" s="233" t="str">
        <f>IFERROR(VLOOKUP(A510,ORFEOINFRAESTRUCTURA2025,2,0),"")</f>
        <v/>
      </c>
      <c r="G510" s="24" t="str">
        <f>IFERROR(VLOOKUP(A510,ORFEOINFRAESTRUCTURA2025,15,0),"")</f>
        <v/>
      </c>
      <c r="H510" s="279"/>
      <c r="I510" s="28"/>
      <c r="J510" s="24"/>
      <c r="K510" s="24"/>
      <c r="L510" s="24"/>
      <c r="M510" s="24"/>
      <c r="N510" s="24"/>
      <c r="O510" s="24"/>
      <c r="P510" s="24"/>
      <c r="Q510" s="24"/>
      <c r="R510" s="24"/>
      <c r="S510" s="24"/>
      <c r="T510" s="24"/>
      <c r="U510" s="24"/>
      <c r="V510" s="24"/>
      <c r="W510" s="24"/>
      <c r="X510" s="24"/>
      <c r="Y510" s="24"/>
      <c r="Z510" s="24"/>
      <c r="AA510" s="24"/>
    </row>
    <row r="511">
      <c r="A511" s="216"/>
      <c r="B511" s="28" t="str">
        <f>IFERROR(VLOOKUP(A511,ORFEOINFRAESTRUCTURA2025,7,0),"")</f>
        <v/>
      </c>
      <c r="C511" s="24" t="str">
        <f>IFERROR(VLOOKUP(A511,ORFEOINFRAESTRUCTURA2025,6,0),"")</f>
        <v/>
      </c>
      <c r="D511" s="24" t="str">
        <f>IFERROR(VLOOKUP(A511,ORFEOINFRAESTRUCTURA2025,3,0),"")</f>
        <v/>
      </c>
      <c r="E511" s="24" t="str">
        <f>IFERROR(VLOOKUP(A511,ORFEOINFRAESTRUCTURA2025,10,0),"")</f>
        <v/>
      </c>
      <c r="F511" s="233" t="str">
        <f>IFERROR(VLOOKUP(A511,ORFEOINFRAESTRUCTURA2025,2,0),"")</f>
        <v/>
      </c>
      <c r="G511" s="24" t="str">
        <f>IFERROR(VLOOKUP(A511,ORFEOINFRAESTRUCTURA2025,15,0),"")</f>
        <v/>
      </c>
      <c r="H511" s="279"/>
      <c r="I511" s="28"/>
      <c r="J511" s="24"/>
      <c r="K511" s="24"/>
      <c r="L511" s="24"/>
      <c r="M511" s="24"/>
      <c r="N511" s="24"/>
      <c r="O511" s="24"/>
      <c r="P511" s="24"/>
      <c r="Q511" s="24"/>
      <c r="R511" s="24"/>
      <c r="S511" s="24"/>
      <c r="T511" s="24"/>
      <c r="U511" s="24"/>
      <c r="V511" s="24"/>
      <c r="W511" s="24"/>
      <c r="X511" s="24"/>
      <c r="Y511" s="24"/>
      <c r="Z511" s="24"/>
      <c r="AA511" s="24"/>
    </row>
    <row r="512">
      <c r="A512" s="216"/>
      <c r="B512" s="28" t="str">
        <f>IFERROR(VLOOKUP(A512,ORFEOINFRAESTRUCTURA2025,7,0),"")</f>
        <v/>
      </c>
      <c r="C512" s="24" t="str">
        <f>IFERROR(VLOOKUP(A512,ORFEOINFRAESTRUCTURA2025,6,0),"")</f>
        <v/>
      </c>
      <c r="D512" s="24" t="str">
        <f>IFERROR(VLOOKUP(A512,ORFEOINFRAESTRUCTURA2025,3,0),"")</f>
        <v/>
      </c>
      <c r="E512" s="24" t="str">
        <f>IFERROR(VLOOKUP(A512,ORFEOINFRAESTRUCTURA2025,10,0),"")</f>
        <v/>
      </c>
      <c r="F512" s="233" t="str">
        <f>IFERROR(VLOOKUP(A512,ORFEOINFRAESTRUCTURA2025,2,0),"")</f>
        <v/>
      </c>
      <c r="G512" s="24" t="str">
        <f>IFERROR(VLOOKUP(A512,ORFEOINFRAESTRUCTURA2025,15,0),"")</f>
        <v/>
      </c>
      <c r="H512" s="279"/>
      <c r="I512" s="28"/>
      <c r="J512" s="24"/>
      <c r="K512" s="24"/>
      <c r="L512" s="24"/>
      <c r="M512" s="24"/>
      <c r="N512" s="24"/>
      <c r="O512" s="24"/>
      <c r="P512" s="24"/>
      <c r="Q512" s="24"/>
      <c r="R512" s="24"/>
      <c r="S512" s="24"/>
      <c r="T512" s="24"/>
      <c r="U512" s="24"/>
      <c r="V512" s="24"/>
      <c r="W512" s="24"/>
      <c r="X512" s="24"/>
      <c r="Y512" s="24"/>
      <c r="Z512" s="24"/>
      <c r="AA512" s="24"/>
    </row>
    <row r="513">
      <c r="A513" s="216"/>
      <c r="B513" s="28" t="str">
        <f>IFERROR(VLOOKUP(A513,ORFEOINFRAESTRUCTURA2025,7,0),"")</f>
        <v/>
      </c>
      <c r="C513" s="24" t="str">
        <f>IFERROR(VLOOKUP(A513,ORFEOINFRAESTRUCTURA2025,6,0),"")</f>
        <v/>
      </c>
      <c r="D513" s="24" t="str">
        <f>IFERROR(VLOOKUP(A513,ORFEOINFRAESTRUCTURA2025,3,0),"")</f>
        <v/>
      </c>
      <c r="E513" s="24" t="str">
        <f>IFERROR(VLOOKUP(A513,ORFEOINFRAESTRUCTURA2025,10,0),"")</f>
        <v/>
      </c>
      <c r="F513" s="233" t="str">
        <f>IFERROR(VLOOKUP(A513,ORFEOINFRAESTRUCTURA2025,2,0),"")</f>
        <v/>
      </c>
      <c r="G513" s="24" t="str">
        <f>IFERROR(VLOOKUP(A513,ORFEOINFRAESTRUCTURA2025,15,0),"")</f>
        <v/>
      </c>
      <c r="H513" s="279"/>
      <c r="I513" s="28"/>
      <c r="J513" s="24"/>
      <c r="K513" s="24"/>
      <c r="L513" s="24"/>
      <c r="M513" s="24"/>
      <c r="N513" s="24"/>
      <c r="O513" s="24"/>
      <c r="P513" s="24"/>
      <c r="Q513" s="24"/>
      <c r="R513" s="24"/>
      <c r="S513" s="24"/>
      <c r="T513" s="24"/>
      <c r="U513" s="24"/>
      <c r="V513" s="24"/>
      <c r="W513" s="24"/>
      <c r="X513" s="24"/>
      <c r="Y513" s="24"/>
      <c r="Z513" s="24"/>
      <c r="AA513" s="24"/>
    </row>
    <row r="514">
      <c r="A514" s="216"/>
      <c r="B514" s="28" t="str">
        <f>IFERROR(VLOOKUP(A514,ORFEOINFRAESTRUCTURA2025,7,0),"")</f>
        <v/>
      </c>
      <c r="C514" s="24" t="str">
        <f>IFERROR(VLOOKUP(A514,ORFEOINFRAESTRUCTURA2025,6,0),"")</f>
        <v/>
      </c>
      <c r="D514" s="24" t="str">
        <f>IFERROR(VLOOKUP(A514,ORFEOINFRAESTRUCTURA2025,3,0),"")</f>
        <v/>
      </c>
      <c r="E514" s="24" t="str">
        <f>IFERROR(VLOOKUP(A514,ORFEOINFRAESTRUCTURA2025,10,0),"")</f>
        <v/>
      </c>
      <c r="F514" s="233" t="str">
        <f>IFERROR(VLOOKUP(A514,ORFEOINFRAESTRUCTURA2025,2,0),"")</f>
        <v/>
      </c>
      <c r="G514" s="24" t="str">
        <f>IFERROR(VLOOKUP(A514,ORFEOINFRAESTRUCTURA2025,15,0),"")</f>
        <v/>
      </c>
      <c r="H514" s="279"/>
      <c r="I514" s="28"/>
      <c r="J514" s="24"/>
      <c r="K514" s="24"/>
      <c r="L514" s="24"/>
      <c r="M514" s="24"/>
      <c r="N514" s="24"/>
      <c r="O514" s="24"/>
      <c r="P514" s="24"/>
      <c r="Q514" s="24"/>
      <c r="R514" s="24"/>
      <c r="S514" s="24"/>
      <c r="T514" s="24"/>
      <c r="U514" s="24"/>
      <c r="V514" s="24"/>
      <c r="W514" s="24"/>
      <c r="X514" s="24"/>
      <c r="Y514" s="24"/>
      <c r="Z514" s="24"/>
      <c r="AA514" s="24"/>
    </row>
    <row r="515">
      <c r="A515" s="216"/>
      <c r="B515" s="28" t="str">
        <f>IFERROR(VLOOKUP(A515,ORFEOINFRAESTRUCTURA2025,7,0),"")</f>
        <v/>
      </c>
      <c r="C515" s="24" t="str">
        <f>IFERROR(VLOOKUP(A515,ORFEOINFRAESTRUCTURA2025,6,0),"")</f>
        <v/>
      </c>
      <c r="D515" s="24" t="str">
        <f>IFERROR(VLOOKUP(A515,ORFEOINFRAESTRUCTURA2025,3,0),"")</f>
        <v/>
      </c>
      <c r="E515" s="24" t="str">
        <f>IFERROR(VLOOKUP(A515,ORFEOINFRAESTRUCTURA2025,10,0),"")</f>
        <v/>
      </c>
      <c r="F515" s="233" t="str">
        <f>IFERROR(VLOOKUP(A515,ORFEOINFRAESTRUCTURA2025,2,0),"")</f>
        <v/>
      </c>
      <c r="G515" s="24" t="str">
        <f>IFERROR(VLOOKUP(A515,ORFEOINFRAESTRUCTURA2025,15,0),"")</f>
        <v/>
      </c>
      <c r="H515" s="279"/>
      <c r="I515" s="28"/>
      <c r="J515" s="24"/>
      <c r="K515" s="24"/>
      <c r="L515" s="24"/>
      <c r="M515" s="24"/>
      <c r="N515" s="24"/>
      <c r="O515" s="24"/>
      <c r="P515" s="24"/>
      <c r="Q515" s="24"/>
      <c r="R515" s="24"/>
      <c r="S515" s="24"/>
      <c r="T515" s="24"/>
      <c r="U515" s="24"/>
      <c r="V515" s="24"/>
      <c r="W515" s="24"/>
      <c r="X515" s="24"/>
      <c r="Y515" s="24"/>
      <c r="Z515" s="24"/>
      <c r="AA515" s="24"/>
    </row>
    <row r="516">
      <c r="A516" s="216"/>
      <c r="B516" s="28" t="str">
        <f>IFERROR(VLOOKUP(A516,ORFEOINFRAESTRUCTURA2025,7,0),"")</f>
        <v/>
      </c>
      <c r="C516" s="24" t="str">
        <f>IFERROR(VLOOKUP(A516,ORFEOINFRAESTRUCTURA2025,6,0),"")</f>
        <v/>
      </c>
      <c r="D516" s="24" t="str">
        <f>IFERROR(VLOOKUP(A516,ORFEOINFRAESTRUCTURA2025,3,0),"")</f>
        <v/>
      </c>
      <c r="E516" s="24" t="str">
        <f>IFERROR(VLOOKUP(A516,ORFEOINFRAESTRUCTURA2025,10,0),"")</f>
        <v/>
      </c>
      <c r="F516" s="233" t="str">
        <f>IFERROR(VLOOKUP(A516,ORFEOINFRAESTRUCTURA2025,2,0),"")</f>
        <v/>
      </c>
      <c r="G516" s="24" t="str">
        <f>IFERROR(VLOOKUP(A516,ORFEOINFRAESTRUCTURA2025,15,0),"")</f>
        <v/>
      </c>
      <c r="H516" s="279"/>
      <c r="I516" s="28"/>
      <c r="J516" s="24"/>
      <c r="K516" s="24"/>
      <c r="L516" s="24"/>
      <c r="M516" s="24"/>
      <c r="N516" s="24"/>
      <c r="O516" s="24"/>
      <c r="P516" s="24"/>
      <c r="Q516" s="24"/>
      <c r="R516" s="24"/>
      <c r="S516" s="24"/>
      <c r="T516" s="24"/>
      <c r="U516" s="24"/>
      <c r="V516" s="24"/>
      <c r="W516" s="24"/>
      <c r="X516" s="24"/>
      <c r="Y516" s="24"/>
      <c r="Z516" s="24"/>
      <c r="AA516" s="24"/>
    </row>
    <row r="517">
      <c r="A517" s="216"/>
      <c r="B517" s="28" t="str">
        <f>IFERROR(VLOOKUP(A517,ORFEOINFRAESTRUCTURA2025,7,0),"")</f>
        <v/>
      </c>
      <c r="C517" s="24" t="str">
        <f>IFERROR(VLOOKUP(A517,ORFEOINFRAESTRUCTURA2025,6,0),"")</f>
        <v/>
      </c>
      <c r="D517" s="24" t="str">
        <f>IFERROR(VLOOKUP(A517,ORFEOINFRAESTRUCTURA2025,3,0),"")</f>
        <v/>
      </c>
      <c r="E517" s="24" t="str">
        <f>IFERROR(VLOOKUP(A517,ORFEOINFRAESTRUCTURA2025,10,0),"")</f>
        <v/>
      </c>
      <c r="F517" s="233" t="str">
        <f>IFERROR(VLOOKUP(A517,ORFEOINFRAESTRUCTURA2025,2,0),"")</f>
        <v/>
      </c>
      <c r="G517" s="24" t="str">
        <f>IFERROR(VLOOKUP(A517,ORFEOINFRAESTRUCTURA2025,15,0),"")</f>
        <v/>
      </c>
      <c r="H517" s="279"/>
      <c r="I517" s="28"/>
      <c r="J517" s="24"/>
      <c r="K517" s="24"/>
      <c r="L517" s="24"/>
      <c r="M517" s="24"/>
      <c r="N517" s="24"/>
      <c r="O517" s="24"/>
      <c r="P517" s="24"/>
      <c r="Q517" s="24"/>
      <c r="R517" s="24"/>
      <c r="S517" s="24"/>
      <c r="T517" s="24"/>
      <c r="U517" s="24"/>
      <c r="V517" s="24"/>
      <c r="W517" s="24"/>
      <c r="X517" s="24"/>
      <c r="Y517" s="24"/>
      <c r="Z517" s="24"/>
      <c r="AA517" s="24"/>
    </row>
    <row r="518">
      <c r="A518" s="216"/>
      <c r="B518" s="28" t="str">
        <f>IFERROR(VLOOKUP(A518,ORFEOINFRAESTRUCTURA2025,7,0),"")</f>
        <v/>
      </c>
      <c r="C518" s="24" t="str">
        <f>IFERROR(VLOOKUP(A518,ORFEOINFRAESTRUCTURA2025,6,0),"")</f>
        <v/>
      </c>
      <c r="D518" s="24" t="str">
        <f>IFERROR(VLOOKUP(A518,ORFEOINFRAESTRUCTURA2025,3,0),"")</f>
        <v/>
      </c>
      <c r="E518" s="24" t="str">
        <f>IFERROR(VLOOKUP(A518,ORFEOINFRAESTRUCTURA2025,10,0),"")</f>
        <v/>
      </c>
      <c r="F518" s="233" t="str">
        <f>IFERROR(VLOOKUP(A518,ORFEOINFRAESTRUCTURA2025,2,0),"")</f>
        <v/>
      </c>
      <c r="G518" s="24" t="str">
        <f>IFERROR(VLOOKUP(A518,ORFEOINFRAESTRUCTURA2025,15,0),"")</f>
        <v/>
      </c>
      <c r="H518" s="279"/>
      <c r="I518" s="28"/>
      <c r="J518" s="24"/>
      <c r="K518" s="24"/>
      <c r="L518" s="24"/>
      <c r="M518" s="24"/>
      <c r="N518" s="24"/>
      <c r="O518" s="24"/>
      <c r="P518" s="24"/>
      <c r="Q518" s="24"/>
      <c r="R518" s="24"/>
      <c r="S518" s="24"/>
      <c r="T518" s="24"/>
      <c r="U518" s="24"/>
      <c r="V518" s="24"/>
      <c r="W518" s="24"/>
      <c r="X518" s="24"/>
      <c r="Y518" s="24"/>
      <c r="Z518" s="24"/>
      <c r="AA518" s="24"/>
    </row>
    <row r="519">
      <c r="A519" s="216"/>
      <c r="B519" s="28" t="str">
        <f>IFERROR(VLOOKUP(A519,ORFEOINFRAESTRUCTURA2025,7,0),"")</f>
        <v/>
      </c>
      <c r="C519" s="24" t="str">
        <f>IFERROR(VLOOKUP(A519,ORFEOINFRAESTRUCTURA2025,6,0),"")</f>
        <v/>
      </c>
      <c r="D519" s="24" t="str">
        <f>IFERROR(VLOOKUP(A519,ORFEOINFRAESTRUCTURA2025,3,0),"")</f>
        <v/>
      </c>
      <c r="E519" s="24" t="str">
        <f>IFERROR(VLOOKUP(A519,ORFEOINFRAESTRUCTURA2025,10,0),"")</f>
        <v/>
      </c>
      <c r="F519" s="233" t="str">
        <f>IFERROR(VLOOKUP(A519,ORFEOINFRAESTRUCTURA2025,2,0),"")</f>
        <v/>
      </c>
      <c r="G519" s="24" t="str">
        <f>IFERROR(VLOOKUP(A519,ORFEOINFRAESTRUCTURA2025,15,0),"")</f>
        <v/>
      </c>
      <c r="H519" s="279"/>
      <c r="I519" s="28"/>
      <c r="J519" s="24"/>
      <c r="K519" s="24"/>
      <c r="L519" s="24"/>
      <c r="M519" s="24"/>
      <c r="N519" s="24"/>
      <c r="O519" s="24"/>
      <c r="P519" s="24"/>
      <c r="Q519" s="24"/>
      <c r="R519" s="24"/>
      <c r="S519" s="24"/>
      <c r="T519" s="24"/>
      <c r="U519" s="24"/>
      <c r="V519" s="24"/>
      <c r="W519" s="24"/>
      <c r="X519" s="24"/>
      <c r="Y519" s="24"/>
      <c r="Z519" s="24"/>
      <c r="AA519" s="24"/>
    </row>
    <row r="520">
      <c r="A520" s="216"/>
      <c r="B520" s="28" t="str">
        <f>IFERROR(VLOOKUP(A520,ORFEOINFRAESTRUCTURA2025,7,0),"")</f>
        <v/>
      </c>
      <c r="C520" s="24" t="str">
        <f>IFERROR(VLOOKUP(A520,ORFEOINFRAESTRUCTURA2025,6,0),"")</f>
        <v/>
      </c>
      <c r="D520" s="24" t="str">
        <f>IFERROR(VLOOKUP(A520,ORFEOINFRAESTRUCTURA2025,3,0),"")</f>
        <v/>
      </c>
      <c r="E520" s="24" t="str">
        <f>IFERROR(VLOOKUP(A520,ORFEOINFRAESTRUCTURA2025,10,0),"")</f>
        <v/>
      </c>
      <c r="F520" s="233" t="str">
        <f>IFERROR(VLOOKUP(A520,ORFEOINFRAESTRUCTURA2025,2,0),"")</f>
        <v/>
      </c>
      <c r="G520" s="24" t="str">
        <f>IFERROR(VLOOKUP(A520,ORFEOINFRAESTRUCTURA2025,15,0),"")</f>
        <v/>
      </c>
      <c r="H520" s="279"/>
      <c r="I520" s="28"/>
      <c r="J520" s="24"/>
      <c r="K520" s="24"/>
      <c r="L520" s="24"/>
      <c r="M520" s="24"/>
      <c r="N520" s="24"/>
      <c r="O520" s="24"/>
      <c r="P520" s="24"/>
      <c r="Q520" s="24"/>
      <c r="R520" s="24"/>
      <c r="S520" s="24"/>
      <c r="T520" s="24"/>
      <c r="U520" s="24"/>
      <c r="V520" s="24"/>
      <c r="W520" s="24"/>
      <c r="X520" s="24"/>
      <c r="Y520" s="24"/>
      <c r="Z520" s="24"/>
      <c r="AA520" s="24"/>
    </row>
    <row r="521">
      <c r="A521" s="216"/>
      <c r="B521" s="28" t="str">
        <f>IFERROR(VLOOKUP(A521,ORFEOINFRAESTRUCTURA2025,7,0),"")</f>
        <v/>
      </c>
      <c r="C521" s="24" t="str">
        <f>IFERROR(VLOOKUP(A521,ORFEOINFRAESTRUCTURA2025,6,0),"")</f>
        <v/>
      </c>
      <c r="D521" s="24" t="str">
        <f>IFERROR(VLOOKUP(A521,ORFEOINFRAESTRUCTURA2025,3,0),"")</f>
        <v/>
      </c>
      <c r="E521" s="24" t="str">
        <f>IFERROR(VLOOKUP(A521,ORFEOINFRAESTRUCTURA2025,10,0),"")</f>
        <v/>
      </c>
      <c r="F521" s="233" t="str">
        <f>IFERROR(VLOOKUP(A521,ORFEOINFRAESTRUCTURA2025,2,0),"")</f>
        <v/>
      </c>
      <c r="G521" s="24" t="str">
        <f>IFERROR(VLOOKUP(A521,ORFEOINFRAESTRUCTURA2025,15,0),"")</f>
        <v/>
      </c>
      <c r="H521" s="279"/>
      <c r="I521" s="28"/>
      <c r="J521" s="24"/>
      <c r="K521" s="24"/>
      <c r="L521" s="24"/>
      <c r="M521" s="24"/>
      <c r="N521" s="24"/>
      <c r="O521" s="24"/>
      <c r="P521" s="24"/>
      <c r="Q521" s="24"/>
      <c r="R521" s="24"/>
      <c r="S521" s="24"/>
      <c r="T521" s="24"/>
      <c r="U521" s="24"/>
      <c r="V521" s="24"/>
      <c r="W521" s="24"/>
      <c r="X521" s="24"/>
      <c r="Y521" s="24"/>
      <c r="Z521" s="24"/>
      <c r="AA521" s="24"/>
    </row>
    <row r="522">
      <c r="A522" s="216"/>
      <c r="B522" s="28" t="str">
        <f>IFERROR(VLOOKUP(A522,ORFEOINFRAESTRUCTURA2025,7,0),"")</f>
        <v/>
      </c>
      <c r="C522" s="24" t="str">
        <f>IFERROR(VLOOKUP(A522,ORFEOINFRAESTRUCTURA2025,6,0),"")</f>
        <v/>
      </c>
      <c r="D522" s="24" t="str">
        <f>IFERROR(VLOOKUP(A522,ORFEOINFRAESTRUCTURA2025,3,0),"")</f>
        <v/>
      </c>
      <c r="E522" s="24" t="str">
        <f>IFERROR(VLOOKUP(A522,ORFEOINFRAESTRUCTURA2025,10,0),"")</f>
        <v/>
      </c>
      <c r="F522" s="233" t="str">
        <f>IFERROR(VLOOKUP(A522,ORFEOINFRAESTRUCTURA2025,2,0),"")</f>
        <v/>
      </c>
      <c r="G522" s="24" t="str">
        <f>IFERROR(VLOOKUP(A522,ORFEOINFRAESTRUCTURA2025,15,0),"")</f>
        <v/>
      </c>
      <c r="H522" s="279"/>
      <c r="I522" s="28"/>
      <c r="J522" s="24"/>
      <c r="K522" s="24"/>
      <c r="L522" s="24"/>
      <c r="M522" s="24"/>
      <c r="N522" s="24"/>
      <c r="O522" s="24"/>
      <c r="P522" s="24"/>
      <c r="Q522" s="24"/>
      <c r="R522" s="24"/>
      <c r="S522" s="24"/>
      <c r="T522" s="24"/>
      <c r="U522" s="24"/>
      <c r="V522" s="24"/>
      <c r="W522" s="24"/>
      <c r="X522" s="24"/>
      <c r="Y522" s="24"/>
      <c r="Z522" s="24"/>
      <c r="AA522" s="24"/>
    </row>
    <row r="523">
      <c r="A523" s="216"/>
      <c r="B523" s="28" t="str">
        <f>IFERROR(VLOOKUP(A523,ORFEOINFRAESTRUCTURA2025,7,0),"")</f>
        <v/>
      </c>
      <c r="C523" s="24" t="str">
        <f>IFERROR(VLOOKUP(A523,ORFEOINFRAESTRUCTURA2025,6,0),"")</f>
        <v/>
      </c>
      <c r="D523" s="24" t="str">
        <f>IFERROR(VLOOKUP(A523,ORFEOINFRAESTRUCTURA2025,3,0),"")</f>
        <v/>
      </c>
      <c r="E523" s="24" t="str">
        <f>IFERROR(VLOOKUP(A523,ORFEOINFRAESTRUCTURA2025,10,0),"")</f>
        <v/>
      </c>
      <c r="F523" s="233" t="str">
        <f>IFERROR(VLOOKUP(A523,ORFEOINFRAESTRUCTURA2025,2,0),"")</f>
        <v/>
      </c>
      <c r="G523" s="24" t="str">
        <f>IFERROR(VLOOKUP(A523,ORFEOINFRAESTRUCTURA2025,15,0),"")</f>
        <v/>
      </c>
      <c r="H523" s="279"/>
      <c r="I523" s="28"/>
      <c r="J523" s="24"/>
      <c r="K523" s="24"/>
      <c r="L523" s="24"/>
      <c r="M523" s="24"/>
      <c r="N523" s="24"/>
      <c r="O523" s="24"/>
      <c r="P523" s="24"/>
      <c r="Q523" s="24"/>
      <c r="R523" s="24"/>
      <c r="S523" s="24"/>
      <c r="T523" s="24"/>
      <c r="U523" s="24"/>
      <c r="V523" s="24"/>
      <c r="W523" s="24"/>
      <c r="X523" s="24"/>
      <c r="Y523" s="24"/>
      <c r="Z523" s="24"/>
      <c r="AA523" s="24"/>
    </row>
    <row r="524">
      <c r="A524" s="216"/>
      <c r="B524" s="28" t="str">
        <f>IFERROR(VLOOKUP(A524,ORFEOINFRAESTRUCTURA2025,7,0),"")</f>
        <v/>
      </c>
      <c r="C524" s="24" t="str">
        <f>IFERROR(VLOOKUP(A524,ORFEOINFRAESTRUCTURA2025,6,0),"")</f>
        <v/>
      </c>
      <c r="D524" s="24" t="str">
        <f>IFERROR(VLOOKUP(A524,ORFEOINFRAESTRUCTURA2025,3,0),"")</f>
        <v/>
      </c>
      <c r="E524" s="24" t="str">
        <f>IFERROR(VLOOKUP(A524,ORFEOINFRAESTRUCTURA2025,10,0),"")</f>
        <v/>
      </c>
      <c r="F524" s="233" t="str">
        <f>IFERROR(VLOOKUP(A524,ORFEOINFRAESTRUCTURA2025,2,0),"")</f>
        <v/>
      </c>
      <c r="G524" s="24" t="str">
        <f>IFERROR(VLOOKUP(A524,ORFEOINFRAESTRUCTURA2025,15,0),"")</f>
        <v/>
      </c>
      <c r="H524" s="279"/>
      <c r="I524" s="28"/>
      <c r="J524" s="24"/>
      <c r="K524" s="24"/>
      <c r="L524" s="24"/>
      <c r="M524" s="24"/>
      <c r="N524" s="24"/>
      <c r="O524" s="24"/>
      <c r="P524" s="24"/>
      <c r="Q524" s="24"/>
      <c r="R524" s="24"/>
      <c r="S524" s="24"/>
      <c r="T524" s="24"/>
      <c r="U524" s="24"/>
      <c r="V524" s="24"/>
      <c r="W524" s="24"/>
      <c r="X524" s="24"/>
      <c r="Y524" s="24"/>
      <c r="Z524" s="24"/>
      <c r="AA524" s="24"/>
    </row>
    <row r="525">
      <c r="A525" s="216"/>
      <c r="B525" s="28" t="str">
        <f>IFERROR(VLOOKUP(A525,ORFEOINFRAESTRUCTURA2025,7,0),"")</f>
        <v/>
      </c>
      <c r="C525" s="24" t="str">
        <f>IFERROR(VLOOKUP(A525,ORFEOINFRAESTRUCTURA2025,6,0),"")</f>
        <v/>
      </c>
      <c r="D525" s="24" t="str">
        <f>IFERROR(VLOOKUP(A525,ORFEOINFRAESTRUCTURA2025,3,0),"")</f>
        <v/>
      </c>
      <c r="E525" s="24" t="str">
        <f>IFERROR(VLOOKUP(A525,ORFEOINFRAESTRUCTURA2025,10,0),"")</f>
        <v/>
      </c>
      <c r="F525" s="233" t="str">
        <f>IFERROR(VLOOKUP(A525,ORFEOINFRAESTRUCTURA2025,2,0),"")</f>
        <v/>
      </c>
      <c r="G525" s="24" t="str">
        <f>IFERROR(VLOOKUP(A525,ORFEOINFRAESTRUCTURA2025,15,0),"")</f>
        <v/>
      </c>
      <c r="H525" s="279"/>
      <c r="I525" s="28"/>
      <c r="J525" s="24"/>
      <c r="K525" s="24"/>
      <c r="L525" s="24"/>
      <c r="M525" s="24"/>
      <c r="N525" s="24"/>
      <c r="O525" s="24"/>
      <c r="P525" s="24"/>
      <c r="Q525" s="24"/>
      <c r="R525" s="24"/>
      <c r="S525" s="24"/>
      <c r="T525" s="24"/>
      <c r="U525" s="24"/>
      <c r="V525" s="24"/>
      <c r="W525" s="24"/>
      <c r="X525" s="24"/>
      <c r="Y525" s="24"/>
      <c r="Z525" s="24"/>
      <c r="AA525" s="24"/>
    </row>
    <row r="526">
      <c r="A526" s="216"/>
      <c r="B526" s="28" t="str">
        <f>IFERROR(VLOOKUP(A526,ORFEOINFRAESTRUCTURA2025,7,0),"")</f>
        <v/>
      </c>
      <c r="C526" s="24" t="str">
        <f>IFERROR(VLOOKUP(A526,ORFEOINFRAESTRUCTURA2025,6,0),"")</f>
        <v/>
      </c>
      <c r="D526" s="24" t="str">
        <f>IFERROR(VLOOKUP(A526,ORFEOINFRAESTRUCTURA2025,3,0),"")</f>
        <v/>
      </c>
      <c r="E526" s="24" t="str">
        <f>IFERROR(VLOOKUP(A526,ORFEOINFRAESTRUCTURA2025,10,0),"")</f>
        <v/>
      </c>
      <c r="F526" s="233" t="str">
        <f>IFERROR(VLOOKUP(A526,ORFEOINFRAESTRUCTURA2025,2,0),"")</f>
        <v/>
      </c>
      <c r="G526" s="24" t="str">
        <f>IFERROR(VLOOKUP(A526,ORFEOINFRAESTRUCTURA2025,15,0),"")</f>
        <v/>
      </c>
      <c r="H526" s="279"/>
      <c r="I526" s="28"/>
      <c r="J526" s="24"/>
      <c r="K526" s="24"/>
      <c r="L526" s="24"/>
      <c r="M526" s="24"/>
      <c r="N526" s="24"/>
      <c r="O526" s="24"/>
      <c r="P526" s="24"/>
      <c r="Q526" s="24"/>
      <c r="R526" s="24"/>
      <c r="S526" s="24"/>
      <c r="T526" s="24"/>
      <c r="U526" s="24"/>
      <c r="V526" s="24"/>
      <c r="W526" s="24"/>
      <c r="X526" s="24"/>
      <c r="Y526" s="24"/>
      <c r="Z526" s="24"/>
      <c r="AA526" s="24"/>
    </row>
    <row r="527">
      <c r="A527" s="216"/>
      <c r="B527" s="28" t="str">
        <f>IFERROR(VLOOKUP(A527,ORFEOINFRAESTRUCTURA2025,7,0),"")</f>
        <v/>
      </c>
      <c r="C527" s="24" t="str">
        <f>IFERROR(VLOOKUP(A527,ORFEOINFRAESTRUCTURA2025,6,0),"")</f>
        <v/>
      </c>
      <c r="D527" s="24" t="str">
        <f>IFERROR(VLOOKUP(A527,ORFEOINFRAESTRUCTURA2025,3,0),"")</f>
        <v/>
      </c>
      <c r="E527" s="24" t="str">
        <f>IFERROR(VLOOKUP(A527,ORFEOINFRAESTRUCTURA2025,10,0),"")</f>
        <v/>
      </c>
      <c r="F527" s="233" t="str">
        <f>IFERROR(VLOOKUP(A527,ORFEOINFRAESTRUCTURA2025,2,0),"")</f>
        <v/>
      </c>
      <c r="G527" s="24" t="str">
        <f>IFERROR(VLOOKUP(A527,ORFEOINFRAESTRUCTURA2025,15,0),"")</f>
        <v/>
      </c>
      <c r="H527" s="279"/>
      <c r="I527" s="28"/>
      <c r="J527" s="24"/>
      <c r="K527" s="24"/>
      <c r="L527" s="24"/>
      <c r="M527" s="24"/>
      <c r="N527" s="24"/>
      <c r="O527" s="24"/>
      <c r="P527" s="24"/>
      <c r="Q527" s="24"/>
      <c r="R527" s="24"/>
      <c r="S527" s="24"/>
      <c r="T527" s="24"/>
      <c r="U527" s="24"/>
      <c r="V527" s="24"/>
      <c r="W527" s="24"/>
      <c r="X527" s="24"/>
      <c r="Y527" s="24"/>
      <c r="Z527" s="24"/>
      <c r="AA527" s="24"/>
    </row>
    <row r="528">
      <c r="A528" s="216"/>
      <c r="B528" s="28" t="str">
        <f>IFERROR(VLOOKUP(A528,ORFEOINFRAESTRUCTURA2025,7,0),"")</f>
        <v/>
      </c>
      <c r="C528" s="24" t="str">
        <f>IFERROR(VLOOKUP(A528,ORFEOINFRAESTRUCTURA2025,6,0),"")</f>
        <v/>
      </c>
      <c r="D528" s="24" t="str">
        <f>IFERROR(VLOOKUP(A528,ORFEOINFRAESTRUCTURA2025,3,0),"")</f>
        <v/>
      </c>
      <c r="E528" s="24" t="str">
        <f>IFERROR(VLOOKUP(A528,ORFEOINFRAESTRUCTURA2025,10,0),"")</f>
        <v/>
      </c>
      <c r="F528" s="233" t="str">
        <f>IFERROR(VLOOKUP(A528,ORFEOINFRAESTRUCTURA2025,2,0),"")</f>
        <v/>
      </c>
      <c r="G528" s="24" t="str">
        <f>IFERROR(VLOOKUP(A528,ORFEOINFRAESTRUCTURA2025,15,0),"")</f>
        <v/>
      </c>
      <c r="H528" s="279"/>
      <c r="I528" s="28"/>
      <c r="J528" s="24"/>
      <c r="K528" s="24"/>
      <c r="L528" s="24"/>
      <c r="M528" s="24"/>
      <c r="N528" s="24"/>
      <c r="O528" s="24"/>
      <c r="P528" s="24"/>
      <c r="Q528" s="24"/>
      <c r="R528" s="24"/>
      <c r="S528" s="24"/>
      <c r="T528" s="24"/>
      <c r="U528" s="24"/>
      <c r="V528" s="24"/>
      <c r="W528" s="24"/>
      <c r="X528" s="24"/>
      <c r="Y528" s="24"/>
      <c r="Z528" s="24"/>
      <c r="AA528" s="24"/>
    </row>
    <row r="529">
      <c r="A529" s="216"/>
      <c r="B529" s="28" t="str">
        <f>IFERROR(VLOOKUP(A529,ORFEOINFRAESTRUCTURA2025,7,0),"")</f>
        <v/>
      </c>
      <c r="C529" s="24" t="str">
        <f>IFERROR(VLOOKUP(A529,ORFEOINFRAESTRUCTURA2025,6,0),"")</f>
        <v/>
      </c>
      <c r="D529" s="24" t="str">
        <f>IFERROR(VLOOKUP(A529,ORFEOINFRAESTRUCTURA2025,3,0),"")</f>
        <v/>
      </c>
      <c r="E529" s="24" t="str">
        <f>IFERROR(VLOOKUP(A529,ORFEOINFRAESTRUCTURA2025,10,0),"")</f>
        <v/>
      </c>
      <c r="F529" s="233" t="str">
        <f>IFERROR(VLOOKUP(A529,ORFEOINFRAESTRUCTURA2025,2,0),"")</f>
        <v/>
      </c>
      <c r="G529" s="24" t="str">
        <f>IFERROR(VLOOKUP(A529,ORFEOINFRAESTRUCTURA2025,15,0),"")</f>
        <v/>
      </c>
      <c r="H529" s="279"/>
      <c r="I529" s="28"/>
      <c r="J529" s="24"/>
      <c r="K529" s="24"/>
      <c r="L529" s="24"/>
      <c r="M529" s="24"/>
      <c r="N529" s="24"/>
      <c r="O529" s="24"/>
      <c r="P529" s="24"/>
      <c r="Q529" s="24"/>
      <c r="R529" s="24"/>
      <c r="S529" s="24"/>
      <c r="T529" s="24"/>
      <c r="U529" s="24"/>
      <c r="V529" s="24"/>
      <c r="W529" s="24"/>
      <c r="X529" s="24"/>
      <c r="Y529" s="24"/>
      <c r="Z529" s="24"/>
      <c r="AA529" s="24"/>
    </row>
    <row r="530">
      <c r="A530" s="216"/>
      <c r="B530" s="28" t="str">
        <f>IFERROR(VLOOKUP(A530,ORFEOINFRAESTRUCTURA2025,7,0),"")</f>
        <v/>
      </c>
      <c r="C530" s="24" t="str">
        <f>IFERROR(VLOOKUP(A530,ORFEOINFRAESTRUCTURA2025,6,0),"")</f>
        <v/>
      </c>
      <c r="D530" s="24" t="str">
        <f>IFERROR(VLOOKUP(A530,ORFEOINFRAESTRUCTURA2025,3,0),"")</f>
        <v/>
      </c>
      <c r="E530" s="24" t="str">
        <f>IFERROR(VLOOKUP(A530,ORFEOINFRAESTRUCTURA2025,10,0),"")</f>
        <v/>
      </c>
      <c r="F530" s="233" t="str">
        <f>IFERROR(VLOOKUP(A530,ORFEOINFRAESTRUCTURA2025,2,0),"")</f>
        <v/>
      </c>
      <c r="G530" s="24" t="str">
        <f>IFERROR(VLOOKUP(A530,ORFEOINFRAESTRUCTURA2025,15,0),"")</f>
        <v/>
      </c>
      <c r="H530" s="279"/>
      <c r="I530" s="28"/>
      <c r="J530" s="24"/>
      <c r="K530" s="24"/>
      <c r="L530" s="24"/>
      <c r="M530" s="24"/>
      <c r="N530" s="24"/>
      <c r="O530" s="24"/>
      <c r="P530" s="24"/>
      <c r="Q530" s="24"/>
      <c r="R530" s="24"/>
      <c r="S530" s="24"/>
      <c r="T530" s="24"/>
      <c r="U530" s="24"/>
      <c r="V530" s="24"/>
      <c r="W530" s="24"/>
      <c r="X530" s="24"/>
      <c r="Y530" s="24"/>
      <c r="Z530" s="24"/>
      <c r="AA530" s="24"/>
    </row>
    <row r="531">
      <c r="A531" s="216"/>
      <c r="B531" s="28" t="str">
        <f>IFERROR(VLOOKUP(A531,ORFEOINFRAESTRUCTURA2025,7,0),"")</f>
        <v/>
      </c>
      <c r="C531" s="24" t="str">
        <f>IFERROR(VLOOKUP(A531,ORFEOINFRAESTRUCTURA2025,6,0),"")</f>
        <v/>
      </c>
      <c r="D531" s="24" t="str">
        <f>IFERROR(VLOOKUP(A531,ORFEOINFRAESTRUCTURA2025,3,0),"")</f>
        <v/>
      </c>
      <c r="E531" s="24" t="str">
        <f>IFERROR(VLOOKUP(A531,ORFEOINFRAESTRUCTURA2025,10,0),"")</f>
        <v/>
      </c>
      <c r="F531" s="233" t="str">
        <f>IFERROR(VLOOKUP(A531,ORFEOINFRAESTRUCTURA2025,2,0),"")</f>
        <v/>
      </c>
      <c r="G531" s="24" t="str">
        <f>IFERROR(VLOOKUP(A531,ORFEOINFRAESTRUCTURA2025,15,0),"")</f>
        <v/>
      </c>
      <c r="H531" s="279"/>
      <c r="I531" s="28"/>
      <c r="J531" s="24"/>
      <c r="K531" s="24"/>
      <c r="L531" s="24"/>
      <c r="M531" s="24"/>
      <c r="N531" s="24"/>
      <c r="O531" s="24"/>
      <c r="P531" s="24"/>
      <c r="Q531" s="24"/>
      <c r="R531" s="24"/>
      <c r="S531" s="24"/>
      <c r="T531" s="24"/>
      <c r="U531" s="24"/>
      <c r="V531" s="24"/>
      <c r="W531" s="24"/>
      <c r="X531" s="24"/>
      <c r="Y531" s="24"/>
      <c r="Z531" s="24"/>
      <c r="AA531" s="24"/>
    </row>
    <row r="532">
      <c r="A532" s="216"/>
      <c r="B532" s="28" t="str">
        <f>IFERROR(VLOOKUP(A532,ORFEOINFRAESTRUCTURA2025,7,0),"")</f>
        <v/>
      </c>
      <c r="C532" s="24" t="str">
        <f>IFERROR(VLOOKUP(A532,ORFEOINFRAESTRUCTURA2025,6,0),"")</f>
        <v/>
      </c>
      <c r="D532" s="24" t="str">
        <f>IFERROR(VLOOKUP(A532,ORFEOINFRAESTRUCTURA2025,3,0),"")</f>
        <v/>
      </c>
      <c r="E532" s="24" t="str">
        <f>IFERROR(VLOOKUP(A532,ORFEOINFRAESTRUCTURA2025,10,0),"")</f>
        <v/>
      </c>
      <c r="F532" s="233" t="str">
        <f>IFERROR(VLOOKUP(A532,ORFEOINFRAESTRUCTURA2025,2,0),"")</f>
        <v/>
      </c>
      <c r="G532" s="24" t="str">
        <f>IFERROR(VLOOKUP(A532,ORFEOINFRAESTRUCTURA2025,15,0),"")</f>
        <v/>
      </c>
      <c r="H532" s="279"/>
      <c r="I532" s="28"/>
      <c r="J532" s="24"/>
      <c r="K532" s="24"/>
      <c r="L532" s="24"/>
      <c r="M532" s="24"/>
      <c r="N532" s="24"/>
      <c r="O532" s="24"/>
      <c r="P532" s="24"/>
      <c r="Q532" s="24"/>
      <c r="R532" s="24"/>
      <c r="S532" s="24"/>
      <c r="T532" s="24"/>
      <c r="U532" s="24"/>
      <c r="V532" s="24"/>
      <c r="W532" s="24"/>
      <c r="X532" s="24"/>
      <c r="Y532" s="24"/>
      <c r="Z532" s="24"/>
      <c r="AA532" s="24"/>
    </row>
    <row r="533">
      <c r="A533" s="216"/>
      <c r="B533" s="28" t="str">
        <f>IFERROR(VLOOKUP(A533,ORFEOINFRAESTRUCTURA2025,7,0),"")</f>
        <v/>
      </c>
      <c r="C533" s="24" t="str">
        <f>IFERROR(VLOOKUP(A533,ORFEOINFRAESTRUCTURA2025,6,0),"")</f>
        <v/>
      </c>
      <c r="D533" s="24" t="str">
        <f>IFERROR(VLOOKUP(A533,ORFEOINFRAESTRUCTURA2025,3,0),"")</f>
        <v/>
      </c>
      <c r="E533" s="24" t="str">
        <f>IFERROR(VLOOKUP(A533,ORFEOINFRAESTRUCTURA2025,10,0),"")</f>
        <v/>
      </c>
      <c r="F533" s="233" t="str">
        <f>IFERROR(VLOOKUP(A533,ORFEOINFRAESTRUCTURA2025,2,0),"")</f>
        <v/>
      </c>
      <c r="G533" s="24" t="str">
        <f>IFERROR(VLOOKUP(A533,ORFEOINFRAESTRUCTURA2025,15,0),"")</f>
        <v/>
      </c>
      <c r="H533" s="279"/>
      <c r="I533" s="28"/>
      <c r="J533" s="24"/>
      <c r="K533" s="24"/>
      <c r="L533" s="24"/>
      <c r="M533" s="24"/>
      <c r="N533" s="24"/>
      <c r="O533" s="24"/>
      <c r="P533" s="24"/>
      <c r="Q533" s="24"/>
      <c r="R533" s="24"/>
      <c r="S533" s="24"/>
      <c r="T533" s="24"/>
      <c r="U533" s="24"/>
      <c r="V533" s="24"/>
      <c r="W533" s="24"/>
      <c r="X533" s="24"/>
      <c r="Y533" s="24"/>
      <c r="Z533" s="24"/>
      <c r="AA533" s="24"/>
    </row>
    <row r="534">
      <c r="A534" s="216"/>
      <c r="B534" s="28" t="str">
        <f>IFERROR(VLOOKUP(A534,ORFEOINFRAESTRUCTURA2025,7,0),"")</f>
        <v/>
      </c>
      <c r="C534" s="24" t="str">
        <f>IFERROR(VLOOKUP(A534,ORFEOINFRAESTRUCTURA2025,6,0),"")</f>
        <v/>
      </c>
      <c r="D534" s="24" t="str">
        <f>IFERROR(VLOOKUP(A534,ORFEOINFRAESTRUCTURA2025,3,0),"")</f>
        <v/>
      </c>
      <c r="E534" s="24" t="str">
        <f>IFERROR(VLOOKUP(A534,ORFEOINFRAESTRUCTURA2025,10,0),"")</f>
        <v/>
      </c>
      <c r="F534" s="233" t="str">
        <f>IFERROR(VLOOKUP(A534,ORFEOINFRAESTRUCTURA2025,2,0),"")</f>
        <v/>
      </c>
      <c r="G534" s="24" t="str">
        <f>IFERROR(VLOOKUP(A534,ORFEOINFRAESTRUCTURA2025,15,0),"")</f>
        <v/>
      </c>
      <c r="H534" s="279"/>
      <c r="I534" s="28"/>
      <c r="J534" s="24"/>
      <c r="K534" s="24"/>
      <c r="L534" s="24"/>
      <c r="M534" s="24"/>
      <c r="N534" s="24"/>
      <c r="O534" s="24"/>
      <c r="P534" s="24"/>
      <c r="Q534" s="24"/>
      <c r="R534" s="24"/>
      <c r="S534" s="24"/>
      <c r="T534" s="24"/>
      <c r="U534" s="24"/>
      <c r="V534" s="24"/>
      <c r="W534" s="24"/>
      <c r="X534" s="24"/>
      <c r="Y534" s="24"/>
      <c r="Z534" s="24"/>
      <c r="AA534" s="24"/>
    </row>
    <row r="535">
      <c r="A535" s="216"/>
      <c r="B535" s="28" t="str">
        <f>IFERROR(VLOOKUP(A535,ORFEOINFRAESTRUCTURA2025,7,0),"")</f>
        <v/>
      </c>
      <c r="C535" s="24" t="str">
        <f>IFERROR(VLOOKUP(A535,ORFEOINFRAESTRUCTURA2025,6,0),"")</f>
        <v/>
      </c>
      <c r="D535" s="24" t="str">
        <f>IFERROR(VLOOKUP(A535,ORFEOINFRAESTRUCTURA2025,3,0),"")</f>
        <v/>
      </c>
      <c r="E535" s="24" t="str">
        <f>IFERROR(VLOOKUP(A535,ORFEOINFRAESTRUCTURA2025,10,0),"")</f>
        <v/>
      </c>
      <c r="F535" s="233" t="str">
        <f>IFERROR(VLOOKUP(A535,ORFEOINFRAESTRUCTURA2025,2,0),"")</f>
        <v/>
      </c>
      <c r="G535" s="24" t="str">
        <f>IFERROR(VLOOKUP(A535,ORFEOINFRAESTRUCTURA2025,15,0),"")</f>
        <v/>
      </c>
      <c r="H535" s="279"/>
      <c r="I535" s="28"/>
      <c r="J535" s="24"/>
      <c r="K535" s="24"/>
      <c r="L535" s="24"/>
      <c r="M535" s="24"/>
      <c r="N535" s="24"/>
      <c r="O535" s="24"/>
      <c r="P535" s="24"/>
      <c r="Q535" s="24"/>
      <c r="R535" s="24"/>
      <c r="S535" s="24"/>
      <c r="T535" s="24"/>
      <c r="U535" s="24"/>
      <c r="V535" s="24"/>
      <c r="W535" s="24"/>
      <c r="X535" s="24"/>
      <c r="Y535" s="24"/>
      <c r="Z535" s="24"/>
      <c r="AA535" s="24"/>
    </row>
    <row r="536">
      <c r="A536" s="216"/>
      <c r="B536" s="28" t="str">
        <f>IFERROR(VLOOKUP(A536,ORFEOINFRAESTRUCTURA2025,7,0),"")</f>
        <v/>
      </c>
      <c r="C536" s="24" t="str">
        <f>IFERROR(VLOOKUP(A536,ORFEOINFRAESTRUCTURA2025,6,0),"")</f>
        <v/>
      </c>
      <c r="D536" s="24" t="str">
        <f>IFERROR(VLOOKUP(A536,ORFEOINFRAESTRUCTURA2025,3,0),"")</f>
        <v/>
      </c>
      <c r="E536" s="24" t="str">
        <f>IFERROR(VLOOKUP(A536,ORFEOINFRAESTRUCTURA2025,10,0),"")</f>
        <v/>
      </c>
      <c r="F536" s="233" t="str">
        <f>IFERROR(VLOOKUP(A536,ORFEOINFRAESTRUCTURA2025,2,0),"")</f>
        <v/>
      </c>
      <c r="G536" s="24" t="str">
        <f>IFERROR(VLOOKUP(A536,ORFEOINFRAESTRUCTURA2025,15,0),"")</f>
        <v/>
      </c>
      <c r="H536" s="279"/>
      <c r="I536" s="28"/>
      <c r="J536" s="24"/>
      <c r="K536" s="24"/>
      <c r="L536" s="24"/>
      <c r="M536" s="24"/>
      <c r="N536" s="24"/>
      <c r="O536" s="24"/>
      <c r="P536" s="24"/>
      <c r="Q536" s="24"/>
      <c r="R536" s="24"/>
      <c r="S536" s="24"/>
      <c r="T536" s="24"/>
      <c r="U536" s="24"/>
      <c r="V536" s="24"/>
      <c r="W536" s="24"/>
      <c r="X536" s="24"/>
      <c r="Y536" s="24"/>
      <c r="Z536" s="24"/>
      <c r="AA536" s="24"/>
    </row>
    <row r="537">
      <c r="A537" s="216"/>
      <c r="B537" s="28" t="str">
        <f>IFERROR(VLOOKUP(A537,ORFEOINFRAESTRUCTURA2025,7,0),"")</f>
        <v/>
      </c>
      <c r="C537" s="24" t="str">
        <f>IFERROR(VLOOKUP(A537,ORFEOINFRAESTRUCTURA2025,6,0),"")</f>
        <v/>
      </c>
      <c r="D537" s="24" t="str">
        <f>IFERROR(VLOOKUP(A537,ORFEOINFRAESTRUCTURA2025,3,0),"")</f>
        <v/>
      </c>
      <c r="E537" s="24" t="str">
        <f>IFERROR(VLOOKUP(A537,ORFEOINFRAESTRUCTURA2025,10,0),"")</f>
        <v/>
      </c>
      <c r="F537" s="233" t="str">
        <f>IFERROR(VLOOKUP(A537,ORFEOINFRAESTRUCTURA2025,2,0),"")</f>
        <v/>
      </c>
      <c r="G537" s="24" t="str">
        <f>IFERROR(VLOOKUP(A537,ORFEOINFRAESTRUCTURA2025,15,0),"")</f>
        <v/>
      </c>
      <c r="H537" s="279"/>
      <c r="I537" s="28"/>
      <c r="J537" s="24"/>
      <c r="K537" s="24"/>
      <c r="L537" s="24"/>
      <c r="M537" s="24"/>
      <c r="N537" s="24"/>
      <c r="O537" s="24"/>
      <c r="P537" s="24"/>
      <c r="Q537" s="24"/>
      <c r="R537" s="24"/>
      <c r="S537" s="24"/>
      <c r="T537" s="24"/>
      <c r="U537" s="24"/>
      <c r="V537" s="24"/>
      <c r="W537" s="24"/>
      <c r="X537" s="24"/>
      <c r="Y537" s="24"/>
      <c r="Z537" s="24"/>
      <c r="AA537" s="24"/>
    </row>
    <row r="538">
      <c r="A538" s="216"/>
      <c r="B538" s="28" t="str">
        <f>IFERROR(VLOOKUP(A538,ORFEOINFRAESTRUCTURA2025,7,0),"")</f>
        <v/>
      </c>
      <c r="C538" s="24" t="str">
        <f>IFERROR(VLOOKUP(A538,ORFEOINFRAESTRUCTURA2025,6,0),"")</f>
        <v/>
      </c>
      <c r="D538" s="24" t="str">
        <f>IFERROR(VLOOKUP(A538,ORFEOINFRAESTRUCTURA2025,3,0),"")</f>
        <v/>
      </c>
      <c r="E538" s="24" t="str">
        <f>IFERROR(VLOOKUP(A538,ORFEOINFRAESTRUCTURA2025,10,0),"")</f>
        <v/>
      </c>
      <c r="F538" s="233" t="str">
        <f>IFERROR(VLOOKUP(A538,ORFEOINFRAESTRUCTURA2025,2,0),"")</f>
        <v/>
      </c>
      <c r="G538" s="24" t="str">
        <f>IFERROR(VLOOKUP(A538,ORFEOINFRAESTRUCTURA2025,15,0),"")</f>
        <v/>
      </c>
      <c r="H538" s="279"/>
      <c r="I538" s="28"/>
      <c r="J538" s="24"/>
      <c r="K538" s="24"/>
      <c r="L538" s="24"/>
      <c r="M538" s="24"/>
      <c r="N538" s="24"/>
      <c r="O538" s="24"/>
      <c r="P538" s="24"/>
      <c r="Q538" s="24"/>
      <c r="R538" s="24"/>
      <c r="S538" s="24"/>
      <c r="T538" s="24"/>
      <c r="U538" s="24"/>
      <c r="V538" s="24"/>
      <c r="W538" s="24"/>
      <c r="X538" s="24"/>
      <c r="Y538" s="24"/>
      <c r="Z538" s="24"/>
      <c r="AA538" s="24"/>
    </row>
    <row r="539">
      <c r="A539" s="216"/>
      <c r="B539" s="28" t="str">
        <f>IFERROR(VLOOKUP(A539,ORFEOINFRAESTRUCTURA2025,7,0),"")</f>
        <v/>
      </c>
      <c r="C539" s="24" t="str">
        <f>IFERROR(VLOOKUP(A539,ORFEOINFRAESTRUCTURA2025,6,0),"")</f>
        <v/>
      </c>
      <c r="D539" s="24" t="str">
        <f>IFERROR(VLOOKUP(A539,ORFEOINFRAESTRUCTURA2025,3,0),"")</f>
        <v/>
      </c>
      <c r="E539" s="24" t="str">
        <f>IFERROR(VLOOKUP(A539,ORFEOINFRAESTRUCTURA2025,10,0),"")</f>
        <v/>
      </c>
      <c r="F539" s="233" t="str">
        <f>IFERROR(VLOOKUP(A539,ORFEOINFRAESTRUCTURA2025,2,0),"")</f>
        <v/>
      </c>
      <c r="G539" s="24" t="str">
        <f>IFERROR(VLOOKUP(A539,ORFEOINFRAESTRUCTURA2025,15,0),"")</f>
        <v/>
      </c>
      <c r="H539" s="279"/>
      <c r="I539" s="28"/>
      <c r="J539" s="24"/>
      <c r="K539" s="24"/>
      <c r="L539" s="24"/>
      <c r="M539" s="24"/>
      <c r="N539" s="24"/>
      <c r="O539" s="24"/>
      <c r="P539" s="24"/>
      <c r="Q539" s="24"/>
      <c r="R539" s="24"/>
      <c r="S539" s="24"/>
      <c r="T539" s="24"/>
      <c r="U539" s="24"/>
      <c r="V539" s="24"/>
      <c r="W539" s="24"/>
      <c r="X539" s="24"/>
      <c r="Y539" s="24"/>
      <c r="Z539" s="24"/>
      <c r="AA539" s="24"/>
    </row>
    <row r="540">
      <c r="A540" s="216"/>
      <c r="B540" s="28" t="str">
        <f>IFERROR(VLOOKUP(A540,ORFEOINFRAESTRUCTURA2025,7,0),"")</f>
        <v/>
      </c>
      <c r="C540" s="24" t="str">
        <f>IFERROR(VLOOKUP(A540,ORFEOINFRAESTRUCTURA2025,6,0),"")</f>
        <v/>
      </c>
      <c r="D540" s="24" t="str">
        <f>IFERROR(VLOOKUP(A540,ORFEOINFRAESTRUCTURA2025,3,0),"")</f>
        <v/>
      </c>
      <c r="E540" s="24" t="str">
        <f>IFERROR(VLOOKUP(A540,ORFEOINFRAESTRUCTURA2025,10,0),"")</f>
        <v/>
      </c>
      <c r="F540" s="233" t="str">
        <f>IFERROR(VLOOKUP(A540,ORFEOINFRAESTRUCTURA2025,2,0),"")</f>
        <v/>
      </c>
      <c r="G540" s="24" t="str">
        <f>IFERROR(VLOOKUP(A540,ORFEOINFRAESTRUCTURA2025,15,0),"")</f>
        <v/>
      </c>
      <c r="H540" s="279"/>
      <c r="I540" s="28"/>
      <c r="J540" s="24"/>
      <c r="K540" s="24"/>
      <c r="L540" s="24"/>
      <c r="M540" s="24"/>
      <c r="N540" s="24"/>
      <c r="O540" s="24"/>
      <c r="P540" s="24"/>
      <c r="Q540" s="24"/>
      <c r="R540" s="24"/>
      <c r="S540" s="24"/>
      <c r="T540" s="24"/>
      <c r="U540" s="24"/>
      <c r="V540" s="24"/>
      <c r="W540" s="24"/>
      <c r="X540" s="24"/>
      <c r="Y540" s="24"/>
      <c r="Z540" s="24"/>
      <c r="AA540" s="24"/>
    </row>
    <row r="541">
      <c r="A541" s="216"/>
      <c r="B541" s="28" t="str">
        <f>IFERROR(VLOOKUP(A541,ORFEOINFRAESTRUCTURA2025,7,0),"")</f>
        <v/>
      </c>
      <c r="C541" s="24" t="str">
        <f>IFERROR(VLOOKUP(A541,ORFEOINFRAESTRUCTURA2025,6,0),"")</f>
        <v/>
      </c>
      <c r="D541" s="24" t="str">
        <f>IFERROR(VLOOKUP(A541,ORFEOINFRAESTRUCTURA2025,3,0),"")</f>
        <v/>
      </c>
      <c r="E541" s="24" t="str">
        <f>IFERROR(VLOOKUP(A541,ORFEOINFRAESTRUCTURA2025,10,0),"")</f>
        <v/>
      </c>
      <c r="F541" s="233" t="str">
        <f>IFERROR(VLOOKUP(A541,ORFEOINFRAESTRUCTURA2025,2,0),"")</f>
        <v/>
      </c>
      <c r="G541" s="24" t="str">
        <f>IFERROR(VLOOKUP(A541,ORFEOINFRAESTRUCTURA2025,15,0),"")</f>
        <v/>
      </c>
      <c r="H541" s="279"/>
      <c r="I541" s="28"/>
      <c r="J541" s="24"/>
      <c r="K541" s="24"/>
      <c r="L541" s="24"/>
      <c r="M541" s="24"/>
      <c r="N541" s="24"/>
      <c r="O541" s="24"/>
      <c r="P541" s="24"/>
      <c r="Q541" s="24"/>
      <c r="R541" s="24"/>
      <c r="S541" s="24"/>
      <c r="T541" s="24"/>
      <c r="U541" s="24"/>
      <c r="V541" s="24"/>
      <c r="W541" s="24"/>
      <c r="X541" s="24"/>
      <c r="Y541" s="24"/>
      <c r="Z541" s="24"/>
      <c r="AA541" s="24"/>
    </row>
    <row r="542">
      <c r="A542" s="216"/>
      <c r="B542" s="28" t="str">
        <f>IFERROR(VLOOKUP(A542,ORFEOINFRAESTRUCTURA2025,7,0),"")</f>
        <v/>
      </c>
      <c r="C542" s="24" t="str">
        <f>IFERROR(VLOOKUP(A542,ORFEOINFRAESTRUCTURA2025,6,0),"")</f>
        <v/>
      </c>
      <c r="D542" s="24" t="str">
        <f>IFERROR(VLOOKUP(A542,ORFEOINFRAESTRUCTURA2025,3,0),"")</f>
        <v/>
      </c>
      <c r="E542" s="24" t="str">
        <f>IFERROR(VLOOKUP(A542,ORFEOINFRAESTRUCTURA2025,10,0),"")</f>
        <v/>
      </c>
      <c r="F542" s="233" t="str">
        <f>IFERROR(VLOOKUP(A542,ORFEOINFRAESTRUCTURA2025,2,0),"")</f>
        <v/>
      </c>
      <c r="G542" s="24" t="str">
        <f>IFERROR(VLOOKUP(A542,ORFEOINFRAESTRUCTURA2025,15,0),"")</f>
        <v/>
      </c>
      <c r="H542" s="279"/>
      <c r="I542" s="28"/>
      <c r="J542" s="24"/>
      <c r="K542" s="24"/>
      <c r="L542" s="24"/>
      <c r="M542" s="24"/>
      <c r="N542" s="24"/>
      <c r="O542" s="24"/>
      <c r="P542" s="24"/>
      <c r="Q542" s="24"/>
      <c r="R542" s="24"/>
      <c r="S542" s="24"/>
      <c r="T542" s="24"/>
      <c r="U542" s="24"/>
      <c r="V542" s="24"/>
      <c r="W542" s="24"/>
      <c r="X542" s="24"/>
      <c r="Y542" s="24"/>
      <c r="Z542" s="24"/>
      <c r="AA542" s="24"/>
    </row>
    <row r="543">
      <c r="A543" s="216"/>
      <c r="B543" s="28" t="str">
        <f>IFERROR(VLOOKUP(A543,ORFEOINFRAESTRUCTURA2025,7,0),"")</f>
        <v/>
      </c>
      <c r="C543" s="24" t="str">
        <f>IFERROR(VLOOKUP(A543,ORFEOINFRAESTRUCTURA2025,6,0),"")</f>
        <v/>
      </c>
      <c r="D543" s="24" t="str">
        <f>IFERROR(VLOOKUP(A543,ORFEOINFRAESTRUCTURA2025,3,0),"")</f>
        <v/>
      </c>
      <c r="E543" s="24" t="str">
        <f>IFERROR(VLOOKUP(A543,ORFEOINFRAESTRUCTURA2025,10,0),"")</f>
        <v/>
      </c>
      <c r="F543" s="233" t="str">
        <f>IFERROR(VLOOKUP(A543,ORFEOINFRAESTRUCTURA2025,2,0),"")</f>
        <v/>
      </c>
      <c r="G543" s="24" t="str">
        <f>IFERROR(VLOOKUP(A543,ORFEOINFRAESTRUCTURA2025,15,0),"")</f>
        <v/>
      </c>
      <c r="H543" s="279"/>
      <c r="I543" s="28"/>
      <c r="J543" s="24"/>
      <c r="K543" s="24"/>
      <c r="L543" s="24"/>
      <c r="M543" s="24"/>
      <c r="N543" s="24"/>
      <c r="O543" s="24"/>
      <c r="P543" s="24"/>
      <c r="Q543" s="24"/>
      <c r="R543" s="24"/>
      <c r="S543" s="24"/>
      <c r="T543" s="24"/>
      <c r="U543" s="24"/>
      <c r="V543" s="24"/>
      <c r="W543" s="24"/>
      <c r="X543" s="24"/>
      <c r="Y543" s="24"/>
      <c r="Z543" s="24"/>
      <c r="AA543" s="24"/>
    </row>
    <row r="544">
      <c r="A544" s="216"/>
      <c r="B544" s="28" t="str">
        <f>IFERROR(VLOOKUP(A544,ORFEOINFRAESTRUCTURA2025,7,0),"")</f>
        <v/>
      </c>
      <c r="C544" s="24" t="str">
        <f>IFERROR(VLOOKUP(A544,ORFEOINFRAESTRUCTURA2025,6,0),"")</f>
        <v/>
      </c>
      <c r="D544" s="24" t="str">
        <f>IFERROR(VLOOKUP(A544,ORFEOINFRAESTRUCTURA2025,3,0),"")</f>
        <v/>
      </c>
      <c r="E544" s="24" t="str">
        <f>IFERROR(VLOOKUP(A544,ORFEOINFRAESTRUCTURA2025,10,0),"")</f>
        <v/>
      </c>
      <c r="F544" s="233" t="str">
        <f>IFERROR(VLOOKUP(A544,ORFEOINFRAESTRUCTURA2025,2,0),"")</f>
        <v/>
      </c>
      <c r="G544" s="24" t="str">
        <f>IFERROR(VLOOKUP(A544,ORFEOINFRAESTRUCTURA2025,15,0),"")</f>
        <v/>
      </c>
      <c r="H544" s="279"/>
      <c r="I544" s="28"/>
      <c r="J544" s="24"/>
      <c r="K544" s="24"/>
      <c r="L544" s="24"/>
      <c r="M544" s="24"/>
      <c r="N544" s="24"/>
      <c r="O544" s="24"/>
      <c r="P544" s="24"/>
      <c r="Q544" s="24"/>
      <c r="R544" s="24"/>
      <c r="S544" s="24"/>
      <c r="T544" s="24"/>
      <c r="U544" s="24"/>
      <c r="V544" s="24"/>
      <c r="W544" s="24"/>
      <c r="X544" s="24"/>
      <c r="Y544" s="24"/>
      <c r="Z544" s="24"/>
      <c r="AA544" s="24"/>
    </row>
    <row r="545">
      <c r="A545" s="216"/>
      <c r="B545" s="28" t="str">
        <f>IFERROR(VLOOKUP(A545,ORFEOINFRAESTRUCTURA2025,7,0),"")</f>
        <v/>
      </c>
      <c r="C545" s="24" t="str">
        <f>IFERROR(VLOOKUP(A545,ORFEOINFRAESTRUCTURA2025,6,0),"")</f>
        <v/>
      </c>
      <c r="D545" s="24" t="str">
        <f>IFERROR(VLOOKUP(A545,ORFEOINFRAESTRUCTURA2025,3,0),"")</f>
        <v/>
      </c>
      <c r="E545" s="24" t="str">
        <f>IFERROR(VLOOKUP(A545,ORFEOINFRAESTRUCTURA2025,10,0),"")</f>
        <v/>
      </c>
      <c r="F545" s="233" t="str">
        <f>IFERROR(VLOOKUP(A545,ORFEOINFRAESTRUCTURA2025,2,0),"")</f>
        <v/>
      </c>
      <c r="G545" s="24" t="str">
        <f>IFERROR(VLOOKUP(A545,ORFEOINFRAESTRUCTURA2025,15,0),"")</f>
        <v/>
      </c>
      <c r="H545" s="279"/>
      <c r="I545" s="28"/>
      <c r="J545" s="24"/>
      <c r="K545" s="24"/>
      <c r="L545" s="24"/>
      <c r="M545" s="24"/>
      <c r="N545" s="24"/>
      <c r="O545" s="24"/>
      <c r="P545" s="24"/>
      <c r="Q545" s="24"/>
      <c r="R545" s="24"/>
      <c r="S545" s="24"/>
      <c r="T545" s="24"/>
      <c r="U545" s="24"/>
      <c r="V545" s="24"/>
      <c r="W545" s="24"/>
      <c r="X545" s="24"/>
      <c r="Y545" s="24"/>
      <c r="Z545" s="24"/>
      <c r="AA545" s="24"/>
    </row>
    <row r="546">
      <c r="A546" s="216"/>
      <c r="B546" s="28" t="str">
        <f>IFERROR(VLOOKUP(A546,ORFEOINFRAESTRUCTURA2025,7,0),"")</f>
        <v/>
      </c>
      <c r="C546" s="24" t="str">
        <f>IFERROR(VLOOKUP(A546,ORFEOINFRAESTRUCTURA2025,6,0),"")</f>
        <v/>
      </c>
      <c r="D546" s="24" t="str">
        <f>IFERROR(VLOOKUP(A546,ORFEOINFRAESTRUCTURA2025,3,0),"")</f>
        <v/>
      </c>
      <c r="E546" s="24" t="str">
        <f>IFERROR(VLOOKUP(A546,ORFEOINFRAESTRUCTURA2025,10,0),"")</f>
        <v/>
      </c>
      <c r="F546" s="233" t="str">
        <f>IFERROR(VLOOKUP(A546,ORFEOINFRAESTRUCTURA2025,2,0),"")</f>
        <v/>
      </c>
      <c r="G546" s="24" t="str">
        <f>IFERROR(VLOOKUP(A546,ORFEOINFRAESTRUCTURA2025,15,0),"")</f>
        <v/>
      </c>
      <c r="H546" s="279"/>
      <c r="I546" s="28"/>
      <c r="J546" s="24"/>
      <c r="K546" s="24"/>
      <c r="L546" s="24"/>
      <c r="M546" s="24"/>
      <c r="N546" s="24"/>
      <c r="O546" s="24"/>
      <c r="P546" s="24"/>
      <c r="Q546" s="24"/>
      <c r="R546" s="24"/>
      <c r="S546" s="24"/>
      <c r="T546" s="24"/>
      <c r="U546" s="24"/>
      <c r="V546" s="24"/>
      <c r="W546" s="24"/>
      <c r="X546" s="24"/>
      <c r="Y546" s="24"/>
      <c r="Z546" s="24"/>
      <c r="AA546" s="24"/>
    </row>
    <row r="547">
      <c r="A547" s="216"/>
      <c r="B547" s="28" t="str">
        <f>IFERROR(VLOOKUP(A547,ORFEOINFRAESTRUCTURA2025,7,0),"")</f>
        <v/>
      </c>
      <c r="C547" s="24" t="str">
        <f>IFERROR(VLOOKUP(A547,ORFEOINFRAESTRUCTURA2025,6,0),"")</f>
        <v/>
      </c>
      <c r="D547" s="24" t="str">
        <f>IFERROR(VLOOKUP(A547,ORFEOINFRAESTRUCTURA2025,3,0),"")</f>
        <v/>
      </c>
      <c r="E547" s="24" t="str">
        <f>IFERROR(VLOOKUP(A547,ORFEOINFRAESTRUCTURA2025,10,0),"")</f>
        <v/>
      </c>
      <c r="F547" s="233" t="str">
        <f>IFERROR(VLOOKUP(A547,ORFEOINFRAESTRUCTURA2025,2,0),"")</f>
        <v/>
      </c>
      <c r="G547" s="24" t="str">
        <f>IFERROR(VLOOKUP(A547,ORFEOINFRAESTRUCTURA2025,15,0),"")</f>
        <v/>
      </c>
      <c r="H547" s="279"/>
      <c r="I547" s="28"/>
      <c r="J547" s="24"/>
      <c r="K547" s="24"/>
      <c r="L547" s="24"/>
      <c r="M547" s="24"/>
      <c r="N547" s="24"/>
      <c r="O547" s="24"/>
      <c r="P547" s="24"/>
      <c r="Q547" s="24"/>
      <c r="R547" s="24"/>
      <c r="S547" s="24"/>
      <c r="T547" s="24"/>
      <c r="U547" s="24"/>
      <c r="V547" s="24"/>
      <c r="W547" s="24"/>
      <c r="X547" s="24"/>
      <c r="Y547" s="24"/>
      <c r="Z547" s="24"/>
      <c r="AA547" s="24"/>
    </row>
    <row r="548">
      <c r="A548" s="216"/>
      <c r="B548" s="28" t="str">
        <f>IFERROR(VLOOKUP(A548,ORFEOINFRAESTRUCTURA2025,7,0),"")</f>
        <v/>
      </c>
      <c r="C548" s="24" t="str">
        <f>IFERROR(VLOOKUP(A548,ORFEOINFRAESTRUCTURA2025,6,0),"")</f>
        <v/>
      </c>
      <c r="D548" s="24" t="str">
        <f>IFERROR(VLOOKUP(A548,ORFEOINFRAESTRUCTURA2025,3,0),"")</f>
        <v/>
      </c>
      <c r="E548" s="24" t="str">
        <f>IFERROR(VLOOKUP(A548,ORFEOINFRAESTRUCTURA2025,10,0),"")</f>
        <v/>
      </c>
      <c r="F548" s="233" t="str">
        <f>IFERROR(VLOOKUP(A548,ORFEOINFRAESTRUCTURA2025,2,0),"")</f>
        <v/>
      </c>
      <c r="G548" s="24" t="str">
        <f>IFERROR(VLOOKUP(A548,ORFEOINFRAESTRUCTURA2025,15,0),"")</f>
        <v/>
      </c>
      <c r="H548" s="279"/>
      <c r="I548" s="28"/>
      <c r="J548" s="24"/>
      <c r="K548" s="24"/>
      <c r="L548" s="24"/>
      <c r="M548" s="24"/>
      <c r="N548" s="24"/>
      <c r="O548" s="24"/>
      <c r="P548" s="24"/>
      <c r="Q548" s="24"/>
      <c r="R548" s="24"/>
      <c r="S548" s="24"/>
      <c r="T548" s="24"/>
      <c r="U548" s="24"/>
      <c r="V548" s="24"/>
      <c r="W548" s="24"/>
      <c r="X548" s="24"/>
      <c r="Y548" s="24"/>
      <c r="Z548" s="24"/>
      <c r="AA548" s="24"/>
    </row>
    <row r="549">
      <c r="A549" s="216"/>
      <c r="B549" s="28" t="str">
        <f>IFERROR(VLOOKUP(A549,ORFEOINFRAESTRUCTURA2025,7,0),"")</f>
        <v/>
      </c>
      <c r="C549" s="24" t="str">
        <f>IFERROR(VLOOKUP(A549,ORFEOINFRAESTRUCTURA2025,6,0),"")</f>
        <v/>
      </c>
      <c r="D549" s="24" t="str">
        <f>IFERROR(VLOOKUP(A549,ORFEOINFRAESTRUCTURA2025,3,0),"")</f>
        <v/>
      </c>
      <c r="E549" s="24" t="str">
        <f>IFERROR(VLOOKUP(A549,ORFEOINFRAESTRUCTURA2025,10,0),"")</f>
        <v/>
      </c>
      <c r="F549" s="233" t="str">
        <f>IFERROR(VLOOKUP(A549,ORFEOINFRAESTRUCTURA2025,2,0),"")</f>
        <v/>
      </c>
      <c r="G549" s="24" t="str">
        <f>IFERROR(VLOOKUP(A549,ORFEOINFRAESTRUCTURA2025,15,0),"")</f>
        <v/>
      </c>
      <c r="H549" s="279"/>
      <c r="I549" s="28"/>
      <c r="J549" s="24"/>
      <c r="K549" s="24"/>
      <c r="L549" s="24"/>
      <c r="M549" s="24"/>
      <c r="N549" s="24"/>
      <c r="O549" s="24"/>
      <c r="P549" s="24"/>
      <c r="Q549" s="24"/>
      <c r="R549" s="24"/>
      <c r="S549" s="24"/>
      <c r="T549" s="24"/>
      <c r="U549" s="24"/>
      <c r="V549" s="24"/>
      <c r="W549" s="24"/>
      <c r="X549" s="24"/>
      <c r="Y549" s="24"/>
      <c r="Z549" s="24"/>
      <c r="AA549" s="24"/>
    </row>
    <row r="550">
      <c r="A550" s="216"/>
      <c r="B550" s="28" t="str">
        <f>IFERROR(VLOOKUP(A550,ORFEOINFRAESTRUCTURA2025,7,0),"")</f>
        <v/>
      </c>
      <c r="C550" s="24" t="str">
        <f>IFERROR(VLOOKUP(A550,ORFEOINFRAESTRUCTURA2025,6,0),"")</f>
        <v/>
      </c>
      <c r="D550" s="24" t="str">
        <f>IFERROR(VLOOKUP(A550,ORFEOINFRAESTRUCTURA2025,3,0),"")</f>
        <v/>
      </c>
      <c r="E550" s="24" t="str">
        <f>IFERROR(VLOOKUP(A550,ORFEOINFRAESTRUCTURA2025,10,0),"")</f>
        <v/>
      </c>
      <c r="F550" s="233" t="str">
        <f>IFERROR(VLOOKUP(A550,ORFEOINFRAESTRUCTURA2025,2,0),"")</f>
        <v/>
      </c>
      <c r="G550" s="24" t="str">
        <f>IFERROR(VLOOKUP(A550,ORFEOINFRAESTRUCTURA2025,15,0),"")</f>
        <v/>
      </c>
      <c r="H550" s="279"/>
      <c r="I550" s="28"/>
      <c r="J550" s="24"/>
      <c r="K550" s="24"/>
      <c r="L550" s="24"/>
      <c r="M550" s="24"/>
      <c r="N550" s="24"/>
      <c r="O550" s="24"/>
      <c r="P550" s="24"/>
      <c r="Q550" s="24"/>
      <c r="R550" s="24"/>
      <c r="S550" s="24"/>
      <c r="T550" s="24"/>
      <c r="U550" s="24"/>
      <c r="V550" s="24"/>
      <c r="W550" s="24"/>
      <c r="X550" s="24"/>
      <c r="Y550" s="24"/>
      <c r="Z550" s="24"/>
      <c r="AA550" s="24"/>
    </row>
    <row r="551">
      <c r="A551" s="216"/>
      <c r="B551" s="28" t="str">
        <f>IFERROR(VLOOKUP(A551,ORFEOINFRAESTRUCTURA2025,7,0),"")</f>
        <v/>
      </c>
      <c r="C551" s="24" t="str">
        <f>IFERROR(VLOOKUP(A551,ORFEOINFRAESTRUCTURA2025,6,0),"")</f>
        <v/>
      </c>
      <c r="D551" s="24" t="str">
        <f>IFERROR(VLOOKUP(A551,ORFEOINFRAESTRUCTURA2025,3,0),"")</f>
        <v/>
      </c>
      <c r="E551" s="24" t="str">
        <f>IFERROR(VLOOKUP(A551,ORFEOINFRAESTRUCTURA2025,10,0),"")</f>
        <v/>
      </c>
      <c r="F551" s="233" t="str">
        <f>IFERROR(VLOOKUP(A551,ORFEOINFRAESTRUCTURA2025,2,0),"")</f>
        <v/>
      </c>
      <c r="G551" s="24" t="str">
        <f>IFERROR(VLOOKUP(A551,ORFEOINFRAESTRUCTURA2025,15,0),"")</f>
        <v/>
      </c>
      <c r="H551" s="279"/>
      <c r="I551" s="28"/>
      <c r="J551" s="24"/>
      <c r="K551" s="24"/>
      <c r="L551" s="24"/>
      <c r="M551" s="24"/>
      <c r="N551" s="24"/>
      <c r="O551" s="24"/>
      <c r="P551" s="24"/>
      <c r="Q551" s="24"/>
      <c r="R551" s="24"/>
      <c r="S551" s="24"/>
      <c r="T551" s="24"/>
      <c r="U551" s="24"/>
      <c r="V551" s="24"/>
      <c r="W551" s="24"/>
      <c r="X551" s="24"/>
      <c r="Y551" s="24"/>
      <c r="Z551" s="24"/>
      <c r="AA551" s="24"/>
    </row>
    <row r="552">
      <c r="A552" s="216"/>
      <c r="B552" s="28" t="str">
        <f>IFERROR(VLOOKUP(A552,ORFEOINFRAESTRUCTURA2025,7,0),"")</f>
        <v/>
      </c>
      <c r="C552" s="24" t="str">
        <f>IFERROR(VLOOKUP(A552,ORFEOINFRAESTRUCTURA2025,6,0),"")</f>
        <v/>
      </c>
      <c r="D552" s="24" t="str">
        <f>IFERROR(VLOOKUP(A552,ORFEOINFRAESTRUCTURA2025,3,0),"")</f>
        <v/>
      </c>
      <c r="E552" s="24" t="str">
        <f>IFERROR(VLOOKUP(A552,ORFEOINFRAESTRUCTURA2025,10,0),"")</f>
        <v/>
      </c>
      <c r="F552" s="233" t="str">
        <f>IFERROR(VLOOKUP(A552,ORFEOINFRAESTRUCTURA2025,2,0),"")</f>
        <v/>
      </c>
      <c r="G552" s="24" t="str">
        <f>IFERROR(VLOOKUP(A552,ORFEOINFRAESTRUCTURA2025,15,0),"")</f>
        <v/>
      </c>
      <c r="H552" s="279"/>
      <c r="I552" s="28"/>
      <c r="J552" s="24"/>
      <c r="K552" s="24"/>
      <c r="L552" s="24"/>
      <c r="M552" s="24"/>
      <c r="N552" s="24"/>
      <c r="O552" s="24"/>
      <c r="P552" s="24"/>
      <c r="Q552" s="24"/>
      <c r="R552" s="24"/>
      <c r="S552" s="24"/>
      <c r="T552" s="24"/>
      <c r="U552" s="24"/>
      <c r="V552" s="24"/>
      <c r="W552" s="24"/>
      <c r="X552" s="24"/>
      <c r="Y552" s="24"/>
      <c r="Z552" s="24"/>
      <c r="AA552" s="24"/>
    </row>
    <row r="553">
      <c r="A553" s="216"/>
      <c r="B553" s="28" t="str">
        <f>IFERROR(VLOOKUP(A553,ORFEOINFRAESTRUCTURA2025,7,0),"")</f>
        <v/>
      </c>
      <c r="C553" s="24" t="str">
        <f>IFERROR(VLOOKUP(A553,ORFEOINFRAESTRUCTURA2025,6,0),"")</f>
        <v/>
      </c>
      <c r="D553" s="24" t="str">
        <f>IFERROR(VLOOKUP(A553,ORFEOINFRAESTRUCTURA2025,3,0),"")</f>
        <v/>
      </c>
      <c r="E553" s="24" t="str">
        <f>IFERROR(VLOOKUP(A553,ORFEOINFRAESTRUCTURA2025,10,0),"")</f>
        <v/>
      </c>
      <c r="F553" s="233" t="str">
        <f>IFERROR(VLOOKUP(A553,ORFEOINFRAESTRUCTURA2025,2,0),"")</f>
        <v/>
      </c>
      <c r="G553" s="24" t="str">
        <f>IFERROR(VLOOKUP(A553,ORFEOINFRAESTRUCTURA2025,15,0),"")</f>
        <v/>
      </c>
      <c r="H553" s="279"/>
      <c r="I553" s="28"/>
      <c r="J553" s="24"/>
      <c r="K553" s="24"/>
      <c r="L553" s="24"/>
      <c r="M553" s="24"/>
      <c r="N553" s="24"/>
      <c r="O553" s="24"/>
      <c r="P553" s="24"/>
      <c r="Q553" s="24"/>
      <c r="R553" s="24"/>
      <c r="S553" s="24"/>
      <c r="T553" s="24"/>
      <c r="U553" s="24"/>
      <c r="V553" s="24"/>
      <c r="W553" s="24"/>
      <c r="X553" s="24"/>
      <c r="Y553" s="24"/>
      <c r="Z553" s="24"/>
      <c r="AA553" s="24"/>
    </row>
    <row r="554">
      <c r="A554" s="216"/>
      <c r="B554" s="28" t="str">
        <f>IFERROR(VLOOKUP(A554,ORFEOINFRAESTRUCTURA2025,7,0),"")</f>
        <v/>
      </c>
      <c r="C554" s="24" t="str">
        <f>IFERROR(VLOOKUP(A554,ORFEOINFRAESTRUCTURA2025,6,0),"")</f>
        <v/>
      </c>
      <c r="D554" s="24" t="str">
        <f>IFERROR(VLOOKUP(A554,ORFEOINFRAESTRUCTURA2025,3,0),"")</f>
        <v/>
      </c>
      <c r="E554" s="24" t="str">
        <f>IFERROR(VLOOKUP(A554,ORFEOINFRAESTRUCTURA2025,10,0),"")</f>
        <v/>
      </c>
      <c r="F554" s="233" t="str">
        <f>IFERROR(VLOOKUP(A554,ORFEOINFRAESTRUCTURA2025,2,0),"")</f>
        <v/>
      </c>
      <c r="G554" s="24" t="str">
        <f>IFERROR(VLOOKUP(A554,ORFEOINFRAESTRUCTURA2025,15,0),"")</f>
        <v/>
      </c>
      <c r="H554" s="279"/>
      <c r="I554" s="28"/>
      <c r="J554" s="24"/>
      <c r="K554" s="24"/>
      <c r="L554" s="24"/>
      <c r="M554" s="24"/>
      <c r="N554" s="24"/>
      <c r="O554" s="24"/>
      <c r="P554" s="24"/>
      <c r="Q554" s="24"/>
      <c r="R554" s="24"/>
      <c r="S554" s="24"/>
      <c r="T554" s="24"/>
      <c r="U554" s="24"/>
      <c r="V554" s="24"/>
      <c r="W554" s="24"/>
      <c r="X554" s="24"/>
      <c r="Y554" s="24"/>
      <c r="Z554" s="24"/>
      <c r="AA554" s="24"/>
    </row>
    <row r="555">
      <c r="A555" s="216"/>
      <c r="B555" s="28" t="str">
        <f>IFERROR(VLOOKUP(A555,ORFEOINFRAESTRUCTURA2025,7,0),"")</f>
        <v/>
      </c>
      <c r="C555" s="24" t="str">
        <f>IFERROR(VLOOKUP(A555,ORFEOINFRAESTRUCTURA2025,6,0),"")</f>
        <v/>
      </c>
      <c r="D555" s="24" t="str">
        <f>IFERROR(VLOOKUP(A555,ORFEOINFRAESTRUCTURA2025,3,0),"")</f>
        <v/>
      </c>
      <c r="E555" s="24" t="str">
        <f>IFERROR(VLOOKUP(A555,ORFEOINFRAESTRUCTURA2025,10,0),"")</f>
        <v/>
      </c>
      <c r="F555" s="233" t="str">
        <f>IFERROR(VLOOKUP(A555,ORFEOINFRAESTRUCTURA2025,2,0),"")</f>
        <v/>
      </c>
      <c r="G555" s="24" t="str">
        <f>IFERROR(VLOOKUP(A555,ORFEOINFRAESTRUCTURA2025,15,0),"")</f>
        <v/>
      </c>
      <c r="H555" s="279"/>
      <c r="I555" s="28"/>
      <c r="J555" s="24"/>
      <c r="K555" s="24"/>
      <c r="L555" s="24"/>
      <c r="M555" s="24"/>
      <c r="N555" s="24"/>
      <c r="O555" s="24"/>
      <c r="P555" s="24"/>
      <c r="Q555" s="24"/>
      <c r="R555" s="24"/>
      <c r="S555" s="24"/>
      <c r="T555" s="24"/>
      <c r="U555" s="24"/>
      <c r="V555" s="24"/>
      <c r="W555" s="24"/>
      <c r="X555" s="24"/>
      <c r="Y555" s="24"/>
      <c r="Z555" s="24"/>
      <c r="AA555" s="24"/>
    </row>
    <row r="556">
      <c r="A556" s="216"/>
      <c r="B556" s="28" t="str">
        <f>IFERROR(VLOOKUP(A556,ORFEOINFRAESTRUCTURA2025,7,0),"")</f>
        <v/>
      </c>
      <c r="C556" s="24" t="str">
        <f>IFERROR(VLOOKUP(A556,ORFEOINFRAESTRUCTURA2025,6,0),"")</f>
        <v/>
      </c>
      <c r="D556" s="24" t="str">
        <f>IFERROR(VLOOKUP(A556,ORFEOINFRAESTRUCTURA2025,3,0),"")</f>
        <v/>
      </c>
      <c r="E556" s="24" t="str">
        <f>IFERROR(VLOOKUP(A556,ORFEOINFRAESTRUCTURA2025,10,0),"")</f>
        <v/>
      </c>
      <c r="F556" s="233" t="str">
        <f>IFERROR(VLOOKUP(A556,ORFEOINFRAESTRUCTURA2025,2,0),"")</f>
        <v/>
      </c>
      <c r="G556" s="24" t="str">
        <f>IFERROR(VLOOKUP(A556,ORFEOINFRAESTRUCTURA2025,15,0),"")</f>
        <v/>
      </c>
      <c r="H556" s="279"/>
      <c r="I556" s="28"/>
      <c r="J556" s="24"/>
      <c r="K556" s="24"/>
      <c r="L556" s="24"/>
      <c r="M556" s="24"/>
      <c r="N556" s="24"/>
      <c r="O556" s="24"/>
      <c r="P556" s="24"/>
      <c r="Q556" s="24"/>
      <c r="R556" s="24"/>
      <c r="S556" s="24"/>
      <c r="T556" s="24"/>
      <c r="U556" s="24"/>
      <c r="V556" s="24"/>
      <c r="W556" s="24"/>
      <c r="X556" s="24"/>
      <c r="Y556" s="24"/>
      <c r="Z556" s="24"/>
      <c r="AA556" s="24"/>
    </row>
    <row r="557">
      <c r="A557" s="216"/>
      <c r="B557" s="28" t="str">
        <f>IFERROR(VLOOKUP(A557,ORFEOINFRAESTRUCTURA2025,7,0),"")</f>
        <v/>
      </c>
      <c r="C557" s="24" t="str">
        <f>IFERROR(VLOOKUP(A557,ORFEOINFRAESTRUCTURA2025,6,0),"")</f>
        <v/>
      </c>
      <c r="D557" s="24" t="str">
        <f>IFERROR(VLOOKUP(A557,ORFEOINFRAESTRUCTURA2025,3,0),"")</f>
        <v/>
      </c>
      <c r="E557" s="24" t="str">
        <f>IFERROR(VLOOKUP(A557,ORFEOINFRAESTRUCTURA2025,10,0),"")</f>
        <v/>
      </c>
      <c r="F557" s="233" t="str">
        <f>IFERROR(VLOOKUP(A557,ORFEOINFRAESTRUCTURA2025,2,0),"")</f>
        <v/>
      </c>
      <c r="G557" s="24" t="str">
        <f>IFERROR(VLOOKUP(A557,ORFEOINFRAESTRUCTURA2025,15,0),"")</f>
        <v/>
      </c>
      <c r="H557" s="279"/>
      <c r="I557" s="28"/>
      <c r="J557" s="24"/>
      <c r="K557" s="24"/>
      <c r="L557" s="24"/>
      <c r="M557" s="24"/>
      <c r="N557" s="24"/>
      <c r="O557" s="24"/>
      <c r="P557" s="24"/>
      <c r="Q557" s="24"/>
      <c r="R557" s="24"/>
      <c r="S557" s="24"/>
      <c r="T557" s="24"/>
      <c r="U557" s="24"/>
      <c r="V557" s="24"/>
      <c r="W557" s="24"/>
      <c r="X557" s="24"/>
      <c r="Y557" s="24"/>
      <c r="Z557" s="24"/>
      <c r="AA557" s="24"/>
    </row>
    <row r="558">
      <c r="A558" s="216"/>
      <c r="B558" s="28" t="str">
        <f>IFERROR(VLOOKUP(A558,ORFEOINFRAESTRUCTURA2025,7,0),"")</f>
        <v/>
      </c>
      <c r="C558" s="24" t="str">
        <f>IFERROR(VLOOKUP(A558,ORFEOINFRAESTRUCTURA2025,6,0),"")</f>
        <v/>
      </c>
      <c r="D558" s="24" t="str">
        <f>IFERROR(VLOOKUP(A558,ORFEOINFRAESTRUCTURA2025,3,0),"")</f>
        <v/>
      </c>
      <c r="E558" s="24" t="str">
        <f>IFERROR(VLOOKUP(A558,ORFEOINFRAESTRUCTURA2025,10,0),"")</f>
        <v/>
      </c>
      <c r="F558" s="233" t="str">
        <f>IFERROR(VLOOKUP(A558,ORFEOINFRAESTRUCTURA2025,2,0),"")</f>
        <v/>
      </c>
      <c r="G558" s="24" t="str">
        <f>IFERROR(VLOOKUP(A558,ORFEOINFRAESTRUCTURA2025,15,0),"")</f>
        <v/>
      </c>
      <c r="H558" s="279"/>
      <c r="I558" s="28"/>
      <c r="J558" s="24"/>
      <c r="K558" s="24"/>
      <c r="L558" s="24"/>
      <c r="M558" s="24"/>
      <c r="N558" s="24"/>
      <c r="O558" s="24"/>
      <c r="P558" s="24"/>
      <c r="Q558" s="24"/>
      <c r="R558" s="24"/>
      <c r="S558" s="24"/>
      <c r="T558" s="24"/>
      <c r="U558" s="24"/>
      <c r="V558" s="24"/>
      <c r="W558" s="24"/>
      <c r="X558" s="24"/>
      <c r="Y558" s="24"/>
      <c r="Z558" s="24"/>
      <c r="AA558" s="24"/>
    </row>
    <row r="559">
      <c r="A559" s="216"/>
      <c r="B559" s="28" t="str">
        <f>IFERROR(VLOOKUP(A559,ORFEOINFRAESTRUCTURA2025,7,0),"")</f>
        <v/>
      </c>
      <c r="C559" s="24" t="str">
        <f>IFERROR(VLOOKUP(A559,ORFEOINFRAESTRUCTURA2025,6,0),"")</f>
        <v/>
      </c>
      <c r="D559" s="24" t="str">
        <f>IFERROR(VLOOKUP(A559,ORFEOINFRAESTRUCTURA2025,3,0),"")</f>
        <v/>
      </c>
      <c r="E559" s="24" t="str">
        <f>IFERROR(VLOOKUP(A559,ORFEOINFRAESTRUCTURA2025,10,0),"")</f>
        <v/>
      </c>
      <c r="F559" s="233" t="str">
        <f>IFERROR(VLOOKUP(A559,ORFEOINFRAESTRUCTURA2025,2,0),"")</f>
        <v/>
      </c>
      <c r="G559" s="24" t="str">
        <f>IFERROR(VLOOKUP(A559,ORFEOINFRAESTRUCTURA2025,15,0),"")</f>
        <v/>
      </c>
      <c r="H559" s="279"/>
      <c r="I559" s="28"/>
      <c r="J559" s="24"/>
      <c r="K559" s="24"/>
      <c r="L559" s="24"/>
      <c r="M559" s="24"/>
      <c r="N559" s="24"/>
      <c r="O559" s="24"/>
      <c r="P559" s="24"/>
      <c r="Q559" s="24"/>
      <c r="R559" s="24"/>
      <c r="S559" s="24"/>
      <c r="T559" s="24"/>
      <c r="U559" s="24"/>
      <c r="V559" s="24"/>
      <c r="W559" s="24"/>
      <c r="X559" s="24"/>
      <c r="Y559" s="24"/>
      <c r="Z559" s="24"/>
      <c r="AA559" s="24"/>
    </row>
    <row r="560">
      <c r="A560" s="216"/>
      <c r="B560" s="28" t="str">
        <f>IFERROR(VLOOKUP(A560,ORFEOINFRAESTRUCTURA2025,7,0),"")</f>
        <v/>
      </c>
      <c r="C560" s="24" t="str">
        <f>IFERROR(VLOOKUP(A560,ORFEOINFRAESTRUCTURA2025,6,0),"")</f>
        <v/>
      </c>
      <c r="D560" s="24" t="str">
        <f>IFERROR(VLOOKUP(A560,ORFEOINFRAESTRUCTURA2025,3,0),"")</f>
        <v/>
      </c>
      <c r="E560" s="24" t="str">
        <f>IFERROR(VLOOKUP(A560,ORFEOINFRAESTRUCTURA2025,10,0),"")</f>
        <v/>
      </c>
      <c r="F560" s="233" t="str">
        <f>IFERROR(VLOOKUP(A560,ORFEOINFRAESTRUCTURA2025,2,0),"")</f>
        <v/>
      </c>
      <c r="G560" s="24" t="str">
        <f>IFERROR(VLOOKUP(A560,ORFEOINFRAESTRUCTURA2025,15,0),"")</f>
        <v/>
      </c>
      <c r="H560" s="279"/>
      <c r="I560" s="28"/>
      <c r="J560" s="24"/>
      <c r="K560" s="24"/>
      <c r="L560" s="24"/>
      <c r="M560" s="24"/>
      <c r="N560" s="24"/>
      <c r="O560" s="24"/>
      <c r="P560" s="24"/>
      <c r="Q560" s="24"/>
      <c r="R560" s="24"/>
      <c r="S560" s="24"/>
      <c r="T560" s="24"/>
      <c r="U560" s="24"/>
      <c r="V560" s="24"/>
      <c r="W560" s="24"/>
      <c r="X560" s="24"/>
      <c r="Y560" s="24"/>
      <c r="Z560" s="24"/>
      <c r="AA560" s="24"/>
    </row>
    <row r="561">
      <c r="A561" s="216"/>
      <c r="B561" s="28" t="str">
        <f>IFERROR(VLOOKUP(A561,ORFEOINFRAESTRUCTURA2025,7,0),"")</f>
        <v/>
      </c>
      <c r="C561" s="24" t="str">
        <f>IFERROR(VLOOKUP(A561,ORFEOINFRAESTRUCTURA2025,6,0),"")</f>
        <v/>
      </c>
      <c r="D561" s="24" t="str">
        <f>IFERROR(VLOOKUP(A561,ORFEOINFRAESTRUCTURA2025,3,0),"")</f>
        <v/>
      </c>
      <c r="E561" s="24" t="str">
        <f>IFERROR(VLOOKUP(A561,ORFEOINFRAESTRUCTURA2025,10,0),"")</f>
        <v/>
      </c>
      <c r="F561" s="233" t="str">
        <f>IFERROR(VLOOKUP(A561,ORFEOINFRAESTRUCTURA2025,2,0),"")</f>
        <v/>
      </c>
      <c r="G561" s="24" t="str">
        <f>IFERROR(VLOOKUP(A561,ORFEOINFRAESTRUCTURA2025,15,0),"")</f>
        <v/>
      </c>
      <c r="H561" s="279"/>
      <c r="I561" s="28"/>
      <c r="J561" s="24"/>
      <c r="K561" s="24"/>
      <c r="L561" s="24"/>
      <c r="M561" s="24"/>
      <c r="N561" s="24"/>
      <c r="O561" s="24"/>
      <c r="P561" s="24"/>
      <c r="Q561" s="24"/>
      <c r="R561" s="24"/>
      <c r="S561" s="24"/>
      <c r="T561" s="24"/>
      <c r="U561" s="24"/>
      <c r="V561" s="24"/>
      <c r="W561" s="24"/>
      <c r="X561" s="24"/>
      <c r="Y561" s="24"/>
      <c r="Z561" s="24"/>
      <c r="AA561" s="24"/>
    </row>
    <row r="562">
      <c r="A562" s="216"/>
      <c r="B562" s="28" t="str">
        <f>IFERROR(VLOOKUP(A562,ORFEOINFRAESTRUCTURA2025,7,0),"")</f>
        <v/>
      </c>
      <c r="C562" s="24" t="str">
        <f>IFERROR(VLOOKUP(A562,ORFEOINFRAESTRUCTURA2025,6,0),"")</f>
        <v/>
      </c>
      <c r="D562" s="24" t="str">
        <f>IFERROR(VLOOKUP(A562,ORFEOINFRAESTRUCTURA2025,3,0),"")</f>
        <v/>
      </c>
      <c r="E562" s="24" t="str">
        <f>IFERROR(VLOOKUP(A562,ORFEOINFRAESTRUCTURA2025,10,0),"")</f>
        <v/>
      </c>
      <c r="F562" s="233" t="str">
        <f>IFERROR(VLOOKUP(A562,ORFEOINFRAESTRUCTURA2025,2,0),"")</f>
        <v/>
      </c>
      <c r="G562" s="24" t="str">
        <f>IFERROR(VLOOKUP(A562,ORFEOINFRAESTRUCTURA2025,15,0),"")</f>
        <v/>
      </c>
      <c r="H562" s="279"/>
      <c r="I562" s="28"/>
      <c r="J562" s="24"/>
      <c r="K562" s="24"/>
      <c r="L562" s="24"/>
      <c r="M562" s="24"/>
      <c r="N562" s="24"/>
      <c r="O562" s="24"/>
      <c r="P562" s="24"/>
      <c r="Q562" s="24"/>
      <c r="R562" s="24"/>
      <c r="S562" s="24"/>
      <c r="T562" s="24"/>
      <c r="U562" s="24"/>
      <c r="V562" s="24"/>
      <c r="W562" s="24"/>
      <c r="X562" s="24"/>
      <c r="Y562" s="24"/>
      <c r="Z562" s="24"/>
      <c r="AA562" s="24"/>
    </row>
    <row r="563">
      <c r="A563" s="216"/>
      <c r="B563" s="28" t="str">
        <f>IFERROR(VLOOKUP(A563,ORFEOINFRAESTRUCTURA2025,7,0),"")</f>
        <v/>
      </c>
      <c r="C563" s="24" t="str">
        <f>IFERROR(VLOOKUP(A563,ORFEOINFRAESTRUCTURA2025,6,0),"")</f>
        <v/>
      </c>
      <c r="D563" s="24" t="str">
        <f>IFERROR(VLOOKUP(A563,ORFEOINFRAESTRUCTURA2025,3,0),"")</f>
        <v/>
      </c>
      <c r="E563" s="24" t="str">
        <f>IFERROR(VLOOKUP(A563,ORFEOINFRAESTRUCTURA2025,10,0),"")</f>
        <v/>
      </c>
      <c r="F563" s="233" t="str">
        <f>IFERROR(VLOOKUP(A563,ORFEOINFRAESTRUCTURA2025,2,0),"")</f>
        <v/>
      </c>
      <c r="G563" s="24" t="str">
        <f>IFERROR(VLOOKUP(A563,ORFEOINFRAESTRUCTURA2025,15,0),"")</f>
        <v/>
      </c>
      <c r="H563" s="279"/>
      <c r="I563" s="28"/>
      <c r="J563" s="24"/>
      <c r="K563" s="24"/>
      <c r="L563" s="24"/>
      <c r="M563" s="24"/>
      <c r="N563" s="24"/>
      <c r="O563" s="24"/>
      <c r="P563" s="24"/>
      <c r="Q563" s="24"/>
      <c r="R563" s="24"/>
      <c r="S563" s="24"/>
      <c r="T563" s="24"/>
      <c r="U563" s="24"/>
      <c r="V563" s="24"/>
      <c r="W563" s="24"/>
      <c r="X563" s="24"/>
      <c r="Y563" s="24"/>
      <c r="Z563" s="24"/>
      <c r="AA563" s="24"/>
    </row>
    <row r="564">
      <c r="A564" s="216"/>
      <c r="B564" s="28" t="str">
        <f>IFERROR(VLOOKUP(A564,ORFEOINFRAESTRUCTURA2025,7,0),"")</f>
        <v/>
      </c>
      <c r="C564" s="24" t="str">
        <f>IFERROR(VLOOKUP(A564,ORFEOINFRAESTRUCTURA2025,6,0),"")</f>
        <v/>
      </c>
      <c r="D564" s="24" t="str">
        <f>IFERROR(VLOOKUP(A564,ORFEOINFRAESTRUCTURA2025,3,0),"")</f>
        <v/>
      </c>
      <c r="E564" s="24" t="str">
        <f>IFERROR(VLOOKUP(A564,ORFEOINFRAESTRUCTURA2025,10,0),"")</f>
        <v/>
      </c>
      <c r="F564" s="233" t="str">
        <f>IFERROR(VLOOKUP(A564,ORFEOINFRAESTRUCTURA2025,2,0),"")</f>
        <v/>
      </c>
      <c r="G564" s="24" t="str">
        <f>IFERROR(VLOOKUP(A564,ORFEOINFRAESTRUCTURA2025,15,0),"")</f>
        <v/>
      </c>
      <c r="H564" s="279"/>
      <c r="I564" s="28"/>
      <c r="J564" s="24"/>
      <c r="K564" s="24"/>
      <c r="L564" s="24"/>
      <c r="M564" s="24"/>
      <c r="N564" s="24"/>
      <c r="O564" s="24"/>
      <c r="P564" s="24"/>
      <c r="Q564" s="24"/>
      <c r="R564" s="24"/>
      <c r="S564" s="24"/>
      <c r="T564" s="24"/>
      <c r="U564" s="24"/>
      <c r="V564" s="24"/>
      <c r="W564" s="24"/>
      <c r="X564" s="24"/>
      <c r="Y564" s="24"/>
      <c r="Z564" s="24"/>
      <c r="AA564" s="24"/>
    </row>
    <row r="565">
      <c r="A565" s="216"/>
      <c r="B565" s="28" t="str">
        <f>IFERROR(VLOOKUP(A565,ORFEOINFRAESTRUCTURA2025,7,0),"")</f>
        <v/>
      </c>
      <c r="C565" s="24" t="str">
        <f>IFERROR(VLOOKUP(A565,ORFEOINFRAESTRUCTURA2025,6,0),"")</f>
        <v/>
      </c>
      <c r="D565" s="24" t="str">
        <f>IFERROR(VLOOKUP(A565,ORFEOINFRAESTRUCTURA2025,3,0),"")</f>
        <v/>
      </c>
      <c r="E565" s="24" t="str">
        <f>IFERROR(VLOOKUP(A565,ORFEOINFRAESTRUCTURA2025,10,0),"")</f>
        <v/>
      </c>
      <c r="F565" s="233" t="str">
        <f>IFERROR(VLOOKUP(A565,ORFEOINFRAESTRUCTURA2025,2,0),"")</f>
        <v/>
      </c>
      <c r="G565" s="24" t="str">
        <f>IFERROR(VLOOKUP(A565,ORFEOINFRAESTRUCTURA2025,15,0),"")</f>
        <v/>
      </c>
      <c r="H565" s="279"/>
      <c r="I565" s="28"/>
      <c r="J565" s="24"/>
      <c r="K565" s="24"/>
      <c r="L565" s="24"/>
      <c r="M565" s="24"/>
      <c r="N565" s="24"/>
      <c r="O565" s="24"/>
      <c r="P565" s="24"/>
      <c r="Q565" s="24"/>
      <c r="R565" s="24"/>
      <c r="S565" s="24"/>
      <c r="T565" s="24"/>
      <c r="U565" s="24"/>
      <c r="V565" s="24"/>
      <c r="W565" s="24"/>
      <c r="X565" s="24"/>
      <c r="Y565" s="24"/>
      <c r="Z565" s="24"/>
      <c r="AA565" s="24"/>
    </row>
    <row r="566">
      <c r="A566" s="216"/>
      <c r="B566" s="28" t="str">
        <f>IFERROR(VLOOKUP(A566,ORFEOINFRAESTRUCTURA2025,7,0),"")</f>
        <v/>
      </c>
      <c r="C566" s="24" t="str">
        <f>IFERROR(VLOOKUP(A566,ORFEOINFRAESTRUCTURA2025,6,0),"")</f>
        <v/>
      </c>
      <c r="D566" s="24" t="str">
        <f>IFERROR(VLOOKUP(A566,ORFEOINFRAESTRUCTURA2025,3,0),"")</f>
        <v/>
      </c>
      <c r="E566" s="24" t="str">
        <f>IFERROR(VLOOKUP(A566,ORFEOINFRAESTRUCTURA2025,10,0),"")</f>
        <v/>
      </c>
      <c r="F566" s="233" t="str">
        <f>IFERROR(VLOOKUP(A566,ORFEOINFRAESTRUCTURA2025,2,0),"")</f>
        <v/>
      </c>
      <c r="G566" s="24" t="str">
        <f>IFERROR(VLOOKUP(A566,ORFEOINFRAESTRUCTURA2025,15,0),"")</f>
        <v/>
      </c>
      <c r="H566" s="279"/>
      <c r="I566" s="28"/>
      <c r="J566" s="24"/>
      <c r="K566" s="24"/>
      <c r="L566" s="24"/>
      <c r="M566" s="24"/>
      <c r="N566" s="24"/>
      <c r="O566" s="24"/>
      <c r="P566" s="24"/>
      <c r="Q566" s="24"/>
      <c r="R566" s="24"/>
      <c r="S566" s="24"/>
      <c r="T566" s="24"/>
      <c r="U566" s="24"/>
      <c r="V566" s="24"/>
      <c r="W566" s="24"/>
      <c r="X566" s="24"/>
      <c r="Y566" s="24"/>
      <c r="Z566" s="24"/>
      <c r="AA566" s="24"/>
    </row>
    <row r="567">
      <c r="A567" s="216"/>
      <c r="B567" s="28" t="str">
        <f>IFERROR(VLOOKUP(A567,ORFEOINFRAESTRUCTURA2025,7,0),"")</f>
        <v/>
      </c>
      <c r="C567" s="24" t="str">
        <f>IFERROR(VLOOKUP(A567,ORFEOINFRAESTRUCTURA2025,6,0),"")</f>
        <v/>
      </c>
      <c r="D567" s="24" t="str">
        <f>IFERROR(VLOOKUP(A567,ORFEOINFRAESTRUCTURA2025,3,0),"")</f>
        <v/>
      </c>
      <c r="E567" s="24" t="str">
        <f>IFERROR(VLOOKUP(A567,ORFEOINFRAESTRUCTURA2025,10,0),"")</f>
        <v/>
      </c>
      <c r="F567" s="233" t="str">
        <f>IFERROR(VLOOKUP(A567,ORFEOINFRAESTRUCTURA2025,2,0),"")</f>
        <v/>
      </c>
      <c r="G567" s="24" t="str">
        <f>IFERROR(VLOOKUP(A567,ORFEOINFRAESTRUCTURA2025,15,0),"")</f>
        <v/>
      </c>
      <c r="H567" s="279"/>
      <c r="I567" s="28"/>
      <c r="J567" s="24"/>
      <c r="K567" s="24"/>
      <c r="L567" s="24"/>
      <c r="M567" s="24"/>
      <c r="N567" s="24"/>
      <c r="O567" s="24"/>
      <c r="P567" s="24"/>
      <c r="Q567" s="24"/>
      <c r="R567" s="24"/>
      <c r="S567" s="24"/>
      <c r="T567" s="24"/>
      <c r="U567" s="24"/>
      <c r="V567" s="24"/>
      <c r="W567" s="24"/>
      <c r="X567" s="24"/>
      <c r="Y567" s="24"/>
      <c r="Z567" s="24"/>
      <c r="AA567" s="24"/>
    </row>
    <row r="568">
      <c r="A568" s="216"/>
      <c r="B568" s="28" t="str">
        <f>IFERROR(VLOOKUP(A568,ORFEOINFRAESTRUCTURA2025,7,0),"")</f>
        <v/>
      </c>
      <c r="C568" s="24" t="str">
        <f>IFERROR(VLOOKUP(A568,ORFEOINFRAESTRUCTURA2025,6,0),"")</f>
        <v/>
      </c>
      <c r="D568" s="24" t="str">
        <f>IFERROR(VLOOKUP(A568,ORFEOINFRAESTRUCTURA2025,3,0),"")</f>
        <v/>
      </c>
      <c r="E568" s="24" t="str">
        <f>IFERROR(VLOOKUP(A568,ORFEOINFRAESTRUCTURA2025,10,0),"")</f>
        <v/>
      </c>
      <c r="F568" s="233" t="str">
        <f>IFERROR(VLOOKUP(A568,ORFEOINFRAESTRUCTURA2025,2,0),"")</f>
        <v/>
      </c>
      <c r="G568" s="24" t="str">
        <f>IFERROR(VLOOKUP(A568,ORFEOINFRAESTRUCTURA2025,15,0),"")</f>
        <v/>
      </c>
      <c r="H568" s="279"/>
      <c r="I568" s="28"/>
      <c r="J568" s="24"/>
      <c r="K568" s="24"/>
      <c r="L568" s="24"/>
      <c r="M568" s="24"/>
      <c r="N568" s="24"/>
      <c r="O568" s="24"/>
      <c r="P568" s="24"/>
      <c r="Q568" s="24"/>
      <c r="R568" s="24"/>
      <c r="S568" s="24"/>
      <c r="T568" s="24"/>
      <c r="U568" s="24"/>
      <c r="V568" s="24"/>
      <c r="W568" s="24"/>
      <c r="X568" s="24"/>
      <c r="Y568" s="24"/>
      <c r="Z568" s="24"/>
      <c r="AA568" s="24"/>
    </row>
    <row r="569">
      <c r="A569" s="216"/>
      <c r="B569" s="28" t="str">
        <f>IFERROR(VLOOKUP(A569,ORFEOINFRAESTRUCTURA2025,7,0),"")</f>
        <v/>
      </c>
      <c r="C569" s="24" t="str">
        <f>IFERROR(VLOOKUP(A569,ORFEOINFRAESTRUCTURA2025,6,0),"")</f>
        <v/>
      </c>
      <c r="D569" s="24" t="str">
        <f>IFERROR(VLOOKUP(A569,ORFEOINFRAESTRUCTURA2025,3,0),"")</f>
        <v/>
      </c>
      <c r="E569" s="24" t="str">
        <f>IFERROR(VLOOKUP(A569,ORFEOINFRAESTRUCTURA2025,10,0),"")</f>
        <v/>
      </c>
      <c r="F569" s="233" t="str">
        <f>IFERROR(VLOOKUP(A569,ORFEOINFRAESTRUCTURA2025,2,0),"")</f>
        <v/>
      </c>
      <c r="G569" s="24" t="str">
        <f>IFERROR(VLOOKUP(A569,ORFEOINFRAESTRUCTURA2025,15,0),"")</f>
        <v/>
      </c>
      <c r="H569" s="279"/>
      <c r="I569" s="28"/>
      <c r="J569" s="24"/>
      <c r="K569" s="24"/>
      <c r="L569" s="24"/>
      <c r="M569" s="24"/>
      <c r="N569" s="24"/>
      <c r="O569" s="24"/>
      <c r="P569" s="24"/>
      <c r="Q569" s="24"/>
      <c r="R569" s="24"/>
      <c r="S569" s="24"/>
      <c r="T569" s="24"/>
      <c r="U569" s="24"/>
      <c r="V569" s="24"/>
      <c r="W569" s="24"/>
      <c r="X569" s="24"/>
      <c r="Y569" s="24"/>
      <c r="Z569" s="24"/>
      <c r="AA569" s="24"/>
    </row>
    <row r="570">
      <c r="A570" s="216"/>
      <c r="B570" s="28" t="str">
        <f>IFERROR(VLOOKUP(A570,ORFEOINFRAESTRUCTURA2025,7,0),"")</f>
        <v/>
      </c>
      <c r="C570" s="24" t="str">
        <f>IFERROR(VLOOKUP(A570,ORFEOINFRAESTRUCTURA2025,6,0),"")</f>
        <v/>
      </c>
      <c r="D570" s="24" t="str">
        <f>IFERROR(VLOOKUP(A570,ORFEOINFRAESTRUCTURA2025,3,0),"")</f>
        <v/>
      </c>
      <c r="E570" s="24" t="str">
        <f>IFERROR(VLOOKUP(A570,ORFEOINFRAESTRUCTURA2025,10,0),"")</f>
        <v/>
      </c>
      <c r="F570" s="233" t="str">
        <f>IFERROR(VLOOKUP(A570,ORFEOINFRAESTRUCTURA2025,2,0),"")</f>
        <v/>
      </c>
      <c r="G570" s="24" t="str">
        <f>IFERROR(VLOOKUP(A570,ORFEOINFRAESTRUCTURA2025,15,0),"")</f>
        <v/>
      </c>
      <c r="H570" s="279"/>
      <c r="I570" s="28"/>
      <c r="J570" s="24"/>
      <c r="K570" s="24"/>
      <c r="L570" s="24"/>
      <c r="M570" s="24"/>
      <c r="N570" s="24"/>
      <c r="O570" s="24"/>
      <c r="P570" s="24"/>
      <c r="Q570" s="24"/>
      <c r="R570" s="24"/>
      <c r="S570" s="24"/>
      <c r="T570" s="24"/>
      <c r="U570" s="24"/>
      <c r="V570" s="24"/>
      <c r="W570" s="24"/>
      <c r="X570" s="24"/>
      <c r="Y570" s="24"/>
      <c r="Z570" s="24"/>
      <c r="AA570" s="24"/>
    </row>
    <row r="571">
      <c r="A571" s="216"/>
      <c r="B571" s="28" t="str">
        <f>IFERROR(VLOOKUP(A571,ORFEOINFRAESTRUCTURA2025,7,0),"")</f>
        <v/>
      </c>
      <c r="C571" s="24" t="str">
        <f>IFERROR(VLOOKUP(A571,ORFEOINFRAESTRUCTURA2025,6,0),"")</f>
        <v/>
      </c>
      <c r="D571" s="24" t="str">
        <f>IFERROR(VLOOKUP(A571,ORFEOINFRAESTRUCTURA2025,3,0),"")</f>
        <v/>
      </c>
      <c r="E571" s="24" t="str">
        <f>IFERROR(VLOOKUP(A571,ORFEOINFRAESTRUCTURA2025,10,0),"")</f>
        <v/>
      </c>
      <c r="F571" s="233" t="str">
        <f>IFERROR(VLOOKUP(A571,ORFEOINFRAESTRUCTURA2025,2,0),"")</f>
        <v/>
      </c>
      <c r="G571" s="24" t="str">
        <f>IFERROR(VLOOKUP(A571,ORFEOINFRAESTRUCTURA2025,15,0),"")</f>
        <v/>
      </c>
      <c r="H571" s="279"/>
      <c r="I571" s="28"/>
      <c r="J571" s="24"/>
      <c r="K571" s="24"/>
      <c r="L571" s="24"/>
      <c r="M571" s="24"/>
      <c r="N571" s="24"/>
      <c r="O571" s="24"/>
      <c r="P571" s="24"/>
      <c r="Q571" s="24"/>
      <c r="R571" s="24"/>
      <c r="S571" s="24"/>
      <c r="T571" s="24"/>
      <c r="U571" s="24"/>
      <c r="V571" s="24"/>
      <c r="W571" s="24"/>
      <c r="X571" s="24"/>
      <c r="Y571" s="24"/>
      <c r="Z571" s="24"/>
      <c r="AA571" s="24"/>
    </row>
    <row r="572">
      <c r="A572" s="216"/>
      <c r="B572" s="28" t="str">
        <f>IFERROR(VLOOKUP(A572,ORFEOINFRAESTRUCTURA2025,7,0),"")</f>
        <v/>
      </c>
      <c r="C572" s="24" t="str">
        <f>IFERROR(VLOOKUP(A572,ORFEOINFRAESTRUCTURA2025,6,0),"")</f>
        <v/>
      </c>
      <c r="D572" s="24" t="str">
        <f>IFERROR(VLOOKUP(A572,ORFEOINFRAESTRUCTURA2025,3,0),"")</f>
        <v/>
      </c>
      <c r="E572" s="24" t="str">
        <f>IFERROR(VLOOKUP(A572,ORFEOINFRAESTRUCTURA2025,10,0),"")</f>
        <v/>
      </c>
      <c r="F572" s="233" t="str">
        <f>IFERROR(VLOOKUP(A572,ORFEOINFRAESTRUCTURA2025,2,0),"")</f>
        <v/>
      </c>
      <c r="G572" s="24" t="str">
        <f>IFERROR(VLOOKUP(A572,ORFEOINFRAESTRUCTURA2025,15,0),"")</f>
        <v/>
      </c>
      <c r="H572" s="279"/>
      <c r="I572" s="28"/>
      <c r="J572" s="24"/>
      <c r="K572" s="24"/>
      <c r="L572" s="24"/>
      <c r="M572" s="24"/>
      <c r="N572" s="24"/>
      <c r="O572" s="24"/>
      <c r="P572" s="24"/>
      <c r="Q572" s="24"/>
      <c r="R572" s="24"/>
      <c r="S572" s="24"/>
      <c r="T572" s="24"/>
      <c r="U572" s="24"/>
      <c r="V572" s="24"/>
      <c r="W572" s="24"/>
      <c r="X572" s="24"/>
      <c r="Y572" s="24"/>
      <c r="Z572" s="24"/>
      <c r="AA572" s="24"/>
    </row>
    <row r="573">
      <c r="A573" s="216"/>
      <c r="B573" s="28" t="str">
        <f>IFERROR(VLOOKUP(A573,ORFEOINFRAESTRUCTURA2025,7,0),"")</f>
        <v/>
      </c>
      <c r="C573" s="24" t="str">
        <f>IFERROR(VLOOKUP(A573,ORFEOINFRAESTRUCTURA2025,6,0),"")</f>
        <v/>
      </c>
      <c r="D573" s="24" t="str">
        <f>IFERROR(VLOOKUP(A573,ORFEOINFRAESTRUCTURA2025,3,0),"")</f>
        <v/>
      </c>
      <c r="E573" s="24" t="str">
        <f>IFERROR(VLOOKUP(A573,ORFEOINFRAESTRUCTURA2025,10,0),"")</f>
        <v/>
      </c>
      <c r="F573" s="233" t="str">
        <f>IFERROR(VLOOKUP(A573,ORFEOINFRAESTRUCTURA2025,2,0),"")</f>
        <v/>
      </c>
      <c r="G573" s="24" t="str">
        <f>IFERROR(VLOOKUP(A573,ORFEOINFRAESTRUCTURA2025,15,0),"")</f>
        <v/>
      </c>
      <c r="H573" s="279"/>
      <c r="I573" s="28"/>
      <c r="J573" s="24"/>
      <c r="K573" s="24"/>
      <c r="L573" s="24"/>
      <c r="M573" s="24"/>
      <c r="N573" s="24"/>
      <c r="O573" s="24"/>
      <c r="P573" s="24"/>
      <c r="Q573" s="24"/>
      <c r="R573" s="24"/>
      <c r="S573" s="24"/>
      <c r="T573" s="24"/>
      <c r="U573" s="24"/>
      <c r="V573" s="24"/>
      <c r="W573" s="24"/>
      <c r="X573" s="24"/>
      <c r="Y573" s="24"/>
      <c r="Z573" s="24"/>
      <c r="AA573" s="24"/>
    </row>
    <row r="574">
      <c r="A574" s="216"/>
      <c r="B574" s="28" t="str">
        <f>IFERROR(VLOOKUP(A574,ORFEOINFRAESTRUCTURA2025,7,0),"")</f>
        <v/>
      </c>
      <c r="C574" s="24" t="str">
        <f>IFERROR(VLOOKUP(A574,ORFEOINFRAESTRUCTURA2025,6,0),"")</f>
        <v/>
      </c>
      <c r="D574" s="24" t="str">
        <f>IFERROR(VLOOKUP(A574,ORFEOINFRAESTRUCTURA2025,3,0),"")</f>
        <v/>
      </c>
      <c r="E574" s="24" t="str">
        <f>IFERROR(VLOOKUP(A574,ORFEOINFRAESTRUCTURA2025,10,0),"")</f>
        <v/>
      </c>
      <c r="F574" s="233" t="str">
        <f>IFERROR(VLOOKUP(A574,ORFEOINFRAESTRUCTURA2025,2,0),"")</f>
        <v/>
      </c>
      <c r="G574" s="24" t="str">
        <f>IFERROR(VLOOKUP(A574,ORFEOINFRAESTRUCTURA2025,15,0),"")</f>
        <v/>
      </c>
      <c r="H574" s="279"/>
      <c r="I574" s="28"/>
      <c r="J574" s="24"/>
      <c r="K574" s="24"/>
      <c r="L574" s="24"/>
      <c r="M574" s="24"/>
      <c r="N574" s="24"/>
      <c r="O574" s="24"/>
      <c r="P574" s="24"/>
      <c r="Q574" s="24"/>
      <c r="R574" s="24"/>
      <c r="S574" s="24"/>
      <c r="T574" s="24"/>
      <c r="U574" s="24"/>
      <c r="V574" s="24"/>
      <c r="W574" s="24"/>
      <c r="X574" s="24"/>
      <c r="Y574" s="24"/>
      <c r="Z574" s="24"/>
      <c r="AA574" s="24"/>
    </row>
    <row r="575">
      <c r="A575" s="216"/>
      <c r="B575" s="28" t="str">
        <f>IFERROR(VLOOKUP(A575,ORFEOINFRAESTRUCTURA2025,7,0),"")</f>
        <v/>
      </c>
      <c r="C575" s="24" t="str">
        <f>IFERROR(VLOOKUP(A575,ORFEOINFRAESTRUCTURA2025,6,0),"")</f>
        <v/>
      </c>
      <c r="D575" s="24" t="str">
        <f>IFERROR(VLOOKUP(A575,ORFEOINFRAESTRUCTURA2025,3,0),"")</f>
        <v/>
      </c>
      <c r="E575" s="24" t="str">
        <f>IFERROR(VLOOKUP(A575,ORFEOINFRAESTRUCTURA2025,10,0),"")</f>
        <v/>
      </c>
      <c r="F575" s="233" t="str">
        <f>IFERROR(VLOOKUP(A575,ORFEOINFRAESTRUCTURA2025,2,0),"")</f>
        <v/>
      </c>
      <c r="G575" s="24" t="str">
        <f>IFERROR(VLOOKUP(A575,ORFEOINFRAESTRUCTURA2025,15,0),"")</f>
        <v/>
      </c>
      <c r="H575" s="279"/>
      <c r="I575" s="28"/>
      <c r="J575" s="24"/>
      <c r="K575" s="24"/>
      <c r="L575" s="24"/>
      <c r="M575" s="24"/>
      <c r="N575" s="24"/>
      <c r="O575" s="24"/>
      <c r="P575" s="24"/>
      <c r="Q575" s="24"/>
      <c r="R575" s="24"/>
      <c r="S575" s="24"/>
      <c r="T575" s="24"/>
      <c r="U575" s="24"/>
      <c r="V575" s="24"/>
      <c r="W575" s="24"/>
      <c r="X575" s="24"/>
      <c r="Y575" s="24"/>
      <c r="Z575" s="24"/>
      <c r="AA575" s="24"/>
    </row>
    <row r="576">
      <c r="A576" s="216"/>
      <c r="B576" s="28" t="str">
        <f>IFERROR(VLOOKUP(A576,ORFEOINFRAESTRUCTURA2025,7,0),"")</f>
        <v/>
      </c>
      <c r="C576" s="24" t="str">
        <f>IFERROR(VLOOKUP(A576,ORFEOINFRAESTRUCTURA2025,6,0),"")</f>
        <v/>
      </c>
      <c r="D576" s="24" t="str">
        <f>IFERROR(VLOOKUP(A576,ORFEOINFRAESTRUCTURA2025,3,0),"")</f>
        <v/>
      </c>
      <c r="E576" s="24" t="str">
        <f>IFERROR(VLOOKUP(A576,ORFEOINFRAESTRUCTURA2025,10,0),"")</f>
        <v/>
      </c>
      <c r="F576" s="233" t="str">
        <f>IFERROR(VLOOKUP(A576,ORFEOINFRAESTRUCTURA2025,2,0),"")</f>
        <v/>
      </c>
      <c r="G576" s="24" t="str">
        <f>IFERROR(VLOOKUP(A576,ORFEOINFRAESTRUCTURA2025,15,0),"")</f>
        <v/>
      </c>
      <c r="H576" s="279"/>
      <c r="I576" s="28"/>
      <c r="J576" s="24"/>
      <c r="K576" s="24"/>
      <c r="L576" s="24"/>
      <c r="M576" s="24"/>
      <c r="N576" s="24"/>
      <c r="O576" s="24"/>
      <c r="P576" s="24"/>
      <c r="Q576" s="24"/>
      <c r="R576" s="24"/>
      <c r="S576" s="24"/>
      <c r="T576" s="24"/>
      <c r="U576" s="24"/>
      <c r="V576" s="24"/>
      <c r="W576" s="24"/>
      <c r="X576" s="24"/>
      <c r="Y576" s="24"/>
      <c r="Z576" s="24"/>
      <c r="AA576" s="24"/>
    </row>
    <row r="577">
      <c r="A577" s="216"/>
      <c r="B577" s="28" t="str">
        <f>IFERROR(VLOOKUP(A577,ORFEOINFRAESTRUCTURA2025,7,0),"")</f>
        <v/>
      </c>
      <c r="C577" s="24" t="str">
        <f>IFERROR(VLOOKUP(A577,ORFEOINFRAESTRUCTURA2025,6,0),"")</f>
        <v/>
      </c>
      <c r="D577" s="24" t="str">
        <f>IFERROR(VLOOKUP(A577,ORFEOINFRAESTRUCTURA2025,3,0),"")</f>
        <v/>
      </c>
      <c r="E577" s="24" t="str">
        <f>IFERROR(VLOOKUP(A577,ORFEOINFRAESTRUCTURA2025,10,0),"")</f>
        <v/>
      </c>
      <c r="F577" s="233" t="str">
        <f>IFERROR(VLOOKUP(A577,ORFEOINFRAESTRUCTURA2025,2,0),"")</f>
        <v/>
      </c>
      <c r="G577" s="24" t="str">
        <f>IFERROR(VLOOKUP(A577,ORFEOINFRAESTRUCTURA2025,15,0),"")</f>
        <v/>
      </c>
      <c r="H577" s="279"/>
      <c r="I577" s="28"/>
      <c r="J577" s="24"/>
      <c r="K577" s="24"/>
      <c r="L577" s="24"/>
      <c r="M577" s="24"/>
      <c r="N577" s="24"/>
      <c r="O577" s="24"/>
      <c r="P577" s="24"/>
      <c r="Q577" s="24"/>
      <c r="R577" s="24"/>
      <c r="S577" s="24"/>
      <c r="T577" s="24"/>
      <c r="U577" s="24"/>
      <c r="V577" s="24"/>
      <c r="W577" s="24"/>
      <c r="X577" s="24"/>
      <c r="Y577" s="24"/>
      <c r="Z577" s="24"/>
      <c r="AA577" s="24"/>
    </row>
    <row r="578">
      <c r="A578" s="216"/>
      <c r="B578" s="28" t="str">
        <f>IFERROR(VLOOKUP(A578,ORFEOINFRAESTRUCTURA2025,7,0),"")</f>
        <v/>
      </c>
      <c r="C578" s="24" t="str">
        <f>IFERROR(VLOOKUP(A578,ORFEOINFRAESTRUCTURA2025,6,0),"")</f>
        <v/>
      </c>
      <c r="D578" s="24" t="str">
        <f>IFERROR(VLOOKUP(A578,ORFEOINFRAESTRUCTURA2025,3,0),"")</f>
        <v/>
      </c>
      <c r="E578" s="24" t="str">
        <f>IFERROR(VLOOKUP(A578,ORFEOINFRAESTRUCTURA2025,10,0),"")</f>
        <v/>
      </c>
      <c r="F578" s="233" t="str">
        <f>IFERROR(VLOOKUP(A578,ORFEOINFRAESTRUCTURA2025,2,0),"")</f>
        <v/>
      </c>
      <c r="G578" s="24" t="str">
        <f>IFERROR(VLOOKUP(A578,ORFEOINFRAESTRUCTURA2025,15,0),"")</f>
        <v/>
      </c>
      <c r="H578" s="279"/>
      <c r="I578" s="28"/>
      <c r="J578" s="24"/>
      <c r="K578" s="24"/>
      <c r="L578" s="24"/>
      <c r="M578" s="24"/>
      <c r="N578" s="24"/>
      <c r="O578" s="24"/>
      <c r="P578" s="24"/>
      <c r="Q578" s="24"/>
      <c r="R578" s="24"/>
      <c r="S578" s="24"/>
      <c r="T578" s="24"/>
      <c r="U578" s="24"/>
      <c r="V578" s="24"/>
      <c r="W578" s="24"/>
      <c r="X578" s="24"/>
      <c r="Y578" s="24"/>
      <c r="Z578" s="24"/>
      <c r="AA578" s="24"/>
    </row>
    <row r="579">
      <c r="A579" s="216"/>
      <c r="B579" s="28" t="str">
        <f>IFERROR(VLOOKUP(A579,ORFEOINFRAESTRUCTURA2025,7,0),"")</f>
        <v/>
      </c>
      <c r="C579" s="24" t="str">
        <f>IFERROR(VLOOKUP(A579,ORFEOINFRAESTRUCTURA2025,6,0),"")</f>
        <v/>
      </c>
      <c r="D579" s="24" t="str">
        <f>IFERROR(VLOOKUP(A579,ORFEOINFRAESTRUCTURA2025,3,0),"")</f>
        <v/>
      </c>
      <c r="E579" s="24" t="str">
        <f>IFERROR(VLOOKUP(A579,ORFEOINFRAESTRUCTURA2025,10,0),"")</f>
        <v/>
      </c>
      <c r="F579" s="233" t="str">
        <f>IFERROR(VLOOKUP(A579,ORFEOINFRAESTRUCTURA2025,2,0),"")</f>
        <v/>
      </c>
      <c r="G579" s="24" t="str">
        <f>IFERROR(VLOOKUP(A579,ORFEOINFRAESTRUCTURA2025,15,0),"")</f>
        <v/>
      </c>
      <c r="H579" s="279"/>
      <c r="I579" s="28"/>
      <c r="J579" s="24"/>
      <c r="K579" s="24"/>
      <c r="L579" s="24"/>
      <c r="M579" s="24"/>
      <c r="N579" s="24"/>
      <c r="O579" s="24"/>
      <c r="P579" s="24"/>
      <c r="Q579" s="24"/>
      <c r="R579" s="24"/>
      <c r="S579" s="24"/>
      <c r="T579" s="24"/>
      <c r="U579" s="24"/>
      <c r="V579" s="24"/>
      <c r="W579" s="24"/>
      <c r="X579" s="24"/>
      <c r="Y579" s="24"/>
      <c r="Z579" s="24"/>
      <c r="AA579" s="24"/>
    </row>
    <row r="580">
      <c r="A580" s="216"/>
      <c r="B580" s="28" t="str">
        <f>IFERROR(VLOOKUP(A580,ORFEOINFRAESTRUCTURA2025,7,0),"")</f>
        <v/>
      </c>
      <c r="C580" s="24" t="str">
        <f>IFERROR(VLOOKUP(A580,ORFEOINFRAESTRUCTURA2025,6,0),"")</f>
        <v/>
      </c>
      <c r="D580" s="24" t="str">
        <f>IFERROR(VLOOKUP(A580,ORFEOINFRAESTRUCTURA2025,3,0),"")</f>
        <v/>
      </c>
      <c r="E580" s="24" t="str">
        <f>IFERROR(VLOOKUP(A580,ORFEOINFRAESTRUCTURA2025,10,0),"")</f>
        <v/>
      </c>
      <c r="F580" s="233" t="str">
        <f>IFERROR(VLOOKUP(A580,ORFEOINFRAESTRUCTURA2025,2,0),"")</f>
        <v/>
      </c>
      <c r="G580" s="24" t="str">
        <f>IFERROR(VLOOKUP(A580,ORFEOINFRAESTRUCTURA2025,15,0),"")</f>
        <v/>
      </c>
      <c r="H580" s="279"/>
      <c r="I580" s="28"/>
      <c r="J580" s="24"/>
      <c r="K580" s="24"/>
      <c r="L580" s="24"/>
      <c r="M580" s="24"/>
      <c r="N580" s="24"/>
      <c r="O580" s="24"/>
      <c r="P580" s="24"/>
      <c r="Q580" s="24"/>
      <c r="R580" s="24"/>
      <c r="S580" s="24"/>
      <c r="T580" s="24"/>
      <c r="U580" s="24"/>
      <c r="V580" s="24"/>
      <c r="W580" s="24"/>
      <c r="X580" s="24"/>
      <c r="Y580" s="24"/>
      <c r="Z580" s="24"/>
      <c r="AA580" s="24"/>
    </row>
    <row r="581">
      <c r="A581" s="216"/>
      <c r="B581" s="28" t="str">
        <f>IFERROR(VLOOKUP(A581,ORFEOINFRAESTRUCTURA2025,7,0),"")</f>
        <v/>
      </c>
      <c r="C581" s="24" t="str">
        <f>IFERROR(VLOOKUP(A581,ORFEOINFRAESTRUCTURA2025,6,0),"")</f>
        <v/>
      </c>
      <c r="D581" s="24" t="str">
        <f>IFERROR(VLOOKUP(A581,ORFEOINFRAESTRUCTURA2025,3,0),"")</f>
        <v/>
      </c>
      <c r="E581" s="24" t="str">
        <f>IFERROR(VLOOKUP(A581,ORFEOINFRAESTRUCTURA2025,10,0),"")</f>
        <v/>
      </c>
      <c r="F581" s="233" t="str">
        <f>IFERROR(VLOOKUP(A581,ORFEOINFRAESTRUCTURA2025,2,0),"")</f>
        <v/>
      </c>
      <c r="G581" s="24" t="str">
        <f>IFERROR(VLOOKUP(A581,ORFEOINFRAESTRUCTURA2025,15,0),"")</f>
        <v/>
      </c>
      <c r="H581" s="279"/>
      <c r="I581" s="28"/>
      <c r="J581" s="24"/>
      <c r="K581" s="24"/>
      <c r="L581" s="24"/>
      <c r="M581" s="24"/>
      <c r="N581" s="24"/>
      <c r="O581" s="24"/>
      <c r="P581" s="24"/>
      <c r="Q581" s="24"/>
      <c r="R581" s="24"/>
      <c r="S581" s="24"/>
      <c r="T581" s="24"/>
      <c r="U581" s="24"/>
      <c r="V581" s="24"/>
      <c r="W581" s="24"/>
      <c r="X581" s="24"/>
      <c r="Y581" s="24"/>
      <c r="Z581" s="24"/>
      <c r="AA581" s="24"/>
    </row>
    <row r="582">
      <c r="A582" s="216"/>
      <c r="B582" s="28" t="str">
        <f>IFERROR(VLOOKUP(A582,ORFEOINFRAESTRUCTURA2025,7,0),"")</f>
        <v/>
      </c>
      <c r="C582" s="24" t="str">
        <f>IFERROR(VLOOKUP(A582,ORFEOINFRAESTRUCTURA2025,6,0),"")</f>
        <v/>
      </c>
      <c r="D582" s="24" t="str">
        <f>IFERROR(VLOOKUP(A582,ORFEOINFRAESTRUCTURA2025,3,0),"")</f>
        <v/>
      </c>
      <c r="E582" s="24" t="str">
        <f>IFERROR(VLOOKUP(A582,ORFEOINFRAESTRUCTURA2025,10,0),"")</f>
        <v/>
      </c>
      <c r="F582" s="233" t="str">
        <f>IFERROR(VLOOKUP(A582,ORFEOINFRAESTRUCTURA2025,2,0),"")</f>
        <v/>
      </c>
      <c r="G582" s="24" t="str">
        <f>IFERROR(VLOOKUP(A582,ORFEOINFRAESTRUCTURA2025,15,0),"")</f>
        <v/>
      </c>
      <c r="H582" s="279"/>
      <c r="I582" s="28"/>
      <c r="J582" s="24"/>
      <c r="K582" s="24"/>
      <c r="L582" s="24"/>
      <c r="M582" s="24"/>
      <c r="N582" s="24"/>
      <c r="O582" s="24"/>
      <c r="P582" s="24"/>
      <c r="Q582" s="24"/>
      <c r="R582" s="24"/>
      <c r="S582" s="24"/>
      <c r="T582" s="24"/>
      <c r="U582" s="24"/>
      <c r="V582" s="24"/>
      <c r="W582" s="24"/>
      <c r="X582" s="24"/>
      <c r="Y582" s="24"/>
      <c r="Z582" s="24"/>
      <c r="AA582" s="24"/>
    </row>
    <row r="583">
      <c r="A583" s="216"/>
      <c r="B583" s="28" t="str">
        <f>IFERROR(VLOOKUP(A583,ORFEOINFRAESTRUCTURA2025,7,0),"")</f>
        <v/>
      </c>
      <c r="C583" s="24" t="str">
        <f>IFERROR(VLOOKUP(A583,ORFEOINFRAESTRUCTURA2025,6,0),"")</f>
        <v/>
      </c>
      <c r="D583" s="24" t="str">
        <f>IFERROR(VLOOKUP(A583,ORFEOINFRAESTRUCTURA2025,3,0),"")</f>
        <v/>
      </c>
      <c r="E583" s="24" t="str">
        <f>IFERROR(VLOOKUP(A583,ORFEOINFRAESTRUCTURA2025,10,0),"")</f>
        <v/>
      </c>
      <c r="F583" s="233" t="str">
        <f>IFERROR(VLOOKUP(A583,ORFEOINFRAESTRUCTURA2025,2,0),"")</f>
        <v/>
      </c>
      <c r="G583" s="24" t="str">
        <f>IFERROR(VLOOKUP(A583,ORFEOINFRAESTRUCTURA2025,15,0),"")</f>
        <v/>
      </c>
      <c r="H583" s="279"/>
      <c r="I583" s="28"/>
      <c r="J583" s="24"/>
      <c r="K583" s="24"/>
      <c r="L583" s="24"/>
      <c r="M583" s="24"/>
      <c r="N583" s="24"/>
      <c r="O583" s="24"/>
      <c r="P583" s="24"/>
      <c r="Q583" s="24"/>
      <c r="R583" s="24"/>
      <c r="S583" s="24"/>
      <c r="T583" s="24"/>
      <c r="U583" s="24"/>
      <c r="V583" s="24"/>
      <c r="W583" s="24"/>
      <c r="X583" s="24"/>
      <c r="Y583" s="24"/>
      <c r="Z583" s="24"/>
      <c r="AA583" s="24"/>
    </row>
    <row r="584">
      <c r="A584" s="216"/>
      <c r="B584" s="28" t="str">
        <f>IFERROR(VLOOKUP(A584,ORFEOINFRAESTRUCTURA2025,7,0),"")</f>
        <v/>
      </c>
      <c r="C584" s="24" t="str">
        <f>IFERROR(VLOOKUP(A584,ORFEOINFRAESTRUCTURA2025,6,0),"")</f>
        <v/>
      </c>
      <c r="D584" s="24" t="str">
        <f>IFERROR(VLOOKUP(A584,ORFEOINFRAESTRUCTURA2025,3,0),"")</f>
        <v/>
      </c>
      <c r="E584" s="24" t="str">
        <f>IFERROR(VLOOKUP(A584,ORFEOINFRAESTRUCTURA2025,10,0),"")</f>
        <v/>
      </c>
      <c r="F584" s="233" t="str">
        <f>IFERROR(VLOOKUP(A584,ORFEOINFRAESTRUCTURA2025,2,0),"")</f>
        <v/>
      </c>
      <c r="G584" s="24" t="str">
        <f>IFERROR(VLOOKUP(A584,ORFEOINFRAESTRUCTURA2025,15,0),"")</f>
        <v/>
      </c>
      <c r="H584" s="279"/>
      <c r="I584" s="28"/>
      <c r="J584" s="24"/>
      <c r="K584" s="24"/>
      <c r="L584" s="24"/>
      <c r="M584" s="24"/>
      <c r="N584" s="24"/>
      <c r="O584" s="24"/>
      <c r="P584" s="24"/>
      <c r="Q584" s="24"/>
      <c r="R584" s="24"/>
      <c r="S584" s="24"/>
      <c r="T584" s="24"/>
      <c r="U584" s="24"/>
      <c r="V584" s="24"/>
      <c r="W584" s="24"/>
      <c r="X584" s="24"/>
      <c r="Y584" s="24"/>
      <c r="Z584" s="24"/>
      <c r="AA584" s="24"/>
    </row>
    <row r="585">
      <c r="A585" s="216"/>
      <c r="B585" s="28" t="str">
        <f>IFERROR(VLOOKUP(A585,ORFEOINFRAESTRUCTURA2025,7,0),"")</f>
        <v/>
      </c>
      <c r="C585" s="24" t="str">
        <f>IFERROR(VLOOKUP(A585,ORFEOINFRAESTRUCTURA2025,6,0),"")</f>
        <v/>
      </c>
      <c r="D585" s="24" t="str">
        <f>IFERROR(VLOOKUP(A585,ORFEOINFRAESTRUCTURA2025,3,0),"")</f>
        <v/>
      </c>
      <c r="E585" s="24" t="str">
        <f>IFERROR(VLOOKUP(A585,ORFEOINFRAESTRUCTURA2025,10,0),"")</f>
        <v/>
      </c>
      <c r="F585" s="233" t="str">
        <f>IFERROR(VLOOKUP(A585,ORFEOINFRAESTRUCTURA2025,2,0),"")</f>
        <v/>
      </c>
      <c r="G585" s="24" t="str">
        <f>IFERROR(VLOOKUP(A585,ORFEOINFRAESTRUCTURA2025,15,0),"")</f>
        <v/>
      </c>
      <c r="H585" s="279"/>
      <c r="I585" s="28"/>
      <c r="J585" s="24"/>
      <c r="K585" s="24"/>
      <c r="L585" s="24"/>
      <c r="M585" s="24"/>
      <c r="N585" s="24"/>
      <c r="O585" s="24"/>
      <c r="P585" s="24"/>
      <c r="Q585" s="24"/>
      <c r="R585" s="24"/>
      <c r="S585" s="24"/>
      <c r="T585" s="24"/>
      <c r="U585" s="24"/>
      <c r="V585" s="24"/>
      <c r="W585" s="24"/>
      <c r="X585" s="24"/>
      <c r="Y585" s="24"/>
      <c r="Z585" s="24"/>
      <c r="AA585" s="24"/>
    </row>
    <row r="586">
      <c r="A586" s="216"/>
      <c r="B586" s="28" t="str">
        <f>IFERROR(VLOOKUP(A586,ORFEOINFRAESTRUCTURA2025,7,0),"")</f>
        <v/>
      </c>
      <c r="C586" s="24" t="str">
        <f>IFERROR(VLOOKUP(A586,ORFEOINFRAESTRUCTURA2025,6,0),"")</f>
        <v/>
      </c>
      <c r="D586" s="24" t="str">
        <f>IFERROR(VLOOKUP(A586,ORFEOINFRAESTRUCTURA2025,3,0),"")</f>
        <v/>
      </c>
      <c r="E586" s="24" t="str">
        <f>IFERROR(VLOOKUP(A586,ORFEOINFRAESTRUCTURA2025,10,0),"")</f>
        <v/>
      </c>
      <c r="F586" s="233" t="str">
        <f>IFERROR(VLOOKUP(A586,ORFEOINFRAESTRUCTURA2025,2,0),"")</f>
        <v/>
      </c>
      <c r="G586" s="24" t="str">
        <f>IFERROR(VLOOKUP(A586,ORFEOINFRAESTRUCTURA2025,15,0),"")</f>
        <v/>
      </c>
      <c r="H586" s="279"/>
      <c r="I586" s="28"/>
      <c r="J586" s="24"/>
      <c r="K586" s="24"/>
      <c r="L586" s="24"/>
      <c r="M586" s="24"/>
      <c r="N586" s="24"/>
      <c r="O586" s="24"/>
      <c r="P586" s="24"/>
      <c r="Q586" s="24"/>
      <c r="R586" s="24"/>
      <c r="S586" s="24"/>
      <c r="T586" s="24"/>
      <c r="U586" s="24"/>
      <c r="V586" s="24"/>
      <c r="W586" s="24"/>
      <c r="X586" s="24"/>
      <c r="Y586" s="24"/>
      <c r="Z586" s="24"/>
      <c r="AA586" s="24"/>
    </row>
    <row r="587">
      <c r="A587" s="216"/>
      <c r="B587" s="28" t="str">
        <f>IFERROR(VLOOKUP(A587,ORFEOINFRAESTRUCTURA2025,7,0),"")</f>
        <v/>
      </c>
      <c r="C587" s="24" t="str">
        <f>IFERROR(VLOOKUP(A587,ORFEOINFRAESTRUCTURA2025,6,0),"")</f>
        <v/>
      </c>
      <c r="D587" s="24" t="str">
        <f>IFERROR(VLOOKUP(A587,ORFEOINFRAESTRUCTURA2025,3,0),"")</f>
        <v/>
      </c>
      <c r="E587" s="24" t="str">
        <f>IFERROR(VLOOKUP(A587,ORFEOINFRAESTRUCTURA2025,10,0),"")</f>
        <v/>
      </c>
      <c r="F587" s="233" t="str">
        <f>IFERROR(VLOOKUP(A587,ORFEOINFRAESTRUCTURA2025,2,0),"")</f>
        <v/>
      </c>
      <c r="G587" s="24" t="str">
        <f>IFERROR(VLOOKUP(A587,ORFEOINFRAESTRUCTURA2025,15,0),"")</f>
        <v/>
      </c>
      <c r="H587" s="279"/>
      <c r="I587" s="28"/>
      <c r="J587" s="24"/>
      <c r="K587" s="24"/>
      <c r="L587" s="24"/>
      <c r="M587" s="24"/>
      <c r="N587" s="24"/>
      <c r="O587" s="24"/>
      <c r="P587" s="24"/>
      <c r="Q587" s="24"/>
      <c r="R587" s="24"/>
      <c r="S587" s="24"/>
      <c r="T587" s="24"/>
      <c r="U587" s="24"/>
      <c r="V587" s="24"/>
      <c r="W587" s="24"/>
      <c r="X587" s="24"/>
      <c r="Y587" s="24"/>
      <c r="Z587" s="24"/>
      <c r="AA587" s="24"/>
    </row>
    <row r="588">
      <c r="A588" s="216"/>
      <c r="B588" s="28" t="str">
        <f>IFERROR(VLOOKUP(A588,ORFEOINFRAESTRUCTURA2025,7,0),"")</f>
        <v/>
      </c>
      <c r="C588" s="24" t="str">
        <f>IFERROR(VLOOKUP(A588,ORFEOINFRAESTRUCTURA2025,6,0),"")</f>
        <v/>
      </c>
      <c r="D588" s="24" t="str">
        <f>IFERROR(VLOOKUP(A588,ORFEOINFRAESTRUCTURA2025,3,0),"")</f>
        <v/>
      </c>
      <c r="E588" s="24" t="str">
        <f>IFERROR(VLOOKUP(A588,ORFEOINFRAESTRUCTURA2025,10,0),"")</f>
        <v/>
      </c>
      <c r="F588" s="233" t="str">
        <f>IFERROR(VLOOKUP(A588,ORFEOINFRAESTRUCTURA2025,2,0),"")</f>
        <v/>
      </c>
      <c r="G588" s="24" t="str">
        <f>IFERROR(VLOOKUP(A588,ORFEOINFRAESTRUCTURA2025,15,0),"")</f>
        <v/>
      </c>
      <c r="H588" s="279"/>
      <c r="I588" s="28"/>
      <c r="J588" s="24"/>
      <c r="K588" s="24"/>
      <c r="L588" s="24"/>
      <c r="M588" s="24"/>
      <c r="N588" s="24"/>
      <c r="O588" s="24"/>
      <c r="P588" s="24"/>
      <c r="Q588" s="24"/>
      <c r="R588" s="24"/>
      <c r="S588" s="24"/>
      <c r="T588" s="24"/>
      <c r="U588" s="24"/>
      <c r="V588" s="24"/>
      <c r="W588" s="24"/>
      <c r="X588" s="24"/>
      <c r="Y588" s="24"/>
      <c r="Z588" s="24"/>
      <c r="AA588" s="24"/>
    </row>
    <row r="589">
      <c r="A589" s="216"/>
      <c r="B589" s="28" t="str">
        <f>IFERROR(VLOOKUP(A589,ORFEOINFRAESTRUCTURA2025,7,0),"")</f>
        <v/>
      </c>
      <c r="C589" s="24" t="str">
        <f>IFERROR(VLOOKUP(A589,ORFEOINFRAESTRUCTURA2025,6,0),"")</f>
        <v/>
      </c>
      <c r="D589" s="24" t="str">
        <f>IFERROR(VLOOKUP(A589,ORFEOINFRAESTRUCTURA2025,3,0),"")</f>
        <v/>
      </c>
      <c r="E589" s="24" t="str">
        <f>IFERROR(VLOOKUP(A589,ORFEOINFRAESTRUCTURA2025,10,0),"")</f>
        <v/>
      </c>
      <c r="F589" s="233" t="str">
        <f>IFERROR(VLOOKUP(A589,ORFEOINFRAESTRUCTURA2025,2,0),"")</f>
        <v/>
      </c>
      <c r="G589" s="24" t="str">
        <f>IFERROR(VLOOKUP(A589,ORFEOINFRAESTRUCTURA2025,15,0),"")</f>
        <v/>
      </c>
      <c r="H589" s="279"/>
      <c r="I589" s="28"/>
      <c r="J589" s="24"/>
      <c r="K589" s="24"/>
      <c r="L589" s="24"/>
      <c r="M589" s="24"/>
      <c r="N589" s="24"/>
      <c r="O589" s="24"/>
      <c r="P589" s="24"/>
      <c r="Q589" s="24"/>
      <c r="R589" s="24"/>
      <c r="S589" s="24"/>
      <c r="T589" s="24"/>
      <c r="U589" s="24"/>
      <c r="V589" s="24"/>
      <c r="W589" s="24"/>
      <c r="X589" s="24"/>
      <c r="Y589" s="24"/>
      <c r="Z589" s="24"/>
      <c r="AA589" s="24"/>
    </row>
    <row r="590">
      <c r="A590" s="216"/>
      <c r="B590" s="28" t="str">
        <f>IFERROR(VLOOKUP(A590,ORFEOINFRAESTRUCTURA2025,7,0),"")</f>
        <v/>
      </c>
      <c r="C590" s="24" t="str">
        <f>IFERROR(VLOOKUP(A590,ORFEOINFRAESTRUCTURA2025,6,0),"")</f>
        <v/>
      </c>
      <c r="D590" s="24" t="str">
        <f>IFERROR(VLOOKUP(A590,ORFEOINFRAESTRUCTURA2025,3,0),"")</f>
        <v/>
      </c>
      <c r="E590" s="24" t="str">
        <f>IFERROR(VLOOKUP(A590,ORFEOINFRAESTRUCTURA2025,10,0),"")</f>
        <v/>
      </c>
      <c r="F590" s="233" t="str">
        <f>IFERROR(VLOOKUP(A590,ORFEOINFRAESTRUCTURA2025,2,0),"")</f>
        <v/>
      </c>
      <c r="G590" s="24" t="str">
        <f>IFERROR(VLOOKUP(A590,ORFEOINFRAESTRUCTURA2025,15,0),"")</f>
        <v/>
      </c>
      <c r="H590" s="279"/>
      <c r="I590" s="28"/>
      <c r="J590" s="24"/>
      <c r="K590" s="24"/>
      <c r="L590" s="24"/>
      <c r="M590" s="24"/>
      <c r="N590" s="24"/>
      <c r="O590" s="24"/>
      <c r="P590" s="24"/>
      <c r="Q590" s="24"/>
      <c r="R590" s="24"/>
      <c r="S590" s="24"/>
      <c r="T590" s="24"/>
      <c r="U590" s="24"/>
      <c r="V590" s="24"/>
      <c r="W590" s="24"/>
      <c r="X590" s="24"/>
      <c r="Y590" s="24"/>
      <c r="Z590" s="24"/>
      <c r="AA590" s="24"/>
    </row>
    <row r="591">
      <c r="A591" s="216"/>
      <c r="B591" s="28" t="str">
        <f>IFERROR(VLOOKUP(A591,ORFEOINFRAESTRUCTURA2025,7,0),"")</f>
        <v/>
      </c>
      <c r="C591" s="24" t="str">
        <f>IFERROR(VLOOKUP(A591,ORFEOINFRAESTRUCTURA2025,6,0),"")</f>
        <v/>
      </c>
      <c r="D591" s="24" t="str">
        <f>IFERROR(VLOOKUP(A591,ORFEOINFRAESTRUCTURA2025,3,0),"")</f>
        <v/>
      </c>
      <c r="E591" s="24" t="str">
        <f>IFERROR(VLOOKUP(A591,ORFEOINFRAESTRUCTURA2025,10,0),"")</f>
        <v/>
      </c>
      <c r="F591" s="233" t="str">
        <f>IFERROR(VLOOKUP(A591,ORFEOINFRAESTRUCTURA2025,2,0),"")</f>
        <v/>
      </c>
      <c r="G591" s="24" t="str">
        <f>IFERROR(VLOOKUP(A591,ORFEOINFRAESTRUCTURA2025,15,0),"")</f>
        <v/>
      </c>
      <c r="H591" s="279"/>
      <c r="I591" s="28"/>
      <c r="J591" s="24"/>
      <c r="K591" s="24"/>
      <c r="L591" s="24"/>
      <c r="M591" s="24"/>
      <c r="N591" s="24"/>
      <c r="O591" s="24"/>
      <c r="P591" s="24"/>
      <c r="Q591" s="24"/>
      <c r="R591" s="24"/>
      <c r="S591" s="24"/>
      <c r="T591" s="24"/>
      <c r="U591" s="24"/>
      <c r="V591" s="24"/>
      <c r="W591" s="24"/>
      <c r="X591" s="24"/>
      <c r="Y591" s="24"/>
      <c r="Z591" s="24"/>
      <c r="AA591" s="24"/>
    </row>
    <row r="592">
      <c r="A592" s="216"/>
      <c r="B592" s="28" t="str">
        <f>IFERROR(VLOOKUP(A592,ORFEOINFRAESTRUCTURA2025,7,0),"")</f>
        <v/>
      </c>
      <c r="C592" s="24" t="str">
        <f>IFERROR(VLOOKUP(A592,ORFEOINFRAESTRUCTURA2025,6,0),"")</f>
        <v/>
      </c>
      <c r="D592" s="24" t="str">
        <f>IFERROR(VLOOKUP(A592,ORFEOINFRAESTRUCTURA2025,3,0),"")</f>
        <v/>
      </c>
      <c r="E592" s="24" t="str">
        <f>IFERROR(VLOOKUP(A592,ORFEOINFRAESTRUCTURA2025,10,0),"")</f>
        <v/>
      </c>
      <c r="F592" s="233" t="str">
        <f>IFERROR(VLOOKUP(A592,ORFEOINFRAESTRUCTURA2025,2,0),"")</f>
        <v/>
      </c>
      <c r="G592" s="24" t="str">
        <f>IFERROR(VLOOKUP(A592,ORFEOINFRAESTRUCTURA2025,15,0),"")</f>
        <v/>
      </c>
      <c r="H592" s="279"/>
      <c r="I592" s="28"/>
      <c r="J592" s="24"/>
      <c r="K592" s="24"/>
      <c r="L592" s="24"/>
      <c r="M592" s="24"/>
      <c r="N592" s="24"/>
      <c r="O592" s="24"/>
      <c r="P592" s="24"/>
      <c r="Q592" s="24"/>
      <c r="R592" s="24"/>
      <c r="S592" s="24"/>
      <c r="T592" s="24"/>
      <c r="U592" s="24"/>
      <c r="V592" s="24"/>
      <c r="W592" s="24"/>
      <c r="X592" s="24"/>
      <c r="Y592" s="24"/>
      <c r="Z592" s="24"/>
      <c r="AA592" s="24"/>
    </row>
    <row r="593">
      <c r="A593" s="216"/>
      <c r="B593" s="28" t="str">
        <f>IFERROR(VLOOKUP(A593,ORFEOINFRAESTRUCTURA2025,7,0),"")</f>
        <v/>
      </c>
      <c r="C593" s="24" t="str">
        <f>IFERROR(VLOOKUP(A593,ORFEOINFRAESTRUCTURA2025,6,0),"")</f>
        <v/>
      </c>
      <c r="D593" s="24" t="str">
        <f>IFERROR(VLOOKUP(A593,ORFEOINFRAESTRUCTURA2025,3,0),"")</f>
        <v/>
      </c>
      <c r="E593" s="24" t="str">
        <f>IFERROR(VLOOKUP(A593,ORFEOINFRAESTRUCTURA2025,10,0),"")</f>
        <v/>
      </c>
      <c r="F593" s="233" t="str">
        <f>IFERROR(VLOOKUP(A593,ORFEOINFRAESTRUCTURA2025,2,0),"")</f>
        <v/>
      </c>
      <c r="G593" s="24" t="str">
        <f>IFERROR(VLOOKUP(A593,ORFEOINFRAESTRUCTURA2025,15,0),"")</f>
        <v/>
      </c>
      <c r="H593" s="279"/>
      <c r="I593" s="28"/>
      <c r="J593" s="24"/>
      <c r="K593" s="24"/>
      <c r="L593" s="24"/>
      <c r="M593" s="24"/>
      <c r="N593" s="24"/>
      <c r="O593" s="24"/>
      <c r="P593" s="24"/>
      <c r="Q593" s="24"/>
      <c r="R593" s="24"/>
      <c r="S593" s="24"/>
      <c r="T593" s="24"/>
      <c r="U593" s="24"/>
      <c r="V593" s="24"/>
      <c r="W593" s="24"/>
      <c r="X593" s="24"/>
      <c r="Y593" s="24"/>
      <c r="Z593" s="24"/>
      <c r="AA593" s="24"/>
    </row>
    <row r="594">
      <c r="A594" s="216"/>
      <c r="B594" s="28" t="str">
        <f>IFERROR(VLOOKUP(A594,ORFEOINFRAESTRUCTURA2025,7,0),"")</f>
        <v/>
      </c>
      <c r="C594" s="24" t="str">
        <f>IFERROR(VLOOKUP(A594,ORFEOINFRAESTRUCTURA2025,6,0),"")</f>
        <v/>
      </c>
      <c r="D594" s="24" t="str">
        <f>IFERROR(VLOOKUP(A594,ORFEOINFRAESTRUCTURA2025,3,0),"")</f>
        <v/>
      </c>
      <c r="E594" s="24" t="str">
        <f>IFERROR(VLOOKUP(A594,ORFEOINFRAESTRUCTURA2025,10,0),"")</f>
        <v/>
      </c>
      <c r="F594" s="233" t="str">
        <f>IFERROR(VLOOKUP(A594,ORFEOINFRAESTRUCTURA2025,2,0),"")</f>
        <v/>
      </c>
      <c r="G594" s="24" t="str">
        <f>IFERROR(VLOOKUP(A594,ORFEOINFRAESTRUCTURA2025,15,0),"")</f>
        <v/>
      </c>
      <c r="H594" s="279"/>
      <c r="I594" s="28"/>
      <c r="J594" s="24"/>
      <c r="K594" s="24"/>
      <c r="L594" s="24"/>
      <c r="M594" s="24"/>
      <c r="N594" s="24"/>
      <c r="O594" s="24"/>
      <c r="P594" s="24"/>
      <c r="Q594" s="24"/>
      <c r="R594" s="24"/>
      <c r="S594" s="24"/>
      <c r="T594" s="24"/>
      <c r="U594" s="24"/>
      <c r="V594" s="24"/>
      <c r="W594" s="24"/>
      <c r="X594" s="24"/>
      <c r="Y594" s="24"/>
      <c r="Z594" s="24"/>
      <c r="AA594" s="24"/>
    </row>
    <row r="595">
      <c r="A595" s="216"/>
      <c r="B595" s="28" t="str">
        <f>IFERROR(VLOOKUP(A595,ORFEOINFRAESTRUCTURA2025,7,0),"")</f>
        <v/>
      </c>
      <c r="C595" s="24" t="str">
        <f>IFERROR(VLOOKUP(A595,ORFEOINFRAESTRUCTURA2025,6,0),"")</f>
        <v/>
      </c>
      <c r="D595" s="24" t="str">
        <f>IFERROR(VLOOKUP(A595,ORFEOINFRAESTRUCTURA2025,3,0),"")</f>
        <v/>
      </c>
      <c r="E595" s="24" t="str">
        <f>IFERROR(VLOOKUP(A595,ORFEOINFRAESTRUCTURA2025,10,0),"")</f>
        <v/>
      </c>
      <c r="F595" s="233" t="str">
        <f>IFERROR(VLOOKUP(A595,ORFEOINFRAESTRUCTURA2025,2,0),"")</f>
        <v/>
      </c>
      <c r="G595" s="24" t="str">
        <f>IFERROR(VLOOKUP(A595,ORFEOINFRAESTRUCTURA2025,15,0),"")</f>
        <v/>
      </c>
      <c r="H595" s="279"/>
      <c r="I595" s="28"/>
      <c r="J595" s="24"/>
      <c r="K595" s="24"/>
      <c r="L595" s="24"/>
      <c r="M595" s="24"/>
      <c r="N595" s="24"/>
      <c r="O595" s="24"/>
      <c r="P595" s="24"/>
      <c r="Q595" s="24"/>
      <c r="R595" s="24"/>
      <c r="S595" s="24"/>
      <c r="T595" s="24"/>
      <c r="U595" s="24"/>
      <c r="V595" s="24"/>
      <c r="W595" s="24"/>
      <c r="X595" s="24"/>
      <c r="Y595" s="24"/>
      <c r="Z595" s="24"/>
      <c r="AA595" s="24"/>
    </row>
    <row r="596">
      <c r="A596" s="216"/>
      <c r="B596" s="28" t="str">
        <f>IFERROR(VLOOKUP(A596,ORFEOINFRAESTRUCTURA2025,7,0),"")</f>
        <v/>
      </c>
      <c r="C596" s="24" t="str">
        <f>IFERROR(VLOOKUP(A596,ORFEOINFRAESTRUCTURA2025,6,0),"")</f>
        <v/>
      </c>
      <c r="D596" s="24" t="str">
        <f>IFERROR(VLOOKUP(A596,ORFEOINFRAESTRUCTURA2025,3,0),"")</f>
        <v/>
      </c>
      <c r="E596" s="24" t="str">
        <f>IFERROR(VLOOKUP(A596,ORFEOINFRAESTRUCTURA2025,10,0),"")</f>
        <v/>
      </c>
      <c r="F596" s="233" t="str">
        <f>IFERROR(VLOOKUP(A596,ORFEOINFRAESTRUCTURA2025,2,0),"")</f>
        <v/>
      </c>
      <c r="G596" s="24" t="str">
        <f>IFERROR(VLOOKUP(A596,ORFEOINFRAESTRUCTURA2025,15,0),"")</f>
        <v/>
      </c>
      <c r="H596" s="279"/>
      <c r="I596" s="28"/>
      <c r="J596" s="24"/>
      <c r="K596" s="24"/>
      <c r="L596" s="24"/>
      <c r="M596" s="24"/>
      <c r="N596" s="24"/>
      <c r="O596" s="24"/>
      <c r="P596" s="24"/>
      <c r="Q596" s="24"/>
      <c r="R596" s="24"/>
      <c r="S596" s="24"/>
      <c r="T596" s="24"/>
      <c r="U596" s="24"/>
      <c r="V596" s="24"/>
      <c r="W596" s="24"/>
      <c r="X596" s="24"/>
      <c r="Y596" s="24"/>
      <c r="Z596" s="24"/>
      <c r="AA596" s="24"/>
    </row>
    <row r="597">
      <c r="A597" s="216"/>
      <c r="B597" s="28" t="str">
        <f>IFERROR(VLOOKUP(A597,ORFEOINFRAESTRUCTURA2025,7,0),"")</f>
        <v/>
      </c>
      <c r="C597" s="24" t="str">
        <f>IFERROR(VLOOKUP(A597,ORFEOINFRAESTRUCTURA2025,6,0),"")</f>
        <v/>
      </c>
      <c r="D597" s="24" t="str">
        <f>IFERROR(VLOOKUP(A597,ORFEOINFRAESTRUCTURA2025,3,0),"")</f>
        <v/>
      </c>
      <c r="E597" s="24" t="str">
        <f>IFERROR(VLOOKUP(A597,ORFEOINFRAESTRUCTURA2025,10,0),"")</f>
        <v/>
      </c>
      <c r="F597" s="233" t="str">
        <f>IFERROR(VLOOKUP(A597,ORFEOINFRAESTRUCTURA2025,2,0),"")</f>
        <v/>
      </c>
      <c r="G597" s="24" t="str">
        <f>IFERROR(VLOOKUP(A597,ORFEOINFRAESTRUCTURA2025,15,0),"")</f>
        <v/>
      </c>
      <c r="H597" s="279"/>
      <c r="I597" s="28"/>
      <c r="J597" s="24"/>
      <c r="K597" s="24"/>
      <c r="L597" s="24"/>
      <c r="M597" s="24"/>
      <c r="N597" s="24"/>
      <c r="O597" s="24"/>
      <c r="P597" s="24"/>
      <c r="Q597" s="24"/>
      <c r="R597" s="24"/>
      <c r="S597" s="24"/>
      <c r="T597" s="24"/>
      <c r="U597" s="24"/>
      <c r="V597" s="24"/>
      <c r="W597" s="24"/>
      <c r="X597" s="24"/>
      <c r="Y597" s="24"/>
      <c r="Z597" s="24"/>
      <c r="AA597" s="24"/>
    </row>
    <row r="598">
      <c r="A598" s="216"/>
      <c r="B598" s="28" t="str">
        <f>IFERROR(VLOOKUP(A598,ORFEOINFRAESTRUCTURA2025,7,0),"")</f>
        <v/>
      </c>
      <c r="C598" s="24" t="str">
        <f>IFERROR(VLOOKUP(A598,ORFEOINFRAESTRUCTURA2025,6,0),"")</f>
        <v/>
      </c>
      <c r="D598" s="24" t="str">
        <f>IFERROR(VLOOKUP(A598,ORFEOINFRAESTRUCTURA2025,3,0),"")</f>
        <v/>
      </c>
      <c r="E598" s="24" t="str">
        <f>IFERROR(VLOOKUP(A598,ORFEOINFRAESTRUCTURA2025,10,0),"")</f>
        <v/>
      </c>
      <c r="F598" s="233" t="str">
        <f>IFERROR(VLOOKUP(A598,ORFEOINFRAESTRUCTURA2025,2,0),"")</f>
        <v/>
      </c>
      <c r="G598" s="24" t="str">
        <f>IFERROR(VLOOKUP(A598,ORFEOINFRAESTRUCTURA2025,15,0),"")</f>
        <v/>
      </c>
      <c r="H598" s="279"/>
      <c r="I598" s="28"/>
      <c r="J598" s="24"/>
      <c r="K598" s="24"/>
      <c r="L598" s="24"/>
      <c r="M598" s="24"/>
      <c r="N598" s="24"/>
      <c r="O598" s="24"/>
      <c r="P598" s="24"/>
      <c r="Q598" s="24"/>
      <c r="R598" s="24"/>
      <c r="S598" s="24"/>
      <c r="T598" s="24"/>
      <c r="U598" s="24"/>
      <c r="V598" s="24"/>
      <c r="W598" s="24"/>
      <c r="X598" s="24"/>
      <c r="Y598" s="24"/>
      <c r="Z598" s="24"/>
      <c r="AA598" s="24"/>
    </row>
    <row r="599">
      <c r="A599" s="216"/>
      <c r="B599" s="28" t="str">
        <f>IFERROR(VLOOKUP(A599,ORFEOINFRAESTRUCTURA2025,7,0),"")</f>
        <v/>
      </c>
      <c r="C599" s="24" t="str">
        <f>IFERROR(VLOOKUP(A599,ORFEOINFRAESTRUCTURA2025,6,0),"")</f>
        <v/>
      </c>
      <c r="D599" s="24" t="str">
        <f>IFERROR(VLOOKUP(A599,ORFEOINFRAESTRUCTURA2025,3,0),"")</f>
        <v/>
      </c>
      <c r="E599" s="24" t="str">
        <f>IFERROR(VLOOKUP(A599,ORFEOINFRAESTRUCTURA2025,10,0),"")</f>
        <v/>
      </c>
      <c r="F599" s="233" t="str">
        <f>IFERROR(VLOOKUP(A599,ORFEOINFRAESTRUCTURA2025,2,0),"")</f>
        <v/>
      </c>
      <c r="G599" s="24" t="str">
        <f>IFERROR(VLOOKUP(A599,ORFEOINFRAESTRUCTURA2025,15,0),"")</f>
        <v/>
      </c>
      <c r="H599" s="279"/>
      <c r="I599" s="28"/>
      <c r="J599" s="24"/>
      <c r="K599" s="24"/>
      <c r="L599" s="24"/>
      <c r="M599" s="24"/>
      <c r="N599" s="24"/>
      <c r="O599" s="24"/>
      <c r="P599" s="24"/>
      <c r="Q599" s="24"/>
      <c r="R599" s="24"/>
      <c r="S599" s="24"/>
      <c r="T599" s="24"/>
      <c r="U599" s="24"/>
      <c r="V599" s="24"/>
      <c r="W599" s="24"/>
      <c r="X599" s="24"/>
      <c r="Y599" s="24"/>
      <c r="Z599" s="24"/>
      <c r="AA599" s="24"/>
    </row>
    <row r="600">
      <c r="A600" s="216"/>
      <c r="B600" s="28" t="str">
        <f>IFERROR(VLOOKUP(A600,ORFEOINFRAESTRUCTURA2025,7,0),"")</f>
        <v/>
      </c>
      <c r="C600" s="24" t="str">
        <f>IFERROR(VLOOKUP(A600,ORFEOINFRAESTRUCTURA2025,6,0),"")</f>
        <v/>
      </c>
      <c r="D600" s="24" t="str">
        <f>IFERROR(VLOOKUP(A600,ORFEOINFRAESTRUCTURA2025,3,0),"")</f>
        <v/>
      </c>
      <c r="E600" s="24" t="str">
        <f>IFERROR(VLOOKUP(A600,ORFEOINFRAESTRUCTURA2025,10,0),"")</f>
        <v/>
      </c>
      <c r="F600" s="233" t="str">
        <f>IFERROR(VLOOKUP(A600,ORFEOINFRAESTRUCTURA2025,2,0),"")</f>
        <v/>
      </c>
      <c r="G600" s="24" t="str">
        <f>IFERROR(VLOOKUP(A600,ORFEOINFRAESTRUCTURA2025,15,0),"")</f>
        <v/>
      </c>
      <c r="H600" s="279"/>
      <c r="I600" s="28"/>
      <c r="J600" s="24"/>
      <c r="K600" s="24"/>
      <c r="L600" s="24"/>
      <c r="M600" s="24"/>
      <c r="N600" s="24"/>
      <c r="O600" s="24"/>
      <c r="P600" s="24"/>
      <c r="Q600" s="24"/>
      <c r="R600" s="24"/>
      <c r="S600" s="24"/>
      <c r="T600" s="24"/>
      <c r="U600" s="24"/>
      <c r="V600" s="24"/>
      <c r="W600" s="24"/>
      <c r="X600" s="24"/>
      <c r="Y600" s="24"/>
      <c r="Z600" s="24"/>
      <c r="AA600" s="24"/>
    </row>
    <row r="601">
      <c r="A601" s="216"/>
      <c r="B601" s="28" t="str">
        <f>IFERROR(VLOOKUP(A601,ORFEOINFRAESTRUCTURA2025,7,0),"")</f>
        <v/>
      </c>
      <c r="C601" s="24" t="str">
        <f>IFERROR(VLOOKUP(A601,ORFEOINFRAESTRUCTURA2025,6,0),"")</f>
        <v/>
      </c>
      <c r="D601" s="24" t="str">
        <f>IFERROR(VLOOKUP(A601,ORFEOINFRAESTRUCTURA2025,3,0),"")</f>
        <v/>
      </c>
      <c r="E601" s="24" t="str">
        <f>IFERROR(VLOOKUP(A601,ORFEOINFRAESTRUCTURA2025,10,0),"")</f>
        <v/>
      </c>
      <c r="F601" s="233" t="str">
        <f>IFERROR(VLOOKUP(A601,ORFEOINFRAESTRUCTURA2025,2,0),"")</f>
        <v/>
      </c>
      <c r="G601" s="24" t="str">
        <f>IFERROR(VLOOKUP(A601,ORFEOINFRAESTRUCTURA2025,15,0),"")</f>
        <v/>
      </c>
      <c r="H601" s="279"/>
      <c r="I601" s="28"/>
      <c r="J601" s="24"/>
      <c r="K601" s="24"/>
      <c r="L601" s="24"/>
      <c r="M601" s="24"/>
      <c r="N601" s="24"/>
      <c r="O601" s="24"/>
      <c r="P601" s="24"/>
      <c r="Q601" s="24"/>
      <c r="R601" s="24"/>
      <c r="S601" s="24"/>
      <c r="T601" s="24"/>
      <c r="U601" s="24"/>
      <c r="V601" s="24"/>
      <c r="W601" s="24"/>
      <c r="X601" s="24"/>
      <c r="Y601" s="24"/>
      <c r="Z601" s="24"/>
      <c r="AA601" s="24"/>
    </row>
    <row r="602">
      <c r="A602" s="216"/>
      <c r="B602" s="28" t="str">
        <f>IFERROR(VLOOKUP(A602,ORFEOINFRAESTRUCTURA2025,7,0),"")</f>
        <v/>
      </c>
      <c r="C602" s="24" t="str">
        <f>IFERROR(VLOOKUP(A602,ORFEOINFRAESTRUCTURA2025,6,0),"")</f>
        <v/>
      </c>
      <c r="D602" s="24" t="str">
        <f>IFERROR(VLOOKUP(A602,ORFEOINFRAESTRUCTURA2025,3,0),"")</f>
        <v/>
      </c>
      <c r="E602" s="24" t="str">
        <f>IFERROR(VLOOKUP(A602,ORFEOINFRAESTRUCTURA2025,10,0),"")</f>
        <v/>
      </c>
      <c r="F602" s="233" t="str">
        <f>IFERROR(VLOOKUP(A602,ORFEOINFRAESTRUCTURA2025,2,0),"")</f>
        <v/>
      </c>
      <c r="G602" s="24" t="str">
        <f>IFERROR(VLOOKUP(A602,ORFEOINFRAESTRUCTURA2025,15,0),"")</f>
        <v/>
      </c>
      <c r="H602" s="279"/>
      <c r="I602" s="28"/>
      <c r="J602" s="24"/>
      <c r="K602" s="24"/>
      <c r="L602" s="24"/>
      <c r="M602" s="24"/>
      <c r="N602" s="24"/>
      <c r="O602" s="24"/>
      <c r="P602" s="24"/>
      <c r="Q602" s="24"/>
      <c r="R602" s="24"/>
      <c r="S602" s="24"/>
      <c r="T602" s="24"/>
      <c r="U602" s="24"/>
      <c r="V602" s="24"/>
      <c r="W602" s="24"/>
      <c r="X602" s="24"/>
      <c r="Y602" s="24"/>
      <c r="Z602" s="24"/>
      <c r="AA602" s="24"/>
    </row>
    <row r="603">
      <c r="A603" s="216"/>
      <c r="B603" s="28" t="str">
        <f>IFERROR(VLOOKUP(A603,ORFEOINFRAESTRUCTURA2025,7,0),"")</f>
        <v/>
      </c>
      <c r="C603" s="24" t="str">
        <f>IFERROR(VLOOKUP(A603,ORFEOINFRAESTRUCTURA2025,6,0),"")</f>
        <v/>
      </c>
      <c r="D603" s="24" t="str">
        <f>IFERROR(VLOOKUP(A603,ORFEOINFRAESTRUCTURA2025,3,0),"")</f>
        <v/>
      </c>
      <c r="E603" s="24" t="str">
        <f>IFERROR(VLOOKUP(A603,ORFEOINFRAESTRUCTURA2025,10,0),"")</f>
        <v/>
      </c>
      <c r="F603" s="233" t="str">
        <f>IFERROR(VLOOKUP(A603,ORFEOINFRAESTRUCTURA2025,2,0),"")</f>
        <v/>
      </c>
      <c r="G603" s="24" t="str">
        <f>IFERROR(VLOOKUP(A603,ORFEOINFRAESTRUCTURA2025,15,0),"")</f>
        <v/>
      </c>
      <c r="H603" s="279"/>
      <c r="I603" s="28"/>
      <c r="J603" s="24"/>
      <c r="K603" s="24"/>
      <c r="L603" s="24"/>
      <c r="M603" s="24"/>
      <c r="N603" s="24"/>
      <c r="O603" s="24"/>
      <c r="P603" s="24"/>
      <c r="Q603" s="24"/>
      <c r="R603" s="24"/>
      <c r="S603" s="24"/>
      <c r="T603" s="24"/>
      <c r="U603" s="24"/>
      <c r="V603" s="24"/>
      <c r="W603" s="24"/>
      <c r="X603" s="24"/>
      <c r="Y603" s="24"/>
      <c r="Z603" s="24"/>
      <c r="AA603" s="24"/>
    </row>
    <row r="604">
      <c r="A604" s="216"/>
      <c r="B604" s="28" t="str">
        <f>IFERROR(VLOOKUP(A604,ORFEOINFRAESTRUCTURA2025,7,0),"")</f>
        <v/>
      </c>
      <c r="C604" s="24" t="str">
        <f>IFERROR(VLOOKUP(A604,ORFEOINFRAESTRUCTURA2025,6,0),"")</f>
        <v/>
      </c>
      <c r="D604" s="24" t="str">
        <f>IFERROR(VLOOKUP(A604,ORFEOINFRAESTRUCTURA2025,3,0),"")</f>
        <v/>
      </c>
      <c r="E604" s="24" t="str">
        <f>IFERROR(VLOOKUP(A604,ORFEOINFRAESTRUCTURA2025,10,0),"")</f>
        <v/>
      </c>
      <c r="F604" s="233" t="str">
        <f>IFERROR(VLOOKUP(A604,ORFEOINFRAESTRUCTURA2025,2,0),"")</f>
        <v/>
      </c>
      <c r="G604" s="24" t="str">
        <f>IFERROR(VLOOKUP(A604,ORFEOINFRAESTRUCTURA2025,15,0),"")</f>
        <v/>
      </c>
      <c r="H604" s="279"/>
      <c r="I604" s="28"/>
      <c r="J604" s="24"/>
      <c r="K604" s="24"/>
      <c r="L604" s="24"/>
      <c r="M604" s="24"/>
      <c r="N604" s="24"/>
      <c r="O604" s="24"/>
      <c r="P604" s="24"/>
      <c r="Q604" s="24"/>
      <c r="R604" s="24"/>
      <c r="S604" s="24"/>
      <c r="T604" s="24"/>
      <c r="U604" s="24"/>
      <c r="V604" s="24"/>
      <c r="W604" s="24"/>
      <c r="X604" s="24"/>
      <c r="Y604" s="24"/>
      <c r="Z604" s="24"/>
      <c r="AA604" s="24"/>
    </row>
    <row r="605">
      <c r="A605" s="216"/>
      <c r="B605" s="28" t="str">
        <f>IFERROR(VLOOKUP(A605,ORFEOINFRAESTRUCTURA2025,7,0),"")</f>
        <v/>
      </c>
      <c r="C605" s="24" t="str">
        <f>IFERROR(VLOOKUP(A605,ORFEOINFRAESTRUCTURA2025,6,0),"")</f>
        <v/>
      </c>
      <c r="D605" s="24" t="str">
        <f>IFERROR(VLOOKUP(A605,ORFEOINFRAESTRUCTURA2025,3,0),"")</f>
        <v/>
      </c>
      <c r="E605" s="24" t="str">
        <f>IFERROR(VLOOKUP(A605,ORFEOINFRAESTRUCTURA2025,10,0),"")</f>
        <v/>
      </c>
      <c r="F605" s="233" t="str">
        <f>IFERROR(VLOOKUP(A605,ORFEOINFRAESTRUCTURA2025,2,0),"")</f>
        <v/>
      </c>
      <c r="G605" s="24" t="str">
        <f>IFERROR(VLOOKUP(A605,ORFEOINFRAESTRUCTURA2025,15,0),"")</f>
        <v/>
      </c>
      <c r="H605" s="279"/>
      <c r="I605" s="28"/>
      <c r="J605" s="24"/>
      <c r="K605" s="24"/>
      <c r="L605" s="24"/>
      <c r="M605" s="24"/>
      <c r="N605" s="24"/>
      <c r="O605" s="24"/>
      <c r="P605" s="24"/>
      <c r="Q605" s="24"/>
      <c r="R605" s="24"/>
      <c r="S605" s="24"/>
      <c r="T605" s="24"/>
      <c r="U605" s="24"/>
      <c r="V605" s="24"/>
      <c r="W605" s="24"/>
      <c r="X605" s="24"/>
      <c r="Y605" s="24"/>
      <c r="Z605" s="24"/>
      <c r="AA605" s="24"/>
    </row>
    <row r="606">
      <c r="A606" s="216"/>
      <c r="B606" s="28" t="str">
        <f>IFERROR(VLOOKUP(A606,ORFEOINFRAESTRUCTURA2025,7,0),"")</f>
        <v/>
      </c>
      <c r="C606" s="24" t="str">
        <f>IFERROR(VLOOKUP(A606,ORFEOINFRAESTRUCTURA2025,6,0),"")</f>
        <v/>
      </c>
      <c r="D606" s="24" t="str">
        <f>IFERROR(VLOOKUP(A606,ORFEOINFRAESTRUCTURA2025,3,0),"")</f>
        <v/>
      </c>
      <c r="E606" s="24" t="str">
        <f>IFERROR(VLOOKUP(A606,ORFEOINFRAESTRUCTURA2025,10,0),"")</f>
        <v/>
      </c>
      <c r="F606" s="233" t="str">
        <f>IFERROR(VLOOKUP(A606,ORFEOINFRAESTRUCTURA2025,2,0),"")</f>
        <v/>
      </c>
      <c r="G606" s="24" t="str">
        <f>IFERROR(VLOOKUP(A606,ORFEOINFRAESTRUCTURA2025,15,0),"")</f>
        <v/>
      </c>
      <c r="H606" s="279"/>
      <c r="I606" s="28"/>
      <c r="J606" s="24"/>
      <c r="K606" s="24"/>
      <c r="L606" s="24"/>
      <c r="M606" s="24"/>
      <c r="N606" s="24"/>
      <c r="O606" s="24"/>
      <c r="P606" s="24"/>
      <c r="Q606" s="24"/>
      <c r="R606" s="24"/>
      <c r="S606" s="24"/>
      <c r="T606" s="24"/>
      <c r="U606" s="24"/>
      <c r="V606" s="24"/>
      <c r="W606" s="24"/>
      <c r="X606" s="24"/>
      <c r="Y606" s="24"/>
      <c r="Z606" s="24"/>
      <c r="AA606" s="24"/>
    </row>
    <row r="607">
      <c r="A607" s="216"/>
      <c r="B607" s="28" t="str">
        <f>IFERROR(VLOOKUP(A607,ORFEOINFRAESTRUCTURA2025,7,0),"")</f>
        <v/>
      </c>
      <c r="C607" s="24" t="str">
        <f>IFERROR(VLOOKUP(A607,ORFEOINFRAESTRUCTURA2025,6,0),"")</f>
        <v/>
      </c>
      <c r="D607" s="24" t="str">
        <f>IFERROR(VLOOKUP(A607,ORFEOINFRAESTRUCTURA2025,3,0),"")</f>
        <v/>
      </c>
      <c r="E607" s="24" t="str">
        <f>IFERROR(VLOOKUP(A607,ORFEOINFRAESTRUCTURA2025,10,0),"")</f>
        <v/>
      </c>
      <c r="F607" s="233" t="str">
        <f>IFERROR(VLOOKUP(A607,ORFEOINFRAESTRUCTURA2025,2,0),"")</f>
        <v/>
      </c>
      <c r="G607" s="24" t="str">
        <f>IFERROR(VLOOKUP(A607,ORFEOINFRAESTRUCTURA2025,15,0),"")</f>
        <v/>
      </c>
      <c r="H607" s="279"/>
      <c r="I607" s="28"/>
      <c r="J607" s="24"/>
      <c r="K607" s="24"/>
      <c r="L607" s="24"/>
      <c r="M607" s="24"/>
      <c r="N607" s="24"/>
      <c r="O607" s="24"/>
      <c r="P607" s="24"/>
      <c r="Q607" s="24"/>
      <c r="R607" s="24"/>
      <c r="S607" s="24"/>
      <c r="T607" s="24"/>
      <c r="U607" s="24"/>
      <c r="V607" s="24"/>
      <c r="W607" s="24"/>
      <c r="X607" s="24"/>
      <c r="Y607" s="24"/>
      <c r="Z607" s="24"/>
      <c r="AA607" s="24"/>
    </row>
    <row r="608">
      <c r="A608" s="216"/>
      <c r="B608" s="28" t="str">
        <f>IFERROR(VLOOKUP(A608,ORFEOINFRAESTRUCTURA2025,7,0),"")</f>
        <v/>
      </c>
      <c r="C608" s="24" t="str">
        <f>IFERROR(VLOOKUP(A608,ORFEOINFRAESTRUCTURA2025,6,0),"")</f>
        <v/>
      </c>
      <c r="D608" s="24" t="str">
        <f>IFERROR(VLOOKUP(A608,ORFEOINFRAESTRUCTURA2025,3,0),"")</f>
        <v/>
      </c>
      <c r="E608" s="24" t="str">
        <f>IFERROR(VLOOKUP(A608,ORFEOINFRAESTRUCTURA2025,10,0),"")</f>
        <v/>
      </c>
      <c r="F608" s="233" t="str">
        <f>IFERROR(VLOOKUP(A608,ORFEOINFRAESTRUCTURA2025,2,0),"")</f>
        <v/>
      </c>
      <c r="G608" s="24" t="str">
        <f>IFERROR(VLOOKUP(A608,ORFEOINFRAESTRUCTURA2025,15,0),"")</f>
        <v/>
      </c>
      <c r="H608" s="279"/>
      <c r="I608" s="28"/>
      <c r="J608" s="24"/>
      <c r="K608" s="24"/>
      <c r="L608" s="24"/>
      <c r="M608" s="24"/>
      <c r="N608" s="24"/>
      <c r="O608" s="24"/>
      <c r="P608" s="24"/>
      <c r="Q608" s="24"/>
      <c r="R608" s="24"/>
      <c r="S608" s="24"/>
      <c r="T608" s="24"/>
      <c r="U608" s="24"/>
      <c r="V608" s="24"/>
      <c r="W608" s="24"/>
      <c r="X608" s="24"/>
      <c r="Y608" s="24"/>
      <c r="Z608" s="24"/>
      <c r="AA608" s="24"/>
    </row>
    <row r="609">
      <c r="A609" s="216"/>
      <c r="B609" s="28" t="str">
        <f>IFERROR(VLOOKUP(A609,ORFEOINFRAESTRUCTURA2025,7,0),"")</f>
        <v/>
      </c>
      <c r="C609" s="24" t="str">
        <f>IFERROR(VLOOKUP(A609,ORFEOINFRAESTRUCTURA2025,6,0),"")</f>
        <v/>
      </c>
      <c r="D609" s="24" t="str">
        <f>IFERROR(VLOOKUP(A609,ORFEOINFRAESTRUCTURA2025,3,0),"")</f>
        <v/>
      </c>
      <c r="E609" s="24" t="str">
        <f>IFERROR(VLOOKUP(A609,ORFEOINFRAESTRUCTURA2025,10,0),"")</f>
        <v/>
      </c>
      <c r="F609" s="233" t="str">
        <f>IFERROR(VLOOKUP(A609,ORFEOINFRAESTRUCTURA2025,2,0),"")</f>
        <v/>
      </c>
      <c r="G609" s="24" t="str">
        <f>IFERROR(VLOOKUP(A609,ORFEOINFRAESTRUCTURA2025,15,0),"")</f>
        <v/>
      </c>
      <c r="H609" s="279"/>
      <c r="I609" s="28"/>
      <c r="J609" s="24"/>
      <c r="K609" s="24"/>
      <c r="L609" s="24"/>
      <c r="M609" s="24"/>
      <c r="N609" s="24"/>
      <c r="O609" s="24"/>
      <c r="P609" s="24"/>
      <c r="Q609" s="24"/>
      <c r="R609" s="24"/>
      <c r="S609" s="24"/>
      <c r="T609" s="24"/>
      <c r="U609" s="24"/>
      <c r="V609" s="24"/>
      <c r="W609" s="24"/>
      <c r="X609" s="24"/>
      <c r="Y609" s="24"/>
      <c r="Z609" s="24"/>
      <c r="AA609" s="24"/>
    </row>
    <row r="610">
      <c r="A610" s="216"/>
      <c r="B610" s="28" t="str">
        <f>IFERROR(VLOOKUP(A610,ORFEOINFRAESTRUCTURA2025,7,0),"")</f>
        <v/>
      </c>
      <c r="C610" s="24" t="str">
        <f>IFERROR(VLOOKUP(A610,ORFEOINFRAESTRUCTURA2025,6,0),"")</f>
        <v/>
      </c>
      <c r="D610" s="24" t="str">
        <f>IFERROR(VLOOKUP(A610,ORFEOINFRAESTRUCTURA2025,3,0),"")</f>
        <v/>
      </c>
      <c r="E610" s="24" t="str">
        <f>IFERROR(VLOOKUP(A610,ORFEOINFRAESTRUCTURA2025,10,0),"")</f>
        <v/>
      </c>
      <c r="F610" s="233" t="str">
        <f>IFERROR(VLOOKUP(A610,ORFEOINFRAESTRUCTURA2025,2,0),"")</f>
        <v/>
      </c>
      <c r="G610" s="24" t="str">
        <f>IFERROR(VLOOKUP(A610,ORFEOINFRAESTRUCTURA2025,15,0),"")</f>
        <v/>
      </c>
      <c r="H610" s="279"/>
      <c r="I610" s="28"/>
      <c r="J610" s="24"/>
      <c r="K610" s="24"/>
      <c r="L610" s="24"/>
      <c r="M610" s="24"/>
      <c r="N610" s="24"/>
      <c r="O610" s="24"/>
      <c r="P610" s="24"/>
      <c r="Q610" s="24"/>
      <c r="R610" s="24"/>
      <c r="S610" s="24"/>
      <c r="T610" s="24"/>
      <c r="U610" s="24"/>
      <c r="V610" s="24"/>
      <c r="W610" s="24"/>
      <c r="X610" s="24"/>
      <c r="Y610" s="24"/>
      <c r="Z610" s="24"/>
      <c r="AA610" s="24"/>
    </row>
    <row r="611">
      <c r="A611" s="216"/>
      <c r="B611" s="28" t="str">
        <f>IFERROR(VLOOKUP(A611,ORFEOINFRAESTRUCTURA2025,7,0),"")</f>
        <v/>
      </c>
      <c r="C611" s="24" t="str">
        <f>IFERROR(VLOOKUP(A611,ORFEOINFRAESTRUCTURA2025,6,0),"")</f>
        <v/>
      </c>
      <c r="D611" s="24" t="str">
        <f>IFERROR(VLOOKUP(A611,ORFEOINFRAESTRUCTURA2025,3,0),"")</f>
        <v/>
      </c>
      <c r="E611" s="24" t="str">
        <f>IFERROR(VLOOKUP(A611,ORFEOINFRAESTRUCTURA2025,10,0),"")</f>
        <v/>
      </c>
      <c r="F611" s="233" t="str">
        <f>IFERROR(VLOOKUP(A611,ORFEOINFRAESTRUCTURA2025,2,0),"")</f>
        <v/>
      </c>
      <c r="G611" s="24" t="str">
        <f>IFERROR(VLOOKUP(A611,ORFEOINFRAESTRUCTURA2025,15,0),"")</f>
        <v/>
      </c>
      <c r="H611" s="279"/>
      <c r="I611" s="28"/>
      <c r="J611" s="24"/>
      <c r="K611" s="24"/>
      <c r="L611" s="24"/>
      <c r="M611" s="24"/>
      <c r="N611" s="24"/>
      <c r="O611" s="24"/>
      <c r="P611" s="24"/>
      <c r="Q611" s="24"/>
      <c r="R611" s="24"/>
      <c r="S611" s="24"/>
      <c r="T611" s="24"/>
      <c r="U611" s="24"/>
      <c r="V611" s="24"/>
      <c r="W611" s="24"/>
      <c r="X611" s="24"/>
      <c r="Y611" s="24"/>
      <c r="Z611" s="24"/>
      <c r="AA611" s="24"/>
    </row>
    <row r="612">
      <c r="A612" s="216"/>
      <c r="B612" s="28" t="str">
        <f>IFERROR(VLOOKUP(A612,ORFEOINFRAESTRUCTURA2025,7,0),"")</f>
        <v/>
      </c>
      <c r="C612" s="24" t="str">
        <f>IFERROR(VLOOKUP(A612,ORFEOINFRAESTRUCTURA2025,6,0),"")</f>
        <v/>
      </c>
      <c r="D612" s="24" t="str">
        <f>IFERROR(VLOOKUP(A612,ORFEOINFRAESTRUCTURA2025,3,0),"")</f>
        <v/>
      </c>
      <c r="E612" s="24" t="str">
        <f>IFERROR(VLOOKUP(A612,ORFEOINFRAESTRUCTURA2025,10,0),"")</f>
        <v/>
      </c>
      <c r="F612" s="233" t="str">
        <f>IFERROR(VLOOKUP(A612,ORFEOINFRAESTRUCTURA2025,2,0),"")</f>
        <v/>
      </c>
      <c r="G612" s="24" t="str">
        <f>IFERROR(VLOOKUP(A612,ORFEOINFRAESTRUCTURA2025,15,0),"")</f>
        <v/>
      </c>
      <c r="H612" s="279"/>
      <c r="I612" s="28"/>
      <c r="J612" s="24"/>
      <c r="K612" s="24"/>
      <c r="L612" s="24"/>
      <c r="M612" s="24"/>
      <c r="N612" s="24"/>
      <c r="O612" s="24"/>
      <c r="P612" s="24"/>
      <c r="Q612" s="24"/>
      <c r="R612" s="24"/>
      <c r="S612" s="24"/>
      <c r="T612" s="24"/>
      <c r="U612" s="24"/>
      <c r="V612" s="24"/>
      <c r="W612" s="24"/>
      <c r="X612" s="24"/>
      <c r="Y612" s="24"/>
      <c r="Z612" s="24"/>
      <c r="AA612" s="24"/>
    </row>
    <row r="613">
      <c r="A613" s="216"/>
      <c r="B613" s="28" t="str">
        <f>IFERROR(VLOOKUP(A613,ORFEOINFRAESTRUCTURA2025,7,0),"")</f>
        <v/>
      </c>
      <c r="C613" s="24" t="str">
        <f>IFERROR(VLOOKUP(A613,ORFEOINFRAESTRUCTURA2025,6,0),"")</f>
        <v/>
      </c>
      <c r="D613" s="24" t="str">
        <f>IFERROR(VLOOKUP(A613,ORFEOINFRAESTRUCTURA2025,3,0),"")</f>
        <v/>
      </c>
      <c r="E613" s="24" t="str">
        <f>IFERROR(VLOOKUP(A613,ORFEOINFRAESTRUCTURA2025,10,0),"")</f>
        <v/>
      </c>
      <c r="F613" s="233" t="str">
        <f>IFERROR(VLOOKUP(A613,ORFEOINFRAESTRUCTURA2025,2,0),"")</f>
        <v/>
      </c>
      <c r="G613" s="24" t="str">
        <f>IFERROR(VLOOKUP(A613,ORFEOINFRAESTRUCTURA2025,15,0),"")</f>
        <v/>
      </c>
      <c r="H613" s="279"/>
      <c r="I613" s="28"/>
      <c r="J613" s="24"/>
      <c r="K613" s="24"/>
      <c r="L613" s="24"/>
      <c r="M613" s="24"/>
      <c r="N613" s="24"/>
      <c r="O613" s="24"/>
      <c r="P613" s="24"/>
      <c r="Q613" s="24"/>
      <c r="R613" s="24"/>
      <c r="S613" s="24"/>
      <c r="T613" s="24"/>
      <c r="U613" s="24"/>
      <c r="V613" s="24"/>
      <c r="W613" s="24"/>
      <c r="X613" s="24"/>
      <c r="Y613" s="24"/>
      <c r="Z613" s="24"/>
      <c r="AA613" s="24"/>
    </row>
    <row r="614">
      <c r="A614" s="216"/>
      <c r="B614" s="28" t="str">
        <f>IFERROR(VLOOKUP(A614,ORFEOINFRAESTRUCTURA2025,7,0),"")</f>
        <v/>
      </c>
      <c r="C614" s="24" t="str">
        <f>IFERROR(VLOOKUP(A614,ORFEOINFRAESTRUCTURA2025,6,0),"")</f>
        <v/>
      </c>
      <c r="D614" s="24" t="str">
        <f>IFERROR(VLOOKUP(A614,ORFEOINFRAESTRUCTURA2025,3,0),"")</f>
        <v/>
      </c>
      <c r="E614" s="24" t="str">
        <f>IFERROR(VLOOKUP(A614,ORFEOINFRAESTRUCTURA2025,10,0),"")</f>
        <v/>
      </c>
      <c r="F614" s="233" t="str">
        <f>IFERROR(VLOOKUP(A614,ORFEOINFRAESTRUCTURA2025,2,0),"")</f>
        <v/>
      </c>
      <c r="G614" s="24" t="str">
        <f>IFERROR(VLOOKUP(A614,ORFEOINFRAESTRUCTURA2025,15,0),"")</f>
        <v/>
      </c>
      <c r="H614" s="279"/>
      <c r="I614" s="28"/>
      <c r="J614" s="24"/>
      <c r="K614" s="24"/>
      <c r="L614" s="24"/>
      <c r="M614" s="24"/>
      <c r="N614" s="24"/>
      <c r="O614" s="24"/>
      <c r="P614" s="24"/>
      <c r="Q614" s="24"/>
      <c r="R614" s="24"/>
      <c r="S614" s="24"/>
      <c r="T614" s="24"/>
      <c r="U614" s="24"/>
      <c r="V614" s="24"/>
      <c r="W614" s="24"/>
      <c r="X614" s="24"/>
      <c r="Y614" s="24"/>
      <c r="Z614" s="24"/>
      <c r="AA614" s="24"/>
    </row>
    <row r="615">
      <c r="A615" s="216"/>
      <c r="B615" s="28" t="str">
        <f>IFERROR(VLOOKUP(A615,ORFEOINFRAESTRUCTURA2025,7,0),"")</f>
        <v/>
      </c>
      <c r="C615" s="24" t="str">
        <f>IFERROR(VLOOKUP(A615,ORFEOINFRAESTRUCTURA2025,6,0),"")</f>
        <v/>
      </c>
      <c r="D615" s="24" t="str">
        <f>IFERROR(VLOOKUP(A615,ORFEOINFRAESTRUCTURA2025,3,0),"")</f>
        <v/>
      </c>
      <c r="E615" s="24" t="str">
        <f>IFERROR(VLOOKUP(A615,ORFEOINFRAESTRUCTURA2025,10,0),"")</f>
        <v/>
      </c>
      <c r="F615" s="233" t="str">
        <f>IFERROR(VLOOKUP(A615,ORFEOINFRAESTRUCTURA2025,2,0),"")</f>
        <v/>
      </c>
      <c r="G615" s="24" t="str">
        <f>IFERROR(VLOOKUP(A615,ORFEOINFRAESTRUCTURA2025,15,0),"")</f>
        <v/>
      </c>
      <c r="H615" s="279"/>
      <c r="I615" s="28"/>
      <c r="J615" s="24"/>
      <c r="K615" s="24"/>
      <c r="L615" s="24"/>
      <c r="M615" s="24"/>
      <c r="N615" s="24"/>
      <c r="O615" s="24"/>
      <c r="P615" s="24"/>
      <c r="Q615" s="24"/>
      <c r="R615" s="24"/>
      <c r="S615" s="24"/>
      <c r="T615" s="24"/>
      <c r="U615" s="24"/>
      <c r="V615" s="24"/>
      <c r="W615" s="24"/>
      <c r="X615" s="24"/>
      <c r="Y615" s="24"/>
      <c r="Z615" s="24"/>
      <c r="AA615" s="24"/>
    </row>
    <row r="616">
      <c r="A616" s="216"/>
      <c r="B616" s="28" t="str">
        <f>IFERROR(VLOOKUP(A616,ORFEOINFRAESTRUCTURA2025,7,0),"")</f>
        <v/>
      </c>
      <c r="C616" s="24" t="str">
        <f>IFERROR(VLOOKUP(A616,ORFEOINFRAESTRUCTURA2025,6,0),"")</f>
        <v/>
      </c>
      <c r="D616" s="24" t="str">
        <f>IFERROR(VLOOKUP(A616,ORFEOINFRAESTRUCTURA2025,3,0),"")</f>
        <v/>
      </c>
      <c r="E616" s="24" t="str">
        <f>IFERROR(VLOOKUP(A616,ORFEOINFRAESTRUCTURA2025,10,0),"")</f>
        <v/>
      </c>
      <c r="F616" s="233" t="str">
        <f>IFERROR(VLOOKUP(A616,ORFEOINFRAESTRUCTURA2025,2,0),"")</f>
        <v/>
      </c>
      <c r="G616" s="24" t="str">
        <f>IFERROR(VLOOKUP(A616,ORFEOINFRAESTRUCTURA2025,15,0),"")</f>
        <v/>
      </c>
      <c r="H616" s="279"/>
      <c r="I616" s="28"/>
      <c r="J616" s="24"/>
      <c r="K616" s="24"/>
      <c r="L616" s="24"/>
      <c r="M616" s="24"/>
      <c r="N616" s="24"/>
      <c r="O616" s="24"/>
      <c r="P616" s="24"/>
      <c r="Q616" s="24"/>
      <c r="R616" s="24"/>
      <c r="S616" s="24"/>
      <c r="T616" s="24"/>
      <c r="U616" s="24"/>
      <c r="V616" s="24"/>
      <c r="W616" s="24"/>
      <c r="X616" s="24"/>
      <c r="Y616" s="24"/>
      <c r="Z616" s="24"/>
      <c r="AA616" s="24"/>
    </row>
    <row r="617">
      <c r="A617" s="216"/>
      <c r="B617" s="28" t="str">
        <f>IFERROR(VLOOKUP(A617,ORFEOINFRAESTRUCTURA2025,7,0),"")</f>
        <v/>
      </c>
      <c r="C617" s="24" t="str">
        <f>IFERROR(VLOOKUP(A617,ORFEOINFRAESTRUCTURA2025,6,0),"")</f>
        <v/>
      </c>
      <c r="D617" s="24" t="str">
        <f>IFERROR(VLOOKUP(A617,ORFEOINFRAESTRUCTURA2025,3,0),"")</f>
        <v/>
      </c>
      <c r="E617" s="24" t="str">
        <f>IFERROR(VLOOKUP(A617,ORFEOINFRAESTRUCTURA2025,10,0),"")</f>
        <v/>
      </c>
      <c r="F617" s="233" t="str">
        <f>IFERROR(VLOOKUP(A617,ORFEOINFRAESTRUCTURA2025,2,0),"")</f>
        <v/>
      </c>
      <c r="G617" s="24" t="str">
        <f>IFERROR(VLOOKUP(A617,ORFEOINFRAESTRUCTURA2025,15,0),"")</f>
        <v/>
      </c>
      <c r="H617" s="279"/>
      <c r="I617" s="28"/>
      <c r="J617" s="24"/>
      <c r="K617" s="24"/>
      <c r="L617" s="24"/>
      <c r="M617" s="24"/>
      <c r="N617" s="24"/>
      <c r="O617" s="24"/>
      <c r="P617" s="24"/>
      <c r="Q617" s="24"/>
      <c r="R617" s="24"/>
      <c r="S617" s="24"/>
      <c r="T617" s="24"/>
      <c r="U617" s="24"/>
      <c r="V617" s="24"/>
      <c r="W617" s="24"/>
      <c r="X617" s="24"/>
      <c r="Y617" s="24"/>
      <c r="Z617" s="24"/>
      <c r="AA617" s="24"/>
    </row>
    <row r="618">
      <c r="A618" s="216"/>
      <c r="B618" s="28" t="str">
        <f>IFERROR(VLOOKUP(A618,ORFEOINFRAESTRUCTURA2025,7,0),"")</f>
        <v/>
      </c>
      <c r="C618" s="24" t="str">
        <f>IFERROR(VLOOKUP(A618,ORFEOINFRAESTRUCTURA2025,6,0),"")</f>
        <v/>
      </c>
      <c r="D618" s="24" t="str">
        <f>IFERROR(VLOOKUP(A618,ORFEOINFRAESTRUCTURA2025,3,0),"")</f>
        <v/>
      </c>
      <c r="E618" s="24" t="str">
        <f>IFERROR(VLOOKUP(A618,ORFEOINFRAESTRUCTURA2025,10,0),"")</f>
        <v/>
      </c>
      <c r="F618" s="233" t="str">
        <f>IFERROR(VLOOKUP(A618,ORFEOINFRAESTRUCTURA2025,2,0),"")</f>
        <v/>
      </c>
      <c r="G618" s="24" t="str">
        <f>IFERROR(VLOOKUP(A618,ORFEOINFRAESTRUCTURA2025,15,0),"")</f>
        <v/>
      </c>
      <c r="H618" s="279"/>
      <c r="I618" s="28"/>
      <c r="J618" s="24"/>
      <c r="K618" s="24"/>
      <c r="L618" s="24"/>
      <c r="M618" s="24"/>
      <c r="N618" s="24"/>
      <c r="O618" s="24"/>
      <c r="P618" s="24"/>
      <c r="Q618" s="24"/>
      <c r="R618" s="24"/>
      <c r="S618" s="24"/>
      <c r="T618" s="24"/>
      <c r="U618" s="24"/>
      <c r="V618" s="24"/>
      <c r="W618" s="24"/>
      <c r="X618" s="24"/>
      <c r="Y618" s="24"/>
      <c r="Z618" s="24"/>
      <c r="AA618" s="24"/>
    </row>
    <row r="619">
      <c r="A619" s="216"/>
      <c r="B619" s="28" t="str">
        <f>IFERROR(VLOOKUP(A619,ORFEOINFRAESTRUCTURA2025,7,0),"")</f>
        <v/>
      </c>
      <c r="C619" s="24" t="str">
        <f>IFERROR(VLOOKUP(A619,ORFEOINFRAESTRUCTURA2025,6,0),"")</f>
        <v/>
      </c>
      <c r="D619" s="24" t="str">
        <f>IFERROR(VLOOKUP(A619,ORFEOINFRAESTRUCTURA2025,3,0),"")</f>
        <v/>
      </c>
      <c r="E619" s="24" t="str">
        <f>IFERROR(VLOOKUP(A619,ORFEOINFRAESTRUCTURA2025,10,0),"")</f>
        <v/>
      </c>
      <c r="F619" s="233" t="str">
        <f>IFERROR(VLOOKUP(A619,ORFEOINFRAESTRUCTURA2025,2,0),"")</f>
        <v/>
      </c>
      <c r="G619" s="24" t="str">
        <f>IFERROR(VLOOKUP(A619,ORFEOINFRAESTRUCTURA2025,15,0),"")</f>
        <v/>
      </c>
      <c r="H619" s="279"/>
      <c r="I619" s="28"/>
      <c r="J619" s="24"/>
      <c r="K619" s="24"/>
      <c r="L619" s="24"/>
      <c r="M619" s="24"/>
      <c r="N619" s="24"/>
      <c r="O619" s="24"/>
      <c r="P619" s="24"/>
      <c r="Q619" s="24"/>
      <c r="R619" s="24"/>
      <c r="S619" s="24"/>
      <c r="T619" s="24"/>
      <c r="U619" s="24"/>
      <c r="V619" s="24"/>
      <c r="W619" s="24"/>
      <c r="X619" s="24"/>
      <c r="Y619" s="24"/>
      <c r="Z619" s="24"/>
      <c r="AA619" s="24"/>
    </row>
    <row r="620">
      <c r="A620" s="216"/>
      <c r="B620" s="28" t="str">
        <f>IFERROR(VLOOKUP(A620,ORFEOINFRAESTRUCTURA2025,7,0),"")</f>
        <v/>
      </c>
      <c r="C620" s="24" t="str">
        <f>IFERROR(VLOOKUP(A620,ORFEOINFRAESTRUCTURA2025,6,0),"")</f>
        <v/>
      </c>
      <c r="D620" s="24" t="str">
        <f>IFERROR(VLOOKUP(A620,ORFEOINFRAESTRUCTURA2025,3,0),"")</f>
        <v/>
      </c>
      <c r="E620" s="24" t="str">
        <f>IFERROR(VLOOKUP(A620,ORFEOINFRAESTRUCTURA2025,10,0),"")</f>
        <v/>
      </c>
      <c r="F620" s="233" t="str">
        <f>IFERROR(VLOOKUP(A620,ORFEOINFRAESTRUCTURA2025,2,0),"")</f>
        <v/>
      </c>
      <c r="G620" s="24" t="str">
        <f>IFERROR(VLOOKUP(A620,ORFEOINFRAESTRUCTURA2025,15,0),"")</f>
        <v/>
      </c>
      <c r="H620" s="279"/>
      <c r="I620" s="28"/>
      <c r="J620" s="24"/>
      <c r="K620" s="24"/>
      <c r="L620" s="24"/>
      <c r="M620" s="24"/>
      <c r="N620" s="24"/>
      <c r="O620" s="24"/>
      <c r="P620" s="24"/>
      <c r="Q620" s="24"/>
      <c r="R620" s="24"/>
      <c r="S620" s="24"/>
      <c r="T620" s="24"/>
      <c r="U620" s="24"/>
      <c r="V620" s="24"/>
      <c r="W620" s="24"/>
      <c r="X620" s="24"/>
      <c r="Y620" s="24"/>
      <c r="Z620" s="24"/>
      <c r="AA620" s="24"/>
    </row>
    <row r="621">
      <c r="A621" s="216"/>
      <c r="B621" s="28" t="str">
        <f>IFERROR(VLOOKUP(A621,ORFEOINFRAESTRUCTURA2025,7,0),"")</f>
        <v/>
      </c>
      <c r="C621" s="24" t="str">
        <f>IFERROR(VLOOKUP(A621,ORFEOINFRAESTRUCTURA2025,6,0),"")</f>
        <v/>
      </c>
      <c r="D621" s="24" t="str">
        <f>IFERROR(VLOOKUP(A621,ORFEOINFRAESTRUCTURA2025,3,0),"")</f>
        <v/>
      </c>
      <c r="E621" s="24" t="str">
        <f>IFERROR(VLOOKUP(A621,ORFEOINFRAESTRUCTURA2025,10,0),"")</f>
        <v/>
      </c>
      <c r="F621" s="233" t="str">
        <f>IFERROR(VLOOKUP(A621,ORFEOINFRAESTRUCTURA2025,2,0),"")</f>
        <v/>
      </c>
      <c r="G621" s="24" t="str">
        <f>IFERROR(VLOOKUP(A621,ORFEOINFRAESTRUCTURA2025,15,0),"")</f>
        <v/>
      </c>
      <c r="H621" s="279"/>
      <c r="I621" s="28"/>
      <c r="J621" s="24"/>
      <c r="K621" s="24"/>
      <c r="L621" s="24"/>
      <c r="M621" s="24"/>
      <c r="N621" s="24"/>
      <c r="O621" s="24"/>
      <c r="P621" s="24"/>
      <c r="Q621" s="24"/>
      <c r="R621" s="24"/>
      <c r="S621" s="24"/>
      <c r="T621" s="24"/>
      <c r="U621" s="24"/>
      <c r="V621" s="24"/>
      <c r="W621" s="24"/>
      <c r="X621" s="24"/>
      <c r="Y621" s="24"/>
      <c r="Z621" s="24"/>
      <c r="AA621" s="24"/>
    </row>
    <row r="622">
      <c r="A622" s="216"/>
      <c r="B622" s="28" t="str">
        <f>IFERROR(VLOOKUP(A622,ORFEOINFRAESTRUCTURA2025,7,0),"")</f>
        <v/>
      </c>
      <c r="C622" s="24" t="str">
        <f>IFERROR(VLOOKUP(A622,ORFEOINFRAESTRUCTURA2025,6,0),"")</f>
        <v/>
      </c>
      <c r="D622" s="24" t="str">
        <f>IFERROR(VLOOKUP(A622,ORFEOINFRAESTRUCTURA2025,3,0),"")</f>
        <v/>
      </c>
      <c r="E622" s="24" t="str">
        <f>IFERROR(VLOOKUP(A622,ORFEOINFRAESTRUCTURA2025,10,0),"")</f>
        <v/>
      </c>
      <c r="F622" s="233" t="str">
        <f>IFERROR(VLOOKUP(A622,ORFEOINFRAESTRUCTURA2025,2,0),"")</f>
        <v/>
      </c>
      <c r="G622" s="24" t="str">
        <f>IFERROR(VLOOKUP(A622,ORFEOINFRAESTRUCTURA2025,15,0),"")</f>
        <v/>
      </c>
      <c r="H622" s="279"/>
      <c r="I622" s="28"/>
      <c r="J622" s="24"/>
      <c r="K622" s="24"/>
      <c r="L622" s="24"/>
      <c r="M622" s="24"/>
      <c r="N622" s="24"/>
      <c r="O622" s="24"/>
      <c r="P622" s="24"/>
      <c r="Q622" s="24"/>
      <c r="R622" s="24"/>
      <c r="S622" s="24"/>
      <c r="T622" s="24"/>
      <c r="U622" s="24"/>
      <c r="V622" s="24"/>
      <c r="W622" s="24"/>
      <c r="X622" s="24"/>
      <c r="Y622" s="24"/>
      <c r="Z622" s="24"/>
      <c r="AA622" s="24"/>
    </row>
    <row r="623">
      <c r="A623" s="216"/>
      <c r="B623" s="28" t="str">
        <f>IFERROR(VLOOKUP(A623,ORFEOINFRAESTRUCTURA2025,7,0),"")</f>
        <v/>
      </c>
      <c r="C623" s="24" t="str">
        <f>IFERROR(VLOOKUP(A623,ORFEOINFRAESTRUCTURA2025,6,0),"")</f>
        <v/>
      </c>
      <c r="D623" s="24" t="str">
        <f>IFERROR(VLOOKUP(A623,ORFEOINFRAESTRUCTURA2025,3,0),"")</f>
        <v/>
      </c>
      <c r="E623" s="24" t="str">
        <f>IFERROR(VLOOKUP(A623,ORFEOINFRAESTRUCTURA2025,10,0),"")</f>
        <v/>
      </c>
      <c r="F623" s="233" t="str">
        <f>IFERROR(VLOOKUP(A623,ORFEOINFRAESTRUCTURA2025,2,0),"")</f>
        <v/>
      </c>
      <c r="G623" s="24" t="str">
        <f>IFERROR(VLOOKUP(A623,ORFEOINFRAESTRUCTURA2025,15,0),"")</f>
        <v/>
      </c>
      <c r="H623" s="279"/>
      <c r="I623" s="28"/>
      <c r="J623" s="24"/>
      <c r="K623" s="24"/>
      <c r="L623" s="24"/>
      <c r="M623" s="24"/>
      <c r="N623" s="24"/>
      <c r="O623" s="24"/>
      <c r="P623" s="24"/>
      <c r="Q623" s="24"/>
      <c r="R623" s="24"/>
      <c r="S623" s="24"/>
      <c r="T623" s="24"/>
      <c r="U623" s="24"/>
      <c r="V623" s="24"/>
      <c r="W623" s="24"/>
      <c r="X623" s="24"/>
      <c r="Y623" s="24"/>
      <c r="Z623" s="24"/>
      <c r="AA623" s="24"/>
    </row>
    <row r="624">
      <c r="A624" s="216"/>
      <c r="B624" s="28" t="str">
        <f>IFERROR(VLOOKUP(A624,ORFEOINFRAESTRUCTURA2025,7,0),"")</f>
        <v/>
      </c>
      <c r="C624" s="24" t="str">
        <f>IFERROR(VLOOKUP(A624,ORFEOINFRAESTRUCTURA2025,6,0),"")</f>
        <v/>
      </c>
      <c r="D624" s="24" t="str">
        <f>IFERROR(VLOOKUP(A624,ORFEOINFRAESTRUCTURA2025,3,0),"")</f>
        <v/>
      </c>
      <c r="E624" s="24" t="str">
        <f>IFERROR(VLOOKUP(A624,ORFEOINFRAESTRUCTURA2025,10,0),"")</f>
        <v/>
      </c>
      <c r="F624" s="233" t="str">
        <f>IFERROR(VLOOKUP(A624,ORFEOINFRAESTRUCTURA2025,2,0),"")</f>
        <v/>
      </c>
      <c r="G624" s="24" t="str">
        <f>IFERROR(VLOOKUP(A624,ORFEOINFRAESTRUCTURA2025,15,0),"")</f>
        <v/>
      </c>
      <c r="H624" s="279"/>
      <c r="I624" s="28"/>
      <c r="J624" s="24"/>
      <c r="K624" s="24"/>
      <c r="L624" s="24"/>
      <c r="M624" s="24"/>
      <c r="N624" s="24"/>
      <c r="O624" s="24"/>
      <c r="P624" s="24"/>
      <c r="Q624" s="24"/>
      <c r="R624" s="24"/>
      <c r="S624" s="24"/>
      <c r="T624" s="24"/>
      <c r="U624" s="24"/>
      <c r="V624" s="24"/>
      <c r="W624" s="24"/>
      <c r="X624" s="24"/>
      <c r="Y624" s="24"/>
      <c r="Z624" s="24"/>
      <c r="AA624" s="24"/>
    </row>
    <row r="625">
      <c r="A625" s="216"/>
      <c r="B625" s="28" t="str">
        <f>IFERROR(VLOOKUP(A625,ORFEOINFRAESTRUCTURA2025,7,0),"")</f>
        <v/>
      </c>
      <c r="C625" s="24" t="str">
        <f>IFERROR(VLOOKUP(A625,ORFEOINFRAESTRUCTURA2025,6,0),"")</f>
        <v/>
      </c>
      <c r="D625" s="24" t="str">
        <f>IFERROR(VLOOKUP(A625,ORFEOINFRAESTRUCTURA2025,3,0),"")</f>
        <v/>
      </c>
      <c r="E625" s="24" t="str">
        <f>IFERROR(VLOOKUP(A625,ORFEOINFRAESTRUCTURA2025,10,0),"")</f>
        <v/>
      </c>
      <c r="F625" s="233" t="str">
        <f>IFERROR(VLOOKUP(A625,ORFEOINFRAESTRUCTURA2025,2,0),"")</f>
        <v/>
      </c>
      <c r="G625" s="24" t="str">
        <f>IFERROR(VLOOKUP(A625,ORFEOINFRAESTRUCTURA2025,15,0),"")</f>
        <v/>
      </c>
      <c r="H625" s="279"/>
      <c r="I625" s="28"/>
      <c r="J625" s="24"/>
      <c r="K625" s="24"/>
      <c r="L625" s="24"/>
      <c r="M625" s="24"/>
      <c r="N625" s="24"/>
      <c r="O625" s="24"/>
      <c r="P625" s="24"/>
      <c r="Q625" s="24"/>
      <c r="R625" s="24"/>
      <c r="S625" s="24"/>
      <c r="T625" s="24"/>
      <c r="U625" s="24"/>
      <c r="V625" s="24"/>
      <c r="W625" s="24"/>
      <c r="X625" s="24"/>
      <c r="Y625" s="24"/>
      <c r="Z625" s="24"/>
      <c r="AA625" s="24"/>
    </row>
    <row r="626">
      <c r="A626" s="216"/>
      <c r="B626" s="28" t="str">
        <f>IFERROR(VLOOKUP(A626,ORFEOINFRAESTRUCTURA2025,7,0),"")</f>
        <v/>
      </c>
      <c r="C626" s="24" t="str">
        <f>IFERROR(VLOOKUP(A626,ORFEOINFRAESTRUCTURA2025,6,0),"")</f>
        <v/>
      </c>
      <c r="D626" s="24" t="str">
        <f>IFERROR(VLOOKUP(A626,ORFEOINFRAESTRUCTURA2025,3,0),"")</f>
        <v/>
      </c>
      <c r="E626" s="24" t="str">
        <f>IFERROR(VLOOKUP(A626,ORFEOINFRAESTRUCTURA2025,10,0),"")</f>
        <v/>
      </c>
      <c r="F626" s="233" t="str">
        <f>IFERROR(VLOOKUP(A626,ORFEOINFRAESTRUCTURA2025,2,0),"")</f>
        <v/>
      </c>
      <c r="G626" s="24" t="str">
        <f>IFERROR(VLOOKUP(A626,ORFEOINFRAESTRUCTURA2025,15,0),"")</f>
        <v/>
      </c>
      <c r="H626" s="279"/>
      <c r="I626" s="28"/>
      <c r="J626" s="24"/>
      <c r="K626" s="24"/>
      <c r="L626" s="24"/>
      <c r="M626" s="24"/>
      <c r="N626" s="24"/>
      <c r="O626" s="24"/>
      <c r="P626" s="24"/>
      <c r="Q626" s="24"/>
      <c r="R626" s="24"/>
      <c r="S626" s="24"/>
      <c r="T626" s="24"/>
      <c r="U626" s="24"/>
      <c r="V626" s="24"/>
      <c r="W626" s="24"/>
      <c r="X626" s="24"/>
      <c r="Y626" s="24"/>
      <c r="Z626" s="24"/>
      <c r="AA626" s="24"/>
    </row>
    <row r="627">
      <c r="A627" s="216"/>
      <c r="B627" s="28" t="str">
        <f>IFERROR(VLOOKUP(A627,ORFEOINFRAESTRUCTURA2025,7,0),"")</f>
        <v/>
      </c>
      <c r="C627" s="24" t="str">
        <f>IFERROR(VLOOKUP(A627,ORFEOINFRAESTRUCTURA2025,6,0),"")</f>
        <v/>
      </c>
      <c r="D627" s="24" t="str">
        <f>IFERROR(VLOOKUP(A627,ORFEOINFRAESTRUCTURA2025,3,0),"")</f>
        <v/>
      </c>
      <c r="E627" s="24" t="str">
        <f>IFERROR(VLOOKUP(A627,ORFEOINFRAESTRUCTURA2025,10,0),"")</f>
        <v/>
      </c>
      <c r="F627" s="233" t="str">
        <f>IFERROR(VLOOKUP(A627,ORFEOINFRAESTRUCTURA2025,2,0),"")</f>
        <v/>
      </c>
      <c r="G627" s="24" t="str">
        <f>IFERROR(VLOOKUP(A627,ORFEOINFRAESTRUCTURA2025,15,0),"")</f>
        <v/>
      </c>
      <c r="H627" s="279"/>
      <c r="I627" s="28"/>
      <c r="J627" s="24"/>
      <c r="K627" s="24"/>
      <c r="L627" s="24"/>
      <c r="M627" s="24"/>
      <c r="N627" s="24"/>
      <c r="O627" s="24"/>
      <c r="P627" s="24"/>
      <c r="Q627" s="24"/>
      <c r="R627" s="24"/>
      <c r="S627" s="24"/>
      <c r="T627" s="24"/>
      <c r="U627" s="24"/>
      <c r="V627" s="24"/>
      <c r="W627" s="24"/>
      <c r="X627" s="24"/>
      <c r="Y627" s="24"/>
      <c r="Z627" s="24"/>
      <c r="AA627" s="24"/>
    </row>
    <row r="628">
      <c r="A628" s="216"/>
      <c r="B628" s="28" t="str">
        <f>IFERROR(VLOOKUP(A628,ORFEOINFRAESTRUCTURA2025,7,0),"")</f>
        <v/>
      </c>
      <c r="C628" s="24" t="str">
        <f>IFERROR(VLOOKUP(A628,ORFEOINFRAESTRUCTURA2025,6,0),"")</f>
        <v/>
      </c>
      <c r="D628" s="24" t="str">
        <f>IFERROR(VLOOKUP(A628,ORFEOINFRAESTRUCTURA2025,3,0),"")</f>
        <v/>
      </c>
      <c r="E628" s="24" t="str">
        <f>IFERROR(VLOOKUP(A628,ORFEOINFRAESTRUCTURA2025,10,0),"")</f>
        <v/>
      </c>
      <c r="F628" s="233" t="str">
        <f>IFERROR(VLOOKUP(A628,ORFEOINFRAESTRUCTURA2025,2,0),"")</f>
        <v/>
      </c>
      <c r="G628" s="24" t="str">
        <f>IFERROR(VLOOKUP(A628,ORFEOINFRAESTRUCTURA2025,15,0),"")</f>
        <v/>
      </c>
      <c r="H628" s="279"/>
      <c r="I628" s="28"/>
      <c r="J628" s="24"/>
      <c r="K628" s="24"/>
      <c r="L628" s="24"/>
      <c r="M628" s="24"/>
      <c r="N628" s="24"/>
      <c r="O628" s="24"/>
      <c r="P628" s="24"/>
      <c r="Q628" s="24"/>
      <c r="R628" s="24"/>
      <c r="S628" s="24"/>
      <c r="T628" s="24"/>
      <c r="U628" s="24"/>
      <c r="V628" s="24"/>
      <c r="W628" s="24"/>
      <c r="X628" s="24"/>
      <c r="Y628" s="24"/>
      <c r="Z628" s="24"/>
      <c r="AA628" s="24"/>
    </row>
    <row r="629">
      <c r="A629" s="216"/>
      <c r="B629" s="28" t="str">
        <f>IFERROR(VLOOKUP(A629,ORFEOINFRAESTRUCTURA2025,7,0),"")</f>
        <v/>
      </c>
      <c r="C629" s="24" t="str">
        <f>IFERROR(VLOOKUP(A629,ORFEOINFRAESTRUCTURA2025,6,0),"")</f>
        <v/>
      </c>
      <c r="D629" s="24" t="str">
        <f>IFERROR(VLOOKUP(A629,ORFEOINFRAESTRUCTURA2025,3,0),"")</f>
        <v/>
      </c>
      <c r="E629" s="24" t="str">
        <f>IFERROR(VLOOKUP(A629,ORFEOINFRAESTRUCTURA2025,10,0),"")</f>
        <v/>
      </c>
      <c r="F629" s="233" t="str">
        <f>IFERROR(VLOOKUP(A629,ORFEOINFRAESTRUCTURA2025,2,0),"")</f>
        <v/>
      </c>
      <c r="G629" s="24" t="str">
        <f>IFERROR(VLOOKUP(A629,ORFEOINFRAESTRUCTURA2025,15,0),"")</f>
        <v/>
      </c>
      <c r="H629" s="279"/>
      <c r="I629" s="28"/>
      <c r="J629" s="24"/>
      <c r="K629" s="24"/>
      <c r="L629" s="24"/>
      <c r="M629" s="24"/>
      <c r="N629" s="24"/>
      <c r="O629" s="24"/>
      <c r="P629" s="24"/>
      <c r="Q629" s="24"/>
      <c r="R629" s="24"/>
      <c r="S629" s="24"/>
      <c r="T629" s="24"/>
      <c r="U629" s="24"/>
      <c r="V629" s="24"/>
      <c r="W629" s="24"/>
      <c r="X629" s="24"/>
      <c r="Y629" s="24"/>
      <c r="Z629" s="24"/>
      <c r="AA629" s="24"/>
    </row>
    <row r="630">
      <c r="A630" s="216"/>
      <c r="B630" s="28" t="str">
        <f>IFERROR(VLOOKUP(A630,ORFEOINFRAESTRUCTURA2025,7,0),"")</f>
        <v/>
      </c>
      <c r="C630" s="24" t="str">
        <f>IFERROR(VLOOKUP(A630,ORFEOINFRAESTRUCTURA2025,6,0),"")</f>
        <v/>
      </c>
      <c r="D630" s="24" t="str">
        <f>IFERROR(VLOOKUP(A630,ORFEOINFRAESTRUCTURA2025,3,0),"")</f>
        <v/>
      </c>
      <c r="E630" s="24" t="str">
        <f>IFERROR(VLOOKUP(A630,ORFEOINFRAESTRUCTURA2025,10,0),"")</f>
        <v/>
      </c>
      <c r="F630" s="233" t="str">
        <f>IFERROR(VLOOKUP(A630,ORFEOINFRAESTRUCTURA2025,2,0),"")</f>
        <v/>
      </c>
      <c r="G630" s="24" t="str">
        <f>IFERROR(VLOOKUP(A630,ORFEOINFRAESTRUCTURA2025,15,0),"")</f>
        <v/>
      </c>
      <c r="H630" s="279"/>
      <c r="I630" s="28"/>
      <c r="J630" s="24"/>
      <c r="K630" s="24"/>
      <c r="L630" s="24"/>
      <c r="M630" s="24"/>
      <c r="N630" s="24"/>
      <c r="O630" s="24"/>
      <c r="P630" s="24"/>
      <c r="Q630" s="24"/>
      <c r="R630" s="24"/>
      <c r="S630" s="24"/>
      <c r="T630" s="24"/>
      <c r="U630" s="24"/>
      <c r="V630" s="24"/>
      <c r="W630" s="24"/>
      <c r="X630" s="24"/>
      <c r="Y630" s="24"/>
      <c r="Z630" s="24"/>
      <c r="AA630" s="24"/>
    </row>
    <row r="631">
      <c r="A631" s="216"/>
      <c r="B631" s="28" t="str">
        <f>IFERROR(VLOOKUP(A631,ORFEOINFRAESTRUCTURA2025,7,0),"")</f>
        <v/>
      </c>
      <c r="C631" s="24" t="str">
        <f>IFERROR(VLOOKUP(A631,ORFEOINFRAESTRUCTURA2025,6,0),"")</f>
        <v/>
      </c>
      <c r="D631" s="24" t="str">
        <f>IFERROR(VLOOKUP(A631,ORFEOINFRAESTRUCTURA2025,3,0),"")</f>
        <v/>
      </c>
      <c r="E631" s="24" t="str">
        <f>IFERROR(VLOOKUP(A631,ORFEOINFRAESTRUCTURA2025,10,0),"")</f>
        <v/>
      </c>
      <c r="F631" s="233" t="str">
        <f>IFERROR(VLOOKUP(A631,ORFEOINFRAESTRUCTURA2025,2,0),"")</f>
        <v/>
      </c>
      <c r="G631" s="24" t="str">
        <f>IFERROR(VLOOKUP(A631,ORFEOINFRAESTRUCTURA2025,15,0),"")</f>
        <v/>
      </c>
      <c r="H631" s="279"/>
      <c r="I631" s="28"/>
      <c r="J631" s="24"/>
      <c r="K631" s="24"/>
      <c r="L631" s="24"/>
      <c r="M631" s="24"/>
      <c r="N631" s="24"/>
      <c r="O631" s="24"/>
      <c r="P631" s="24"/>
      <c r="Q631" s="24"/>
      <c r="R631" s="24"/>
      <c r="S631" s="24"/>
      <c r="T631" s="24"/>
      <c r="U631" s="24"/>
      <c r="V631" s="24"/>
      <c r="W631" s="24"/>
      <c r="X631" s="24"/>
      <c r="Y631" s="24"/>
      <c r="Z631" s="24"/>
      <c r="AA631" s="24"/>
    </row>
    <row r="632">
      <c r="A632" s="216"/>
      <c r="B632" s="28" t="str">
        <f>IFERROR(VLOOKUP(A632,ORFEOINFRAESTRUCTURA2025,7,0),"")</f>
        <v/>
      </c>
      <c r="C632" s="24" t="str">
        <f>IFERROR(VLOOKUP(A632,ORFEOINFRAESTRUCTURA2025,6,0),"")</f>
        <v/>
      </c>
      <c r="D632" s="24" t="str">
        <f>IFERROR(VLOOKUP(A632,ORFEOINFRAESTRUCTURA2025,3,0),"")</f>
        <v/>
      </c>
      <c r="E632" s="24" t="str">
        <f>IFERROR(VLOOKUP(A632,ORFEOINFRAESTRUCTURA2025,10,0),"")</f>
        <v/>
      </c>
      <c r="F632" s="233" t="str">
        <f>IFERROR(VLOOKUP(A632,ORFEOINFRAESTRUCTURA2025,2,0),"")</f>
        <v/>
      </c>
      <c r="G632" s="24" t="str">
        <f>IFERROR(VLOOKUP(A632,ORFEOINFRAESTRUCTURA2025,15,0),"")</f>
        <v/>
      </c>
      <c r="H632" s="279"/>
      <c r="I632" s="28"/>
      <c r="J632" s="24"/>
      <c r="K632" s="24"/>
      <c r="L632" s="24"/>
      <c r="M632" s="24"/>
      <c r="N632" s="24"/>
      <c r="O632" s="24"/>
      <c r="P632" s="24"/>
      <c r="Q632" s="24"/>
      <c r="R632" s="24"/>
      <c r="S632" s="24"/>
      <c r="T632" s="24"/>
      <c r="U632" s="24"/>
      <c r="V632" s="24"/>
      <c r="W632" s="24"/>
      <c r="X632" s="24"/>
      <c r="Y632" s="24"/>
      <c r="Z632" s="24"/>
      <c r="AA632" s="24"/>
    </row>
    <row r="633">
      <c r="A633" s="216"/>
      <c r="B633" s="28" t="str">
        <f>IFERROR(VLOOKUP(A633,ORFEOINFRAESTRUCTURA2025,7,0),"")</f>
        <v/>
      </c>
      <c r="C633" s="24" t="str">
        <f>IFERROR(VLOOKUP(A633,ORFEOINFRAESTRUCTURA2025,6,0),"")</f>
        <v/>
      </c>
      <c r="D633" s="24" t="str">
        <f>IFERROR(VLOOKUP(A633,ORFEOINFRAESTRUCTURA2025,3,0),"")</f>
        <v/>
      </c>
      <c r="E633" s="24" t="str">
        <f>IFERROR(VLOOKUP(A633,ORFEOINFRAESTRUCTURA2025,10,0),"")</f>
        <v/>
      </c>
      <c r="F633" s="233" t="str">
        <f>IFERROR(VLOOKUP(A633,ORFEOINFRAESTRUCTURA2025,2,0),"")</f>
        <v/>
      </c>
      <c r="G633" s="24" t="str">
        <f>IFERROR(VLOOKUP(A633,ORFEOINFRAESTRUCTURA2025,15,0),"")</f>
        <v/>
      </c>
      <c r="H633" s="279"/>
      <c r="I633" s="28"/>
      <c r="J633" s="24"/>
      <c r="K633" s="24"/>
      <c r="L633" s="24"/>
      <c r="M633" s="24"/>
      <c r="N633" s="24"/>
      <c r="O633" s="24"/>
      <c r="P633" s="24"/>
      <c r="Q633" s="24"/>
      <c r="R633" s="24"/>
      <c r="S633" s="24"/>
      <c r="T633" s="24"/>
      <c r="U633" s="24"/>
      <c r="V633" s="24"/>
      <c r="W633" s="24"/>
      <c r="X633" s="24"/>
      <c r="Y633" s="24"/>
      <c r="Z633" s="24"/>
      <c r="AA633" s="24"/>
    </row>
    <row r="634">
      <c r="A634" s="216"/>
      <c r="B634" s="28" t="str">
        <f>IFERROR(VLOOKUP(A634,ORFEOINFRAESTRUCTURA2025,7,0),"")</f>
        <v/>
      </c>
      <c r="C634" s="24" t="str">
        <f>IFERROR(VLOOKUP(A634,ORFEOINFRAESTRUCTURA2025,6,0),"")</f>
        <v/>
      </c>
      <c r="D634" s="24" t="str">
        <f>IFERROR(VLOOKUP(A634,ORFEOINFRAESTRUCTURA2025,3,0),"")</f>
        <v/>
      </c>
      <c r="E634" s="24" t="str">
        <f>IFERROR(VLOOKUP(A634,ORFEOINFRAESTRUCTURA2025,10,0),"")</f>
        <v/>
      </c>
      <c r="F634" s="233" t="str">
        <f>IFERROR(VLOOKUP(A634,ORFEOINFRAESTRUCTURA2025,2,0),"")</f>
        <v/>
      </c>
      <c r="G634" s="24" t="str">
        <f>IFERROR(VLOOKUP(A634,ORFEOINFRAESTRUCTURA2025,15,0),"")</f>
        <v/>
      </c>
      <c r="H634" s="279"/>
      <c r="I634" s="28"/>
      <c r="J634" s="24"/>
      <c r="K634" s="24"/>
      <c r="L634" s="24"/>
      <c r="M634" s="24"/>
      <c r="N634" s="24"/>
      <c r="O634" s="24"/>
      <c r="P634" s="24"/>
      <c r="Q634" s="24"/>
      <c r="R634" s="24"/>
      <c r="S634" s="24"/>
      <c r="T634" s="24"/>
      <c r="U634" s="24"/>
      <c r="V634" s="24"/>
      <c r="W634" s="24"/>
      <c r="X634" s="24"/>
      <c r="Y634" s="24"/>
      <c r="Z634" s="24"/>
      <c r="AA634" s="24"/>
    </row>
    <row r="635">
      <c r="A635" s="216"/>
      <c r="B635" s="28" t="str">
        <f>IFERROR(VLOOKUP(A635,ORFEOINFRAESTRUCTURA2025,7,0),"")</f>
        <v/>
      </c>
      <c r="C635" s="24" t="str">
        <f>IFERROR(VLOOKUP(A635,ORFEOINFRAESTRUCTURA2025,6,0),"")</f>
        <v/>
      </c>
      <c r="D635" s="24" t="str">
        <f>IFERROR(VLOOKUP(A635,ORFEOINFRAESTRUCTURA2025,3,0),"")</f>
        <v/>
      </c>
      <c r="E635" s="24" t="str">
        <f>IFERROR(VLOOKUP(A635,ORFEOINFRAESTRUCTURA2025,10,0),"")</f>
        <v/>
      </c>
      <c r="F635" s="233" t="str">
        <f>IFERROR(VLOOKUP(A635,ORFEOINFRAESTRUCTURA2025,2,0),"")</f>
        <v/>
      </c>
      <c r="G635" s="24" t="str">
        <f>IFERROR(VLOOKUP(A635,ORFEOINFRAESTRUCTURA2025,15,0),"")</f>
        <v/>
      </c>
      <c r="H635" s="279"/>
      <c r="I635" s="28"/>
      <c r="J635" s="24"/>
      <c r="K635" s="24"/>
      <c r="L635" s="24"/>
      <c r="M635" s="24"/>
      <c r="N635" s="24"/>
      <c r="O635" s="24"/>
      <c r="P635" s="24"/>
      <c r="Q635" s="24"/>
      <c r="R635" s="24"/>
      <c r="S635" s="24"/>
      <c r="T635" s="24"/>
      <c r="U635" s="24"/>
      <c r="V635" s="24"/>
      <c r="W635" s="24"/>
      <c r="X635" s="24"/>
      <c r="Y635" s="24"/>
      <c r="Z635" s="24"/>
      <c r="AA635" s="24"/>
    </row>
    <row r="636">
      <c r="A636" s="216"/>
      <c r="B636" s="28" t="str">
        <f>IFERROR(VLOOKUP(A636,ORFEOINFRAESTRUCTURA2025,7,0),"")</f>
        <v/>
      </c>
      <c r="C636" s="24" t="str">
        <f>IFERROR(VLOOKUP(A636,ORFEOINFRAESTRUCTURA2025,6,0),"")</f>
        <v/>
      </c>
      <c r="D636" s="24" t="str">
        <f>IFERROR(VLOOKUP(A636,ORFEOINFRAESTRUCTURA2025,3,0),"")</f>
        <v/>
      </c>
      <c r="E636" s="24" t="str">
        <f>IFERROR(VLOOKUP(A636,ORFEOINFRAESTRUCTURA2025,10,0),"")</f>
        <v/>
      </c>
      <c r="F636" s="233" t="str">
        <f>IFERROR(VLOOKUP(A636,ORFEOINFRAESTRUCTURA2025,2,0),"")</f>
        <v/>
      </c>
      <c r="G636" s="24" t="str">
        <f>IFERROR(VLOOKUP(A636,ORFEOINFRAESTRUCTURA2025,15,0),"")</f>
        <v/>
      </c>
      <c r="H636" s="279"/>
      <c r="I636" s="28"/>
      <c r="J636" s="24"/>
      <c r="K636" s="24"/>
      <c r="L636" s="24"/>
      <c r="M636" s="24"/>
      <c r="N636" s="24"/>
      <c r="O636" s="24"/>
      <c r="P636" s="24"/>
      <c r="Q636" s="24"/>
      <c r="R636" s="24"/>
      <c r="S636" s="24"/>
      <c r="T636" s="24"/>
      <c r="U636" s="24"/>
      <c r="V636" s="24"/>
      <c r="W636" s="24"/>
      <c r="X636" s="24"/>
      <c r="Y636" s="24"/>
      <c r="Z636" s="24"/>
      <c r="AA636" s="24"/>
    </row>
    <row r="637">
      <c r="A637" s="216"/>
      <c r="B637" s="28" t="str">
        <f>IFERROR(VLOOKUP(A637,ORFEOINFRAESTRUCTURA2025,7,0),"")</f>
        <v/>
      </c>
      <c r="C637" s="24" t="str">
        <f>IFERROR(VLOOKUP(A637,ORFEOINFRAESTRUCTURA2025,6,0),"")</f>
        <v/>
      </c>
      <c r="D637" s="24" t="str">
        <f>IFERROR(VLOOKUP(A637,ORFEOINFRAESTRUCTURA2025,3,0),"")</f>
        <v/>
      </c>
      <c r="E637" s="24" t="str">
        <f>IFERROR(VLOOKUP(A637,ORFEOINFRAESTRUCTURA2025,10,0),"")</f>
        <v/>
      </c>
      <c r="F637" s="233" t="str">
        <f>IFERROR(VLOOKUP(A637,ORFEOINFRAESTRUCTURA2025,2,0),"")</f>
        <v/>
      </c>
      <c r="G637" s="24" t="str">
        <f>IFERROR(VLOOKUP(A637,ORFEOINFRAESTRUCTURA2025,15,0),"")</f>
        <v/>
      </c>
      <c r="H637" s="279"/>
      <c r="I637" s="28"/>
      <c r="J637" s="24"/>
      <c r="K637" s="24"/>
      <c r="L637" s="24"/>
      <c r="M637" s="24"/>
      <c r="N637" s="24"/>
      <c r="O637" s="24"/>
      <c r="P637" s="24"/>
      <c r="Q637" s="24"/>
      <c r="R637" s="24"/>
      <c r="S637" s="24"/>
      <c r="T637" s="24"/>
      <c r="U637" s="24"/>
      <c r="V637" s="24"/>
      <c r="W637" s="24"/>
      <c r="X637" s="24"/>
      <c r="Y637" s="24"/>
      <c r="Z637" s="24"/>
      <c r="AA637" s="24"/>
    </row>
    <row r="638">
      <c r="A638" s="216"/>
      <c r="B638" s="28" t="str">
        <f>IFERROR(VLOOKUP(A638,ORFEOINFRAESTRUCTURA2025,7,0),"")</f>
        <v/>
      </c>
      <c r="C638" s="24" t="str">
        <f>IFERROR(VLOOKUP(A638,ORFEOINFRAESTRUCTURA2025,6,0),"")</f>
        <v/>
      </c>
      <c r="D638" s="24" t="str">
        <f>IFERROR(VLOOKUP(A638,ORFEOINFRAESTRUCTURA2025,3,0),"")</f>
        <v/>
      </c>
      <c r="E638" s="24" t="str">
        <f>IFERROR(VLOOKUP(A638,ORFEOINFRAESTRUCTURA2025,10,0),"")</f>
        <v/>
      </c>
      <c r="F638" s="233" t="str">
        <f>IFERROR(VLOOKUP(A638,ORFEOINFRAESTRUCTURA2025,2,0),"")</f>
        <v/>
      </c>
      <c r="G638" s="24" t="str">
        <f>IFERROR(VLOOKUP(A638,ORFEOINFRAESTRUCTURA2025,15,0),"")</f>
        <v/>
      </c>
      <c r="H638" s="279"/>
      <c r="I638" s="28"/>
      <c r="J638" s="24"/>
      <c r="K638" s="24"/>
      <c r="L638" s="24"/>
      <c r="M638" s="24"/>
      <c r="N638" s="24"/>
      <c r="O638" s="24"/>
      <c r="P638" s="24"/>
      <c r="Q638" s="24"/>
      <c r="R638" s="24"/>
      <c r="S638" s="24"/>
      <c r="T638" s="24"/>
      <c r="U638" s="24"/>
      <c r="V638" s="24"/>
      <c r="W638" s="24"/>
      <c r="X638" s="24"/>
      <c r="Y638" s="24"/>
      <c r="Z638" s="24"/>
      <c r="AA638" s="24"/>
    </row>
    <row r="639">
      <c r="A639" s="216"/>
      <c r="B639" s="28" t="str">
        <f>IFERROR(VLOOKUP(A639,ORFEOINFRAESTRUCTURA2025,7,0),"")</f>
        <v/>
      </c>
      <c r="C639" s="24" t="str">
        <f>IFERROR(VLOOKUP(A639,ORFEOINFRAESTRUCTURA2025,6,0),"")</f>
        <v/>
      </c>
      <c r="D639" s="24" t="str">
        <f>IFERROR(VLOOKUP(A639,ORFEOINFRAESTRUCTURA2025,3,0),"")</f>
        <v/>
      </c>
      <c r="E639" s="24" t="str">
        <f>IFERROR(VLOOKUP(A639,ORFEOINFRAESTRUCTURA2025,10,0),"")</f>
        <v/>
      </c>
      <c r="F639" s="233" t="str">
        <f>IFERROR(VLOOKUP(A639,ORFEOINFRAESTRUCTURA2025,2,0),"")</f>
        <v/>
      </c>
      <c r="G639" s="24" t="str">
        <f>IFERROR(VLOOKUP(A639,ORFEOINFRAESTRUCTURA2025,15,0),"")</f>
        <v/>
      </c>
      <c r="H639" s="279"/>
      <c r="I639" s="28"/>
      <c r="J639" s="24"/>
      <c r="K639" s="24"/>
      <c r="L639" s="24"/>
      <c r="M639" s="24"/>
      <c r="N639" s="24"/>
      <c r="O639" s="24"/>
      <c r="P639" s="24"/>
      <c r="Q639" s="24"/>
      <c r="R639" s="24"/>
      <c r="S639" s="24"/>
      <c r="T639" s="24"/>
      <c r="U639" s="24"/>
      <c r="V639" s="24"/>
      <c r="W639" s="24"/>
      <c r="X639" s="24"/>
      <c r="Y639" s="24"/>
      <c r="Z639" s="24"/>
      <c r="AA639" s="24"/>
    </row>
    <row r="640">
      <c r="A640" s="216"/>
      <c r="B640" s="28" t="str">
        <f>IFERROR(VLOOKUP(A640,ORFEOINFRAESTRUCTURA2025,7,0),"")</f>
        <v/>
      </c>
      <c r="C640" s="24" t="str">
        <f>IFERROR(VLOOKUP(A640,ORFEOINFRAESTRUCTURA2025,6,0),"")</f>
        <v/>
      </c>
      <c r="D640" s="24" t="str">
        <f>IFERROR(VLOOKUP(A640,ORFEOINFRAESTRUCTURA2025,3,0),"")</f>
        <v/>
      </c>
      <c r="E640" s="24" t="str">
        <f>IFERROR(VLOOKUP(A640,ORFEOINFRAESTRUCTURA2025,10,0),"")</f>
        <v/>
      </c>
      <c r="F640" s="233" t="str">
        <f>IFERROR(VLOOKUP(A640,ORFEOINFRAESTRUCTURA2025,2,0),"")</f>
        <v/>
      </c>
      <c r="G640" s="24" t="str">
        <f>IFERROR(VLOOKUP(A640,ORFEOINFRAESTRUCTURA2025,15,0),"")</f>
        <v/>
      </c>
      <c r="H640" s="279"/>
      <c r="I640" s="28"/>
      <c r="J640" s="24"/>
      <c r="K640" s="24"/>
      <c r="L640" s="24"/>
      <c r="M640" s="24"/>
      <c r="N640" s="24"/>
      <c r="O640" s="24"/>
      <c r="P640" s="24"/>
      <c r="Q640" s="24"/>
      <c r="R640" s="24"/>
      <c r="S640" s="24"/>
      <c r="T640" s="24"/>
      <c r="U640" s="24"/>
      <c r="V640" s="24"/>
      <c r="W640" s="24"/>
      <c r="X640" s="24"/>
      <c r="Y640" s="24"/>
      <c r="Z640" s="24"/>
      <c r="AA640" s="24"/>
    </row>
    <row r="641">
      <c r="A641" s="216"/>
      <c r="B641" s="28" t="str">
        <f>IFERROR(VLOOKUP(A641,ORFEOINFRAESTRUCTURA2025,7,0),"")</f>
        <v/>
      </c>
      <c r="C641" s="24" t="str">
        <f>IFERROR(VLOOKUP(A641,ORFEOINFRAESTRUCTURA2025,6,0),"")</f>
        <v/>
      </c>
      <c r="D641" s="24" t="str">
        <f>IFERROR(VLOOKUP(A641,ORFEOINFRAESTRUCTURA2025,3,0),"")</f>
        <v/>
      </c>
      <c r="E641" s="24" t="str">
        <f>IFERROR(VLOOKUP(A641,ORFEOINFRAESTRUCTURA2025,10,0),"")</f>
        <v/>
      </c>
      <c r="F641" s="233" t="str">
        <f>IFERROR(VLOOKUP(A641,ORFEOINFRAESTRUCTURA2025,2,0),"")</f>
        <v/>
      </c>
      <c r="G641" s="24" t="str">
        <f>IFERROR(VLOOKUP(A641,ORFEOINFRAESTRUCTURA2025,15,0),"")</f>
        <v/>
      </c>
      <c r="H641" s="279"/>
      <c r="I641" s="28"/>
      <c r="J641" s="24"/>
      <c r="K641" s="24"/>
      <c r="L641" s="24"/>
      <c r="M641" s="24"/>
      <c r="N641" s="24"/>
      <c r="O641" s="24"/>
      <c r="P641" s="24"/>
      <c r="Q641" s="24"/>
      <c r="R641" s="24"/>
      <c r="S641" s="24"/>
      <c r="T641" s="24"/>
      <c r="U641" s="24"/>
      <c r="V641" s="24"/>
      <c r="W641" s="24"/>
      <c r="X641" s="24"/>
      <c r="Y641" s="24"/>
      <c r="Z641" s="24"/>
      <c r="AA641" s="24"/>
    </row>
    <row r="642">
      <c r="A642" s="216"/>
      <c r="B642" s="28" t="str">
        <f>IFERROR(VLOOKUP(A642,ORFEOINFRAESTRUCTURA2025,7,0),"")</f>
        <v/>
      </c>
      <c r="C642" s="24" t="str">
        <f>IFERROR(VLOOKUP(A642,ORFEOINFRAESTRUCTURA2025,6,0),"")</f>
        <v/>
      </c>
      <c r="D642" s="24" t="str">
        <f>IFERROR(VLOOKUP(A642,ORFEOINFRAESTRUCTURA2025,3,0),"")</f>
        <v/>
      </c>
      <c r="E642" s="24" t="str">
        <f>IFERROR(VLOOKUP(A642,ORFEOINFRAESTRUCTURA2025,10,0),"")</f>
        <v/>
      </c>
      <c r="F642" s="233" t="str">
        <f>IFERROR(VLOOKUP(A642,ORFEOINFRAESTRUCTURA2025,2,0),"")</f>
        <v/>
      </c>
      <c r="G642" s="24" t="str">
        <f>IFERROR(VLOOKUP(A642,ORFEOINFRAESTRUCTURA2025,15,0),"")</f>
        <v/>
      </c>
      <c r="H642" s="279"/>
      <c r="I642" s="28"/>
      <c r="J642" s="24"/>
      <c r="K642" s="24"/>
      <c r="L642" s="24"/>
      <c r="M642" s="24"/>
      <c r="N642" s="24"/>
      <c r="O642" s="24"/>
      <c r="P642" s="24"/>
      <c r="Q642" s="24"/>
      <c r="R642" s="24"/>
      <c r="S642" s="24"/>
      <c r="T642" s="24"/>
      <c r="U642" s="24"/>
      <c r="V642" s="24"/>
      <c r="W642" s="24"/>
      <c r="X642" s="24"/>
      <c r="Y642" s="24"/>
      <c r="Z642" s="24"/>
      <c r="AA642" s="24"/>
    </row>
    <row r="643">
      <c r="A643" s="216"/>
      <c r="B643" s="28" t="str">
        <f>IFERROR(VLOOKUP(A643,ORFEOINFRAESTRUCTURA2025,7,0),"")</f>
        <v/>
      </c>
      <c r="C643" s="24" t="str">
        <f>IFERROR(VLOOKUP(A643,ORFEOINFRAESTRUCTURA2025,6,0),"")</f>
        <v/>
      </c>
      <c r="D643" s="24" t="str">
        <f>IFERROR(VLOOKUP(A643,ORFEOINFRAESTRUCTURA2025,3,0),"")</f>
        <v/>
      </c>
      <c r="E643" s="24" t="str">
        <f>IFERROR(VLOOKUP(A643,ORFEOINFRAESTRUCTURA2025,10,0),"")</f>
        <v/>
      </c>
      <c r="F643" s="233" t="str">
        <f>IFERROR(VLOOKUP(A643,ORFEOINFRAESTRUCTURA2025,2,0),"")</f>
        <v/>
      </c>
      <c r="G643" s="24" t="str">
        <f>IFERROR(VLOOKUP(A643,ORFEOINFRAESTRUCTURA2025,15,0),"")</f>
        <v/>
      </c>
      <c r="H643" s="279"/>
      <c r="I643" s="28"/>
      <c r="J643" s="24"/>
      <c r="K643" s="24"/>
      <c r="L643" s="24"/>
      <c r="M643" s="24"/>
      <c r="N643" s="24"/>
      <c r="O643" s="24"/>
      <c r="P643" s="24"/>
      <c r="Q643" s="24"/>
      <c r="R643" s="24"/>
      <c r="S643" s="24"/>
      <c r="T643" s="24"/>
      <c r="U643" s="24"/>
      <c r="V643" s="24"/>
      <c r="W643" s="24"/>
      <c r="X643" s="24"/>
      <c r="Y643" s="24"/>
      <c r="Z643" s="24"/>
      <c r="AA643" s="24"/>
    </row>
    <row r="644">
      <c r="A644" s="216"/>
      <c r="B644" s="28" t="str">
        <f>IFERROR(VLOOKUP(A644,ORFEOINFRAESTRUCTURA2025,7,0),"")</f>
        <v/>
      </c>
      <c r="C644" s="24" t="str">
        <f>IFERROR(VLOOKUP(A644,ORFEOINFRAESTRUCTURA2025,6,0),"")</f>
        <v/>
      </c>
      <c r="D644" s="24" t="str">
        <f>IFERROR(VLOOKUP(A644,ORFEOINFRAESTRUCTURA2025,3,0),"")</f>
        <v/>
      </c>
      <c r="E644" s="24" t="str">
        <f>IFERROR(VLOOKUP(A644,ORFEOINFRAESTRUCTURA2025,10,0),"")</f>
        <v/>
      </c>
      <c r="F644" s="233" t="str">
        <f>IFERROR(VLOOKUP(A644,ORFEOINFRAESTRUCTURA2025,2,0),"")</f>
        <v/>
      </c>
      <c r="G644" s="24" t="str">
        <f>IFERROR(VLOOKUP(A644,ORFEOINFRAESTRUCTURA2025,15,0),"")</f>
        <v/>
      </c>
      <c r="H644" s="279"/>
      <c r="I644" s="28"/>
      <c r="J644" s="24"/>
      <c r="K644" s="24"/>
      <c r="L644" s="24"/>
      <c r="M644" s="24"/>
      <c r="N644" s="24"/>
      <c r="O644" s="24"/>
      <c r="P644" s="24"/>
      <c r="Q644" s="24"/>
      <c r="R644" s="24"/>
      <c r="S644" s="24"/>
      <c r="T644" s="24"/>
      <c r="U644" s="24"/>
      <c r="V644" s="24"/>
      <c r="W644" s="24"/>
      <c r="X644" s="24"/>
      <c r="Y644" s="24"/>
      <c r="Z644" s="24"/>
      <c r="AA644" s="24"/>
    </row>
    <row r="645">
      <c r="A645" s="216"/>
      <c r="B645" s="28" t="str">
        <f>IFERROR(VLOOKUP(A645,ORFEOINFRAESTRUCTURA2025,7,0),"")</f>
        <v/>
      </c>
      <c r="C645" s="24" t="str">
        <f>IFERROR(VLOOKUP(A645,ORFEOINFRAESTRUCTURA2025,6,0),"")</f>
        <v/>
      </c>
      <c r="D645" s="24" t="str">
        <f>IFERROR(VLOOKUP(A645,ORFEOINFRAESTRUCTURA2025,3,0),"")</f>
        <v/>
      </c>
      <c r="E645" s="24" t="str">
        <f>IFERROR(VLOOKUP(A645,ORFEOINFRAESTRUCTURA2025,10,0),"")</f>
        <v/>
      </c>
      <c r="F645" s="233" t="str">
        <f>IFERROR(VLOOKUP(A645,ORFEOINFRAESTRUCTURA2025,2,0),"")</f>
        <v/>
      </c>
      <c r="G645" s="24" t="str">
        <f>IFERROR(VLOOKUP(A645,ORFEOINFRAESTRUCTURA2025,15,0),"")</f>
        <v/>
      </c>
      <c r="H645" s="279"/>
      <c r="I645" s="28"/>
      <c r="J645" s="24"/>
      <c r="K645" s="24"/>
      <c r="L645" s="24"/>
      <c r="M645" s="24"/>
      <c r="N645" s="24"/>
      <c r="O645" s="24"/>
      <c r="P645" s="24"/>
      <c r="Q645" s="24"/>
      <c r="R645" s="24"/>
      <c r="S645" s="24"/>
      <c r="T645" s="24"/>
      <c r="U645" s="24"/>
      <c r="V645" s="24"/>
      <c r="W645" s="24"/>
      <c r="X645" s="24"/>
      <c r="Y645" s="24"/>
      <c r="Z645" s="24"/>
      <c r="AA645" s="24"/>
    </row>
    <row r="646">
      <c r="A646" s="216"/>
      <c r="B646" s="28" t="str">
        <f>IFERROR(VLOOKUP(A646,ORFEOINFRAESTRUCTURA2025,7,0),"")</f>
        <v/>
      </c>
      <c r="C646" s="24" t="str">
        <f>IFERROR(VLOOKUP(A646,ORFEOINFRAESTRUCTURA2025,6,0),"")</f>
        <v/>
      </c>
      <c r="D646" s="24" t="str">
        <f>IFERROR(VLOOKUP(A646,ORFEOINFRAESTRUCTURA2025,3,0),"")</f>
        <v/>
      </c>
      <c r="E646" s="24" t="str">
        <f>IFERROR(VLOOKUP(A646,ORFEOINFRAESTRUCTURA2025,10,0),"")</f>
        <v/>
      </c>
      <c r="F646" s="233" t="str">
        <f>IFERROR(VLOOKUP(A646,ORFEOINFRAESTRUCTURA2025,2,0),"")</f>
        <v/>
      </c>
      <c r="G646" s="24" t="str">
        <f>IFERROR(VLOOKUP(A646,ORFEOINFRAESTRUCTURA2025,15,0),"")</f>
        <v/>
      </c>
      <c r="H646" s="279"/>
      <c r="I646" s="28"/>
      <c r="J646" s="24"/>
      <c r="K646" s="24"/>
      <c r="L646" s="24"/>
      <c r="M646" s="24"/>
      <c r="N646" s="24"/>
      <c r="O646" s="24"/>
      <c r="P646" s="24"/>
      <c r="Q646" s="24"/>
      <c r="R646" s="24"/>
      <c r="S646" s="24"/>
      <c r="T646" s="24"/>
      <c r="U646" s="24"/>
      <c r="V646" s="24"/>
      <c r="W646" s="24"/>
      <c r="X646" s="24"/>
      <c r="Y646" s="24"/>
      <c r="Z646" s="24"/>
      <c r="AA646" s="24"/>
    </row>
    <row r="647">
      <c r="A647" s="216"/>
      <c r="B647" s="28" t="str">
        <f>IFERROR(VLOOKUP(A647,ORFEOINFRAESTRUCTURA2025,7,0),"")</f>
        <v/>
      </c>
      <c r="C647" s="24" t="str">
        <f>IFERROR(VLOOKUP(A647,ORFEOINFRAESTRUCTURA2025,6,0),"")</f>
        <v/>
      </c>
      <c r="D647" s="24" t="str">
        <f>IFERROR(VLOOKUP(A647,ORFEOINFRAESTRUCTURA2025,3,0),"")</f>
        <v/>
      </c>
      <c r="E647" s="24" t="str">
        <f>IFERROR(VLOOKUP(A647,ORFEOINFRAESTRUCTURA2025,10,0),"")</f>
        <v/>
      </c>
      <c r="F647" s="233" t="str">
        <f>IFERROR(VLOOKUP(A647,ORFEOINFRAESTRUCTURA2025,2,0),"")</f>
        <v/>
      </c>
      <c r="G647" s="24" t="str">
        <f>IFERROR(VLOOKUP(A647,ORFEOINFRAESTRUCTURA2025,15,0),"")</f>
        <v/>
      </c>
      <c r="H647" s="279"/>
      <c r="I647" s="28"/>
      <c r="J647" s="24"/>
      <c r="K647" s="24"/>
      <c r="L647" s="24"/>
      <c r="M647" s="24"/>
      <c r="N647" s="24"/>
      <c r="O647" s="24"/>
      <c r="P647" s="24"/>
      <c r="Q647" s="24"/>
      <c r="R647" s="24"/>
      <c r="S647" s="24"/>
      <c r="T647" s="24"/>
      <c r="U647" s="24"/>
      <c r="V647" s="24"/>
      <c r="W647" s="24"/>
      <c r="X647" s="24"/>
      <c r="Y647" s="24"/>
      <c r="Z647" s="24"/>
      <c r="AA647" s="24"/>
    </row>
    <row r="648">
      <c r="A648" s="216"/>
      <c r="B648" s="28" t="str">
        <f>IFERROR(VLOOKUP(A648,ORFEOINFRAESTRUCTURA2025,7,0),"")</f>
        <v/>
      </c>
      <c r="C648" s="24" t="str">
        <f>IFERROR(VLOOKUP(A648,ORFEOINFRAESTRUCTURA2025,6,0),"")</f>
        <v/>
      </c>
      <c r="D648" s="24" t="str">
        <f>IFERROR(VLOOKUP(A648,ORFEOINFRAESTRUCTURA2025,3,0),"")</f>
        <v/>
      </c>
      <c r="E648" s="24" t="str">
        <f>IFERROR(VLOOKUP(A648,ORFEOINFRAESTRUCTURA2025,10,0),"")</f>
        <v/>
      </c>
      <c r="F648" s="233" t="str">
        <f>IFERROR(VLOOKUP(A648,ORFEOINFRAESTRUCTURA2025,2,0),"")</f>
        <v/>
      </c>
      <c r="G648" s="24" t="str">
        <f>IFERROR(VLOOKUP(A648,ORFEOINFRAESTRUCTURA2025,15,0),"")</f>
        <v/>
      </c>
      <c r="H648" s="279"/>
      <c r="I648" s="28"/>
      <c r="J648" s="24"/>
      <c r="K648" s="24"/>
      <c r="L648" s="24"/>
      <c r="M648" s="24"/>
      <c r="N648" s="24"/>
      <c r="O648" s="24"/>
      <c r="P648" s="24"/>
      <c r="Q648" s="24"/>
      <c r="R648" s="24"/>
      <c r="S648" s="24"/>
      <c r="T648" s="24"/>
      <c r="U648" s="24"/>
      <c r="V648" s="24"/>
      <c r="W648" s="24"/>
      <c r="X648" s="24"/>
      <c r="Y648" s="24"/>
      <c r="Z648" s="24"/>
      <c r="AA648" s="24"/>
    </row>
    <row r="649">
      <c r="A649" s="216"/>
      <c r="B649" s="28" t="str">
        <f>IFERROR(VLOOKUP(A649,ORFEOINFRAESTRUCTURA2025,7,0),"")</f>
        <v/>
      </c>
      <c r="C649" s="24" t="str">
        <f>IFERROR(VLOOKUP(A649,ORFEOINFRAESTRUCTURA2025,6,0),"")</f>
        <v/>
      </c>
      <c r="D649" s="24" t="str">
        <f>IFERROR(VLOOKUP(A649,ORFEOINFRAESTRUCTURA2025,3,0),"")</f>
        <v/>
      </c>
      <c r="E649" s="24" t="str">
        <f>IFERROR(VLOOKUP(A649,ORFEOINFRAESTRUCTURA2025,10,0),"")</f>
        <v/>
      </c>
      <c r="F649" s="233" t="str">
        <f>IFERROR(VLOOKUP(A649,ORFEOINFRAESTRUCTURA2025,2,0),"")</f>
        <v/>
      </c>
      <c r="G649" s="24" t="str">
        <f>IFERROR(VLOOKUP(A649,ORFEOINFRAESTRUCTURA2025,15,0),"")</f>
        <v/>
      </c>
      <c r="H649" s="279"/>
      <c r="I649" s="28"/>
      <c r="J649" s="24"/>
      <c r="K649" s="24"/>
      <c r="L649" s="24"/>
      <c r="M649" s="24"/>
      <c r="N649" s="24"/>
      <c r="O649" s="24"/>
      <c r="P649" s="24"/>
      <c r="Q649" s="24"/>
      <c r="R649" s="24"/>
      <c r="S649" s="24"/>
      <c r="T649" s="24"/>
      <c r="U649" s="24"/>
      <c r="V649" s="24"/>
      <c r="W649" s="24"/>
      <c r="X649" s="24"/>
      <c r="Y649" s="24"/>
      <c r="Z649" s="24"/>
      <c r="AA649" s="24"/>
    </row>
    <row r="650">
      <c r="A650" s="216"/>
      <c r="B650" s="28" t="str">
        <f>IFERROR(VLOOKUP(A650,ORFEOINFRAESTRUCTURA2025,7,0),"")</f>
        <v/>
      </c>
      <c r="C650" s="24" t="str">
        <f>IFERROR(VLOOKUP(A650,ORFEOINFRAESTRUCTURA2025,6,0),"")</f>
        <v/>
      </c>
      <c r="D650" s="24" t="str">
        <f>IFERROR(VLOOKUP(A650,ORFEOINFRAESTRUCTURA2025,3,0),"")</f>
        <v/>
      </c>
      <c r="E650" s="24" t="str">
        <f>IFERROR(VLOOKUP(A650,ORFEOINFRAESTRUCTURA2025,10,0),"")</f>
        <v/>
      </c>
      <c r="F650" s="233" t="str">
        <f>IFERROR(VLOOKUP(A650,ORFEOINFRAESTRUCTURA2025,2,0),"")</f>
        <v/>
      </c>
      <c r="G650" s="24" t="str">
        <f>IFERROR(VLOOKUP(A650,ORFEOINFRAESTRUCTURA2025,15,0),"")</f>
        <v/>
      </c>
      <c r="H650" s="279"/>
      <c r="I650" s="28"/>
      <c r="J650" s="24"/>
      <c r="K650" s="24"/>
      <c r="L650" s="24"/>
      <c r="M650" s="24"/>
      <c r="N650" s="24"/>
      <c r="O650" s="24"/>
      <c r="P650" s="24"/>
      <c r="Q650" s="24"/>
      <c r="R650" s="24"/>
      <c r="S650" s="24"/>
      <c r="T650" s="24"/>
      <c r="U650" s="24"/>
      <c r="V650" s="24"/>
      <c r="W650" s="24"/>
      <c r="X650" s="24"/>
      <c r="Y650" s="24"/>
      <c r="Z650" s="24"/>
      <c r="AA650" s="24"/>
    </row>
    <row r="651">
      <c r="A651" s="216"/>
      <c r="B651" s="28" t="str">
        <f>IFERROR(VLOOKUP(A651,ORFEOINFRAESTRUCTURA2025,7,0),"")</f>
        <v/>
      </c>
      <c r="C651" s="24" t="str">
        <f>IFERROR(VLOOKUP(A651,ORFEOINFRAESTRUCTURA2025,6,0),"")</f>
        <v/>
      </c>
      <c r="D651" s="24" t="str">
        <f>IFERROR(VLOOKUP(A651,ORFEOINFRAESTRUCTURA2025,3,0),"")</f>
        <v/>
      </c>
      <c r="E651" s="24" t="str">
        <f>IFERROR(VLOOKUP(A651,ORFEOINFRAESTRUCTURA2025,10,0),"")</f>
        <v/>
      </c>
      <c r="F651" s="233" t="str">
        <f>IFERROR(VLOOKUP(A651,ORFEOINFRAESTRUCTURA2025,2,0),"")</f>
        <v/>
      </c>
      <c r="G651" s="24" t="str">
        <f>IFERROR(VLOOKUP(A651,ORFEOINFRAESTRUCTURA2025,15,0),"")</f>
        <v/>
      </c>
      <c r="H651" s="279"/>
      <c r="I651" s="28"/>
      <c r="J651" s="24"/>
      <c r="K651" s="24"/>
      <c r="L651" s="24"/>
      <c r="M651" s="24"/>
      <c r="N651" s="24"/>
      <c r="O651" s="24"/>
      <c r="P651" s="24"/>
      <c r="Q651" s="24"/>
      <c r="R651" s="24"/>
      <c r="S651" s="24"/>
      <c r="T651" s="24"/>
      <c r="U651" s="24"/>
      <c r="V651" s="24"/>
      <c r="W651" s="24"/>
      <c r="X651" s="24"/>
      <c r="Y651" s="24"/>
      <c r="Z651" s="24"/>
      <c r="AA651" s="24"/>
    </row>
    <row r="652">
      <c r="A652" s="216"/>
      <c r="B652" s="28" t="str">
        <f>IFERROR(VLOOKUP(A652,ORFEOINFRAESTRUCTURA2025,7,0),"")</f>
        <v/>
      </c>
      <c r="C652" s="24" t="str">
        <f>IFERROR(VLOOKUP(A652,ORFEOINFRAESTRUCTURA2025,6,0),"")</f>
        <v/>
      </c>
      <c r="D652" s="24" t="str">
        <f>IFERROR(VLOOKUP(A652,ORFEOINFRAESTRUCTURA2025,3,0),"")</f>
        <v/>
      </c>
      <c r="E652" s="24" t="str">
        <f>IFERROR(VLOOKUP(A652,ORFEOINFRAESTRUCTURA2025,10,0),"")</f>
        <v/>
      </c>
      <c r="F652" s="233" t="str">
        <f>IFERROR(VLOOKUP(A652,ORFEOINFRAESTRUCTURA2025,2,0),"")</f>
        <v/>
      </c>
      <c r="G652" s="24" t="str">
        <f>IFERROR(VLOOKUP(A652,ORFEOINFRAESTRUCTURA2025,15,0),"")</f>
        <v/>
      </c>
      <c r="H652" s="279"/>
      <c r="I652" s="28"/>
      <c r="J652" s="24"/>
      <c r="K652" s="24"/>
      <c r="L652" s="24"/>
      <c r="M652" s="24"/>
      <c r="N652" s="24"/>
      <c r="O652" s="24"/>
      <c r="P652" s="24"/>
      <c r="Q652" s="24"/>
      <c r="R652" s="24"/>
      <c r="S652" s="24"/>
      <c r="T652" s="24"/>
      <c r="U652" s="24"/>
      <c r="V652" s="24"/>
      <c r="W652" s="24"/>
      <c r="X652" s="24"/>
      <c r="Y652" s="24"/>
      <c r="Z652" s="24"/>
      <c r="AA652" s="24"/>
    </row>
    <row r="653">
      <c r="A653" s="216"/>
      <c r="B653" s="28" t="str">
        <f>IFERROR(VLOOKUP(A653,ORFEOINFRAESTRUCTURA2025,7,0),"")</f>
        <v/>
      </c>
      <c r="C653" s="24" t="str">
        <f>IFERROR(VLOOKUP(A653,ORFEOINFRAESTRUCTURA2025,6,0),"")</f>
        <v/>
      </c>
      <c r="D653" s="24" t="str">
        <f>IFERROR(VLOOKUP(A653,ORFEOINFRAESTRUCTURA2025,3,0),"")</f>
        <v/>
      </c>
      <c r="E653" s="24" t="str">
        <f>IFERROR(VLOOKUP(A653,ORFEOINFRAESTRUCTURA2025,10,0),"")</f>
        <v/>
      </c>
      <c r="F653" s="233" t="str">
        <f>IFERROR(VLOOKUP(A653,ORFEOINFRAESTRUCTURA2025,2,0),"")</f>
        <v/>
      </c>
      <c r="G653" s="24" t="str">
        <f>IFERROR(VLOOKUP(A653,ORFEOINFRAESTRUCTURA2025,15,0),"")</f>
        <v/>
      </c>
      <c r="H653" s="279"/>
      <c r="I653" s="28"/>
      <c r="J653" s="24"/>
      <c r="K653" s="24"/>
      <c r="L653" s="24"/>
      <c r="M653" s="24"/>
      <c r="N653" s="24"/>
      <c r="O653" s="24"/>
      <c r="P653" s="24"/>
      <c r="Q653" s="24"/>
      <c r="R653" s="24"/>
      <c r="S653" s="24"/>
      <c r="T653" s="24"/>
      <c r="U653" s="24"/>
      <c r="V653" s="24"/>
      <c r="W653" s="24"/>
      <c r="X653" s="24"/>
      <c r="Y653" s="24"/>
      <c r="Z653" s="24"/>
      <c r="AA653" s="24"/>
    </row>
    <row r="654">
      <c r="A654" s="216"/>
      <c r="B654" s="28" t="str">
        <f>IFERROR(VLOOKUP(A654,ORFEOINFRAESTRUCTURA2025,7,0),"")</f>
        <v/>
      </c>
      <c r="C654" s="24" t="str">
        <f>IFERROR(VLOOKUP(A654,ORFEOINFRAESTRUCTURA2025,6,0),"")</f>
        <v/>
      </c>
      <c r="D654" s="24" t="str">
        <f>IFERROR(VLOOKUP(A654,ORFEOINFRAESTRUCTURA2025,3,0),"")</f>
        <v/>
      </c>
      <c r="E654" s="24" t="str">
        <f>IFERROR(VLOOKUP(A654,ORFEOINFRAESTRUCTURA2025,10,0),"")</f>
        <v/>
      </c>
      <c r="F654" s="233" t="str">
        <f>IFERROR(VLOOKUP(A654,ORFEOINFRAESTRUCTURA2025,2,0),"")</f>
        <v/>
      </c>
      <c r="G654" s="24" t="str">
        <f>IFERROR(VLOOKUP(A654,ORFEOINFRAESTRUCTURA2025,15,0),"")</f>
        <v/>
      </c>
      <c r="H654" s="279"/>
      <c r="I654" s="28"/>
      <c r="J654" s="24"/>
      <c r="K654" s="24"/>
      <c r="L654" s="24"/>
      <c r="M654" s="24"/>
      <c r="N654" s="24"/>
      <c r="O654" s="24"/>
      <c r="P654" s="24"/>
      <c r="Q654" s="24"/>
      <c r="R654" s="24"/>
      <c r="S654" s="24"/>
      <c r="T654" s="24"/>
      <c r="U654" s="24"/>
      <c r="V654" s="24"/>
      <c r="W654" s="24"/>
      <c r="X654" s="24"/>
      <c r="Y654" s="24"/>
      <c r="Z654" s="24"/>
      <c r="AA654" s="24"/>
    </row>
    <row r="655">
      <c r="A655" s="216"/>
      <c r="B655" s="28" t="str">
        <f>IFERROR(VLOOKUP(A655,ORFEOINFRAESTRUCTURA2025,7,0),"")</f>
        <v/>
      </c>
      <c r="C655" s="24" t="str">
        <f>IFERROR(VLOOKUP(A655,ORFEOINFRAESTRUCTURA2025,6,0),"")</f>
        <v/>
      </c>
      <c r="D655" s="24" t="str">
        <f>IFERROR(VLOOKUP(A655,ORFEOINFRAESTRUCTURA2025,3,0),"")</f>
        <v/>
      </c>
      <c r="E655" s="24" t="str">
        <f>IFERROR(VLOOKUP(A655,ORFEOINFRAESTRUCTURA2025,10,0),"")</f>
        <v/>
      </c>
      <c r="F655" s="233" t="str">
        <f>IFERROR(VLOOKUP(A655,ORFEOINFRAESTRUCTURA2025,2,0),"")</f>
        <v/>
      </c>
      <c r="G655" s="24" t="str">
        <f>IFERROR(VLOOKUP(A655,ORFEOINFRAESTRUCTURA2025,15,0),"")</f>
        <v/>
      </c>
      <c r="H655" s="279"/>
      <c r="I655" s="28"/>
      <c r="J655" s="24"/>
      <c r="K655" s="24"/>
      <c r="L655" s="24"/>
      <c r="M655" s="24"/>
      <c r="N655" s="24"/>
      <c r="O655" s="24"/>
      <c r="P655" s="24"/>
      <c r="Q655" s="24"/>
      <c r="R655" s="24"/>
      <c r="S655" s="24"/>
      <c r="T655" s="24"/>
      <c r="U655" s="24"/>
      <c r="V655" s="24"/>
      <c r="W655" s="24"/>
      <c r="X655" s="24"/>
      <c r="Y655" s="24"/>
      <c r="Z655" s="24"/>
      <c r="AA655" s="24"/>
    </row>
    <row r="656">
      <c r="A656" s="216"/>
      <c r="B656" s="28" t="str">
        <f>IFERROR(VLOOKUP(A656,ORFEOINFRAESTRUCTURA2025,7,0),"")</f>
        <v/>
      </c>
      <c r="C656" s="24" t="str">
        <f>IFERROR(VLOOKUP(A656,ORFEOINFRAESTRUCTURA2025,6,0),"")</f>
        <v/>
      </c>
      <c r="D656" s="24" t="str">
        <f>IFERROR(VLOOKUP(A656,ORFEOINFRAESTRUCTURA2025,3,0),"")</f>
        <v/>
      </c>
      <c r="E656" s="24" t="str">
        <f>IFERROR(VLOOKUP(A656,ORFEOINFRAESTRUCTURA2025,10,0),"")</f>
        <v/>
      </c>
      <c r="F656" s="233" t="str">
        <f>IFERROR(VLOOKUP(A656,ORFEOINFRAESTRUCTURA2025,2,0),"")</f>
        <v/>
      </c>
      <c r="G656" s="24" t="str">
        <f>IFERROR(VLOOKUP(A656,ORFEOINFRAESTRUCTURA2025,15,0),"")</f>
        <v/>
      </c>
      <c r="H656" s="279"/>
      <c r="I656" s="28"/>
      <c r="J656" s="24"/>
      <c r="K656" s="24"/>
      <c r="L656" s="24"/>
      <c r="M656" s="24"/>
      <c r="N656" s="24"/>
      <c r="O656" s="24"/>
      <c r="P656" s="24"/>
      <c r="Q656" s="24"/>
      <c r="R656" s="24"/>
      <c r="S656" s="24"/>
      <c r="T656" s="24"/>
      <c r="U656" s="24"/>
      <c r="V656" s="24"/>
      <c r="W656" s="24"/>
      <c r="X656" s="24"/>
      <c r="Y656" s="24"/>
      <c r="Z656" s="24"/>
      <c r="AA656" s="24"/>
    </row>
    <row r="657">
      <c r="A657" s="216"/>
      <c r="B657" s="28" t="str">
        <f>IFERROR(VLOOKUP(A657,ORFEOINFRAESTRUCTURA2025,7,0),"")</f>
        <v/>
      </c>
      <c r="C657" s="24" t="str">
        <f>IFERROR(VLOOKUP(A657,ORFEOINFRAESTRUCTURA2025,6,0),"")</f>
        <v/>
      </c>
      <c r="D657" s="24" t="str">
        <f>IFERROR(VLOOKUP(A657,ORFEOINFRAESTRUCTURA2025,3,0),"")</f>
        <v/>
      </c>
      <c r="E657" s="24" t="str">
        <f>IFERROR(VLOOKUP(A657,ORFEOINFRAESTRUCTURA2025,10,0),"")</f>
        <v/>
      </c>
      <c r="F657" s="233" t="str">
        <f>IFERROR(VLOOKUP(A657,ORFEOINFRAESTRUCTURA2025,2,0),"")</f>
        <v/>
      </c>
      <c r="G657" s="24" t="str">
        <f>IFERROR(VLOOKUP(A657,ORFEOINFRAESTRUCTURA2025,15,0),"")</f>
        <v/>
      </c>
      <c r="H657" s="279"/>
      <c r="I657" s="28"/>
      <c r="J657" s="24"/>
      <c r="K657" s="24"/>
      <c r="L657" s="24"/>
      <c r="M657" s="24"/>
      <c r="N657" s="24"/>
      <c r="O657" s="24"/>
      <c r="P657" s="24"/>
      <c r="Q657" s="24"/>
      <c r="R657" s="24"/>
      <c r="S657" s="24"/>
      <c r="T657" s="24"/>
      <c r="U657" s="24"/>
      <c r="V657" s="24"/>
      <c r="W657" s="24"/>
      <c r="X657" s="24"/>
      <c r="Y657" s="24"/>
      <c r="Z657" s="24"/>
      <c r="AA657" s="24"/>
    </row>
    <row r="658">
      <c r="A658" s="216"/>
      <c r="B658" s="28" t="str">
        <f>IFERROR(VLOOKUP(A658,ORFEOINFRAESTRUCTURA2025,7,0),"")</f>
        <v/>
      </c>
      <c r="C658" s="24" t="str">
        <f>IFERROR(VLOOKUP(A658,ORFEOINFRAESTRUCTURA2025,6,0),"")</f>
        <v/>
      </c>
      <c r="D658" s="24" t="str">
        <f>IFERROR(VLOOKUP(A658,ORFEOINFRAESTRUCTURA2025,3,0),"")</f>
        <v/>
      </c>
      <c r="E658" s="24" t="str">
        <f>IFERROR(VLOOKUP(A658,ORFEOINFRAESTRUCTURA2025,10,0),"")</f>
        <v/>
      </c>
      <c r="F658" s="233" t="str">
        <f>IFERROR(VLOOKUP(A658,ORFEOINFRAESTRUCTURA2025,2,0),"")</f>
        <v/>
      </c>
      <c r="G658" s="24" t="str">
        <f>IFERROR(VLOOKUP(A658,ORFEOINFRAESTRUCTURA2025,15,0),"")</f>
        <v/>
      </c>
      <c r="H658" s="279"/>
      <c r="I658" s="28"/>
      <c r="J658" s="24"/>
      <c r="K658" s="24"/>
      <c r="L658" s="24"/>
      <c r="M658" s="24"/>
      <c r="N658" s="24"/>
      <c r="O658" s="24"/>
      <c r="P658" s="24"/>
      <c r="Q658" s="24"/>
      <c r="R658" s="24"/>
      <c r="S658" s="24"/>
      <c r="T658" s="24"/>
      <c r="U658" s="24"/>
      <c r="V658" s="24"/>
      <c r="W658" s="24"/>
      <c r="X658" s="24"/>
      <c r="Y658" s="24"/>
      <c r="Z658" s="24"/>
      <c r="AA658" s="24"/>
    </row>
    <row r="659">
      <c r="A659" s="216"/>
      <c r="B659" s="28" t="str">
        <f>IFERROR(VLOOKUP(A659,ORFEOINFRAESTRUCTURA2025,7,0),"")</f>
        <v/>
      </c>
      <c r="C659" s="24" t="str">
        <f>IFERROR(VLOOKUP(A659,ORFEOINFRAESTRUCTURA2025,6,0),"")</f>
        <v/>
      </c>
      <c r="D659" s="24" t="str">
        <f>IFERROR(VLOOKUP(A659,ORFEOINFRAESTRUCTURA2025,3,0),"")</f>
        <v/>
      </c>
      <c r="E659" s="24" t="str">
        <f>IFERROR(VLOOKUP(A659,ORFEOINFRAESTRUCTURA2025,10,0),"")</f>
        <v/>
      </c>
      <c r="F659" s="233" t="str">
        <f>IFERROR(VLOOKUP(A659,ORFEOINFRAESTRUCTURA2025,2,0),"")</f>
        <v/>
      </c>
      <c r="G659" s="24" t="str">
        <f>IFERROR(VLOOKUP(A659,ORFEOINFRAESTRUCTURA2025,15,0),"")</f>
        <v/>
      </c>
      <c r="H659" s="279"/>
      <c r="I659" s="28"/>
      <c r="J659" s="24"/>
      <c r="K659" s="24"/>
      <c r="L659" s="24"/>
      <c r="M659" s="24"/>
      <c r="N659" s="24"/>
      <c r="O659" s="24"/>
      <c r="P659" s="24"/>
      <c r="Q659" s="24"/>
      <c r="R659" s="24"/>
      <c r="S659" s="24"/>
      <c r="T659" s="24"/>
      <c r="U659" s="24"/>
      <c r="V659" s="24"/>
      <c r="W659" s="24"/>
      <c r="X659" s="24"/>
      <c r="Y659" s="24"/>
      <c r="Z659" s="24"/>
      <c r="AA659" s="24"/>
    </row>
    <row r="660">
      <c r="A660" s="216"/>
      <c r="B660" s="28" t="str">
        <f>IFERROR(VLOOKUP(A660,ORFEOINFRAESTRUCTURA2025,7,0),"")</f>
        <v/>
      </c>
      <c r="C660" s="24" t="str">
        <f>IFERROR(VLOOKUP(A660,ORFEOINFRAESTRUCTURA2025,6,0),"")</f>
        <v/>
      </c>
      <c r="D660" s="24" t="str">
        <f>IFERROR(VLOOKUP(A660,ORFEOINFRAESTRUCTURA2025,3,0),"")</f>
        <v/>
      </c>
      <c r="E660" s="24" t="str">
        <f>IFERROR(VLOOKUP(A660,ORFEOINFRAESTRUCTURA2025,10,0),"")</f>
        <v/>
      </c>
      <c r="F660" s="233" t="str">
        <f>IFERROR(VLOOKUP(A660,ORFEOINFRAESTRUCTURA2025,2,0),"")</f>
        <v/>
      </c>
      <c r="G660" s="24" t="str">
        <f>IFERROR(VLOOKUP(A660,ORFEOINFRAESTRUCTURA2025,15,0),"")</f>
        <v/>
      </c>
      <c r="H660" s="279"/>
      <c r="I660" s="28"/>
      <c r="J660" s="24"/>
      <c r="K660" s="24"/>
      <c r="L660" s="24"/>
      <c r="M660" s="24"/>
      <c r="N660" s="24"/>
      <c r="O660" s="24"/>
      <c r="P660" s="24"/>
      <c r="Q660" s="24"/>
      <c r="R660" s="24"/>
      <c r="S660" s="24"/>
      <c r="T660" s="24"/>
      <c r="U660" s="24"/>
      <c r="V660" s="24"/>
      <c r="W660" s="24"/>
      <c r="X660" s="24"/>
      <c r="Y660" s="24"/>
      <c r="Z660" s="24"/>
      <c r="AA660" s="24"/>
    </row>
    <row r="661">
      <c r="A661" s="216"/>
      <c r="B661" s="28" t="str">
        <f>IFERROR(VLOOKUP(A661,ORFEOINFRAESTRUCTURA2025,7,0),"")</f>
        <v/>
      </c>
      <c r="C661" s="24" t="str">
        <f>IFERROR(VLOOKUP(A661,ORFEOINFRAESTRUCTURA2025,6,0),"")</f>
        <v/>
      </c>
      <c r="D661" s="24" t="str">
        <f>IFERROR(VLOOKUP(A661,ORFEOINFRAESTRUCTURA2025,3,0),"")</f>
        <v/>
      </c>
      <c r="E661" s="24" t="str">
        <f>IFERROR(VLOOKUP(A661,ORFEOINFRAESTRUCTURA2025,10,0),"")</f>
        <v/>
      </c>
      <c r="F661" s="233" t="str">
        <f>IFERROR(VLOOKUP(A661,ORFEOINFRAESTRUCTURA2025,2,0),"")</f>
        <v/>
      </c>
      <c r="G661" s="24" t="str">
        <f>IFERROR(VLOOKUP(A661,ORFEOINFRAESTRUCTURA2025,15,0),"")</f>
        <v/>
      </c>
      <c r="H661" s="279"/>
      <c r="I661" s="28"/>
      <c r="J661" s="24"/>
      <c r="K661" s="24"/>
      <c r="L661" s="24"/>
      <c r="M661" s="24"/>
      <c r="N661" s="24"/>
      <c r="O661" s="24"/>
      <c r="P661" s="24"/>
      <c r="Q661" s="24"/>
      <c r="R661" s="24"/>
      <c r="S661" s="24"/>
      <c r="T661" s="24"/>
      <c r="U661" s="24"/>
      <c r="V661" s="24"/>
      <c r="W661" s="24"/>
      <c r="X661" s="24"/>
      <c r="Y661" s="24"/>
      <c r="Z661" s="24"/>
      <c r="AA661" s="24"/>
    </row>
    <row r="662">
      <c r="A662" s="216"/>
      <c r="B662" s="28" t="str">
        <f>IFERROR(VLOOKUP(A662,ORFEOINFRAESTRUCTURA2025,7,0),"")</f>
        <v/>
      </c>
      <c r="C662" s="24" t="str">
        <f>IFERROR(VLOOKUP(A662,ORFEOINFRAESTRUCTURA2025,6,0),"")</f>
        <v/>
      </c>
      <c r="D662" s="24" t="str">
        <f>IFERROR(VLOOKUP(A662,ORFEOINFRAESTRUCTURA2025,3,0),"")</f>
        <v/>
      </c>
      <c r="E662" s="24" t="str">
        <f>IFERROR(VLOOKUP(A662,ORFEOINFRAESTRUCTURA2025,10,0),"")</f>
        <v/>
      </c>
      <c r="F662" s="233" t="str">
        <f>IFERROR(VLOOKUP(A662,ORFEOINFRAESTRUCTURA2025,2,0),"")</f>
        <v/>
      </c>
      <c r="G662" s="24" t="str">
        <f>IFERROR(VLOOKUP(A662,ORFEOINFRAESTRUCTURA2025,15,0),"")</f>
        <v/>
      </c>
      <c r="H662" s="279"/>
      <c r="I662" s="28"/>
      <c r="J662" s="24"/>
      <c r="K662" s="24"/>
      <c r="L662" s="24"/>
      <c r="M662" s="24"/>
      <c r="N662" s="24"/>
      <c r="O662" s="24"/>
      <c r="P662" s="24"/>
      <c r="Q662" s="24"/>
      <c r="R662" s="24"/>
      <c r="S662" s="24"/>
      <c r="T662" s="24"/>
      <c r="U662" s="24"/>
      <c r="V662" s="24"/>
      <c r="W662" s="24"/>
      <c r="X662" s="24"/>
      <c r="Y662" s="24"/>
      <c r="Z662" s="24"/>
      <c r="AA662" s="24"/>
    </row>
    <row r="663">
      <c r="A663" s="216"/>
      <c r="B663" s="28" t="str">
        <f>IFERROR(VLOOKUP(A663,ORFEOINFRAESTRUCTURA2025,7,0),"")</f>
        <v/>
      </c>
      <c r="C663" s="24" t="str">
        <f>IFERROR(VLOOKUP(A663,ORFEOINFRAESTRUCTURA2025,6,0),"")</f>
        <v/>
      </c>
      <c r="D663" s="24" t="str">
        <f>IFERROR(VLOOKUP(A663,ORFEOINFRAESTRUCTURA2025,3,0),"")</f>
        <v/>
      </c>
      <c r="E663" s="24" t="str">
        <f>IFERROR(VLOOKUP(A663,ORFEOINFRAESTRUCTURA2025,10,0),"")</f>
        <v/>
      </c>
      <c r="F663" s="233" t="str">
        <f>IFERROR(VLOOKUP(A663,ORFEOINFRAESTRUCTURA2025,2,0),"")</f>
        <v/>
      </c>
      <c r="G663" s="24" t="str">
        <f>IFERROR(VLOOKUP(A663,ORFEOINFRAESTRUCTURA2025,15,0),"")</f>
        <v/>
      </c>
      <c r="H663" s="279"/>
      <c r="I663" s="28"/>
      <c r="J663" s="24"/>
      <c r="K663" s="24"/>
      <c r="L663" s="24"/>
      <c r="M663" s="24"/>
      <c r="N663" s="24"/>
      <c r="O663" s="24"/>
      <c r="P663" s="24"/>
      <c r="Q663" s="24"/>
      <c r="R663" s="24"/>
      <c r="S663" s="24"/>
      <c r="T663" s="24"/>
      <c r="U663" s="24"/>
      <c r="V663" s="24"/>
      <c r="W663" s="24"/>
      <c r="X663" s="24"/>
      <c r="Y663" s="24"/>
      <c r="Z663" s="24"/>
      <c r="AA663" s="24"/>
    </row>
    <row r="664">
      <c r="A664" s="216"/>
      <c r="B664" s="28" t="str">
        <f>IFERROR(VLOOKUP(A664,ORFEOINFRAESTRUCTURA2025,7,0),"")</f>
        <v/>
      </c>
      <c r="C664" s="24" t="str">
        <f>IFERROR(VLOOKUP(A664,ORFEOINFRAESTRUCTURA2025,6,0),"")</f>
        <v/>
      </c>
      <c r="D664" s="24" t="str">
        <f>IFERROR(VLOOKUP(A664,ORFEOINFRAESTRUCTURA2025,3,0),"")</f>
        <v/>
      </c>
      <c r="E664" s="24" t="str">
        <f>IFERROR(VLOOKUP(A664,ORFEOINFRAESTRUCTURA2025,10,0),"")</f>
        <v/>
      </c>
      <c r="F664" s="233" t="str">
        <f>IFERROR(VLOOKUP(A664,ORFEOINFRAESTRUCTURA2025,2,0),"")</f>
        <v/>
      </c>
      <c r="G664" s="24" t="str">
        <f>IFERROR(VLOOKUP(A664,ORFEOINFRAESTRUCTURA2025,15,0),"")</f>
        <v/>
      </c>
      <c r="H664" s="279"/>
      <c r="I664" s="28"/>
      <c r="J664" s="24"/>
      <c r="K664" s="24"/>
      <c r="L664" s="24"/>
      <c r="M664" s="24"/>
      <c r="N664" s="24"/>
      <c r="O664" s="24"/>
      <c r="P664" s="24"/>
      <c r="Q664" s="24"/>
      <c r="R664" s="24"/>
      <c r="S664" s="24"/>
      <c r="T664" s="24"/>
      <c r="U664" s="24"/>
      <c r="V664" s="24"/>
      <c r="W664" s="24"/>
      <c r="X664" s="24"/>
      <c r="Y664" s="24"/>
      <c r="Z664" s="24"/>
      <c r="AA664" s="24"/>
    </row>
    <row r="665">
      <c r="A665" s="216"/>
      <c r="B665" s="28" t="str">
        <f>IFERROR(VLOOKUP(A665,ORFEOINFRAESTRUCTURA2025,7,0),"")</f>
        <v/>
      </c>
      <c r="C665" s="24" t="str">
        <f>IFERROR(VLOOKUP(A665,ORFEOINFRAESTRUCTURA2025,6,0),"")</f>
        <v/>
      </c>
      <c r="D665" s="24" t="str">
        <f>IFERROR(VLOOKUP(A665,ORFEOINFRAESTRUCTURA2025,3,0),"")</f>
        <v/>
      </c>
      <c r="E665" s="24" t="str">
        <f>IFERROR(VLOOKUP(A665,ORFEOINFRAESTRUCTURA2025,10,0),"")</f>
        <v/>
      </c>
      <c r="F665" s="233" t="str">
        <f>IFERROR(VLOOKUP(A665,ORFEOINFRAESTRUCTURA2025,2,0),"")</f>
        <v/>
      </c>
      <c r="G665" s="24" t="str">
        <f>IFERROR(VLOOKUP(A665,ORFEOINFRAESTRUCTURA2025,15,0),"")</f>
        <v/>
      </c>
      <c r="H665" s="279"/>
      <c r="I665" s="28"/>
      <c r="J665" s="24"/>
      <c r="K665" s="24"/>
      <c r="L665" s="24"/>
      <c r="M665" s="24"/>
      <c r="N665" s="24"/>
      <c r="O665" s="24"/>
      <c r="P665" s="24"/>
      <c r="Q665" s="24"/>
      <c r="R665" s="24"/>
      <c r="S665" s="24"/>
      <c r="T665" s="24"/>
      <c r="U665" s="24"/>
      <c r="V665" s="24"/>
      <c r="W665" s="24"/>
      <c r="X665" s="24"/>
      <c r="Y665" s="24"/>
      <c r="Z665" s="24"/>
      <c r="AA665" s="24"/>
    </row>
    <row r="666">
      <c r="A666" s="216"/>
      <c r="B666" s="28" t="str">
        <f>IFERROR(VLOOKUP(A666,ORFEOINFRAESTRUCTURA2025,7,0),"")</f>
        <v/>
      </c>
      <c r="C666" s="24" t="str">
        <f>IFERROR(VLOOKUP(A666,ORFEOINFRAESTRUCTURA2025,6,0),"")</f>
        <v/>
      </c>
      <c r="D666" s="24" t="str">
        <f>IFERROR(VLOOKUP(A666,ORFEOINFRAESTRUCTURA2025,3,0),"")</f>
        <v/>
      </c>
      <c r="E666" s="24" t="str">
        <f>IFERROR(VLOOKUP(A666,ORFEOINFRAESTRUCTURA2025,10,0),"")</f>
        <v/>
      </c>
      <c r="F666" s="233" t="str">
        <f>IFERROR(VLOOKUP(A666,ORFEOINFRAESTRUCTURA2025,2,0),"")</f>
        <v/>
      </c>
      <c r="G666" s="24" t="str">
        <f>IFERROR(VLOOKUP(A666,ORFEOINFRAESTRUCTURA2025,15,0),"")</f>
        <v/>
      </c>
      <c r="H666" s="279"/>
      <c r="I666" s="28"/>
      <c r="J666" s="24"/>
      <c r="K666" s="24"/>
      <c r="L666" s="24"/>
      <c r="M666" s="24"/>
      <c r="N666" s="24"/>
      <c r="O666" s="24"/>
      <c r="P666" s="24"/>
      <c r="Q666" s="24"/>
      <c r="R666" s="24"/>
      <c r="S666" s="24"/>
      <c r="T666" s="24"/>
      <c r="U666" s="24"/>
      <c r="V666" s="24"/>
      <c r="W666" s="24"/>
      <c r="X666" s="24"/>
      <c r="Y666" s="24"/>
      <c r="Z666" s="24"/>
      <c r="AA666" s="24"/>
    </row>
    <row r="667">
      <c r="A667" s="216"/>
      <c r="B667" s="28" t="str">
        <f>IFERROR(VLOOKUP(A667,ORFEOINFRAESTRUCTURA2025,7,0),"")</f>
        <v/>
      </c>
      <c r="C667" s="24" t="str">
        <f>IFERROR(VLOOKUP(A667,ORFEOINFRAESTRUCTURA2025,6,0),"")</f>
        <v/>
      </c>
      <c r="D667" s="24" t="str">
        <f>IFERROR(VLOOKUP(A667,ORFEOINFRAESTRUCTURA2025,3,0),"")</f>
        <v/>
      </c>
      <c r="E667" s="24" t="str">
        <f>IFERROR(VLOOKUP(A667,ORFEOINFRAESTRUCTURA2025,10,0),"")</f>
        <v/>
      </c>
      <c r="F667" s="233" t="str">
        <f>IFERROR(VLOOKUP(A667,ORFEOINFRAESTRUCTURA2025,2,0),"")</f>
        <v/>
      </c>
      <c r="G667" s="24" t="str">
        <f>IFERROR(VLOOKUP(A667,ORFEOINFRAESTRUCTURA2025,15,0),"")</f>
        <v/>
      </c>
      <c r="H667" s="279"/>
      <c r="I667" s="28"/>
      <c r="J667" s="24"/>
      <c r="K667" s="24"/>
      <c r="L667" s="24"/>
      <c r="M667" s="24"/>
      <c r="N667" s="24"/>
      <c r="O667" s="24"/>
      <c r="P667" s="24"/>
      <c r="Q667" s="24"/>
      <c r="R667" s="24"/>
      <c r="S667" s="24"/>
      <c r="T667" s="24"/>
      <c r="U667" s="24"/>
      <c r="V667" s="24"/>
      <c r="W667" s="24"/>
      <c r="X667" s="24"/>
      <c r="Y667" s="24"/>
      <c r="Z667" s="24"/>
      <c r="AA667" s="24"/>
    </row>
    <row r="668">
      <c r="A668" s="216"/>
      <c r="B668" s="28" t="str">
        <f>IFERROR(VLOOKUP(A668,ORFEOINFRAESTRUCTURA2025,7,0),"")</f>
        <v/>
      </c>
      <c r="C668" s="24" t="str">
        <f>IFERROR(VLOOKUP(A668,ORFEOINFRAESTRUCTURA2025,6,0),"")</f>
        <v/>
      </c>
      <c r="D668" s="24" t="str">
        <f>IFERROR(VLOOKUP(A668,ORFEOINFRAESTRUCTURA2025,3,0),"")</f>
        <v/>
      </c>
      <c r="E668" s="24" t="str">
        <f>IFERROR(VLOOKUP(A668,ORFEOINFRAESTRUCTURA2025,10,0),"")</f>
        <v/>
      </c>
      <c r="F668" s="233" t="str">
        <f>IFERROR(VLOOKUP(A668,ORFEOINFRAESTRUCTURA2025,2,0),"")</f>
        <v/>
      </c>
      <c r="G668" s="24" t="str">
        <f>IFERROR(VLOOKUP(A668,ORFEOINFRAESTRUCTURA2025,15,0),"")</f>
        <v/>
      </c>
      <c r="H668" s="279"/>
      <c r="I668" s="28"/>
      <c r="J668" s="24"/>
      <c r="K668" s="24"/>
      <c r="L668" s="24"/>
      <c r="M668" s="24"/>
      <c r="N668" s="24"/>
      <c r="O668" s="24"/>
      <c r="P668" s="24"/>
      <c r="Q668" s="24"/>
      <c r="R668" s="24"/>
      <c r="S668" s="24"/>
      <c r="T668" s="24"/>
      <c r="U668" s="24"/>
      <c r="V668" s="24"/>
      <c r="W668" s="24"/>
      <c r="X668" s="24"/>
      <c r="Y668" s="24"/>
      <c r="Z668" s="24"/>
      <c r="AA668" s="24"/>
    </row>
    <row r="669">
      <c r="A669" s="216"/>
      <c r="B669" s="28" t="str">
        <f>IFERROR(VLOOKUP(A669,ORFEOINFRAESTRUCTURA2025,7,0),"")</f>
        <v/>
      </c>
      <c r="C669" s="24" t="str">
        <f>IFERROR(VLOOKUP(A669,ORFEOINFRAESTRUCTURA2025,6,0),"")</f>
        <v/>
      </c>
      <c r="D669" s="24" t="str">
        <f>IFERROR(VLOOKUP(A669,ORFEOINFRAESTRUCTURA2025,3,0),"")</f>
        <v/>
      </c>
      <c r="E669" s="24" t="str">
        <f>IFERROR(VLOOKUP(A669,ORFEOINFRAESTRUCTURA2025,10,0),"")</f>
        <v/>
      </c>
      <c r="F669" s="233" t="str">
        <f>IFERROR(VLOOKUP(A669,ORFEOINFRAESTRUCTURA2025,2,0),"")</f>
        <v/>
      </c>
      <c r="G669" s="24" t="str">
        <f>IFERROR(VLOOKUP(A669,ORFEOINFRAESTRUCTURA2025,15,0),"")</f>
        <v/>
      </c>
      <c r="H669" s="279"/>
      <c r="I669" s="28"/>
      <c r="J669" s="24"/>
      <c r="K669" s="24"/>
      <c r="L669" s="24"/>
      <c r="M669" s="24"/>
      <c r="N669" s="24"/>
      <c r="O669" s="24"/>
      <c r="P669" s="24"/>
      <c r="Q669" s="24"/>
      <c r="R669" s="24"/>
      <c r="S669" s="24"/>
      <c r="T669" s="24"/>
      <c r="U669" s="24"/>
      <c r="V669" s="24"/>
      <c r="W669" s="24"/>
      <c r="X669" s="24"/>
      <c r="Y669" s="24"/>
      <c r="Z669" s="24"/>
      <c r="AA669" s="24"/>
    </row>
    <row r="670">
      <c r="A670" s="216"/>
      <c r="B670" s="28" t="str">
        <f>IFERROR(VLOOKUP(A670,ORFEOINFRAESTRUCTURA2025,7,0),"")</f>
        <v/>
      </c>
      <c r="C670" s="24" t="str">
        <f>IFERROR(VLOOKUP(A670,ORFEOINFRAESTRUCTURA2025,6,0),"")</f>
        <v/>
      </c>
      <c r="D670" s="24" t="str">
        <f>IFERROR(VLOOKUP(A670,ORFEOINFRAESTRUCTURA2025,3,0),"")</f>
        <v/>
      </c>
      <c r="E670" s="24" t="str">
        <f>IFERROR(VLOOKUP(A670,ORFEOINFRAESTRUCTURA2025,10,0),"")</f>
        <v/>
      </c>
      <c r="F670" s="233" t="str">
        <f>IFERROR(VLOOKUP(A670,ORFEOINFRAESTRUCTURA2025,2,0),"")</f>
        <v/>
      </c>
      <c r="G670" s="24" t="str">
        <f>IFERROR(VLOOKUP(A670,ORFEOINFRAESTRUCTURA2025,15,0),"")</f>
        <v/>
      </c>
      <c r="H670" s="279"/>
      <c r="I670" s="28"/>
      <c r="J670" s="24"/>
      <c r="K670" s="24"/>
      <c r="L670" s="24"/>
      <c r="M670" s="24"/>
      <c r="N670" s="24"/>
      <c r="O670" s="24"/>
      <c r="P670" s="24"/>
      <c r="Q670" s="24"/>
      <c r="R670" s="24"/>
      <c r="S670" s="24"/>
      <c r="T670" s="24"/>
      <c r="U670" s="24"/>
      <c r="V670" s="24"/>
      <c r="W670" s="24"/>
      <c r="X670" s="24"/>
      <c r="Y670" s="24"/>
      <c r="Z670" s="24"/>
      <c r="AA670" s="24"/>
    </row>
    <row r="671">
      <c r="A671" s="216"/>
      <c r="B671" s="28" t="str">
        <f>IFERROR(VLOOKUP(A671,ORFEOINFRAESTRUCTURA2025,7,0),"")</f>
        <v/>
      </c>
      <c r="C671" s="24" t="str">
        <f>IFERROR(VLOOKUP(A671,ORFEOINFRAESTRUCTURA2025,6,0),"")</f>
        <v/>
      </c>
      <c r="D671" s="24" t="str">
        <f>IFERROR(VLOOKUP(A671,ORFEOINFRAESTRUCTURA2025,3,0),"")</f>
        <v/>
      </c>
      <c r="E671" s="24" t="str">
        <f>IFERROR(VLOOKUP(A671,ORFEOINFRAESTRUCTURA2025,10,0),"")</f>
        <v/>
      </c>
      <c r="F671" s="233" t="str">
        <f>IFERROR(VLOOKUP(A671,ORFEOINFRAESTRUCTURA2025,2,0),"")</f>
        <v/>
      </c>
      <c r="G671" s="24" t="str">
        <f>IFERROR(VLOOKUP(A671,ORFEOINFRAESTRUCTURA2025,15,0),"")</f>
        <v/>
      </c>
      <c r="H671" s="279"/>
      <c r="I671" s="28"/>
      <c r="J671" s="24"/>
      <c r="K671" s="24"/>
      <c r="L671" s="24"/>
      <c r="M671" s="24"/>
      <c r="N671" s="24"/>
      <c r="O671" s="24"/>
      <c r="P671" s="24"/>
      <c r="Q671" s="24"/>
      <c r="R671" s="24"/>
      <c r="S671" s="24"/>
      <c r="T671" s="24"/>
      <c r="U671" s="24"/>
      <c r="V671" s="24"/>
      <c r="W671" s="24"/>
      <c r="X671" s="24"/>
      <c r="Y671" s="24"/>
      <c r="Z671" s="24"/>
      <c r="AA671" s="24"/>
    </row>
    <row r="672">
      <c r="A672" s="216"/>
      <c r="B672" s="28" t="str">
        <f>IFERROR(VLOOKUP(A672,ORFEOINFRAESTRUCTURA2025,7,0),"")</f>
        <v/>
      </c>
      <c r="C672" s="24" t="str">
        <f>IFERROR(VLOOKUP(A672,ORFEOINFRAESTRUCTURA2025,6,0),"")</f>
        <v/>
      </c>
      <c r="D672" s="24" t="str">
        <f>IFERROR(VLOOKUP(A672,ORFEOINFRAESTRUCTURA2025,3,0),"")</f>
        <v/>
      </c>
      <c r="E672" s="24" t="str">
        <f>IFERROR(VLOOKUP(A672,ORFEOINFRAESTRUCTURA2025,10,0),"")</f>
        <v/>
      </c>
      <c r="F672" s="233" t="str">
        <f>IFERROR(VLOOKUP(A672,ORFEOINFRAESTRUCTURA2025,2,0),"")</f>
        <v/>
      </c>
      <c r="G672" s="24" t="str">
        <f>IFERROR(VLOOKUP(A672,ORFEOINFRAESTRUCTURA2025,15,0),"")</f>
        <v/>
      </c>
      <c r="H672" s="279"/>
      <c r="I672" s="28"/>
      <c r="J672" s="24"/>
      <c r="K672" s="24"/>
      <c r="L672" s="24"/>
      <c r="M672" s="24"/>
      <c r="N672" s="24"/>
      <c r="O672" s="24"/>
      <c r="P672" s="24"/>
      <c r="Q672" s="24"/>
      <c r="R672" s="24"/>
      <c r="S672" s="24"/>
      <c r="T672" s="24"/>
      <c r="U672" s="24"/>
      <c r="V672" s="24"/>
      <c r="W672" s="24"/>
      <c r="X672" s="24"/>
      <c r="Y672" s="24"/>
      <c r="Z672" s="24"/>
      <c r="AA672" s="24"/>
    </row>
    <row r="673">
      <c r="A673" s="216"/>
      <c r="B673" s="28" t="str">
        <f>IFERROR(VLOOKUP(A673,ORFEOINFRAESTRUCTURA2025,7,0),"")</f>
        <v/>
      </c>
      <c r="C673" s="24" t="str">
        <f>IFERROR(VLOOKUP(A673,ORFEOINFRAESTRUCTURA2025,6,0),"")</f>
        <v/>
      </c>
      <c r="D673" s="24" t="str">
        <f>IFERROR(VLOOKUP(A673,ORFEOINFRAESTRUCTURA2025,3,0),"")</f>
        <v/>
      </c>
      <c r="E673" s="24" t="str">
        <f>IFERROR(VLOOKUP(A673,ORFEOINFRAESTRUCTURA2025,10,0),"")</f>
        <v/>
      </c>
      <c r="F673" s="233" t="str">
        <f>IFERROR(VLOOKUP(A673,ORFEOINFRAESTRUCTURA2025,2,0),"")</f>
        <v/>
      </c>
      <c r="G673" s="24" t="str">
        <f>IFERROR(VLOOKUP(A673,ORFEOINFRAESTRUCTURA2025,15,0),"")</f>
        <v/>
      </c>
      <c r="H673" s="279"/>
      <c r="I673" s="28"/>
      <c r="J673" s="24"/>
      <c r="K673" s="24"/>
      <c r="L673" s="24"/>
      <c r="M673" s="24"/>
      <c r="N673" s="24"/>
      <c r="O673" s="24"/>
      <c r="P673" s="24"/>
      <c r="Q673" s="24"/>
      <c r="R673" s="24"/>
      <c r="S673" s="24"/>
      <c r="T673" s="24"/>
      <c r="U673" s="24"/>
      <c r="V673" s="24"/>
      <c r="W673" s="24"/>
      <c r="X673" s="24"/>
      <c r="Y673" s="24"/>
      <c r="Z673" s="24"/>
      <c r="AA673" s="24"/>
    </row>
    <row r="674">
      <c r="A674" s="216"/>
      <c r="B674" s="28" t="str">
        <f>IFERROR(VLOOKUP(A674,ORFEOINFRAESTRUCTURA2025,7,0),"")</f>
        <v/>
      </c>
      <c r="C674" s="24" t="str">
        <f>IFERROR(VLOOKUP(A674,ORFEOINFRAESTRUCTURA2025,6,0),"")</f>
        <v/>
      </c>
      <c r="D674" s="24" t="str">
        <f>IFERROR(VLOOKUP(A674,ORFEOINFRAESTRUCTURA2025,3,0),"")</f>
        <v/>
      </c>
      <c r="E674" s="24" t="str">
        <f>IFERROR(VLOOKUP(A674,ORFEOINFRAESTRUCTURA2025,10,0),"")</f>
        <v/>
      </c>
      <c r="F674" s="233" t="str">
        <f>IFERROR(VLOOKUP(A674,ORFEOINFRAESTRUCTURA2025,2,0),"")</f>
        <v/>
      </c>
      <c r="G674" s="24" t="str">
        <f>IFERROR(VLOOKUP(A674,ORFEOINFRAESTRUCTURA2025,15,0),"")</f>
        <v/>
      </c>
      <c r="H674" s="279"/>
      <c r="I674" s="28"/>
      <c r="J674" s="24"/>
      <c r="K674" s="24"/>
      <c r="L674" s="24"/>
      <c r="M674" s="24"/>
      <c r="N674" s="24"/>
      <c r="O674" s="24"/>
      <c r="P674" s="24"/>
      <c r="Q674" s="24"/>
      <c r="R674" s="24"/>
      <c r="S674" s="24"/>
      <c r="T674" s="24"/>
      <c r="U674" s="24"/>
      <c r="V674" s="24"/>
      <c r="W674" s="24"/>
      <c r="X674" s="24"/>
      <c r="Y674" s="24"/>
      <c r="Z674" s="24"/>
      <c r="AA674" s="24"/>
    </row>
    <row r="675">
      <c r="A675" s="216"/>
      <c r="B675" s="28" t="str">
        <f>IFERROR(VLOOKUP(A675,ORFEOINFRAESTRUCTURA2025,7,0),"")</f>
        <v/>
      </c>
      <c r="C675" s="24" t="str">
        <f>IFERROR(VLOOKUP(A675,ORFEOINFRAESTRUCTURA2025,6,0),"")</f>
        <v/>
      </c>
      <c r="D675" s="24" t="str">
        <f>IFERROR(VLOOKUP(A675,ORFEOINFRAESTRUCTURA2025,3,0),"")</f>
        <v/>
      </c>
      <c r="E675" s="24" t="str">
        <f>IFERROR(VLOOKUP(A675,ORFEOINFRAESTRUCTURA2025,10,0),"")</f>
        <v/>
      </c>
      <c r="F675" s="233" t="str">
        <f>IFERROR(VLOOKUP(A675,ORFEOINFRAESTRUCTURA2025,2,0),"")</f>
        <v/>
      </c>
      <c r="G675" s="24" t="str">
        <f>IFERROR(VLOOKUP(A675,ORFEOINFRAESTRUCTURA2025,15,0),"")</f>
        <v/>
      </c>
      <c r="H675" s="279"/>
      <c r="I675" s="28"/>
      <c r="J675" s="24"/>
      <c r="K675" s="24"/>
      <c r="L675" s="24"/>
      <c r="M675" s="24"/>
      <c r="N675" s="24"/>
      <c r="O675" s="24"/>
      <c r="P675" s="24"/>
      <c r="Q675" s="24"/>
      <c r="R675" s="24"/>
      <c r="S675" s="24"/>
      <c r="T675" s="24"/>
      <c r="U675" s="24"/>
      <c r="V675" s="24"/>
      <c r="W675" s="24"/>
      <c r="X675" s="24"/>
      <c r="Y675" s="24"/>
      <c r="Z675" s="24"/>
      <c r="AA675" s="24"/>
    </row>
    <row r="676">
      <c r="A676" s="216"/>
      <c r="B676" s="28" t="str">
        <f>IFERROR(VLOOKUP(A676,ORFEOINFRAESTRUCTURA2025,7,0),"")</f>
        <v/>
      </c>
      <c r="C676" s="24" t="str">
        <f>IFERROR(VLOOKUP(A676,ORFEOINFRAESTRUCTURA2025,6,0),"")</f>
        <v/>
      </c>
      <c r="D676" s="24" t="str">
        <f>IFERROR(VLOOKUP(A676,ORFEOINFRAESTRUCTURA2025,3,0),"")</f>
        <v/>
      </c>
      <c r="E676" s="24" t="str">
        <f>IFERROR(VLOOKUP(A676,ORFEOINFRAESTRUCTURA2025,10,0),"")</f>
        <v/>
      </c>
      <c r="F676" s="233" t="str">
        <f>IFERROR(VLOOKUP(A676,ORFEOINFRAESTRUCTURA2025,2,0),"")</f>
        <v/>
      </c>
      <c r="G676" s="24" t="str">
        <f>IFERROR(VLOOKUP(A676,ORFEOINFRAESTRUCTURA2025,15,0),"")</f>
        <v/>
      </c>
      <c r="H676" s="279"/>
      <c r="I676" s="28"/>
      <c r="J676" s="24"/>
      <c r="K676" s="24"/>
      <c r="L676" s="24"/>
      <c r="M676" s="24"/>
      <c r="N676" s="24"/>
      <c r="O676" s="24"/>
      <c r="P676" s="24"/>
      <c r="Q676" s="24"/>
      <c r="R676" s="24"/>
      <c r="S676" s="24"/>
      <c r="T676" s="24"/>
      <c r="U676" s="24"/>
      <c r="V676" s="24"/>
      <c r="W676" s="24"/>
      <c r="X676" s="24"/>
      <c r="Y676" s="24"/>
      <c r="Z676" s="24"/>
      <c r="AA676" s="24"/>
    </row>
    <row r="677">
      <c r="A677" s="216"/>
      <c r="B677" s="28" t="str">
        <f>IFERROR(VLOOKUP(A677,ORFEOINFRAESTRUCTURA2025,7,0),"")</f>
        <v/>
      </c>
      <c r="C677" s="24" t="str">
        <f>IFERROR(VLOOKUP(A677,ORFEOINFRAESTRUCTURA2025,6,0),"")</f>
        <v/>
      </c>
      <c r="D677" s="24" t="str">
        <f>IFERROR(VLOOKUP(A677,ORFEOINFRAESTRUCTURA2025,3,0),"")</f>
        <v/>
      </c>
      <c r="E677" s="24" t="str">
        <f>IFERROR(VLOOKUP(A677,ORFEOINFRAESTRUCTURA2025,10,0),"")</f>
        <v/>
      </c>
      <c r="F677" s="233" t="str">
        <f>IFERROR(VLOOKUP(A677,ORFEOINFRAESTRUCTURA2025,2,0),"")</f>
        <v/>
      </c>
      <c r="G677" s="24" t="str">
        <f>IFERROR(VLOOKUP(A677,ORFEOINFRAESTRUCTURA2025,15,0),"")</f>
        <v/>
      </c>
      <c r="H677" s="279"/>
      <c r="I677" s="28"/>
      <c r="J677" s="24"/>
      <c r="K677" s="24"/>
      <c r="L677" s="24"/>
      <c r="M677" s="24"/>
      <c r="N677" s="24"/>
      <c r="O677" s="24"/>
      <c r="P677" s="24"/>
      <c r="Q677" s="24"/>
      <c r="R677" s="24"/>
      <c r="S677" s="24"/>
      <c r="T677" s="24"/>
      <c r="U677" s="24"/>
      <c r="V677" s="24"/>
      <c r="W677" s="24"/>
      <c r="X677" s="24"/>
      <c r="Y677" s="24"/>
      <c r="Z677" s="24"/>
      <c r="AA677" s="24"/>
    </row>
    <row r="678">
      <c r="A678" s="216"/>
      <c r="B678" s="28" t="str">
        <f>IFERROR(VLOOKUP(A678,ORFEOINFRAESTRUCTURA2025,7,0),"")</f>
        <v/>
      </c>
      <c r="C678" s="24" t="str">
        <f>IFERROR(VLOOKUP(A678,ORFEOINFRAESTRUCTURA2025,6,0),"")</f>
        <v/>
      </c>
      <c r="D678" s="24" t="str">
        <f>IFERROR(VLOOKUP(A678,ORFEOINFRAESTRUCTURA2025,3,0),"")</f>
        <v/>
      </c>
      <c r="E678" s="24" t="str">
        <f>IFERROR(VLOOKUP(A678,ORFEOINFRAESTRUCTURA2025,10,0),"")</f>
        <v/>
      </c>
      <c r="F678" s="233" t="str">
        <f>IFERROR(VLOOKUP(A678,ORFEOINFRAESTRUCTURA2025,2,0),"")</f>
        <v/>
      </c>
      <c r="G678" s="24" t="str">
        <f>IFERROR(VLOOKUP(A678,ORFEOINFRAESTRUCTURA2025,15,0),"")</f>
        <v/>
      </c>
      <c r="H678" s="279"/>
      <c r="I678" s="28"/>
      <c r="J678" s="24"/>
      <c r="K678" s="24"/>
      <c r="L678" s="24"/>
      <c r="M678" s="24"/>
      <c r="N678" s="24"/>
      <c r="O678" s="24"/>
      <c r="P678" s="24"/>
      <c r="Q678" s="24"/>
      <c r="R678" s="24"/>
      <c r="S678" s="24"/>
      <c r="T678" s="24"/>
      <c r="U678" s="24"/>
      <c r="V678" s="24"/>
      <c r="W678" s="24"/>
      <c r="X678" s="24"/>
      <c r="Y678" s="24"/>
      <c r="Z678" s="24"/>
      <c r="AA678" s="24"/>
    </row>
    <row r="679">
      <c r="A679" s="216"/>
      <c r="B679" s="28" t="str">
        <f>IFERROR(VLOOKUP(A679,ORFEOINFRAESTRUCTURA2025,7,0),"")</f>
        <v/>
      </c>
      <c r="C679" s="24" t="str">
        <f>IFERROR(VLOOKUP(A679,ORFEOINFRAESTRUCTURA2025,6,0),"")</f>
        <v/>
      </c>
      <c r="D679" s="24" t="str">
        <f>IFERROR(VLOOKUP(A679,ORFEOINFRAESTRUCTURA2025,3,0),"")</f>
        <v/>
      </c>
      <c r="E679" s="24" t="str">
        <f>IFERROR(VLOOKUP(A679,ORFEOINFRAESTRUCTURA2025,10,0),"")</f>
        <v/>
      </c>
      <c r="F679" s="233" t="str">
        <f>IFERROR(VLOOKUP(A679,ORFEOINFRAESTRUCTURA2025,2,0),"")</f>
        <v/>
      </c>
      <c r="G679" s="24" t="str">
        <f>IFERROR(VLOOKUP(A679,ORFEOINFRAESTRUCTURA2025,15,0),"")</f>
        <v/>
      </c>
      <c r="H679" s="279"/>
      <c r="I679" s="28"/>
      <c r="J679" s="24"/>
      <c r="K679" s="24"/>
      <c r="L679" s="24"/>
      <c r="M679" s="24"/>
      <c r="N679" s="24"/>
      <c r="O679" s="24"/>
      <c r="P679" s="24"/>
      <c r="Q679" s="24"/>
      <c r="R679" s="24"/>
      <c r="S679" s="24"/>
      <c r="T679" s="24"/>
      <c r="U679" s="24"/>
      <c r="V679" s="24"/>
      <c r="W679" s="24"/>
      <c r="X679" s="24"/>
      <c r="Y679" s="24"/>
      <c r="Z679" s="24"/>
      <c r="AA679" s="24"/>
    </row>
    <row r="680">
      <c r="A680" s="216"/>
      <c r="B680" s="28" t="str">
        <f>IFERROR(VLOOKUP(A680,ORFEOINFRAESTRUCTURA2025,7,0),"")</f>
        <v/>
      </c>
      <c r="C680" s="24" t="str">
        <f>IFERROR(VLOOKUP(A680,ORFEOINFRAESTRUCTURA2025,6,0),"")</f>
        <v/>
      </c>
      <c r="D680" s="24" t="str">
        <f>IFERROR(VLOOKUP(A680,ORFEOINFRAESTRUCTURA2025,3,0),"")</f>
        <v/>
      </c>
      <c r="E680" s="24" t="str">
        <f>IFERROR(VLOOKUP(A680,ORFEOINFRAESTRUCTURA2025,10,0),"")</f>
        <v/>
      </c>
      <c r="F680" s="233" t="str">
        <f>IFERROR(VLOOKUP(A680,ORFEOINFRAESTRUCTURA2025,2,0),"")</f>
        <v/>
      </c>
      <c r="G680" s="24" t="str">
        <f>IFERROR(VLOOKUP(A680,ORFEOINFRAESTRUCTURA2025,15,0),"")</f>
        <v/>
      </c>
      <c r="H680" s="279"/>
      <c r="I680" s="28"/>
      <c r="J680" s="24"/>
      <c r="K680" s="24"/>
      <c r="L680" s="24"/>
      <c r="M680" s="24"/>
      <c r="N680" s="24"/>
      <c r="O680" s="24"/>
      <c r="P680" s="24"/>
      <c r="Q680" s="24"/>
      <c r="R680" s="24"/>
      <c r="S680" s="24"/>
      <c r="T680" s="24"/>
      <c r="U680" s="24"/>
      <c r="V680" s="24"/>
      <c r="W680" s="24"/>
      <c r="X680" s="24"/>
      <c r="Y680" s="24"/>
      <c r="Z680" s="24"/>
      <c r="AA680" s="24"/>
    </row>
    <row r="681">
      <c r="A681" s="216"/>
      <c r="B681" s="28" t="str">
        <f>IFERROR(VLOOKUP(A681,ORFEOINFRAESTRUCTURA2025,7,0),"")</f>
        <v/>
      </c>
      <c r="C681" s="24" t="str">
        <f>IFERROR(VLOOKUP(A681,ORFEOINFRAESTRUCTURA2025,6,0),"")</f>
        <v/>
      </c>
      <c r="D681" s="24" t="str">
        <f>IFERROR(VLOOKUP(A681,ORFEOINFRAESTRUCTURA2025,3,0),"")</f>
        <v/>
      </c>
      <c r="E681" s="24" t="str">
        <f>IFERROR(VLOOKUP(A681,ORFEOINFRAESTRUCTURA2025,10,0),"")</f>
        <v/>
      </c>
      <c r="F681" s="233" t="str">
        <f>IFERROR(VLOOKUP(A681,ORFEOINFRAESTRUCTURA2025,2,0),"")</f>
        <v/>
      </c>
      <c r="G681" s="24" t="str">
        <f>IFERROR(VLOOKUP(A681,ORFEOINFRAESTRUCTURA2025,15,0),"")</f>
        <v/>
      </c>
      <c r="H681" s="279"/>
      <c r="I681" s="28"/>
      <c r="J681" s="24"/>
      <c r="K681" s="24"/>
      <c r="L681" s="24"/>
      <c r="M681" s="24"/>
      <c r="N681" s="24"/>
      <c r="O681" s="24"/>
      <c r="P681" s="24"/>
      <c r="Q681" s="24"/>
      <c r="R681" s="24"/>
      <c r="S681" s="24"/>
      <c r="T681" s="24"/>
      <c r="U681" s="24"/>
      <c r="V681" s="24"/>
      <c r="W681" s="24"/>
      <c r="X681" s="24"/>
      <c r="Y681" s="24"/>
      <c r="Z681" s="24"/>
      <c r="AA681" s="24"/>
    </row>
    <row r="682">
      <c r="A682" s="216"/>
      <c r="B682" s="28" t="str">
        <f>IFERROR(VLOOKUP(A682,ORFEOINFRAESTRUCTURA2025,7,0),"")</f>
        <v/>
      </c>
      <c r="C682" s="24" t="str">
        <f>IFERROR(VLOOKUP(A682,ORFEOINFRAESTRUCTURA2025,6,0),"")</f>
        <v/>
      </c>
      <c r="D682" s="24" t="str">
        <f>IFERROR(VLOOKUP(A682,ORFEOINFRAESTRUCTURA2025,3,0),"")</f>
        <v/>
      </c>
      <c r="E682" s="24" t="str">
        <f>IFERROR(VLOOKUP(A682,ORFEOINFRAESTRUCTURA2025,10,0),"")</f>
        <v/>
      </c>
      <c r="F682" s="233" t="str">
        <f>IFERROR(VLOOKUP(A682,ORFEOINFRAESTRUCTURA2025,2,0),"")</f>
        <v/>
      </c>
      <c r="G682" s="24" t="str">
        <f>IFERROR(VLOOKUP(A682,ORFEOINFRAESTRUCTURA2025,15,0),"")</f>
        <v/>
      </c>
      <c r="H682" s="279"/>
      <c r="I682" s="28"/>
      <c r="J682" s="24"/>
      <c r="K682" s="24"/>
      <c r="L682" s="24"/>
      <c r="M682" s="24"/>
      <c r="N682" s="24"/>
      <c r="O682" s="24"/>
      <c r="P682" s="24"/>
      <c r="Q682" s="24"/>
      <c r="R682" s="24"/>
      <c r="S682" s="24"/>
      <c r="T682" s="24"/>
      <c r="U682" s="24"/>
      <c r="V682" s="24"/>
      <c r="W682" s="24"/>
      <c r="X682" s="24"/>
      <c r="Y682" s="24"/>
      <c r="Z682" s="24"/>
      <c r="AA682" s="24"/>
    </row>
    <row r="683">
      <c r="A683" s="216"/>
      <c r="B683" s="28" t="str">
        <f>IFERROR(VLOOKUP(A683,ORFEOINFRAESTRUCTURA2025,7,0),"")</f>
        <v/>
      </c>
      <c r="C683" s="24" t="str">
        <f>IFERROR(VLOOKUP(A683,ORFEOINFRAESTRUCTURA2025,6,0),"")</f>
        <v/>
      </c>
      <c r="D683" s="24" t="str">
        <f>IFERROR(VLOOKUP(A683,ORFEOINFRAESTRUCTURA2025,3,0),"")</f>
        <v/>
      </c>
      <c r="E683" s="24" t="str">
        <f>IFERROR(VLOOKUP(A683,ORFEOINFRAESTRUCTURA2025,10,0),"")</f>
        <v/>
      </c>
      <c r="F683" s="233" t="str">
        <f>IFERROR(VLOOKUP(A683,ORFEOINFRAESTRUCTURA2025,2,0),"")</f>
        <v/>
      </c>
      <c r="G683" s="24" t="str">
        <f>IFERROR(VLOOKUP(A683,ORFEOINFRAESTRUCTURA2025,15,0),"")</f>
        <v/>
      </c>
      <c r="H683" s="279"/>
      <c r="I683" s="28"/>
      <c r="J683" s="24"/>
      <c r="K683" s="24"/>
      <c r="L683" s="24"/>
      <c r="M683" s="24"/>
      <c r="N683" s="24"/>
      <c r="O683" s="24"/>
      <c r="P683" s="24"/>
      <c r="Q683" s="24"/>
      <c r="R683" s="24"/>
      <c r="S683" s="24"/>
      <c r="T683" s="24"/>
      <c r="U683" s="24"/>
      <c r="V683" s="24"/>
      <c r="W683" s="24"/>
      <c r="X683" s="24"/>
      <c r="Y683" s="24"/>
      <c r="Z683" s="24"/>
      <c r="AA683" s="24"/>
    </row>
    <row r="684">
      <c r="A684" s="216"/>
      <c r="B684" s="28" t="str">
        <f>IFERROR(VLOOKUP(A684,ORFEOINFRAESTRUCTURA2025,7,0),"")</f>
        <v/>
      </c>
      <c r="C684" s="24" t="str">
        <f>IFERROR(VLOOKUP(A684,ORFEOINFRAESTRUCTURA2025,6,0),"")</f>
        <v/>
      </c>
      <c r="D684" s="24" t="str">
        <f>IFERROR(VLOOKUP(A684,ORFEOINFRAESTRUCTURA2025,3,0),"")</f>
        <v/>
      </c>
      <c r="E684" s="24" t="str">
        <f>IFERROR(VLOOKUP(A684,ORFEOINFRAESTRUCTURA2025,10,0),"")</f>
        <v/>
      </c>
      <c r="F684" s="233" t="str">
        <f>IFERROR(VLOOKUP(A684,ORFEOINFRAESTRUCTURA2025,2,0),"")</f>
        <v/>
      </c>
      <c r="G684" s="24" t="str">
        <f>IFERROR(VLOOKUP(A684,ORFEOINFRAESTRUCTURA2025,15,0),"")</f>
        <v/>
      </c>
      <c r="H684" s="279"/>
      <c r="I684" s="28"/>
      <c r="J684" s="24"/>
      <c r="K684" s="24"/>
      <c r="L684" s="24"/>
      <c r="M684" s="24"/>
      <c r="N684" s="24"/>
      <c r="O684" s="24"/>
      <c r="P684" s="24"/>
      <c r="Q684" s="24"/>
      <c r="R684" s="24"/>
      <c r="S684" s="24"/>
      <c r="T684" s="24"/>
      <c r="U684" s="24"/>
      <c r="V684" s="24"/>
      <c r="W684" s="24"/>
      <c r="X684" s="24"/>
      <c r="Y684" s="24"/>
      <c r="Z684" s="24"/>
      <c r="AA684" s="24"/>
    </row>
    <row r="685">
      <c r="A685" s="216"/>
      <c r="B685" s="28" t="str">
        <f>IFERROR(VLOOKUP(A685,ORFEOINFRAESTRUCTURA2025,7,0),"")</f>
        <v/>
      </c>
      <c r="C685" s="24" t="str">
        <f>IFERROR(VLOOKUP(A685,ORFEOINFRAESTRUCTURA2025,6,0),"")</f>
        <v/>
      </c>
      <c r="D685" s="24" t="str">
        <f>IFERROR(VLOOKUP(A685,ORFEOINFRAESTRUCTURA2025,3,0),"")</f>
        <v/>
      </c>
      <c r="E685" s="24" t="str">
        <f>IFERROR(VLOOKUP(A685,ORFEOINFRAESTRUCTURA2025,10,0),"")</f>
        <v/>
      </c>
      <c r="F685" s="233" t="str">
        <f>IFERROR(VLOOKUP(A685,ORFEOINFRAESTRUCTURA2025,2,0),"")</f>
        <v/>
      </c>
      <c r="G685" s="24" t="str">
        <f>IFERROR(VLOOKUP(A685,ORFEOINFRAESTRUCTURA2025,15,0),"")</f>
        <v/>
      </c>
      <c r="H685" s="279"/>
      <c r="I685" s="28"/>
      <c r="J685" s="24"/>
      <c r="K685" s="24"/>
      <c r="L685" s="24"/>
      <c r="M685" s="24"/>
      <c r="N685" s="24"/>
      <c r="O685" s="24"/>
      <c r="P685" s="24"/>
      <c r="Q685" s="24"/>
      <c r="R685" s="24"/>
      <c r="S685" s="24"/>
      <c r="T685" s="24"/>
      <c r="U685" s="24"/>
      <c r="V685" s="24"/>
      <c r="W685" s="24"/>
      <c r="X685" s="24"/>
      <c r="Y685" s="24"/>
      <c r="Z685" s="24"/>
      <c r="AA685" s="24"/>
    </row>
    <row r="686">
      <c r="A686" s="216"/>
      <c r="B686" s="28" t="str">
        <f>IFERROR(VLOOKUP(A686,ORFEOINFRAESTRUCTURA2025,7,0),"")</f>
        <v/>
      </c>
      <c r="C686" s="24" t="str">
        <f>IFERROR(VLOOKUP(A686,ORFEOINFRAESTRUCTURA2025,6,0),"")</f>
        <v/>
      </c>
      <c r="D686" s="24" t="str">
        <f>IFERROR(VLOOKUP(A686,ORFEOINFRAESTRUCTURA2025,3,0),"")</f>
        <v/>
      </c>
      <c r="E686" s="24" t="str">
        <f>IFERROR(VLOOKUP(A686,ORFEOINFRAESTRUCTURA2025,10,0),"")</f>
        <v/>
      </c>
      <c r="F686" s="233" t="str">
        <f>IFERROR(VLOOKUP(A686,ORFEOINFRAESTRUCTURA2025,2,0),"")</f>
        <v/>
      </c>
      <c r="G686" s="24" t="str">
        <f>IFERROR(VLOOKUP(A686,ORFEOINFRAESTRUCTURA2025,15,0),"")</f>
        <v/>
      </c>
      <c r="H686" s="279"/>
      <c r="I686" s="28"/>
      <c r="J686" s="24"/>
      <c r="K686" s="24"/>
      <c r="L686" s="24"/>
      <c r="M686" s="24"/>
      <c r="N686" s="24"/>
      <c r="O686" s="24"/>
      <c r="P686" s="24"/>
      <c r="Q686" s="24"/>
      <c r="R686" s="24"/>
      <c r="S686" s="24"/>
      <c r="T686" s="24"/>
      <c r="U686" s="24"/>
      <c r="V686" s="24"/>
      <c r="W686" s="24"/>
      <c r="X686" s="24"/>
      <c r="Y686" s="24"/>
      <c r="Z686" s="24"/>
      <c r="AA686" s="24"/>
    </row>
    <row r="687">
      <c r="A687" s="216"/>
      <c r="B687" s="28" t="str">
        <f>IFERROR(VLOOKUP(A687,ORFEOINFRAESTRUCTURA2025,7,0),"")</f>
        <v/>
      </c>
      <c r="C687" s="24" t="str">
        <f>IFERROR(VLOOKUP(A687,ORFEOINFRAESTRUCTURA2025,6,0),"")</f>
        <v/>
      </c>
      <c r="D687" s="24" t="str">
        <f>IFERROR(VLOOKUP(A687,ORFEOINFRAESTRUCTURA2025,3,0),"")</f>
        <v/>
      </c>
      <c r="E687" s="24" t="str">
        <f>IFERROR(VLOOKUP(A687,ORFEOINFRAESTRUCTURA2025,10,0),"")</f>
        <v/>
      </c>
      <c r="F687" s="233" t="str">
        <f>IFERROR(VLOOKUP(A687,ORFEOINFRAESTRUCTURA2025,2,0),"")</f>
        <v/>
      </c>
      <c r="G687" s="24" t="str">
        <f>IFERROR(VLOOKUP(A687,ORFEOINFRAESTRUCTURA2025,15,0),"")</f>
        <v/>
      </c>
      <c r="H687" s="279"/>
      <c r="I687" s="28"/>
      <c r="J687" s="24"/>
      <c r="K687" s="24"/>
      <c r="L687" s="24"/>
      <c r="M687" s="24"/>
      <c r="N687" s="24"/>
      <c r="O687" s="24"/>
      <c r="P687" s="24"/>
      <c r="Q687" s="24"/>
      <c r="R687" s="24"/>
      <c r="S687" s="24"/>
      <c r="T687" s="24"/>
      <c r="U687" s="24"/>
      <c r="V687" s="24"/>
      <c r="W687" s="24"/>
      <c r="X687" s="24"/>
      <c r="Y687" s="24"/>
      <c r="Z687" s="24"/>
      <c r="AA687" s="24"/>
    </row>
    <row r="688">
      <c r="A688" s="216"/>
      <c r="B688" s="28" t="str">
        <f>IFERROR(VLOOKUP(A688,ORFEOINFRAESTRUCTURA2025,7,0),"")</f>
        <v/>
      </c>
      <c r="C688" s="24" t="str">
        <f>IFERROR(VLOOKUP(A688,ORFEOINFRAESTRUCTURA2025,6,0),"")</f>
        <v/>
      </c>
      <c r="D688" s="24" t="str">
        <f>IFERROR(VLOOKUP(A688,ORFEOINFRAESTRUCTURA2025,3,0),"")</f>
        <v/>
      </c>
      <c r="E688" s="24" t="str">
        <f>IFERROR(VLOOKUP(A688,ORFEOINFRAESTRUCTURA2025,10,0),"")</f>
        <v/>
      </c>
      <c r="F688" s="233" t="str">
        <f>IFERROR(VLOOKUP(A688,ORFEOINFRAESTRUCTURA2025,2,0),"")</f>
        <v/>
      </c>
      <c r="G688" s="24" t="str">
        <f>IFERROR(VLOOKUP(A688,ORFEOINFRAESTRUCTURA2025,15,0),"")</f>
        <v/>
      </c>
      <c r="H688" s="279"/>
      <c r="I688" s="28"/>
      <c r="J688" s="24"/>
      <c r="K688" s="24"/>
      <c r="L688" s="24"/>
      <c r="M688" s="24"/>
      <c r="N688" s="24"/>
      <c r="O688" s="24"/>
      <c r="P688" s="24"/>
      <c r="Q688" s="24"/>
      <c r="R688" s="24"/>
      <c r="S688" s="24"/>
      <c r="T688" s="24"/>
      <c r="U688" s="24"/>
      <c r="V688" s="24"/>
      <c r="W688" s="24"/>
      <c r="X688" s="24"/>
      <c r="Y688" s="24"/>
      <c r="Z688" s="24"/>
      <c r="AA688" s="24"/>
    </row>
    <row r="689">
      <c r="A689" s="216"/>
      <c r="B689" s="28" t="str">
        <f>IFERROR(VLOOKUP(A689,ORFEOINFRAESTRUCTURA2025,7,0),"")</f>
        <v/>
      </c>
      <c r="C689" s="24" t="str">
        <f>IFERROR(VLOOKUP(A689,ORFEOINFRAESTRUCTURA2025,6,0),"")</f>
        <v/>
      </c>
      <c r="D689" s="24" t="str">
        <f>IFERROR(VLOOKUP(A689,ORFEOINFRAESTRUCTURA2025,3,0),"")</f>
        <v/>
      </c>
      <c r="E689" s="24" t="str">
        <f>IFERROR(VLOOKUP(A689,ORFEOINFRAESTRUCTURA2025,10,0),"")</f>
        <v/>
      </c>
      <c r="F689" s="233" t="str">
        <f>IFERROR(VLOOKUP(A689,ORFEOINFRAESTRUCTURA2025,2,0),"")</f>
        <v/>
      </c>
      <c r="G689" s="24" t="str">
        <f>IFERROR(VLOOKUP(A689,ORFEOINFRAESTRUCTURA2025,15,0),"")</f>
        <v/>
      </c>
      <c r="H689" s="279"/>
      <c r="I689" s="28"/>
      <c r="J689" s="24"/>
      <c r="K689" s="24"/>
      <c r="L689" s="24"/>
      <c r="M689" s="24"/>
      <c r="N689" s="24"/>
      <c r="O689" s="24"/>
      <c r="P689" s="24"/>
      <c r="Q689" s="24"/>
      <c r="R689" s="24"/>
      <c r="S689" s="24"/>
      <c r="T689" s="24"/>
      <c r="U689" s="24"/>
      <c r="V689" s="24"/>
      <c r="W689" s="24"/>
      <c r="X689" s="24"/>
      <c r="Y689" s="24"/>
      <c r="Z689" s="24"/>
      <c r="AA689" s="24"/>
    </row>
    <row r="690">
      <c r="A690" s="216"/>
      <c r="B690" s="28" t="str">
        <f>IFERROR(VLOOKUP(A690,ORFEOINFRAESTRUCTURA2025,7,0),"")</f>
        <v/>
      </c>
      <c r="C690" s="24" t="str">
        <f>IFERROR(VLOOKUP(A690,ORFEOINFRAESTRUCTURA2025,6,0),"")</f>
        <v/>
      </c>
      <c r="D690" s="24" t="str">
        <f>IFERROR(VLOOKUP(A690,ORFEOINFRAESTRUCTURA2025,3,0),"")</f>
        <v/>
      </c>
      <c r="E690" s="24" t="str">
        <f>IFERROR(VLOOKUP(A690,ORFEOINFRAESTRUCTURA2025,10,0),"")</f>
        <v/>
      </c>
      <c r="F690" s="233" t="str">
        <f>IFERROR(VLOOKUP(A690,ORFEOINFRAESTRUCTURA2025,2,0),"")</f>
        <v/>
      </c>
      <c r="G690" s="24" t="str">
        <f>IFERROR(VLOOKUP(A690,ORFEOINFRAESTRUCTURA2025,15,0),"")</f>
        <v/>
      </c>
      <c r="H690" s="279"/>
      <c r="I690" s="28"/>
      <c r="J690" s="24"/>
      <c r="K690" s="24"/>
      <c r="L690" s="24"/>
      <c r="M690" s="24"/>
      <c r="N690" s="24"/>
      <c r="O690" s="24"/>
      <c r="P690" s="24"/>
      <c r="Q690" s="24"/>
      <c r="R690" s="24"/>
      <c r="S690" s="24"/>
      <c r="T690" s="24"/>
      <c r="U690" s="24"/>
      <c r="V690" s="24"/>
      <c r="W690" s="24"/>
      <c r="X690" s="24"/>
      <c r="Y690" s="24"/>
      <c r="Z690" s="24"/>
      <c r="AA690" s="24"/>
    </row>
    <row r="691">
      <c r="A691" s="216"/>
      <c r="B691" s="28" t="str">
        <f>IFERROR(VLOOKUP(A691,ORFEOINFRAESTRUCTURA2025,7,0),"")</f>
        <v/>
      </c>
      <c r="C691" s="24" t="str">
        <f>IFERROR(VLOOKUP(A691,ORFEOINFRAESTRUCTURA2025,6,0),"")</f>
        <v/>
      </c>
      <c r="D691" s="24" t="str">
        <f>IFERROR(VLOOKUP(A691,ORFEOINFRAESTRUCTURA2025,3,0),"")</f>
        <v/>
      </c>
      <c r="E691" s="24" t="str">
        <f>IFERROR(VLOOKUP(A691,ORFEOINFRAESTRUCTURA2025,10,0),"")</f>
        <v/>
      </c>
      <c r="F691" s="233" t="str">
        <f>IFERROR(VLOOKUP(A691,ORFEOINFRAESTRUCTURA2025,2,0),"")</f>
        <v/>
      </c>
      <c r="G691" s="24" t="str">
        <f>IFERROR(VLOOKUP(A691,ORFEOINFRAESTRUCTURA2025,15,0),"")</f>
        <v/>
      </c>
      <c r="H691" s="279"/>
      <c r="I691" s="28"/>
      <c r="J691" s="24"/>
      <c r="K691" s="24"/>
      <c r="L691" s="24"/>
      <c r="M691" s="24"/>
      <c r="N691" s="24"/>
      <c r="O691" s="24"/>
      <c r="P691" s="24"/>
      <c r="Q691" s="24"/>
      <c r="R691" s="24"/>
      <c r="S691" s="24"/>
      <c r="T691" s="24"/>
      <c r="U691" s="24"/>
      <c r="V691" s="24"/>
      <c r="W691" s="24"/>
      <c r="X691" s="24"/>
      <c r="Y691" s="24"/>
      <c r="Z691" s="24"/>
      <c r="AA691" s="24"/>
    </row>
    <row r="692">
      <c r="A692" s="216"/>
      <c r="B692" s="28" t="str">
        <f>IFERROR(VLOOKUP(A692,ORFEOINFRAESTRUCTURA2025,7,0),"")</f>
        <v/>
      </c>
      <c r="C692" s="24" t="str">
        <f>IFERROR(VLOOKUP(A692,ORFEOINFRAESTRUCTURA2025,6,0),"")</f>
        <v/>
      </c>
      <c r="D692" s="24" t="str">
        <f>IFERROR(VLOOKUP(A692,ORFEOINFRAESTRUCTURA2025,3,0),"")</f>
        <v/>
      </c>
      <c r="E692" s="24" t="str">
        <f>IFERROR(VLOOKUP(A692,ORFEOINFRAESTRUCTURA2025,10,0),"")</f>
        <v/>
      </c>
      <c r="F692" s="233" t="str">
        <f>IFERROR(VLOOKUP(A692,ORFEOINFRAESTRUCTURA2025,2,0),"")</f>
        <v/>
      </c>
      <c r="G692" s="24" t="str">
        <f>IFERROR(VLOOKUP(A692,ORFEOINFRAESTRUCTURA2025,15,0),"")</f>
        <v/>
      </c>
      <c r="H692" s="279"/>
      <c r="I692" s="28"/>
      <c r="J692" s="24"/>
      <c r="K692" s="24"/>
      <c r="L692" s="24"/>
      <c r="M692" s="24"/>
      <c r="N692" s="24"/>
      <c r="O692" s="24"/>
      <c r="P692" s="24"/>
      <c r="Q692" s="24"/>
      <c r="R692" s="24"/>
      <c r="S692" s="24"/>
      <c r="T692" s="24"/>
      <c r="U692" s="24"/>
      <c r="V692" s="24"/>
      <c r="W692" s="24"/>
      <c r="X692" s="24"/>
      <c r="Y692" s="24"/>
      <c r="Z692" s="24"/>
      <c r="AA692" s="24"/>
    </row>
    <row r="693">
      <c r="A693" s="216"/>
      <c r="B693" s="28" t="str">
        <f>IFERROR(VLOOKUP(A693,ORFEOINFRAESTRUCTURA2025,7,0),"")</f>
        <v/>
      </c>
      <c r="C693" s="24" t="str">
        <f>IFERROR(VLOOKUP(A693,ORFEOINFRAESTRUCTURA2025,6,0),"")</f>
        <v/>
      </c>
      <c r="D693" s="24" t="str">
        <f>IFERROR(VLOOKUP(A693,ORFEOINFRAESTRUCTURA2025,3,0),"")</f>
        <v/>
      </c>
      <c r="E693" s="24" t="str">
        <f>IFERROR(VLOOKUP(A693,ORFEOINFRAESTRUCTURA2025,10,0),"")</f>
        <v/>
      </c>
      <c r="F693" s="233" t="str">
        <f>IFERROR(VLOOKUP(A693,ORFEOINFRAESTRUCTURA2025,2,0),"")</f>
        <v/>
      </c>
      <c r="G693" s="24" t="str">
        <f>IFERROR(VLOOKUP(A693,ORFEOINFRAESTRUCTURA2025,15,0),"")</f>
        <v/>
      </c>
      <c r="H693" s="279"/>
      <c r="I693" s="28"/>
      <c r="J693" s="24"/>
      <c r="K693" s="24"/>
      <c r="L693" s="24"/>
      <c r="M693" s="24"/>
      <c r="N693" s="24"/>
      <c r="O693" s="24"/>
      <c r="P693" s="24"/>
      <c r="Q693" s="24"/>
      <c r="R693" s="24"/>
      <c r="S693" s="24"/>
      <c r="T693" s="24"/>
      <c r="U693" s="24"/>
      <c r="V693" s="24"/>
      <c r="W693" s="24"/>
      <c r="X693" s="24"/>
      <c r="Y693" s="24"/>
      <c r="Z693" s="24"/>
      <c r="AA693" s="24"/>
    </row>
    <row r="694">
      <c r="A694" s="216"/>
      <c r="B694" s="28" t="str">
        <f>IFERROR(VLOOKUP(A694,ORFEOINFRAESTRUCTURA2025,7,0),"")</f>
        <v/>
      </c>
      <c r="C694" s="24" t="str">
        <f>IFERROR(VLOOKUP(A694,ORFEOINFRAESTRUCTURA2025,6,0),"")</f>
        <v/>
      </c>
      <c r="D694" s="24" t="str">
        <f>IFERROR(VLOOKUP(A694,ORFEOINFRAESTRUCTURA2025,3,0),"")</f>
        <v/>
      </c>
      <c r="E694" s="24" t="str">
        <f>IFERROR(VLOOKUP(A694,ORFEOINFRAESTRUCTURA2025,10,0),"")</f>
        <v/>
      </c>
      <c r="F694" s="233" t="str">
        <f>IFERROR(VLOOKUP(A694,ORFEOINFRAESTRUCTURA2025,2,0),"")</f>
        <v/>
      </c>
      <c r="G694" s="24" t="str">
        <f>IFERROR(VLOOKUP(A694,ORFEOINFRAESTRUCTURA2025,15,0),"")</f>
        <v/>
      </c>
      <c r="H694" s="279"/>
      <c r="I694" s="28"/>
      <c r="J694" s="24"/>
      <c r="K694" s="24"/>
      <c r="L694" s="24"/>
      <c r="M694" s="24"/>
      <c r="N694" s="24"/>
      <c r="O694" s="24"/>
      <c r="P694" s="24"/>
      <c r="Q694" s="24"/>
      <c r="R694" s="24"/>
      <c r="S694" s="24"/>
      <c r="T694" s="24"/>
      <c r="U694" s="24"/>
      <c r="V694" s="24"/>
      <c r="W694" s="24"/>
      <c r="X694" s="24"/>
      <c r="Y694" s="24"/>
      <c r="Z694" s="24"/>
      <c r="AA694" s="24"/>
    </row>
    <row r="695">
      <c r="A695" s="216"/>
      <c r="B695" s="28" t="str">
        <f>IFERROR(VLOOKUP(A695,ORFEOINFRAESTRUCTURA2025,7,0),"")</f>
        <v/>
      </c>
      <c r="C695" s="24" t="str">
        <f>IFERROR(VLOOKUP(A695,ORFEOINFRAESTRUCTURA2025,6,0),"")</f>
        <v/>
      </c>
      <c r="D695" s="24" t="str">
        <f>IFERROR(VLOOKUP(A695,ORFEOINFRAESTRUCTURA2025,3,0),"")</f>
        <v/>
      </c>
      <c r="E695" s="24" t="str">
        <f>IFERROR(VLOOKUP(A695,ORFEOINFRAESTRUCTURA2025,10,0),"")</f>
        <v/>
      </c>
      <c r="F695" s="233" t="str">
        <f>IFERROR(VLOOKUP(A695,ORFEOINFRAESTRUCTURA2025,2,0),"")</f>
        <v/>
      </c>
      <c r="G695" s="24" t="str">
        <f>IFERROR(VLOOKUP(A695,ORFEOINFRAESTRUCTURA2025,15,0),"")</f>
        <v/>
      </c>
      <c r="H695" s="279"/>
      <c r="I695" s="28"/>
      <c r="J695" s="24"/>
      <c r="K695" s="24"/>
      <c r="L695" s="24"/>
      <c r="M695" s="24"/>
      <c r="N695" s="24"/>
      <c r="O695" s="24"/>
      <c r="P695" s="24"/>
      <c r="Q695" s="24"/>
      <c r="R695" s="24"/>
      <c r="S695" s="24"/>
      <c r="T695" s="24"/>
      <c r="U695" s="24"/>
      <c r="V695" s="24"/>
      <c r="W695" s="24"/>
      <c r="X695" s="24"/>
      <c r="Y695" s="24"/>
      <c r="Z695" s="24"/>
      <c r="AA695" s="24"/>
    </row>
    <row r="696">
      <c r="A696" s="216"/>
      <c r="B696" s="28" t="str">
        <f>IFERROR(VLOOKUP(A696,ORFEOINFRAESTRUCTURA2025,7,0),"")</f>
        <v/>
      </c>
      <c r="C696" s="24" t="str">
        <f>IFERROR(VLOOKUP(A696,ORFEOINFRAESTRUCTURA2025,6,0),"")</f>
        <v/>
      </c>
      <c r="D696" s="24" t="str">
        <f>IFERROR(VLOOKUP(A696,ORFEOINFRAESTRUCTURA2025,3,0),"")</f>
        <v/>
      </c>
      <c r="E696" s="24" t="str">
        <f>IFERROR(VLOOKUP(A696,ORFEOINFRAESTRUCTURA2025,10,0),"")</f>
        <v/>
      </c>
      <c r="F696" s="233" t="str">
        <f>IFERROR(VLOOKUP(A696,ORFEOINFRAESTRUCTURA2025,2,0),"")</f>
        <v/>
      </c>
      <c r="G696" s="24" t="str">
        <f>IFERROR(VLOOKUP(A696,ORFEOINFRAESTRUCTURA2025,15,0),"")</f>
        <v/>
      </c>
      <c r="H696" s="279"/>
      <c r="I696" s="28"/>
      <c r="J696" s="24"/>
      <c r="K696" s="24"/>
      <c r="L696" s="24"/>
      <c r="M696" s="24"/>
      <c r="N696" s="24"/>
      <c r="O696" s="24"/>
      <c r="P696" s="24"/>
      <c r="Q696" s="24"/>
      <c r="R696" s="24"/>
      <c r="S696" s="24"/>
      <c r="T696" s="24"/>
      <c r="U696" s="24"/>
      <c r="V696" s="24"/>
      <c r="W696" s="24"/>
      <c r="X696" s="24"/>
      <c r="Y696" s="24"/>
      <c r="Z696" s="24"/>
      <c r="AA696" s="24"/>
    </row>
    <row r="697">
      <c r="A697" s="216"/>
      <c r="B697" s="28" t="str">
        <f>IFERROR(VLOOKUP(A697,ORFEOINFRAESTRUCTURA2025,7,0),"")</f>
        <v/>
      </c>
      <c r="C697" s="24" t="str">
        <f>IFERROR(VLOOKUP(A697,ORFEOINFRAESTRUCTURA2025,6,0),"")</f>
        <v/>
      </c>
      <c r="D697" s="24" t="str">
        <f>IFERROR(VLOOKUP(A697,ORFEOINFRAESTRUCTURA2025,3,0),"")</f>
        <v/>
      </c>
      <c r="E697" s="24" t="str">
        <f>IFERROR(VLOOKUP(A697,ORFEOINFRAESTRUCTURA2025,10,0),"")</f>
        <v/>
      </c>
      <c r="F697" s="233" t="str">
        <f>IFERROR(VLOOKUP(A697,ORFEOINFRAESTRUCTURA2025,2,0),"")</f>
        <v/>
      </c>
      <c r="G697" s="24" t="str">
        <f>IFERROR(VLOOKUP(A697,ORFEOINFRAESTRUCTURA2025,15,0),"")</f>
        <v/>
      </c>
      <c r="H697" s="279"/>
      <c r="I697" s="28"/>
      <c r="J697" s="24"/>
      <c r="K697" s="24"/>
      <c r="L697" s="24"/>
      <c r="M697" s="24"/>
      <c r="N697" s="24"/>
      <c r="O697" s="24"/>
      <c r="P697" s="24"/>
      <c r="Q697" s="24"/>
      <c r="R697" s="24"/>
      <c r="S697" s="24"/>
      <c r="T697" s="24"/>
      <c r="U697" s="24"/>
      <c r="V697" s="24"/>
      <c r="W697" s="24"/>
      <c r="X697" s="24"/>
      <c r="Y697" s="24"/>
      <c r="Z697" s="24"/>
      <c r="AA697" s="24"/>
    </row>
    <row r="698">
      <c r="A698" s="216"/>
      <c r="B698" s="28" t="str">
        <f>IFERROR(VLOOKUP(A698,ORFEOINFRAESTRUCTURA2025,7,0),"")</f>
        <v/>
      </c>
      <c r="C698" s="24" t="str">
        <f>IFERROR(VLOOKUP(A698,ORFEOINFRAESTRUCTURA2025,6,0),"")</f>
        <v/>
      </c>
      <c r="D698" s="24" t="str">
        <f>IFERROR(VLOOKUP(A698,ORFEOINFRAESTRUCTURA2025,3,0),"")</f>
        <v/>
      </c>
      <c r="E698" s="24" t="str">
        <f>IFERROR(VLOOKUP(A698,ORFEOINFRAESTRUCTURA2025,10,0),"")</f>
        <v/>
      </c>
      <c r="F698" s="233" t="str">
        <f>IFERROR(VLOOKUP(A698,ORFEOINFRAESTRUCTURA2025,2,0),"")</f>
        <v/>
      </c>
      <c r="G698" s="24" t="str">
        <f>IFERROR(VLOOKUP(A698,ORFEOINFRAESTRUCTURA2025,15,0),"")</f>
        <v/>
      </c>
      <c r="H698" s="279"/>
      <c r="I698" s="28"/>
      <c r="J698" s="24"/>
      <c r="K698" s="24"/>
      <c r="L698" s="24"/>
      <c r="M698" s="24"/>
      <c r="N698" s="24"/>
      <c r="O698" s="24"/>
      <c r="P698" s="24"/>
      <c r="Q698" s="24"/>
      <c r="R698" s="24"/>
      <c r="S698" s="24"/>
      <c r="T698" s="24"/>
      <c r="U698" s="24"/>
      <c r="V698" s="24"/>
      <c r="W698" s="24"/>
      <c r="X698" s="24"/>
      <c r="Y698" s="24"/>
      <c r="Z698" s="24"/>
      <c r="AA698" s="24"/>
    </row>
    <row r="699">
      <c r="A699" s="216"/>
      <c r="B699" s="28" t="str">
        <f>IFERROR(VLOOKUP(A699,ORFEOINFRAESTRUCTURA2025,7,0),"")</f>
        <v/>
      </c>
      <c r="C699" s="24" t="str">
        <f>IFERROR(VLOOKUP(A699,ORFEOINFRAESTRUCTURA2025,6,0),"")</f>
        <v/>
      </c>
      <c r="D699" s="24" t="str">
        <f>IFERROR(VLOOKUP(A699,ORFEOINFRAESTRUCTURA2025,3,0),"")</f>
        <v/>
      </c>
      <c r="E699" s="24" t="str">
        <f>IFERROR(VLOOKUP(A699,ORFEOINFRAESTRUCTURA2025,10,0),"")</f>
        <v/>
      </c>
      <c r="F699" s="233" t="str">
        <f>IFERROR(VLOOKUP(A699,ORFEOINFRAESTRUCTURA2025,2,0),"")</f>
        <v/>
      </c>
      <c r="G699" s="24" t="str">
        <f>IFERROR(VLOOKUP(A699,ORFEOINFRAESTRUCTURA2025,15,0),"")</f>
        <v/>
      </c>
      <c r="H699" s="279"/>
      <c r="I699" s="28"/>
      <c r="J699" s="24"/>
      <c r="K699" s="24"/>
      <c r="L699" s="24"/>
      <c r="M699" s="24"/>
      <c r="N699" s="24"/>
      <c r="O699" s="24"/>
      <c r="P699" s="24"/>
      <c r="Q699" s="24"/>
      <c r="R699" s="24"/>
      <c r="S699" s="24"/>
      <c r="T699" s="24"/>
      <c r="U699" s="24"/>
      <c r="V699" s="24"/>
      <c r="W699" s="24"/>
      <c r="X699" s="24"/>
      <c r="Y699" s="24"/>
      <c r="Z699" s="24"/>
      <c r="AA699" s="24"/>
    </row>
    <row r="700">
      <c r="A700" s="216"/>
      <c r="B700" s="28" t="str">
        <f>IFERROR(VLOOKUP(A700,ORFEOINFRAESTRUCTURA2025,7,0),"")</f>
        <v/>
      </c>
      <c r="C700" s="24" t="str">
        <f>IFERROR(VLOOKUP(A700,ORFEOINFRAESTRUCTURA2025,6,0),"")</f>
        <v/>
      </c>
      <c r="D700" s="24" t="str">
        <f>IFERROR(VLOOKUP(A700,ORFEOINFRAESTRUCTURA2025,3,0),"")</f>
        <v/>
      </c>
      <c r="E700" s="24" t="str">
        <f>IFERROR(VLOOKUP(A700,ORFEOINFRAESTRUCTURA2025,10,0),"")</f>
        <v/>
      </c>
      <c r="F700" s="233" t="str">
        <f>IFERROR(VLOOKUP(A700,ORFEOINFRAESTRUCTURA2025,2,0),"")</f>
        <v/>
      </c>
      <c r="G700" s="24" t="str">
        <f>IFERROR(VLOOKUP(A700,ORFEOINFRAESTRUCTURA2025,15,0),"")</f>
        <v/>
      </c>
      <c r="H700" s="279"/>
      <c r="I700" s="28"/>
      <c r="J700" s="24"/>
      <c r="K700" s="24"/>
      <c r="L700" s="24"/>
      <c r="M700" s="24"/>
      <c r="N700" s="24"/>
      <c r="O700" s="24"/>
      <c r="P700" s="24"/>
      <c r="Q700" s="24"/>
      <c r="R700" s="24"/>
      <c r="S700" s="24"/>
      <c r="T700" s="24"/>
      <c r="U700" s="24"/>
      <c r="V700" s="24"/>
      <c r="W700" s="24"/>
      <c r="X700" s="24"/>
      <c r="Y700" s="24"/>
      <c r="Z700" s="24"/>
      <c r="AA700" s="24"/>
    </row>
    <row r="701">
      <c r="A701" s="216"/>
      <c r="B701" s="28" t="str">
        <f>IFERROR(VLOOKUP(A701,ORFEOINFRAESTRUCTURA2025,7,0),"")</f>
        <v/>
      </c>
      <c r="C701" s="24" t="str">
        <f>IFERROR(VLOOKUP(A701,ORFEOINFRAESTRUCTURA2025,6,0),"")</f>
        <v/>
      </c>
      <c r="D701" s="24" t="str">
        <f>IFERROR(VLOOKUP(A701,ORFEOINFRAESTRUCTURA2025,3,0),"")</f>
        <v/>
      </c>
      <c r="E701" s="24" t="str">
        <f>IFERROR(VLOOKUP(A701,ORFEOINFRAESTRUCTURA2025,10,0),"")</f>
        <v/>
      </c>
      <c r="F701" s="233" t="str">
        <f>IFERROR(VLOOKUP(A701,ORFEOINFRAESTRUCTURA2025,2,0),"")</f>
        <v/>
      </c>
      <c r="G701" s="24" t="str">
        <f>IFERROR(VLOOKUP(A701,ORFEOINFRAESTRUCTURA2025,15,0),"")</f>
        <v/>
      </c>
      <c r="H701" s="279"/>
      <c r="I701" s="28"/>
      <c r="J701" s="24"/>
      <c r="K701" s="24"/>
      <c r="L701" s="24"/>
      <c r="M701" s="24"/>
      <c r="N701" s="24"/>
      <c r="O701" s="24"/>
      <c r="P701" s="24"/>
      <c r="Q701" s="24"/>
      <c r="R701" s="24"/>
      <c r="S701" s="24"/>
      <c r="T701" s="24"/>
      <c r="U701" s="24"/>
      <c r="V701" s="24"/>
      <c r="W701" s="24"/>
      <c r="X701" s="24"/>
      <c r="Y701" s="24"/>
      <c r="Z701" s="24"/>
      <c r="AA701" s="24"/>
    </row>
    <row r="702">
      <c r="A702" s="216"/>
      <c r="B702" s="28" t="str">
        <f>IFERROR(VLOOKUP(A702,ORFEOINFRAESTRUCTURA2025,7,0),"")</f>
        <v/>
      </c>
      <c r="C702" s="24" t="str">
        <f>IFERROR(VLOOKUP(A702,ORFEOINFRAESTRUCTURA2025,6,0),"")</f>
        <v/>
      </c>
      <c r="D702" s="24" t="str">
        <f>IFERROR(VLOOKUP(A702,ORFEOINFRAESTRUCTURA2025,3,0),"")</f>
        <v/>
      </c>
      <c r="E702" s="24" t="str">
        <f>IFERROR(VLOOKUP(A702,ORFEOINFRAESTRUCTURA2025,10,0),"")</f>
        <v/>
      </c>
      <c r="F702" s="233" t="str">
        <f>IFERROR(VLOOKUP(A702,ORFEOINFRAESTRUCTURA2025,2,0),"")</f>
        <v/>
      </c>
      <c r="G702" s="24" t="str">
        <f>IFERROR(VLOOKUP(A702,ORFEOINFRAESTRUCTURA2025,15,0),"")</f>
        <v/>
      </c>
      <c r="H702" s="279"/>
      <c r="I702" s="28"/>
      <c r="J702" s="24"/>
      <c r="K702" s="24"/>
      <c r="L702" s="24"/>
      <c r="M702" s="24"/>
      <c r="N702" s="24"/>
      <c r="O702" s="24"/>
      <c r="P702" s="24"/>
      <c r="Q702" s="24"/>
      <c r="R702" s="24"/>
      <c r="S702" s="24"/>
      <c r="T702" s="24"/>
      <c r="U702" s="24"/>
      <c r="V702" s="24"/>
      <c r="W702" s="24"/>
      <c r="X702" s="24"/>
      <c r="Y702" s="24"/>
      <c r="Z702" s="24"/>
      <c r="AA702" s="24"/>
    </row>
    <row r="703">
      <c r="A703" s="216"/>
      <c r="B703" s="28" t="str">
        <f>IFERROR(VLOOKUP(A703,ORFEOINFRAESTRUCTURA2025,7,0),"")</f>
        <v/>
      </c>
      <c r="C703" s="24" t="str">
        <f>IFERROR(VLOOKUP(A703,ORFEOINFRAESTRUCTURA2025,6,0),"")</f>
        <v/>
      </c>
      <c r="D703" s="24" t="str">
        <f>IFERROR(VLOOKUP(A703,ORFEOINFRAESTRUCTURA2025,3,0),"")</f>
        <v/>
      </c>
      <c r="E703" s="24" t="str">
        <f>IFERROR(VLOOKUP(A703,ORFEOINFRAESTRUCTURA2025,10,0),"")</f>
        <v/>
      </c>
      <c r="F703" s="233" t="str">
        <f>IFERROR(VLOOKUP(A703,ORFEOINFRAESTRUCTURA2025,2,0),"")</f>
        <v/>
      </c>
      <c r="G703" s="24" t="str">
        <f>IFERROR(VLOOKUP(A703,ORFEOINFRAESTRUCTURA2025,15,0),"")</f>
        <v/>
      </c>
      <c r="H703" s="279"/>
      <c r="I703" s="28"/>
      <c r="J703" s="24"/>
      <c r="K703" s="24"/>
      <c r="L703" s="24"/>
      <c r="M703" s="24"/>
      <c r="N703" s="24"/>
      <c r="O703" s="24"/>
      <c r="P703" s="24"/>
      <c r="Q703" s="24"/>
      <c r="R703" s="24"/>
      <c r="S703" s="24"/>
      <c r="T703" s="24"/>
      <c r="U703" s="24"/>
      <c r="V703" s="24"/>
      <c r="W703" s="24"/>
      <c r="X703" s="24"/>
      <c r="Y703" s="24"/>
      <c r="Z703" s="24"/>
      <c r="AA703" s="24"/>
    </row>
    <row r="704">
      <c r="A704" s="216"/>
      <c r="B704" s="28" t="str">
        <f>IFERROR(VLOOKUP(A704,ORFEOINFRAESTRUCTURA2025,7,0),"")</f>
        <v/>
      </c>
      <c r="C704" s="24" t="str">
        <f>IFERROR(VLOOKUP(A704,ORFEOINFRAESTRUCTURA2025,6,0),"")</f>
        <v/>
      </c>
      <c r="D704" s="24" t="str">
        <f>IFERROR(VLOOKUP(A704,ORFEOINFRAESTRUCTURA2025,3,0),"")</f>
        <v/>
      </c>
      <c r="E704" s="24" t="str">
        <f>IFERROR(VLOOKUP(A704,ORFEOINFRAESTRUCTURA2025,10,0),"")</f>
        <v/>
      </c>
      <c r="F704" s="233" t="str">
        <f>IFERROR(VLOOKUP(A704,ORFEOINFRAESTRUCTURA2025,2,0),"")</f>
        <v/>
      </c>
      <c r="G704" s="24" t="str">
        <f>IFERROR(VLOOKUP(A704,ORFEOINFRAESTRUCTURA2025,15,0),"")</f>
        <v/>
      </c>
      <c r="H704" s="279"/>
      <c r="I704" s="28"/>
      <c r="J704" s="24"/>
      <c r="K704" s="24"/>
      <c r="L704" s="24"/>
      <c r="M704" s="24"/>
      <c r="N704" s="24"/>
      <c r="O704" s="24"/>
      <c r="P704" s="24"/>
      <c r="Q704" s="24"/>
      <c r="R704" s="24"/>
      <c r="S704" s="24"/>
      <c r="T704" s="24"/>
      <c r="U704" s="24"/>
      <c r="V704" s="24"/>
      <c r="W704" s="24"/>
      <c r="X704" s="24"/>
      <c r="Y704" s="24"/>
      <c r="Z704" s="24"/>
      <c r="AA704" s="24"/>
    </row>
    <row r="705">
      <c r="A705" s="216"/>
      <c r="B705" s="28" t="str">
        <f>IFERROR(VLOOKUP(A705,ORFEOINFRAESTRUCTURA2025,7,0),"")</f>
        <v/>
      </c>
      <c r="C705" s="24" t="str">
        <f>IFERROR(VLOOKUP(A705,ORFEOINFRAESTRUCTURA2025,6,0),"")</f>
        <v/>
      </c>
      <c r="D705" s="24" t="str">
        <f>IFERROR(VLOOKUP(A705,ORFEOINFRAESTRUCTURA2025,3,0),"")</f>
        <v/>
      </c>
      <c r="E705" s="24" t="str">
        <f>IFERROR(VLOOKUP(A705,ORFEOINFRAESTRUCTURA2025,10,0),"")</f>
        <v/>
      </c>
      <c r="F705" s="233" t="str">
        <f>IFERROR(VLOOKUP(A705,ORFEOINFRAESTRUCTURA2025,2,0),"")</f>
        <v/>
      </c>
      <c r="G705" s="24" t="str">
        <f>IFERROR(VLOOKUP(A705,ORFEOINFRAESTRUCTURA2025,15,0),"")</f>
        <v/>
      </c>
      <c r="H705" s="279"/>
      <c r="I705" s="28"/>
      <c r="J705" s="24"/>
      <c r="K705" s="24"/>
      <c r="L705" s="24"/>
      <c r="M705" s="24"/>
      <c r="N705" s="24"/>
      <c r="O705" s="24"/>
      <c r="P705" s="24"/>
      <c r="Q705" s="24"/>
      <c r="R705" s="24"/>
      <c r="S705" s="24"/>
      <c r="T705" s="24"/>
      <c r="U705" s="24"/>
      <c r="V705" s="24"/>
      <c r="W705" s="24"/>
      <c r="X705" s="24"/>
      <c r="Y705" s="24"/>
      <c r="Z705" s="24"/>
      <c r="AA705" s="24"/>
    </row>
    <row r="706">
      <c r="A706" s="216"/>
      <c r="B706" s="28" t="str">
        <f>IFERROR(VLOOKUP(A706,ORFEOINFRAESTRUCTURA2025,7,0),"")</f>
        <v/>
      </c>
      <c r="C706" s="24" t="str">
        <f>IFERROR(VLOOKUP(A706,ORFEOINFRAESTRUCTURA2025,6,0),"")</f>
        <v/>
      </c>
      <c r="D706" s="24" t="str">
        <f>IFERROR(VLOOKUP(A706,ORFEOINFRAESTRUCTURA2025,3,0),"")</f>
        <v/>
      </c>
      <c r="E706" s="24" t="str">
        <f>IFERROR(VLOOKUP(A706,ORFEOINFRAESTRUCTURA2025,10,0),"")</f>
        <v/>
      </c>
      <c r="F706" s="233" t="str">
        <f>IFERROR(VLOOKUP(A706,ORFEOINFRAESTRUCTURA2025,2,0),"")</f>
        <v/>
      </c>
      <c r="G706" s="24" t="str">
        <f>IFERROR(VLOOKUP(A706,ORFEOINFRAESTRUCTURA2025,15,0),"")</f>
        <v/>
      </c>
      <c r="H706" s="279"/>
      <c r="I706" s="28"/>
      <c r="J706" s="24"/>
      <c r="K706" s="24"/>
      <c r="L706" s="24"/>
      <c r="M706" s="24"/>
      <c r="N706" s="24"/>
      <c r="O706" s="24"/>
      <c r="P706" s="24"/>
      <c r="Q706" s="24"/>
      <c r="R706" s="24"/>
      <c r="S706" s="24"/>
      <c r="T706" s="24"/>
      <c r="U706" s="24"/>
      <c r="V706" s="24"/>
      <c r="W706" s="24"/>
      <c r="X706" s="24"/>
      <c r="Y706" s="24"/>
      <c r="Z706" s="24"/>
      <c r="AA706" s="24"/>
    </row>
    <row r="707">
      <c r="A707" s="216"/>
      <c r="B707" s="28" t="str">
        <f>IFERROR(VLOOKUP(A707,ORFEOINFRAESTRUCTURA2025,7,0),"")</f>
        <v/>
      </c>
      <c r="C707" s="24" t="str">
        <f>IFERROR(VLOOKUP(A707,ORFEOINFRAESTRUCTURA2025,6,0),"")</f>
        <v/>
      </c>
      <c r="D707" s="24" t="str">
        <f>IFERROR(VLOOKUP(A707,ORFEOINFRAESTRUCTURA2025,3,0),"")</f>
        <v/>
      </c>
      <c r="E707" s="24" t="str">
        <f>IFERROR(VLOOKUP(A707,ORFEOINFRAESTRUCTURA2025,10,0),"")</f>
        <v/>
      </c>
      <c r="F707" s="233" t="str">
        <f>IFERROR(VLOOKUP(A707,ORFEOINFRAESTRUCTURA2025,2,0),"")</f>
        <v/>
      </c>
      <c r="G707" s="24" t="str">
        <f>IFERROR(VLOOKUP(A707,ORFEOINFRAESTRUCTURA2025,15,0),"")</f>
        <v/>
      </c>
      <c r="H707" s="279"/>
      <c r="I707" s="28"/>
      <c r="J707" s="24"/>
      <c r="K707" s="24"/>
      <c r="L707" s="24"/>
      <c r="M707" s="24"/>
      <c r="N707" s="24"/>
      <c r="O707" s="24"/>
      <c r="P707" s="24"/>
      <c r="Q707" s="24"/>
      <c r="R707" s="24"/>
      <c r="S707" s="24"/>
      <c r="T707" s="24"/>
      <c r="U707" s="24"/>
      <c r="V707" s="24"/>
      <c r="W707" s="24"/>
      <c r="X707" s="24"/>
      <c r="Y707" s="24"/>
      <c r="Z707" s="24"/>
      <c r="AA707" s="24"/>
    </row>
    <row r="708">
      <c r="A708" s="216"/>
      <c r="B708" s="28" t="str">
        <f>IFERROR(VLOOKUP(A708,ORFEOINFRAESTRUCTURA2025,7,0),"")</f>
        <v/>
      </c>
      <c r="C708" s="24" t="str">
        <f>IFERROR(VLOOKUP(A708,ORFEOINFRAESTRUCTURA2025,6,0),"")</f>
        <v/>
      </c>
      <c r="D708" s="24" t="str">
        <f>IFERROR(VLOOKUP(A708,ORFEOINFRAESTRUCTURA2025,3,0),"")</f>
        <v/>
      </c>
      <c r="E708" s="24" t="str">
        <f>IFERROR(VLOOKUP(A708,ORFEOINFRAESTRUCTURA2025,10,0),"")</f>
        <v/>
      </c>
      <c r="F708" s="233" t="str">
        <f>IFERROR(VLOOKUP(A708,ORFEOINFRAESTRUCTURA2025,2,0),"")</f>
        <v/>
      </c>
      <c r="G708" s="24" t="str">
        <f>IFERROR(VLOOKUP(A708,ORFEOINFRAESTRUCTURA2025,15,0),"")</f>
        <v/>
      </c>
      <c r="H708" s="279"/>
      <c r="I708" s="28"/>
      <c r="J708" s="24"/>
      <c r="K708" s="24"/>
      <c r="L708" s="24"/>
      <c r="M708" s="24"/>
      <c r="N708" s="24"/>
      <c r="O708" s="24"/>
      <c r="P708" s="24"/>
      <c r="Q708" s="24"/>
      <c r="R708" s="24"/>
      <c r="S708" s="24"/>
      <c r="T708" s="24"/>
      <c r="U708" s="24"/>
      <c r="V708" s="24"/>
      <c r="W708" s="24"/>
      <c r="X708" s="24"/>
      <c r="Y708" s="24"/>
      <c r="Z708" s="24"/>
      <c r="AA708" s="24"/>
    </row>
    <row r="709">
      <c r="A709" s="216"/>
      <c r="B709" s="28" t="str">
        <f>IFERROR(VLOOKUP(A709,ORFEOINFRAESTRUCTURA2025,7,0),"")</f>
        <v/>
      </c>
      <c r="C709" s="24" t="str">
        <f>IFERROR(VLOOKUP(A709,ORFEOINFRAESTRUCTURA2025,6,0),"")</f>
        <v/>
      </c>
      <c r="D709" s="24" t="str">
        <f>IFERROR(VLOOKUP(A709,ORFEOINFRAESTRUCTURA2025,3,0),"")</f>
        <v/>
      </c>
      <c r="E709" s="24" t="str">
        <f>IFERROR(VLOOKUP(A709,ORFEOINFRAESTRUCTURA2025,10,0),"")</f>
        <v/>
      </c>
      <c r="F709" s="233" t="str">
        <f>IFERROR(VLOOKUP(A709,ORFEOINFRAESTRUCTURA2025,2,0),"")</f>
        <v/>
      </c>
      <c r="G709" s="24" t="str">
        <f>IFERROR(VLOOKUP(A709,ORFEOINFRAESTRUCTURA2025,15,0),"")</f>
        <v/>
      </c>
      <c r="H709" s="279"/>
      <c r="I709" s="28"/>
      <c r="J709" s="24"/>
      <c r="K709" s="24"/>
      <c r="L709" s="24"/>
      <c r="M709" s="24"/>
      <c r="N709" s="24"/>
      <c r="O709" s="24"/>
      <c r="P709" s="24"/>
      <c r="Q709" s="24"/>
      <c r="R709" s="24"/>
      <c r="S709" s="24"/>
      <c r="T709" s="24"/>
      <c r="U709" s="24"/>
      <c r="V709" s="24"/>
      <c r="W709" s="24"/>
      <c r="X709" s="24"/>
      <c r="Y709" s="24"/>
      <c r="Z709" s="24"/>
      <c r="AA709" s="24"/>
    </row>
    <row r="710">
      <c r="A710" s="216"/>
      <c r="B710" s="28" t="str">
        <f>IFERROR(VLOOKUP(A710,ORFEOINFRAESTRUCTURA2025,7,0),"")</f>
        <v/>
      </c>
      <c r="C710" s="24" t="str">
        <f>IFERROR(VLOOKUP(A710,ORFEOINFRAESTRUCTURA2025,6,0),"")</f>
        <v/>
      </c>
      <c r="D710" s="24" t="str">
        <f>IFERROR(VLOOKUP(A710,ORFEOINFRAESTRUCTURA2025,3,0),"")</f>
        <v/>
      </c>
      <c r="E710" s="24" t="str">
        <f>IFERROR(VLOOKUP(A710,ORFEOINFRAESTRUCTURA2025,10,0),"")</f>
        <v/>
      </c>
      <c r="F710" s="233" t="str">
        <f>IFERROR(VLOOKUP(A710,ORFEOINFRAESTRUCTURA2025,2,0),"")</f>
        <v/>
      </c>
      <c r="G710" s="24" t="str">
        <f>IFERROR(VLOOKUP(A710,ORFEOINFRAESTRUCTURA2025,15,0),"")</f>
        <v/>
      </c>
      <c r="H710" s="279"/>
      <c r="I710" s="28"/>
      <c r="J710" s="24"/>
      <c r="K710" s="24"/>
      <c r="L710" s="24"/>
      <c r="M710" s="24"/>
      <c r="N710" s="24"/>
      <c r="O710" s="24"/>
      <c r="P710" s="24"/>
      <c r="Q710" s="24"/>
      <c r="R710" s="24"/>
      <c r="S710" s="24"/>
      <c r="T710" s="24"/>
      <c r="U710" s="24"/>
      <c r="V710" s="24"/>
      <c r="W710" s="24"/>
      <c r="X710" s="24"/>
      <c r="Y710" s="24"/>
      <c r="Z710" s="24"/>
      <c r="AA710" s="24"/>
    </row>
    <row r="711">
      <c r="A711" s="216"/>
      <c r="B711" s="28" t="str">
        <f>IFERROR(VLOOKUP(A711,ORFEOINFRAESTRUCTURA2025,7,0),"")</f>
        <v/>
      </c>
      <c r="C711" s="24" t="str">
        <f>IFERROR(VLOOKUP(A711,ORFEOINFRAESTRUCTURA2025,6,0),"")</f>
        <v/>
      </c>
      <c r="D711" s="24" t="str">
        <f>IFERROR(VLOOKUP(A711,ORFEOINFRAESTRUCTURA2025,3,0),"")</f>
        <v/>
      </c>
      <c r="E711" s="24" t="str">
        <f>IFERROR(VLOOKUP(A711,ORFEOINFRAESTRUCTURA2025,10,0),"")</f>
        <v/>
      </c>
      <c r="F711" s="233" t="str">
        <f>IFERROR(VLOOKUP(A711,ORFEOINFRAESTRUCTURA2025,2,0),"")</f>
        <v/>
      </c>
      <c r="G711" s="24" t="str">
        <f>IFERROR(VLOOKUP(A711,ORFEOINFRAESTRUCTURA2025,15,0),"")</f>
        <v/>
      </c>
      <c r="H711" s="279"/>
      <c r="I711" s="28"/>
      <c r="J711" s="24"/>
      <c r="K711" s="24"/>
      <c r="L711" s="24"/>
      <c r="M711" s="24"/>
      <c r="N711" s="24"/>
      <c r="O711" s="24"/>
      <c r="P711" s="24"/>
      <c r="Q711" s="24"/>
      <c r="R711" s="24"/>
      <c r="S711" s="24"/>
      <c r="T711" s="24"/>
      <c r="U711" s="24"/>
      <c r="V711" s="24"/>
      <c r="W711" s="24"/>
      <c r="X711" s="24"/>
      <c r="Y711" s="24"/>
      <c r="Z711" s="24"/>
      <c r="AA711" s="24"/>
    </row>
    <row r="712">
      <c r="A712" s="216"/>
      <c r="B712" s="28" t="str">
        <f>IFERROR(VLOOKUP(A712,ORFEOINFRAESTRUCTURA2025,7,0),"")</f>
        <v/>
      </c>
      <c r="C712" s="24" t="str">
        <f>IFERROR(VLOOKUP(A712,ORFEOINFRAESTRUCTURA2025,6,0),"")</f>
        <v/>
      </c>
      <c r="D712" s="24" t="str">
        <f>IFERROR(VLOOKUP(A712,ORFEOINFRAESTRUCTURA2025,3,0),"")</f>
        <v/>
      </c>
      <c r="E712" s="24" t="str">
        <f>IFERROR(VLOOKUP(A712,ORFEOINFRAESTRUCTURA2025,10,0),"")</f>
        <v/>
      </c>
      <c r="F712" s="233" t="str">
        <f>IFERROR(VLOOKUP(A712,ORFEOINFRAESTRUCTURA2025,2,0),"")</f>
        <v/>
      </c>
      <c r="G712" s="24" t="str">
        <f>IFERROR(VLOOKUP(A712,ORFEOINFRAESTRUCTURA2025,15,0),"")</f>
        <v/>
      </c>
      <c r="H712" s="279"/>
      <c r="I712" s="28"/>
      <c r="J712" s="24"/>
      <c r="K712" s="24"/>
      <c r="L712" s="24"/>
      <c r="M712" s="24"/>
      <c r="N712" s="24"/>
      <c r="O712" s="24"/>
      <c r="P712" s="24"/>
      <c r="Q712" s="24"/>
      <c r="R712" s="24"/>
      <c r="S712" s="24"/>
      <c r="T712" s="24"/>
      <c r="U712" s="24"/>
      <c r="V712" s="24"/>
      <c r="W712" s="24"/>
      <c r="X712" s="24"/>
      <c r="Y712" s="24"/>
      <c r="Z712" s="24"/>
      <c r="AA712" s="24"/>
    </row>
    <row r="713">
      <c r="A713" s="216"/>
      <c r="B713" s="28" t="str">
        <f>IFERROR(VLOOKUP(A713,ORFEOINFRAESTRUCTURA2025,7,0),"")</f>
        <v/>
      </c>
      <c r="C713" s="24" t="str">
        <f>IFERROR(VLOOKUP(A713,ORFEOINFRAESTRUCTURA2025,6,0),"")</f>
        <v/>
      </c>
      <c r="D713" s="24" t="str">
        <f>IFERROR(VLOOKUP(A713,ORFEOINFRAESTRUCTURA2025,3,0),"")</f>
        <v/>
      </c>
      <c r="E713" s="24" t="str">
        <f>IFERROR(VLOOKUP(A713,ORFEOINFRAESTRUCTURA2025,10,0),"")</f>
        <v/>
      </c>
      <c r="F713" s="233" t="str">
        <f>IFERROR(VLOOKUP(A713,ORFEOINFRAESTRUCTURA2025,2,0),"")</f>
        <v/>
      </c>
      <c r="G713" s="24" t="str">
        <f>IFERROR(VLOOKUP(A713,ORFEOINFRAESTRUCTURA2025,15,0),"")</f>
        <v/>
      </c>
      <c r="H713" s="279"/>
      <c r="I713" s="28"/>
      <c r="J713" s="24"/>
      <c r="K713" s="24"/>
      <c r="L713" s="24"/>
      <c r="M713" s="24"/>
      <c r="N713" s="24"/>
      <c r="O713" s="24"/>
      <c r="P713" s="24"/>
      <c r="Q713" s="24"/>
      <c r="R713" s="24"/>
      <c r="S713" s="24"/>
      <c r="T713" s="24"/>
      <c r="U713" s="24"/>
      <c r="V713" s="24"/>
      <c r="W713" s="24"/>
      <c r="X713" s="24"/>
      <c r="Y713" s="24"/>
      <c r="Z713" s="24"/>
      <c r="AA713" s="24"/>
    </row>
    <row r="714">
      <c r="A714" s="216"/>
      <c r="B714" s="28" t="str">
        <f>IFERROR(VLOOKUP(A714,ORFEOINFRAESTRUCTURA2025,7,0),"")</f>
        <v/>
      </c>
      <c r="C714" s="24" t="str">
        <f>IFERROR(VLOOKUP(A714,ORFEOINFRAESTRUCTURA2025,6,0),"")</f>
        <v/>
      </c>
      <c r="D714" s="24" t="str">
        <f>IFERROR(VLOOKUP(A714,ORFEOINFRAESTRUCTURA2025,3,0),"")</f>
        <v/>
      </c>
      <c r="E714" s="24" t="str">
        <f>IFERROR(VLOOKUP(A714,ORFEOINFRAESTRUCTURA2025,10,0),"")</f>
        <v/>
      </c>
      <c r="F714" s="233" t="str">
        <f>IFERROR(VLOOKUP(A714,ORFEOINFRAESTRUCTURA2025,2,0),"")</f>
        <v/>
      </c>
      <c r="G714" s="24" t="str">
        <f>IFERROR(VLOOKUP(A714,ORFEOINFRAESTRUCTURA2025,15,0),"")</f>
        <v/>
      </c>
      <c r="H714" s="279"/>
      <c r="I714" s="28"/>
      <c r="J714" s="24"/>
      <c r="K714" s="24"/>
      <c r="L714" s="24"/>
      <c r="M714" s="24"/>
      <c r="N714" s="24"/>
      <c r="O714" s="24"/>
      <c r="P714" s="24"/>
      <c r="Q714" s="24"/>
      <c r="R714" s="24"/>
      <c r="S714" s="24"/>
      <c r="T714" s="24"/>
      <c r="U714" s="24"/>
      <c r="V714" s="24"/>
      <c r="W714" s="24"/>
      <c r="X714" s="24"/>
      <c r="Y714" s="24"/>
      <c r="Z714" s="24"/>
      <c r="AA714" s="24"/>
    </row>
    <row r="715">
      <c r="A715" s="216"/>
      <c r="B715" s="28" t="str">
        <f>IFERROR(VLOOKUP(A715,ORFEOINFRAESTRUCTURA2025,7,0),"")</f>
        <v/>
      </c>
      <c r="C715" s="24" t="str">
        <f>IFERROR(VLOOKUP(A715,ORFEOINFRAESTRUCTURA2025,6,0),"")</f>
        <v/>
      </c>
      <c r="D715" s="24" t="str">
        <f>IFERROR(VLOOKUP(A715,ORFEOINFRAESTRUCTURA2025,3,0),"")</f>
        <v/>
      </c>
      <c r="E715" s="24" t="str">
        <f>IFERROR(VLOOKUP(A715,ORFEOINFRAESTRUCTURA2025,10,0),"")</f>
        <v/>
      </c>
      <c r="F715" s="233" t="str">
        <f>IFERROR(VLOOKUP(A715,ORFEOINFRAESTRUCTURA2025,2,0),"")</f>
        <v/>
      </c>
      <c r="G715" s="24" t="str">
        <f>IFERROR(VLOOKUP(A715,ORFEOINFRAESTRUCTURA2025,15,0),"")</f>
        <v/>
      </c>
      <c r="H715" s="279"/>
      <c r="I715" s="28"/>
      <c r="J715" s="24"/>
      <c r="K715" s="24"/>
      <c r="L715" s="24"/>
      <c r="M715" s="24"/>
      <c r="N715" s="24"/>
      <c r="O715" s="24"/>
      <c r="P715" s="24"/>
      <c r="Q715" s="24"/>
      <c r="R715" s="24"/>
      <c r="S715" s="24"/>
      <c r="T715" s="24"/>
      <c r="U715" s="24"/>
      <c r="V715" s="24"/>
      <c r="W715" s="24"/>
      <c r="X715" s="24"/>
      <c r="Y715" s="24"/>
      <c r="Z715" s="24"/>
      <c r="AA715" s="24"/>
    </row>
    <row r="716">
      <c r="A716" s="216"/>
      <c r="B716" s="28" t="str">
        <f>IFERROR(VLOOKUP(A716,ORFEOINFRAESTRUCTURA2025,7,0),"")</f>
        <v/>
      </c>
      <c r="C716" s="24" t="str">
        <f>IFERROR(VLOOKUP(A716,ORFEOINFRAESTRUCTURA2025,6,0),"")</f>
        <v/>
      </c>
      <c r="D716" s="24" t="str">
        <f>IFERROR(VLOOKUP(A716,ORFEOINFRAESTRUCTURA2025,3,0),"")</f>
        <v/>
      </c>
      <c r="E716" s="24" t="str">
        <f>IFERROR(VLOOKUP(A716,ORFEOINFRAESTRUCTURA2025,10,0),"")</f>
        <v/>
      </c>
      <c r="F716" s="233" t="str">
        <f>IFERROR(VLOOKUP(A716,ORFEOINFRAESTRUCTURA2025,2,0),"")</f>
        <v/>
      </c>
      <c r="G716" s="24" t="str">
        <f>IFERROR(VLOOKUP(A716,ORFEOINFRAESTRUCTURA2025,15,0),"")</f>
        <v/>
      </c>
      <c r="H716" s="279"/>
      <c r="I716" s="28"/>
      <c r="J716" s="24"/>
      <c r="K716" s="24"/>
      <c r="L716" s="24"/>
      <c r="M716" s="24"/>
      <c r="N716" s="24"/>
      <c r="O716" s="24"/>
      <c r="P716" s="24"/>
      <c r="Q716" s="24"/>
      <c r="R716" s="24"/>
      <c r="S716" s="24"/>
      <c r="T716" s="24"/>
      <c r="U716" s="24"/>
      <c r="V716" s="24"/>
      <c r="W716" s="24"/>
      <c r="X716" s="24"/>
      <c r="Y716" s="24"/>
      <c r="Z716" s="24"/>
      <c r="AA716" s="24"/>
    </row>
    <row r="717">
      <c r="A717" s="216"/>
      <c r="B717" s="28" t="str">
        <f>IFERROR(VLOOKUP(A717,ORFEOINFRAESTRUCTURA2025,7,0),"")</f>
        <v/>
      </c>
      <c r="C717" s="24" t="str">
        <f>IFERROR(VLOOKUP(A717,ORFEOINFRAESTRUCTURA2025,6,0),"")</f>
        <v/>
      </c>
      <c r="D717" s="24" t="str">
        <f>IFERROR(VLOOKUP(A717,ORFEOINFRAESTRUCTURA2025,3,0),"")</f>
        <v/>
      </c>
      <c r="E717" s="24" t="str">
        <f>IFERROR(VLOOKUP(A717,ORFEOINFRAESTRUCTURA2025,10,0),"")</f>
        <v/>
      </c>
      <c r="F717" s="233" t="str">
        <f>IFERROR(VLOOKUP(A717,ORFEOINFRAESTRUCTURA2025,2,0),"")</f>
        <v/>
      </c>
      <c r="G717" s="24" t="str">
        <f>IFERROR(VLOOKUP(A717,ORFEOINFRAESTRUCTURA2025,15,0),"")</f>
        <v/>
      </c>
      <c r="H717" s="279"/>
      <c r="I717" s="28"/>
      <c r="J717" s="24"/>
      <c r="K717" s="24"/>
      <c r="L717" s="24"/>
      <c r="M717" s="24"/>
      <c r="N717" s="24"/>
      <c r="O717" s="24"/>
      <c r="P717" s="24"/>
      <c r="Q717" s="24"/>
      <c r="R717" s="24"/>
      <c r="S717" s="24"/>
      <c r="T717" s="24"/>
      <c r="U717" s="24"/>
      <c r="V717" s="24"/>
      <c r="W717" s="24"/>
      <c r="X717" s="24"/>
      <c r="Y717" s="24"/>
      <c r="Z717" s="24"/>
      <c r="AA717" s="24"/>
    </row>
    <row r="718">
      <c r="A718" s="216"/>
      <c r="B718" s="28" t="str">
        <f>IFERROR(VLOOKUP(A718,ORFEOINFRAESTRUCTURA2025,7,0),"")</f>
        <v/>
      </c>
      <c r="C718" s="24" t="str">
        <f>IFERROR(VLOOKUP(A718,ORFEOINFRAESTRUCTURA2025,6,0),"")</f>
        <v/>
      </c>
      <c r="D718" s="24" t="str">
        <f>IFERROR(VLOOKUP(A718,ORFEOINFRAESTRUCTURA2025,3,0),"")</f>
        <v/>
      </c>
      <c r="E718" s="24" t="str">
        <f>IFERROR(VLOOKUP(A718,ORFEOINFRAESTRUCTURA2025,10,0),"")</f>
        <v/>
      </c>
      <c r="F718" s="233" t="str">
        <f>IFERROR(VLOOKUP(A718,ORFEOINFRAESTRUCTURA2025,2,0),"")</f>
        <v/>
      </c>
      <c r="G718" s="24" t="str">
        <f>IFERROR(VLOOKUP(A718,ORFEOINFRAESTRUCTURA2025,15,0),"")</f>
        <v/>
      </c>
      <c r="H718" s="279"/>
      <c r="I718" s="28"/>
      <c r="J718" s="24"/>
      <c r="K718" s="24"/>
      <c r="L718" s="24"/>
      <c r="M718" s="24"/>
      <c r="N718" s="24"/>
      <c r="O718" s="24"/>
      <c r="P718" s="24"/>
      <c r="Q718" s="24"/>
      <c r="R718" s="24"/>
      <c r="S718" s="24"/>
      <c r="T718" s="24"/>
      <c r="U718" s="24"/>
      <c r="V718" s="24"/>
      <c r="W718" s="24"/>
      <c r="X718" s="24"/>
      <c r="Y718" s="24"/>
      <c r="Z718" s="24"/>
      <c r="AA718" s="24"/>
    </row>
    <row r="719">
      <c r="A719" s="216"/>
      <c r="B719" s="28" t="str">
        <f>IFERROR(VLOOKUP(A719,ORFEOINFRAESTRUCTURA2025,7,0),"")</f>
        <v/>
      </c>
      <c r="C719" s="24" t="str">
        <f>IFERROR(VLOOKUP(A719,ORFEOINFRAESTRUCTURA2025,6,0),"")</f>
        <v/>
      </c>
      <c r="D719" s="24" t="str">
        <f>IFERROR(VLOOKUP(A719,ORFEOINFRAESTRUCTURA2025,3,0),"")</f>
        <v/>
      </c>
      <c r="E719" s="24" t="str">
        <f>IFERROR(VLOOKUP(A719,ORFEOINFRAESTRUCTURA2025,10,0),"")</f>
        <v/>
      </c>
      <c r="F719" s="233" t="str">
        <f>IFERROR(VLOOKUP(A719,ORFEOINFRAESTRUCTURA2025,2,0),"")</f>
        <v/>
      </c>
      <c r="G719" s="24" t="str">
        <f>IFERROR(VLOOKUP(A719,ORFEOINFRAESTRUCTURA2025,15,0),"")</f>
        <v/>
      </c>
      <c r="H719" s="279"/>
      <c r="I719" s="28"/>
      <c r="J719" s="24"/>
      <c r="K719" s="24"/>
      <c r="L719" s="24"/>
      <c r="M719" s="24"/>
      <c r="N719" s="24"/>
      <c r="O719" s="24"/>
      <c r="P719" s="24"/>
      <c r="Q719" s="24"/>
      <c r="R719" s="24"/>
      <c r="S719" s="24"/>
      <c r="T719" s="24"/>
      <c r="U719" s="24"/>
      <c r="V719" s="24"/>
      <c r="W719" s="24"/>
      <c r="X719" s="24"/>
      <c r="Y719" s="24"/>
      <c r="Z719" s="24"/>
      <c r="AA719" s="24"/>
    </row>
    <row r="720">
      <c r="A720" s="216"/>
      <c r="B720" s="28" t="str">
        <f>IFERROR(VLOOKUP(A720,ORFEOINFRAESTRUCTURA2025,7,0),"")</f>
        <v/>
      </c>
      <c r="C720" s="24" t="str">
        <f>IFERROR(VLOOKUP(A720,ORFEOINFRAESTRUCTURA2025,6,0),"")</f>
        <v/>
      </c>
      <c r="D720" s="24" t="str">
        <f>IFERROR(VLOOKUP(A720,ORFEOINFRAESTRUCTURA2025,3,0),"")</f>
        <v/>
      </c>
      <c r="E720" s="24" t="str">
        <f>IFERROR(VLOOKUP(A720,ORFEOINFRAESTRUCTURA2025,10,0),"")</f>
        <v/>
      </c>
      <c r="F720" s="233" t="str">
        <f>IFERROR(VLOOKUP(A720,ORFEOINFRAESTRUCTURA2025,2,0),"")</f>
        <v/>
      </c>
      <c r="G720" s="24" t="str">
        <f>IFERROR(VLOOKUP(A720,ORFEOINFRAESTRUCTURA2025,15,0),"")</f>
        <v/>
      </c>
      <c r="H720" s="279"/>
      <c r="I720" s="28"/>
      <c r="J720" s="24"/>
      <c r="K720" s="24"/>
      <c r="L720" s="24"/>
      <c r="M720" s="24"/>
      <c r="N720" s="24"/>
      <c r="O720" s="24"/>
      <c r="P720" s="24"/>
      <c r="Q720" s="24"/>
      <c r="R720" s="24"/>
      <c r="S720" s="24"/>
      <c r="T720" s="24"/>
      <c r="U720" s="24"/>
      <c r="V720" s="24"/>
      <c r="W720" s="24"/>
      <c r="X720" s="24"/>
      <c r="Y720" s="24"/>
      <c r="Z720" s="24"/>
      <c r="AA720" s="24"/>
    </row>
    <row r="721">
      <c r="A721" s="216"/>
      <c r="B721" s="28" t="str">
        <f>IFERROR(VLOOKUP(A721,ORFEOINFRAESTRUCTURA2025,7,0),"")</f>
        <v/>
      </c>
      <c r="C721" s="24" t="str">
        <f>IFERROR(VLOOKUP(A721,ORFEOINFRAESTRUCTURA2025,6,0),"")</f>
        <v/>
      </c>
      <c r="D721" s="24" t="str">
        <f>IFERROR(VLOOKUP(A721,ORFEOINFRAESTRUCTURA2025,3,0),"")</f>
        <v/>
      </c>
      <c r="E721" s="24" t="str">
        <f>IFERROR(VLOOKUP(A721,ORFEOINFRAESTRUCTURA2025,10,0),"")</f>
        <v/>
      </c>
      <c r="F721" s="233" t="str">
        <f>IFERROR(VLOOKUP(A721,ORFEOINFRAESTRUCTURA2025,2,0),"")</f>
        <v/>
      </c>
      <c r="G721" s="24" t="str">
        <f>IFERROR(VLOOKUP(A721,ORFEOINFRAESTRUCTURA2025,15,0),"")</f>
        <v/>
      </c>
      <c r="H721" s="279"/>
      <c r="I721" s="28"/>
      <c r="J721" s="24"/>
      <c r="K721" s="24"/>
      <c r="L721" s="24"/>
      <c r="M721" s="24"/>
      <c r="N721" s="24"/>
      <c r="O721" s="24"/>
      <c r="P721" s="24"/>
      <c r="Q721" s="24"/>
      <c r="R721" s="24"/>
      <c r="S721" s="24"/>
      <c r="T721" s="24"/>
      <c r="U721" s="24"/>
      <c r="V721" s="24"/>
      <c r="W721" s="24"/>
      <c r="X721" s="24"/>
      <c r="Y721" s="24"/>
      <c r="Z721" s="24"/>
      <c r="AA721" s="24"/>
    </row>
    <row r="722">
      <c r="A722" s="216"/>
      <c r="B722" s="28" t="str">
        <f>IFERROR(VLOOKUP(A722,ORFEOINFRAESTRUCTURA2025,7,0),"")</f>
        <v/>
      </c>
      <c r="C722" s="24" t="str">
        <f>IFERROR(VLOOKUP(A722,ORFEOINFRAESTRUCTURA2025,6,0),"")</f>
        <v/>
      </c>
      <c r="D722" s="24" t="str">
        <f>IFERROR(VLOOKUP(A722,ORFEOINFRAESTRUCTURA2025,3,0),"")</f>
        <v/>
      </c>
      <c r="E722" s="24" t="str">
        <f>IFERROR(VLOOKUP(A722,ORFEOINFRAESTRUCTURA2025,10,0),"")</f>
        <v/>
      </c>
      <c r="F722" s="233" t="str">
        <f>IFERROR(VLOOKUP(A722,ORFEOINFRAESTRUCTURA2025,2,0),"")</f>
        <v/>
      </c>
      <c r="G722" s="24" t="str">
        <f>IFERROR(VLOOKUP(A722,ORFEOINFRAESTRUCTURA2025,15,0),"")</f>
        <v/>
      </c>
      <c r="H722" s="279"/>
      <c r="I722" s="28"/>
      <c r="J722" s="24"/>
      <c r="K722" s="24"/>
      <c r="L722" s="24"/>
      <c r="M722" s="24"/>
      <c r="N722" s="24"/>
      <c r="O722" s="24"/>
      <c r="P722" s="24"/>
      <c r="Q722" s="24"/>
      <c r="R722" s="24"/>
      <c r="S722" s="24"/>
      <c r="T722" s="24"/>
      <c r="U722" s="24"/>
      <c r="V722" s="24"/>
      <c r="W722" s="24"/>
      <c r="X722" s="24"/>
      <c r="Y722" s="24"/>
      <c r="Z722" s="24"/>
      <c r="AA722" s="24"/>
    </row>
    <row r="723">
      <c r="A723" s="216"/>
      <c r="B723" s="28" t="str">
        <f>IFERROR(VLOOKUP(A723,ORFEOINFRAESTRUCTURA2025,7,0),"")</f>
        <v/>
      </c>
      <c r="C723" s="24" t="str">
        <f>IFERROR(VLOOKUP(A723,ORFEOINFRAESTRUCTURA2025,6,0),"")</f>
        <v/>
      </c>
      <c r="D723" s="24" t="str">
        <f>IFERROR(VLOOKUP(A723,ORFEOINFRAESTRUCTURA2025,3,0),"")</f>
        <v/>
      </c>
      <c r="E723" s="24" t="str">
        <f>IFERROR(VLOOKUP(A723,ORFEOINFRAESTRUCTURA2025,10,0),"")</f>
        <v/>
      </c>
      <c r="F723" s="233" t="str">
        <f>IFERROR(VLOOKUP(A723,ORFEOINFRAESTRUCTURA2025,2,0),"")</f>
        <v/>
      </c>
      <c r="G723" s="24" t="str">
        <f>IFERROR(VLOOKUP(A723,ORFEOINFRAESTRUCTURA2025,15,0),"")</f>
        <v/>
      </c>
      <c r="H723" s="279"/>
      <c r="I723" s="28"/>
      <c r="J723" s="24"/>
      <c r="K723" s="24"/>
      <c r="L723" s="24"/>
      <c r="M723" s="24"/>
      <c r="N723" s="24"/>
      <c r="O723" s="24"/>
      <c r="P723" s="24"/>
      <c r="Q723" s="24"/>
      <c r="R723" s="24"/>
      <c r="S723" s="24"/>
      <c r="T723" s="24"/>
      <c r="U723" s="24"/>
      <c r="V723" s="24"/>
      <c r="W723" s="24"/>
      <c r="X723" s="24"/>
      <c r="Y723" s="24"/>
      <c r="Z723" s="24"/>
      <c r="AA723" s="24"/>
    </row>
    <row r="724">
      <c r="A724" s="216"/>
      <c r="B724" s="28" t="str">
        <f>IFERROR(VLOOKUP(A724,ORFEOINFRAESTRUCTURA2025,7,0),"")</f>
        <v/>
      </c>
      <c r="C724" s="24" t="str">
        <f>IFERROR(VLOOKUP(A724,ORFEOINFRAESTRUCTURA2025,6,0),"")</f>
        <v/>
      </c>
      <c r="D724" s="24" t="str">
        <f>IFERROR(VLOOKUP(A724,ORFEOINFRAESTRUCTURA2025,3,0),"")</f>
        <v/>
      </c>
      <c r="E724" s="24" t="str">
        <f>IFERROR(VLOOKUP(A724,ORFEOINFRAESTRUCTURA2025,10,0),"")</f>
        <v/>
      </c>
      <c r="F724" s="233" t="str">
        <f>IFERROR(VLOOKUP(A724,ORFEOINFRAESTRUCTURA2025,2,0),"")</f>
        <v/>
      </c>
      <c r="G724" s="24" t="str">
        <f>IFERROR(VLOOKUP(A724,ORFEOINFRAESTRUCTURA2025,15,0),"")</f>
        <v/>
      </c>
      <c r="H724" s="279"/>
      <c r="I724" s="28"/>
      <c r="J724" s="24"/>
      <c r="K724" s="24"/>
      <c r="L724" s="24"/>
      <c r="M724" s="24"/>
      <c r="N724" s="24"/>
      <c r="O724" s="24"/>
      <c r="P724" s="24"/>
      <c r="Q724" s="24"/>
      <c r="R724" s="24"/>
      <c r="S724" s="24"/>
      <c r="T724" s="24"/>
      <c r="U724" s="24"/>
      <c r="V724" s="24"/>
      <c r="W724" s="24"/>
      <c r="X724" s="24"/>
      <c r="Y724" s="24"/>
      <c r="Z724" s="24"/>
      <c r="AA724" s="24"/>
    </row>
    <row r="725">
      <c r="A725" s="216"/>
      <c r="B725" s="28" t="str">
        <f>IFERROR(VLOOKUP(A725,ORFEOINFRAESTRUCTURA2025,7,0),"")</f>
        <v/>
      </c>
      <c r="C725" s="24" t="str">
        <f>IFERROR(VLOOKUP(A725,ORFEOINFRAESTRUCTURA2025,6,0),"")</f>
        <v/>
      </c>
      <c r="D725" s="24" t="str">
        <f>IFERROR(VLOOKUP(A725,ORFEOINFRAESTRUCTURA2025,3,0),"")</f>
        <v/>
      </c>
      <c r="E725" s="24" t="str">
        <f>IFERROR(VLOOKUP(A725,ORFEOINFRAESTRUCTURA2025,10,0),"")</f>
        <v/>
      </c>
      <c r="F725" s="233" t="str">
        <f>IFERROR(VLOOKUP(A725,ORFEOINFRAESTRUCTURA2025,2,0),"")</f>
        <v/>
      </c>
      <c r="G725" s="24" t="str">
        <f>IFERROR(VLOOKUP(A725,ORFEOINFRAESTRUCTURA2025,15,0),"")</f>
        <v/>
      </c>
      <c r="H725" s="279"/>
      <c r="I725" s="28"/>
      <c r="J725" s="24"/>
      <c r="K725" s="24"/>
      <c r="L725" s="24"/>
      <c r="M725" s="24"/>
      <c r="N725" s="24"/>
      <c r="O725" s="24"/>
      <c r="P725" s="24"/>
      <c r="Q725" s="24"/>
      <c r="R725" s="24"/>
      <c r="S725" s="24"/>
      <c r="T725" s="24"/>
      <c r="U725" s="24"/>
      <c r="V725" s="24"/>
      <c r="W725" s="24"/>
      <c r="X725" s="24"/>
      <c r="Y725" s="24"/>
      <c r="Z725" s="24"/>
      <c r="AA725" s="24"/>
    </row>
    <row r="726">
      <c r="A726" s="216"/>
      <c r="B726" s="28" t="str">
        <f>IFERROR(VLOOKUP(A726,ORFEOINFRAESTRUCTURA2025,7,0),"")</f>
        <v/>
      </c>
      <c r="C726" s="24" t="str">
        <f>IFERROR(VLOOKUP(A726,ORFEOINFRAESTRUCTURA2025,6,0),"")</f>
        <v/>
      </c>
      <c r="D726" s="24" t="str">
        <f>IFERROR(VLOOKUP(A726,ORFEOINFRAESTRUCTURA2025,3,0),"")</f>
        <v/>
      </c>
      <c r="E726" s="24" t="str">
        <f>IFERROR(VLOOKUP(A726,ORFEOINFRAESTRUCTURA2025,10,0),"")</f>
        <v/>
      </c>
      <c r="F726" s="233" t="str">
        <f>IFERROR(VLOOKUP(A726,ORFEOINFRAESTRUCTURA2025,2,0),"")</f>
        <v/>
      </c>
      <c r="G726" s="24" t="str">
        <f>IFERROR(VLOOKUP(A726,ORFEOINFRAESTRUCTURA2025,15,0),"")</f>
        <v/>
      </c>
      <c r="H726" s="279"/>
      <c r="I726" s="28"/>
      <c r="J726" s="24"/>
      <c r="K726" s="24"/>
      <c r="L726" s="24"/>
      <c r="M726" s="24"/>
      <c r="N726" s="24"/>
      <c r="O726" s="24"/>
      <c r="P726" s="24"/>
      <c r="Q726" s="24"/>
      <c r="R726" s="24"/>
      <c r="S726" s="24"/>
      <c r="T726" s="24"/>
      <c r="U726" s="24"/>
      <c r="V726" s="24"/>
      <c r="W726" s="24"/>
      <c r="X726" s="24"/>
      <c r="Y726" s="24"/>
      <c r="Z726" s="24"/>
      <c r="AA726" s="24"/>
    </row>
    <row r="727">
      <c r="A727" s="216"/>
      <c r="B727" s="28" t="str">
        <f>IFERROR(VLOOKUP(A727,ORFEOINFRAESTRUCTURA2025,7,0),"")</f>
        <v/>
      </c>
      <c r="C727" s="24" t="str">
        <f>IFERROR(VLOOKUP(A727,ORFEOINFRAESTRUCTURA2025,6,0),"")</f>
        <v/>
      </c>
      <c r="D727" s="24" t="str">
        <f>IFERROR(VLOOKUP(A727,ORFEOINFRAESTRUCTURA2025,3,0),"")</f>
        <v/>
      </c>
      <c r="E727" s="24" t="str">
        <f>IFERROR(VLOOKUP(A727,ORFEOINFRAESTRUCTURA2025,10,0),"")</f>
        <v/>
      </c>
      <c r="F727" s="233" t="str">
        <f>IFERROR(VLOOKUP(A727,ORFEOINFRAESTRUCTURA2025,2,0),"")</f>
        <v/>
      </c>
      <c r="G727" s="24" t="str">
        <f>IFERROR(VLOOKUP(A727,ORFEOINFRAESTRUCTURA2025,15,0),"")</f>
        <v/>
      </c>
      <c r="H727" s="279"/>
      <c r="I727" s="28"/>
      <c r="J727" s="24"/>
      <c r="K727" s="24"/>
      <c r="L727" s="24"/>
      <c r="M727" s="24"/>
      <c r="N727" s="24"/>
      <c r="O727" s="24"/>
      <c r="P727" s="24"/>
      <c r="Q727" s="24"/>
      <c r="R727" s="24"/>
      <c r="S727" s="24"/>
      <c r="T727" s="24"/>
      <c r="U727" s="24"/>
      <c r="V727" s="24"/>
      <c r="W727" s="24"/>
      <c r="X727" s="24"/>
      <c r="Y727" s="24"/>
      <c r="Z727" s="24"/>
      <c r="AA727" s="24"/>
    </row>
    <row r="728">
      <c r="A728" s="216"/>
      <c r="B728" s="28" t="str">
        <f>IFERROR(VLOOKUP(A728,ORFEOINFRAESTRUCTURA2025,7,0),"")</f>
        <v/>
      </c>
      <c r="C728" s="24" t="str">
        <f>IFERROR(VLOOKUP(A728,ORFEOINFRAESTRUCTURA2025,6,0),"")</f>
        <v/>
      </c>
      <c r="D728" s="24" t="str">
        <f>IFERROR(VLOOKUP(A728,ORFEOINFRAESTRUCTURA2025,3,0),"")</f>
        <v/>
      </c>
      <c r="E728" s="24" t="str">
        <f>IFERROR(VLOOKUP(A728,ORFEOINFRAESTRUCTURA2025,10,0),"")</f>
        <v/>
      </c>
      <c r="F728" s="233" t="str">
        <f>IFERROR(VLOOKUP(A728,ORFEOINFRAESTRUCTURA2025,2,0),"")</f>
        <v/>
      </c>
      <c r="G728" s="24" t="str">
        <f>IFERROR(VLOOKUP(A728,ORFEOINFRAESTRUCTURA2025,15,0),"")</f>
        <v/>
      </c>
      <c r="H728" s="279"/>
      <c r="I728" s="28"/>
      <c r="J728" s="24"/>
      <c r="K728" s="24"/>
      <c r="L728" s="24"/>
      <c r="M728" s="24"/>
      <c r="N728" s="24"/>
      <c r="O728" s="24"/>
      <c r="P728" s="24"/>
      <c r="Q728" s="24"/>
      <c r="R728" s="24"/>
      <c r="S728" s="24"/>
      <c r="T728" s="24"/>
      <c r="U728" s="24"/>
      <c r="V728" s="24"/>
      <c r="W728" s="24"/>
      <c r="X728" s="24"/>
      <c r="Y728" s="24"/>
      <c r="Z728" s="24"/>
      <c r="AA728" s="24"/>
    </row>
    <row r="729">
      <c r="A729" s="216"/>
      <c r="B729" s="28" t="str">
        <f>IFERROR(VLOOKUP(A729,ORFEOINFRAESTRUCTURA2025,7,0),"")</f>
        <v/>
      </c>
      <c r="C729" s="24" t="str">
        <f>IFERROR(VLOOKUP(A729,ORFEOINFRAESTRUCTURA2025,6,0),"")</f>
        <v/>
      </c>
      <c r="D729" s="24" t="str">
        <f>IFERROR(VLOOKUP(A729,ORFEOINFRAESTRUCTURA2025,3,0),"")</f>
        <v/>
      </c>
      <c r="E729" s="24" t="str">
        <f>IFERROR(VLOOKUP(A729,ORFEOINFRAESTRUCTURA2025,10,0),"")</f>
        <v/>
      </c>
      <c r="F729" s="233" t="str">
        <f>IFERROR(VLOOKUP(A729,ORFEOINFRAESTRUCTURA2025,2,0),"")</f>
        <v/>
      </c>
      <c r="G729" s="24" t="str">
        <f>IFERROR(VLOOKUP(A729,ORFEOINFRAESTRUCTURA2025,15,0),"")</f>
        <v/>
      </c>
      <c r="H729" s="279"/>
      <c r="I729" s="28"/>
      <c r="J729" s="24"/>
      <c r="K729" s="24"/>
      <c r="L729" s="24"/>
      <c r="M729" s="24"/>
      <c r="N729" s="24"/>
      <c r="O729" s="24"/>
      <c r="P729" s="24"/>
      <c r="Q729" s="24"/>
      <c r="R729" s="24"/>
      <c r="S729" s="24"/>
      <c r="T729" s="24"/>
      <c r="U729" s="24"/>
      <c r="V729" s="24"/>
      <c r="W729" s="24"/>
      <c r="X729" s="24"/>
      <c r="Y729" s="24"/>
      <c r="Z729" s="24"/>
      <c r="AA729" s="24"/>
    </row>
    <row r="730">
      <c r="A730" s="216"/>
      <c r="B730" s="28" t="str">
        <f>IFERROR(VLOOKUP(A730,ORFEOINFRAESTRUCTURA2025,7,0),"")</f>
        <v/>
      </c>
      <c r="C730" s="24" t="str">
        <f>IFERROR(VLOOKUP(A730,ORFEOINFRAESTRUCTURA2025,6,0),"")</f>
        <v/>
      </c>
      <c r="D730" s="24" t="str">
        <f>IFERROR(VLOOKUP(A730,ORFEOINFRAESTRUCTURA2025,3,0),"")</f>
        <v/>
      </c>
      <c r="E730" s="24" t="str">
        <f>IFERROR(VLOOKUP(A730,ORFEOINFRAESTRUCTURA2025,10,0),"")</f>
        <v/>
      </c>
      <c r="F730" s="233" t="str">
        <f>IFERROR(VLOOKUP(A730,ORFEOINFRAESTRUCTURA2025,2,0),"")</f>
        <v/>
      </c>
      <c r="G730" s="24" t="str">
        <f>IFERROR(VLOOKUP(A730,ORFEOINFRAESTRUCTURA2025,15,0),"")</f>
        <v/>
      </c>
      <c r="H730" s="279"/>
      <c r="I730" s="28"/>
      <c r="J730" s="24"/>
      <c r="K730" s="24"/>
      <c r="L730" s="24"/>
      <c r="M730" s="24"/>
      <c r="N730" s="24"/>
      <c r="O730" s="24"/>
      <c r="P730" s="24"/>
      <c r="Q730" s="24"/>
      <c r="R730" s="24"/>
      <c r="S730" s="24"/>
      <c r="T730" s="24"/>
      <c r="U730" s="24"/>
      <c r="V730" s="24"/>
      <c r="W730" s="24"/>
      <c r="X730" s="24"/>
      <c r="Y730" s="24"/>
      <c r="Z730" s="24"/>
      <c r="AA730" s="24"/>
    </row>
    <row r="731">
      <c r="A731" s="216"/>
      <c r="B731" s="28" t="str">
        <f>IFERROR(VLOOKUP(A731,ORFEOINFRAESTRUCTURA2025,7,0),"")</f>
        <v/>
      </c>
      <c r="C731" s="24" t="str">
        <f>IFERROR(VLOOKUP(A731,ORFEOINFRAESTRUCTURA2025,6,0),"")</f>
        <v/>
      </c>
      <c r="D731" s="24" t="str">
        <f>IFERROR(VLOOKUP(A731,ORFEOINFRAESTRUCTURA2025,3,0),"")</f>
        <v/>
      </c>
      <c r="E731" s="24" t="str">
        <f>IFERROR(VLOOKUP(A731,ORFEOINFRAESTRUCTURA2025,10,0),"")</f>
        <v/>
      </c>
      <c r="F731" s="233" t="str">
        <f>IFERROR(VLOOKUP(A731,ORFEOINFRAESTRUCTURA2025,2,0),"")</f>
        <v/>
      </c>
      <c r="G731" s="24" t="str">
        <f>IFERROR(VLOOKUP(A731,ORFEOINFRAESTRUCTURA2025,15,0),"")</f>
        <v/>
      </c>
      <c r="H731" s="279"/>
      <c r="I731" s="28"/>
      <c r="J731" s="24"/>
      <c r="K731" s="24"/>
      <c r="L731" s="24"/>
      <c r="M731" s="24"/>
      <c r="N731" s="24"/>
      <c r="O731" s="24"/>
      <c r="P731" s="24"/>
      <c r="Q731" s="24"/>
      <c r="R731" s="24"/>
      <c r="S731" s="24"/>
      <c r="T731" s="24"/>
      <c r="U731" s="24"/>
      <c r="V731" s="24"/>
      <c r="W731" s="24"/>
      <c r="X731" s="24"/>
      <c r="Y731" s="24"/>
      <c r="Z731" s="24"/>
      <c r="AA731" s="24"/>
    </row>
    <row r="732">
      <c r="A732" s="216"/>
      <c r="B732" s="28" t="str">
        <f>IFERROR(VLOOKUP(A732,ORFEOINFRAESTRUCTURA2025,7,0),"")</f>
        <v/>
      </c>
      <c r="C732" s="24" t="str">
        <f>IFERROR(VLOOKUP(A732,ORFEOINFRAESTRUCTURA2025,6,0),"")</f>
        <v/>
      </c>
      <c r="D732" s="24" t="str">
        <f>IFERROR(VLOOKUP(A732,ORFEOINFRAESTRUCTURA2025,3,0),"")</f>
        <v/>
      </c>
      <c r="E732" s="24" t="str">
        <f>IFERROR(VLOOKUP(A732,ORFEOINFRAESTRUCTURA2025,10,0),"")</f>
        <v/>
      </c>
      <c r="F732" s="233" t="str">
        <f>IFERROR(VLOOKUP(A732,ORFEOINFRAESTRUCTURA2025,2,0),"")</f>
        <v/>
      </c>
      <c r="G732" s="24" t="str">
        <f>IFERROR(VLOOKUP(A732,ORFEOINFRAESTRUCTURA2025,15,0),"")</f>
        <v/>
      </c>
      <c r="H732" s="279"/>
      <c r="I732" s="28"/>
      <c r="J732" s="24"/>
      <c r="K732" s="24"/>
      <c r="L732" s="24"/>
      <c r="M732" s="24"/>
      <c r="N732" s="24"/>
      <c r="O732" s="24"/>
      <c r="P732" s="24"/>
      <c r="Q732" s="24"/>
      <c r="R732" s="24"/>
      <c r="S732" s="24"/>
      <c r="T732" s="24"/>
      <c r="U732" s="24"/>
      <c r="V732" s="24"/>
      <c r="W732" s="24"/>
      <c r="X732" s="24"/>
      <c r="Y732" s="24"/>
      <c r="Z732" s="24"/>
      <c r="AA732" s="24"/>
    </row>
    <row r="733">
      <c r="A733" s="216"/>
      <c r="B733" s="28" t="str">
        <f>IFERROR(VLOOKUP(A733,ORFEOINFRAESTRUCTURA2025,7,0),"")</f>
        <v/>
      </c>
      <c r="C733" s="24" t="str">
        <f>IFERROR(VLOOKUP(A733,ORFEOINFRAESTRUCTURA2025,6,0),"")</f>
        <v/>
      </c>
      <c r="D733" s="24" t="str">
        <f>IFERROR(VLOOKUP(A733,ORFEOINFRAESTRUCTURA2025,3,0),"")</f>
        <v/>
      </c>
      <c r="E733" s="24" t="str">
        <f>IFERROR(VLOOKUP(A733,ORFEOINFRAESTRUCTURA2025,10,0),"")</f>
        <v/>
      </c>
      <c r="F733" s="233" t="str">
        <f>IFERROR(VLOOKUP(A733,ORFEOINFRAESTRUCTURA2025,2,0),"")</f>
        <v/>
      </c>
      <c r="G733" s="24" t="str">
        <f>IFERROR(VLOOKUP(A733,ORFEOINFRAESTRUCTURA2025,15,0),"")</f>
        <v/>
      </c>
      <c r="H733" s="279"/>
      <c r="I733" s="28"/>
      <c r="J733" s="24"/>
      <c r="K733" s="24"/>
      <c r="L733" s="24"/>
      <c r="M733" s="24"/>
      <c r="N733" s="24"/>
      <c r="O733" s="24"/>
      <c r="P733" s="24"/>
      <c r="Q733" s="24"/>
      <c r="R733" s="24"/>
      <c r="S733" s="24"/>
      <c r="T733" s="24"/>
      <c r="U733" s="24"/>
      <c r="V733" s="24"/>
      <c r="W733" s="24"/>
      <c r="X733" s="24"/>
      <c r="Y733" s="24"/>
      <c r="Z733" s="24"/>
      <c r="AA733" s="24"/>
    </row>
    <row r="734">
      <c r="A734" s="216"/>
      <c r="B734" s="28" t="str">
        <f>IFERROR(VLOOKUP(A734,ORFEOINFRAESTRUCTURA2025,7,0),"")</f>
        <v/>
      </c>
      <c r="C734" s="24" t="str">
        <f>IFERROR(VLOOKUP(A734,ORFEOINFRAESTRUCTURA2025,6,0),"")</f>
        <v/>
      </c>
      <c r="D734" s="24" t="str">
        <f>IFERROR(VLOOKUP(A734,ORFEOINFRAESTRUCTURA2025,3,0),"")</f>
        <v/>
      </c>
      <c r="E734" s="24" t="str">
        <f>IFERROR(VLOOKUP(A734,ORFEOINFRAESTRUCTURA2025,10,0),"")</f>
        <v/>
      </c>
      <c r="F734" s="233" t="str">
        <f>IFERROR(VLOOKUP(A734,ORFEOINFRAESTRUCTURA2025,2,0),"")</f>
        <v/>
      </c>
      <c r="G734" s="24" t="str">
        <f>IFERROR(VLOOKUP(A734,ORFEOINFRAESTRUCTURA2025,15,0),"")</f>
        <v/>
      </c>
      <c r="H734" s="279"/>
      <c r="I734" s="28"/>
      <c r="J734" s="24"/>
      <c r="K734" s="24"/>
      <c r="L734" s="24"/>
      <c r="M734" s="24"/>
      <c r="N734" s="24"/>
      <c r="O734" s="24"/>
      <c r="P734" s="24"/>
      <c r="Q734" s="24"/>
      <c r="R734" s="24"/>
      <c r="S734" s="24"/>
      <c r="T734" s="24"/>
      <c r="U734" s="24"/>
      <c r="V734" s="24"/>
      <c r="W734" s="24"/>
      <c r="X734" s="24"/>
      <c r="Y734" s="24"/>
      <c r="Z734" s="24"/>
      <c r="AA734" s="24"/>
    </row>
    <row r="735">
      <c r="A735" s="216"/>
      <c r="B735" s="28" t="str">
        <f>IFERROR(VLOOKUP(A735,ORFEOINFRAESTRUCTURA2025,7,0),"")</f>
        <v/>
      </c>
      <c r="C735" s="24" t="str">
        <f>IFERROR(VLOOKUP(A735,ORFEOINFRAESTRUCTURA2025,6,0),"")</f>
        <v/>
      </c>
      <c r="D735" s="24" t="str">
        <f>IFERROR(VLOOKUP(A735,ORFEOINFRAESTRUCTURA2025,3,0),"")</f>
        <v/>
      </c>
      <c r="E735" s="24" t="str">
        <f>IFERROR(VLOOKUP(A735,ORFEOINFRAESTRUCTURA2025,10,0),"")</f>
        <v/>
      </c>
      <c r="F735" s="233" t="str">
        <f>IFERROR(VLOOKUP(A735,ORFEOINFRAESTRUCTURA2025,2,0),"")</f>
        <v/>
      </c>
      <c r="G735" s="24" t="str">
        <f>IFERROR(VLOOKUP(A735,ORFEOINFRAESTRUCTURA2025,15,0),"")</f>
        <v/>
      </c>
      <c r="H735" s="279"/>
      <c r="I735" s="28"/>
      <c r="J735" s="24"/>
      <c r="K735" s="24"/>
      <c r="L735" s="24"/>
      <c r="M735" s="24"/>
      <c r="N735" s="24"/>
      <c r="O735" s="24"/>
      <c r="P735" s="24"/>
      <c r="Q735" s="24"/>
      <c r="R735" s="24"/>
      <c r="S735" s="24"/>
      <c r="T735" s="24"/>
      <c r="U735" s="24"/>
      <c r="V735" s="24"/>
      <c r="W735" s="24"/>
      <c r="X735" s="24"/>
      <c r="Y735" s="24"/>
      <c r="Z735" s="24"/>
      <c r="AA735" s="24"/>
    </row>
    <row r="736">
      <c r="A736" s="216"/>
      <c r="B736" s="28" t="str">
        <f>IFERROR(VLOOKUP(A736,ORFEOINFRAESTRUCTURA2025,7,0),"")</f>
        <v/>
      </c>
      <c r="C736" s="24" t="str">
        <f>IFERROR(VLOOKUP(A736,ORFEOINFRAESTRUCTURA2025,6,0),"")</f>
        <v/>
      </c>
      <c r="D736" s="24" t="str">
        <f>IFERROR(VLOOKUP(A736,ORFEOINFRAESTRUCTURA2025,3,0),"")</f>
        <v/>
      </c>
      <c r="E736" s="24" t="str">
        <f>IFERROR(VLOOKUP(A736,ORFEOINFRAESTRUCTURA2025,10,0),"")</f>
        <v/>
      </c>
      <c r="F736" s="233" t="str">
        <f>IFERROR(VLOOKUP(A736,ORFEOINFRAESTRUCTURA2025,2,0),"")</f>
        <v/>
      </c>
      <c r="G736" s="24" t="str">
        <f>IFERROR(VLOOKUP(A736,ORFEOINFRAESTRUCTURA2025,15,0),"")</f>
        <v/>
      </c>
      <c r="H736" s="279"/>
      <c r="I736" s="28"/>
      <c r="J736" s="24"/>
      <c r="K736" s="24"/>
      <c r="L736" s="24"/>
      <c r="M736" s="24"/>
      <c r="N736" s="24"/>
      <c r="O736" s="24"/>
      <c r="P736" s="24"/>
      <c r="Q736" s="24"/>
      <c r="R736" s="24"/>
      <c r="S736" s="24"/>
      <c r="T736" s="24"/>
      <c r="U736" s="24"/>
      <c r="V736" s="24"/>
      <c r="W736" s="24"/>
      <c r="X736" s="24"/>
      <c r="Y736" s="24"/>
      <c r="Z736" s="24"/>
      <c r="AA736" s="24"/>
    </row>
    <row r="737">
      <c r="A737" s="216"/>
      <c r="B737" s="28" t="str">
        <f>IFERROR(VLOOKUP(A737,ORFEOINFRAESTRUCTURA2025,7,0),"")</f>
        <v/>
      </c>
      <c r="C737" s="24" t="str">
        <f>IFERROR(VLOOKUP(A737,ORFEOINFRAESTRUCTURA2025,6,0),"")</f>
        <v/>
      </c>
      <c r="D737" s="24" t="str">
        <f>IFERROR(VLOOKUP(A737,ORFEOINFRAESTRUCTURA2025,3,0),"")</f>
        <v/>
      </c>
      <c r="E737" s="24" t="str">
        <f>IFERROR(VLOOKUP(A737,ORFEOINFRAESTRUCTURA2025,10,0),"")</f>
        <v/>
      </c>
      <c r="F737" s="233" t="str">
        <f>IFERROR(VLOOKUP(A737,ORFEOINFRAESTRUCTURA2025,2,0),"")</f>
        <v/>
      </c>
      <c r="G737" s="24" t="str">
        <f>IFERROR(VLOOKUP(A737,ORFEOINFRAESTRUCTURA2025,15,0),"")</f>
        <v/>
      </c>
      <c r="H737" s="279"/>
      <c r="I737" s="28"/>
      <c r="J737" s="24"/>
      <c r="K737" s="24"/>
      <c r="L737" s="24"/>
      <c r="M737" s="24"/>
      <c r="N737" s="24"/>
      <c r="O737" s="24"/>
      <c r="P737" s="24"/>
      <c r="Q737" s="24"/>
      <c r="R737" s="24"/>
      <c r="S737" s="24"/>
      <c r="T737" s="24"/>
      <c r="U737" s="24"/>
      <c r="V737" s="24"/>
      <c r="W737" s="24"/>
      <c r="X737" s="24"/>
      <c r="Y737" s="24"/>
      <c r="Z737" s="24"/>
      <c r="AA737" s="24"/>
    </row>
    <row r="738">
      <c r="A738" s="216"/>
      <c r="B738" s="28" t="str">
        <f>IFERROR(VLOOKUP(A738,ORFEOINFRAESTRUCTURA2025,7,0),"")</f>
        <v/>
      </c>
      <c r="C738" s="24" t="str">
        <f>IFERROR(VLOOKUP(A738,ORFEOINFRAESTRUCTURA2025,6,0),"")</f>
        <v/>
      </c>
      <c r="D738" s="24" t="str">
        <f>IFERROR(VLOOKUP(A738,ORFEOINFRAESTRUCTURA2025,3,0),"")</f>
        <v/>
      </c>
      <c r="E738" s="24" t="str">
        <f>IFERROR(VLOOKUP(A738,ORFEOINFRAESTRUCTURA2025,10,0),"")</f>
        <v/>
      </c>
      <c r="F738" s="233" t="str">
        <f>IFERROR(VLOOKUP(A738,ORFEOINFRAESTRUCTURA2025,2,0),"")</f>
        <v/>
      </c>
      <c r="G738" s="24" t="str">
        <f>IFERROR(VLOOKUP(A738,ORFEOINFRAESTRUCTURA2025,15,0),"")</f>
        <v/>
      </c>
      <c r="H738" s="279"/>
      <c r="I738" s="28"/>
      <c r="J738" s="24"/>
      <c r="K738" s="24"/>
      <c r="L738" s="24"/>
      <c r="M738" s="24"/>
      <c r="N738" s="24"/>
      <c r="O738" s="24"/>
      <c r="P738" s="24"/>
      <c r="Q738" s="24"/>
      <c r="R738" s="24"/>
      <c r="S738" s="24"/>
      <c r="T738" s="24"/>
      <c r="U738" s="24"/>
      <c r="V738" s="24"/>
      <c r="W738" s="24"/>
      <c r="X738" s="24"/>
      <c r="Y738" s="24"/>
      <c r="Z738" s="24"/>
      <c r="AA738" s="24"/>
    </row>
    <row r="739">
      <c r="A739" s="216"/>
      <c r="B739" s="28" t="str">
        <f>IFERROR(VLOOKUP(A739,ORFEOINFRAESTRUCTURA2025,7,0),"")</f>
        <v/>
      </c>
      <c r="C739" s="24" t="str">
        <f>IFERROR(VLOOKUP(A739,ORFEOINFRAESTRUCTURA2025,6,0),"")</f>
        <v/>
      </c>
      <c r="D739" s="24" t="str">
        <f>IFERROR(VLOOKUP(A739,ORFEOINFRAESTRUCTURA2025,3,0),"")</f>
        <v/>
      </c>
      <c r="E739" s="24" t="str">
        <f>IFERROR(VLOOKUP(A739,ORFEOINFRAESTRUCTURA2025,10,0),"")</f>
        <v/>
      </c>
      <c r="F739" s="233" t="str">
        <f>IFERROR(VLOOKUP(A739,ORFEOINFRAESTRUCTURA2025,2,0),"")</f>
        <v/>
      </c>
      <c r="G739" s="24" t="str">
        <f>IFERROR(VLOOKUP(A739,ORFEOINFRAESTRUCTURA2025,15,0),"")</f>
        <v/>
      </c>
      <c r="H739" s="279"/>
      <c r="I739" s="28"/>
      <c r="J739" s="24"/>
      <c r="K739" s="24"/>
      <c r="L739" s="24"/>
      <c r="M739" s="24"/>
      <c r="N739" s="24"/>
      <c r="O739" s="24"/>
      <c r="P739" s="24"/>
      <c r="Q739" s="24"/>
      <c r="R739" s="24"/>
      <c r="S739" s="24"/>
      <c r="T739" s="24"/>
      <c r="U739" s="24"/>
      <c r="V739" s="24"/>
      <c r="W739" s="24"/>
      <c r="X739" s="24"/>
      <c r="Y739" s="24"/>
      <c r="Z739" s="24"/>
      <c r="AA739" s="24"/>
    </row>
    <row r="740">
      <c r="A740" s="216"/>
      <c r="B740" s="28" t="str">
        <f>IFERROR(VLOOKUP(A740,ORFEOINFRAESTRUCTURA2025,7,0),"")</f>
        <v/>
      </c>
      <c r="C740" s="24" t="str">
        <f>IFERROR(VLOOKUP(A740,ORFEOINFRAESTRUCTURA2025,6,0),"")</f>
        <v/>
      </c>
      <c r="D740" s="24" t="str">
        <f>IFERROR(VLOOKUP(A740,ORFEOINFRAESTRUCTURA2025,3,0),"")</f>
        <v/>
      </c>
      <c r="E740" s="24" t="str">
        <f>IFERROR(VLOOKUP(A740,ORFEOINFRAESTRUCTURA2025,10,0),"")</f>
        <v/>
      </c>
      <c r="F740" s="233" t="str">
        <f>IFERROR(VLOOKUP(A740,ORFEOINFRAESTRUCTURA2025,2,0),"")</f>
        <v/>
      </c>
      <c r="G740" s="24" t="str">
        <f>IFERROR(VLOOKUP(A740,ORFEOINFRAESTRUCTURA2025,15,0),"")</f>
        <v/>
      </c>
      <c r="H740" s="279"/>
      <c r="I740" s="28"/>
      <c r="J740" s="24"/>
      <c r="K740" s="24"/>
      <c r="L740" s="24"/>
      <c r="M740" s="24"/>
      <c r="N740" s="24"/>
      <c r="O740" s="24"/>
      <c r="P740" s="24"/>
      <c r="Q740" s="24"/>
      <c r="R740" s="24"/>
      <c r="S740" s="24"/>
      <c r="T740" s="24"/>
      <c r="U740" s="24"/>
      <c r="V740" s="24"/>
      <c r="W740" s="24"/>
      <c r="X740" s="24"/>
      <c r="Y740" s="24"/>
      <c r="Z740" s="24"/>
      <c r="AA740" s="24"/>
    </row>
    <row r="741">
      <c r="A741" s="216"/>
      <c r="B741" s="28" t="str">
        <f>IFERROR(VLOOKUP(A741,ORFEOINFRAESTRUCTURA2025,7,0),"")</f>
        <v/>
      </c>
      <c r="C741" s="24" t="str">
        <f>IFERROR(VLOOKUP(A741,ORFEOINFRAESTRUCTURA2025,6,0),"")</f>
        <v/>
      </c>
      <c r="D741" s="24" t="str">
        <f>IFERROR(VLOOKUP(A741,ORFEOINFRAESTRUCTURA2025,3,0),"")</f>
        <v/>
      </c>
      <c r="E741" s="24" t="str">
        <f>IFERROR(VLOOKUP(A741,ORFEOINFRAESTRUCTURA2025,10,0),"")</f>
        <v/>
      </c>
      <c r="F741" s="233" t="str">
        <f>IFERROR(VLOOKUP(A741,ORFEOINFRAESTRUCTURA2025,2,0),"")</f>
        <v/>
      </c>
      <c r="G741" s="24" t="str">
        <f>IFERROR(VLOOKUP(A741,ORFEOINFRAESTRUCTURA2025,15,0),"")</f>
        <v/>
      </c>
      <c r="H741" s="279"/>
      <c r="I741" s="28"/>
      <c r="J741" s="24"/>
      <c r="K741" s="24"/>
      <c r="L741" s="24"/>
      <c r="M741" s="24"/>
      <c r="N741" s="24"/>
      <c r="O741" s="24"/>
      <c r="P741" s="24"/>
      <c r="Q741" s="24"/>
      <c r="R741" s="24"/>
      <c r="S741" s="24"/>
      <c r="T741" s="24"/>
      <c r="U741" s="24"/>
      <c r="V741" s="24"/>
      <c r="W741" s="24"/>
      <c r="X741" s="24"/>
      <c r="Y741" s="24"/>
      <c r="Z741" s="24"/>
      <c r="AA741" s="24"/>
    </row>
    <row r="742">
      <c r="A742" s="216"/>
      <c r="B742" s="28" t="str">
        <f>IFERROR(VLOOKUP(A742,ORFEOINFRAESTRUCTURA2025,7,0),"")</f>
        <v/>
      </c>
      <c r="C742" s="24" t="str">
        <f>IFERROR(VLOOKUP(A742,ORFEOINFRAESTRUCTURA2025,6,0),"")</f>
        <v/>
      </c>
      <c r="D742" s="24" t="str">
        <f>IFERROR(VLOOKUP(A742,ORFEOINFRAESTRUCTURA2025,3,0),"")</f>
        <v/>
      </c>
      <c r="E742" s="24" t="str">
        <f>IFERROR(VLOOKUP(A742,ORFEOINFRAESTRUCTURA2025,10,0),"")</f>
        <v/>
      </c>
      <c r="F742" s="233" t="str">
        <f>IFERROR(VLOOKUP(A742,ORFEOINFRAESTRUCTURA2025,2,0),"")</f>
        <v/>
      </c>
      <c r="G742" s="24" t="str">
        <f>IFERROR(VLOOKUP(A742,ORFEOINFRAESTRUCTURA2025,15,0),"")</f>
        <v/>
      </c>
      <c r="H742" s="279"/>
      <c r="I742" s="28"/>
      <c r="J742" s="24"/>
      <c r="K742" s="24"/>
      <c r="L742" s="24"/>
      <c r="M742" s="24"/>
      <c r="N742" s="24"/>
      <c r="O742" s="24"/>
      <c r="P742" s="24"/>
      <c r="Q742" s="24"/>
      <c r="R742" s="24"/>
      <c r="S742" s="24"/>
      <c r="T742" s="24"/>
      <c r="U742" s="24"/>
      <c r="V742" s="24"/>
      <c r="W742" s="24"/>
      <c r="X742" s="24"/>
      <c r="Y742" s="24"/>
      <c r="Z742" s="24"/>
      <c r="AA742" s="24"/>
    </row>
    <row r="743">
      <c r="A743" s="216"/>
      <c r="B743" s="28" t="str">
        <f>IFERROR(VLOOKUP(A743,ORFEOINFRAESTRUCTURA2025,7,0),"")</f>
        <v/>
      </c>
      <c r="C743" s="24" t="str">
        <f>IFERROR(VLOOKUP(A743,ORFEOINFRAESTRUCTURA2025,6,0),"")</f>
        <v/>
      </c>
      <c r="D743" s="24" t="str">
        <f>IFERROR(VLOOKUP(A743,ORFEOINFRAESTRUCTURA2025,3,0),"")</f>
        <v/>
      </c>
      <c r="E743" s="24" t="str">
        <f>IFERROR(VLOOKUP(A743,ORFEOINFRAESTRUCTURA2025,10,0),"")</f>
        <v/>
      </c>
      <c r="F743" s="233" t="str">
        <f>IFERROR(VLOOKUP(A743,ORFEOINFRAESTRUCTURA2025,2,0),"")</f>
        <v/>
      </c>
      <c r="G743" s="24" t="str">
        <f>IFERROR(VLOOKUP(A743,ORFEOINFRAESTRUCTURA2025,15,0),"")</f>
        <v/>
      </c>
      <c r="H743" s="279"/>
      <c r="I743" s="28"/>
      <c r="J743" s="24"/>
      <c r="K743" s="24"/>
      <c r="L743" s="24"/>
      <c r="M743" s="24"/>
      <c r="N743" s="24"/>
      <c r="O743" s="24"/>
      <c r="P743" s="24"/>
      <c r="Q743" s="24"/>
      <c r="R743" s="24"/>
      <c r="S743" s="24"/>
      <c r="T743" s="24"/>
      <c r="U743" s="24"/>
      <c r="V743" s="24"/>
      <c r="W743" s="24"/>
      <c r="X743" s="24"/>
      <c r="Y743" s="24"/>
      <c r="Z743" s="24"/>
      <c r="AA743" s="24"/>
    </row>
    <row r="744">
      <c r="A744" s="216"/>
      <c r="B744" s="28" t="str">
        <f>IFERROR(VLOOKUP(A744,ORFEOINFRAESTRUCTURA2025,7,0),"")</f>
        <v/>
      </c>
      <c r="C744" s="24" t="str">
        <f>IFERROR(VLOOKUP(A744,ORFEOINFRAESTRUCTURA2025,6,0),"")</f>
        <v/>
      </c>
      <c r="D744" s="24" t="str">
        <f>IFERROR(VLOOKUP(A744,ORFEOINFRAESTRUCTURA2025,3,0),"")</f>
        <v/>
      </c>
      <c r="E744" s="24" t="str">
        <f>IFERROR(VLOOKUP(A744,ORFEOINFRAESTRUCTURA2025,10,0),"")</f>
        <v/>
      </c>
      <c r="F744" s="233" t="str">
        <f>IFERROR(VLOOKUP(A744,ORFEOINFRAESTRUCTURA2025,2,0),"")</f>
        <v/>
      </c>
      <c r="G744" s="24" t="str">
        <f>IFERROR(VLOOKUP(A744,ORFEOINFRAESTRUCTURA2025,15,0),"")</f>
        <v/>
      </c>
      <c r="H744" s="279"/>
      <c r="I744" s="28"/>
      <c r="J744" s="24"/>
      <c r="K744" s="24"/>
      <c r="L744" s="24"/>
      <c r="M744" s="24"/>
      <c r="N744" s="24"/>
      <c r="O744" s="24"/>
      <c r="P744" s="24"/>
      <c r="Q744" s="24"/>
      <c r="R744" s="24"/>
      <c r="S744" s="24"/>
      <c r="T744" s="24"/>
      <c r="U744" s="24"/>
      <c r="V744" s="24"/>
      <c r="W744" s="24"/>
      <c r="X744" s="24"/>
      <c r="Y744" s="24"/>
      <c r="Z744" s="24"/>
      <c r="AA744" s="24"/>
    </row>
    <row r="745">
      <c r="A745" s="216"/>
      <c r="B745" s="28" t="str">
        <f>IFERROR(VLOOKUP(A745,ORFEOINFRAESTRUCTURA2025,7,0),"")</f>
        <v/>
      </c>
      <c r="C745" s="24" t="str">
        <f>IFERROR(VLOOKUP(A745,ORFEOINFRAESTRUCTURA2025,6,0),"")</f>
        <v/>
      </c>
      <c r="D745" s="24" t="str">
        <f>IFERROR(VLOOKUP(A745,ORFEOINFRAESTRUCTURA2025,3,0),"")</f>
        <v/>
      </c>
      <c r="E745" s="24" t="str">
        <f>IFERROR(VLOOKUP(A745,ORFEOINFRAESTRUCTURA2025,10,0),"")</f>
        <v/>
      </c>
      <c r="F745" s="233" t="str">
        <f>IFERROR(VLOOKUP(A745,ORFEOINFRAESTRUCTURA2025,2,0),"")</f>
        <v/>
      </c>
      <c r="G745" s="24" t="str">
        <f>IFERROR(VLOOKUP(A745,ORFEOINFRAESTRUCTURA2025,15,0),"")</f>
        <v/>
      </c>
      <c r="H745" s="279"/>
      <c r="I745" s="28"/>
      <c r="J745" s="24"/>
      <c r="K745" s="24"/>
      <c r="L745" s="24"/>
      <c r="M745" s="24"/>
      <c r="N745" s="24"/>
      <c r="O745" s="24"/>
      <c r="P745" s="24"/>
      <c r="Q745" s="24"/>
      <c r="R745" s="24"/>
      <c r="S745" s="24"/>
      <c r="T745" s="24"/>
      <c r="U745" s="24"/>
      <c r="V745" s="24"/>
      <c r="W745" s="24"/>
      <c r="X745" s="24"/>
      <c r="Y745" s="24"/>
      <c r="Z745" s="24"/>
      <c r="AA745" s="24"/>
    </row>
    <row r="746">
      <c r="A746" s="216"/>
      <c r="B746" s="28" t="str">
        <f>IFERROR(VLOOKUP(A746,ORFEOINFRAESTRUCTURA2025,7,0),"")</f>
        <v/>
      </c>
      <c r="C746" s="24" t="str">
        <f>IFERROR(VLOOKUP(A746,ORFEOINFRAESTRUCTURA2025,6,0),"")</f>
        <v/>
      </c>
      <c r="D746" s="24" t="str">
        <f>IFERROR(VLOOKUP(A746,ORFEOINFRAESTRUCTURA2025,3,0),"")</f>
        <v/>
      </c>
      <c r="E746" s="24" t="str">
        <f>IFERROR(VLOOKUP(A746,ORFEOINFRAESTRUCTURA2025,10,0),"")</f>
        <v/>
      </c>
      <c r="F746" s="233" t="str">
        <f>IFERROR(VLOOKUP(A746,ORFEOINFRAESTRUCTURA2025,2,0),"")</f>
        <v/>
      </c>
      <c r="G746" s="24" t="str">
        <f>IFERROR(VLOOKUP(A746,ORFEOINFRAESTRUCTURA2025,15,0),"")</f>
        <v/>
      </c>
      <c r="H746" s="279"/>
      <c r="I746" s="28"/>
      <c r="J746" s="24"/>
      <c r="K746" s="24"/>
      <c r="L746" s="24"/>
      <c r="M746" s="24"/>
      <c r="N746" s="24"/>
      <c r="O746" s="24"/>
      <c r="P746" s="24"/>
      <c r="Q746" s="24"/>
      <c r="R746" s="24"/>
      <c r="S746" s="24"/>
      <c r="T746" s="24"/>
      <c r="U746" s="24"/>
      <c r="V746" s="24"/>
      <c r="W746" s="24"/>
      <c r="X746" s="24"/>
      <c r="Y746" s="24"/>
      <c r="Z746" s="24"/>
      <c r="AA746" s="24"/>
    </row>
    <row r="747">
      <c r="A747" s="216"/>
      <c r="B747" s="28" t="str">
        <f>IFERROR(VLOOKUP(A747,ORFEOINFRAESTRUCTURA2025,7,0),"")</f>
        <v/>
      </c>
      <c r="C747" s="24" t="str">
        <f>IFERROR(VLOOKUP(A747,ORFEOINFRAESTRUCTURA2025,6,0),"")</f>
        <v/>
      </c>
      <c r="D747" s="24" t="str">
        <f>IFERROR(VLOOKUP(A747,ORFEOINFRAESTRUCTURA2025,3,0),"")</f>
        <v/>
      </c>
      <c r="E747" s="24" t="str">
        <f>IFERROR(VLOOKUP(A747,ORFEOINFRAESTRUCTURA2025,10,0),"")</f>
        <v/>
      </c>
      <c r="F747" s="233" t="str">
        <f>IFERROR(VLOOKUP(A747,ORFEOINFRAESTRUCTURA2025,2,0),"")</f>
        <v/>
      </c>
      <c r="G747" s="24" t="str">
        <f>IFERROR(VLOOKUP(A747,ORFEOINFRAESTRUCTURA2025,15,0),"")</f>
        <v/>
      </c>
      <c r="H747" s="279"/>
      <c r="I747" s="28"/>
      <c r="J747" s="24"/>
      <c r="K747" s="24"/>
      <c r="L747" s="24"/>
      <c r="M747" s="24"/>
      <c r="N747" s="24"/>
      <c r="O747" s="24"/>
      <c r="P747" s="24"/>
      <c r="Q747" s="24"/>
      <c r="R747" s="24"/>
      <c r="S747" s="24"/>
      <c r="T747" s="24"/>
      <c r="U747" s="24"/>
      <c r="V747" s="24"/>
      <c r="W747" s="24"/>
      <c r="X747" s="24"/>
      <c r="Y747" s="24"/>
      <c r="Z747" s="24"/>
      <c r="AA747" s="24"/>
    </row>
    <row r="748">
      <c r="A748" s="216"/>
      <c r="B748" s="28" t="str">
        <f>IFERROR(VLOOKUP(A748,ORFEOINFRAESTRUCTURA2025,7,0),"")</f>
        <v/>
      </c>
      <c r="C748" s="24" t="str">
        <f>IFERROR(VLOOKUP(A748,ORFEOINFRAESTRUCTURA2025,6,0),"")</f>
        <v/>
      </c>
      <c r="D748" s="24" t="str">
        <f>IFERROR(VLOOKUP(A748,ORFEOINFRAESTRUCTURA2025,3,0),"")</f>
        <v/>
      </c>
      <c r="E748" s="24" t="str">
        <f>IFERROR(VLOOKUP(A748,ORFEOINFRAESTRUCTURA2025,10,0),"")</f>
        <v/>
      </c>
      <c r="F748" s="233" t="str">
        <f>IFERROR(VLOOKUP(A748,ORFEOINFRAESTRUCTURA2025,2,0),"")</f>
        <v/>
      </c>
      <c r="G748" s="24" t="str">
        <f>IFERROR(VLOOKUP(A748,ORFEOINFRAESTRUCTURA2025,15,0),"")</f>
        <v/>
      </c>
      <c r="H748" s="279"/>
      <c r="I748" s="28"/>
      <c r="J748" s="24"/>
      <c r="K748" s="24"/>
      <c r="L748" s="24"/>
      <c r="M748" s="24"/>
      <c r="N748" s="24"/>
      <c r="O748" s="24"/>
      <c r="P748" s="24"/>
      <c r="Q748" s="24"/>
      <c r="R748" s="24"/>
      <c r="S748" s="24"/>
      <c r="T748" s="24"/>
      <c r="U748" s="24"/>
      <c r="V748" s="24"/>
      <c r="W748" s="24"/>
      <c r="X748" s="24"/>
      <c r="Y748" s="24"/>
      <c r="Z748" s="24"/>
      <c r="AA748" s="24"/>
    </row>
    <row r="749">
      <c r="A749" s="216"/>
      <c r="B749" s="28" t="str">
        <f>IFERROR(VLOOKUP(A749,ORFEOINFRAESTRUCTURA2025,7,0),"")</f>
        <v/>
      </c>
      <c r="C749" s="24" t="str">
        <f>IFERROR(VLOOKUP(A749,ORFEOINFRAESTRUCTURA2025,6,0),"")</f>
        <v/>
      </c>
      <c r="D749" s="24" t="str">
        <f>IFERROR(VLOOKUP(A749,ORFEOINFRAESTRUCTURA2025,3,0),"")</f>
        <v/>
      </c>
      <c r="E749" s="24" t="str">
        <f>IFERROR(VLOOKUP(A749,ORFEOINFRAESTRUCTURA2025,10,0),"")</f>
        <v/>
      </c>
      <c r="F749" s="233" t="str">
        <f>IFERROR(VLOOKUP(A749,ORFEOINFRAESTRUCTURA2025,2,0),"")</f>
        <v/>
      </c>
      <c r="G749" s="24" t="str">
        <f>IFERROR(VLOOKUP(A749,ORFEOINFRAESTRUCTURA2025,15,0),"")</f>
        <v/>
      </c>
      <c r="H749" s="279"/>
      <c r="I749" s="28"/>
      <c r="J749" s="24"/>
      <c r="K749" s="24"/>
      <c r="L749" s="24"/>
      <c r="M749" s="24"/>
      <c r="N749" s="24"/>
      <c r="O749" s="24"/>
      <c r="P749" s="24"/>
      <c r="Q749" s="24"/>
      <c r="R749" s="24"/>
      <c r="S749" s="24"/>
      <c r="T749" s="24"/>
      <c r="U749" s="24"/>
      <c r="V749" s="24"/>
      <c r="W749" s="24"/>
      <c r="X749" s="24"/>
      <c r="Y749" s="24"/>
      <c r="Z749" s="24"/>
      <c r="AA749" s="24"/>
    </row>
    <row r="750">
      <c r="A750" s="216"/>
      <c r="B750" s="28" t="str">
        <f>IFERROR(VLOOKUP(A750,ORFEOINFRAESTRUCTURA2025,7,0),"")</f>
        <v/>
      </c>
      <c r="C750" s="24" t="str">
        <f>IFERROR(VLOOKUP(A750,ORFEOINFRAESTRUCTURA2025,6,0),"")</f>
        <v/>
      </c>
      <c r="D750" s="24" t="str">
        <f>IFERROR(VLOOKUP(A750,ORFEOINFRAESTRUCTURA2025,3,0),"")</f>
        <v/>
      </c>
      <c r="E750" s="24" t="str">
        <f>IFERROR(VLOOKUP(A750,ORFEOINFRAESTRUCTURA2025,10,0),"")</f>
        <v/>
      </c>
      <c r="F750" s="233" t="str">
        <f>IFERROR(VLOOKUP(A750,ORFEOINFRAESTRUCTURA2025,2,0),"")</f>
        <v/>
      </c>
      <c r="G750" s="24" t="str">
        <f>IFERROR(VLOOKUP(A750,ORFEOINFRAESTRUCTURA2025,15,0),"")</f>
        <v/>
      </c>
      <c r="H750" s="279"/>
      <c r="I750" s="28"/>
      <c r="J750" s="24"/>
      <c r="K750" s="24"/>
      <c r="L750" s="24"/>
      <c r="M750" s="24"/>
      <c r="N750" s="24"/>
      <c r="O750" s="24"/>
      <c r="P750" s="24"/>
      <c r="Q750" s="24"/>
      <c r="R750" s="24"/>
      <c r="S750" s="24"/>
      <c r="T750" s="24"/>
      <c r="U750" s="24"/>
      <c r="V750" s="24"/>
      <c r="W750" s="24"/>
      <c r="X750" s="24"/>
      <c r="Y750" s="24"/>
      <c r="Z750" s="24"/>
      <c r="AA750" s="24"/>
    </row>
    <row r="751">
      <c r="A751" s="216"/>
      <c r="B751" s="28" t="str">
        <f>IFERROR(VLOOKUP(A751,ORFEOINFRAESTRUCTURA2025,7,0),"")</f>
        <v/>
      </c>
      <c r="C751" s="24" t="str">
        <f>IFERROR(VLOOKUP(A751,ORFEOINFRAESTRUCTURA2025,6,0),"")</f>
        <v/>
      </c>
      <c r="D751" s="24" t="str">
        <f>IFERROR(VLOOKUP(A751,ORFEOINFRAESTRUCTURA2025,3,0),"")</f>
        <v/>
      </c>
      <c r="E751" s="24" t="str">
        <f>IFERROR(VLOOKUP(A751,ORFEOINFRAESTRUCTURA2025,10,0),"")</f>
        <v/>
      </c>
      <c r="F751" s="233" t="str">
        <f>IFERROR(VLOOKUP(A751,ORFEOINFRAESTRUCTURA2025,2,0),"")</f>
        <v/>
      </c>
      <c r="G751" s="24" t="str">
        <f>IFERROR(VLOOKUP(A751,ORFEOINFRAESTRUCTURA2025,15,0),"")</f>
        <v/>
      </c>
      <c r="H751" s="279"/>
      <c r="I751" s="28"/>
      <c r="J751" s="24"/>
      <c r="K751" s="24"/>
      <c r="L751" s="24"/>
      <c r="M751" s="24"/>
      <c r="N751" s="24"/>
      <c r="O751" s="24"/>
      <c r="P751" s="24"/>
      <c r="Q751" s="24"/>
      <c r="R751" s="24"/>
      <c r="S751" s="24"/>
      <c r="T751" s="24"/>
      <c r="U751" s="24"/>
      <c r="V751" s="24"/>
      <c r="W751" s="24"/>
      <c r="X751" s="24"/>
      <c r="Y751" s="24"/>
      <c r="Z751" s="24"/>
      <c r="AA751" s="24"/>
    </row>
    <row r="752">
      <c r="A752" s="216"/>
      <c r="B752" s="28" t="str">
        <f>IFERROR(VLOOKUP(A752,ORFEOINFRAESTRUCTURA2025,7,0),"")</f>
        <v/>
      </c>
      <c r="C752" s="24" t="str">
        <f>IFERROR(VLOOKUP(A752,ORFEOINFRAESTRUCTURA2025,6,0),"")</f>
        <v/>
      </c>
      <c r="D752" s="24" t="str">
        <f>IFERROR(VLOOKUP(A752,ORFEOINFRAESTRUCTURA2025,3,0),"")</f>
        <v/>
      </c>
      <c r="E752" s="24" t="str">
        <f>IFERROR(VLOOKUP(A752,ORFEOINFRAESTRUCTURA2025,10,0),"")</f>
        <v/>
      </c>
      <c r="F752" s="233" t="str">
        <f>IFERROR(VLOOKUP(A752,ORFEOINFRAESTRUCTURA2025,2,0),"")</f>
        <v/>
      </c>
      <c r="G752" s="24" t="str">
        <f>IFERROR(VLOOKUP(A752,ORFEOINFRAESTRUCTURA2025,15,0),"")</f>
        <v/>
      </c>
      <c r="H752" s="279"/>
      <c r="I752" s="28"/>
      <c r="J752" s="24"/>
      <c r="K752" s="24"/>
      <c r="L752" s="24"/>
      <c r="M752" s="24"/>
      <c r="N752" s="24"/>
      <c r="O752" s="24"/>
      <c r="P752" s="24"/>
      <c r="Q752" s="24"/>
      <c r="R752" s="24"/>
      <c r="S752" s="24"/>
      <c r="T752" s="24"/>
      <c r="U752" s="24"/>
      <c r="V752" s="24"/>
      <c r="W752" s="24"/>
      <c r="X752" s="24"/>
      <c r="Y752" s="24"/>
      <c r="Z752" s="24"/>
      <c r="AA752" s="24"/>
    </row>
    <row r="753">
      <c r="A753" s="216"/>
      <c r="B753" s="28" t="str">
        <f>IFERROR(VLOOKUP(A753,ORFEOINFRAESTRUCTURA2025,7,0),"")</f>
        <v/>
      </c>
      <c r="C753" s="24" t="str">
        <f>IFERROR(VLOOKUP(A753,ORFEOINFRAESTRUCTURA2025,6,0),"")</f>
        <v/>
      </c>
      <c r="D753" s="24" t="str">
        <f>IFERROR(VLOOKUP(A753,ORFEOINFRAESTRUCTURA2025,3,0),"")</f>
        <v/>
      </c>
      <c r="E753" s="24" t="str">
        <f>IFERROR(VLOOKUP(A753,ORFEOINFRAESTRUCTURA2025,10,0),"")</f>
        <v/>
      </c>
      <c r="F753" s="233" t="str">
        <f>IFERROR(VLOOKUP(A753,ORFEOINFRAESTRUCTURA2025,2,0),"")</f>
        <v/>
      </c>
      <c r="G753" s="24" t="str">
        <f>IFERROR(VLOOKUP(A753,ORFEOINFRAESTRUCTURA2025,15,0),"")</f>
        <v/>
      </c>
      <c r="H753" s="279"/>
      <c r="I753" s="28"/>
      <c r="J753" s="24"/>
      <c r="K753" s="24"/>
      <c r="L753" s="24"/>
      <c r="M753" s="24"/>
      <c r="N753" s="24"/>
      <c r="O753" s="24"/>
      <c r="P753" s="24"/>
      <c r="Q753" s="24"/>
      <c r="R753" s="24"/>
      <c r="S753" s="24"/>
      <c r="T753" s="24"/>
      <c r="U753" s="24"/>
      <c r="V753" s="24"/>
      <c r="W753" s="24"/>
      <c r="X753" s="24"/>
      <c r="Y753" s="24"/>
      <c r="Z753" s="24"/>
      <c r="AA753" s="24"/>
    </row>
    <row r="754">
      <c r="A754" s="216"/>
      <c r="B754" s="28" t="str">
        <f>IFERROR(VLOOKUP(A754,ORFEOINFRAESTRUCTURA2025,7,0),"")</f>
        <v/>
      </c>
      <c r="C754" s="24" t="str">
        <f>IFERROR(VLOOKUP(A754,ORFEOINFRAESTRUCTURA2025,6,0),"")</f>
        <v/>
      </c>
      <c r="D754" s="24" t="str">
        <f>IFERROR(VLOOKUP(A754,ORFEOINFRAESTRUCTURA2025,3,0),"")</f>
        <v/>
      </c>
      <c r="E754" s="24" t="str">
        <f>IFERROR(VLOOKUP(A754,ORFEOINFRAESTRUCTURA2025,10,0),"")</f>
        <v/>
      </c>
      <c r="F754" s="233" t="str">
        <f>IFERROR(VLOOKUP(A754,ORFEOINFRAESTRUCTURA2025,2,0),"")</f>
        <v/>
      </c>
      <c r="G754" s="24" t="str">
        <f>IFERROR(VLOOKUP(A754,ORFEOINFRAESTRUCTURA2025,15,0),"")</f>
        <v/>
      </c>
      <c r="H754" s="279"/>
      <c r="I754" s="28"/>
      <c r="J754" s="24"/>
      <c r="K754" s="24"/>
      <c r="L754" s="24"/>
      <c r="M754" s="24"/>
      <c r="N754" s="24"/>
      <c r="O754" s="24"/>
      <c r="P754" s="24"/>
      <c r="Q754" s="24"/>
      <c r="R754" s="24"/>
      <c r="S754" s="24"/>
      <c r="T754" s="24"/>
      <c r="U754" s="24"/>
      <c r="V754" s="24"/>
      <c r="W754" s="24"/>
      <c r="X754" s="24"/>
      <c r="Y754" s="24"/>
      <c r="Z754" s="24"/>
      <c r="AA754" s="24"/>
    </row>
    <row r="755">
      <c r="A755" s="216"/>
      <c r="B755" s="28" t="str">
        <f>IFERROR(VLOOKUP(A755,ORFEOINFRAESTRUCTURA2025,7,0),"")</f>
        <v/>
      </c>
      <c r="C755" s="24" t="str">
        <f>IFERROR(VLOOKUP(A755,ORFEOINFRAESTRUCTURA2025,6,0),"")</f>
        <v/>
      </c>
      <c r="D755" s="24" t="str">
        <f>IFERROR(VLOOKUP(A755,ORFEOINFRAESTRUCTURA2025,3,0),"")</f>
        <v/>
      </c>
      <c r="E755" s="24" t="str">
        <f>IFERROR(VLOOKUP(A755,ORFEOINFRAESTRUCTURA2025,10,0),"")</f>
        <v/>
      </c>
      <c r="F755" s="233" t="str">
        <f>IFERROR(VLOOKUP(A755,ORFEOINFRAESTRUCTURA2025,2,0),"")</f>
        <v/>
      </c>
      <c r="G755" s="24" t="str">
        <f>IFERROR(VLOOKUP(A755,ORFEOINFRAESTRUCTURA2025,15,0),"")</f>
        <v/>
      </c>
      <c r="H755" s="279"/>
      <c r="I755" s="28"/>
      <c r="J755" s="24"/>
      <c r="K755" s="24"/>
      <c r="L755" s="24"/>
      <c r="M755" s="24"/>
      <c r="N755" s="24"/>
      <c r="O755" s="24"/>
      <c r="P755" s="24"/>
      <c r="Q755" s="24"/>
      <c r="R755" s="24"/>
      <c r="S755" s="24"/>
      <c r="T755" s="24"/>
      <c r="U755" s="24"/>
      <c r="V755" s="24"/>
      <c r="W755" s="24"/>
      <c r="X755" s="24"/>
      <c r="Y755" s="24"/>
      <c r="Z755" s="24"/>
      <c r="AA755" s="24"/>
    </row>
    <row r="756">
      <c r="A756" s="216"/>
      <c r="B756" s="28" t="str">
        <f>IFERROR(VLOOKUP(A756,ORFEOINFRAESTRUCTURA2025,7,0),"")</f>
        <v/>
      </c>
      <c r="C756" s="24" t="str">
        <f>IFERROR(VLOOKUP(A756,ORFEOINFRAESTRUCTURA2025,6,0),"")</f>
        <v/>
      </c>
      <c r="D756" s="24" t="str">
        <f>IFERROR(VLOOKUP(A756,ORFEOINFRAESTRUCTURA2025,3,0),"")</f>
        <v/>
      </c>
      <c r="E756" s="24" t="str">
        <f>IFERROR(VLOOKUP(A756,ORFEOINFRAESTRUCTURA2025,10,0),"")</f>
        <v/>
      </c>
      <c r="F756" s="233" t="str">
        <f>IFERROR(VLOOKUP(A756,ORFEOINFRAESTRUCTURA2025,2,0),"")</f>
        <v/>
      </c>
      <c r="G756" s="24" t="str">
        <f>IFERROR(VLOOKUP(A756,ORFEOINFRAESTRUCTURA2025,15,0),"")</f>
        <v/>
      </c>
      <c r="H756" s="279"/>
      <c r="I756" s="28"/>
      <c r="J756" s="24"/>
      <c r="K756" s="24"/>
      <c r="L756" s="24"/>
      <c r="M756" s="24"/>
      <c r="N756" s="24"/>
      <c r="O756" s="24"/>
      <c r="P756" s="24"/>
      <c r="Q756" s="24"/>
      <c r="R756" s="24"/>
      <c r="S756" s="24"/>
      <c r="T756" s="24"/>
      <c r="U756" s="24"/>
      <c r="V756" s="24"/>
      <c r="W756" s="24"/>
      <c r="X756" s="24"/>
      <c r="Y756" s="24"/>
      <c r="Z756" s="24"/>
      <c r="AA756" s="24"/>
    </row>
    <row r="757">
      <c r="A757" s="216"/>
      <c r="B757" s="28" t="str">
        <f>IFERROR(VLOOKUP(A757,ORFEOINFRAESTRUCTURA2025,7,0),"")</f>
        <v/>
      </c>
      <c r="C757" s="24" t="str">
        <f>IFERROR(VLOOKUP(A757,ORFEOINFRAESTRUCTURA2025,6,0),"")</f>
        <v/>
      </c>
      <c r="D757" s="24" t="str">
        <f>IFERROR(VLOOKUP(A757,ORFEOINFRAESTRUCTURA2025,3,0),"")</f>
        <v/>
      </c>
      <c r="E757" s="24" t="str">
        <f>IFERROR(VLOOKUP(A757,ORFEOINFRAESTRUCTURA2025,10,0),"")</f>
        <v/>
      </c>
      <c r="F757" s="233" t="str">
        <f>IFERROR(VLOOKUP(A757,ORFEOINFRAESTRUCTURA2025,2,0),"")</f>
        <v/>
      </c>
      <c r="G757" s="24" t="str">
        <f>IFERROR(VLOOKUP(A757,ORFEOINFRAESTRUCTURA2025,15,0),"")</f>
        <v/>
      </c>
      <c r="H757" s="279"/>
      <c r="I757" s="28"/>
      <c r="J757" s="24"/>
      <c r="K757" s="24"/>
      <c r="L757" s="24"/>
      <c r="M757" s="24"/>
      <c r="N757" s="24"/>
      <c r="O757" s="24"/>
      <c r="P757" s="24"/>
      <c r="Q757" s="24"/>
      <c r="R757" s="24"/>
      <c r="S757" s="24"/>
      <c r="T757" s="24"/>
      <c r="U757" s="24"/>
      <c r="V757" s="24"/>
      <c r="W757" s="24"/>
      <c r="X757" s="24"/>
      <c r="Y757" s="24"/>
      <c r="Z757" s="24"/>
      <c r="AA757" s="24"/>
    </row>
    <row r="758">
      <c r="A758" s="216"/>
      <c r="B758" s="28" t="str">
        <f>IFERROR(VLOOKUP(A758,ORFEOINFRAESTRUCTURA2025,7,0),"")</f>
        <v/>
      </c>
      <c r="C758" s="24" t="str">
        <f>IFERROR(VLOOKUP(A758,ORFEOINFRAESTRUCTURA2025,6,0),"")</f>
        <v/>
      </c>
      <c r="D758" s="24" t="str">
        <f>IFERROR(VLOOKUP(A758,ORFEOINFRAESTRUCTURA2025,3,0),"")</f>
        <v/>
      </c>
      <c r="E758" s="24" t="str">
        <f>IFERROR(VLOOKUP(A758,ORFEOINFRAESTRUCTURA2025,10,0),"")</f>
        <v/>
      </c>
      <c r="F758" s="233" t="str">
        <f>IFERROR(VLOOKUP(A758,ORFEOINFRAESTRUCTURA2025,2,0),"")</f>
        <v/>
      </c>
      <c r="G758" s="24" t="str">
        <f>IFERROR(VLOOKUP(A758,ORFEOINFRAESTRUCTURA2025,15,0),"")</f>
        <v/>
      </c>
      <c r="H758" s="279"/>
      <c r="I758" s="28"/>
      <c r="J758" s="24"/>
      <c r="K758" s="24"/>
      <c r="L758" s="24"/>
      <c r="M758" s="24"/>
      <c r="N758" s="24"/>
      <c r="O758" s="24"/>
      <c r="P758" s="24"/>
      <c r="Q758" s="24"/>
      <c r="R758" s="24"/>
      <c r="S758" s="24"/>
      <c r="T758" s="24"/>
      <c r="U758" s="24"/>
      <c r="V758" s="24"/>
      <c r="W758" s="24"/>
      <c r="X758" s="24"/>
      <c r="Y758" s="24"/>
      <c r="Z758" s="24"/>
      <c r="AA758" s="24"/>
    </row>
    <row r="759">
      <c r="A759" s="216"/>
      <c r="B759" s="28" t="str">
        <f>IFERROR(VLOOKUP(A759,ORFEOINFRAESTRUCTURA2025,7,0),"")</f>
        <v/>
      </c>
      <c r="C759" s="24" t="str">
        <f>IFERROR(VLOOKUP(A759,ORFEOINFRAESTRUCTURA2025,6,0),"")</f>
        <v/>
      </c>
      <c r="D759" s="24" t="str">
        <f>IFERROR(VLOOKUP(A759,ORFEOINFRAESTRUCTURA2025,3,0),"")</f>
        <v/>
      </c>
      <c r="E759" s="24" t="str">
        <f>IFERROR(VLOOKUP(A759,ORFEOINFRAESTRUCTURA2025,10,0),"")</f>
        <v/>
      </c>
      <c r="F759" s="233" t="str">
        <f>IFERROR(VLOOKUP(A759,ORFEOINFRAESTRUCTURA2025,2,0),"")</f>
        <v/>
      </c>
      <c r="G759" s="24" t="str">
        <f>IFERROR(VLOOKUP(A759,ORFEOINFRAESTRUCTURA2025,15,0),"")</f>
        <v/>
      </c>
      <c r="H759" s="279"/>
      <c r="I759" s="28"/>
      <c r="J759" s="24"/>
      <c r="K759" s="24"/>
      <c r="L759" s="24"/>
      <c r="M759" s="24"/>
      <c r="N759" s="24"/>
      <c r="O759" s="24"/>
      <c r="P759" s="24"/>
      <c r="Q759" s="24"/>
      <c r="R759" s="24"/>
      <c r="S759" s="24"/>
      <c r="T759" s="24"/>
      <c r="U759" s="24"/>
      <c r="V759" s="24"/>
      <c r="W759" s="24"/>
      <c r="X759" s="24"/>
      <c r="Y759" s="24"/>
      <c r="Z759" s="24"/>
      <c r="AA759" s="24"/>
    </row>
    <row r="760">
      <c r="A760" s="216"/>
      <c r="B760" s="28" t="str">
        <f>IFERROR(VLOOKUP(A760,ORFEOINFRAESTRUCTURA2025,7,0),"")</f>
        <v/>
      </c>
      <c r="C760" s="24" t="str">
        <f>IFERROR(VLOOKUP(A760,ORFEOINFRAESTRUCTURA2025,6,0),"")</f>
        <v/>
      </c>
      <c r="D760" s="24" t="str">
        <f>IFERROR(VLOOKUP(A760,ORFEOINFRAESTRUCTURA2025,3,0),"")</f>
        <v/>
      </c>
      <c r="E760" s="24" t="str">
        <f>IFERROR(VLOOKUP(A760,ORFEOINFRAESTRUCTURA2025,10,0),"")</f>
        <v/>
      </c>
      <c r="F760" s="233" t="str">
        <f>IFERROR(VLOOKUP(A760,ORFEOINFRAESTRUCTURA2025,2,0),"")</f>
        <v/>
      </c>
      <c r="G760" s="24" t="str">
        <f>IFERROR(VLOOKUP(A760,ORFEOINFRAESTRUCTURA2025,15,0),"")</f>
        <v/>
      </c>
      <c r="H760" s="279"/>
      <c r="I760" s="28"/>
      <c r="J760" s="24"/>
      <c r="K760" s="24"/>
      <c r="L760" s="24"/>
      <c r="M760" s="24"/>
      <c r="N760" s="24"/>
      <c r="O760" s="24"/>
      <c r="P760" s="24"/>
      <c r="Q760" s="24"/>
      <c r="R760" s="24"/>
      <c r="S760" s="24"/>
      <c r="T760" s="24"/>
      <c r="U760" s="24"/>
      <c r="V760" s="24"/>
      <c r="W760" s="24"/>
      <c r="X760" s="24"/>
      <c r="Y760" s="24"/>
      <c r="Z760" s="24"/>
      <c r="AA760" s="24"/>
    </row>
    <row r="761">
      <c r="A761" s="216"/>
      <c r="B761" s="28" t="str">
        <f>IFERROR(VLOOKUP(A761,ORFEOINFRAESTRUCTURA2025,7,0),"")</f>
        <v/>
      </c>
      <c r="C761" s="24" t="str">
        <f>IFERROR(VLOOKUP(A761,ORFEOINFRAESTRUCTURA2025,6,0),"")</f>
        <v/>
      </c>
      <c r="D761" s="24" t="str">
        <f>IFERROR(VLOOKUP(A761,ORFEOINFRAESTRUCTURA2025,3,0),"")</f>
        <v/>
      </c>
      <c r="E761" s="24" t="str">
        <f>IFERROR(VLOOKUP(A761,ORFEOINFRAESTRUCTURA2025,10,0),"")</f>
        <v/>
      </c>
      <c r="F761" s="233" t="str">
        <f>IFERROR(VLOOKUP(A761,ORFEOINFRAESTRUCTURA2025,2,0),"")</f>
        <v/>
      </c>
      <c r="G761" s="24" t="str">
        <f>IFERROR(VLOOKUP(A761,ORFEOINFRAESTRUCTURA2025,15,0),"")</f>
        <v/>
      </c>
      <c r="H761" s="279"/>
      <c r="I761" s="28"/>
      <c r="J761" s="24"/>
      <c r="K761" s="24"/>
      <c r="L761" s="24"/>
      <c r="M761" s="24"/>
      <c r="N761" s="24"/>
      <c r="O761" s="24"/>
      <c r="P761" s="24"/>
      <c r="Q761" s="24"/>
      <c r="R761" s="24"/>
      <c r="S761" s="24"/>
      <c r="T761" s="24"/>
      <c r="U761" s="24"/>
      <c r="V761" s="24"/>
      <c r="W761" s="24"/>
      <c r="X761" s="24"/>
      <c r="Y761" s="24"/>
      <c r="Z761" s="24"/>
      <c r="AA761" s="24"/>
    </row>
    <row r="762">
      <c r="A762" s="216"/>
      <c r="B762" s="28" t="str">
        <f>IFERROR(VLOOKUP(A762,ORFEOINFRAESTRUCTURA2025,7,0),"")</f>
        <v/>
      </c>
      <c r="C762" s="24" t="str">
        <f>IFERROR(VLOOKUP(A762,ORFEOINFRAESTRUCTURA2025,6,0),"")</f>
        <v/>
      </c>
      <c r="D762" s="24" t="str">
        <f>IFERROR(VLOOKUP(A762,ORFEOINFRAESTRUCTURA2025,3,0),"")</f>
        <v/>
      </c>
      <c r="E762" s="24" t="str">
        <f>IFERROR(VLOOKUP(A762,ORFEOINFRAESTRUCTURA2025,10,0),"")</f>
        <v/>
      </c>
      <c r="F762" s="233" t="str">
        <f>IFERROR(VLOOKUP(A762,ORFEOINFRAESTRUCTURA2025,2,0),"")</f>
        <v/>
      </c>
      <c r="G762" s="24" t="str">
        <f>IFERROR(VLOOKUP(A762,ORFEOINFRAESTRUCTURA2025,15,0),"")</f>
        <v/>
      </c>
      <c r="H762" s="279"/>
      <c r="I762" s="28"/>
      <c r="J762" s="24"/>
      <c r="K762" s="24"/>
      <c r="L762" s="24"/>
      <c r="M762" s="24"/>
      <c r="N762" s="24"/>
      <c r="O762" s="24"/>
      <c r="P762" s="24"/>
      <c r="Q762" s="24"/>
      <c r="R762" s="24"/>
      <c r="S762" s="24"/>
      <c r="T762" s="24"/>
      <c r="U762" s="24"/>
      <c r="V762" s="24"/>
      <c r="W762" s="24"/>
      <c r="X762" s="24"/>
      <c r="Y762" s="24"/>
      <c r="Z762" s="24"/>
      <c r="AA762" s="24"/>
    </row>
    <row r="763">
      <c r="A763" s="216"/>
      <c r="B763" s="28" t="str">
        <f>IFERROR(VLOOKUP(A763,ORFEOINFRAESTRUCTURA2025,7,0),"")</f>
        <v/>
      </c>
      <c r="C763" s="24" t="str">
        <f>IFERROR(VLOOKUP(A763,ORFEOINFRAESTRUCTURA2025,6,0),"")</f>
        <v/>
      </c>
      <c r="D763" s="24" t="str">
        <f>IFERROR(VLOOKUP(A763,ORFEOINFRAESTRUCTURA2025,3,0),"")</f>
        <v/>
      </c>
      <c r="E763" s="24" t="str">
        <f>IFERROR(VLOOKUP(A763,ORFEOINFRAESTRUCTURA2025,10,0),"")</f>
        <v/>
      </c>
      <c r="F763" s="233" t="str">
        <f>IFERROR(VLOOKUP(A763,ORFEOINFRAESTRUCTURA2025,2,0),"")</f>
        <v/>
      </c>
      <c r="G763" s="24" t="str">
        <f>IFERROR(VLOOKUP(A763,ORFEOINFRAESTRUCTURA2025,15,0),"")</f>
        <v/>
      </c>
      <c r="H763" s="279"/>
      <c r="I763" s="28"/>
      <c r="J763" s="24"/>
      <c r="K763" s="24"/>
      <c r="L763" s="24"/>
      <c r="M763" s="24"/>
      <c r="N763" s="24"/>
      <c r="O763" s="24"/>
      <c r="P763" s="24"/>
      <c r="Q763" s="24"/>
      <c r="R763" s="24"/>
      <c r="S763" s="24"/>
      <c r="T763" s="24"/>
      <c r="U763" s="24"/>
      <c r="V763" s="24"/>
      <c r="W763" s="24"/>
      <c r="X763" s="24"/>
      <c r="Y763" s="24"/>
      <c r="Z763" s="24"/>
      <c r="AA763" s="24"/>
    </row>
    <row r="764">
      <c r="A764" s="216"/>
      <c r="B764" s="28" t="str">
        <f>IFERROR(VLOOKUP(A764,ORFEOINFRAESTRUCTURA2025,7,0),"")</f>
        <v/>
      </c>
      <c r="C764" s="24" t="str">
        <f>IFERROR(VLOOKUP(A764,ORFEOINFRAESTRUCTURA2025,6,0),"")</f>
        <v/>
      </c>
      <c r="D764" s="24" t="str">
        <f>IFERROR(VLOOKUP(A764,ORFEOINFRAESTRUCTURA2025,3,0),"")</f>
        <v/>
      </c>
      <c r="E764" s="24" t="str">
        <f>IFERROR(VLOOKUP(A764,ORFEOINFRAESTRUCTURA2025,10,0),"")</f>
        <v/>
      </c>
      <c r="F764" s="233" t="str">
        <f>IFERROR(VLOOKUP(A764,ORFEOINFRAESTRUCTURA2025,2,0),"")</f>
        <v/>
      </c>
      <c r="G764" s="24" t="str">
        <f>IFERROR(VLOOKUP(A764,ORFEOINFRAESTRUCTURA2025,15,0),"")</f>
        <v/>
      </c>
      <c r="H764" s="279"/>
      <c r="I764" s="28"/>
      <c r="J764" s="24"/>
      <c r="K764" s="24"/>
      <c r="L764" s="24"/>
      <c r="M764" s="24"/>
      <c r="N764" s="24"/>
      <c r="O764" s="24"/>
      <c r="P764" s="24"/>
      <c r="Q764" s="24"/>
      <c r="R764" s="24"/>
      <c r="S764" s="24"/>
      <c r="T764" s="24"/>
      <c r="U764" s="24"/>
      <c r="V764" s="24"/>
      <c r="W764" s="24"/>
      <c r="X764" s="24"/>
      <c r="Y764" s="24"/>
      <c r="Z764" s="24"/>
      <c r="AA764" s="24"/>
    </row>
    <row r="765">
      <c r="A765" s="216"/>
      <c r="B765" s="28" t="str">
        <f>IFERROR(VLOOKUP(A765,ORFEOINFRAESTRUCTURA2025,7,0),"")</f>
        <v/>
      </c>
      <c r="C765" s="24" t="str">
        <f>IFERROR(VLOOKUP(A765,ORFEOINFRAESTRUCTURA2025,6,0),"")</f>
        <v/>
      </c>
      <c r="D765" s="24" t="str">
        <f>IFERROR(VLOOKUP(A765,ORFEOINFRAESTRUCTURA2025,3,0),"")</f>
        <v/>
      </c>
      <c r="E765" s="24" t="str">
        <f>IFERROR(VLOOKUP(A765,ORFEOINFRAESTRUCTURA2025,10,0),"")</f>
        <v/>
      </c>
      <c r="F765" s="233" t="str">
        <f>IFERROR(VLOOKUP(A765,ORFEOINFRAESTRUCTURA2025,2,0),"")</f>
        <v/>
      </c>
      <c r="G765" s="24" t="str">
        <f>IFERROR(VLOOKUP(A765,ORFEOINFRAESTRUCTURA2025,15,0),"")</f>
        <v/>
      </c>
      <c r="H765" s="279"/>
      <c r="I765" s="28"/>
      <c r="J765" s="24"/>
      <c r="K765" s="24"/>
      <c r="L765" s="24"/>
      <c r="M765" s="24"/>
      <c r="N765" s="24"/>
      <c r="O765" s="24"/>
      <c r="P765" s="24"/>
      <c r="Q765" s="24"/>
      <c r="R765" s="24"/>
      <c r="S765" s="24"/>
      <c r="T765" s="24"/>
      <c r="U765" s="24"/>
      <c r="V765" s="24"/>
      <c r="W765" s="24"/>
      <c r="X765" s="24"/>
      <c r="Y765" s="24"/>
      <c r="Z765" s="24"/>
      <c r="AA765" s="24"/>
    </row>
    <row r="766">
      <c r="A766" s="216"/>
      <c r="B766" s="28" t="str">
        <f>IFERROR(VLOOKUP(A766,ORFEOINFRAESTRUCTURA2025,7,0),"")</f>
        <v/>
      </c>
      <c r="C766" s="24" t="str">
        <f>IFERROR(VLOOKUP(A766,ORFEOINFRAESTRUCTURA2025,6,0),"")</f>
        <v/>
      </c>
      <c r="D766" s="24" t="str">
        <f>IFERROR(VLOOKUP(A766,ORFEOINFRAESTRUCTURA2025,3,0),"")</f>
        <v/>
      </c>
      <c r="E766" s="24" t="str">
        <f>IFERROR(VLOOKUP(A766,ORFEOINFRAESTRUCTURA2025,10,0),"")</f>
        <v/>
      </c>
      <c r="F766" s="233" t="str">
        <f>IFERROR(VLOOKUP(A766,ORFEOINFRAESTRUCTURA2025,2,0),"")</f>
        <v/>
      </c>
      <c r="G766" s="24" t="str">
        <f>IFERROR(VLOOKUP(A766,ORFEOINFRAESTRUCTURA2025,15,0),"")</f>
        <v/>
      </c>
      <c r="H766" s="279"/>
      <c r="I766" s="28"/>
      <c r="J766" s="24"/>
      <c r="K766" s="24"/>
      <c r="L766" s="24"/>
      <c r="M766" s="24"/>
      <c r="N766" s="24"/>
      <c r="O766" s="24"/>
      <c r="P766" s="24"/>
      <c r="Q766" s="24"/>
      <c r="R766" s="24"/>
      <c r="S766" s="24"/>
      <c r="T766" s="24"/>
      <c r="U766" s="24"/>
      <c r="V766" s="24"/>
      <c r="W766" s="24"/>
      <c r="X766" s="24"/>
      <c r="Y766" s="24"/>
      <c r="Z766" s="24"/>
      <c r="AA766" s="24"/>
    </row>
    <row r="767">
      <c r="A767" s="216"/>
      <c r="B767" s="28" t="str">
        <f>IFERROR(VLOOKUP(A767,ORFEOINFRAESTRUCTURA2025,7,0),"")</f>
        <v/>
      </c>
      <c r="C767" s="24" t="str">
        <f>IFERROR(VLOOKUP(A767,ORFEOINFRAESTRUCTURA2025,6,0),"")</f>
        <v/>
      </c>
      <c r="D767" s="24" t="str">
        <f>IFERROR(VLOOKUP(A767,ORFEOINFRAESTRUCTURA2025,3,0),"")</f>
        <v/>
      </c>
      <c r="E767" s="24" t="str">
        <f>IFERROR(VLOOKUP(A767,ORFEOINFRAESTRUCTURA2025,10,0),"")</f>
        <v/>
      </c>
      <c r="F767" s="233" t="str">
        <f>IFERROR(VLOOKUP(A767,ORFEOINFRAESTRUCTURA2025,2,0),"")</f>
        <v/>
      </c>
      <c r="G767" s="24" t="str">
        <f>IFERROR(VLOOKUP(A767,ORFEOINFRAESTRUCTURA2025,15,0),"")</f>
        <v/>
      </c>
      <c r="H767" s="279"/>
      <c r="I767" s="28"/>
      <c r="J767" s="24"/>
      <c r="K767" s="24"/>
      <c r="L767" s="24"/>
      <c r="M767" s="24"/>
      <c r="N767" s="24"/>
      <c r="O767" s="24"/>
      <c r="P767" s="24"/>
      <c r="Q767" s="24"/>
      <c r="R767" s="24"/>
      <c r="S767" s="24"/>
      <c r="T767" s="24"/>
      <c r="U767" s="24"/>
      <c r="V767" s="24"/>
      <c r="W767" s="24"/>
      <c r="X767" s="24"/>
      <c r="Y767" s="24"/>
      <c r="Z767" s="24"/>
      <c r="AA767" s="24"/>
    </row>
    <row r="768">
      <c r="A768" s="216"/>
      <c r="B768" s="28" t="str">
        <f>IFERROR(VLOOKUP(A768,ORFEOINFRAESTRUCTURA2025,7,0),"")</f>
        <v/>
      </c>
      <c r="C768" s="24" t="str">
        <f>IFERROR(VLOOKUP(A768,ORFEOINFRAESTRUCTURA2025,6,0),"")</f>
        <v/>
      </c>
      <c r="D768" s="24" t="str">
        <f>IFERROR(VLOOKUP(A768,ORFEOINFRAESTRUCTURA2025,3,0),"")</f>
        <v/>
      </c>
      <c r="E768" s="24" t="str">
        <f>IFERROR(VLOOKUP(A768,ORFEOINFRAESTRUCTURA2025,10,0),"")</f>
        <v/>
      </c>
      <c r="F768" s="233" t="str">
        <f>IFERROR(VLOOKUP(A768,ORFEOINFRAESTRUCTURA2025,2,0),"")</f>
        <v/>
      </c>
      <c r="G768" s="24" t="str">
        <f>IFERROR(VLOOKUP(A768,ORFEOINFRAESTRUCTURA2025,15,0),"")</f>
        <v/>
      </c>
      <c r="H768" s="279"/>
      <c r="I768" s="28"/>
      <c r="J768" s="24"/>
      <c r="K768" s="24"/>
      <c r="L768" s="24"/>
      <c r="M768" s="24"/>
      <c r="N768" s="24"/>
      <c r="O768" s="24"/>
      <c r="P768" s="24"/>
      <c r="Q768" s="24"/>
      <c r="R768" s="24"/>
      <c r="S768" s="24"/>
      <c r="T768" s="24"/>
      <c r="U768" s="24"/>
      <c r="V768" s="24"/>
      <c r="W768" s="24"/>
      <c r="X768" s="24"/>
      <c r="Y768" s="24"/>
      <c r="Z768" s="24"/>
      <c r="AA768" s="24"/>
    </row>
    <row r="769">
      <c r="A769" s="216"/>
      <c r="B769" s="28" t="str">
        <f>IFERROR(VLOOKUP(A769,ORFEOINFRAESTRUCTURA2025,7,0),"")</f>
        <v/>
      </c>
      <c r="C769" s="24" t="str">
        <f>IFERROR(VLOOKUP(A769,ORFEOINFRAESTRUCTURA2025,6,0),"")</f>
        <v/>
      </c>
      <c r="D769" s="24" t="str">
        <f>IFERROR(VLOOKUP(A769,ORFEOINFRAESTRUCTURA2025,3,0),"")</f>
        <v/>
      </c>
      <c r="E769" s="24" t="str">
        <f>IFERROR(VLOOKUP(A769,ORFEOINFRAESTRUCTURA2025,10,0),"")</f>
        <v/>
      </c>
      <c r="F769" s="233" t="str">
        <f>IFERROR(VLOOKUP(A769,ORFEOINFRAESTRUCTURA2025,2,0),"")</f>
        <v/>
      </c>
      <c r="G769" s="24" t="str">
        <f>IFERROR(VLOOKUP(A769,ORFEOINFRAESTRUCTURA2025,15,0),"")</f>
        <v/>
      </c>
      <c r="H769" s="279"/>
      <c r="I769" s="28"/>
      <c r="J769" s="24"/>
      <c r="K769" s="24"/>
      <c r="L769" s="24"/>
      <c r="M769" s="24"/>
      <c r="N769" s="24"/>
      <c r="O769" s="24"/>
      <c r="P769" s="24"/>
      <c r="Q769" s="24"/>
      <c r="R769" s="24"/>
      <c r="S769" s="24"/>
      <c r="T769" s="24"/>
      <c r="U769" s="24"/>
      <c r="V769" s="24"/>
      <c r="W769" s="24"/>
      <c r="X769" s="24"/>
      <c r="Y769" s="24"/>
      <c r="Z769" s="24"/>
      <c r="AA769" s="24"/>
    </row>
    <row r="770">
      <c r="A770" s="216"/>
      <c r="B770" s="28" t="str">
        <f>IFERROR(VLOOKUP(A770,ORFEOINFRAESTRUCTURA2025,7,0),"")</f>
        <v/>
      </c>
      <c r="C770" s="24" t="str">
        <f>IFERROR(VLOOKUP(A770,ORFEOINFRAESTRUCTURA2025,6,0),"")</f>
        <v/>
      </c>
      <c r="D770" s="24" t="str">
        <f>IFERROR(VLOOKUP(A770,ORFEOINFRAESTRUCTURA2025,3,0),"")</f>
        <v/>
      </c>
      <c r="E770" s="24" t="str">
        <f>IFERROR(VLOOKUP(A770,ORFEOINFRAESTRUCTURA2025,10,0),"")</f>
        <v/>
      </c>
      <c r="F770" s="233" t="str">
        <f>IFERROR(VLOOKUP(A770,ORFEOINFRAESTRUCTURA2025,2,0),"")</f>
        <v/>
      </c>
      <c r="G770" s="24" t="str">
        <f>IFERROR(VLOOKUP(A770,ORFEOINFRAESTRUCTURA2025,15,0),"")</f>
        <v/>
      </c>
      <c r="H770" s="279"/>
      <c r="I770" s="28"/>
      <c r="J770" s="24"/>
      <c r="K770" s="24"/>
      <c r="L770" s="24"/>
      <c r="M770" s="24"/>
      <c r="N770" s="24"/>
      <c r="O770" s="24"/>
      <c r="P770" s="24"/>
      <c r="Q770" s="24"/>
      <c r="R770" s="24"/>
      <c r="S770" s="24"/>
      <c r="T770" s="24"/>
      <c r="U770" s="24"/>
      <c r="V770" s="24"/>
      <c r="W770" s="24"/>
      <c r="X770" s="24"/>
      <c r="Y770" s="24"/>
      <c r="Z770" s="24"/>
      <c r="AA770" s="24"/>
    </row>
    <row r="771">
      <c r="A771" s="216"/>
      <c r="B771" s="28" t="str">
        <f>IFERROR(VLOOKUP(A771,ORFEOINFRAESTRUCTURA2025,7,0),"")</f>
        <v/>
      </c>
      <c r="C771" s="24" t="str">
        <f>IFERROR(VLOOKUP(A771,ORFEOINFRAESTRUCTURA2025,6,0),"")</f>
        <v/>
      </c>
      <c r="D771" s="24" t="str">
        <f>IFERROR(VLOOKUP(A771,ORFEOINFRAESTRUCTURA2025,3,0),"")</f>
        <v/>
      </c>
      <c r="E771" s="24" t="str">
        <f>IFERROR(VLOOKUP(A771,ORFEOINFRAESTRUCTURA2025,10,0),"")</f>
        <v/>
      </c>
      <c r="F771" s="233" t="str">
        <f>IFERROR(VLOOKUP(A771,ORFEOINFRAESTRUCTURA2025,2,0),"")</f>
        <v/>
      </c>
      <c r="G771" s="24" t="str">
        <f>IFERROR(VLOOKUP(A771,ORFEOINFRAESTRUCTURA2025,15,0),"")</f>
        <v/>
      </c>
      <c r="H771" s="279"/>
      <c r="I771" s="28"/>
      <c r="J771" s="24"/>
      <c r="K771" s="24"/>
      <c r="L771" s="24"/>
      <c r="M771" s="24"/>
      <c r="N771" s="24"/>
      <c r="O771" s="24"/>
      <c r="P771" s="24"/>
      <c r="Q771" s="24"/>
      <c r="R771" s="24"/>
      <c r="S771" s="24"/>
      <c r="T771" s="24"/>
      <c r="U771" s="24"/>
      <c r="V771" s="24"/>
      <c r="W771" s="24"/>
      <c r="X771" s="24"/>
      <c r="Y771" s="24"/>
      <c r="Z771" s="24"/>
      <c r="AA771" s="24"/>
    </row>
    <row r="772">
      <c r="A772" s="216"/>
      <c r="B772" s="28" t="str">
        <f>IFERROR(VLOOKUP(A772,ORFEOINFRAESTRUCTURA2025,7,0),"")</f>
        <v/>
      </c>
      <c r="C772" s="24" t="str">
        <f>IFERROR(VLOOKUP(A772,ORFEOINFRAESTRUCTURA2025,6,0),"")</f>
        <v/>
      </c>
      <c r="D772" s="24" t="str">
        <f>IFERROR(VLOOKUP(A772,ORFEOINFRAESTRUCTURA2025,3,0),"")</f>
        <v/>
      </c>
      <c r="E772" s="24" t="str">
        <f>IFERROR(VLOOKUP(A772,ORFEOINFRAESTRUCTURA2025,10,0),"")</f>
        <v/>
      </c>
      <c r="F772" s="233" t="str">
        <f>IFERROR(VLOOKUP(A772,ORFEOINFRAESTRUCTURA2025,2,0),"")</f>
        <v/>
      </c>
      <c r="G772" s="24" t="str">
        <f>IFERROR(VLOOKUP(A772,ORFEOINFRAESTRUCTURA2025,15,0),"")</f>
        <v/>
      </c>
      <c r="H772" s="279"/>
      <c r="I772" s="28"/>
      <c r="J772" s="24"/>
      <c r="K772" s="24"/>
      <c r="L772" s="24"/>
      <c r="M772" s="24"/>
      <c r="N772" s="24"/>
      <c r="O772" s="24"/>
      <c r="P772" s="24"/>
      <c r="Q772" s="24"/>
      <c r="R772" s="24"/>
      <c r="S772" s="24"/>
      <c r="T772" s="24"/>
      <c r="U772" s="24"/>
      <c r="V772" s="24"/>
      <c r="W772" s="24"/>
      <c r="X772" s="24"/>
      <c r="Y772" s="24"/>
      <c r="Z772" s="24"/>
      <c r="AA772" s="24"/>
    </row>
    <row r="773">
      <c r="A773" s="216"/>
      <c r="B773" s="28" t="str">
        <f>IFERROR(VLOOKUP(A773,ORFEOINFRAESTRUCTURA2025,7,0),"")</f>
        <v/>
      </c>
      <c r="C773" s="24" t="str">
        <f>IFERROR(VLOOKUP(A773,ORFEOINFRAESTRUCTURA2025,6,0),"")</f>
        <v/>
      </c>
      <c r="D773" s="24" t="str">
        <f>IFERROR(VLOOKUP(A773,ORFEOINFRAESTRUCTURA2025,3,0),"")</f>
        <v/>
      </c>
      <c r="E773" s="24" t="str">
        <f>IFERROR(VLOOKUP(A773,ORFEOINFRAESTRUCTURA2025,10,0),"")</f>
        <v/>
      </c>
      <c r="F773" s="233" t="str">
        <f>IFERROR(VLOOKUP(A773,ORFEOINFRAESTRUCTURA2025,2,0),"")</f>
        <v/>
      </c>
      <c r="G773" s="24" t="str">
        <f>IFERROR(VLOOKUP(A773,ORFEOINFRAESTRUCTURA2025,15,0),"")</f>
        <v/>
      </c>
      <c r="H773" s="279"/>
      <c r="I773" s="28"/>
      <c r="J773" s="24"/>
      <c r="K773" s="24"/>
      <c r="L773" s="24"/>
      <c r="M773" s="24"/>
      <c r="N773" s="24"/>
      <c r="O773" s="24"/>
      <c r="P773" s="24"/>
      <c r="Q773" s="24"/>
      <c r="R773" s="24"/>
      <c r="S773" s="24"/>
      <c r="T773" s="24"/>
      <c r="U773" s="24"/>
      <c r="V773" s="24"/>
      <c r="W773" s="24"/>
      <c r="X773" s="24"/>
      <c r="Y773" s="24"/>
      <c r="Z773" s="24"/>
      <c r="AA773" s="24"/>
    </row>
    <row r="774">
      <c r="A774" s="216"/>
      <c r="B774" s="28" t="str">
        <f>IFERROR(VLOOKUP(A774,ORFEOINFRAESTRUCTURA2025,7,0),"")</f>
        <v/>
      </c>
      <c r="C774" s="24" t="str">
        <f>IFERROR(VLOOKUP(A774,ORFEOINFRAESTRUCTURA2025,6,0),"")</f>
        <v/>
      </c>
      <c r="D774" s="24" t="str">
        <f>IFERROR(VLOOKUP(A774,ORFEOINFRAESTRUCTURA2025,3,0),"")</f>
        <v/>
      </c>
      <c r="E774" s="24" t="str">
        <f>IFERROR(VLOOKUP(A774,ORFEOINFRAESTRUCTURA2025,10,0),"")</f>
        <v/>
      </c>
      <c r="F774" s="233" t="str">
        <f>IFERROR(VLOOKUP(A774,ORFEOINFRAESTRUCTURA2025,2,0),"")</f>
        <v/>
      </c>
      <c r="G774" s="24" t="str">
        <f>IFERROR(VLOOKUP(A774,ORFEOINFRAESTRUCTURA2025,15,0),"")</f>
        <v/>
      </c>
      <c r="H774" s="279"/>
      <c r="I774" s="28"/>
      <c r="J774" s="24"/>
      <c r="K774" s="24"/>
      <c r="L774" s="24"/>
      <c r="M774" s="24"/>
      <c r="N774" s="24"/>
      <c r="O774" s="24"/>
      <c r="P774" s="24"/>
      <c r="Q774" s="24"/>
      <c r="R774" s="24"/>
      <c r="S774" s="24"/>
      <c r="T774" s="24"/>
      <c r="U774" s="24"/>
      <c r="V774" s="24"/>
      <c r="W774" s="24"/>
      <c r="X774" s="24"/>
      <c r="Y774" s="24"/>
      <c r="Z774" s="24"/>
      <c r="AA774" s="24"/>
    </row>
    <row r="775">
      <c r="A775" s="216"/>
      <c r="B775" s="28" t="str">
        <f>IFERROR(VLOOKUP(A775,ORFEOINFRAESTRUCTURA2025,7,0),"")</f>
        <v/>
      </c>
      <c r="C775" s="24" t="str">
        <f>IFERROR(VLOOKUP(A775,ORFEOINFRAESTRUCTURA2025,6,0),"")</f>
        <v/>
      </c>
      <c r="D775" s="24" t="str">
        <f>IFERROR(VLOOKUP(A775,ORFEOINFRAESTRUCTURA2025,3,0),"")</f>
        <v/>
      </c>
      <c r="E775" s="24" t="str">
        <f>IFERROR(VLOOKUP(A775,ORFEOINFRAESTRUCTURA2025,10,0),"")</f>
        <v/>
      </c>
      <c r="F775" s="233" t="str">
        <f>IFERROR(VLOOKUP(A775,ORFEOINFRAESTRUCTURA2025,2,0),"")</f>
        <v/>
      </c>
      <c r="G775" s="24" t="str">
        <f>IFERROR(VLOOKUP(A775,ORFEOINFRAESTRUCTURA2025,15,0),"")</f>
        <v/>
      </c>
      <c r="H775" s="279"/>
      <c r="I775" s="28"/>
      <c r="J775" s="24"/>
      <c r="K775" s="24"/>
      <c r="L775" s="24"/>
      <c r="M775" s="24"/>
      <c r="N775" s="24"/>
      <c r="O775" s="24"/>
      <c r="P775" s="24"/>
      <c r="Q775" s="24"/>
      <c r="R775" s="24"/>
      <c r="S775" s="24"/>
      <c r="T775" s="24"/>
      <c r="U775" s="24"/>
      <c r="V775" s="24"/>
      <c r="W775" s="24"/>
      <c r="X775" s="24"/>
      <c r="Y775" s="24"/>
      <c r="Z775" s="24"/>
      <c r="AA775" s="24"/>
    </row>
    <row r="776">
      <c r="A776" s="216"/>
      <c r="B776" s="28" t="str">
        <f>IFERROR(VLOOKUP(A776,ORFEOINFRAESTRUCTURA2025,7,0),"")</f>
        <v/>
      </c>
      <c r="C776" s="24" t="str">
        <f>IFERROR(VLOOKUP(A776,ORFEOINFRAESTRUCTURA2025,6,0),"")</f>
        <v/>
      </c>
      <c r="D776" s="24" t="str">
        <f>IFERROR(VLOOKUP(A776,ORFEOINFRAESTRUCTURA2025,3,0),"")</f>
        <v/>
      </c>
      <c r="E776" s="24" t="str">
        <f>IFERROR(VLOOKUP(A776,ORFEOINFRAESTRUCTURA2025,10,0),"")</f>
        <v/>
      </c>
      <c r="F776" s="233" t="str">
        <f>IFERROR(VLOOKUP(A776,ORFEOINFRAESTRUCTURA2025,2,0),"")</f>
        <v/>
      </c>
      <c r="G776" s="24" t="str">
        <f>IFERROR(VLOOKUP(A776,ORFEOINFRAESTRUCTURA2025,15,0),"")</f>
        <v/>
      </c>
      <c r="H776" s="279"/>
      <c r="I776" s="28"/>
      <c r="J776" s="24"/>
      <c r="K776" s="24"/>
      <c r="L776" s="24"/>
      <c r="M776" s="24"/>
      <c r="N776" s="24"/>
      <c r="O776" s="24"/>
      <c r="P776" s="24"/>
      <c r="Q776" s="24"/>
      <c r="R776" s="24"/>
      <c r="S776" s="24"/>
      <c r="T776" s="24"/>
      <c r="U776" s="24"/>
      <c r="V776" s="24"/>
      <c r="W776" s="24"/>
      <c r="X776" s="24"/>
      <c r="Y776" s="24"/>
      <c r="Z776" s="24"/>
      <c r="AA776" s="24"/>
    </row>
    <row r="777">
      <c r="A777" s="216"/>
      <c r="B777" s="28" t="str">
        <f>IFERROR(VLOOKUP(A777,ORFEOINFRAESTRUCTURA2025,7,0),"")</f>
        <v/>
      </c>
      <c r="C777" s="24" t="str">
        <f>IFERROR(VLOOKUP(A777,ORFEOINFRAESTRUCTURA2025,6,0),"")</f>
        <v/>
      </c>
      <c r="D777" s="24" t="str">
        <f>IFERROR(VLOOKUP(A777,ORFEOINFRAESTRUCTURA2025,3,0),"")</f>
        <v/>
      </c>
      <c r="E777" s="24" t="str">
        <f>IFERROR(VLOOKUP(A777,ORFEOINFRAESTRUCTURA2025,10,0),"")</f>
        <v/>
      </c>
      <c r="F777" s="233" t="str">
        <f>IFERROR(VLOOKUP(A777,ORFEOINFRAESTRUCTURA2025,2,0),"")</f>
        <v/>
      </c>
      <c r="G777" s="24" t="str">
        <f>IFERROR(VLOOKUP(A777,ORFEOINFRAESTRUCTURA2025,15,0),"")</f>
        <v/>
      </c>
      <c r="H777" s="279"/>
      <c r="I777" s="28"/>
      <c r="J777" s="24"/>
      <c r="K777" s="24"/>
      <c r="L777" s="24"/>
      <c r="M777" s="24"/>
      <c r="N777" s="24"/>
      <c r="O777" s="24"/>
      <c r="P777" s="24"/>
      <c r="Q777" s="24"/>
      <c r="R777" s="24"/>
      <c r="S777" s="24"/>
      <c r="T777" s="24"/>
      <c r="U777" s="24"/>
      <c r="V777" s="24"/>
      <c r="W777" s="24"/>
      <c r="X777" s="24"/>
      <c r="Y777" s="24"/>
      <c r="Z777" s="24"/>
      <c r="AA777" s="24"/>
    </row>
    <row r="778">
      <c r="A778" s="216"/>
      <c r="B778" s="28" t="str">
        <f>IFERROR(VLOOKUP(A778,ORFEOINFRAESTRUCTURA2025,7,0),"")</f>
        <v/>
      </c>
      <c r="C778" s="24" t="str">
        <f>IFERROR(VLOOKUP(A778,ORFEOINFRAESTRUCTURA2025,6,0),"")</f>
        <v/>
      </c>
      <c r="D778" s="24" t="str">
        <f>IFERROR(VLOOKUP(A778,ORFEOINFRAESTRUCTURA2025,3,0),"")</f>
        <v/>
      </c>
      <c r="E778" s="24" t="str">
        <f>IFERROR(VLOOKUP(A778,ORFEOINFRAESTRUCTURA2025,10,0),"")</f>
        <v/>
      </c>
      <c r="F778" s="233" t="str">
        <f>IFERROR(VLOOKUP(A778,ORFEOINFRAESTRUCTURA2025,2,0),"")</f>
        <v/>
      </c>
      <c r="G778" s="24" t="str">
        <f>IFERROR(VLOOKUP(A778,ORFEOINFRAESTRUCTURA2025,15,0),"")</f>
        <v/>
      </c>
      <c r="H778" s="279"/>
      <c r="I778" s="28"/>
      <c r="J778" s="24"/>
      <c r="K778" s="24"/>
      <c r="L778" s="24"/>
      <c r="M778" s="24"/>
      <c r="N778" s="24"/>
      <c r="O778" s="24"/>
      <c r="P778" s="24"/>
      <c r="Q778" s="24"/>
      <c r="R778" s="24"/>
      <c r="S778" s="24"/>
      <c r="T778" s="24"/>
      <c r="U778" s="24"/>
      <c r="V778" s="24"/>
      <c r="W778" s="24"/>
      <c r="X778" s="24"/>
      <c r="Y778" s="24"/>
      <c r="Z778" s="24"/>
      <c r="AA778" s="24"/>
    </row>
    <row r="779">
      <c r="A779" s="216"/>
      <c r="B779" s="28" t="str">
        <f>IFERROR(VLOOKUP(A779,ORFEOINFRAESTRUCTURA2025,7,0),"")</f>
        <v/>
      </c>
      <c r="C779" s="24" t="str">
        <f>IFERROR(VLOOKUP(A779,ORFEOINFRAESTRUCTURA2025,6,0),"")</f>
        <v/>
      </c>
      <c r="D779" s="24" t="str">
        <f>IFERROR(VLOOKUP(A779,ORFEOINFRAESTRUCTURA2025,3,0),"")</f>
        <v/>
      </c>
      <c r="E779" s="24" t="str">
        <f>IFERROR(VLOOKUP(A779,ORFEOINFRAESTRUCTURA2025,10,0),"")</f>
        <v/>
      </c>
      <c r="F779" s="233" t="str">
        <f>IFERROR(VLOOKUP(A779,ORFEOINFRAESTRUCTURA2025,2,0),"")</f>
        <v/>
      </c>
      <c r="G779" s="24" t="str">
        <f>IFERROR(VLOOKUP(A779,ORFEOINFRAESTRUCTURA2025,15,0),"")</f>
        <v/>
      </c>
      <c r="H779" s="279"/>
      <c r="I779" s="28"/>
      <c r="J779" s="24"/>
      <c r="K779" s="24"/>
      <c r="L779" s="24"/>
      <c r="M779" s="24"/>
      <c r="N779" s="24"/>
      <c r="O779" s="24"/>
      <c r="P779" s="24"/>
      <c r="Q779" s="24"/>
      <c r="R779" s="24"/>
      <c r="S779" s="24"/>
      <c r="T779" s="24"/>
      <c r="U779" s="24"/>
      <c r="V779" s="24"/>
      <c r="W779" s="24"/>
      <c r="X779" s="24"/>
      <c r="Y779" s="24"/>
      <c r="Z779" s="24"/>
      <c r="AA779" s="24"/>
    </row>
    <row r="780">
      <c r="A780" s="216"/>
      <c r="B780" s="28" t="str">
        <f>IFERROR(VLOOKUP(A780,ORFEOINFRAESTRUCTURA2025,7,0),"")</f>
        <v/>
      </c>
      <c r="C780" s="24" t="str">
        <f>IFERROR(VLOOKUP(A780,ORFEOINFRAESTRUCTURA2025,6,0),"")</f>
        <v/>
      </c>
      <c r="D780" s="24" t="str">
        <f>IFERROR(VLOOKUP(A780,ORFEOINFRAESTRUCTURA2025,3,0),"")</f>
        <v/>
      </c>
      <c r="E780" s="24" t="str">
        <f>IFERROR(VLOOKUP(A780,ORFEOINFRAESTRUCTURA2025,10,0),"")</f>
        <v/>
      </c>
      <c r="F780" s="233" t="str">
        <f>IFERROR(VLOOKUP(A780,ORFEOINFRAESTRUCTURA2025,2,0),"")</f>
        <v/>
      </c>
      <c r="G780" s="24" t="str">
        <f>IFERROR(VLOOKUP(A780,ORFEOINFRAESTRUCTURA2025,15,0),"")</f>
        <v/>
      </c>
      <c r="H780" s="279"/>
      <c r="I780" s="28"/>
      <c r="J780" s="24"/>
      <c r="K780" s="24"/>
      <c r="L780" s="24"/>
      <c r="M780" s="24"/>
      <c r="N780" s="24"/>
      <c r="O780" s="24"/>
      <c r="P780" s="24"/>
      <c r="Q780" s="24"/>
      <c r="R780" s="24"/>
      <c r="S780" s="24"/>
      <c r="T780" s="24"/>
      <c r="U780" s="24"/>
      <c r="V780" s="24"/>
      <c r="W780" s="24"/>
      <c r="X780" s="24"/>
      <c r="Y780" s="24"/>
      <c r="Z780" s="24"/>
      <c r="AA780" s="24"/>
    </row>
    <row r="781">
      <c r="A781" s="216"/>
      <c r="B781" s="28" t="str">
        <f>IFERROR(VLOOKUP(A781,ORFEOINFRAESTRUCTURA2025,7,0),"")</f>
        <v/>
      </c>
      <c r="C781" s="24" t="str">
        <f>IFERROR(VLOOKUP(A781,ORFEOINFRAESTRUCTURA2025,6,0),"")</f>
        <v/>
      </c>
      <c r="D781" s="24" t="str">
        <f>IFERROR(VLOOKUP(A781,ORFEOINFRAESTRUCTURA2025,3,0),"")</f>
        <v/>
      </c>
      <c r="E781" s="24" t="str">
        <f>IFERROR(VLOOKUP(A781,ORFEOINFRAESTRUCTURA2025,10,0),"")</f>
        <v/>
      </c>
      <c r="F781" s="233" t="str">
        <f>IFERROR(VLOOKUP(A781,ORFEOINFRAESTRUCTURA2025,2,0),"")</f>
        <v/>
      </c>
      <c r="G781" s="24" t="str">
        <f>IFERROR(VLOOKUP(A781,ORFEOINFRAESTRUCTURA2025,15,0),"")</f>
        <v/>
      </c>
      <c r="H781" s="279"/>
      <c r="I781" s="28"/>
      <c r="J781" s="24"/>
      <c r="K781" s="24"/>
      <c r="L781" s="24"/>
      <c r="M781" s="24"/>
      <c r="N781" s="24"/>
      <c r="O781" s="24"/>
      <c r="P781" s="24"/>
      <c r="Q781" s="24"/>
      <c r="R781" s="24"/>
      <c r="S781" s="24"/>
      <c r="T781" s="24"/>
      <c r="U781" s="24"/>
      <c r="V781" s="24"/>
      <c r="W781" s="24"/>
      <c r="X781" s="24"/>
      <c r="Y781" s="24"/>
      <c r="Z781" s="24"/>
      <c r="AA781" s="24"/>
    </row>
    <row r="782">
      <c r="A782" s="216"/>
      <c r="B782" s="28" t="str">
        <f>IFERROR(VLOOKUP(A782,ORFEOINFRAESTRUCTURA2025,7,0),"")</f>
        <v/>
      </c>
      <c r="C782" s="24" t="str">
        <f>IFERROR(VLOOKUP(A782,ORFEOINFRAESTRUCTURA2025,6,0),"")</f>
        <v/>
      </c>
      <c r="D782" s="24" t="str">
        <f>IFERROR(VLOOKUP(A782,ORFEOINFRAESTRUCTURA2025,3,0),"")</f>
        <v/>
      </c>
      <c r="E782" s="24" t="str">
        <f>IFERROR(VLOOKUP(A782,ORFEOINFRAESTRUCTURA2025,10,0),"")</f>
        <v/>
      </c>
      <c r="F782" s="233" t="str">
        <f>IFERROR(VLOOKUP(A782,ORFEOINFRAESTRUCTURA2025,2,0),"")</f>
        <v/>
      </c>
      <c r="G782" s="24" t="str">
        <f>IFERROR(VLOOKUP(A782,ORFEOINFRAESTRUCTURA2025,15,0),"")</f>
        <v/>
      </c>
      <c r="H782" s="279"/>
      <c r="I782" s="28"/>
      <c r="J782" s="24"/>
      <c r="K782" s="24"/>
      <c r="L782" s="24"/>
      <c r="M782" s="24"/>
      <c r="N782" s="24"/>
      <c r="O782" s="24"/>
      <c r="P782" s="24"/>
      <c r="Q782" s="24"/>
      <c r="R782" s="24"/>
      <c r="S782" s="24"/>
      <c r="T782" s="24"/>
      <c r="U782" s="24"/>
      <c r="V782" s="24"/>
      <c r="W782" s="24"/>
      <c r="X782" s="24"/>
      <c r="Y782" s="24"/>
      <c r="Z782" s="24"/>
      <c r="AA782" s="24"/>
    </row>
    <row r="783">
      <c r="A783" s="216"/>
      <c r="B783" s="28" t="str">
        <f>IFERROR(VLOOKUP(A783,ORFEOINFRAESTRUCTURA2025,7,0),"")</f>
        <v/>
      </c>
      <c r="C783" s="24" t="str">
        <f>IFERROR(VLOOKUP(A783,ORFEOINFRAESTRUCTURA2025,6,0),"")</f>
        <v/>
      </c>
      <c r="D783" s="24" t="str">
        <f>IFERROR(VLOOKUP(A783,ORFEOINFRAESTRUCTURA2025,3,0),"")</f>
        <v/>
      </c>
      <c r="E783" s="24" t="str">
        <f>IFERROR(VLOOKUP(A783,ORFEOINFRAESTRUCTURA2025,10,0),"")</f>
        <v/>
      </c>
      <c r="F783" s="233" t="str">
        <f>IFERROR(VLOOKUP(A783,ORFEOINFRAESTRUCTURA2025,2,0),"")</f>
        <v/>
      </c>
      <c r="G783" s="24" t="str">
        <f>IFERROR(VLOOKUP(A783,ORFEOINFRAESTRUCTURA2025,15,0),"")</f>
        <v/>
      </c>
      <c r="H783" s="279"/>
      <c r="I783" s="28"/>
      <c r="J783" s="24"/>
      <c r="K783" s="24"/>
      <c r="L783" s="24"/>
      <c r="M783" s="24"/>
      <c r="N783" s="24"/>
      <c r="O783" s="24"/>
      <c r="P783" s="24"/>
      <c r="Q783" s="24"/>
      <c r="R783" s="24"/>
      <c r="S783" s="24"/>
      <c r="T783" s="24"/>
      <c r="U783" s="24"/>
      <c r="V783" s="24"/>
      <c r="W783" s="24"/>
      <c r="X783" s="24"/>
      <c r="Y783" s="24"/>
      <c r="Z783" s="24"/>
      <c r="AA783" s="24"/>
    </row>
    <row r="784">
      <c r="A784" s="216"/>
      <c r="B784" s="28" t="str">
        <f>IFERROR(VLOOKUP(A784,ORFEOINFRAESTRUCTURA2025,7,0),"")</f>
        <v/>
      </c>
      <c r="C784" s="24" t="str">
        <f>IFERROR(VLOOKUP(A784,ORFEOINFRAESTRUCTURA2025,6,0),"")</f>
        <v/>
      </c>
      <c r="D784" s="24" t="str">
        <f>IFERROR(VLOOKUP(A784,ORFEOINFRAESTRUCTURA2025,3,0),"")</f>
        <v/>
      </c>
      <c r="E784" s="24" t="str">
        <f>IFERROR(VLOOKUP(A784,ORFEOINFRAESTRUCTURA2025,10,0),"")</f>
        <v/>
      </c>
      <c r="F784" s="233" t="str">
        <f>IFERROR(VLOOKUP(A784,ORFEOINFRAESTRUCTURA2025,2,0),"")</f>
        <v/>
      </c>
      <c r="G784" s="24" t="str">
        <f>IFERROR(VLOOKUP(A784,ORFEOINFRAESTRUCTURA2025,15,0),"")</f>
        <v/>
      </c>
      <c r="H784" s="279"/>
      <c r="I784" s="28"/>
      <c r="J784" s="24"/>
      <c r="K784" s="24"/>
      <c r="L784" s="24"/>
      <c r="M784" s="24"/>
      <c r="N784" s="24"/>
      <c r="O784" s="24"/>
      <c r="P784" s="24"/>
      <c r="Q784" s="24"/>
      <c r="R784" s="24"/>
      <c r="S784" s="24"/>
      <c r="T784" s="24"/>
      <c r="U784" s="24"/>
      <c r="V784" s="24"/>
      <c r="W784" s="24"/>
      <c r="X784" s="24"/>
      <c r="Y784" s="24"/>
      <c r="Z784" s="24"/>
      <c r="AA784" s="24"/>
    </row>
    <row r="785">
      <c r="A785" s="216"/>
      <c r="B785" s="28" t="str">
        <f>IFERROR(VLOOKUP(A785,ORFEOINFRAESTRUCTURA2025,7,0),"")</f>
        <v/>
      </c>
      <c r="C785" s="24" t="str">
        <f>IFERROR(VLOOKUP(A785,ORFEOINFRAESTRUCTURA2025,6,0),"")</f>
        <v/>
      </c>
      <c r="D785" s="24" t="str">
        <f>IFERROR(VLOOKUP(A785,ORFEOINFRAESTRUCTURA2025,3,0),"")</f>
        <v/>
      </c>
      <c r="E785" s="24" t="str">
        <f>IFERROR(VLOOKUP(A785,ORFEOINFRAESTRUCTURA2025,10,0),"")</f>
        <v/>
      </c>
      <c r="F785" s="233" t="str">
        <f>IFERROR(VLOOKUP(A785,ORFEOINFRAESTRUCTURA2025,2,0),"")</f>
        <v/>
      </c>
      <c r="G785" s="24" t="str">
        <f>IFERROR(VLOOKUP(A785,ORFEOINFRAESTRUCTURA2025,15,0),"")</f>
        <v/>
      </c>
      <c r="H785" s="279"/>
      <c r="I785" s="28"/>
      <c r="J785" s="24"/>
      <c r="K785" s="24"/>
      <c r="L785" s="24"/>
      <c r="M785" s="24"/>
      <c r="N785" s="24"/>
      <c r="O785" s="24"/>
      <c r="P785" s="24"/>
      <c r="Q785" s="24"/>
      <c r="R785" s="24"/>
      <c r="S785" s="24"/>
      <c r="T785" s="24"/>
      <c r="U785" s="24"/>
      <c r="V785" s="24"/>
      <c r="W785" s="24"/>
      <c r="X785" s="24"/>
      <c r="Y785" s="24"/>
      <c r="Z785" s="24"/>
      <c r="AA785" s="24"/>
    </row>
    <row r="786">
      <c r="A786" s="216"/>
      <c r="B786" s="28" t="str">
        <f>IFERROR(VLOOKUP(A786,ORFEOINFRAESTRUCTURA2025,7,0),"")</f>
        <v/>
      </c>
      <c r="C786" s="24" t="str">
        <f>IFERROR(VLOOKUP(A786,ORFEOINFRAESTRUCTURA2025,6,0),"")</f>
        <v/>
      </c>
      <c r="D786" s="24" t="str">
        <f>IFERROR(VLOOKUP(A786,ORFEOINFRAESTRUCTURA2025,3,0),"")</f>
        <v/>
      </c>
      <c r="E786" s="24" t="str">
        <f>IFERROR(VLOOKUP(A786,ORFEOINFRAESTRUCTURA2025,10,0),"")</f>
        <v/>
      </c>
      <c r="F786" s="233" t="str">
        <f>IFERROR(VLOOKUP(A786,ORFEOINFRAESTRUCTURA2025,2,0),"")</f>
        <v/>
      </c>
      <c r="G786" s="24" t="str">
        <f>IFERROR(VLOOKUP(A786,ORFEOINFRAESTRUCTURA2025,15,0),"")</f>
        <v/>
      </c>
      <c r="H786" s="279"/>
      <c r="I786" s="28"/>
      <c r="J786" s="24"/>
      <c r="K786" s="24"/>
      <c r="L786" s="24"/>
      <c r="M786" s="24"/>
      <c r="N786" s="24"/>
      <c r="O786" s="24"/>
      <c r="P786" s="24"/>
      <c r="Q786" s="24"/>
      <c r="R786" s="24"/>
      <c r="S786" s="24"/>
      <c r="T786" s="24"/>
      <c r="U786" s="24"/>
      <c r="V786" s="24"/>
      <c r="W786" s="24"/>
      <c r="X786" s="24"/>
      <c r="Y786" s="24"/>
      <c r="Z786" s="24"/>
      <c r="AA786" s="24"/>
    </row>
    <row r="787">
      <c r="A787" s="216"/>
      <c r="B787" s="28" t="str">
        <f>IFERROR(VLOOKUP(A787,ORFEOINFRAESTRUCTURA2025,7,0),"")</f>
        <v/>
      </c>
      <c r="C787" s="24" t="str">
        <f>IFERROR(VLOOKUP(A787,ORFEOINFRAESTRUCTURA2025,6,0),"")</f>
        <v/>
      </c>
      <c r="D787" s="24" t="str">
        <f>IFERROR(VLOOKUP(A787,ORFEOINFRAESTRUCTURA2025,3,0),"")</f>
        <v/>
      </c>
      <c r="E787" s="24" t="str">
        <f>IFERROR(VLOOKUP(A787,ORFEOINFRAESTRUCTURA2025,10,0),"")</f>
        <v/>
      </c>
      <c r="F787" s="233" t="str">
        <f>IFERROR(VLOOKUP(A787,ORFEOINFRAESTRUCTURA2025,2,0),"")</f>
        <v/>
      </c>
      <c r="G787" s="24" t="str">
        <f>IFERROR(VLOOKUP(A787,ORFEOINFRAESTRUCTURA2025,15,0),"")</f>
        <v/>
      </c>
      <c r="H787" s="279"/>
      <c r="I787" s="28"/>
      <c r="J787" s="24"/>
      <c r="K787" s="24"/>
      <c r="L787" s="24"/>
      <c r="M787" s="24"/>
      <c r="N787" s="24"/>
      <c r="O787" s="24"/>
      <c r="P787" s="24"/>
      <c r="Q787" s="24"/>
      <c r="R787" s="24"/>
      <c r="S787" s="24"/>
      <c r="T787" s="24"/>
      <c r="U787" s="24"/>
      <c r="V787" s="24"/>
      <c r="W787" s="24"/>
      <c r="X787" s="24"/>
      <c r="Y787" s="24"/>
      <c r="Z787" s="24"/>
      <c r="AA787" s="24"/>
    </row>
    <row r="788">
      <c r="A788" s="216"/>
      <c r="B788" s="28" t="str">
        <f>IFERROR(VLOOKUP(A788,ORFEOINFRAESTRUCTURA2025,7,0),"")</f>
        <v/>
      </c>
      <c r="C788" s="24" t="str">
        <f>IFERROR(VLOOKUP(A788,ORFEOINFRAESTRUCTURA2025,6,0),"")</f>
        <v/>
      </c>
      <c r="D788" s="24" t="str">
        <f>IFERROR(VLOOKUP(A788,ORFEOINFRAESTRUCTURA2025,3,0),"")</f>
        <v/>
      </c>
      <c r="E788" s="24" t="str">
        <f>IFERROR(VLOOKUP(A788,ORFEOINFRAESTRUCTURA2025,10,0),"")</f>
        <v/>
      </c>
      <c r="F788" s="233" t="str">
        <f>IFERROR(VLOOKUP(A788,ORFEOINFRAESTRUCTURA2025,2,0),"")</f>
        <v/>
      </c>
      <c r="G788" s="24" t="str">
        <f>IFERROR(VLOOKUP(A788,ORFEOINFRAESTRUCTURA2025,15,0),"")</f>
        <v/>
      </c>
      <c r="H788" s="279"/>
      <c r="I788" s="28"/>
      <c r="J788" s="24"/>
      <c r="K788" s="24"/>
      <c r="L788" s="24"/>
      <c r="M788" s="24"/>
      <c r="N788" s="24"/>
      <c r="O788" s="24"/>
      <c r="P788" s="24"/>
      <c r="Q788" s="24"/>
      <c r="R788" s="24"/>
      <c r="S788" s="24"/>
      <c r="T788" s="24"/>
      <c r="U788" s="24"/>
      <c r="V788" s="24"/>
      <c r="W788" s="24"/>
      <c r="X788" s="24"/>
      <c r="Y788" s="24"/>
      <c r="Z788" s="24"/>
      <c r="AA788" s="24"/>
    </row>
    <row r="789">
      <c r="A789" s="216"/>
      <c r="B789" s="28" t="str">
        <f>IFERROR(VLOOKUP(A789,ORFEOINFRAESTRUCTURA2025,7,0),"")</f>
        <v/>
      </c>
      <c r="C789" s="24" t="str">
        <f>IFERROR(VLOOKUP(A789,ORFEOINFRAESTRUCTURA2025,6,0),"")</f>
        <v/>
      </c>
      <c r="D789" s="24" t="str">
        <f>IFERROR(VLOOKUP(A789,ORFEOINFRAESTRUCTURA2025,3,0),"")</f>
        <v/>
      </c>
      <c r="E789" s="24" t="str">
        <f>IFERROR(VLOOKUP(A789,ORFEOINFRAESTRUCTURA2025,10,0),"")</f>
        <v/>
      </c>
      <c r="F789" s="233" t="str">
        <f>IFERROR(VLOOKUP(A789,ORFEOINFRAESTRUCTURA2025,2,0),"")</f>
        <v/>
      </c>
      <c r="G789" s="24" t="str">
        <f>IFERROR(VLOOKUP(A789,ORFEOINFRAESTRUCTURA2025,15,0),"")</f>
        <v/>
      </c>
      <c r="H789" s="279"/>
      <c r="I789" s="28"/>
      <c r="J789" s="24"/>
      <c r="K789" s="24"/>
      <c r="L789" s="24"/>
      <c r="M789" s="24"/>
      <c r="N789" s="24"/>
      <c r="O789" s="24"/>
      <c r="P789" s="24"/>
      <c r="Q789" s="24"/>
      <c r="R789" s="24"/>
      <c r="S789" s="24"/>
      <c r="T789" s="24"/>
      <c r="U789" s="24"/>
      <c r="V789" s="24"/>
      <c r="W789" s="24"/>
      <c r="X789" s="24"/>
      <c r="Y789" s="24"/>
      <c r="Z789" s="24"/>
      <c r="AA789" s="24"/>
    </row>
    <row r="790">
      <c r="A790" s="216"/>
      <c r="B790" s="28" t="str">
        <f>IFERROR(VLOOKUP(A790,ORFEOINFRAESTRUCTURA2025,7,0),"")</f>
        <v/>
      </c>
      <c r="C790" s="24" t="str">
        <f>IFERROR(VLOOKUP(A790,ORFEOINFRAESTRUCTURA2025,6,0),"")</f>
        <v/>
      </c>
      <c r="D790" s="24" t="str">
        <f>IFERROR(VLOOKUP(A790,ORFEOINFRAESTRUCTURA2025,3,0),"")</f>
        <v/>
      </c>
      <c r="E790" s="24" t="str">
        <f>IFERROR(VLOOKUP(A790,ORFEOINFRAESTRUCTURA2025,10,0),"")</f>
        <v/>
      </c>
      <c r="F790" s="233" t="str">
        <f>IFERROR(VLOOKUP(A790,ORFEOINFRAESTRUCTURA2025,2,0),"")</f>
        <v/>
      </c>
      <c r="G790" s="24" t="str">
        <f>IFERROR(VLOOKUP(A790,ORFEOINFRAESTRUCTURA2025,15,0),"")</f>
        <v/>
      </c>
      <c r="H790" s="279"/>
      <c r="I790" s="28"/>
      <c r="J790" s="24"/>
      <c r="K790" s="24"/>
      <c r="L790" s="24"/>
      <c r="M790" s="24"/>
      <c r="N790" s="24"/>
      <c r="O790" s="24"/>
      <c r="P790" s="24"/>
      <c r="Q790" s="24"/>
      <c r="R790" s="24"/>
      <c r="S790" s="24"/>
      <c r="T790" s="24"/>
      <c r="U790" s="24"/>
      <c r="V790" s="24"/>
      <c r="W790" s="24"/>
      <c r="X790" s="24"/>
      <c r="Y790" s="24"/>
      <c r="Z790" s="24"/>
      <c r="AA790" s="24"/>
    </row>
    <row r="791">
      <c r="A791" s="216"/>
      <c r="B791" s="28" t="str">
        <f>IFERROR(VLOOKUP(A791,ORFEOINFRAESTRUCTURA2025,7,0),"")</f>
        <v/>
      </c>
      <c r="C791" s="24" t="str">
        <f>IFERROR(VLOOKUP(A791,ORFEOINFRAESTRUCTURA2025,6,0),"")</f>
        <v/>
      </c>
      <c r="D791" s="24" t="str">
        <f>IFERROR(VLOOKUP(A791,ORFEOINFRAESTRUCTURA2025,3,0),"")</f>
        <v/>
      </c>
      <c r="E791" s="24" t="str">
        <f>IFERROR(VLOOKUP(A791,ORFEOINFRAESTRUCTURA2025,10,0),"")</f>
        <v/>
      </c>
      <c r="F791" s="233" t="str">
        <f>IFERROR(VLOOKUP(A791,ORFEOINFRAESTRUCTURA2025,2,0),"")</f>
        <v/>
      </c>
      <c r="G791" s="24" t="str">
        <f>IFERROR(VLOOKUP(A791,ORFEOINFRAESTRUCTURA2025,15,0),"")</f>
        <v/>
      </c>
      <c r="H791" s="279"/>
      <c r="I791" s="28"/>
      <c r="J791" s="24"/>
      <c r="K791" s="24"/>
      <c r="L791" s="24"/>
      <c r="M791" s="24"/>
      <c r="N791" s="24"/>
      <c r="O791" s="24"/>
      <c r="P791" s="24"/>
      <c r="Q791" s="24"/>
      <c r="R791" s="24"/>
      <c r="S791" s="24"/>
      <c r="T791" s="24"/>
      <c r="U791" s="24"/>
      <c r="V791" s="24"/>
      <c r="W791" s="24"/>
      <c r="X791" s="24"/>
      <c r="Y791" s="24"/>
      <c r="Z791" s="24"/>
      <c r="AA791" s="24"/>
    </row>
    <row r="792">
      <c r="A792" s="216"/>
      <c r="B792" s="28" t="str">
        <f>IFERROR(VLOOKUP(A792,ORFEOINFRAESTRUCTURA2025,7,0),"")</f>
        <v/>
      </c>
      <c r="C792" s="24" t="str">
        <f>IFERROR(VLOOKUP(A792,ORFEOINFRAESTRUCTURA2025,6,0),"")</f>
        <v/>
      </c>
      <c r="D792" s="24" t="str">
        <f>IFERROR(VLOOKUP(A792,ORFEOINFRAESTRUCTURA2025,3,0),"")</f>
        <v/>
      </c>
      <c r="E792" s="24" t="str">
        <f>IFERROR(VLOOKUP(A792,ORFEOINFRAESTRUCTURA2025,10,0),"")</f>
        <v/>
      </c>
      <c r="F792" s="233" t="str">
        <f>IFERROR(VLOOKUP(A792,ORFEOINFRAESTRUCTURA2025,2,0),"")</f>
        <v/>
      </c>
      <c r="G792" s="24" t="str">
        <f>IFERROR(VLOOKUP(A792,ORFEOINFRAESTRUCTURA2025,15,0),"")</f>
        <v/>
      </c>
      <c r="H792" s="279"/>
      <c r="I792" s="28"/>
      <c r="J792" s="24"/>
      <c r="K792" s="24"/>
      <c r="L792" s="24"/>
      <c r="M792" s="24"/>
      <c r="N792" s="24"/>
      <c r="O792" s="24"/>
      <c r="P792" s="24"/>
      <c r="Q792" s="24"/>
      <c r="R792" s="24"/>
      <c r="S792" s="24"/>
      <c r="T792" s="24"/>
      <c r="U792" s="24"/>
      <c r="V792" s="24"/>
      <c r="W792" s="24"/>
      <c r="X792" s="24"/>
      <c r="Y792" s="24"/>
      <c r="Z792" s="24"/>
      <c r="AA792" s="24"/>
    </row>
    <row r="793">
      <c r="A793" s="216"/>
      <c r="B793" s="28" t="str">
        <f>IFERROR(VLOOKUP(A793,ORFEOINFRAESTRUCTURA2025,7,0),"")</f>
        <v/>
      </c>
      <c r="C793" s="24" t="str">
        <f>IFERROR(VLOOKUP(A793,ORFEOINFRAESTRUCTURA2025,6,0),"")</f>
        <v/>
      </c>
      <c r="D793" s="24" t="str">
        <f>IFERROR(VLOOKUP(A793,ORFEOINFRAESTRUCTURA2025,3,0),"")</f>
        <v/>
      </c>
      <c r="E793" s="24" t="str">
        <f>IFERROR(VLOOKUP(A793,ORFEOINFRAESTRUCTURA2025,10,0),"")</f>
        <v/>
      </c>
      <c r="F793" s="233" t="str">
        <f>IFERROR(VLOOKUP(A793,ORFEOINFRAESTRUCTURA2025,2,0),"")</f>
        <v/>
      </c>
      <c r="G793" s="24" t="str">
        <f>IFERROR(VLOOKUP(A793,ORFEOINFRAESTRUCTURA2025,15,0),"")</f>
        <v/>
      </c>
      <c r="H793" s="279"/>
      <c r="I793" s="28"/>
      <c r="J793" s="24"/>
      <c r="K793" s="24"/>
      <c r="L793" s="24"/>
      <c r="M793" s="24"/>
      <c r="N793" s="24"/>
      <c r="O793" s="24"/>
      <c r="P793" s="24"/>
      <c r="Q793" s="24"/>
      <c r="R793" s="24"/>
      <c r="S793" s="24"/>
      <c r="T793" s="24"/>
      <c r="U793" s="24"/>
      <c r="V793" s="24"/>
      <c r="W793" s="24"/>
      <c r="X793" s="24"/>
      <c r="Y793" s="24"/>
      <c r="Z793" s="24"/>
      <c r="AA793" s="24"/>
    </row>
    <row r="794">
      <c r="A794" s="216"/>
      <c r="B794" s="28" t="str">
        <f>IFERROR(VLOOKUP(A794,ORFEOINFRAESTRUCTURA2025,7,0),"")</f>
        <v/>
      </c>
      <c r="C794" s="24" t="str">
        <f>IFERROR(VLOOKUP(A794,ORFEOINFRAESTRUCTURA2025,6,0),"")</f>
        <v/>
      </c>
      <c r="D794" s="24" t="str">
        <f>IFERROR(VLOOKUP(A794,ORFEOINFRAESTRUCTURA2025,3,0),"")</f>
        <v/>
      </c>
      <c r="E794" s="24" t="str">
        <f>IFERROR(VLOOKUP(A794,ORFEOINFRAESTRUCTURA2025,10,0),"")</f>
        <v/>
      </c>
      <c r="F794" s="233" t="str">
        <f>IFERROR(VLOOKUP(A794,ORFEOINFRAESTRUCTURA2025,2,0),"")</f>
        <v/>
      </c>
      <c r="G794" s="24" t="str">
        <f>IFERROR(VLOOKUP(A794,ORFEOINFRAESTRUCTURA2025,15,0),"")</f>
        <v/>
      </c>
      <c r="H794" s="279"/>
      <c r="I794" s="28"/>
      <c r="J794" s="24"/>
      <c r="K794" s="24"/>
      <c r="L794" s="24"/>
      <c r="M794" s="24"/>
      <c r="N794" s="24"/>
      <c r="O794" s="24"/>
      <c r="P794" s="24"/>
      <c r="Q794" s="24"/>
      <c r="R794" s="24"/>
      <c r="S794" s="24"/>
      <c r="T794" s="24"/>
      <c r="U794" s="24"/>
      <c r="V794" s="24"/>
      <c r="W794" s="24"/>
      <c r="X794" s="24"/>
      <c r="Y794" s="24"/>
      <c r="Z794" s="24"/>
      <c r="AA794" s="24"/>
    </row>
    <row r="795">
      <c r="A795" s="216"/>
      <c r="B795" s="28" t="str">
        <f>IFERROR(VLOOKUP(A795,ORFEOINFRAESTRUCTURA2025,7,0),"")</f>
        <v/>
      </c>
      <c r="C795" s="24" t="str">
        <f>IFERROR(VLOOKUP(A795,ORFEOINFRAESTRUCTURA2025,6,0),"")</f>
        <v/>
      </c>
      <c r="D795" s="24" t="str">
        <f>IFERROR(VLOOKUP(A795,ORFEOINFRAESTRUCTURA2025,3,0),"")</f>
        <v/>
      </c>
      <c r="E795" s="24" t="str">
        <f>IFERROR(VLOOKUP(A795,ORFEOINFRAESTRUCTURA2025,10,0),"")</f>
        <v/>
      </c>
      <c r="F795" s="233" t="str">
        <f>IFERROR(VLOOKUP(A795,ORFEOINFRAESTRUCTURA2025,2,0),"")</f>
        <v/>
      </c>
      <c r="G795" s="24" t="str">
        <f>IFERROR(VLOOKUP(A795,ORFEOINFRAESTRUCTURA2025,15,0),"")</f>
        <v/>
      </c>
      <c r="H795" s="279"/>
      <c r="I795" s="28"/>
      <c r="J795" s="24"/>
      <c r="K795" s="24"/>
      <c r="L795" s="24"/>
      <c r="M795" s="24"/>
      <c r="N795" s="24"/>
      <c r="O795" s="24"/>
      <c r="P795" s="24"/>
      <c r="Q795" s="24"/>
      <c r="R795" s="24"/>
      <c r="S795" s="24"/>
      <c r="T795" s="24"/>
      <c r="U795" s="24"/>
      <c r="V795" s="24"/>
      <c r="W795" s="24"/>
      <c r="X795" s="24"/>
      <c r="Y795" s="24"/>
      <c r="Z795" s="24"/>
      <c r="AA795" s="24"/>
    </row>
    <row r="796">
      <c r="A796" s="216"/>
      <c r="B796" s="28" t="str">
        <f>IFERROR(VLOOKUP(A796,ORFEOINFRAESTRUCTURA2025,7,0),"")</f>
        <v/>
      </c>
      <c r="C796" s="24" t="str">
        <f>IFERROR(VLOOKUP(A796,ORFEOINFRAESTRUCTURA2025,6,0),"")</f>
        <v/>
      </c>
      <c r="D796" s="24" t="str">
        <f>IFERROR(VLOOKUP(A796,ORFEOINFRAESTRUCTURA2025,3,0),"")</f>
        <v/>
      </c>
      <c r="E796" s="24" t="str">
        <f>IFERROR(VLOOKUP(A796,ORFEOINFRAESTRUCTURA2025,10,0),"")</f>
        <v/>
      </c>
      <c r="F796" s="233" t="str">
        <f>IFERROR(VLOOKUP(A796,ORFEOINFRAESTRUCTURA2025,2,0),"")</f>
        <v/>
      </c>
      <c r="G796" s="24" t="str">
        <f>IFERROR(VLOOKUP(A796,ORFEOINFRAESTRUCTURA2025,15,0),"")</f>
        <v/>
      </c>
      <c r="H796" s="279"/>
      <c r="I796" s="28"/>
      <c r="J796" s="24"/>
      <c r="K796" s="24"/>
      <c r="L796" s="24"/>
      <c r="M796" s="24"/>
      <c r="N796" s="24"/>
      <c r="O796" s="24"/>
      <c r="P796" s="24"/>
      <c r="Q796" s="24"/>
      <c r="R796" s="24"/>
      <c r="S796" s="24"/>
      <c r="T796" s="24"/>
      <c r="U796" s="24"/>
      <c r="V796" s="24"/>
      <c r="W796" s="24"/>
      <c r="X796" s="24"/>
      <c r="Y796" s="24"/>
      <c r="Z796" s="24"/>
      <c r="AA796" s="24"/>
    </row>
    <row r="797">
      <c r="A797" s="216"/>
      <c r="B797" s="28" t="str">
        <f>IFERROR(VLOOKUP(A797,ORFEOINFRAESTRUCTURA2025,7,0),"")</f>
        <v/>
      </c>
      <c r="C797" s="24" t="str">
        <f>IFERROR(VLOOKUP(A797,ORFEOINFRAESTRUCTURA2025,6,0),"")</f>
        <v/>
      </c>
      <c r="D797" s="24" t="str">
        <f>IFERROR(VLOOKUP(A797,ORFEOINFRAESTRUCTURA2025,3,0),"")</f>
        <v/>
      </c>
      <c r="E797" s="24" t="str">
        <f>IFERROR(VLOOKUP(A797,ORFEOINFRAESTRUCTURA2025,10,0),"")</f>
        <v/>
      </c>
      <c r="F797" s="233" t="str">
        <f>IFERROR(VLOOKUP(A797,ORFEOINFRAESTRUCTURA2025,2,0),"")</f>
        <v/>
      </c>
      <c r="G797" s="24" t="str">
        <f>IFERROR(VLOOKUP(A797,ORFEOINFRAESTRUCTURA2025,15,0),"")</f>
        <v/>
      </c>
      <c r="H797" s="279"/>
      <c r="I797" s="28"/>
      <c r="J797" s="24"/>
      <c r="K797" s="24"/>
      <c r="L797" s="24"/>
      <c r="M797" s="24"/>
      <c r="N797" s="24"/>
      <c r="O797" s="24"/>
      <c r="P797" s="24"/>
      <c r="Q797" s="24"/>
      <c r="R797" s="24"/>
      <c r="S797" s="24"/>
      <c r="T797" s="24"/>
      <c r="U797" s="24"/>
      <c r="V797" s="24"/>
      <c r="W797" s="24"/>
      <c r="X797" s="24"/>
      <c r="Y797" s="24"/>
      <c r="Z797" s="24"/>
      <c r="AA797" s="24"/>
    </row>
    <row r="798">
      <c r="A798" s="216"/>
      <c r="B798" s="28" t="str">
        <f>IFERROR(VLOOKUP(A798,ORFEOINFRAESTRUCTURA2025,7,0),"")</f>
        <v/>
      </c>
      <c r="C798" s="24" t="str">
        <f>IFERROR(VLOOKUP(A798,ORFEOINFRAESTRUCTURA2025,6,0),"")</f>
        <v/>
      </c>
      <c r="D798" s="24" t="str">
        <f>IFERROR(VLOOKUP(A798,ORFEOINFRAESTRUCTURA2025,3,0),"")</f>
        <v/>
      </c>
      <c r="E798" s="24" t="str">
        <f>IFERROR(VLOOKUP(A798,ORFEOINFRAESTRUCTURA2025,10,0),"")</f>
        <v/>
      </c>
      <c r="F798" s="233" t="str">
        <f>IFERROR(VLOOKUP(A798,ORFEOINFRAESTRUCTURA2025,2,0),"")</f>
        <v/>
      </c>
      <c r="G798" s="24" t="str">
        <f>IFERROR(VLOOKUP(A798,ORFEOINFRAESTRUCTURA2025,15,0),"")</f>
        <v/>
      </c>
      <c r="H798" s="279"/>
      <c r="I798" s="28"/>
      <c r="J798" s="24"/>
      <c r="K798" s="24"/>
      <c r="L798" s="24"/>
      <c r="M798" s="24"/>
      <c r="N798" s="24"/>
      <c r="O798" s="24"/>
      <c r="P798" s="24"/>
      <c r="Q798" s="24"/>
      <c r="R798" s="24"/>
      <c r="S798" s="24"/>
      <c r="T798" s="24"/>
      <c r="U798" s="24"/>
      <c r="V798" s="24"/>
      <c r="W798" s="24"/>
      <c r="X798" s="24"/>
      <c r="Y798" s="24"/>
      <c r="Z798" s="24"/>
      <c r="AA798" s="24"/>
    </row>
    <row r="799">
      <c r="A799" s="216"/>
      <c r="B799" s="28" t="str">
        <f>IFERROR(VLOOKUP(A799,ORFEOINFRAESTRUCTURA2025,7,0),"")</f>
        <v/>
      </c>
      <c r="C799" s="24" t="str">
        <f>IFERROR(VLOOKUP(A799,ORFEOINFRAESTRUCTURA2025,6,0),"")</f>
        <v/>
      </c>
      <c r="D799" s="24" t="str">
        <f>IFERROR(VLOOKUP(A799,ORFEOINFRAESTRUCTURA2025,3,0),"")</f>
        <v/>
      </c>
      <c r="E799" s="24" t="str">
        <f>IFERROR(VLOOKUP(A799,ORFEOINFRAESTRUCTURA2025,10,0),"")</f>
        <v/>
      </c>
      <c r="F799" s="233" t="str">
        <f>IFERROR(VLOOKUP(A799,ORFEOINFRAESTRUCTURA2025,2,0),"")</f>
        <v/>
      </c>
      <c r="G799" s="24" t="str">
        <f>IFERROR(VLOOKUP(A799,ORFEOINFRAESTRUCTURA2025,15,0),"")</f>
        <v/>
      </c>
      <c r="H799" s="279"/>
      <c r="I799" s="28"/>
      <c r="J799" s="24"/>
      <c r="K799" s="24"/>
      <c r="L799" s="24"/>
      <c r="M799" s="24"/>
      <c r="N799" s="24"/>
      <c r="O799" s="24"/>
      <c r="P799" s="24"/>
      <c r="Q799" s="24"/>
      <c r="R799" s="24"/>
      <c r="S799" s="24"/>
      <c r="T799" s="24"/>
      <c r="U799" s="24"/>
      <c r="V799" s="24"/>
      <c r="W799" s="24"/>
      <c r="X799" s="24"/>
      <c r="Y799" s="24"/>
      <c r="Z799" s="24"/>
      <c r="AA799" s="24"/>
    </row>
    <row r="800">
      <c r="A800" s="216"/>
      <c r="B800" s="28" t="str">
        <f>IFERROR(VLOOKUP(A800,ORFEOINFRAESTRUCTURA2025,7,0),"")</f>
        <v/>
      </c>
      <c r="C800" s="24" t="str">
        <f>IFERROR(VLOOKUP(A800,ORFEOINFRAESTRUCTURA2025,6,0),"")</f>
        <v/>
      </c>
      <c r="D800" s="24" t="str">
        <f>IFERROR(VLOOKUP(A800,ORFEOINFRAESTRUCTURA2025,3,0),"")</f>
        <v/>
      </c>
      <c r="E800" s="24" t="str">
        <f>IFERROR(VLOOKUP(A800,ORFEOINFRAESTRUCTURA2025,10,0),"")</f>
        <v/>
      </c>
      <c r="F800" s="233" t="str">
        <f>IFERROR(VLOOKUP(A800,ORFEOINFRAESTRUCTURA2025,2,0),"")</f>
        <v/>
      </c>
      <c r="G800" s="24" t="str">
        <f>IFERROR(VLOOKUP(A800,ORFEOINFRAESTRUCTURA2025,15,0),"")</f>
        <v/>
      </c>
      <c r="H800" s="279"/>
      <c r="I800" s="28"/>
      <c r="J800" s="24"/>
      <c r="K800" s="24"/>
      <c r="L800" s="24"/>
      <c r="M800" s="24"/>
      <c r="N800" s="24"/>
      <c r="O800" s="24"/>
      <c r="P800" s="24"/>
      <c r="Q800" s="24"/>
      <c r="R800" s="24"/>
      <c r="S800" s="24"/>
      <c r="T800" s="24"/>
      <c r="U800" s="24"/>
      <c r="V800" s="24"/>
      <c r="W800" s="24"/>
      <c r="X800" s="24"/>
      <c r="Y800" s="24"/>
      <c r="Z800" s="24"/>
      <c r="AA800" s="24"/>
    </row>
    <row r="801">
      <c r="A801" s="216"/>
      <c r="B801" s="28" t="str">
        <f>IFERROR(VLOOKUP(A801,ORFEOINFRAESTRUCTURA2025,7,0),"")</f>
        <v/>
      </c>
      <c r="C801" s="24" t="str">
        <f>IFERROR(VLOOKUP(A801,ORFEOINFRAESTRUCTURA2025,6,0),"")</f>
        <v/>
      </c>
      <c r="D801" s="24" t="str">
        <f>IFERROR(VLOOKUP(A801,ORFEOINFRAESTRUCTURA2025,3,0),"")</f>
        <v/>
      </c>
      <c r="E801" s="24" t="str">
        <f>IFERROR(VLOOKUP(A801,ORFEOINFRAESTRUCTURA2025,10,0),"")</f>
        <v/>
      </c>
      <c r="F801" s="233" t="str">
        <f>IFERROR(VLOOKUP(A801,ORFEOINFRAESTRUCTURA2025,2,0),"")</f>
        <v/>
      </c>
      <c r="G801" s="24" t="str">
        <f>IFERROR(VLOOKUP(A801,ORFEOINFRAESTRUCTURA2025,15,0),"")</f>
        <v/>
      </c>
      <c r="H801" s="279"/>
      <c r="I801" s="28"/>
      <c r="J801" s="24"/>
      <c r="K801" s="24"/>
      <c r="L801" s="24"/>
      <c r="M801" s="24"/>
      <c r="N801" s="24"/>
      <c r="O801" s="24"/>
      <c r="P801" s="24"/>
      <c r="Q801" s="24"/>
      <c r="R801" s="24"/>
      <c r="S801" s="24"/>
      <c r="T801" s="24"/>
      <c r="U801" s="24"/>
      <c r="V801" s="24"/>
      <c r="W801" s="24"/>
      <c r="X801" s="24"/>
      <c r="Y801" s="24"/>
      <c r="Z801" s="24"/>
      <c r="AA801" s="24"/>
    </row>
    <row r="802">
      <c r="A802" s="216"/>
      <c r="B802" s="28" t="str">
        <f>IFERROR(VLOOKUP(A802,ORFEOINFRAESTRUCTURA2025,7,0),"")</f>
        <v/>
      </c>
      <c r="C802" s="24" t="str">
        <f>IFERROR(VLOOKUP(A802,ORFEOINFRAESTRUCTURA2025,6,0),"")</f>
        <v/>
      </c>
      <c r="D802" s="24" t="str">
        <f>IFERROR(VLOOKUP(A802,ORFEOINFRAESTRUCTURA2025,3,0),"")</f>
        <v/>
      </c>
      <c r="E802" s="24" t="str">
        <f>IFERROR(VLOOKUP(A802,ORFEOINFRAESTRUCTURA2025,10,0),"")</f>
        <v/>
      </c>
      <c r="F802" s="233" t="str">
        <f>IFERROR(VLOOKUP(A802,ORFEOINFRAESTRUCTURA2025,2,0),"")</f>
        <v/>
      </c>
      <c r="G802" s="24" t="str">
        <f>IFERROR(VLOOKUP(A802,ORFEOINFRAESTRUCTURA2025,15,0),"")</f>
        <v/>
      </c>
      <c r="H802" s="279"/>
      <c r="I802" s="28"/>
      <c r="J802" s="24"/>
      <c r="K802" s="24"/>
      <c r="L802" s="24"/>
      <c r="M802" s="24"/>
      <c r="N802" s="24"/>
      <c r="O802" s="24"/>
      <c r="P802" s="24"/>
      <c r="Q802" s="24"/>
      <c r="R802" s="24"/>
      <c r="S802" s="24"/>
      <c r="T802" s="24"/>
      <c r="U802" s="24"/>
      <c r="V802" s="24"/>
      <c r="W802" s="24"/>
      <c r="X802" s="24"/>
      <c r="Y802" s="24"/>
      <c r="Z802" s="24"/>
      <c r="AA802" s="24"/>
    </row>
    <row r="803">
      <c r="A803" s="216"/>
      <c r="B803" s="28" t="str">
        <f>IFERROR(VLOOKUP(A803,ORFEOINFRAESTRUCTURA2025,7,0),"")</f>
        <v/>
      </c>
      <c r="C803" s="24" t="str">
        <f>IFERROR(VLOOKUP(A803,ORFEOINFRAESTRUCTURA2025,6,0),"")</f>
        <v/>
      </c>
      <c r="D803" s="24" t="str">
        <f>IFERROR(VLOOKUP(A803,ORFEOINFRAESTRUCTURA2025,3,0),"")</f>
        <v/>
      </c>
      <c r="E803" s="24" t="str">
        <f>IFERROR(VLOOKUP(A803,ORFEOINFRAESTRUCTURA2025,10,0),"")</f>
        <v/>
      </c>
      <c r="F803" s="233" t="str">
        <f>IFERROR(VLOOKUP(A803,ORFEOINFRAESTRUCTURA2025,2,0),"")</f>
        <v/>
      </c>
      <c r="G803" s="24" t="str">
        <f>IFERROR(VLOOKUP(A803,ORFEOINFRAESTRUCTURA2025,15,0),"")</f>
        <v/>
      </c>
      <c r="H803" s="279"/>
      <c r="I803" s="28"/>
      <c r="J803" s="24"/>
      <c r="K803" s="24"/>
      <c r="L803" s="24"/>
      <c r="M803" s="24"/>
      <c r="N803" s="24"/>
      <c r="O803" s="24"/>
      <c r="P803" s="24"/>
      <c r="Q803" s="24"/>
      <c r="R803" s="24"/>
      <c r="S803" s="24"/>
      <c r="T803" s="24"/>
      <c r="U803" s="24"/>
      <c r="V803" s="24"/>
      <c r="W803" s="24"/>
      <c r="X803" s="24"/>
      <c r="Y803" s="24"/>
      <c r="Z803" s="24"/>
      <c r="AA803" s="24"/>
    </row>
    <row r="804">
      <c r="A804" s="216"/>
      <c r="B804" s="28" t="str">
        <f>IFERROR(VLOOKUP(A804,ORFEOINFRAESTRUCTURA2025,7,0),"")</f>
        <v/>
      </c>
      <c r="C804" s="24" t="str">
        <f>IFERROR(VLOOKUP(A804,ORFEOINFRAESTRUCTURA2025,6,0),"")</f>
        <v/>
      </c>
      <c r="D804" s="24" t="str">
        <f>IFERROR(VLOOKUP(A804,ORFEOINFRAESTRUCTURA2025,3,0),"")</f>
        <v/>
      </c>
      <c r="E804" s="24" t="str">
        <f>IFERROR(VLOOKUP(A804,ORFEOINFRAESTRUCTURA2025,10,0),"")</f>
        <v/>
      </c>
      <c r="F804" s="233" t="str">
        <f>IFERROR(VLOOKUP(A804,ORFEOINFRAESTRUCTURA2025,2,0),"")</f>
        <v/>
      </c>
      <c r="G804" s="24" t="str">
        <f>IFERROR(VLOOKUP(A804,ORFEOINFRAESTRUCTURA2025,15,0),"")</f>
        <v/>
      </c>
      <c r="H804" s="279"/>
      <c r="I804" s="28"/>
      <c r="J804" s="24"/>
      <c r="K804" s="24"/>
      <c r="L804" s="24"/>
      <c r="M804" s="24"/>
      <c r="N804" s="24"/>
      <c r="O804" s="24"/>
      <c r="P804" s="24"/>
      <c r="Q804" s="24"/>
      <c r="R804" s="24"/>
      <c r="S804" s="24"/>
      <c r="T804" s="24"/>
      <c r="U804" s="24"/>
      <c r="V804" s="24"/>
      <c r="W804" s="24"/>
      <c r="X804" s="24"/>
      <c r="Y804" s="24"/>
      <c r="Z804" s="24"/>
      <c r="AA804" s="24"/>
    </row>
    <row r="805">
      <c r="A805" s="216"/>
      <c r="B805" s="28" t="str">
        <f>IFERROR(VLOOKUP(A805,ORFEOINFRAESTRUCTURA2025,7,0),"")</f>
        <v/>
      </c>
      <c r="C805" s="24" t="str">
        <f>IFERROR(VLOOKUP(A805,ORFEOINFRAESTRUCTURA2025,6,0),"")</f>
        <v/>
      </c>
      <c r="D805" s="24" t="str">
        <f>IFERROR(VLOOKUP(A805,ORFEOINFRAESTRUCTURA2025,3,0),"")</f>
        <v/>
      </c>
      <c r="E805" s="24" t="str">
        <f>IFERROR(VLOOKUP(A805,ORFEOINFRAESTRUCTURA2025,10,0),"")</f>
        <v/>
      </c>
      <c r="F805" s="233" t="str">
        <f>IFERROR(VLOOKUP(A805,ORFEOINFRAESTRUCTURA2025,2,0),"")</f>
        <v/>
      </c>
      <c r="G805" s="24" t="str">
        <f>IFERROR(VLOOKUP(A805,ORFEOINFRAESTRUCTURA2025,15,0),"")</f>
        <v/>
      </c>
      <c r="H805" s="279"/>
      <c r="I805" s="28"/>
      <c r="J805" s="24"/>
      <c r="K805" s="24"/>
      <c r="L805" s="24"/>
      <c r="M805" s="24"/>
      <c r="N805" s="24"/>
      <c r="O805" s="24"/>
      <c r="P805" s="24"/>
      <c r="Q805" s="24"/>
      <c r="R805" s="24"/>
      <c r="S805" s="24"/>
      <c r="T805" s="24"/>
      <c r="U805" s="24"/>
      <c r="V805" s="24"/>
      <c r="W805" s="24"/>
      <c r="X805" s="24"/>
      <c r="Y805" s="24"/>
      <c r="Z805" s="24"/>
      <c r="AA805" s="24"/>
    </row>
    <row r="806">
      <c r="A806" s="216"/>
      <c r="B806" s="28" t="str">
        <f>IFERROR(VLOOKUP(A806,ORFEOINFRAESTRUCTURA2025,7,0),"")</f>
        <v/>
      </c>
      <c r="C806" s="24" t="str">
        <f>IFERROR(VLOOKUP(A806,ORFEOINFRAESTRUCTURA2025,6,0),"")</f>
        <v/>
      </c>
      <c r="D806" s="24" t="str">
        <f>IFERROR(VLOOKUP(A806,ORFEOINFRAESTRUCTURA2025,3,0),"")</f>
        <v/>
      </c>
      <c r="E806" s="24" t="str">
        <f>IFERROR(VLOOKUP(A806,ORFEOINFRAESTRUCTURA2025,10,0),"")</f>
        <v/>
      </c>
      <c r="F806" s="233" t="str">
        <f>IFERROR(VLOOKUP(A806,ORFEOINFRAESTRUCTURA2025,2,0),"")</f>
        <v/>
      </c>
      <c r="G806" s="24" t="str">
        <f>IFERROR(VLOOKUP(A806,ORFEOINFRAESTRUCTURA2025,15,0),"")</f>
        <v/>
      </c>
      <c r="H806" s="279"/>
      <c r="I806" s="28"/>
      <c r="J806" s="24"/>
      <c r="K806" s="24"/>
      <c r="L806" s="24"/>
      <c r="M806" s="24"/>
      <c r="N806" s="24"/>
      <c r="O806" s="24"/>
      <c r="P806" s="24"/>
      <c r="Q806" s="24"/>
      <c r="R806" s="24"/>
      <c r="S806" s="24"/>
      <c r="T806" s="24"/>
      <c r="U806" s="24"/>
      <c r="V806" s="24"/>
      <c r="W806" s="24"/>
      <c r="X806" s="24"/>
      <c r="Y806" s="24"/>
      <c r="Z806" s="24"/>
      <c r="AA806" s="24"/>
    </row>
    <row r="807">
      <c r="A807" s="216"/>
      <c r="B807" s="28" t="str">
        <f>IFERROR(VLOOKUP(A807,ORFEOINFRAESTRUCTURA2025,7,0),"")</f>
        <v/>
      </c>
      <c r="C807" s="24" t="str">
        <f>IFERROR(VLOOKUP(A807,ORFEOINFRAESTRUCTURA2025,6,0),"")</f>
        <v/>
      </c>
      <c r="D807" s="24" t="str">
        <f>IFERROR(VLOOKUP(A807,ORFEOINFRAESTRUCTURA2025,3,0),"")</f>
        <v/>
      </c>
      <c r="E807" s="24" t="str">
        <f>IFERROR(VLOOKUP(A807,ORFEOINFRAESTRUCTURA2025,10,0),"")</f>
        <v/>
      </c>
      <c r="F807" s="233" t="str">
        <f>IFERROR(VLOOKUP(A807,ORFEOINFRAESTRUCTURA2025,2,0),"")</f>
        <v/>
      </c>
      <c r="G807" s="24" t="str">
        <f>IFERROR(VLOOKUP(A807,ORFEOINFRAESTRUCTURA2025,15,0),"")</f>
        <v/>
      </c>
      <c r="H807" s="279"/>
      <c r="I807" s="28"/>
      <c r="J807" s="24"/>
      <c r="K807" s="24"/>
      <c r="L807" s="24"/>
      <c r="M807" s="24"/>
      <c r="N807" s="24"/>
      <c r="O807" s="24"/>
      <c r="P807" s="24"/>
      <c r="Q807" s="24"/>
      <c r="R807" s="24"/>
      <c r="S807" s="24"/>
      <c r="T807" s="24"/>
      <c r="U807" s="24"/>
      <c r="V807" s="24"/>
      <c r="W807" s="24"/>
      <c r="X807" s="24"/>
      <c r="Y807" s="24"/>
      <c r="Z807" s="24"/>
      <c r="AA807" s="24"/>
    </row>
    <row r="808">
      <c r="A808" s="216"/>
      <c r="B808" s="28" t="str">
        <f>IFERROR(VLOOKUP(A808,ORFEOINFRAESTRUCTURA2025,7,0),"")</f>
        <v/>
      </c>
      <c r="C808" s="24" t="str">
        <f>IFERROR(VLOOKUP(A808,ORFEOINFRAESTRUCTURA2025,6,0),"")</f>
        <v/>
      </c>
      <c r="D808" s="24" t="str">
        <f>IFERROR(VLOOKUP(A808,ORFEOINFRAESTRUCTURA2025,3,0),"")</f>
        <v/>
      </c>
      <c r="E808" s="24" t="str">
        <f>IFERROR(VLOOKUP(A808,ORFEOINFRAESTRUCTURA2025,10,0),"")</f>
        <v/>
      </c>
      <c r="F808" s="233" t="str">
        <f>IFERROR(VLOOKUP(A808,ORFEOINFRAESTRUCTURA2025,2,0),"")</f>
        <v/>
      </c>
      <c r="G808" s="24" t="str">
        <f>IFERROR(VLOOKUP(A808,ORFEOINFRAESTRUCTURA2025,15,0),"")</f>
        <v/>
      </c>
      <c r="H808" s="279"/>
      <c r="I808" s="28"/>
      <c r="J808" s="24"/>
      <c r="K808" s="24"/>
      <c r="L808" s="24"/>
      <c r="M808" s="24"/>
      <c r="N808" s="24"/>
      <c r="O808" s="24"/>
      <c r="P808" s="24"/>
      <c r="Q808" s="24"/>
      <c r="R808" s="24"/>
      <c r="S808" s="24"/>
      <c r="T808" s="24"/>
      <c r="U808" s="24"/>
      <c r="V808" s="24"/>
      <c r="W808" s="24"/>
      <c r="X808" s="24"/>
      <c r="Y808" s="24"/>
      <c r="Z808" s="24"/>
      <c r="AA808" s="24"/>
    </row>
    <row r="809">
      <c r="A809" s="216"/>
      <c r="B809" s="28" t="str">
        <f>IFERROR(VLOOKUP(A809,ORFEOINFRAESTRUCTURA2025,7,0),"")</f>
        <v/>
      </c>
      <c r="C809" s="24" t="str">
        <f>IFERROR(VLOOKUP(A809,ORFEOINFRAESTRUCTURA2025,6,0),"")</f>
        <v/>
      </c>
      <c r="D809" s="24" t="str">
        <f>IFERROR(VLOOKUP(A809,ORFEOINFRAESTRUCTURA2025,3,0),"")</f>
        <v/>
      </c>
      <c r="E809" s="24" t="str">
        <f>IFERROR(VLOOKUP(A809,ORFEOINFRAESTRUCTURA2025,10,0),"")</f>
        <v/>
      </c>
      <c r="F809" s="233" t="str">
        <f>IFERROR(VLOOKUP(A809,ORFEOINFRAESTRUCTURA2025,2,0),"")</f>
        <v/>
      </c>
      <c r="G809" s="24" t="str">
        <f>IFERROR(VLOOKUP(A809,ORFEOINFRAESTRUCTURA2025,15,0),"")</f>
        <v/>
      </c>
      <c r="H809" s="279"/>
      <c r="I809" s="28"/>
      <c r="J809" s="24"/>
      <c r="K809" s="24"/>
      <c r="L809" s="24"/>
      <c r="M809" s="24"/>
      <c r="N809" s="24"/>
      <c r="O809" s="24"/>
      <c r="P809" s="24"/>
      <c r="Q809" s="24"/>
      <c r="R809" s="24"/>
      <c r="S809" s="24"/>
      <c r="T809" s="24"/>
      <c r="U809" s="24"/>
      <c r="V809" s="24"/>
      <c r="W809" s="24"/>
      <c r="X809" s="24"/>
      <c r="Y809" s="24"/>
      <c r="Z809" s="24"/>
      <c r="AA809" s="24"/>
    </row>
    <row r="810">
      <c r="A810" s="216"/>
      <c r="B810" s="28" t="str">
        <f>IFERROR(VLOOKUP(A810,ORFEOINFRAESTRUCTURA2025,7,0),"")</f>
        <v/>
      </c>
      <c r="C810" s="24" t="str">
        <f>IFERROR(VLOOKUP(A810,ORFEOINFRAESTRUCTURA2025,6,0),"")</f>
        <v/>
      </c>
      <c r="D810" s="24" t="str">
        <f>IFERROR(VLOOKUP(A810,ORFEOINFRAESTRUCTURA2025,3,0),"")</f>
        <v/>
      </c>
      <c r="E810" s="24" t="str">
        <f>IFERROR(VLOOKUP(A810,ORFEOINFRAESTRUCTURA2025,10,0),"")</f>
        <v/>
      </c>
      <c r="F810" s="233" t="str">
        <f>IFERROR(VLOOKUP(A810,ORFEOINFRAESTRUCTURA2025,2,0),"")</f>
        <v/>
      </c>
      <c r="G810" s="24" t="str">
        <f>IFERROR(VLOOKUP(A810,ORFEOINFRAESTRUCTURA2025,15,0),"")</f>
        <v/>
      </c>
      <c r="H810" s="279"/>
      <c r="I810" s="28"/>
      <c r="J810" s="24"/>
      <c r="K810" s="24"/>
      <c r="L810" s="24"/>
      <c r="M810" s="24"/>
      <c r="N810" s="24"/>
      <c r="O810" s="24"/>
      <c r="P810" s="24"/>
      <c r="Q810" s="24"/>
      <c r="R810" s="24"/>
      <c r="S810" s="24"/>
      <c r="T810" s="24"/>
      <c r="U810" s="24"/>
      <c r="V810" s="24"/>
      <c r="W810" s="24"/>
      <c r="X810" s="24"/>
      <c r="Y810" s="24"/>
      <c r="Z810" s="24"/>
      <c r="AA810" s="24"/>
    </row>
    <row r="811">
      <c r="A811" s="216"/>
      <c r="B811" s="28" t="str">
        <f>IFERROR(VLOOKUP(A811,ORFEOINFRAESTRUCTURA2025,7,0),"")</f>
        <v/>
      </c>
      <c r="C811" s="24" t="str">
        <f>IFERROR(VLOOKUP(A811,ORFEOINFRAESTRUCTURA2025,6,0),"")</f>
        <v/>
      </c>
      <c r="D811" s="24" t="str">
        <f>IFERROR(VLOOKUP(A811,ORFEOINFRAESTRUCTURA2025,3,0),"")</f>
        <v/>
      </c>
      <c r="E811" s="24" t="str">
        <f>IFERROR(VLOOKUP(A811,ORFEOINFRAESTRUCTURA2025,10,0),"")</f>
        <v/>
      </c>
      <c r="F811" s="233" t="str">
        <f>IFERROR(VLOOKUP(A811,ORFEOINFRAESTRUCTURA2025,2,0),"")</f>
        <v/>
      </c>
      <c r="G811" s="24" t="str">
        <f>IFERROR(VLOOKUP(A811,ORFEOINFRAESTRUCTURA2025,15,0),"")</f>
        <v/>
      </c>
      <c r="H811" s="279"/>
      <c r="I811" s="28"/>
      <c r="J811" s="24"/>
      <c r="K811" s="24"/>
      <c r="L811" s="24"/>
      <c r="M811" s="24"/>
      <c r="N811" s="24"/>
      <c r="O811" s="24"/>
      <c r="P811" s="24"/>
      <c r="Q811" s="24"/>
      <c r="R811" s="24"/>
      <c r="S811" s="24"/>
      <c r="T811" s="24"/>
      <c r="U811" s="24"/>
      <c r="V811" s="24"/>
      <c r="W811" s="24"/>
      <c r="X811" s="24"/>
      <c r="Y811" s="24"/>
      <c r="Z811" s="24"/>
      <c r="AA811" s="24"/>
    </row>
    <row r="812">
      <c r="A812" s="216"/>
      <c r="B812" s="28" t="str">
        <f>IFERROR(VLOOKUP(A812,ORFEOINFRAESTRUCTURA2025,7,0),"")</f>
        <v/>
      </c>
      <c r="C812" s="24" t="str">
        <f>IFERROR(VLOOKUP(A812,ORFEOINFRAESTRUCTURA2025,6,0),"")</f>
        <v/>
      </c>
      <c r="D812" s="24" t="str">
        <f>IFERROR(VLOOKUP(A812,ORFEOINFRAESTRUCTURA2025,3,0),"")</f>
        <v/>
      </c>
      <c r="E812" s="24" t="str">
        <f>IFERROR(VLOOKUP(A812,ORFEOINFRAESTRUCTURA2025,10,0),"")</f>
        <v/>
      </c>
      <c r="F812" s="233" t="str">
        <f>IFERROR(VLOOKUP(A812,ORFEOINFRAESTRUCTURA2025,2,0),"")</f>
        <v/>
      </c>
      <c r="G812" s="24" t="str">
        <f>IFERROR(VLOOKUP(A812,ORFEOINFRAESTRUCTURA2025,15,0),"")</f>
        <v/>
      </c>
      <c r="H812" s="279"/>
      <c r="I812" s="28"/>
      <c r="J812" s="24"/>
      <c r="K812" s="24"/>
      <c r="L812" s="24"/>
      <c r="M812" s="24"/>
      <c r="N812" s="24"/>
      <c r="O812" s="24"/>
      <c r="P812" s="24"/>
      <c r="Q812" s="24"/>
      <c r="R812" s="24"/>
      <c r="S812" s="24"/>
      <c r="T812" s="24"/>
      <c r="U812" s="24"/>
      <c r="V812" s="24"/>
      <c r="W812" s="24"/>
      <c r="X812" s="24"/>
      <c r="Y812" s="24"/>
      <c r="Z812" s="24"/>
      <c r="AA812" s="24"/>
    </row>
    <row r="813">
      <c r="A813" s="216"/>
      <c r="B813" s="28" t="str">
        <f>IFERROR(VLOOKUP(A813,ORFEOINFRAESTRUCTURA2025,7,0),"")</f>
        <v/>
      </c>
      <c r="C813" s="24" t="str">
        <f>IFERROR(VLOOKUP(A813,ORFEOINFRAESTRUCTURA2025,6,0),"")</f>
        <v/>
      </c>
      <c r="D813" s="24" t="str">
        <f>IFERROR(VLOOKUP(A813,ORFEOINFRAESTRUCTURA2025,3,0),"")</f>
        <v/>
      </c>
      <c r="E813" s="24" t="str">
        <f>IFERROR(VLOOKUP(A813,ORFEOINFRAESTRUCTURA2025,10,0),"")</f>
        <v/>
      </c>
      <c r="F813" s="233" t="str">
        <f>IFERROR(VLOOKUP(A813,ORFEOINFRAESTRUCTURA2025,2,0),"")</f>
        <v/>
      </c>
      <c r="G813" s="24" t="str">
        <f>IFERROR(VLOOKUP(A813,ORFEOINFRAESTRUCTURA2025,15,0),"")</f>
        <v/>
      </c>
      <c r="H813" s="279"/>
      <c r="I813" s="28"/>
      <c r="J813" s="24"/>
      <c r="K813" s="24"/>
      <c r="L813" s="24"/>
      <c r="M813" s="24"/>
      <c r="N813" s="24"/>
      <c r="O813" s="24"/>
      <c r="P813" s="24"/>
      <c r="Q813" s="24"/>
      <c r="R813" s="24"/>
      <c r="S813" s="24"/>
      <c r="T813" s="24"/>
      <c r="U813" s="24"/>
      <c r="V813" s="24"/>
      <c r="W813" s="24"/>
      <c r="X813" s="24"/>
      <c r="Y813" s="24"/>
      <c r="Z813" s="24"/>
      <c r="AA813" s="24"/>
    </row>
    <row r="814">
      <c r="A814" s="216"/>
      <c r="B814" s="28" t="str">
        <f>IFERROR(VLOOKUP(A814,ORFEOINFRAESTRUCTURA2025,7,0),"")</f>
        <v/>
      </c>
      <c r="C814" s="24" t="str">
        <f>IFERROR(VLOOKUP(A814,ORFEOINFRAESTRUCTURA2025,6,0),"")</f>
        <v/>
      </c>
      <c r="D814" s="24" t="str">
        <f>IFERROR(VLOOKUP(A814,ORFEOINFRAESTRUCTURA2025,3,0),"")</f>
        <v/>
      </c>
      <c r="E814" s="24" t="str">
        <f>IFERROR(VLOOKUP(A814,ORFEOINFRAESTRUCTURA2025,10,0),"")</f>
        <v/>
      </c>
      <c r="F814" s="233" t="str">
        <f>IFERROR(VLOOKUP(A814,ORFEOINFRAESTRUCTURA2025,2,0),"")</f>
        <v/>
      </c>
      <c r="G814" s="24" t="str">
        <f>IFERROR(VLOOKUP(A814,ORFEOINFRAESTRUCTURA2025,15,0),"")</f>
        <v/>
      </c>
      <c r="H814" s="279"/>
      <c r="I814" s="28"/>
      <c r="J814" s="24"/>
      <c r="K814" s="24"/>
      <c r="L814" s="24"/>
      <c r="M814" s="24"/>
      <c r="N814" s="24"/>
      <c r="O814" s="24"/>
      <c r="P814" s="24"/>
      <c r="Q814" s="24"/>
      <c r="R814" s="24"/>
      <c r="S814" s="24"/>
      <c r="T814" s="24"/>
      <c r="U814" s="24"/>
      <c r="V814" s="24"/>
      <c r="W814" s="24"/>
      <c r="X814" s="24"/>
      <c r="Y814" s="24"/>
      <c r="Z814" s="24"/>
      <c r="AA814" s="24"/>
    </row>
    <row r="815">
      <c r="A815" s="216"/>
      <c r="B815" s="28" t="str">
        <f>IFERROR(VLOOKUP(A815,ORFEOINFRAESTRUCTURA2025,7,0),"")</f>
        <v/>
      </c>
      <c r="C815" s="24" t="str">
        <f>IFERROR(VLOOKUP(A815,ORFEOINFRAESTRUCTURA2025,6,0),"")</f>
        <v/>
      </c>
      <c r="D815" s="24" t="str">
        <f>IFERROR(VLOOKUP(A815,ORFEOINFRAESTRUCTURA2025,3,0),"")</f>
        <v/>
      </c>
      <c r="E815" s="24" t="str">
        <f>IFERROR(VLOOKUP(A815,ORFEOINFRAESTRUCTURA2025,10,0),"")</f>
        <v/>
      </c>
      <c r="F815" s="233" t="str">
        <f>IFERROR(VLOOKUP(A815,ORFEOINFRAESTRUCTURA2025,2,0),"")</f>
        <v/>
      </c>
      <c r="G815" s="24" t="str">
        <f>IFERROR(VLOOKUP(A815,ORFEOINFRAESTRUCTURA2025,15,0),"")</f>
        <v/>
      </c>
      <c r="H815" s="279"/>
      <c r="I815" s="28"/>
      <c r="J815" s="24"/>
      <c r="K815" s="24"/>
      <c r="L815" s="24"/>
      <c r="M815" s="24"/>
      <c r="N815" s="24"/>
      <c r="O815" s="24"/>
      <c r="P815" s="24"/>
      <c r="Q815" s="24"/>
      <c r="R815" s="24"/>
      <c r="S815" s="24"/>
      <c r="T815" s="24"/>
      <c r="U815" s="24"/>
      <c r="V815" s="24"/>
      <c r="W815" s="24"/>
      <c r="X815" s="24"/>
      <c r="Y815" s="24"/>
      <c r="Z815" s="24"/>
      <c r="AA815" s="24"/>
    </row>
    <row r="816">
      <c r="A816" s="216"/>
      <c r="B816" s="28" t="str">
        <f>IFERROR(VLOOKUP(A816,ORFEOINFRAESTRUCTURA2025,7,0),"")</f>
        <v/>
      </c>
      <c r="C816" s="24" t="str">
        <f>IFERROR(VLOOKUP(A816,ORFEOINFRAESTRUCTURA2025,6,0),"")</f>
        <v/>
      </c>
      <c r="D816" s="24" t="str">
        <f>IFERROR(VLOOKUP(A816,ORFEOINFRAESTRUCTURA2025,3,0),"")</f>
        <v/>
      </c>
      <c r="E816" s="24" t="str">
        <f>IFERROR(VLOOKUP(A816,ORFEOINFRAESTRUCTURA2025,10,0),"")</f>
        <v/>
      </c>
      <c r="F816" s="233" t="str">
        <f>IFERROR(VLOOKUP(A816,ORFEOINFRAESTRUCTURA2025,2,0),"")</f>
        <v/>
      </c>
      <c r="G816" s="24" t="str">
        <f>IFERROR(VLOOKUP(A816,ORFEOINFRAESTRUCTURA2025,15,0),"")</f>
        <v/>
      </c>
      <c r="H816" s="279"/>
      <c r="I816" s="28"/>
      <c r="J816" s="24"/>
      <c r="K816" s="24"/>
      <c r="L816" s="24"/>
      <c r="M816" s="24"/>
      <c r="N816" s="24"/>
      <c r="O816" s="24"/>
      <c r="P816" s="24"/>
      <c r="Q816" s="24"/>
      <c r="R816" s="24"/>
      <c r="S816" s="24"/>
      <c r="T816" s="24"/>
      <c r="U816" s="24"/>
      <c r="V816" s="24"/>
      <c r="W816" s="24"/>
      <c r="X816" s="24"/>
      <c r="Y816" s="24"/>
      <c r="Z816" s="24"/>
      <c r="AA816" s="24"/>
    </row>
    <row r="817">
      <c r="A817" s="216"/>
      <c r="B817" s="28" t="str">
        <f>IFERROR(VLOOKUP(A817,ORFEOINFRAESTRUCTURA2025,7,0),"")</f>
        <v/>
      </c>
      <c r="C817" s="24" t="str">
        <f>IFERROR(VLOOKUP(A817,ORFEOINFRAESTRUCTURA2025,6,0),"")</f>
        <v/>
      </c>
      <c r="D817" s="24" t="str">
        <f>IFERROR(VLOOKUP(A817,ORFEOINFRAESTRUCTURA2025,3,0),"")</f>
        <v/>
      </c>
      <c r="E817" s="24" t="str">
        <f>IFERROR(VLOOKUP(A817,ORFEOINFRAESTRUCTURA2025,10,0),"")</f>
        <v/>
      </c>
      <c r="F817" s="233" t="str">
        <f>IFERROR(VLOOKUP(A817,ORFEOINFRAESTRUCTURA2025,2,0),"")</f>
        <v/>
      </c>
      <c r="G817" s="24" t="str">
        <f>IFERROR(VLOOKUP(A817,ORFEOINFRAESTRUCTURA2025,15,0),"")</f>
        <v/>
      </c>
      <c r="H817" s="279"/>
      <c r="I817" s="28"/>
      <c r="J817" s="24"/>
      <c r="K817" s="24"/>
      <c r="L817" s="24"/>
      <c r="M817" s="24"/>
      <c r="N817" s="24"/>
      <c r="O817" s="24"/>
      <c r="P817" s="24"/>
      <c r="Q817" s="24"/>
      <c r="R817" s="24"/>
      <c r="S817" s="24"/>
      <c r="T817" s="24"/>
      <c r="U817" s="24"/>
      <c r="V817" s="24"/>
      <c r="W817" s="24"/>
      <c r="X817" s="24"/>
      <c r="Y817" s="24"/>
      <c r="Z817" s="24"/>
      <c r="AA817" s="24"/>
    </row>
    <row r="818">
      <c r="A818" s="216"/>
      <c r="B818" s="28" t="str">
        <f>IFERROR(VLOOKUP(A818,ORFEOINFRAESTRUCTURA2025,7,0),"")</f>
        <v/>
      </c>
      <c r="C818" s="24" t="str">
        <f>IFERROR(VLOOKUP(A818,ORFEOINFRAESTRUCTURA2025,6,0),"")</f>
        <v/>
      </c>
      <c r="D818" s="24" t="str">
        <f>IFERROR(VLOOKUP(A818,ORFEOINFRAESTRUCTURA2025,3,0),"")</f>
        <v/>
      </c>
      <c r="E818" s="24" t="str">
        <f>IFERROR(VLOOKUP(A818,ORFEOINFRAESTRUCTURA2025,10,0),"")</f>
        <v/>
      </c>
      <c r="F818" s="233" t="str">
        <f>IFERROR(VLOOKUP(A818,ORFEOINFRAESTRUCTURA2025,2,0),"")</f>
        <v/>
      </c>
      <c r="G818" s="24" t="str">
        <f>IFERROR(VLOOKUP(A818,ORFEOINFRAESTRUCTURA2025,15,0),"")</f>
        <v/>
      </c>
      <c r="H818" s="279"/>
      <c r="I818" s="28"/>
      <c r="J818" s="24"/>
      <c r="K818" s="24"/>
      <c r="L818" s="24"/>
      <c r="M818" s="24"/>
      <c r="N818" s="24"/>
      <c r="O818" s="24"/>
      <c r="P818" s="24"/>
      <c r="Q818" s="24"/>
      <c r="R818" s="24"/>
      <c r="S818" s="24"/>
      <c r="T818" s="24"/>
      <c r="U818" s="24"/>
      <c r="V818" s="24"/>
      <c r="W818" s="24"/>
      <c r="X818" s="24"/>
      <c r="Y818" s="24"/>
      <c r="Z818" s="24"/>
      <c r="AA818" s="24"/>
    </row>
    <row r="819">
      <c r="A819" s="216"/>
      <c r="B819" s="28" t="str">
        <f>IFERROR(VLOOKUP(A819,ORFEOINFRAESTRUCTURA2025,7,0),"")</f>
        <v/>
      </c>
      <c r="C819" s="24" t="str">
        <f>IFERROR(VLOOKUP(A819,ORFEOINFRAESTRUCTURA2025,6,0),"")</f>
        <v/>
      </c>
      <c r="D819" s="24" t="str">
        <f>IFERROR(VLOOKUP(A819,ORFEOINFRAESTRUCTURA2025,3,0),"")</f>
        <v/>
      </c>
      <c r="E819" s="24" t="str">
        <f>IFERROR(VLOOKUP(A819,ORFEOINFRAESTRUCTURA2025,10,0),"")</f>
        <v/>
      </c>
      <c r="F819" s="233" t="str">
        <f>IFERROR(VLOOKUP(A819,ORFEOINFRAESTRUCTURA2025,2,0),"")</f>
        <v/>
      </c>
      <c r="G819" s="24" t="str">
        <f>IFERROR(VLOOKUP(A819,ORFEOINFRAESTRUCTURA2025,15,0),"")</f>
        <v/>
      </c>
      <c r="H819" s="279"/>
      <c r="I819" s="28"/>
      <c r="J819" s="24"/>
      <c r="K819" s="24"/>
      <c r="L819" s="24"/>
      <c r="M819" s="24"/>
      <c r="N819" s="24"/>
      <c r="O819" s="24"/>
      <c r="P819" s="24"/>
      <c r="Q819" s="24"/>
      <c r="R819" s="24"/>
      <c r="S819" s="24"/>
      <c r="T819" s="24"/>
      <c r="U819" s="24"/>
      <c r="V819" s="24"/>
      <c r="W819" s="24"/>
      <c r="X819" s="24"/>
      <c r="Y819" s="24"/>
      <c r="Z819" s="24"/>
      <c r="AA819" s="24"/>
    </row>
    <row r="820">
      <c r="A820" s="216"/>
      <c r="B820" s="28" t="str">
        <f>IFERROR(VLOOKUP(A820,ORFEOINFRAESTRUCTURA2025,7,0),"")</f>
        <v/>
      </c>
      <c r="C820" s="24" t="str">
        <f>IFERROR(VLOOKUP(A820,ORFEOINFRAESTRUCTURA2025,6,0),"")</f>
        <v/>
      </c>
      <c r="D820" s="24" t="str">
        <f>IFERROR(VLOOKUP(A820,ORFEOINFRAESTRUCTURA2025,3,0),"")</f>
        <v/>
      </c>
      <c r="E820" s="24" t="str">
        <f>IFERROR(VLOOKUP(A820,ORFEOINFRAESTRUCTURA2025,10,0),"")</f>
        <v/>
      </c>
      <c r="F820" s="233" t="str">
        <f>IFERROR(VLOOKUP(A820,ORFEOINFRAESTRUCTURA2025,2,0),"")</f>
        <v/>
      </c>
      <c r="G820" s="24" t="str">
        <f>IFERROR(VLOOKUP(A820,ORFEOINFRAESTRUCTURA2025,15,0),"")</f>
        <v/>
      </c>
      <c r="H820" s="279"/>
      <c r="I820" s="28"/>
      <c r="J820" s="24"/>
      <c r="K820" s="24"/>
      <c r="L820" s="24"/>
      <c r="M820" s="24"/>
      <c r="N820" s="24"/>
      <c r="O820" s="24"/>
      <c r="P820" s="24"/>
      <c r="Q820" s="24"/>
      <c r="R820" s="24"/>
      <c r="S820" s="24"/>
      <c r="T820" s="24"/>
      <c r="U820" s="24"/>
      <c r="V820" s="24"/>
      <c r="W820" s="24"/>
      <c r="X820" s="24"/>
      <c r="Y820" s="24"/>
      <c r="Z820" s="24"/>
      <c r="AA820" s="24"/>
    </row>
    <row r="821">
      <c r="A821" s="216"/>
      <c r="B821" s="28" t="str">
        <f>IFERROR(VLOOKUP(A821,ORFEOINFRAESTRUCTURA2025,7,0),"")</f>
        <v/>
      </c>
      <c r="C821" s="24" t="str">
        <f>IFERROR(VLOOKUP(A821,ORFEOINFRAESTRUCTURA2025,6,0),"")</f>
        <v/>
      </c>
      <c r="D821" s="24" t="str">
        <f>IFERROR(VLOOKUP(A821,ORFEOINFRAESTRUCTURA2025,3,0),"")</f>
        <v/>
      </c>
      <c r="E821" s="24" t="str">
        <f>IFERROR(VLOOKUP(A821,ORFEOINFRAESTRUCTURA2025,10,0),"")</f>
        <v/>
      </c>
      <c r="F821" s="233" t="str">
        <f>IFERROR(VLOOKUP(A821,ORFEOINFRAESTRUCTURA2025,2,0),"")</f>
        <v/>
      </c>
      <c r="G821" s="24" t="str">
        <f>IFERROR(VLOOKUP(A821,ORFEOINFRAESTRUCTURA2025,15,0),"")</f>
        <v/>
      </c>
      <c r="H821" s="279"/>
      <c r="I821" s="28"/>
      <c r="J821" s="24"/>
      <c r="K821" s="24"/>
      <c r="L821" s="24"/>
      <c r="M821" s="24"/>
      <c r="N821" s="24"/>
      <c r="O821" s="24"/>
      <c r="P821" s="24"/>
      <c r="Q821" s="24"/>
      <c r="R821" s="24"/>
      <c r="S821" s="24"/>
      <c r="T821" s="24"/>
      <c r="U821" s="24"/>
      <c r="V821" s="24"/>
      <c r="W821" s="24"/>
      <c r="X821" s="24"/>
      <c r="Y821" s="24"/>
      <c r="Z821" s="24"/>
      <c r="AA821" s="24"/>
    </row>
    <row r="822">
      <c r="A822" s="216"/>
      <c r="B822" s="28" t="str">
        <f>IFERROR(VLOOKUP(A822,ORFEOINFRAESTRUCTURA2025,7,0),"")</f>
        <v/>
      </c>
      <c r="C822" s="24" t="str">
        <f>IFERROR(VLOOKUP(A822,ORFEOINFRAESTRUCTURA2025,6,0),"")</f>
        <v/>
      </c>
      <c r="D822" s="24" t="str">
        <f>IFERROR(VLOOKUP(A822,ORFEOINFRAESTRUCTURA2025,3,0),"")</f>
        <v/>
      </c>
      <c r="E822" s="24" t="str">
        <f>IFERROR(VLOOKUP(A822,ORFEOINFRAESTRUCTURA2025,10,0),"")</f>
        <v/>
      </c>
      <c r="F822" s="233" t="str">
        <f>IFERROR(VLOOKUP(A822,ORFEOINFRAESTRUCTURA2025,2,0),"")</f>
        <v/>
      </c>
      <c r="G822" s="24" t="str">
        <f>IFERROR(VLOOKUP(A822,ORFEOINFRAESTRUCTURA2025,15,0),"")</f>
        <v/>
      </c>
      <c r="H822" s="279"/>
      <c r="I822" s="28"/>
      <c r="J822" s="24"/>
      <c r="K822" s="24"/>
      <c r="L822" s="24"/>
      <c r="M822" s="24"/>
      <c r="N822" s="24"/>
      <c r="O822" s="24"/>
      <c r="P822" s="24"/>
      <c r="Q822" s="24"/>
      <c r="R822" s="24"/>
      <c r="S822" s="24"/>
      <c r="T822" s="24"/>
      <c r="U822" s="24"/>
      <c r="V822" s="24"/>
      <c r="W822" s="24"/>
      <c r="X822" s="24"/>
      <c r="Y822" s="24"/>
      <c r="Z822" s="24"/>
      <c r="AA822" s="24"/>
    </row>
    <row r="823">
      <c r="A823" s="216"/>
      <c r="B823" s="28" t="str">
        <f>IFERROR(VLOOKUP(A823,ORFEOINFRAESTRUCTURA2025,7,0),"")</f>
        <v/>
      </c>
      <c r="C823" s="24" t="str">
        <f>IFERROR(VLOOKUP(A823,ORFEOINFRAESTRUCTURA2025,6,0),"")</f>
        <v/>
      </c>
      <c r="D823" s="24" t="str">
        <f>IFERROR(VLOOKUP(A823,ORFEOINFRAESTRUCTURA2025,3,0),"")</f>
        <v/>
      </c>
      <c r="E823" s="24" t="str">
        <f>IFERROR(VLOOKUP(A823,ORFEOINFRAESTRUCTURA2025,10,0),"")</f>
        <v/>
      </c>
      <c r="F823" s="233" t="str">
        <f>IFERROR(VLOOKUP(A823,ORFEOINFRAESTRUCTURA2025,2,0),"")</f>
        <v/>
      </c>
      <c r="G823" s="24" t="str">
        <f>IFERROR(VLOOKUP(A823,ORFEOINFRAESTRUCTURA2025,15,0),"")</f>
        <v/>
      </c>
      <c r="H823" s="279"/>
      <c r="I823" s="28"/>
      <c r="J823" s="24"/>
      <c r="K823" s="24"/>
      <c r="L823" s="24"/>
      <c r="M823" s="24"/>
      <c r="N823" s="24"/>
      <c r="O823" s="24"/>
      <c r="P823" s="24"/>
      <c r="Q823" s="24"/>
      <c r="R823" s="24"/>
      <c r="S823" s="24"/>
      <c r="T823" s="24"/>
      <c r="U823" s="24"/>
      <c r="V823" s="24"/>
      <c r="W823" s="24"/>
      <c r="X823" s="24"/>
      <c r="Y823" s="24"/>
      <c r="Z823" s="24"/>
      <c r="AA823" s="24"/>
    </row>
    <row r="824">
      <c r="A824" s="216"/>
      <c r="B824" s="28" t="str">
        <f>IFERROR(VLOOKUP(A824,ORFEOINFRAESTRUCTURA2025,7,0),"")</f>
        <v/>
      </c>
      <c r="C824" s="24" t="str">
        <f>IFERROR(VLOOKUP(A824,ORFEOINFRAESTRUCTURA2025,6,0),"")</f>
        <v/>
      </c>
      <c r="D824" s="24" t="str">
        <f>IFERROR(VLOOKUP(A824,ORFEOINFRAESTRUCTURA2025,3,0),"")</f>
        <v/>
      </c>
      <c r="E824" s="24" t="str">
        <f>IFERROR(VLOOKUP(A824,ORFEOINFRAESTRUCTURA2025,10,0),"")</f>
        <v/>
      </c>
      <c r="F824" s="233" t="str">
        <f>IFERROR(VLOOKUP(A824,ORFEOINFRAESTRUCTURA2025,2,0),"")</f>
        <v/>
      </c>
      <c r="G824" s="24" t="str">
        <f>IFERROR(VLOOKUP(A824,ORFEOINFRAESTRUCTURA2025,15,0),"")</f>
        <v/>
      </c>
      <c r="H824" s="279"/>
      <c r="I824" s="28"/>
      <c r="J824" s="24"/>
      <c r="K824" s="24"/>
      <c r="L824" s="24"/>
      <c r="M824" s="24"/>
      <c r="N824" s="24"/>
      <c r="O824" s="24"/>
      <c r="P824" s="24"/>
      <c r="Q824" s="24"/>
      <c r="R824" s="24"/>
      <c r="S824" s="24"/>
      <c r="T824" s="24"/>
      <c r="U824" s="24"/>
      <c r="V824" s="24"/>
      <c r="W824" s="24"/>
      <c r="X824" s="24"/>
      <c r="Y824" s="24"/>
      <c r="Z824" s="24"/>
      <c r="AA824" s="24"/>
    </row>
    <row r="825">
      <c r="A825" s="216"/>
      <c r="B825" s="28" t="str">
        <f>IFERROR(VLOOKUP(A825,ORFEOINFRAESTRUCTURA2025,7,0),"")</f>
        <v/>
      </c>
      <c r="C825" s="24" t="str">
        <f>IFERROR(VLOOKUP(A825,ORFEOINFRAESTRUCTURA2025,6,0),"")</f>
        <v/>
      </c>
      <c r="D825" s="24" t="str">
        <f>IFERROR(VLOOKUP(A825,ORFEOINFRAESTRUCTURA2025,3,0),"")</f>
        <v/>
      </c>
      <c r="E825" s="24" t="str">
        <f>IFERROR(VLOOKUP(A825,ORFEOINFRAESTRUCTURA2025,10,0),"")</f>
        <v/>
      </c>
      <c r="F825" s="233" t="str">
        <f>IFERROR(VLOOKUP(A825,ORFEOINFRAESTRUCTURA2025,2,0),"")</f>
        <v/>
      </c>
      <c r="G825" s="24" t="str">
        <f>IFERROR(VLOOKUP(A825,ORFEOINFRAESTRUCTURA2025,15,0),"")</f>
        <v/>
      </c>
      <c r="H825" s="279"/>
      <c r="I825" s="28"/>
      <c r="J825" s="24"/>
      <c r="K825" s="24"/>
      <c r="L825" s="24"/>
      <c r="M825" s="24"/>
      <c r="N825" s="24"/>
      <c r="O825" s="24"/>
      <c r="P825" s="24"/>
      <c r="Q825" s="24"/>
      <c r="R825" s="24"/>
      <c r="S825" s="24"/>
      <c r="T825" s="24"/>
      <c r="U825" s="24"/>
      <c r="V825" s="24"/>
      <c r="W825" s="24"/>
      <c r="X825" s="24"/>
      <c r="Y825" s="24"/>
      <c r="Z825" s="24"/>
      <c r="AA825" s="24"/>
    </row>
    <row r="826">
      <c r="A826" s="216"/>
      <c r="B826" s="28" t="str">
        <f>IFERROR(VLOOKUP(A826,ORFEOINFRAESTRUCTURA2025,7,0),"")</f>
        <v/>
      </c>
      <c r="C826" s="24" t="str">
        <f>IFERROR(VLOOKUP(A826,ORFEOINFRAESTRUCTURA2025,6,0),"")</f>
        <v/>
      </c>
      <c r="D826" s="24" t="str">
        <f>IFERROR(VLOOKUP(A826,ORFEOINFRAESTRUCTURA2025,3,0),"")</f>
        <v/>
      </c>
      <c r="E826" s="24" t="str">
        <f>IFERROR(VLOOKUP(A826,ORFEOINFRAESTRUCTURA2025,10,0),"")</f>
        <v/>
      </c>
      <c r="F826" s="233" t="str">
        <f>IFERROR(VLOOKUP(A826,ORFEOINFRAESTRUCTURA2025,2,0),"")</f>
        <v/>
      </c>
      <c r="G826" s="24" t="str">
        <f>IFERROR(VLOOKUP(A826,ORFEOINFRAESTRUCTURA2025,15,0),"")</f>
        <v/>
      </c>
      <c r="H826" s="279"/>
      <c r="I826" s="28"/>
      <c r="J826" s="24"/>
      <c r="K826" s="24"/>
      <c r="L826" s="24"/>
      <c r="M826" s="24"/>
      <c r="N826" s="24"/>
      <c r="O826" s="24"/>
      <c r="P826" s="24"/>
      <c r="Q826" s="24"/>
      <c r="R826" s="24"/>
      <c r="S826" s="24"/>
      <c r="T826" s="24"/>
      <c r="U826" s="24"/>
      <c r="V826" s="24"/>
      <c r="W826" s="24"/>
      <c r="X826" s="24"/>
      <c r="Y826" s="24"/>
      <c r="Z826" s="24"/>
      <c r="AA826" s="24"/>
    </row>
    <row r="827">
      <c r="A827" s="216"/>
      <c r="B827" s="28" t="str">
        <f>IFERROR(VLOOKUP(A827,ORFEOINFRAESTRUCTURA2025,7,0),"")</f>
        <v/>
      </c>
      <c r="C827" s="24" t="str">
        <f>IFERROR(VLOOKUP(A827,ORFEOINFRAESTRUCTURA2025,6,0),"")</f>
        <v/>
      </c>
      <c r="D827" s="24" t="str">
        <f>IFERROR(VLOOKUP(A827,ORFEOINFRAESTRUCTURA2025,3,0),"")</f>
        <v/>
      </c>
      <c r="E827" s="24" t="str">
        <f>IFERROR(VLOOKUP(A827,ORFEOINFRAESTRUCTURA2025,10,0),"")</f>
        <v/>
      </c>
      <c r="F827" s="233" t="str">
        <f>IFERROR(VLOOKUP(A827,ORFEOINFRAESTRUCTURA2025,2,0),"")</f>
        <v/>
      </c>
      <c r="G827" s="24" t="str">
        <f>IFERROR(VLOOKUP(A827,ORFEOINFRAESTRUCTURA2025,15,0),"")</f>
        <v/>
      </c>
      <c r="H827" s="279"/>
      <c r="I827" s="28"/>
      <c r="J827" s="24"/>
      <c r="K827" s="24"/>
      <c r="L827" s="24"/>
      <c r="M827" s="24"/>
      <c r="N827" s="24"/>
      <c r="O827" s="24"/>
      <c r="P827" s="24"/>
      <c r="Q827" s="24"/>
      <c r="R827" s="24"/>
      <c r="S827" s="24"/>
      <c r="T827" s="24"/>
      <c r="U827" s="24"/>
      <c r="V827" s="24"/>
      <c r="W827" s="24"/>
      <c r="X827" s="24"/>
      <c r="Y827" s="24"/>
      <c r="Z827" s="24"/>
      <c r="AA827" s="24"/>
    </row>
    <row r="828">
      <c r="A828" s="216"/>
      <c r="B828" s="28" t="str">
        <f>IFERROR(VLOOKUP(A828,ORFEOINFRAESTRUCTURA2025,7,0),"")</f>
        <v/>
      </c>
      <c r="C828" s="24" t="str">
        <f>IFERROR(VLOOKUP(A828,ORFEOINFRAESTRUCTURA2025,6,0),"")</f>
        <v/>
      </c>
      <c r="D828" s="24" t="str">
        <f>IFERROR(VLOOKUP(A828,ORFEOINFRAESTRUCTURA2025,3,0),"")</f>
        <v/>
      </c>
      <c r="E828" s="24" t="str">
        <f>IFERROR(VLOOKUP(A828,ORFEOINFRAESTRUCTURA2025,10,0),"")</f>
        <v/>
      </c>
      <c r="F828" s="233" t="str">
        <f>IFERROR(VLOOKUP(A828,ORFEOINFRAESTRUCTURA2025,2,0),"")</f>
        <v/>
      </c>
      <c r="G828" s="24" t="str">
        <f>IFERROR(VLOOKUP(A828,ORFEOINFRAESTRUCTURA2025,15,0),"")</f>
        <v/>
      </c>
      <c r="H828" s="279"/>
      <c r="I828" s="28"/>
      <c r="J828" s="24"/>
      <c r="K828" s="24"/>
      <c r="L828" s="24"/>
      <c r="M828" s="24"/>
      <c r="N828" s="24"/>
      <c r="O828" s="24"/>
      <c r="P828" s="24"/>
      <c r="Q828" s="24"/>
      <c r="R828" s="24"/>
      <c r="S828" s="24"/>
      <c r="T828" s="24"/>
      <c r="U828" s="24"/>
      <c r="V828" s="24"/>
      <c r="W828" s="24"/>
      <c r="X828" s="24"/>
      <c r="Y828" s="24"/>
      <c r="Z828" s="24"/>
      <c r="AA828" s="24"/>
    </row>
    <row r="829">
      <c r="A829" s="216"/>
      <c r="B829" s="28" t="str">
        <f>IFERROR(VLOOKUP(A829,ORFEOINFRAESTRUCTURA2025,7,0),"")</f>
        <v/>
      </c>
      <c r="C829" s="24" t="str">
        <f>IFERROR(VLOOKUP(A829,ORFEOINFRAESTRUCTURA2025,6,0),"")</f>
        <v/>
      </c>
      <c r="D829" s="24" t="str">
        <f>IFERROR(VLOOKUP(A829,ORFEOINFRAESTRUCTURA2025,3,0),"")</f>
        <v/>
      </c>
      <c r="E829" s="24" t="str">
        <f>IFERROR(VLOOKUP(A829,ORFEOINFRAESTRUCTURA2025,10,0),"")</f>
        <v/>
      </c>
      <c r="F829" s="233" t="str">
        <f>IFERROR(VLOOKUP(A829,ORFEOINFRAESTRUCTURA2025,2,0),"")</f>
        <v/>
      </c>
      <c r="G829" s="24" t="str">
        <f>IFERROR(VLOOKUP(A829,ORFEOINFRAESTRUCTURA2025,15,0),"")</f>
        <v/>
      </c>
      <c r="H829" s="279"/>
      <c r="I829" s="28"/>
      <c r="J829" s="24"/>
      <c r="K829" s="24"/>
      <c r="L829" s="24"/>
      <c r="M829" s="24"/>
      <c r="N829" s="24"/>
      <c r="O829" s="24"/>
      <c r="P829" s="24"/>
      <c r="Q829" s="24"/>
      <c r="R829" s="24"/>
      <c r="S829" s="24"/>
      <c r="T829" s="24"/>
      <c r="U829" s="24"/>
      <c r="V829" s="24"/>
      <c r="W829" s="24"/>
      <c r="X829" s="24"/>
      <c r="Y829" s="24"/>
      <c r="Z829" s="24"/>
      <c r="AA829" s="24"/>
    </row>
    <row r="830">
      <c r="A830" s="216"/>
      <c r="B830" s="28" t="str">
        <f>IFERROR(VLOOKUP(A830,ORFEOINFRAESTRUCTURA2025,7,0),"")</f>
        <v/>
      </c>
      <c r="C830" s="24" t="str">
        <f>IFERROR(VLOOKUP(A830,ORFEOINFRAESTRUCTURA2025,6,0),"")</f>
        <v/>
      </c>
      <c r="D830" s="24" t="str">
        <f>IFERROR(VLOOKUP(A830,ORFEOINFRAESTRUCTURA2025,3,0),"")</f>
        <v/>
      </c>
      <c r="E830" s="24" t="str">
        <f>IFERROR(VLOOKUP(A830,ORFEOINFRAESTRUCTURA2025,10,0),"")</f>
        <v/>
      </c>
      <c r="F830" s="233" t="str">
        <f>IFERROR(VLOOKUP(A830,ORFEOINFRAESTRUCTURA2025,2,0),"")</f>
        <v/>
      </c>
      <c r="G830" s="24" t="str">
        <f>IFERROR(VLOOKUP(A830,ORFEOINFRAESTRUCTURA2025,15,0),"")</f>
        <v/>
      </c>
      <c r="H830" s="279"/>
      <c r="I830" s="28"/>
      <c r="J830" s="24"/>
      <c r="K830" s="24"/>
      <c r="L830" s="24"/>
      <c r="M830" s="24"/>
      <c r="N830" s="24"/>
      <c r="O830" s="24"/>
      <c r="P830" s="24"/>
      <c r="Q830" s="24"/>
      <c r="R830" s="24"/>
      <c r="S830" s="24"/>
      <c r="T830" s="24"/>
      <c r="U830" s="24"/>
      <c r="V830" s="24"/>
      <c r="W830" s="24"/>
      <c r="X830" s="24"/>
      <c r="Y830" s="24"/>
      <c r="Z830" s="24"/>
      <c r="AA830" s="24"/>
    </row>
    <row r="831">
      <c r="A831" s="216"/>
      <c r="B831" s="28" t="str">
        <f>IFERROR(VLOOKUP(A831,ORFEOINFRAESTRUCTURA2025,7,0),"")</f>
        <v/>
      </c>
      <c r="C831" s="24" t="str">
        <f>IFERROR(VLOOKUP(A831,ORFEOINFRAESTRUCTURA2025,6,0),"")</f>
        <v/>
      </c>
      <c r="D831" s="24" t="str">
        <f>IFERROR(VLOOKUP(A831,ORFEOINFRAESTRUCTURA2025,3,0),"")</f>
        <v/>
      </c>
      <c r="E831" s="24" t="str">
        <f>IFERROR(VLOOKUP(A831,ORFEOINFRAESTRUCTURA2025,10,0),"")</f>
        <v/>
      </c>
      <c r="F831" s="233" t="str">
        <f>IFERROR(VLOOKUP(A831,ORFEOINFRAESTRUCTURA2025,2,0),"")</f>
        <v/>
      </c>
      <c r="G831" s="24" t="str">
        <f>IFERROR(VLOOKUP(A831,ORFEOINFRAESTRUCTURA2025,15,0),"")</f>
        <v/>
      </c>
      <c r="H831" s="279"/>
      <c r="I831" s="28"/>
      <c r="J831" s="24"/>
      <c r="K831" s="24"/>
      <c r="L831" s="24"/>
      <c r="M831" s="24"/>
      <c r="N831" s="24"/>
      <c r="O831" s="24"/>
      <c r="P831" s="24"/>
      <c r="Q831" s="24"/>
      <c r="R831" s="24"/>
      <c r="S831" s="24"/>
      <c r="T831" s="24"/>
      <c r="U831" s="24"/>
      <c r="V831" s="24"/>
      <c r="W831" s="24"/>
      <c r="X831" s="24"/>
      <c r="Y831" s="24"/>
      <c r="Z831" s="24"/>
      <c r="AA831" s="24"/>
    </row>
    <row r="832">
      <c r="A832" s="216"/>
      <c r="B832" s="28" t="str">
        <f>IFERROR(VLOOKUP(A832,ORFEOINFRAESTRUCTURA2025,7,0),"")</f>
        <v/>
      </c>
      <c r="C832" s="24" t="str">
        <f>IFERROR(VLOOKUP(A832,ORFEOINFRAESTRUCTURA2025,6,0),"")</f>
        <v/>
      </c>
      <c r="D832" s="24" t="str">
        <f>IFERROR(VLOOKUP(A832,ORFEOINFRAESTRUCTURA2025,3,0),"")</f>
        <v/>
      </c>
      <c r="E832" s="24" t="str">
        <f>IFERROR(VLOOKUP(A832,ORFEOINFRAESTRUCTURA2025,10,0),"")</f>
        <v/>
      </c>
      <c r="F832" s="233" t="str">
        <f>IFERROR(VLOOKUP(A832,ORFEOINFRAESTRUCTURA2025,2,0),"")</f>
        <v/>
      </c>
      <c r="G832" s="24" t="str">
        <f>IFERROR(VLOOKUP(A832,ORFEOINFRAESTRUCTURA2025,15,0),"")</f>
        <v/>
      </c>
      <c r="H832" s="279"/>
      <c r="I832" s="28"/>
      <c r="J832" s="24"/>
      <c r="K832" s="24"/>
      <c r="L832" s="24"/>
      <c r="M832" s="24"/>
      <c r="N832" s="24"/>
      <c r="O832" s="24"/>
      <c r="P832" s="24"/>
      <c r="Q832" s="24"/>
      <c r="R832" s="24"/>
      <c r="S832" s="24"/>
      <c r="T832" s="24"/>
      <c r="U832" s="24"/>
      <c r="V832" s="24"/>
      <c r="W832" s="24"/>
      <c r="X832" s="24"/>
      <c r="Y832" s="24"/>
      <c r="Z832" s="24"/>
      <c r="AA832" s="24"/>
    </row>
    <row r="833">
      <c r="A833" s="216"/>
      <c r="B833" s="28" t="str">
        <f>IFERROR(VLOOKUP(A833,ORFEOINFRAESTRUCTURA2025,7,0),"")</f>
        <v/>
      </c>
      <c r="C833" s="24" t="str">
        <f>IFERROR(VLOOKUP(A833,ORFEOINFRAESTRUCTURA2025,6,0),"")</f>
        <v/>
      </c>
      <c r="D833" s="24" t="str">
        <f>IFERROR(VLOOKUP(A833,ORFEOINFRAESTRUCTURA2025,3,0),"")</f>
        <v/>
      </c>
      <c r="E833" s="24" t="str">
        <f>IFERROR(VLOOKUP(A833,ORFEOINFRAESTRUCTURA2025,10,0),"")</f>
        <v/>
      </c>
      <c r="F833" s="233" t="str">
        <f>IFERROR(VLOOKUP(A833,ORFEOINFRAESTRUCTURA2025,2,0),"")</f>
        <v/>
      </c>
      <c r="G833" s="24" t="str">
        <f>IFERROR(VLOOKUP(A833,ORFEOINFRAESTRUCTURA2025,15,0),"")</f>
        <v/>
      </c>
      <c r="H833" s="279"/>
      <c r="I833" s="28"/>
      <c r="J833" s="24"/>
      <c r="K833" s="24"/>
      <c r="L833" s="24"/>
      <c r="M833" s="24"/>
      <c r="N833" s="24"/>
      <c r="O833" s="24"/>
      <c r="P833" s="24"/>
      <c r="Q833" s="24"/>
      <c r="R833" s="24"/>
      <c r="S833" s="24"/>
      <c r="T833" s="24"/>
      <c r="U833" s="24"/>
      <c r="V833" s="24"/>
      <c r="W833" s="24"/>
      <c r="X833" s="24"/>
      <c r="Y833" s="24"/>
      <c r="Z833" s="24"/>
      <c r="AA833" s="24"/>
    </row>
    <row r="834">
      <c r="A834" s="216"/>
      <c r="B834" s="28" t="str">
        <f>IFERROR(VLOOKUP(A834,ORFEOINFRAESTRUCTURA2025,7,0),"")</f>
        <v/>
      </c>
      <c r="C834" s="24" t="str">
        <f>IFERROR(VLOOKUP(A834,ORFEOINFRAESTRUCTURA2025,6,0),"")</f>
        <v/>
      </c>
      <c r="D834" s="24" t="str">
        <f>IFERROR(VLOOKUP(A834,ORFEOINFRAESTRUCTURA2025,3,0),"")</f>
        <v/>
      </c>
      <c r="E834" s="24" t="str">
        <f>IFERROR(VLOOKUP(A834,ORFEOINFRAESTRUCTURA2025,10,0),"")</f>
        <v/>
      </c>
      <c r="F834" s="233" t="str">
        <f>IFERROR(VLOOKUP(A834,ORFEOINFRAESTRUCTURA2025,2,0),"")</f>
        <v/>
      </c>
      <c r="G834" s="24" t="str">
        <f>IFERROR(VLOOKUP(A834,ORFEOINFRAESTRUCTURA2025,15,0),"")</f>
        <v/>
      </c>
      <c r="H834" s="279"/>
      <c r="I834" s="28"/>
      <c r="J834" s="24"/>
      <c r="K834" s="24"/>
      <c r="L834" s="24"/>
      <c r="M834" s="24"/>
      <c r="N834" s="24"/>
      <c r="O834" s="24"/>
      <c r="P834" s="24"/>
      <c r="Q834" s="24"/>
      <c r="R834" s="24"/>
      <c r="S834" s="24"/>
      <c r="T834" s="24"/>
      <c r="U834" s="24"/>
      <c r="V834" s="24"/>
      <c r="W834" s="24"/>
      <c r="X834" s="24"/>
      <c r="Y834" s="24"/>
      <c r="Z834" s="24"/>
      <c r="AA834" s="24"/>
    </row>
    <row r="835">
      <c r="A835" s="216"/>
      <c r="B835" s="28" t="str">
        <f>IFERROR(VLOOKUP(A835,ORFEOINFRAESTRUCTURA2025,7,0),"")</f>
        <v/>
      </c>
      <c r="C835" s="24" t="str">
        <f>IFERROR(VLOOKUP(A835,ORFEOINFRAESTRUCTURA2025,6,0),"")</f>
        <v/>
      </c>
      <c r="D835" s="24" t="str">
        <f>IFERROR(VLOOKUP(A835,ORFEOINFRAESTRUCTURA2025,3,0),"")</f>
        <v/>
      </c>
      <c r="E835" s="24" t="str">
        <f>IFERROR(VLOOKUP(A835,ORFEOINFRAESTRUCTURA2025,10,0),"")</f>
        <v/>
      </c>
      <c r="F835" s="233" t="str">
        <f>IFERROR(VLOOKUP(A835,ORFEOINFRAESTRUCTURA2025,2,0),"")</f>
        <v/>
      </c>
      <c r="G835" s="24" t="str">
        <f>IFERROR(VLOOKUP(A835,ORFEOINFRAESTRUCTURA2025,15,0),"")</f>
        <v/>
      </c>
      <c r="H835" s="279"/>
      <c r="I835" s="28"/>
      <c r="J835" s="24"/>
      <c r="K835" s="24"/>
      <c r="L835" s="24"/>
      <c r="M835" s="24"/>
      <c r="N835" s="24"/>
      <c r="O835" s="24"/>
      <c r="P835" s="24"/>
      <c r="Q835" s="24"/>
      <c r="R835" s="24"/>
      <c r="S835" s="24"/>
      <c r="T835" s="24"/>
      <c r="U835" s="24"/>
      <c r="V835" s="24"/>
      <c r="W835" s="24"/>
      <c r="X835" s="24"/>
      <c r="Y835" s="24"/>
      <c r="Z835" s="24"/>
      <c r="AA835" s="24"/>
    </row>
    <row r="836">
      <c r="A836" s="216"/>
      <c r="B836" s="28" t="str">
        <f>IFERROR(VLOOKUP(A836,ORFEOINFRAESTRUCTURA2025,7,0),"")</f>
        <v/>
      </c>
      <c r="C836" s="24" t="str">
        <f>IFERROR(VLOOKUP(A836,ORFEOINFRAESTRUCTURA2025,6,0),"")</f>
        <v/>
      </c>
      <c r="D836" s="24" t="str">
        <f>IFERROR(VLOOKUP(A836,ORFEOINFRAESTRUCTURA2025,3,0),"")</f>
        <v/>
      </c>
      <c r="E836" s="24" t="str">
        <f>IFERROR(VLOOKUP(A836,ORFEOINFRAESTRUCTURA2025,10,0),"")</f>
        <v/>
      </c>
      <c r="F836" s="233" t="str">
        <f>IFERROR(VLOOKUP(A836,ORFEOINFRAESTRUCTURA2025,2,0),"")</f>
        <v/>
      </c>
      <c r="G836" s="24" t="str">
        <f>IFERROR(VLOOKUP(A836,ORFEOINFRAESTRUCTURA2025,15,0),"")</f>
        <v/>
      </c>
      <c r="H836" s="279"/>
      <c r="I836" s="28"/>
      <c r="J836" s="24"/>
      <c r="K836" s="24"/>
      <c r="L836" s="24"/>
      <c r="M836" s="24"/>
      <c r="N836" s="24"/>
      <c r="O836" s="24"/>
      <c r="P836" s="24"/>
      <c r="Q836" s="24"/>
      <c r="R836" s="24"/>
      <c r="S836" s="24"/>
      <c r="T836" s="24"/>
      <c r="U836" s="24"/>
      <c r="V836" s="24"/>
      <c r="W836" s="24"/>
      <c r="X836" s="24"/>
      <c r="Y836" s="24"/>
      <c r="Z836" s="24"/>
      <c r="AA836" s="24"/>
    </row>
    <row r="837">
      <c r="A837" s="216"/>
      <c r="B837" s="28" t="str">
        <f>IFERROR(VLOOKUP(A837,ORFEOINFRAESTRUCTURA2025,7,0),"")</f>
        <v/>
      </c>
      <c r="C837" s="24" t="str">
        <f>IFERROR(VLOOKUP(A837,ORFEOINFRAESTRUCTURA2025,6,0),"")</f>
        <v/>
      </c>
      <c r="D837" s="24" t="str">
        <f>IFERROR(VLOOKUP(A837,ORFEOINFRAESTRUCTURA2025,3,0),"")</f>
        <v/>
      </c>
      <c r="E837" s="24" t="str">
        <f>IFERROR(VLOOKUP(A837,ORFEOINFRAESTRUCTURA2025,10,0),"")</f>
        <v/>
      </c>
      <c r="F837" s="233" t="str">
        <f>IFERROR(VLOOKUP(A837,ORFEOINFRAESTRUCTURA2025,2,0),"")</f>
        <v/>
      </c>
      <c r="G837" s="24" t="str">
        <f>IFERROR(VLOOKUP(A837,ORFEOINFRAESTRUCTURA2025,15,0),"")</f>
        <v/>
      </c>
      <c r="H837" s="279"/>
      <c r="I837" s="28"/>
      <c r="J837" s="24"/>
      <c r="K837" s="24"/>
      <c r="L837" s="24"/>
      <c r="M837" s="24"/>
      <c r="N837" s="24"/>
      <c r="O837" s="24"/>
      <c r="P837" s="24"/>
      <c r="Q837" s="24"/>
      <c r="R837" s="24"/>
      <c r="S837" s="24"/>
      <c r="T837" s="24"/>
      <c r="U837" s="24"/>
      <c r="V837" s="24"/>
      <c r="W837" s="24"/>
      <c r="X837" s="24"/>
      <c r="Y837" s="24"/>
      <c r="Z837" s="24"/>
      <c r="AA837" s="24"/>
    </row>
    <row r="838">
      <c r="A838" s="216"/>
      <c r="B838" s="28" t="str">
        <f>IFERROR(VLOOKUP(A838,ORFEOINFRAESTRUCTURA2025,7,0),"")</f>
        <v/>
      </c>
      <c r="C838" s="24" t="str">
        <f>IFERROR(VLOOKUP(A838,ORFEOINFRAESTRUCTURA2025,6,0),"")</f>
        <v/>
      </c>
      <c r="D838" s="24" t="str">
        <f>IFERROR(VLOOKUP(A838,ORFEOINFRAESTRUCTURA2025,3,0),"")</f>
        <v/>
      </c>
      <c r="E838" s="24" t="str">
        <f>IFERROR(VLOOKUP(A838,ORFEOINFRAESTRUCTURA2025,10,0),"")</f>
        <v/>
      </c>
      <c r="F838" s="233" t="str">
        <f>IFERROR(VLOOKUP(A838,ORFEOINFRAESTRUCTURA2025,2,0),"")</f>
        <v/>
      </c>
      <c r="G838" s="24" t="str">
        <f>IFERROR(VLOOKUP(A838,ORFEOINFRAESTRUCTURA2025,15,0),"")</f>
        <v/>
      </c>
      <c r="H838" s="279"/>
      <c r="I838" s="28"/>
      <c r="J838" s="24"/>
      <c r="K838" s="24"/>
      <c r="L838" s="24"/>
      <c r="M838" s="24"/>
      <c r="N838" s="24"/>
      <c r="O838" s="24"/>
      <c r="P838" s="24"/>
      <c r="Q838" s="24"/>
      <c r="R838" s="24"/>
      <c r="S838" s="24"/>
      <c r="T838" s="24"/>
      <c r="U838" s="24"/>
      <c r="V838" s="24"/>
      <c r="W838" s="24"/>
      <c r="X838" s="24"/>
      <c r="Y838" s="24"/>
      <c r="Z838" s="24"/>
      <c r="AA838" s="24"/>
    </row>
    <row r="839">
      <c r="A839" s="216"/>
      <c r="B839" s="28" t="str">
        <f>IFERROR(VLOOKUP(A839,ORFEOINFRAESTRUCTURA2025,7,0),"")</f>
        <v/>
      </c>
      <c r="C839" s="24" t="str">
        <f>IFERROR(VLOOKUP(A839,ORFEOINFRAESTRUCTURA2025,6,0),"")</f>
        <v/>
      </c>
      <c r="D839" s="24" t="str">
        <f>IFERROR(VLOOKUP(A839,ORFEOINFRAESTRUCTURA2025,3,0),"")</f>
        <v/>
      </c>
      <c r="E839" s="24" t="str">
        <f>IFERROR(VLOOKUP(A839,ORFEOINFRAESTRUCTURA2025,10,0),"")</f>
        <v/>
      </c>
      <c r="F839" s="233" t="str">
        <f>IFERROR(VLOOKUP(A839,ORFEOINFRAESTRUCTURA2025,2,0),"")</f>
        <v/>
      </c>
      <c r="G839" s="24" t="str">
        <f>IFERROR(VLOOKUP(A839,ORFEOINFRAESTRUCTURA2025,15,0),"")</f>
        <v/>
      </c>
      <c r="H839" s="279"/>
      <c r="I839" s="28"/>
      <c r="J839" s="24"/>
      <c r="K839" s="24"/>
      <c r="L839" s="24"/>
      <c r="M839" s="24"/>
      <c r="N839" s="24"/>
      <c r="O839" s="24"/>
      <c r="P839" s="24"/>
      <c r="Q839" s="24"/>
      <c r="R839" s="24"/>
      <c r="S839" s="24"/>
      <c r="T839" s="24"/>
      <c r="U839" s="24"/>
      <c r="V839" s="24"/>
      <c r="W839" s="24"/>
      <c r="X839" s="24"/>
      <c r="Y839" s="24"/>
      <c r="Z839" s="24"/>
      <c r="AA839" s="24"/>
    </row>
    <row r="840">
      <c r="A840" s="216"/>
      <c r="B840" s="28" t="str">
        <f>IFERROR(VLOOKUP(A840,ORFEOINFRAESTRUCTURA2025,7,0),"")</f>
        <v/>
      </c>
      <c r="C840" s="24" t="str">
        <f>IFERROR(VLOOKUP(A840,ORFEOINFRAESTRUCTURA2025,6,0),"")</f>
        <v/>
      </c>
      <c r="D840" s="24" t="str">
        <f>IFERROR(VLOOKUP(A840,ORFEOINFRAESTRUCTURA2025,3,0),"")</f>
        <v/>
      </c>
      <c r="E840" s="24" t="str">
        <f>IFERROR(VLOOKUP(A840,ORFEOINFRAESTRUCTURA2025,10,0),"")</f>
        <v/>
      </c>
      <c r="F840" s="233" t="str">
        <f>IFERROR(VLOOKUP(A840,ORFEOINFRAESTRUCTURA2025,2,0),"")</f>
        <v/>
      </c>
      <c r="G840" s="24" t="str">
        <f>IFERROR(VLOOKUP(A840,ORFEOINFRAESTRUCTURA2025,15,0),"")</f>
        <v/>
      </c>
      <c r="H840" s="279"/>
      <c r="I840" s="28"/>
      <c r="J840" s="24"/>
      <c r="K840" s="24"/>
      <c r="L840" s="24"/>
      <c r="M840" s="24"/>
      <c r="N840" s="24"/>
      <c r="O840" s="24"/>
      <c r="P840" s="24"/>
      <c r="Q840" s="24"/>
      <c r="R840" s="24"/>
      <c r="S840" s="24"/>
      <c r="T840" s="24"/>
      <c r="U840" s="24"/>
      <c r="V840" s="24"/>
      <c r="W840" s="24"/>
      <c r="X840" s="24"/>
      <c r="Y840" s="24"/>
      <c r="Z840" s="24"/>
      <c r="AA840" s="24"/>
    </row>
    <row r="841">
      <c r="A841" s="216"/>
      <c r="B841" s="28" t="str">
        <f>IFERROR(VLOOKUP(A841,ORFEOINFRAESTRUCTURA2025,7,0),"")</f>
        <v/>
      </c>
      <c r="C841" s="24" t="str">
        <f>IFERROR(VLOOKUP(A841,ORFEOINFRAESTRUCTURA2025,6,0),"")</f>
        <v/>
      </c>
      <c r="D841" s="24" t="str">
        <f>IFERROR(VLOOKUP(A841,ORFEOINFRAESTRUCTURA2025,3,0),"")</f>
        <v/>
      </c>
      <c r="E841" s="24" t="str">
        <f>IFERROR(VLOOKUP(A841,ORFEOINFRAESTRUCTURA2025,10,0),"")</f>
        <v/>
      </c>
      <c r="F841" s="233" t="str">
        <f>IFERROR(VLOOKUP(A841,ORFEOINFRAESTRUCTURA2025,2,0),"")</f>
        <v/>
      </c>
      <c r="G841" s="24" t="str">
        <f>IFERROR(VLOOKUP(A841,ORFEOINFRAESTRUCTURA2025,15,0),"")</f>
        <v/>
      </c>
      <c r="H841" s="279"/>
      <c r="I841" s="28"/>
      <c r="J841" s="24"/>
      <c r="K841" s="24"/>
      <c r="L841" s="24"/>
      <c r="M841" s="24"/>
      <c r="N841" s="24"/>
      <c r="O841" s="24"/>
      <c r="P841" s="24"/>
      <c r="Q841" s="24"/>
      <c r="R841" s="24"/>
      <c r="S841" s="24"/>
      <c r="T841" s="24"/>
      <c r="U841" s="24"/>
      <c r="V841" s="24"/>
      <c r="W841" s="24"/>
      <c r="X841" s="24"/>
      <c r="Y841" s="24"/>
      <c r="Z841" s="24"/>
      <c r="AA841" s="24"/>
    </row>
    <row r="842">
      <c r="A842" s="216"/>
      <c r="B842" s="28" t="str">
        <f>IFERROR(VLOOKUP(A842,ORFEOINFRAESTRUCTURA2025,7,0),"")</f>
        <v/>
      </c>
      <c r="C842" s="24" t="str">
        <f>IFERROR(VLOOKUP(A842,ORFEOINFRAESTRUCTURA2025,6,0),"")</f>
        <v/>
      </c>
      <c r="D842" s="24" t="str">
        <f>IFERROR(VLOOKUP(A842,ORFEOINFRAESTRUCTURA2025,3,0),"")</f>
        <v/>
      </c>
      <c r="E842" s="24" t="str">
        <f>IFERROR(VLOOKUP(A842,ORFEOINFRAESTRUCTURA2025,10,0),"")</f>
        <v/>
      </c>
      <c r="F842" s="233" t="str">
        <f>IFERROR(VLOOKUP(A842,ORFEOINFRAESTRUCTURA2025,2,0),"")</f>
        <v/>
      </c>
      <c r="G842" s="24" t="str">
        <f>IFERROR(VLOOKUP(A842,ORFEOINFRAESTRUCTURA2025,15,0),"")</f>
        <v/>
      </c>
      <c r="H842" s="279"/>
      <c r="I842" s="28"/>
      <c r="J842" s="24"/>
      <c r="K842" s="24"/>
      <c r="L842" s="24"/>
      <c r="M842" s="24"/>
      <c r="N842" s="24"/>
      <c r="O842" s="24"/>
      <c r="P842" s="24"/>
      <c r="Q842" s="24"/>
      <c r="R842" s="24"/>
      <c r="S842" s="24"/>
      <c r="T842" s="24"/>
      <c r="U842" s="24"/>
      <c r="V842" s="24"/>
      <c r="W842" s="24"/>
      <c r="X842" s="24"/>
      <c r="Y842" s="24"/>
      <c r="Z842" s="24"/>
      <c r="AA842" s="24"/>
    </row>
    <row r="843">
      <c r="A843" s="216"/>
      <c r="B843" s="28" t="str">
        <f>IFERROR(VLOOKUP(A843,ORFEOINFRAESTRUCTURA2025,7,0),"")</f>
        <v/>
      </c>
      <c r="C843" s="24" t="str">
        <f>IFERROR(VLOOKUP(A843,ORFEOINFRAESTRUCTURA2025,6,0),"")</f>
        <v/>
      </c>
      <c r="D843" s="24" t="str">
        <f>IFERROR(VLOOKUP(A843,ORFEOINFRAESTRUCTURA2025,3,0),"")</f>
        <v/>
      </c>
      <c r="E843" s="24" t="str">
        <f>IFERROR(VLOOKUP(A843,ORFEOINFRAESTRUCTURA2025,10,0),"")</f>
        <v/>
      </c>
      <c r="F843" s="233" t="str">
        <f>IFERROR(VLOOKUP(A843,ORFEOINFRAESTRUCTURA2025,2,0),"")</f>
        <v/>
      </c>
      <c r="G843" s="24" t="str">
        <f>IFERROR(VLOOKUP(A843,ORFEOINFRAESTRUCTURA2025,15,0),"")</f>
        <v/>
      </c>
      <c r="H843" s="279"/>
      <c r="I843" s="28"/>
      <c r="J843" s="24"/>
      <c r="K843" s="24"/>
      <c r="L843" s="24"/>
      <c r="M843" s="24"/>
      <c r="N843" s="24"/>
      <c r="O843" s="24"/>
      <c r="P843" s="24"/>
      <c r="Q843" s="24"/>
      <c r="R843" s="24"/>
      <c r="S843" s="24"/>
      <c r="T843" s="24"/>
      <c r="U843" s="24"/>
      <c r="V843" s="24"/>
      <c r="W843" s="24"/>
      <c r="X843" s="24"/>
      <c r="Y843" s="24"/>
      <c r="Z843" s="24"/>
      <c r="AA843" s="24"/>
    </row>
    <row r="844">
      <c r="A844" s="216"/>
      <c r="B844" s="28" t="str">
        <f>IFERROR(VLOOKUP(A844,ORFEOINFRAESTRUCTURA2025,7,0),"")</f>
        <v/>
      </c>
      <c r="C844" s="24" t="str">
        <f>IFERROR(VLOOKUP(A844,ORFEOINFRAESTRUCTURA2025,6,0),"")</f>
        <v/>
      </c>
      <c r="D844" s="24" t="str">
        <f>IFERROR(VLOOKUP(A844,ORFEOINFRAESTRUCTURA2025,3,0),"")</f>
        <v/>
      </c>
      <c r="E844" s="24" t="str">
        <f>IFERROR(VLOOKUP(A844,ORFEOINFRAESTRUCTURA2025,10,0),"")</f>
        <v/>
      </c>
      <c r="F844" s="233" t="str">
        <f>IFERROR(VLOOKUP(A844,ORFEOINFRAESTRUCTURA2025,2,0),"")</f>
        <v/>
      </c>
      <c r="G844" s="24" t="str">
        <f>IFERROR(VLOOKUP(A844,ORFEOINFRAESTRUCTURA2025,15,0),"")</f>
        <v/>
      </c>
      <c r="H844" s="279"/>
      <c r="I844" s="28"/>
      <c r="J844" s="24"/>
      <c r="K844" s="24"/>
      <c r="L844" s="24"/>
      <c r="M844" s="24"/>
      <c r="N844" s="24"/>
      <c r="O844" s="24"/>
      <c r="P844" s="24"/>
      <c r="Q844" s="24"/>
      <c r="R844" s="24"/>
      <c r="S844" s="24"/>
      <c r="T844" s="24"/>
      <c r="U844" s="24"/>
      <c r="V844" s="24"/>
      <c r="W844" s="24"/>
      <c r="X844" s="24"/>
      <c r="Y844" s="24"/>
      <c r="Z844" s="24"/>
      <c r="AA844" s="24"/>
    </row>
    <row r="845">
      <c r="A845" s="216"/>
      <c r="B845" s="28" t="str">
        <f>IFERROR(VLOOKUP(A845,ORFEOINFRAESTRUCTURA2025,7,0),"")</f>
        <v/>
      </c>
      <c r="C845" s="24" t="str">
        <f>IFERROR(VLOOKUP(A845,ORFEOINFRAESTRUCTURA2025,6,0),"")</f>
        <v/>
      </c>
      <c r="D845" s="24" t="str">
        <f>IFERROR(VLOOKUP(A845,ORFEOINFRAESTRUCTURA2025,3,0),"")</f>
        <v/>
      </c>
      <c r="E845" s="24" t="str">
        <f>IFERROR(VLOOKUP(A845,ORFEOINFRAESTRUCTURA2025,10,0),"")</f>
        <v/>
      </c>
      <c r="F845" s="233" t="str">
        <f>IFERROR(VLOOKUP(A845,ORFEOINFRAESTRUCTURA2025,2,0),"")</f>
        <v/>
      </c>
      <c r="G845" s="24" t="str">
        <f>IFERROR(VLOOKUP(A845,ORFEOINFRAESTRUCTURA2025,15,0),"")</f>
        <v/>
      </c>
      <c r="H845" s="279"/>
      <c r="I845" s="28"/>
      <c r="J845" s="24"/>
      <c r="K845" s="24"/>
      <c r="L845" s="24"/>
      <c r="M845" s="24"/>
      <c r="N845" s="24"/>
      <c r="O845" s="24"/>
      <c r="P845" s="24"/>
      <c r="Q845" s="24"/>
      <c r="R845" s="24"/>
      <c r="S845" s="24"/>
      <c r="T845" s="24"/>
      <c r="U845" s="24"/>
      <c r="V845" s="24"/>
      <c r="W845" s="24"/>
      <c r="X845" s="24"/>
      <c r="Y845" s="24"/>
      <c r="Z845" s="24"/>
      <c r="AA845" s="24"/>
    </row>
    <row r="846">
      <c r="A846" s="216"/>
      <c r="B846" s="28" t="str">
        <f>IFERROR(VLOOKUP(A846,ORFEOINFRAESTRUCTURA2025,7,0),"")</f>
        <v/>
      </c>
      <c r="C846" s="24" t="str">
        <f>IFERROR(VLOOKUP(A846,ORFEOINFRAESTRUCTURA2025,6,0),"")</f>
        <v/>
      </c>
      <c r="D846" s="24" t="str">
        <f>IFERROR(VLOOKUP(A846,ORFEOINFRAESTRUCTURA2025,3,0),"")</f>
        <v/>
      </c>
      <c r="E846" s="24" t="str">
        <f>IFERROR(VLOOKUP(A846,ORFEOINFRAESTRUCTURA2025,10,0),"")</f>
        <v/>
      </c>
      <c r="F846" s="233" t="str">
        <f>IFERROR(VLOOKUP(A846,ORFEOINFRAESTRUCTURA2025,2,0),"")</f>
        <v/>
      </c>
      <c r="G846" s="24" t="str">
        <f>IFERROR(VLOOKUP(A846,ORFEOINFRAESTRUCTURA2025,15,0),"")</f>
        <v/>
      </c>
      <c r="H846" s="279"/>
      <c r="I846" s="28"/>
      <c r="J846" s="24"/>
      <c r="K846" s="24"/>
      <c r="L846" s="24"/>
      <c r="M846" s="24"/>
      <c r="N846" s="24"/>
      <c r="O846" s="24"/>
      <c r="P846" s="24"/>
      <c r="Q846" s="24"/>
      <c r="R846" s="24"/>
      <c r="S846" s="24"/>
      <c r="T846" s="24"/>
      <c r="U846" s="24"/>
      <c r="V846" s="24"/>
      <c r="W846" s="24"/>
      <c r="X846" s="24"/>
      <c r="Y846" s="24"/>
      <c r="Z846" s="24"/>
      <c r="AA846" s="24"/>
    </row>
    <row r="847">
      <c r="A847" s="216"/>
      <c r="B847" s="28" t="str">
        <f>IFERROR(VLOOKUP(A847,ORFEOINFRAESTRUCTURA2025,7,0),"")</f>
        <v/>
      </c>
      <c r="C847" s="24" t="str">
        <f>IFERROR(VLOOKUP(A847,ORFEOINFRAESTRUCTURA2025,6,0),"")</f>
        <v/>
      </c>
      <c r="D847" s="24" t="str">
        <f>IFERROR(VLOOKUP(A847,ORFEOINFRAESTRUCTURA2025,3,0),"")</f>
        <v/>
      </c>
      <c r="E847" s="24" t="str">
        <f>IFERROR(VLOOKUP(A847,ORFEOINFRAESTRUCTURA2025,10,0),"")</f>
        <v/>
      </c>
      <c r="F847" s="233" t="str">
        <f>IFERROR(VLOOKUP(A847,ORFEOINFRAESTRUCTURA2025,2,0),"")</f>
        <v/>
      </c>
      <c r="G847" s="24" t="str">
        <f>IFERROR(VLOOKUP(A847,ORFEOINFRAESTRUCTURA2025,15,0),"")</f>
        <v/>
      </c>
      <c r="H847" s="279"/>
      <c r="I847" s="28"/>
      <c r="J847" s="24"/>
      <c r="K847" s="24"/>
      <c r="L847" s="24"/>
      <c r="M847" s="24"/>
      <c r="N847" s="24"/>
      <c r="O847" s="24"/>
      <c r="P847" s="24"/>
      <c r="Q847" s="24"/>
      <c r="R847" s="24"/>
      <c r="S847" s="24"/>
      <c r="T847" s="24"/>
      <c r="U847" s="24"/>
      <c r="V847" s="24"/>
      <c r="W847" s="24"/>
      <c r="X847" s="24"/>
      <c r="Y847" s="24"/>
      <c r="Z847" s="24"/>
      <c r="AA847" s="24"/>
    </row>
    <row r="848">
      <c r="A848" s="216"/>
      <c r="B848" s="28" t="str">
        <f>IFERROR(VLOOKUP(A848,ORFEOINFRAESTRUCTURA2025,7,0),"")</f>
        <v/>
      </c>
      <c r="C848" s="24" t="str">
        <f>IFERROR(VLOOKUP(A848,ORFEOINFRAESTRUCTURA2025,6,0),"")</f>
        <v/>
      </c>
      <c r="D848" s="24" t="str">
        <f>IFERROR(VLOOKUP(A848,ORFEOINFRAESTRUCTURA2025,3,0),"")</f>
        <v/>
      </c>
      <c r="E848" s="24" t="str">
        <f>IFERROR(VLOOKUP(A848,ORFEOINFRAESTRUCTURA2025,10,0),"")</f>
        <v/>
      </c>
      <c r="F848" s="233" t="str">
        <f>IFERROR(VLOOKUP(A848,ORFEOINFRAESTRUCTURA2025,2,0),"")</f>
        <v/>
      </c>
      <c r="G848" s="24" t="str">
        <f>IFERROR(VLOOKUP(A848,ORFEOINFRAESTRUCTURA2025,15,0),"")</f>
        <v/>
      </c>
      <c r="H848" s="279"/>
      <c r="I848" s="28"/>
      <c r="J848" s="24"/>
      <c r="K848" s="24"/>
      <c r="L848" s="24"/>
      <c r="M848" s="24"/>
      <c r="N848" s="24"/>
      <c r="O848" s="24"/>
      <c r="P848" s="24"/>
      <c r="Q848" s="24"/>
      <c r="R848" s="24"/>
      <c r="S848" s="24"/>
      <c r="T848" s="24"/>
      <c r="U848" s="24"/>
      <c r="V848" s="24"/>
      <c r="W848" s="24"/>
      <c r="X848" s="24"/>
      <c r="Y848" s="24"/>
      <c r="Z848" s="24"/>
      <c r="AA848" s="24"/>
    </row>
    <row r="849">
      <c r="A849" s="216"/>
      <c r="B849" s="28" t="str">
        <f>IFERROR(VLOOKUP(A849,ORFEOINFRAESTRUCTURA2025,7,0),"")</f>
        <v/>
      </c>
      <c r="C849" s="24" t="str">
        <f>IFERROR(VLOOKUP(A849,ORFEOINFRAESTRUCTURA2025,6,0),"")</f>
        <v/>
      </c>
      <c r="D849" s="24" t="str">
        <f>IFERROR(VLOOKUP(A849,ORFEOINFRAESTRUCTURA2025,3,0),"")</f>
        <v/>
      </c>
      <c r="E849" s="24" t="str">
        <f>IFERROR(VLOOKUP(A849,ORFEOINFRAESTRUCTURA2025,10,0),"")</f>
        <v/>
      </c>
      <c r="F849" s="233" t="str">
        <f>IFERROR(VLOOKUP(A849,ORFEOINFRAESTRUCTURA2025,2,0),"")</f>
        <v/>
      </c>
      <c r="G849" s="24" t="str">
        <f>IFERROR(VLOOKUP(A849,ORFEOINFRAESTRUCTURA2025,15,0),"")</f>
        <v/>
      </c>
      <c r="H849" s="279"/>
      <c r="I849" s="28"/>
      <c r="J849" s="24"/>
      <c r="K849" s="24"/>
      <c r="L849" s="24"/>
      <c r="M849" s="24"/>
      <c r="N849" s="24"/>
      <c r="O849" s="24"/>
      <c r="P849" s="24"/>
      <c r="Q849" s="24"/>
      <c r="R849" s="24"/>
      <c r="S849" s="24"/>
      <c r="T849" s="24"/>
      <c r="U849" s="24"/>
      <c r="V849" s="24"/>
      <c r="W849" s="24"/>
      <c r="X849" s="24"/>
      <c r="Y849" s="24"/>
      <c r="Z849" s="24"/>
      <c r="AA849" s="24"/>
    </row>
    <row r="850">
      <c r="A850" s="216"/>
      <c r="B850" s="28" t="str">
        <f>IFERROR(VLOOKUP(A850,ORFEOINFRAESTRUCTURA2025,7,0),"")</f>
        <v/>
      </c>
      <c r="C850" s="24" t="str">
        <f>IFERROR(VLOOKUP(A850,ORFEOINFRAESTRUCTURA2025,6,0),"")</f>
        <v/>
      </c>
      <c r="D850" s="24" t="str">
        <f>IFERROR(VLOOKUP(A850,ORFEOINFRAESTRUCTURA2025,3,0),"")</f>
        <v/>
      </c>
      <c r="E850" s="24" t="str">
        <f>IFERROR(VLOOKUP(A850,ORFEOINFRAESTRUCTURA2025,10,0),"")</f>
        <v/>
      </c>
      <c r="F850" s="233" t="str">
        <f>IFERROR(VLOOKUP(A850,ORFEOINFRAESTRUCTURA2025,2,0),"")</f>
        <v/>
      </c>
      <c r="G850" s="24" t="str">
        <f>IFERROR(VLOOKUP(A850,ORFEOINFRAESTRUCTURA2025,15,0),"")</f>
        <v/>
      </c>
      <c r="H850" s="279"/>
      <c r="I850" s="28"/>
      <c r="J850" s="24"/>
      <c r="K850" s="24"/>
      <c r="L850" s="24"/>
      <c r="M850" s="24"/>
      <c r="N850" s="24"/>
      <c r="O850" s="24"/>
      <c r="P850" s="24"/>
      <c r="Q850" s="24"/>
      <c r="R850" s="24"/>
      <c r="S850" s="24"/>
      <c r="T850" s="24"/>
      <c r="U850" s="24"/>
      <c r="V850" s="24"/>
      <c r="W850" s="24"/>
      <c r="X850" s="24"/>
      <c r="Y850" s="24"/>
      <c r="Z850" s="24"/>
      <c r="AA850" s="24"/>
    </row>
    <row r="851">
      <c r="A851" s="216"/>
      <c r="B851" s="28" t="str">
        <f>IFERROR(VLOOKUP(A851,ORFEOINFRAESTRUCTURA2025,7,0),"")</f>
        <v/>
      </c>
      <c r="C851" s="24" t="str">
        <f>IFERROR(VLOOKUP(A851,ORFEOINFRAESTRUCTURA2025,6,0),"")</f>
        <v/>
      </c>
      <c r="D851" s="24" t="str">
        <f>IFERROR(VLOOKUP(A851,ORFEOINFRAESTRUCTURA2025,3,0),"")</f>
        <v/>
      </c>
      <c r="E851" s="24" t="str">
        <f>IFERROR(VLOOKUP(A851,ORFEOINFRAESTRUCTURA2025,10,0),"")</f>
        <v/>
      </c>
      <c r="F851" s="233" t="str">
        <f>IFERROR(VLOOKUP(A851,ORFEOINFRAESTRUCTURA2025,2,0),"")</f>
        <v/>
      </c>
      <c r="G851" s="24" t="str">
        <f>IFERROR(VLOOKUP(A851,ORFEOINFRAESTRUCTURA2025,15,0),"")</f>
        <v/>
      </c>
      <c r="H851" s="279"/>
      <c r="I851" s="28"/>
      <c r="J851" s="24"/>
      <c r="K851" s="24"/>
      <c r="L851" s="24"/>
      <c r="M851" s="24"/>
      <c r="N851" s="24"/>
      <c r="O851" s="24"/>
      <c r="P851" s="24"/>
      <c r="Q851" s="24"/>
      <c r="R851" s="24"/>
      <c r="S851" s="24"/>
      <c r="T851" s="24"/>
      <c r="U851" s="24"/>
      <c r="V851" s="24"/>
      <c r="W851" s="24"/>
      <c r="X851" s="24"/>
      <c r="Y851" s="24"/>
      <c r="Z851" s="24"/>
      <c r="AA851" s="24"/>
    </row>
    <row r="852">
      <c r="A852" s="216"/>
      <c r="B852" s="28" t="str">
        <f>IFERROR(VLOOKUP(A852,ORFEOINFRAESTRUCTURA2025,7,0),"")</f>
        <v/>
      </c>
      <c r="C852" s="24" t="str">
        <f>IFERROR(VLOOKUP(A852,ORFEOINFRAESTRUCTURA2025,6,0),"")</f>
        <v/>
      </c>
      <c r="D852" s="24" t="str">
        <f>IFERROR(VLOOKUP(A852,ORFEOINFRAESTRUCTURA2025,3,0),"")</f>
        <v/>
      </c>
      <c r="E852" s="24" t="str">
        <f>IFERROR(VLOOKUP(A852,ORFEOINFRAESTRUCTURA2025,10,0),"")</f>
        <v/>
      </c>
      <c r="F852" s="233" t="str">
        <f>IFERROR(VLOOKUP(A852,ORFEOINFRAESTRUCTURA2025,2,0),"")</f>
        <v/>
      </c>
      <c r="G852" s="24" t="str">
        <f>IFERROR(VLOOKUP(A852,ORFEOINFRAESTRUCTURA2025,15,0),"")</f>
        <v/>
      </c>
      <c r="H852" s="279"/>
      <c r="I852" s="28"/>
      <c r="J852" s="24"/>
      <c r="K852" s="24"/>
      <c r="L852" s="24"/>
      <c r="M852" s="24"/>
      <c r="N852" s="24"/>
      <c r="O852" s="24"/>
      <c r="P852" s="24"/>
      <c r="Q852" s="24"/>
      <c r="R852" s="24"/>
      <c r="S852" s="24"/>
      <c r="T852" s="24"/>
      <c r="U852" s="24"/>
      <c r="V852" s="24"/>
      <c r="W852" s="24"/>
      <c r="X852" s="24"/>
      <c r="Y852" s="24"/>
      <c r="Z852" s="24"/>
      <c r="AA852" s="24"/>
    </row>
    <row r="853">
      <c r="A853" s="216"/>
      <c r="B853" s="28" t="str">
        <f>IFERROR(VLOOKUP(A853,ORFEOINFRAESTRUCTURA2025,7,0),"")</f>
        <v/>
      </c>
      <c r="C853" s="24" t="str">
        <f>IFERROR(VLOOKUP(A853,ORFEOINFRAESTRUCTURA2025,6,0),"")</f>
        <v/>
      </c>
      <c r="D853" s="24" t="str">
        <f>IFERROR(VLOOKUP(A853,ORFEOINFRAESTRUCTURA2025,3,0),"")</f>
        <v/>
      </c>
      <c r="E853" s="24" t="str">
        <f>IFERROR(VLOOKUP(A853,ORFEOINFRAESTRUCTURA2025,10,0),"")</f>
        <v/>
      </c>
      <c r="F853" s="233" t="str">
        <f>IFERROR(VLOOKUP(A853,ORFEOINFRAESTRUCTURA2025,2,0),"")</f>
        <v/>
      </c>
      <c r="G853" s="24" t="str">
        <f>IFERROR(VLOOKUP(A853,ORFEOINFRAESTRUCTURA2025,15,0),"")</f>
        <v/>
      </c>
      <c r="H853" s="279"/>
      <c r="I853" s="28"/>
      <c r="J853" s="24"/>
      <c r="K853" s="24"/>
      <c r="L853" s="24"/>
      <c r="M853" s="24"/>
      <c r="N853" s="24"/>
      <c r="O853" s="24"/>
      <c r="P853" s="24"/>
      <c r="Q853" s="24"/>
      <c r="R853" s="24"/>
      <c r="S853" s="24"/>
      <c r="T853" s="24"/>
      <c r="U853" s="24"/>
      <c r="V853" s="24"/>
      <c r="W853" s="24"/>
      <c r="X853" s="24"/>
      <c r="Y853" s="24"/>
      <c r="Z853" s="24"/>
      <c r="AA853" s="24"/>
    </row>
    <row r="854">
      <c r="A854" s="216"/>
      <c r="B854" s="28" t="str">
        <f>IFERROR(VLOOKUP(A854,ORFEOINFRAESTRUCTURA2025,7,0),"")</f>
        <v/>
      </c>
      <c r="C854" s="24" t="str">
        <f>IFERROR(VLOOKUP(A854,ORFEOINFRAESTRUCTURA2025,6,0),"")</f>
        <v/>
      </c>
      <c r="D854" s="24" t="str">
        <f>IFERROR(VLOOKUP(A854,ORFEOINFRAESTRUCTURA2025,3,0),"")</f>
        <v/>
      </c>
      <c r="E854" s="24" t="str">
        <f>IFERROR(VLOOKUP(A854,ORFEOINFRAESTRUCTURA2025,10,0),"")</f>
        <v/>
      </c>
      <c r="F854" s="233" t="str">
        <f>IFERROR(VLOOKUP(A854,ORFEOINFRAESTRUCTURA2025,2,0),"")</f>
        <v/>
      </c>
      <c r="G854" s="24" t="str">
        <f>IFERROR(VLOOKUP(A854,ORFEOINFRAESTRUCTURA2025,15,0),"")</f>
        <v/>
      </c>
      <c r="H854" s="279"/>
      <c r="I854" s="28"/>
      <c r="J854" s="24"/>
      <c r="K854" s="24"/>
      <c r="L854" s="24"/>
      <c r="M854" s="24"/>
      <c r="N854" s="24"/>
      <c r="O854" s="24"/>
      <c r="P854" s="24"/>
      <c r="Q854" s="24"/>
      <c r="R854" s="24"/>
      <c r="S854" s="24"/>
      <c r="T854" s="24"/>
      <c r="U854" s="24"/>
      <c r="V854" s="24"/>
      <c r="W854" s="24"/>
      <c r="X854" s="24"/>
      <c r="Y854" s="24"/>
      <c r="Z854" s="24"/>
      <c r="AA854" s="24"/>
    </row>
    <row r="855">
      <c r="A855" s="216"/>
      <c r="B855" s="28" t="str">
        <f>IFERROR(VLOOKUP(A855,ORFEOINFRAESTRUCTURA2025,7,0),"")</f>
        <v/>
      </c>
      <c r="C855" s="24" t="str">
        <f>IFERROR(VLOOKUP(A855,ORFEOINFRAESTRUCTURA2025,6,0),"")</f>
        <v/>
      </c>
      <c r="D855" s="24" t="str">
        <f>IFERROR(VLOOKUP(A855,ORFEOINFRAESTRUCTURA2025,3,0),"")</f>
        <v/>
      </c>
      <c r="E855" s="24" t="str">
        <f>IFERROR(VLOOKUP(A855,ORFEOINFRAESTRUCTURA2025,10,0),"")</f>
        <v/>
      </c>
      <c r="F855" s="233" t="str">
        <f>IFERROR(VLOOKUP(A855,ORFEOINFRAESTRUCTURA2025,2,0),"")</f>
        <v/>
      </c>
      <c r="G855" s="24" t="str">
        <f>IFERROR(VLOOKUP(A855,ORFEOINFRAESTRUCTURA2025,15,0),"")</f>
        <v/>
      </c>
      <c r="H855" s="279"/>
      <c r="I855" s="28"/>
      <c r="J855" s="24"/>
      <c r="K855" s="24"/>
      <c r="L855" s="24"/>
      <c r="M855" s="24"/>
      <c r="N855" s="24"/>
      <c r="O855" s="24"/>
      <c r="P855" s="24"/>
      <c r="Q855" s="24"/>
      <c r="R855" s="24"/>
      <c r="S855" s="24"/>
      <c r="T855" s="24"/>
      <c r="U855" s="24"/>
      <c r="V855" s="24"/>
      <c r="W855" s="24"/>
      <c r="X855" s="24"/>
      <c r="Y855" s="24"/>
      <c r="Z855" s="24"/>
      <c r="AA855" s="24"/>
    </row>
    <row r="856">
      <c r="A856" s="216"/>
      <c r="B856" s="28" t="str">
        <f>IFERROR(VLOOKUP(A856,ORFEOINFRAESTRUCTURA2025,7,0),"")</f>
        <v/>
      </c>
      <c r="C856" s="24" t="str">
        <f>IFERROR(VLOOKUP(A856,ORFEOINFRAESTRUCTURA2025,6,0),"")</f>
        <v/>
      </c>
      <c r="D856" s="24" t="str">
        <f>IFERROR(VLOOKUP(A856,ORFEOINFRAESTRUCTURA2025,3,0),"")</f>
        <v/>
      </c>
      <c r="E856" s="24" t="str">
        <f>IFERROR(VLOOKUP(A856,ORFEOINFRAESTRUCTURA2025,10,0),"")</f>
        <v/>
      </c>
      <c r="F856" s="233" t="str">
        <f>IFERROR(VLOOKUP(A856,ORFEOINFRAESTRUCTURA2025,2,0),"")</f>
        <v/>
      </c>
      <c r="G856" s="24" t="str">
        <f>IFERROR(VLOOKUP(A856,ORFEOINFRAESTRUCTURA2025,15,0),"")</f>
        <v/>
      </c>
      <c r="H856" s="279"/>
      <c r="I856" s="28"/>
      <c r="J856" s="24"/>
      <c r="K856" s="24"/>
      <c r="L856" s="24"/>
      <c r="M856" s="24"/>
      <c r="N856" s="24"/>
      <c r="O856" s="24"/>
      <c r="P856" s="24"/>
      <c r="Q856" s="24"/>
      <c r="R856" s="24"/>
      <c r="S856" s="24"/>
      <c r="T856" s="24"/>
      <c r="U856" s="24"/>
      <c r="V856" s="24"/>
      <c r="W856" s="24"/>
      <c r="X856" s="24"/>
      <c r="Y856" s="24"/>
      <c r="Z856" s="24"/>
      <c r="AA856" s="24"/>
    </row>
    <row r="857">
      <c r="A857" s="216"/>
      <c r="B857" s="28" t="str">
        <f>IFERROR(VLOOKUP(A857,ORFEOINFRAESTRUCTURA2025,7,0),"")</f>
        <v/>
      </c>
      <c r="C857" s="24" t="str">
        <f>IFERROR(VLOOKUP(A857,ORFEOINFRAESTRUCTURA2025,6,0),"")</f>
        <v/>
      </c>
      <c r="D857" s="24" t="str">
        <f>IFERROR(VLOOKUP(A857,ORFEOINFRAESTRUCTURA2025,3,0),"")</f>
        <v/>
      </c>
      <c r="E857" s="24" t="str">
        <f>IFERROR(VLOOKUP(A857,ORFEOINFRAESTRUCTURA2025,10,0),"")</f>
        <v/>
      </c>
      <c r="F857" s="233" t="str">
        <f>IFERROR(VLOOKUP(A857,ORFEOINFRAESTRUCTURA2025,2,0),"")</f>
        <v/>
      </c>
      <c r="G857" s="24" t="str">
        <f>IFERROR(VLOOKUP(A857,ORFEOINFRAESTRUCTURA2025,15,0),"")</f>
        <v/>
      </c>
      <c r="H857" s="279"/>
      <c r="I857" s="28"/>
      <c r="J857" s="24"/>
      <c r="K857" s="24"/>
      <c r="L857" s="24"/>
      <c r="M857" s="24"/>
      <c r="N857" s="24"/>
      <c r="O857" s="24"/>
      <c r="P857" s="24"/>
      <c r="Q857" s="24"/>
      <c r="R857" s="24"/>
      <c r="S857" s="24"/>
      <c r="T857" s="24"/>
      <c r="U857" s="24"/>
      <c r="V857" s="24"/>
      <c r="W857" s="24"/>
      <c r="X857" s="24"/>
      <c r="Y857" s="24"/>
      <c r="Z857" s="24"/>
      <c r="AA857" s="24"/>
    </row>
    <row r="858">
      <c r="A858" s="216"/>
      <c r="B858" s="28" t="str">
        <f>IFERROR(VLOOKUP(A858,ORFEOINFRAESTRUCTURA2025,7,0),"")</f>
        <v/>
      </c>
      <c r="C858" s="24" t="str">
        <f>IFERROR(VLOOKUP(A858,ORFEOINFRAESTRUCTURA2025,6,0),"")</f>
        <v/>
      </c>
      <c r="D858" s="24" t="str">
        <f>IFERROR(VLOOKUP(A858,ORFEOINFRAESTRUCTURA2025,3,0),"")</f>
        <v/>
      </c>
      <c r="E858" s="24" t="str">
        <f>IFERROR(VLOOKUP(A858,ORFEOINFRAESTRUCTURA2025,10,0),"")</f>
        <v/>
      </c>
      <c r="F858" s="233" t="str">
        <f>IFERROR(VLOOKUP(A858,ORFEOINFRAESTRUCTURA2025,2,0),"")</f>
        <v/>
      </c>
      <c r="G858" s="24" t="str">
        <f>IFERROR(VLOOKUP(A858,ORFEOINFRAESTRUCTURA2025,15,0),"")</f>
        <v/>
      </c>
      <c r="H858" s="279"/>
      <c r="I858" s="28"/>
      <c r="J858" s="24"/>
      <c r="K858" s="24"/>
      <c r="L858" s="24"/>
      <c r="M858" s="24"/>
      <c r="N858" s="24"/>
      <c r="O858" s="24"/>
      <c r="P858" s="24"/>
      <c r="Q858" s="24"/>
      <c r="R858" s="24"/>
      <c r="S858" s="24"/>
      <c r="T858" s="24"/>
      <c r="U858" s="24"/>
      <c r="V858" s="24"/>
      <c r="W858" s="24"/>
      <c r="X858" s="24"/>
      <c r="Y858" s="24"/>
      <c r="Z858" s="24"/>
      <c r="AA858" s="24"/>
    </row>
    <row r="859">
      <c r="A859" s="216"/>
      <c r="B859" s="28" t="str">
        <f>IFERROR(VLOOKUP(A859,ORFEOINFRAESTRUCTURA2025,7,0),"")</f>
        <v/>
      </c>
      <c r="C859" s="24" t="str">
        <f>IFERROR(VLOOKUP(A859,ORFEOINFRAESTRUCTURA2025,6,0),"")</f>
        <v/>
      </c>
      <c r="D859" s="24" t="str">
        <f>IFERROR(VLOOKUP(A859,ORFEOINFRAESTRUCTURA2025,3,0),"")</f>
        <v/>
      </c>
      <c r="E859" s="24" t="str">
        <f>IFERROR(VLOOKUP(A859,ORFEOINFRAESTRUCTURA2025,10,0),"")</f>
        <v/>
      </c>
      <c r="F859" s="233" t="str">
        <f>IFERROR(VLOOKUP(A859,ORFEOINFRAESTRUCTURA2025,2,0),"")</f>
        <v/>
      </c>
      <c r="G859" s="24" t="str">
        <f>IFERROR(VLOOKUP(A859,ORFEOINFRAESTRUCTURA2025,15,0),"")</f>
        <v/>
      </c>
      <c r="H859" s="279"/>
      <c r="I859" s="28"/>
      <c r="J859" s="24"/>
      <c r="K859" s="24"/>
      <c r="L859" s="24"/>
      <c r="M859" s="24"/>
      <c r="N859" s="24"/>
      <c r="O859" s="24"/>
      <c r="P859" s="24"/>
      <c r="Q859" s="24"/>
      <c r="R859" s="24"/>
      <c r="S859" s="24"/>
      <c r="T859" s="24"/>
      <c r="U859" s="24"/>
      <c r="V859" s="24"/>
      <c r="W859" s="24"/>
      <c r="X859" s="24"/>
      <c r="Y859" s="24"/>
      <c r="Z859" s="24"/>
      <c r="AA859" s="24"/>
    </row>
    <row r="860">
      <c r="A860" s="216"/>
      <c r="B860" s="28" t="str">
        <f>IFERROR(VLOOKUP(A860,ORFEOINFRAESTRUCTURA2025,7,0),"")</f>
        <v/>
      </c>
      <c r="C860" s="24" t="str">
        <f>IFERROR(VLOOKUP(A860,ORFEOINFRAESTRUCTURA2025,6,0),"")</f>
        <v/>
      </c>
      <c r="D860" s="24" t="str">
        <f>IFERROR(VLOOKUP(A860,ORFEOINFRAESTRUCTURA2025,3,0),"")</f>
        <v/>
      </c>
      <c r="E860" s="24" t="str">
        <f>IFERROR(VLOOKUP(A860,ORFEOINFRAESTRUCTURA2025,10,0),"")</f>
        <v/>
      </c>
      <c r="F860" s="233" t="str">
        <f>IFERROR(VLOOKUP(A860,ORFEOINFRAESTRUCTURA2025,2,0),"")</f>
        <v/>
      </c>
      <c r="G860" s="24" t="str">
        <f>IFERROR(VLOOKUP(A860,ORFEOINFRAESTRUCTURA2025,15,0),"")</f>
        <v/>
      </c>
      <c r="H860" s="279"/>
      <c r="I860" s="28"/>
      <c r="J860" s="24"/>
      <c r="K860" s="24"/>
      <c r="L860" s="24"/>
      <c r="M860" s="24"/>
      <c r="N860" s="24"/>
      <c r="O860" s="24"/>
      <c r="P860" s="24"/>
      <c r="Q860" s="24"/>
      <c r="R860" s="24"/>
      <c r="S860" s="24"/>
      <c r="T860" s="24"/>
      <c r="U860" s="24"/>
      <c r="V860" s="24"/>
      <c r="W860" s="24"/>
      <c r="X860" s="24"/>
      <c r="Y860" s="24"/>
      <c r="Z860" s="24"/>
      <c r="AA860" s="24"/>
    </row>
    <row r="861">
      <c r="A861" s="216"/>
      <c r="B861" s="28" t="str">
        <f>IFERROR(VLOOKUP(A861,ORFEOINFRAESTRUCTURA2025,7,0),"")</f>
        <v/>
      </c>
      <c r="C861" s="24" t="str">
        <f>IFERROR(VLOOKUP(A861,ORFEOINFRAESTRUCTURA2025,6,0),"")</f>
        <v/>
      </c>
      <c r="D861" s="24" t="str">
        <f>IFERROR(VLOOKUP(A861,ORFEOINFRAESTRUCTURA2025,3,0),"")</f>
        <v/>
      </c>
      <c r="E861" s="24" t="str">
        <f>IFERROR(VLOOKUP(A861,ORFEOINFRAESTRUCTURA2025,10,0),"")</f>
        <v/>
      </c>
      <c r="F861" s="233" t="str">
        <f>IFERROR(VLOOKUP(A861,ORFEOINFRAESTRUCTURA2025,2,0),"")</f>
        <v/>
      </c>
      <c r="G861" s="24" t="str">
        <f>IFERROR(VLOOKUP(A861,ORFEOINFRAESTRUCTURA2025,15,0),"")</f>
        <v/>
      </c>
      <c r="H861" s="279"/>
      <c r="I861" s="28"/>
      <c r="J861" s="24"/>
      <c r="K861" s="24"/>
      <c r="L861" s="24"/>
      <c r="M861" s="24"/>
      <c r="N861" s="24"/>
      <c r="O861" s="24"/>
      <c r="P861" s="24"/>
      <c r="Q861" s="24"/>
      <c r="R861" s="24"/>
      <c r="S861" s="24"/>
      <c r="T861" s="24"/>
      <c r="U861" s="24"/>
      <c r="V861" s="24"/>
      <c r="W861" s="24"/>
      <c r="X861" s="24"/>
      <c r="Y861" s="24"/>
      <c r="Z861" s="24"/>
      <c r="AA861" s="24"/>
    </row>
    <row r="862">
      <c r="A862" s="216"/>
      <c r="B862" s="28" t="str">
        <f>IFERROR(VLOOKUP(A862,ORFEOINFRAESTRUCTURA2025,7,0),"")</f>
        <v/>
      </c>
      <c r="C862" s="24" t="str">
        <f>IFERROR(VLOOKUP(A862,ORFEOINFRAESTRUCTURA2025,6,0),"")</f>
        <v/>
      </c>
      <c r="D862" s="24" t="str">
        <f>IFERROR(VLOOKUP(A862,ORFEOINFRAESTRUCTURA2025,3,0),"")</f>
        <v/>
      </c>
      <c r="E862" s="24" t="str">
        <f>IFERROR(VLOOKUP(A862,ORFEOINFRAESTRUCTURA2025,10,0),"")</f>
        <v/>
      </c>
      <c r="F862" s="233" t="str">
        <f>IFERROR(VLOOKUP(A862,ORFEOINFRAESTRUCTURA2025,2,0),"")</f>
        <v/>
      </c>
      <c r="G862" s="24" t="str">
        <f>IFERROR(VLOOKUP(A862,ORFEOINFRAESTRUCTURA2025,15,0),"")</f>
        <v/>
      </c>
      <c r="H862" s="279"/>
      <c r="I862" s="28"/>
      <c r="J862" s="24"/>
      <c r="K862" s="24"/>
      <c r="L862" s="24"/>
      <c r="M862" s="24"/>
      <c r="N862" s="24"/>
      <c r="O862" s="24"/>
      <c r="P862" s="24"/>
      <c r="Q862" s="24"/>
      <c r="R862" s="24"/>
      <c r="S862" s="24"/>
      <c r="T862" s="24"/>
      <c r="U862" s="24"/>
      <c r="V862" s="24"/>
      <c r="W862" s="24"/>
      <c r="X862" s="24"/>
      <c r="Y862" s="24"/>
      <c r="Z862" s="24"/>
      <c r="AA862" s="24"/>
    </row>
    <row r="863">
      <c r="A863" s="216"/>
      <c r="B863" s="28" t="str">
        <f>IFERROR(VLOOKUP(A863,ORFEOINFRAESTRUCTURA2025,7,0),"")</f>
        <v/>
      </c>
      <c r="C863" s="24" t="str">
        <f>IFERROR(VLOOKUP(A863,ORFEOINFRAESTRUCTURA2025,6,0),"")</f>
        <v/>
      </c>
      <c r="D863" s="24" t="str">
        <f>IFERROR(VLOOKUP(A863,ORFEOINFRAESTRUCTURA2025,3,0),"")</f>
        <v/>
      </c>
      <c r="E863" s="24" t="str">
        <f>IFERROR(VLOOKUP(A863,ORFEOINFRAESTRUCTURA2025,10,0),"")</f>
        <v/>
      </c>
      <c r="F863" s="233" t="str">
        <f>IFERROR(VLOOKUP(A863,ORFEOINFRAESTRUCTURA2025,2,0),"")</f>
        <v/>
      </c>
      <c r="G863" s="24" t="str">
        <f>IFERROR(VLOOKUP(A863,ORFEOINFRAESTRUCTURA2025,15,0),"")</f>
        <v/>
      </c>
      <c r="H863" s="279"/>
      <c r="I863" s="28"/>
      <c r="J863" s="24"/>
      <c r="K863" s="24"/>
      <c r="L863" s="24"/>
      <c r="M863" s="24"/>
      <c r="N863" s="24"/>
      <c r="O863" s="24"/>
      <c r="P863" s="24"/>
      <c r="Q863" s="24"/>
      <c r="R863" s="24"/>
      <c r="S863" s="24"/>
      <c r="T863" s="24"/>
      <c r="U863" s="24"/>
      <c r="V863" s="24"/>
      <c r="W863" s="24"/>
      <c r="X863" s="24"/>
      <c r="Y863" s="24"/>
      <c r="Z863" s="24"/>
      <c r="AA863" s="24"/>
    </row>
    <row r="864">
      <c r="A864" s="216"/>
      <c r="B864" s="28" t="str">
        <f>IFERROR(VLOOKUP(A864,ORFEOINFRAESTRUCTURA2025,7,0),"")</f>
        <v/>
      </c>
      <c r="C864" s="24" t="str">
        <f>IFERROR(VLOOKUP(A864,ORFEOINFRAESTRUCTURA2025,6,0),"")</f>
        <v/>
      </c>
      <c r="D864" s="24" t="str">
        <f>IFERROR(VLOOKUP(A864,ORFEOINFRAESTRUCTURA2025,3,0),"")</f>
        <v/>
      </c>
      <c r="E864" s="24" t="str">
        <f>IFERROR(VLOOKUP(A864,ORFEOINFRAESTRUCTURA2025,10,0),"")</f>
        <v/>
      </c>
      <c r="F864" s="233" t="str">
        <f>IFERROR(VLOOKUP(A864,ORFEOINFRAESTRUCTURA2025,2,0),"")</f>
        <v/>
      </c>
      <c r="G864" s="24" t="str">
        <f>IFERROR(VLOOKUP(A864,ORFEOINFRAESTRUCTURA2025,15,0),"")</f>
        <v/>
      </c>
      <c r="H864" s="279"/>
      <c r="I864" s="28"/>
      <c r="J864" s="24"/>
      <c r="K864" s="24"/>
      <c r="L864" s="24"/>
      <c r="M864" s="24"/>
      <c r="N864" s="24"/>
      <c r="O864" s="24"/>
      <c r="P864" s="24"/>
      <c r="Q864" s="24"/>
      <c r="R864" s="24"/>
      <c r="S864" s="24"/>
      <c r="T864" s="24"/>
      <c r="U864" s="24"/>
      <c r="V864" s="24"/>
      <c r="W864" s="24"/>
      <c r="X864" s="24"/>
      <c r="Y864" s="24"/>
      <c r="Z864" s="24"/>
      <c r="AA864" s="24"/>
    </row>
    <row r="865">
      <c r="A865" s="216"/>
      <c r="B865" s="28" t="str">
        <f>IFERROR(VLOOKUP(A865,ORFEOINFRAESTRUCTURA2025,7,0),"")</f>
        <v/>
      </c>
      <c r="C865" s="24" t="str">
        <f>IFERROR(VLOOKUP(A865,ORFEOINFRAESTRUCTURA2025,6,0),"")</f>
        <v/>
      </c>
      <c r="D865" s="24" t="str">
        <f>IFERROR(VLOOKUP(A865,ORFEOINFRAESTRUCTURA2025,3,0),"")</f>
        <v/>
      </c>
      <c r="E865" s="24" t="str">
        <f>IFERROR(VLOOKUP(A865,ORFEOINFRAESTRUCTURA2025,10,0),"")</f>
        <v/>
      </c>
      <c r="F865" s="233" t="str">
        <f>IFERROR(VLOOKUP(A865,ORFEOINFRAESTRUCTURA2025,2,0),"")</f>
        <v/>
      </c>
      <c r="G865" s="24" t="str">
        <f>IFERROR(VLOOKUP(A865,ORFEOINFRAESTRUCTURA2025,15,0),"")</f>
        <v/>
      </c>
      <c r="H865" s="279"/>
      <c r="I865" s="28"/>
      <c r="J865" s="24"/>
      <c r="K865" s="24"/>
      <c r="L865" s="24"/>
      <c r="M865" s="24"/>
      <c r="N865" s="24"/>
      <c r="O865" s="24"/>
      <c r="P865" s="24"/>
      <c r="Q865" s="24"/>
      <c r="R865" s="24"/>
      <c r="S865" s="24"/>
      <c r="T865" s="24"/>
      <c r="U865" s="24"/>
      <c r="V865" s="24"/>
      <c r="W865" s="24"/>
      <c r="X865" s="24"/>
      <c r="Y865" s="24"/>
      <c r="Z865" s="24"/>
      <c r="AA865" s="24"/>
    </row>
    <row r="866">
      <c r="A866" s="216"/>
      <c r="B866" s="28" t="str">
        <f>IFERROR(VLOOKUP(A866,ORFEOINFRAESTRUCTURA2025,7,0),"")</f>
        <v/>
      </c>
      <c r="C866" s="24" t="str">
        <f>IFERROR(VLOOKUP(A866,ORFEOINFRAESTRUCTURA2025,6,0),"")</f>
        <v/>
      </c>
      <c r="D866" s="24" t="str">
        <f>IFERROR(VLOOKUP(A866,ORFEOINFRAESTRUCTURA2025,3,0),"")</f>
        <v/>
      </c>
      <c r="E866" s="24" t="str">
        <f>IFERROR(VLOOKUP(A866,ORFEOINFRAESTRUCTURA2025,10,0),"")</f>
        <v/>
      </c>
      <c r="F866" s="233" t="str">
        <f>IFERROR(VLOOKUP(A866,ORFEOINFRAESTRUCTURA2025,2,0),"")</f>
        <v/>
      </c>
      <c r="G866" s="24" t="str">
        <f>IFERROR(VLOOKUP(A866,ORFEOINFRAESTRUCTURA2025,15,0),"")</f>
        <v/>
      </c>
      <c r="H866" s="279"/>
      <c r="I866" s="28"/>
      <c r="J866" s="24"/>
      <c r="K866" s="24"/>
      <c r="L866" s="24"/>
      <c r="M866" s="24"/>
      <c r="N866" s="24"/>
      <c r="O866" s="24"/>
      <c r="P866" s="24"/>
      <c r="Q866" s="24"/>
      <c r="R866" s="24"/>
      <c r="S866" s="24"/>
      <c r="T866" s="24"/>
      <c r="U866" s="24"/>
      <c r="V866" s="24"/>
      <c r="W866" s="24"/>
      <c r="X866" s="24"/>
      <c r="Y866" s="24"/>
      <c r="Z866" s="24"/>
      <c r="AA866" s="24"/>
    </row>
    <row r="867">
      <c r="A867" s="216"/>
      <c r="B867" s="28" t="str">
        <f>IFERROR(VLOOKUP(A867,ORFEOINFRAESTRUCTURA2025,7,0),"")</f>
        <v/>
      </c>
      <c r="C867" s="24" t="str">
        <f>IFERROR(VLOOKUP(A867,ORFEOINFRAESTRUCTURA2025,6,0),"")</f>
        <v/>
      </c>
      <c r="D867" s="24" t="str">
        <f>IFERROR(VLOOKUP(A867,ORFEOINFRAESTRUCTURA2025,3,0),"")</f>
        <v/>
      </c>
      <c r="E867" s="24" t="str">
        <f>IFERROR(VLOOKUP(A867,ORFEOINFRAESTRUCTURA2025,10,0),"")</f>
        <v/>
      </c>
      <c r="F867" s="233" t="str">
        <f>IFERROR(VLOOKUP(A867,ORFEOINFRAESTRUCTURA2025,2,0),"")</f>
        <v/>
      </c>
      <c r="G867" s="24" t="str">
        <f>IFERROR(VLOOKUP(A867,ORFEOINFRAESTRUCTURA2025,15,0),"")</f>
        <v/>
      </c>
      <c r="H867" s="279"/>
      <c r="I867" s="28"/>
      <c r="J867" s="24"/>
      <c r="K867" s="24"/>
      <c r="L867" s="24"/>
      <c r="M867" s="24"/>
      <c r="N867" s="24"/>
      <c r="O867" s="24"/>
      <c r="P867" s="24"/>
      <c r="Q867" s="24"/>
      <c r="R867" s="24"/>
      <c r="S867" s="24"/>
      <c r="T867" s="24"/>
      <c r="U867" s="24"/>
      <c r="V867" s="24"/>
      <c r="W867" s="24"/>
      <c r="X867" s="24"/>
      <c r="Y867" s="24"/>
      <c r="Z867" s="24"/>
      <c r="AA867" s="24"/>
    </row>
    <row r="868">
      <c r="A868" s="216"/>
      <c r="B868" s="28" t="str">
        <f>IFERROR(VLOOKUP(A868,ORFEOINFRAESTRUCTURA2025,7,0),"")</f>
        <v/>
      </c>
      <c r="C868" s="24" t="str">
        <f>IFERROR(VLOOKUP(A868,ORFEOINFRAESTRUCTURA2025,6,0),"")</f>
        <v/>
      </c>
      <c r="D868" s="24" t="str">
        <f>IFERROR(VLOOKUP(A868,ORFEOINFRAESTRUCTURA2025,3,0),"")</f>
        <v/>
      </c>
      <c r="E868" s="24" t="str">
        <f>IFERROR(VLOOKUP(A868,ORFEOINFRAESTRUCTURA2025,10,0),"")</f>
        <v/>
      </c>
      <c r="F868" s="233" t="str">
        <f>IFERROR(VLOOKUP(A868,ORFEOINFRAESTRUCTURA2025,2,0),"")</f>
        <v/>
      </c>
      <c r="G868" s="24" t="str">
        <f>IFERROR(VLOOKUP(A868,ORFEOINFRAESTRUCTURA2025,15,0),"")</f>
        <v/>
      </c>
      <c r="H868" s="279"/>
      <c r="I868" s="28"/>
      <c r="J868" s="24"/>
      <c r="K868" s="24"/>
      <c r="L868" s="24"/>
      <c r="M868" s="24"/>
      <c r="N868" s="24"/>
      <c r="O868" s="24"/>
      <c r="P868" s="24"/>
      <c r="Q868" s="24"/>
      <c r="R868" s="24"/>
      <c r="S868" s="24"/>
      <c r="T868" s="24"/>
      <c r="U868" s="24"/>
      <c r="V868" s="24"/>
      <c r="W868" s="24"/>
      <c r="X868" s="24"/>
      <c r="Y868" s="24"/>
      <c r="Z868" s="24"/>
      <c r="AA868" s="24"/>
    </row>
    <row r="869">
      <c r="A869" s="216"/>
      <c r="B869" s="28" t="str">
        <f>IFERROR(VLOOKUP(A869,ORFEOINFRAESTRUCTURA2025,7,0),"")</f>
        <v/>
      </c>
      <c r="C869" s="24" t="str">
        <f>IFERROR(VLOOKUP(A869,ORFEOINFRAESTRUCTURA2025,6,0),"")</f>
        <v/>
      </c>
      <c r="D869" s="24" t="str">
        <f>IFERROR(VLOOKUP(A869,ORFEOINFRAESTRUCTURA2025,3,0),"")</f>
        <v/>
      </c>
      <c r="E869" s="24" t="str">
        <f>IFERROR(VLOOKUP(A869,ORFEOINFRAESTRUCTURA2025,10,0),"")</f>
        <v/>
      </c>
      <c r="F869" s="233" t="str">
        <f>IFERROR(VLOOKUP(A869,ORFEOINFRAESTRUCTURA2025,2,0),"")</f>
        <v/>
      </c>
      <c r="G869" s="24" t="str">
        <f>IFERROR(VLOOKUP(A869,ORFEOINFRAESTRUCTURA2025,15,0),"")</f>
        <v/>
      </c>
      <c r="H869" s="279"/>
      <c r="I869" s="28"/>
      <c r="J869" s="24"/>
      <c r="K869" s="24"/>
      <c r="L869" s="24"/>
      <c r="M869" s="24"/>
      <c r="N869" s="24"/>
      <c r="O869" s="24"/>
      <c r="P869" s="24"/>
      <c r="Q869" s="24"/>
      <c r="R869" s="24"/>
      <c r="S869" s="24"/>
      <c r="T869" s="24"/>
      <c r="U869" s="24"/>
      <c r="V869" s="24"/>
      <c r="W869" s="24"/>
      <c r="X869" s="24"/>
      <c r="Y869" s="24"/>
      <c r="Z869" s="24"/>
      <c r="AA869" s="24"/>
    </row>
    <row r="870">
      <c r="A870" s="216"/>
      <c r="B870" s="28" t="str">
        <f>IFERROR(VLOOKUP(A870,ORFEOINFRAESTRUCTURA2025,7,0),"")</f>
        <v/>
      </c>
      <c r="C870" s="24" t="str">
        <f>IFERROR(VLOOKUP(A870,ORFEOINFRAESTRUCTURA2025,6,0),"")</f>
        <v/>
      </c>
      <c r="D870" s="24" t="str">
        <f>IFERROR(VLOOKUP(A870,ORFEOINFRAESTRUCTURA2025,3,0),"")</f>
        <v/>
      </c>
      <c r="E870" s="24" t="str">
        <f>IFERROR(VLOOKUP(A870,ORFEOINFRAESTRUCTURA2025,10,0),"")</f>
        <v/>
      </c>
      <c r="F870" s="233" t="str">
        <f>IFERROR(VLOOKUP(A870,ORFEOINFRAESTRUCTURA2025,2,0),"")</f>
        <v/>
      </c>
      <c r="G870" s="24" t="str">
        <f>IFERROR(VLOOKUP(A870,ORFEOINFRAESTRUCTURA2025,15,0),"")</f>
        <v/>
      </c>
      <c r="H870" s="279"/>
      <c r="I870" s="28"/>
      <c r="J870" s="24"/>
      <c r="K870" s="24"/>
      <c r="L870" s="24"/>
      <c r="M870" s="24"/>
      <c r="N870" s="24"/>
      <c r="O870" s="24"/>
      <c r="P870" s="24"/>
      <c r="Q870" s="24"/>
      <c r="R870" s="24"/>
      <c r="S870" s="24"/>
      <c r="T870" s="24"/>
      <c r="U870" s="24"/>
      <c r="V870" s="24"/>
      <c r="W870" s="24"/>
      <c r="X870" s="24"/>
      <c r="Y870" s="24"/>
      <c r="Z870" s="24"/>
      <c r="AA870" s="24"/>
    </row>
    <row r="871">
      <c r="A871" s="216"/>
      <c r="B871" s="28" t="str">
        <f>IFERROR(VLOOKUP(A871,ORFEOINFRAESTRUCTURA2025,7,0),"")</f>
        <v/>
      </c>
      <c r="C871" s="24" t="str">
        <f>IFERROR(VLOOKUP(A871,ORFEOINFRAESTRUCTURA2025,6,0),"")</f>
        <v/>
      </c>
      <c r="D871" s="24" t="str">
        <f>IFERROR(VLOOKUP(A871,ORFEOINFRAESTRUCTURA2025,3,0),"")</f>
        <v/>
      </c>
      <c r="E871" s="24" t="str">
        <f>IFERROR(VLOOKUP(A871,ORFEOINFRAESTRUCTURA2025,10,0),"")</f>
        <v/>
      </c>
      <c r="F871" s="233" t="str">
        <f>IFERROR(VLOOKUP(A871,ORFEOINFRAESTRUCTURA2025,2,0),"")</f>
        <v/>
      </c>
      <c r="G871" s="24" t="str">
        <f>IFERROR(VLOOKUP(A871,ORFEOINFRAESTRUCTURA2025,15,0),"")</f>
        <v/>
      </c>
      <c r="H871" s="279"/>
      <c r="I871" s="28"/>
      <c r="J871" s="24"/>
      <c r="K871" s="24"/>
      <c r="L871" s="24"/>
      <c r="M871" s="24"/>
      <c r="N871" s="24"/>
      <c r="O871" s="24"/>
      <c r="P871" s="24"/>
      <c r="Q871" s="24"/>
      <c r="R871" s="24"/>
      <c r="S871" s="24"/>
      <c r="T871" s="24"/>
      <c r="U871" s="24"/>
      <c r="V871" s="24"/>
      <c r="W871" s="24"/>
      <c r="X871" s="24"/>
      <c r="Y871" s="24"/>
      <c r="Z871" s="24"/>
      <c r="AA871" s="24"/>
    </row>
    <row r="872">
      <c r="A872" s="216"/>
      <c r="B872" s="28" t="str">
        <f>IFERROR(VLOOKUP(A872,ORFEOINFRAESTRUCTURA2025,7,0),"")</f>
        <v/>
      </c>
      <c r="C872" s="24" t="str">
        <f>IFERROR(VLOOKUP(A872,ORFEOINFRAESTRUCTURA2025,6,0),"")</f>
        <v/>
      </c>
      <c r="D872" s="24" t="str">
        <f>IFERROR(VLOOKUP(A872,ORFEOINFRAESTRUCTURA2025,3,0),"")</f>
        <v/>
      </c>
      <c r="E872" s="24" t="str">
        <f>IFERROR(VLOOKUP(A872,ORFEOINFRAESTRUCTURA2025,10,0),"")</f>
        <v/>
      </c>
      <c r="F872" s="233" t="str">
        <f>IFERROR(VLOOKUP(A872,ORFEOINFRAESTRUCTURA2025,2,0),"")</f>
        <v/>
      </c>
      <c r="G872" s="24" t="str">
        <f>IFERROR(VLOOKUP(A872,ORFEOINFRAESTRUCTURA2025,15,0),"")</f>
        <v/>
      </c>
      <c r="H872" s="279"/>
      <c r="I872" s="28"/>
      <c r="J872" s="24"/>
      <c r="K872" s="24"/>
      <c r="L872" s="24"/>
      <c r="M872" s="24"/>
      <c r="N872" s="24"/>
      <c r="O872" s="24"/>
      <c r="P872" s="24"/>
      <c r="Q872" s="24"/>
      <c r="R872" s="24"/>
      <c r="S872" s="24"/>
      <c r="T872" s="24"/>
      <c r="U872" s="24"/>
      <c r="V872" s="24"/>
      <c r="W872" s="24"/>
      <c r="X872" s="24"/>
      <c r="Y872" s="24"/>
      <c r="Z872" s="24"/>
      <c r="AA872" s="24"/>
    </row>
    <row r="873">
      <c r="A873" s="216"/>
      <c r="B873" s="28" t="str">
        <f>IFERROR(VLOOKUP(A873,ORFEOINFRAESTRUCTURA2025,7,0),"")</f>
        <v/>
      </c>
      <c r="C873" s="24" t="str">
        <f>IFERROR(VLOOKUP(A873,ORFEOINFRAESTRUCTURA2025,6,0),"")</f>
        <v/>
      </c>
      <c r="D873" s="24" t="str">
        <f>IFERROR(VLOOKUP(A873,ORFEOINFRAESTRUCTURA2025,3,0),"")</f>
        <v/>
      </c>
      <c r="E873" s="24" t="str">
        <f>IFERROR(VLOOKUP(A873,ORFEOINFRAESTRUCTURA2025,10,0),"")</f>
        <v/>
      </c>
      <c r="F873" s="233" t="str">
        <f>IFERROR(VLOOKUP(A873,ORFEOINFRAESTRUCTURA2025,2,0),"")</f>
        <v/>
      </c>
      <c r="G873" s="24" t="str">
        <f>IFERROR(VLOOKUP(A873,ORFEOINFRAESTRUCTURA2025,15,0),"")</f>
        <v/>
      </c>
      <c r="H873" s="279"/>
      <c r="I873" s="28"/>
      <c r="J873" s="24"/>
      <c r="K873" s="24"/>
      <c r="L873" s="24"/>
      <c r="M873" s="24"/>
      <c r="N873" s="24"/>
      <c r="O873" s="24"/>
      <c r="P873" s="24"/>
      <c r="Q873" s="24"/>
      <c r="R873" s="24"/>
      <c r="S873" s="24"/>
      <c r="T873" s="24"/>
      <c r="U873" s="24"/>
      <c r="V873" s="24"/>
      <c r="W873" s="24"/>
      <c r="X873" s="24"/>
      <c r="Y873" s="24"/>
      <c r="Z873" s="24"/>
      <c r="AA873" s="24"/>
    </row>
    <row r="874">
      <c r="A874" s="216"/>
      <c r="B874" s="28" t="str">
        <f>IFERROR(VLOOKUP(A874,ORFEOINFRAESTRUCTURA2025,7,0),"")</f>
        <v/>
      </c>
      <c r="C874" s="24" t="str">
        <f>IFERROR(VLOOKUP(A874,ORFEOINFRAESTRUCTURA2025,6,0),"")</f>
        <v/>
      </c>
      <c r="D874" s="24" t="str">
        <f>IFERROR(VLOOKUP(A874,ORFEOINFRAESTRUCTURA2025,3,0),"")</f>
        <v/>
      </c>
      <c r="E874" s="24" t="str">
        <f>IFERROR(VLOOKUP(A874,ORFEOINFRAESTRUCTURA2025,10,0),"")</f>
        <v/>
      </c>
      <c r="F874" s="233" t="str">
        <f>IFERROR(VLOOKUP(A874,ORFEOINFRAESTRUCTURA2025,2,0),"")</f>
        <v/>
      </c>
      <c r="G874" s="24" t="str">
        <f>IFERROR(VLOOKUP(A874,ORFEOINFRAESTRUCTURA2025,15,0),"")</f>
        <v/>
      </c>
      <c r="H874" s="279"/>
      <c r="I874" s="28"/>
      <c r="J874" s="24"/>
      <c r="K874" s="24"/>
      <c r="L874" s="24"/>
      <c r="M874" s="24"/>
      <c r="N874" s="24"/>
      <c r="O874" s="24"/>
      <c r="P874" s="24"/>
      <c r="Q874" s="24"/>
      <c r="R874" s="24"/>
      <c r="S874" s="24"/>
      <c r="T874" s="24"/>
      <c r="U874" s="24"/>
      <c r="V874" s="24"/>
      <c r="W874" s="24"/>
      <c r="X874" s="24"/>
      <c r="Y874" s="24"/>
      <c r="Z874" s="24"/>
      <c r="AA874" s="24"/>
    </row>
    <row r="875">
      <c r="A875" s="216"/>
      <c r="B875" s="28" t="str">
        <f>IFERROR(VLOOKUP(A875,ORFEOINFRAESTRUCTURA2025,7,0),"")</f>
        <v/>
      </c>
      <c r="C875" s="24" t="str">
        <f>IFERROR(VLOOKUP(A875,ORFEOINFRAESTRUCTURA2025,6,0),"")</f>
        <v/>
      </c>
      <c r="D875" s="24" t="str">
        <f>IFERROR(VLOOKUP(A875,ORFEOINFRAESTRUCTURA2025,3,0),"")</f>
        <v/>
      </c>
      <c r="E875" s="24" t="str">
        <f>IFERROR(VLOOKUP(A875,ORFEOINFRAESTRUCTURA2025,10,0),"")</f>
        <v/>
      </c>
      <c r="F875" s="233" t="str">
        <f>IFERROR(VLOOKUP(A875,ORFEOINFRAESTRUCTURA2025,2,0),"")</f>
        <v/>
      </c>
      <c r="G875" s="24" t="str">
        <f>IFERROR(VLOOKUP(A875,ORFEOINFRAESTRUCTURA2025,15,0),"")</f>
        <v/>
      </c>
      <c r="H875" s="279"/>
      <c r="I875" s="28"/>
      <c r="J875" s="24"/>
      <c r="K875" s="24"/>
      <c r="L875" s="24"/>
      <c r="M875" s="24"/>
      <c r="N875" s="24"/>
      <c r="O875" s="24"/>
      <c r="P875" s="24"/>
      <c r="Q875" s="24"/>
      <c r="R875" s="24"/>
      <c r="S875" s="24"/>
      <c r="T875" s="24"/>
      <c r="U875" s="24"/>
      <c r="V875" s="24"/>
      <c r="W875" s="24"/>
      <c r="X875" s="24"/>
      <c r="Y875" s="24"/>
      <c r="Z875" s="24"/>
      <c r="AA875" s="24"/>
    </row>
    <row r="876">
      <c r="A876" s="216"/>
      <c r="B876" s="28" t="str">
        <f>IFERROR(VLOOKUP(A876,ORFEOINFRAESTRUCTURA2025,7,0),"")</f>
        <v/>
      </c>
      <c r="C876" s="24" t="str">
        <f>IFERROR(VLOOKUP(A876,ORFEOINFRAESTRUCTURA2025,6,0),"")</f>
        <v/>
      </c>
      <c r="D876" s="24" t="str">
        <f>IFERROR(VLOOKUP(A876,ORFEOINFRAESTRUCTURA2025,3,0),"")</f>
        <v/>
      </c>
      <c r="E876" s="24" t="str">
        <f>IFERROR(VLOOKUP(A876,ORFEOINFRAESTRUCTURA2025,10,0),"")</f>
        <v/>
      </c>
      <c r="F876" s="233" t="str">
        <f>IFERROR(VLOOKUP(A876,ORFEOINFRAESTRUCTURA2025,2,0),"")</f>
        <v/>
      </c>
      <c r="G876" s="24" t="str">
        <f>IFERROR(VLOOKUP(A876,ORFEOINFRAESTRUCTURA2025,15,0),"")</f>
        <v/>
      </c>
      <c r="H876" s="279"/>
      <c r="I876" s="28"/>
      <c r="J876" s="24"/>
      <c r="K876" s="24"/>
      <c r="L876" s="24"/>
      <c r="M876" s="24"/>
      <c r="N876" s="24"/>
      <c r="O876" s="24"/>
      <c r="P876" s="24"/>
      <c r="Q876" s="24"/>
      <c r="R876" s="24"/>
      <c r="S876" s="24"/>
      <c r="T876" s="24"/>
      <c r="U876" s="24"/>
      <c r="V876" s="24"/>
      <c r="W876" s="24"/>
      <c r="X876" s="24"/>
      <c r="Y876" s="24"/>
      <c r="Z876" s="24"/>
      <c r="AA876" s="24"/>
    </row>
    <row r="877">
      <c r="A877" s="216"/>
      <c r="B877" s="28" t="str">
        <f>IFERROR(VLOOKUP(A877,ORFEOINFRAESTRUCTURA2025,7,0),"")</f>
        <v/>
      </c>
      <c r="C877" s="24" t="str">
        <f>IFERROR(VLOOKUP(A877,ORFEOINFRAESTRUCTURA2025,6,0),"")</f>
        <v/>
      </c>
      <c r="D877" s="24" t="str">
        <f>IFERROR(VLOOKUP(A877,ORFEOINFRAESTRUCTURA2025,3,0),"")</f>
        <v/>
      </c>
      <c r="E877" s="24" t="str">
        <f>IFERROR(VLOOKUP(A877,ORFEOINFRAESTRUCTURA2025,10,0),"")</f>
        <v/>
      </c>
      <c r="F877" s="233" t="str">
        <f>IFERROR(VLOOKUP(A877,ORFEOINFRAESTRUCTURA2025,2,0),"")</f>
        <v/>
      </c>
      <c r="G877" s="24" t="str">
        <f>IFERROR(VLOOKUP(A877,ORFEOINFRAESTRUCTURA2025,15,0),"")</f>
        <v/>
      </c>
      <c r="H877" s="279"/>
      <c r="I877" s="28"/>
      <c r="J877" s="24"/>
      <c r="K877" s="24"/>
      <c r="L877" s="24"/>
      <c r="M877" s="24"/>
      <c r="N877" s="24"/>
      <c r="O877" s="24"/>
      <c r="P877" s="24"/>
      <c r="Q877" s="24"/>
      <c r="R877" s="24"/>
      <c r="S877" s="24"/>
      <c r="T877" s="24"/>
      <c r="U877" s="24"/>
      <c r="V877" s="24"/>
      <c r="W877" s="24"/>
      <c r="X877" s="24"/>
      <c r="Y877" s="24"/>
      <c r="Z877" s="24"/>
      <c r="AA877" s="24"/>
    </row>
    <row r="878">
      <c r="A878" s="216"/>
      <c r="B878" s="28" t="str">
        <f>IFERROR(VLOOKUP(A878,ORFEOINFRAESTRUCTURA2025,7,0),"")</f>
        <v/>
      </c>
      <c r="C878" s="24" t="str">
        <f>IFERROR(VLOOKUP(A878,ORFEOINFRAESTRUCTURA2025,6,0),"")</f>
        <v/>
      </c>
      <c r="D878" s="24" t="str">
        <f>IFERROR(VLOOKUP(A878,ORFEOINFRAESTRUCTURA2025,3,0),"")</f>
        <v/>
      </c>
      <c r="E878" s="24" t="str">
        <f>IFERROR(VLOOKUP(A878,ORFEOINFRAESTRUCTURA2025,10,0),"")</f>
        <v/>
      </c>
      <c r="F878" s="233" t="str">
        <f>IFERROR(VLOOKUP(A878,ORFEOINFRAESTRUCTURA2025,2,0),"")</f>
        <v/>
      </c>
      <c r="G878" s="24" t="str">
        <f>IFERROR(VLOOKUP(A878,ORFEOINFRAESTRUCTURA2025,15,0),"")</f>
        <v/>
      </c>
      <c r="H878" s="279"/>
      <c r="I878" s="28"/>
      <c r="J878" s="24"/>
      <c r="K878" s="24"/>
      <c r="L878" s="24"/>
      <c r="M878" s="24"/>
      <c r="N878" s="24"/>
      <c r="O878" s="24"/>
      <c r="P878" s="24"/>
      <c r="Q878" s="24"/>
      <c r="R878" s="24"/>
      <c r="S878" s="24"/>
      <c r="T878" s="24"/>
      <c r="U878" s="24"/>
      <c r="V878" s="24"/>
      <c r="W878" s="24"/>
      <c r="X878" s="24"/>
      <c r="Y878" s="24"/>
      <c r="Z878" s="24"/>
      <c r="AA878" s="24"/>
    </row>
    <row r="879">
      <c r="A879" s="216"/>
      <c r="B879" s="28" t="str">
        <f>IFERROR(VLOOKUP(A879,ORFEOINFRAESTRUCTURA2025,7,0),"")</f>
        <v/>
      </c>
      <c r="C879" s="24" t="str">
        <f>IFERROR(VLOOKUP(A879,ORFEOINFRAESTRUCTURA2025,6,0),"")</f>
        <v/>
      </c>
      <c r="D879" s="24" t="str">
        <f>IFERROR(VLOOKUP(A879,ORFEOINFRAESTRUCTURA2025,3,0),"")</f>
        <v/>
      </c>
      <c r="E879" s="24" t="str">
        <f>IFERROR(VLOOKUP(A879,ORFEOINFRAESTRUCTURA2025,10,0),"")</f>
        <v/>
      </c>
      <c r="F879" s="233" t="str">
        <f>IFERROR(VLOOKUP(A879,ORFEOINFRAESTRUCTURA2025,2,0),"")</f>
        <v/>
      </c>
      <c r="G879" s="24" t="str">
        <f>IFERROR(VLOOKUP(A879,ORFEOINFRAESTRUCTURA2025,15,0),"")</f>
        <v/>
      </c>
      <c r="H879" s="279"/>
      <c r="I879" s="28"/>
      <c r="J879" s="24"/>
      <c r="K879" s="24"/>
      <c r="L879" s="24"/>
      <c r="M879" s="24"/>
      <c r="N879" s="24"/>
      <c r="O879" s="24"/>
      <c r="P879" s="24"/>
      <c r="Q879" s="24"/>
      <c r="R879" s="24"/>
      <c r="S879" s="24"/>
      <c r="T879" s="24"/>
      <c r="U879" s="24"/>
      <c r="V879" s="24"/>
      <c r="W879" s="24"/>
      <c r="X879" s="24"/>
      <c r="Y879" s="24"/>
      <c r="Z879" s="24"/>
      <c r="AA879" s="24"/>
    </row>
    <row r="880">
      <c r="A880" s="216"/>
      <c r="B880" s="28" t="str">
        <f>IFERROR(VLOOKUP(A880,ORFEOINFRAESTRUCTURA2025,7,0),"")</f>
        <v/>
      </c>
      <c r="C880" s="24" t="str">
        <f>IFERROR(VLOOKUP(A880,ORFEOINFRAESTRUCTURA2025,6,0),"")</f>
        <v/>
      </c>
      <c r="D880" s="24" t="str">
        <f>IFERROR(VLOOKUP(A880,ORFEOINFRAESTRUCTURA2025,3,0),"")</f>
        <v/>
      </c>
      <c r="E880" s="24" t="str">
        <f>IFERROR(VLOOKUP(A880,ORFEOINFRAESTRUCTURA2025,10,0),"")</f>
        <v/>
      </c>
      <c r="F880" s="233" t="str">
        <f>IFERROR(VLOOKUP(A880,ORFEOINFRAESTRUCTURA2025,2,0),"")</f>
        <v/>
      </c>
      <c r="G880" s="24" t="str">
        <f>IFERROR(VLOOKUP(A880,ORFEOINFRAESTRUCTURA2025,15,0),"")</f>
        <v/>
      </c>
      <c r="H880" s="279"/>
      <c r="I880" s="28"/>
      <c r="J880" s="24"/>
      <c r="K880" s="24"/>
      <c r="L880" s="24"/>
      <c r="M880" s="24"/>
      <c r="N880" s="24"/>
      <c r="O880" s="24"/>
      <c r="P880" s="24"/>
      <c r="Q880" s="24"/>
      <c r="R880" s="24"/>
      <c r="S880" s="24"/>
      <c r="T880" s="24"/>
      <c r="U880" s="24"/>
      <c r="V880" s="24"/>
      <c r="W880" s="24"/>
      <c r="X880" s="24"/>
      <c r="Y880" s="24"/>
      <c r="Z880" s="24"/>
      <c r="AA880" s="24"/>
    </row>
    <row r="881">
      <c r="A881" s="216"/>
      <c r="B881" s="28" t="str">
        <f>IFERROR(VLOOKUP(A881,ORFEOINFRAESTRUCTURA2025,7,0),"")</f>
        <v/>
      </c>
      <c r="C881" s="24" t="str">
        <f>IFERROR(VLOOKUP(A881,ORFEOINFRAESTRUCTURA2025,6,0),"")</f>
        <v/>
      </c>
      <c r="D881" s="24" t="str">
        <f>IFERROR(VLOOKUP(A881,ORFEOINFRAESTRUCTURA2025,3,0),"")</f>
        <v/>
      </c>
      <c r="E881" s="24" t="str">
        <f>IFERROR(VLOOKUP(A881,ORFEOINFRAESTRUCTURA2025,10,0),"")</f>
        <v/>
      </c>
      <c r="F881" s="233" t="str">
        <f>IFERROR(VLOOKUP(A881,ORFEOINFRAESTRUCTURA2025,2,0),"")</f>
        <v/>
      </c>
      <c r="G881" s="24" t="str">
        <f>IFERROR(VLOOKUP(A881,ORFEOINFRAESTRUCTURA2025,15,0),"")</f>
        <v/>
      </c>
      <c r="H881" s="279"/>
      <c r="I881" s="28"/>
      <c r="J881" s="24"/>
      <c r="K881" s="24"/>
      <c r="L881" s="24"/>
      <c r="M881" s="24"/>
      <c r="N881" s="24"/>
      <c r="O881" s="24"/>
      <c r="P881" s="24"/>
      <c r="Q881" s="24"/>
      <c r="R881" s="24"/>
      <c r="S881" s="24"/>
      <c r="T881" s="24"/>
      <c r="U881" s="24"/>
      <c r="V881" s="24"/>
      <c r="W881" s="24"/>
      <c r="X881" s="24"/>
      <c r="Y881" s="24"/>
      <c r="Z881" s="24"/>
      <c r="AA881" s="24"/>
    </row>
    <row r="882">
      <c r="A882" s="216"/>
      <c r="B882" s="28" t="str">
        <f>IFERROR(VLOOKUP(A882,ORFEOINFRAESTRUCTURA2025,7,0),"")</f>
        <v/>
      </c>
      <c r="C882" s="24" t="str">
        <f>IFERROR(VLOOKUP(A882,ORFEOINFRAESTRUCTURA2025,6,0),"")</f>
        <v/>
      </c>
      <c r="D882" s="24" t="str">
        <f>IFERROR(VLOOKUP(A882,ORFEOINFRAESTRUCTURA2025,3,0),"")</f>
        <v/>
      </c>
      <c r="E882" s="24" t="str">
        <f>IFERROR(VLOOKUP(A882,ORFEOINFRAESTRUCTURA2025,10,0),"")</f>
        <v/>
      </c>
      <c r="F882" s="233" t="str">
        <f>IFERROR(VLOOKUP(A882,ORFEOINFRAESTRUCTURA2025,2,0),"")</f>
        <v/>
      </c>
      <c r="G882" s="24" t="str">
        <f>IFERROR(VLOOKUP(A882,ORFEOINFRAESTRUCTURA2025,15,0),"")</f>
        <v/>
      </c>
      <c r="H882" s="279"/>
      <c r="I882" s="28"/>
      <c r="J882" s="24"/>
      <c r="K882" s="24"/>
      <c r="L882" s="24"/>
      <c r="M882" s="24"/>
      <c r="N882" s="24"/>
      <c r="O882" s="24"/>
      <c r="P882" s="24"/>
      <c r="Q882" s="24"/>
      <c r="R882" s="24"/>
      <c r="S882" s="24"/>
      <c r="T882" s="24"/>
      <c r="U882" s="24"/>
      <c r="V882" s="24"/>
      <c r="W882" s="24"/>
      <c r="X882" s="24"/>
      <c r="Y882" s="24"/>
      <c r="Z882" s="24"/>
      <c r="AA882" s="24"/>
    </row>
    <row r="883">
      <c r="A883" s="216"/>
      <c r="B883" s="28" t="str">
        <f>IFERROR(VLOOKUP(A883,ORFEOINFRAESTRUCTURA2025,7,0),"")</f>
        <v/>
      </c>
      <c r="C883" s="24" t="str">
        <f>IFERROR(VLOOKUP(A883,ORFEOINFRAESTRUCTURA2025,6,0),"")</f>
        <v/>
      </c>
      <c r="D883" s="24" t="str">
        <f>IFERROR(VLOOKUP(A883,ORFEOINFRAESTRUCTURA2025,3,0),"")</f>
        <v/>
      </c>
      <c r="E883" s="24" t="str">
        <f>IFERROR(VLOOKUP(A883,ORFEOINFRAESTRUCTURA2025,10,0),"")</f>
        <v/>
      </c>
      <c r="F883" s="233" t="str">
        <f>IFERROR(VLOOKUP(A883,ORFEOINFRAESTRUCTURA2025,2,0),"")</f>
        <v/>
      </c>
      <c r="G883" s="24" t="str">
        <f>IFERROR(VLOOKUP(A883,ORFEOINFRAESTRUCTURA2025,15,0),"")</f>
        <v/>
      </c>
      <c r="H883" s="279"/>
      <c r="I883" s="28"/>
      <c r="J883" s="24"/>
      <c r="K883" s="24"/>
      <c r="L883" s="24"/>
      <c r="M883" s="24"/>
      <c r="N883" s="24"/>
      <c r="O883" s="24"/>
      <c r="P883" s="24"/>
      <c r="Q883" s="24"/>
      <c r="R883" s="24"/>
      <c r="S883" s="24"/>
      <c r="T883" s="24"/>
      <c r="U883" s="24"/>
      <c r="V883" s="24"/>
      <c r="W883" s="24"/>
      <c r="X883" s="24"/>
      <c r="Y883" s="24"/>
      <c r="Z883" s="24"/>
      <c r="AA883" s="24"/>
    </row>
    <row r="884">
      <c r="A884" s="216"/>
      <c r="B884" s="28" t="str">
        <f>IFERROR(VLOOKUP(A884,ORFEOINFRAESTRUCTURA2025,7,0),"")</f>
        <v/>
      </c>
      <c r="C884" s="24" t="str">
        <f>IFERROR(VLOOKUP(A884,ORFEOINFRAESTRUCTURA2025,6,0),"")</f>
        <v/>
      </c>
      <c r="D884" s="24" t="str">
        <f>IFERROR(VLOOKUP(A884,ORFEOINFRAESTRUCTURA2025,3,0),"")</f>
        <v/>
      </c>
      <c r="E884" s="24" t="str">
        <f>IFERROR(VLOOKUP(A884,ORFEOINFRAESTRUCTURA2025,10,0),"")</f>
        <v/>
      </c>
      <c r="F884" s="233" t="str">
        <f>IFERROR(VLOOKUP(A884,ORFEOINFRAESTRUCTURA2025,2,0),"")</f>
        <v/>
      </c>
      <c r="G884" s="24" t="str">
        <f>IFERROR(VLOOKUP(A884,ORFEOINFRAESTRUCTURA2025,15,0),"")</f>
        <v/>
      </c>
      <c r="H884" s="279"/>
      <c r="I884" s="28"/>
      <c r="J884" s="24"/>
      <c r="K884" s="24"/>
      <c r="L884" s="24"/>
      <c r="M884" s="24"/>
      <c r="N884" s="24"/>
      <c r="O884" s="24"/>
      <c r="P884" s="24"/>
      <c r="Q884" s="24"/>
      <c r="R884" s="24"/>
      <c r="S884" s="24"/>
      <c r="T884" s="24"/>
      <c r="U884" s="24"/>
      <c r="V884" s="24"/>
      <c r="W884" s="24"/>
      <c r="X884" s="24"/>
      <c r="Y884" s="24"/>
      <c r="Z884" s="24"/>
      <c r="AA884" s="24"/>
    </row>
    <row r="885">
      <c r="A885" s="216"/>
      <c r="B885" s="28" t="str">
        <f>IFERROR(VLOOKUP(A885,ORFEOINFRAESTRUCTURA2025,7,0),"")</f>
        <v/>
      </c>
      <c r="C885" s="24" t="str">
        <f>IFERROR(VLOOKUP(A885,ORFEOINFRAESTRUCTURA2025,6,0),"")</f>
        <v/>
      </c>
      <c r="D885" s="24" t="str">
        <f>IFERROR(VLOOKUP(A885,ORFEOINFRAESTRUCTURA2025,3,0),"")</f>
        <v/>
      </c>
      <c r="E885" s="24" t="str">
        <f>IFERROR(VLOOKUP(A885,ORFEOINFRAESTRUCTURA2025,10,0),"")</f>
        <v/>
      </c>
      <c r="F885" s="233" t="str">
        <f>IFERROR(VLOOKUP(A885,ORFEOINFRAESTRUCTURA2025,2,0),"")</f>
        <v/>
      </c>
      <c r="G885" s="24" t="str">
        <f>IFERROR(VLOOKUP(A885,ORFEOINFRAESTRUCTURA2025,15,0),"")</f>
        <v/>
      </c>
      <c r="H885" s="279"/>
      <c r="I885" s="28"/>
      <c r="J885" s="24"/>
      <c r="K885" s="24"/>
      <c r="L885" s="24"/>
      <c r="M885" s="24"/>
      <c r="N885" s="24"/>
      <c r="O885" s="24"/>
      <c r="P885" s="24"/>
      <c r="Q885" s="24"/>
      <c r="R885" s="24"/>
      <c r="S885" s="24"/>
      <c r="T885" s="24"/>
      <c r="U885" s="24"/>
      <c r="V885" s="24"/>
      <c r="W885" s="24"/>
      <c r="X885" s="24"/>
      <c r="Y885" s="24"/>
      <c r="Z885" s="24"/>
      <c r="AA885" s="24"/>
    </row>
    <row r="886">
      <c r="A886" s="216"/>
      <c r="B886" s="28" t="str">
        <f>IFERROR(VLOOKUP(A886,ORFEOINFRAESTRUCTURA2025,7,0),"")</f>
        <v/>
      </c>
      <c r="C886" s="24" t="str">
        <f>IFERROR(VLOOKUP(A886,ORFEOINFRAESTRUCTURA2025,6,0),"")</f>
        <v/>
      </c>
      <c r="D886" s="24" t="str">
        <f>IFERROR(VLOOKUP(A886,ORFEOINFRAESTRUCTURA2025,3,0),"")</f>
        <v/>
      </c>
      <c r="E886" s="24" t="str">
        <f>IFERROR(VLOOKUP(A886,ORFEOINFRAESTRUCTURA2025,10,0),"")</f>
        <v/>
      </c>
      <c r="F886" s="233" t="str">
        <f>IFERROR(VLOOKUP(A886,ORFEOINFRAESTRUCTURA2025,2,0),"")</f>
        <v/>
      </c>
      <c r="G886" s="24" t="str">
        <f>IFERROR(VLOOKUP(A886,ORFEOINFRAESTRUCTURA2025,15,0),"")</f>
        <v/>
      </c>
      <c r="H886" s="279"/>
      <c r="I886" s="28"/>
      <c r="J886" s="24"/>
      <c r="K886" s="24"/>
      <c r="L886" s="24"/>
      <c r="M886" s="24"/>
      <c r="N886" s="24"/>
      <c r="O886" s="24"/>
      <c r="P886" s="24"/>
      <c r="Q886" s="24"/>
      <c r="R886" s="24"/>
      <c r="S886" s="24"/>
      <c r="T886" s="24"/>
      <c r="U886" s="24"/>
      <c r="V886" s="24"/>
      <c r="W886" s="24"/>
      <c r="X886" s="24"/>
      <c r="Y886" s="24"/>
      <c r="Z886" s="24"/>
      <c r="AA886" s="24"/>
    </row>
    <row r="887">
      <c r="A887" s="216"/>
      <c r="B887" s="28" t="str">
        <f>IFERROR(VLOOKUP(A887,ORFEOINFRAESTRUCTURA2025,7,0),"")</f>
        <v/>
      </c>
      <c r="C887" s="24" t="str">
        <f>IFERROR(VLOOKUP(A887,ORFEOINFRAESTRUCTURA2025,6,0),"")</f>
        <v/>
      </c>
      <c r="D887" s="24" t="str">
        <f>IFERROR(VLOOKUP(A887,ORFEOINFRAESTRUCTURA2025,3,0),"")</f>
        <v/>
      </c>
      <c r="E887" s="24" t="str">
        <f>IFERROR(VLOOKUP(A887,ORFEOINFRAESTRUCTURA2025,10,0),"")</f>
        <v/>
      </c>
      <c r="F887" s="233" t="str">
        <f>IFERROR(VLOOKUP(A887,ORFEOINFRAESTRUCTURA2025,2,0),"")</f>
        <v/>
      </c>
      <c r="G887" s="24" t="str">
        <f>IFERROR(VLOOKUP(A887,ORFEOINFRAESTRUCTURA2025,15,0),"")</f>
        <v/>
      </c>
      <c r="H887" s="279"/>
      <c r="I887" s="28"/>
      <c r="J887" s="24"/>
      <c r="K887" s="24"/>
      <c r="L887" s="24"/>
      <c r="M887" s="24"/>
      <c r="N887" s="24"/>
      <c r="O887" s="24"/>
      <c r="P887" s="24"/>
      <c r="Q887" s="24"/>
      <c r="R887" s="24"/>
      <c r="S887" s="24"/>
      <c r="T887" s="24"/>
      <c r="U887" s="24"/>
      <c r="V887" s="24"/>
      <c r="W887" s="24"/>
      <c r="X887" s="24"/>
      <c r="Y887" s="24"/>
      <c r="Z887" s="24"/>
      <c r="AA887" s="24"/>
    </row>
    <row r="888">
      <c r="A888" s="216"/>
      <c r="B888" s="28" t="str">
        <f>IFERROR(VLOOKUP(A888,ORFEOINFRAESTRUCTURA2025,7,0),"")</f>
        <v/>
      </c>
      <c r="C888" s="24" t="str">
        <f>IFERROR(VLOOKUP(A888,ORFEOINFRAESTRUCTURA2025,6,0),"")</f>
        <v/>
      </c>
      <c r="D888" s="24" t="str">
        <f>IFERROR(VLOOKUP(A888,ORFEOINFRAESTRUCTURA2025,3,0),"")</f>
        <v/>
      </c>
      <c r="E888" s="24" t="str">
        <f>IFERROR(VLOOKUP(A888,ORFEOINFRAESTRUCTURA2025,10,0),"")</f>
        <v/>
      </c>
      <c r="F888" s="233" t="str">
        <f>IFERROR(VLOOKUP(A888,ORFEOINFRAESTRUCTURA2025,2,0),"")</f>
        <v/>
      </c>
      <c r="G888" s="24" t="str">
        <f>IFERROR(VLOOKUP(A888,ORFEOINFRAESTRUCTURA2025,15,0),"")</f>
        <v/>
      </c>
      <c r="H888" s="279"/>
      <c r="I888" s="28"/>
      <c r="J888" s="24"/>
      <c r="K888" s="24"/>
      <c r="L888" s="24"/>
      <c r="M888" s="24"/>
      <c r="N888" s="24"/>
      <c r="O888" s="24"/>
      <c r="P888" s="24"/>
      <c r="Q888" s="24"/>
      <c r="R888" s="24"/>
      <c r="S888" s="24"/>
      <c r="T888" s="24"/>
      <c r="U888" s="24"/>
      <c r="V888" s="24"/>
      <c r="W888" s="24"/>
      <c r="X888" s="24"/>
      <c r="Y888" s="24"/>
      <c r="Z888" s="24"/>
      <c r="AA888" s="24"/>
    </row>
    <row r="889">
      <c r="A889" s="216"/>
      <c r="B889" s="28" t="str">
        <f>IFERROR(VLOOKUP(A889,ORFEOINFRAESTRUCTURA2025,7,0),"")</f>
        <v/>
      </c>
      <c r="C889" s="24" t="str">
        <f>IFERROR(VLOOKUP(A889,ORFEOINFRAESTRUCTURA2025,6,0),"")</f>
        <v/>
      </c>
      <c r="D889" s="24" t="str">
        <f>IFERROR(VLOOKUP(A889,ORFEOINFRAESTRUCTURA2025,3,0),"")</f>
        <v/>
      </c>
      <c r="E889" s="24" t="str">
        <f>IFERROR(VLOOKUP(A889,ORFEOINFRAESTRUCTURA2025,10,0),"")</f>
        <v/>
      </c>
      <c r="F889" s="233" t="str">
        <f>IFERROR(VLOOKUP(A889,ORFEOINFRAESTRUCTURA2025,2,0),"")</f>
        <v/>
      </c>
      <c r="G889" s="24" t="str">
        <f>IFERROR(VLOOKUP(A889,ORFEOINFRAESTRUCTURA2025,15,0),"")</f>
        <v/>
      </c>
      <c r="H889" s="279"/>
      <c r="I889" s="28"/>
      <c r="J889" s="24"/>
      <c r="K889" s="24"/>
      <c r="L889" s="24"/>
      <c r="M889" s="24"/>
      <c r="N889" s="24"/>
      <c r="O889" s="24"/>
      <c r="P889" s="24"/>
      <c r="Q889" s="24"/>
      <c r="R889" s="24"/>
      <c r="S889" s="24"/>
      <c r="T889" s="24"/>
      <c r="U889" s="24"/>
      <c r="V889" s="24"/>
      <c r="W889" s="24"/>
      <c r="X889" s="24"/>
      <c r="Y889" s="24"/>
      <c r="Z889" s="24"/>
      <c r="AA889" s="24"/>
    </row>
    <row r="890">
      <c r="A890" s="216"/>
      <c r="B890" s="28" t="str">
        <f>IFERROR(VLOOKUP(A890,ORFEOINFRAESTRUCTURA2025,7,0),"")</f>
        <v/>
      </c>
      <c r="C890" s="24" t="str">
        <f>IFERROR(VLOOKUP(A890,ORFEOINFRAESTRUCTURA2025,6,0),"")</f>
        <v/>
      </c>
      <c r="D890" s="24" t="str">
        <f>IFERROR(VLOOKUP(A890,ORFEOINFRAESTRUCTURA2025,3,0),"")</f>
        <v/>
      </c>
      <c r="E890" s="24" t="str">
        <f>IFERROR(VLOOKUP(A890,ORFEOINFRAESTRUCTURA2025,10,0),"")</f>
        <v/>
      </c>
      <c r="F890" s="233" t="str">
        <f>IFERROR(VLOOKUP(A890,ORFEOINFRAESTRUCTURA2025,2,0),"")</f>
        <v/>
      </c>
      <c r="G890" s="24" t="str">
        <f>IFERROR(VLOOKUP(A890,ORFEOINFRAESTRUCTURA2025,15,0),"")</f>
        <v/>
      </c>
      <c r="H890" s="279"/>
      <c r="I890" s="28"/>
      <c r="J890" s="24"/>
      <c r="K890" s="24"/>
      <c r="L890" s="24"/>
      <c r="M890" s="24"/>
      <c r="N890" s="24"/>
      <c r="O890" s="24"/>
      <c r="P890" s="24"/>
      <c r="Q890" s="24"/>
      <c r="R890" s="24"/>
      <c r="S890" s="24"/>
      <c r="T890" s="24"/>
      <c r="U890" s="24"/>
      <c r="V890" s="24"/>
      <c r="W890" s="24"/>
      <c r="X890" s="24"/>
      <c r="Y890" s="24"/>
      <c r="Z890" s="24"/>
      <c r="AA890" s="24"/>
    </row>
    <row r="891">
      <c r="A891" s="216"/>
      <c r="B891" s="28" t="str">
        <f>IFERROR(VLOOKUP(A891,ORFEOINFRAESTRUCTURA2025,7,0),"")</f>
        <v/>
      </c>
      <c r="C891" s="24" t="str">
        <f>IFERROR(VLOOKUP(A891,ORFEOINFRAESTRUCTURA2025,6,0),"")</f>
        <v/>
      </c>
      <c r="D891" s="24" t="str">
        <f>IFERROR(VLOOKUP(A891,ORFEOINFRAESTRUCTURA2025,3,0),"")</f>
        <v/>
      </c>
      <c r="E891" s="24" t="str">
        <f>IFERROR(VLOOKUP(A891,ORFEOINFRAESTRUCTURA2025,10,0),"")</f>
        <v/>
      </c>
      <c r="F891" s="233" t="str">
        <f>IFERROR(VLOOKUP(A891,ORFEOINFRAESTRUCTURA2025,2,0),"")</f>
        <v/>
      </c>
      <c r="G891" s="24" t="str">
        <f>IFERROR(VLOOKUP(A891,ORFEOINFRAESTRUCTURA2025,15,0),"")</f>
        <v/>
      </c>
      <c r="H891" s="279"/>
      <c r="I891" s="28"/>
      <c r="J891" s="24"/>
      <c r="K891" s="24"/>
      <c r="L891" s="24"/>
      <c r="M891" s="24"/>
      <c r="N891" s="24"/>
      <c r="O891" s="24"/>
      <c r="P891" s="24"/>
      <c r="Q891" s="24"/>
      <c r="R891" s="24"/>
      <c r="S891" s="24"/>
      <c r="T891" s="24"/>
      <c r="U891" s="24"/>
      <c r="V891" s="24"/>
      <c r="W891" s="24"/>
      <c r="X891" s="24"/>
      <c r="Y891" s="24"/>
      <c r="Z891" s="24"/>
      <c r="AA891" s="24"/>
    </row>
    <row r="892">
      <c r="A892" s="216"/>
      <c r="B892" s="28" t="str">
        <f>IFERROR(VLOOKUP(A892,ORFEOINFRAESTRUCTURA2025,7,0),"")</f>
        <v/>
      </c>
      <c r="C892" s="24" t="str">
        <f>IFERROR(VLOOKUP(A892,ORFEOINFRAESTRUCTURA2025,6,0),"")</f>
        <v/>
      </c>
      <c r="D892" s="24" t="str">
        <f>IFERROR(VLOOKUP(A892,ORFEOINFRAESTRUCTURA2025,3,0),"")</f>
        <v/>
      </c>
      <c r="E892" s="24" t="str">
        <f>IFERROR(VLOOKUP(A892,ORFEOINFRAESTRUCTURA2025,10,0),"")</f>
        <v/>
      </c>
      <c r="F892" s="233" t="str">
        <f>IFERROR(VLOOKUP(A892,ORFEOINFRAESTRUCTURA2025,2,0),"")</f>
        <v/>
      </c>
      <c r="G892" s="24" t="str">
        <f>IFERROR(VLOOKUP(A892,ORFEOINFRAESTRUCTURA2025,15,0),"")</f>
        <v/>
      </c>
      <c r="H892" s="279"/>
      <c r="I892" s="28"/>
      <c r="J892" s="24"/>
      <c r="K892" s="24"/>
      <c r="L892" s="24"/>
      <c r="M892" s="24"/>
      <c r="N892" s="24"/>
      <c r="O892" s="24"/>
      <c r="P892" s="24"/>
      <c r="Q892" s="24"/>
      <c r="R892" s="24"/>
      <c r="S892" s="24"/>
      <c r="T892" s="24"/>
      <c r="U892" s="24"/>
      <c r="V892" s="24"/>
      <c r="W892" s="24"/>
      <c r="X892" s="24"/>
      <c r="Y892" s="24"/>
      <c r="Z892" s="24"/>
      <c r="AA892" s="24"/>
    </row>
    <row r="893">
      <c r="A893" s="216"/>
      <c r="B893" s="28" t="str">
        <f>IFERROR(VLOOKUP(A893,ORFEOINFRAESTRUCTURA2025,7,0),"")</f>
        <v/>
      </c>
      <c r="C893" s="24" t="str">
        <f>IFERROR(VLOOKUP(A893,ORFEOINFRAESTRUCTURA2025,6,0),"")</f>
        <v/>
      </c>
      <c r="D893" s="24" t="str">
        <f>IFERROR(VLOOKUP(A893,ORFEOINFRAESTRUCTURA2025,3,0),"")</f>
        <v/>
      </c>
      <c r="E893" s="24" t="str">
        <f>IFERROR(VLOOKUP(A893,ORFEOINFRAESTRUCTURA2025,10,0),"")</f>
        <v/>
      </c>
      <c r="F893" s="233" t="str">
        <f>IFERROR(VLOOKUP(A893,ORFEOINFRAESTRUCTURA2025,2,0),"")</f>
        <v/>
      </c>
      <c r="G893" s="24" t="str">
        <f>IFERROR(VLOOKUP(A893,ORFEOINFRAESTRUCTURA2025,15,0),"")</f>
        <v/>
      </c>
      <c r="H893" s="279"/>
      <c r="I893" s="28"/>
      <c r="J893" s="24"/>
      <c r="K893" s="24"/>
      <c r="L893" s="24"/>
      <c r="M893" s="24"/>
      <c r="N893" s="24"/>
      <c r="O893" s="24"/>
      <c r="P893" s="24"/>
      <c r="Q893" s="24"/>
      <c r="R893" s="24"/>
      <c r="S893" s="24"/>
      <c r="T893" s="24"/>
      <c r="U893" s="24"/>
      <c r="V893" s="24"/>
      <c r="W893" s="24"/>
      <c r="X893" s="24"/>
      <c r="Y893" s="24"/>
      <c r="Z893" s="24"/>
      <c r="AA893" s="24"/>
    </row>
    <row r="894">
      <c r="A894" s="216"/>
      <c r="B894" s="28" t="str">
        <f>IFERROR(VLOOKUP(A894,ORFEOINFRAESTRUCTURA2025,7,0),"")</f>
        <v/>
      </c>
      <c r="C894" s="24" t="str">
        <f>IFERROR(VLOOKUP(A894,ORFEOINFRAESTRUCTURA2025,6,0),"")</f>
        <v/>
      </c>
      <c r="D894" s="24" t="str">
        <f>IFERROR(VLOOKUP(A894,ORFEOINFRAESTRUCTURA2025,3,0),"")</f>
        <v/>
      </c>
      <c r="E894" s="24" t="str">
        <f>IFERROR(VLOOKUP(A894,ORFEOINFRAESTRUCTURA2025,10,0),"")</f>
        <v/>
      </c>
      <c r="F894" s="233" t="str">
        <f>IFERROR(VLOOKUP(A894,ORFEOINFRAESTRUCTURA2025,2,0),"")</f>
        <v/>
      </c>
      <c r="G894" s="24" t="str">
        <f>IFERROR(VLOOKUP(A894,ORFEOINFRAESTRUCTURA2025,15,0),"")</f>
        <v/>
      </c>
      <c r="H894" s="279"/>
      <c r="I894" s="28"/>
      <c r="J894" s="24"/>
      <c r="K894" s="24"/>
      <c r="L894" s="24"/>
      <c r="M894" s="24"/>
      <c r="N894" s="24"/>
      <c r="O894" s="24"/>
      <c r="P894" s="24"/>
      <c r="Q894" s="24"/>
      <c r="R894" s="24"/>
      <c r="S894" s="24"/>
      <c r="T894" s="24"/>
      <c r="U894" s="24"/>
      <c r="V894" s="24"/>
      <c r="W894" s="24"/>
      <c r="X894" s="24"/>
      <c r="Y894" s="24"/>
      <c r="Z894" s="24"/>
      <c r="AA894" s="24"/>
    </row>
    <row r="895">
      <c r="A895" s="216"/>
      <c r="B895" s="28" t="str">
        <f>IFERROR(VLOOKUP(A895,ORFEOINFRAESTRUCTURA2025,7,0),"")</f>
        <v/>
      </c>
      <c r="C895" s="24" t="str">
        <f>IFERROR(VLOOKUP(A895,ORFEOINFRAESTRUCTURA2025,6,0),"")</f>
        <v/>
      </c>
      <c r="D895" s="24" t="str">
        <f>IFERROR(VLOOKUP(A895,ORFEOINFRAESTRUCTURA2025,3,0),"")</f>
        <v/>
      </c>
      <c r="E895" s="24" t="str">
        <f>IFERROR(VLOOKUP(A895,ORFEOINFRAESTRUCTURA2025,10,0),"")</f>
        <v/>
      </c>
      <c r="F895" s="233" t="str">
        <f>IFERROR(VLOOKUP(A895,ORFEOINFRAESTRUCTURA2025,2,0),"")</f>
        <v/>
      </c>
      <c r="G895" s="24" t="str">
        <f>IFERROR(VLOOKUP(A895,ORFEOINFRAESTRUCTURA2025,15,0),"")</f>
        <v/>
      </c>
      <c r="H895" s="279"/>
      <c r="I895" s="28"/>
      <c r="J895" s="24"/>
      <c r="K895" s="24"/>
      <c r="L895" s="24"/>
      <c r="M895" s="24"/>
      <c r="N895" s="24"/>
      <c r="O895" s="24"/>
      <c r="P895" s="24"/>
      <c r="Q895" s="24"/>
      <c r="R895" s="24"/>
      <c r="S895" s="24"/>
      <c r="T895" s="24"/>
      <c r="U895" s="24"/>
      <c r="V895" s="24"/>
      <c r="W895" s="24"/>
      <c r="X895" s="24"/>
      <c r="Y895" s="24"/>
      <c r="Z895" s="24"/>
      <c r="AA895" s="24"/>
    </row>
    <row r="896">
      <c r="A896" s="216"/>
      <c r="B896" s="28" t="str">
        <f>IFERROR(VLOOKUP(A896,ORFEOINFRAESTRUCTURA2025,7,0),"")</f>
        <v/>
      </c>
      <c r="C896" s="24" t="str">
        <f>IFERROR(VLOOKUP(A896,ORFEOINFRAESTRUCTURA2025,6,0),"")</f>
        <v/>
      </c>
      <c r="D896" s="24" t="str">
        <f>IFERROR(VLOOKUP(A896,ORFEOINFRAESTRUCTURA2025,3,0),"")</f>
        <v/>
      </c>
      <c r="E896" s="24" t="str">
        <f>IFERROR(VLOOKUP(A896,ORFEOINFRAESTRUCTURA2025,10,0),"")</f>
        <v/>
      </c>
      <c r="F896" s="233" t="str">
        <f>IFERROR(VLOOKUP(A896,ORFEOINFRAESTRUCTURA2025,2,0),"")</f>
        <v/>
      </c>
      <c r="G896" s="24" t="str">
        <f>IFERROR(VLOOKUP(A896,ORFEOINFRAESTRUCTURA2025,15,0),"")</f>
        <v/>
      </c>
      <c r="H896" s="279"/>
      <c r="I896" s="28"/>
      <c r="J896" s="24"/>
      <c r="K896" s="24"/>
      <c r="L896" s="24"/>
      <c r="M896" s="24"/>
      <c r="N896" s="24"/>
      <c r="O896" s="24"/>
      <c r="P896" s="24"/>
      <c r="Q896" s="24"/>
      <c r="R896" s="24"/>
      <c r="S896" s="24"/>
      <c r="T896" s="24"/>
      <c r="U896" s="24"/>
      <c r="V896" s="24"/>
      <c r="W896" s="24"/>
      <c r="X896" s="24"/>
      <c r="Y896" s="24"/>
      <c r="Z896" s="24"/>
      <c r="AA896" s="24"/>
    </row>
    <row r="897">
      <c r="A897" s="216"/>
      <c r="B897" s="28" t="str">
        <f>IFERROR(VLOOKUP(A897,ORFEOINFRAESTRUCTURA2025,7,0),"")</f>
        <v/>
      </c>
      <c r="C897" s="24" t="str">
        <f>IFERROR(VLOOKUP(A897,ORFEOINFRAESTRUCTURA2025,6,0),"")</f>
        <v/>
      </c>
      <c r="D897" s="24" t="str">
        <f>IFERROR(VLOOKUP(A897,ORFEOINFRAESTRUCTURA2025,3,0),"")</f>
        <v/>
      </c>
      <c r="E897" s="24" t="str">
        <f>IFERROR(VLOOKUP(A897,ORFEOINFRAESTRUCTURA2025,10,0),"")</f>
        <v/>
      </c>
      <c r="F897" s="233" t="str">
        <f>IFERROR(VLOOKUP(A897,ORFEOINFRAESTRUCTURA2025,2,0),"")</f>
        <v/>
      </c>
      <c r="G897" s="24" t="str">
        <f>IFERROR(VLOOKUP(A897,ORFEOINFRAESTRUCTURA2025,15,0),"")</f>
        <v/>
      </c>
      <c r="H897" s="279"/>
      <c r="I897" s="28"/>
      <c r="J897" s="24"/>
      <c r="K897" s="24"/>
      <c r="L897" s="24"/>
      <c r="M897" s="24"/>
      <c r="N897" s="24"/>
      <c r="O897" s="24"/>
      <c r="P897" s="24"/>
      <c r="Q897" s="24"/>
      <c r="R897" s="24"/>
      <c r="S897" s="24"/>
      <c r="T897" s="24"/>
      <c r="U897" s="24"/>
      <c r="V897" s="24"/>
      <c r="W897" s="24"/>
      <c r="X897" s="24"/>
      <c r="Y897" s="24"/>
      <c r="Z897" s="24"/>
      <c r="AA897" s="24"/>
    </row>
    <row r="898">
      <c r="A898" s="216"/>
      <c r="B898" s="28" t="str">
        <f>IFERROR(VLOOKUP(A898,ORFEOINFRAESTRUCTURA2025,7,0),"")</f>
        <v/>
      </c>
      <c r="C898" s="24" t="str">
        <f>IFERROR(VLOOKUP(A898,ORFEOINFRAESTRUCTURA2025,6,0),"")</f>
        <v/>
      </c>
      <c r="D898" s="24" t="str">
        <f>IFERROR(VLOOKUP(A898,ORFEOINFRAESTRUCTURA2025,3,0),"")</f>
        <v/>
      </c>
      <c r="E898" s="24" t="str">
        <f>IFERROR(VLOOKUP(A898,ORFEOINFRAESTRUCTURA2025,10,0),"")</f>
        <v/>
      </c>
      <c r="F898" s="233" t="str">
        <f>IFERROR(VLOOKUP(A898,ORFEOINFRAESTRUCTURA2025,2,0),"")</f>
        <v/>
      </c>
      <c r="G898" s="24" t="str">
        <f>IFERROR(VLOOKUP(A898,ORFEOINFRAESTRUCTURA2025,15,0),"")</f>
        <v/>
      </c>
      <c r="H898" s="279"/>
      <c r="I898" s="28"/>
      <c r="J898" s="24"/>
      <c r="K898" s="24"/>
      <c r="L898" s="24"/>
      <c r="M898" s="24"/>
      <c r="N898" s="24"/>
      <c r="O898" s="24"/>
      <c r="P898" s="24"/>
      <c r="Q898" s="24"/>
      <c r="R898" s="24"/>
      <c r="S898" s="24"/>
      <c r="T898" s="24"/>
      <c r="U898" s="24"/>
      <c r="V898" s="24"/>
      <c r="W898" s="24"/>
      <c r="X898" s="24"/>
      <c r="Y898" s="24"/>
      <c r="Z898" s="24"/>
      <c r="AA898" s="24"/>
    </row>
    <row r="899">
      <c r="A899" s="216"/>
      <c r="B899" s="28" t="str">
        <f>IFERROR(VLOOKUP(A899,ORFEOINFRAESTRUCTURA2025,7,0),"")</f>
        <v/>
      </c>
      <c r="C899" s="24" t="str">
        <f>IFERROR(VLOOKUP(A899,ORFEOINFRAESTRUCTURA2025,6,0),"")</f>
        <v/>
      </c>
      <c r="D899" s="24" t="str">
        <f>IFERROR(VLOOKUP(A899,ORFEOINFRAESTRUCTURA2025,3,0),"")</f>
        <v/>
      </c>
      <c r="E899" s="24" t="str">
        <f>IFERROR(VLOOKUP(A899,ORFEOINFRAESTRUCTURA2025,10,0),"")</f>
        <v/>
      </c>
      <c r="F899" s="233" t="str">
        <f>IFERROR(VLOOKUP(A899,ORFEOINFRAESTRUCTURA2025,2,0),"")</f>
        <v/>
      </c>
      <c r="G899" s="24" t="str">
        <f>IFERROR(VLOOKUP(A899,ORFEOINFRAESTRUCTURA2025,15,0),"")</f>
        <v/>
      </c>
      <c r="H899" s="279"/>
      <c r="I899" s="28"/>
      <c r="J899" s="24"/>
      <c r="K899" s="24"/>
      <c r="L899" s="24"/>
      <c r="M899" s="24"/>
      <c r="N899" s="24"/>
      <c r="O899" s="24"/>
      <c r="P899" s="24"/>
      <c r="Q899" s="24"/>
      <c r="R899" s="24"/>
      <c r="S899" s="24"/>
      <c r="T899" s="24"/>
      <c r="U899" s="24"/>
      <c r="V899" s="24"/>
      <c r="W899" s="24"/>
      <c r="X899" s="24"/>
      <c r="Y899" s="24"/>
      <c r="Z899" s="24"/>
      <c r="AA899" s="24"/>
    </row>
    <row r="900">
      <c r="A900" s="216"/>
      <c r="B900" s="28" t="str">
        <f>IFERROR(VLOOKUP(A900,ORFEOINFRAESTRUCTURA2025,7,0),"")</f>
        <v/>
      </c>
      <c r="C900" s="24" t="str">
        <f>IFERROR(VLOOKUP(A900,ORFEOINFRAESTRUCTURA2025,6,0),"")</f>
        <v/>
      </c>
      <c r="D900" s="24" t="str">
        <f>IFERROR(VLOOKUP(A900,ORFEOINFRAESTRUCTURA2025,3,0),"")</f>
        <v/>
      </c>
      <c r="E900" s="24" t="str">
        <f>IFERROR(VLOOKUP(A900,ORFEOINFRAESTRUCTURA2025,10,0),"")</f>
        <v/>
      </c>
      <c r="F900" s="233" t="str">
        <f>IFERROR(VLOOKUP(A900,ORFEOINFRAESTRUCTURA2025,2,0),"")</f>
        <v/>
      </c>
      <c r="G900" s="24" t="str">
        <f>IFERROR(VLOOKUP(A900,ORFEOINFRAESTRUCTURA2025,15,0),"")</f>
        <v/>
      </c>
      <c r="H900" s="279"/>
      <c r="I900" s="28"/>
      <c r="J900" s="24"/>
      <c r="K900" s="24"/>
      <c r="L900" s="24"/>
      <c r="M900" s="24"/>
      <c r="N900" s="24"/>
      <c r="O900" s="24"/>
      <c r="P900" s="24"/>
      <c r="Q900" s="24"/>
      <c r="R900" s="24"/>
      <c r="S900" s="24"/>
      <c r="T900" s="24"/>
      <c r="U900" s="24"/>
      <c r="V900" s="24"/>
      <c r="W900" s="24"/>
      <c r="X900" s="24"/>
      <c r="Y900" s="24"/>
      <c r="Z900" s="24"/>
      <c r="AA900" s="24"/>
    </row>
    <row r="901">
      <c r="A901" s="216"/>
      <c r="B901" s="28" t="str">
        <f>IFERROR(VLOOKUP(A901,ORFEOINFRAESTRUCTURA2025,7,0),"")</f>
        <v/>
      </c>
      <c r="C901" s="24" t="str">
        <f>IFERROR(VLOOKUP(A901,ORFEOINFRAESTRUCTURA2025,6,0),"")</f>
        <v/>
      </c>
      <c r="D901" s="24" t="str">
        <f>IFERROR(VLOOKUP(A901,ORFEOINFRAESTRUCTURA2025,3,0),"")</f>
        <v/>
      </c>
      <c r="E901" s="24" t="str">
        <f>IFERROR(VLOOKUP(A901,ORFEOINFRAESTRUCTURA2025,10,0),"")</f>
        <v/>
      </c>
      <c r="F901" s="233" t="str">
        <f>IFERROR(VLOOKUP(A901,ORFEOINFRAESTRUCTURA2025,2,0),"")</f>
        <v/>
      </c>
      <c r="G901" s="24" t="str">
        <f>IFERROR(VLOOKUP(A901,ORFEOINFRAESTRUCTURA2025,15,0),"")</f>
        <v/>
      </c>
      <c r="H901" s="279"/>
      <c r="I901" s="28"/>
      <c r="J901" s="24"/>
      <c r="K901" s="24"/>
      <c r="L901" s="24"/>
      <c r="M901" s="24"/>
      <c r="N901" s="24"/>
      <c r="O901" s="24"/>
      <c r="P901" s="24"/>
      <c r="Q901" s="24"/>
      <c r="R901" s="24"/>
      <c r="S901" s="24"/>
      <c r="T901" s="24"/>
      <c r="U901" s="24"/>
      <c r="V901" s="24"/>
      <c r="W901" s="24"/>
      <c r="X901" s="24"/>
      <c r="Y901" s="24"/>
      <c r="Z901" s="24"/>
      <c r="AA901" s="24"/>
    </row>
    <row r="902">
      <c r="A902" s="216"/>
      <c r="B902" s="28" t="str">
        <f>IFERROR(VLOOKUP(A902,ORFEOINFRAESTRUCTURA2025,7,0),"")</f>
        <v/>
      </c>
      <c r="C902" s="24" t="str">
        <f>IFERROR(VLOOKUP(A902,ORFEOINFRAESTRUCTURA2025,6,0),"")</f>
        <v/>
      </c>
      <c r="D902" s="24" t="str">
        <f>IFERROR(VLOOKUP(A902,ORFEOINFRAESTRUCTURA2025,3,0),"")</f>
        <v/>
      </c>
      <c r="E902" s="24" t="str">
        <f>IFERROR(VLOOKUP(A902,ORFEOINFRAESTRUCTURA2025,10,0),"")</f>
        <v/>
      </c>
      <c r="F902" s="233" t="str">
        <f>IFERROR(VLOOKUP(A902,ORFEOINFRAESTRUCTURA2025,2,0),"")</f>
        <v/>
      </c>
      <c r="G902" s="24" t="str">
        <f>IFERROR(VLOOKUP(A902,ORFEOINFRAESTRUCTURA2025,15,0),"")</f>
        <v/>
      </c>
      <c r="H902" s="279"/>
      <c r="I902" s="28"/>
      <c r="J902" s="24"/>
      <c r="K902" s="24"/>
      <c r="L902" s="24"/>
      <c r="M902" s="24"/>
      <c r="N902" s="24"/>
      <c r="O902" s="24"/>
      <c r="P902" s="24"/>
      <c r="Q902" s="24"/>
      <c r="R902" s="24"/>
      <c r="S902" s="24"/>
      <c r="T902" s="24"/>
      <c r="U902" s="24"/>
      <c r="V902" s="24"/>
      <c r="W902" s="24"/>
      <c r="X902" s="24"/>
      <c r="Y902" s="24"/>
      <c r="Z902" s="24"/>
      <c r="AA902" s="24"/>
    </row>
    <row r="903">
      <c r="A903" s="216"/>
      <c r="B903" s="28" t="str">
        <f>IFERROR(VLOOKUP(A903,ORFEOINFRAESTRUCTURA2025,7,0),"")</f>
        <v/>
      </c>
      <c r="C903" s="24" t="str">
        <f>IFERROR(VLOOKUP(A903,ORFEOINFRAESTRUCTURA2025,6,0),"")</f>
        <v/>
      </c>
      <c r="D903" s="24" t="str">
        <f>IFERROR(VLOOKUP(A903,ORFEOINFRAESTRUCTURA2025,3,0),"")</f>
        <v/>
      </c>
      <c r="E903" s="24" t="str">
        <f>IFERROR(VLOOKUP(A903,ORFEOINFRAESTRUCTURA2025,10,0),"")</f>
        <v/>
      </c>
      <c r="F903" s="233" t="str">
        <f>IFERROR(VLOOKUP(A903,ORFEOINFRAESTRUCTURA2025,2,0),"")</f>
        <v/>
      </c>
      <c r="G903" s="24" t="str">
        <f>IFERROR(VLOOKUP(A903,ORFEOINFRAESTRUCTURA2025,15,0),"")</f>
        <v/>
      </c>
      <c r="H903" s="279"/>
      <c r="I903" s="28"/>
      <c r="J903" s="24"/>
      <c r="K903" s="24"/>
      <c r="L903" s="24"/>
      <c r="M903" s="24"/>
      <c r="N903" s="24"/>
      <c r="O903" s="24"/>
      <c r="P903" s="24"/>
      <c r="Q903" s="24"/>
      <c r="R903" s="24"/>
      <c r="S903" s="24"/>
      <c r="T903" s="24"/>
      <c r="U903" s="24"/>
      <c r="V903" s="24"/>
      <c r="W903" s="24"/>
      <c r="X903" s="24"/>
      <c r="Y903" s="24"/>
      <c r="Z903" s="24"/>
      <c r="AA903" s="24"/>
    </row>
    <row r="904">
      <c r="A904" s="216"/>
      <c r="B904" s="28" t="str">
        <f>IFERROR(VLOOKUP(A904,ORFEOINFRAESTRUCTURA2025,7,0),"")</f>
        <v/>
      </c>
      <c r="C904" s="24" t="str">
        <f>IFERROR(VLOOKUP(A904,ORFEOINFRAESTRUCTURA2025,6,0),"")</f>
        <v/>
      </c>
      <c r="D904" s="24" t="str">
        <f>IFERROR(VLOOKUP(A904,ORFEOINFRAESTRUCTURA2025,3,0),"")</f>
        <v/>
      </c>
      <c r="E904" s="24" t="str">
        <f>IFERROR(VLOOKUP(A904,ORFEOINFRAESTRUCTURA2025,10,0),"")</f>
        <v/>
      </c>
      <c r="F904" s="233" t="str">
        <f>IFERROR(VLOOKUP(A904,ORFEOINFRAESTRUCTURA2025,2,0),"")</f>
        <v/>
      </c>
      <c r="G904" s="24" t="str">
        <f>IFERROR(VLOOKUP(A904,ORFEOINFRAESTRUCTURA2025,15,0),"")</f>
        <v/>
      </c>
      <c r="H904" s="279"/>
      <c r="I904" s="28"/>
      <c r="J904" s="24"/>
      <c r="K904" s="24"/>
      <c r="L904" s="24"/>
      <c r="M904" s="24"/>
      <c r="N904" s="24"/>
      <c r="O904" s="24"/>
      <c r="P904" s="24"/>
      <c r="Q904" s="24"/>
      <c r="R904" s="24"/>
      <c r="S904" s="24"/>
      <c r="T904" s="24"/>
      <c r="U904" s="24"/>
      <c r="V904" s="24"/>
      <c r="W904" s="24"/>
      <c r="X904" s="24"/>
      <c r="Y904" s="24"/>
      <c r="Z904" s="24"/>
      <c r="AA904" s="24"/>
    </row>
    <row r="905">
      <c r="A905" s="216"/>
      <c r="B905" s="28" t="str">
        <f>IFERROR(VLOOKUP(A905,ORFEOINFRAESTRUCTURA2025,7,0),"")</f>
        <v/>
      </c>
      <c r="C905" s="24" t="str">
        <f>IFERROR(VLOOKUP(A905,ORFEOINFRAESTRUCTURA2025,6,0),"")</f>
        <v/>
      </c>
      <c r="D905" s="24" t="str">
        <f>IFERROR(VLOOKUP(A905,ORFEOINFRAESTRUCTURA2025,3,0),"")</f>
        <v/>
      </c>
      <c r="E905" s="24" t="str">
        <f>IFERROR(VLOOKUP(A905,ORFEOINFRAESTRUCTURA2025,10,0),"")</f>
        <v/>
      </c>
      <c r="F905" s="233" t="str">
        <f>IFERROR(VLOOKUP(A905,ORFEOINFRAESTRUCTURA2025,2,0),"")</f>
        <v/>
      </c>
      <c r="G905" s="24" t="str">
        <f>IFERROR(VLOOKUP(A905,ORFEOINFRAESTRUCTURA2025,15,0),"")</f>
        <v/>
      </c>
      <c r="H905" s="279"/>
      <c r="I905" s="28"/>
      <c r="J905" s="24"/>
      <c r="K905" s="24"/>
      <c r="L905" s="24"/>
      <c r="M905" s="24"/>
      <c r="N905" s="24"/>
      <c r="O905" s="24"/>
      <c r="P905" s="24"/>
      <c r="Q905" s="24"/>
      <c r="R905" s="24"/>
      <c r="S905" s="24"/>
      <c r="T905" s="24"/>
      <c r="U905" s="24"/>
      <c r="V905" s="24"/>
      <c r="W905" s="24"/>
      <c r="X905" s="24"/>
      <c r="Y905" s="24"/>
      <c r="Z905" s="24"/>
      <c r="AA905" s="24"/>
    </row>
    <row r="906">
      <c r="A906" s="216"/>
      <c r="B906" s="28" t="str">
        <f>IFERROR(VLOOKUP(A906,ORFEOINFRAESTRUCTURA2025,7,0),"")</f>
        <v/>
      </c>
      <c r="C906" s="24" t="str">
        <f>IFERROR(VLOOKUP(A906,ORFEOINFRAESTRUCTURA2025,6,0),"")</f>
        <v/>
      </c>
      <c r="D906" s="24" t="str">
        <f>IFERROR(VLOOKUP(A906,ORFEOINFRAESTRUCTURA2025,3,0),"")</f>
        <v/>
      </c>
      <c r="E906" s="24" t="str">
        <f>IFERROR(VLOOKUP(A906,ORFEOINFRAESTRUCTURA2025,10,0),"")</f>
        <v/>
      </c>
      <c r="F906" s="233" t="str">
        <f>IFERROR(VLOOKUP(A906,ORFEOINFRAESTRUCTURA2025,2,0),"")</f>
        <v/>
      </c>
      <c r="G906" s="24" t="str">
        <f>IFERROR(VLOOKUP(A906,ORFEOINFRAESTRUCTURA2025,15,0),"")</f>
        <v/>
      </c>
      <c r="H906" s="279"/>
      <c r="I906" s="28"/>
      <c r="J906" s="24"/>
      <c r="K906" s="24"/>
      <c r="L906" s="24"/>
      <c r="M906" s="24"/>
      <c r="N906" s="24"/>
      <c r="O906" s="24"/>
      <c r="P906" s="24"/>
      <c r="Q906" s="24"/>
      <c r="R906" s="24"/>
      <c r="S906" s="24"/>
      <c r="T906" s="24"/>
      <c r="U906" s="24"/>
      <c r="V906" s="24"/>
      <c r="W906" s="24"/>
      <c r="X906" s="24"/>
      <c r="Y906" s="24"/>
      <c r="Z906" s="24"/>
      <c r="AA906" s="24"/>
    </row>
    <row r="907">
      <c r="A907" s="216"/>
      <c r="B907" s="28" t="str">
        <f>IFERROR(VLOOKUP(A907,ORFEOINFRAESTRUCTURA2025,7,0),"")</f>
        <v/>
      </c>
      <c r="C907" s="24" t="str">
        <f>IFERROR(VLOOKUP(A907,ORFEOINFRAESTRUCTURA2025,6,0),"")</f>
        <v/>
      </c>
      <c r="D907" s="24" t="str">
        <f>IFERROR(VLOOKUP(A907,ORFEOINFRAESTRUCTURA2025,3,0),"")</f>
        <v/>
      </c>
      <c r="E907" s="24" t="str">
        <f>IFERROR(VLOOKUP(A907,ORFEOINFRAESTRUCTURA2025,10,0),"")</f>
        <v/>
      </c>
      <c r="F907" s="233" t="str">
        <f>IFERROR(VLOOKUP(A907,ORFEOINFRAESTRUCTURA2025,2,0),"")</f>
        <v/>
      </c>
      <c r="G907" s="24" t="str">
        <f>IFERROR(VLOOKUP(A907,ORFEOINFRAESTRUCTURA2025,15,0),"")</f>
        <v/>
      </c>
      <c r="H907" s="279"/>
      <c r="I907" s="28"/>
      <c r="J907" s="24"/>
      <c r="K907" s="24"/>
      <c r="L907" s="24"/>
      <c r="M907" s="24"/>
      <c r="N907" s="24"/>
      <c r="O907" s="24"/>
      <c r="P907" s="24"/>
      <c r="Q907" s="24"/>
      <c r="R907" s="24"/>
      <c r="S907" s="24"/>
      <c r="T907" s="24"/>
      <c r="U907" s="24"/>
      <c r="V907" s="24"/>
      <c r="W907" s="24"/>
      <c r="X907" s="24"/>
      <c r="Y907" s="24"/>
      <c r="Z907" s="24"/>
      <c r="AA907" s="24"/>
    </row>
    <row r="908">
      <c r="A908" s="216"/>
      <c r="B908" s="28" t="str">
        <f>IFERROR(VLOOKUP(A908,ORFEOINFRAESTRUCTURA2025,7,0),"")</f>
        <v/>
      </c>
      <c r="C908" s="24" t="str">
        <f>IFERROR(VLOOKUP(A908,ORFEOINFRAESTRUCTURA2025,6,0),"")</f>
        <v/>
      </c>
      <c r="D908" s="24" t="str">
        <f>IFERROR(VLOOKUP(A908,ORFEOINFRAESTRUCTURA2025,3,0),"")</f>
        <v/>
      </c>
      <c r="E908" s="24" t="str">
        <f>IFERROR(VLOOKUP(A908,ORFEOINFRAESTRUCTURA2025,10,0),"")</f>
        <v/>
      </c>
      <c r="F908" s="233" t="str">
        <f>IFERROR(VLOOKUP(A908,ORFEOINFRAESTRUCTURA2025,2,0),"")</f>
        <v/>
      </c>
      <c r="G908" s="24" t="str">
        <f>IFERROR(VLOOKUP(A908,ORFEOINFRAESTRUCTURA2025,15,0),"")</f>
        <v/>
      </c>
      <c r="H908" s="279"/>
      <c r="I908" s="28"/>
      <c r="J908" s="24"/>
      <c r="K908" s="24"/>
      <c r="L908" s="24"/>
      <c r="M908" s="24"/>
      <c r="N908" s="24"/>
      <c r="O908" s="24"/>
      <c r="P908" s="24"/>
      <c r="Q908" s="24"/>
      <c r="R908" s="24"/>
      <c r="S908" s="24"/>
      <c r="T908" s="24"/>
      <c r="U908" s="24"/>
      <c r="V908" s="24"/>
      <c r="W908" s="24"/>
      <c r="X908" s="24"/>
      <c r="Y908" s="24"/>
      <c r="Z908" s="24"/>
      <c r="AA908" s="24"/>
    </row>
    <row r="909">
      <c r="A909" s="216"/>
      <c r="B909" s="28" t="str">
        <f>IFERROR(VLOOKUP(A909,ORFEOINFRAESTRUCTURA2025,7,0),"")</f>
        <v/>
      </c>
      <c r="C909" s="24" t="str">
        <f>IFERROR(VLOOKUP(A909,ORFEOINFRAESTRUCTURA2025,6,0),"")</f>
        <v/>
      </c>
      <c r="D909" s="24" t="str">
        <f>IFERROR(VLOOKUP(A909,ORFEOINFRAESTRUCTURA2025,3,0),"")</f>
        <v/>
      </c>
      <c r="E909" s="24" t="str">
        <f>IFERROR(VLOOKUP(A909,ORFEOINFRAESTRUCTURA2025,10,0),"")</f>
        <v/>
      </c>
      <c r="F909" s="233" t="str">
        <f>IFERROR(VLOOKUP(A909,ORFEOINFRAESTRUCTURA2025,2,0),"")</f>
        <v/>
      </c>
      <c r="G909" s="24" t="str">
        <f>IFERROR(VLOOKUP(A909,ORFEOINFRAESTRUCTURA2025,15,0),"")</f>
        <v/>
      </c>
      <c r="H909" s="279"/>
      <c r="I909" s="28"/>
      <c r="J909" s="24"/>
      <c r="K909" s="24"/>
      <c r="L909" s="24"/>
      <c r="M909" s="24"/>
      <c r="N909" s="24"/>
      <c r="O909" s="24"/>
      <c r="P909" s="24"/>
      <c r="Q909" s="24"/>
      <c r="R909" s="24"/>
      <c r="S909" s="24"/>
      <c r="T909" s="24"/>
      <c r="U909" s="24"/>
      <c r="V909" s="24"/>
      <c r="W909" s="24"/>
      <c r="X909" s="24"/>
      <c r="Y909" s="24"/>
      <c r="Z909" s="24"/>
      <c r="AA909" s="24"/>
    </row>
    <row r="910">
      <c r="A910" s="216"/>
      <c r="B910" s="28" t="str">
        <f>IFERROR(VLOOKUP(A910,ORFEOINFRAESTRUCTURA2025,7,0),"")</f>
        <v/>
      </c>
      <c r="C910" s="24" t="str">
        <f>IFERROR(VLOOKUP(A910,ORFEOINFRAESTRUCTURA2025,6,0),"")</f>
        <v/>
      </c>
      <c r="D910" s="24" t="str">
        <f>IFERROR(VLOOKUP(A910,ORFEOINFRAESTRUCTURA2025,3,0),"")</f>
        <v/>
      </c>
      <c r="E910" s="24" t="str">
        <f>IFERROR(VLOOKUP(A910,ORFEOINFRAESTRUCTURA2025,10,0),"")</f>
        <v/>
      </c>
      <c r="F910" s="233" t="str">
        <f>IFERROR(VLOOKUP(A910,ORFEOINFRAESTRUCTURA2025,2,0),"")</f>
        <v/>
      </c>
      <c r="G910" s="24" t="str">
        <f>IFERROR(VLOOKUP(A910,ORFEOINFRAESTRUCTURA2025,15,0),"")</f>
        <v/>
      </c>
      <c r="H910" s="279"/>
      <c r="I910" s="28"/>
      <c r="J910" s="24"/>
      <c r="K910" s="24"/>
      <c r="L910" s="24"/>
      <c r="M910" s="24"/>
      <c r="N910" s="24"/>
      <c r="O910" s="24"/>
      <c r="P910" s="24"/>
      <c r="Q910" s="24"/>
      <c r="R910" s="24"/>
      <c r="S910" s="24"/>
      <c r="T910" s="24"/>
      <c r="U910" s="24"/>
      <c r="V910" s="24"/>
      <c r="W910" s="24"/>
      <c r="X910" s="24"/>
      <c r="Y910" s="24"/>
      <c r="Z910" s="24"/>
      <c r="AA910" s="24"/>
    </row>
    <row r="911">
      <c r="A911" s="216"/>
      <c r="B911" s="28" t="str">
        <f>IFERROR(VLOOKUP(A911,ORFEOINFRAESTRUCTURA2025,7,0),"")</f>
        <v/>
      </c>
      <c r="C911" s="24" t="str">
        <f>IFERROR(VLOOKUP(A911,ORFEOINFRAESTRUCTURA2025,6,0),"")</f>
        <v/>
      </c>
      <c r="D911" s="24" t="str">
        <f>IFERROR(VLOOKUP(A911,ORFEOINFRAESTRUCTURA2025,3,0),"")</f>
        <v/>
      </c>
      <c r="E911" s="24" t="str">
        <f>IFERROR(VLOOKUP(A911,ORFEOINFRAESTRUCTURA2025,10,0),"")</f>
        <v/>
      </c>
      <c r="F911" s="233" t="str">
        <f>IFERROR(VLOOKUP(A911,ORFEOINFRAESTRUCTURA2025,2,0),"")</f>
        <v/>
      </c>
      <c r="G911" s="24" t="str">
        <f>IFERROR(VLOOKUP(A911,ORFEOINFRAESTRUCTURA2025,15,0),"")</f>
        <v/>
      </c>
      <c r="H911" s="279"/>
      <c r="I911" s="28"/>
      <c r="J911" s="24"/>
      <c r="K911" s="24"/>
      <c r="L911" s="24"/>
      <c r="M911" s="24"/>
      <c r="N911" s="24"/>
      <c r="O911" s="24"/>
      <c r="P911" s="24"/>
      <c r="Q911" s="24"/>
      <c r="R911" s="24"/>
      <c r="S911" s="24"/>
      <c r="T911" s="24"/>
      <c r="U911" s="24"/>
      <c r="V911" s="24"/>
      <c r="W911" s="24"/>
      <c r="X911" s="24"/>
      <c r="Y911" s="24"/>
      <c r="Z911" s="24"/>
      <c r="AA911" s="24"/>
    </row>
    <row r="912">
      <c r="A912" s="216"/>
      <c r="B912" s="28" t="str">
        <f>IFERROR(VLOOKUP(A912,ORFEOINFRAESTRUCTURA2025,7,0),"")</f>
        <v/>
      </c>
      <c r="C912" s="24" t="str">
        <f>IFERROR(VLOOKUP(A912,ORFEOINFRAESTRUCTURA2025,6,0),"")</f>
        <v/>
      </c>
      <c r="D912" s="24" t="str">
        <f>IFERROR(VLOOKUP(A912,ORFEOINFRAESTRUCTURA2025,3,0),"")</f>
        <v/>
      </c>
      <c r="E912" s="24" t="str">
        <f>IFERROR(VLOOKUP(A912,ORFEOINFRAESTRUCTURA2025,10,0),"")</f>
        <v/>
      </c>
      <c r="F912" s="233" t="str">
        <f>IFERROR(VLOOKUP(A912,ORFEOINFRAESTRUCTURA2025,2,0),"")</f>
        <v/>
      </c>
      <c r="G912" s="24" t="str">
        <f>IFERROR(VLOOKUP(A912,ORFEOINFRAESTRUCTURA2025,15,0),"")</f>
        <v/>
      </c>
      <c r="H912" s="279"/>
      <c r="I912" s="28"/>
      <c r="J912" s="24"/>
      <c r="K912" s="24"/>
      <c r="L912" s="24"/>
      <c r="M912" s="24"/>
      <c r="N912" s="24"/>
      <c r="O912" s="24"/>
      <c r="P912" s="24"/>
      <c r="Q912" s="24"/>
      <c r="R912" s="24"/>
      <c r="S912" s="24"/>
      <c r="T912" s="24"/>
      <c r="U912" s="24"/>
      <c r="V912" s="24"/>
      <c r="W912" s="24"/>
      <c r="X912" s="24"/>
      <c r="Y912" s="24"/>
      <c r="Z912" s="24"/>
      <c r="AA912" s="24"/>
    </row>
    <row r="913">
      <c r="A913" s="216"/>
      <c r="B913" s="28" t="str">
        <f>IFERROR(VLOOKUP(A913,ORFEOINFRAESTRUCTURA2025,7,0),"")</f>
        <v/>
      </c>
      <c r="C913" s="24" t="str">
        <f>IFERROR(VLOOKUP(A913,ORFEOINFRAESTRUCTURA2025,6,0),"")</f>
        <v/>
      </c>
      <c r="D913" s="24" t="str">
        <f>IFERROR(VLOOKUP(A913,ORFEOINFRAESTRUCTURA2025,3,0),"")</f>
        <v/>
      </c>
      <c r="E913" s="24" t="str">
        <f>IFERROR(VLOOKUP(A913,ORFEOINFRAESTRUCTURA2025,10,0),"")</f>
        <v/>
      </c>
      <c r="F913" s="233" t="str">
        <f>IFERROR(VLOOKUP(A913,ORFEOINFRAESTRUCTURA2025,2,0),"")</f>
        <v/>
      </c>
      <c r="G913" s="24" t="str">
        <f>IFERROR(VLOOKUP(A913,ORFEOINFRAESTRUCTURA2025,15,0),"")</f>
        <v/>
      </c>
      <c r="H913" s="279"/>
      <c r="I913" s="28"/>
      <c r="J913" s="24"/>
      <c r="K913" s="24"/>
      <c r="L913" s="24"/>
      <c r="M913" s="24"/>
      <c r="N913" s="24"/>
      <c r="O913" s="24"/>
      <c r="P913" s="24"/>
      <c r="Q913" s="24"/>
      <c r="R913" s="24"/>
      <c r="S913" s="24"/>
      <c r="T913" s="24"/>
      <c r="U913" s="24"/>
      <c r="V913" s="24"/>
      <c r="W913" s="24"/>
      <c r="X913" s="24"/>
      <c r="Y913" s="24"/>
      <c r="Z913" s="24"/>
      <c r="AA913" s="24"/>
    </row>
    <row r="914">
      <c r="A914" s="216"/>
      <c r="B914" s="28" t="str">
        <f>IFERROR(VLOOKUP(A914,ORFEOINFRAESTRUCTURA2025,7,0),"")</f>
        <v/>
      </c>
      <c r="C914" s="24" t="str">
        <f>IFERROR(VLOOKUP(A914,ORFEOINFRAESTRUCTURA2025,6,0),"")</f>
        <v/>
      </c>
      <c r="D914" s="24" t="str">
        <f>IFERROR(VLOOKUP(A914,ORFEOINFRAESTRUCTURA2025,3,0),"")</f>
        <v/>
      </c>
      <c r="E914" s="24" t="str">
        <f>IFERROR(VLOOKUP(A914,ORFEOINFRAESTRUCTURA2025,10,0),"")</f>
        <v/>
      </c>
      <c r="F914" s="233" t="str">
        <f>IFERROR(VLOOKUP(A914,ORFEOINFRAESTRUCTURA2025,2,0),"")</f>
        <v/>
      </c>
      <c r="G914" s="24" t="str">
        <f>IFERROR(VLOOKUP(A914,ORFEOINFRAESTRUCTURA2025,15,0),"")</f>
        <v/>
      </c>
      <c r="H914" s="279"/>
      <c r="I914" s="28"/>
      <c r="J914" s="24"/>
      <c r="K914" s="24"/>
      <c r="L914" s="24"/>
      <c r="M914" s="24"/>
      <c r="N914" s="24"/>
      <c r="O914" s="24"/>
      <c r="P914" s="24"/>
      <c r="Q914" s="24"/>
      <c r="R914" s="24"/>
      <c r="S914" s="24"/>
      <c r="T914" s="24"/>
      <c r="U914" s="24"/>
      <c r="V914" s="24"/>
      <c r="W914" s="24"/>
      <c r="X914" s="24"/>
      <c r="Y914" s="24"/>
      <c r="Z914" s="24"/>
      <c r="AA914" s="24"/>
    </row>
    <row r="915">
      <c r="A915" s="216"/>
      <c r="B915" s="28" t="str">
        <f>IFERROR(VLOOKUP(A915,ORFEOINFRAESTRUCTURA2025,7,0),"")</f>
        <v/>
      </c>
      <c r="C915" s="24" t="str">
        <f>IFERROR(VLOOKUP(A915,ORFEOINFRAESTRUCTURA2025,6,0),"")</f>
        <v/>
      </c>
      <c r="D915" s="24" t="str">
        <f>IFERROR(VLOOKUP(A915,ORFEOINFRAESTRUCTURA2025,3,0),"")</f>
        <v/>
      </c>
      <c r="E915" s="24" t="str">
        <f>IFERROR(VLOOKUP(A915,ORFEOINFRAESTRUCTURA2025,10,0),"")</f>
        <v/>
      </c>
      <c r="F915" s="233" t="str">
        <f>IFERROR(VLOOKUP(A915,ORFEOINFRAESTRUCTURA2025,2,0),"")</f>
        <v/>
      </c>
      <c r="G915" s="24" t="str">
        <f>IFERROR(VLOOKUP(A915,ORFEOINFRAESTRUCTURA2025,15,0),"")</f>
        <v/>
      </c>
      <c r="H915" s="279"/>
      <c r="I915" s="28"/>
      <c r="J915" s="24"/>
      <c r="K915" s="24"/>
      <c r="L915" s="24"/>
      <c r="M915" s="24"/>
      <c r="N915" s="24"/>
      <c r="O915" s="24"/>
      <c r="P915" s="24"/>
      <c r="Q915" s="24"/>
      <c r="R915" s="24"/>
      <c r="S915" s="24"/>
      <c r="T915" s="24"/>
      <c r="U915" s="24"/>
      <c r="V915" s="24"/>
      <c r="W915" s="24"/>
      <c r="X915" s="24"/>
      <c r="Y915" s="24"/>
      <c r="Z915" s="24"/>
      <c r="AA915" s="24"/>
    </row>
    <row r="916">
      <c r="A916" s="216"/>
      <c r="B916" s="28" t="str">
        <f>IFERROR(VLOOKUP(A916,ORFEOINFRAESTRUCTURA2025,7,0),"")</f>
        <v/>
      </c>
      <c r="C916" s="24" t="str">
        <f>IFERROR(VLOOKUP(A916,ORFEOINFRAESTRUCTURA2025,6,0),"")</f>
        <v/>
      </c>
      <c r="D916" s="24" t="str">
        <f>IFERROR(VLOOKUP(A916,ORFEOINFRAESTRUCTURA2025,3,0),"")</f>
        <v/>
      </c>
      <c r="E916" s="24" t="str">
        <f>IFERROR(VLOOKUP(A916,ORFEOINFRAESTRUCTURA2025,10,0),"")</f>
        <v/>
      </c>
      <c r="F916" s="233" t="str">
        <f>IFERROR(VLOOKUP(A916,ORFEOINFRAESTRUCTURA2025,2,0),"")</f>
        <v/>
      </c>
      <c r="G916" s="24" t="str">
        <f>IFERROR(VLOOKUP(A916,ORFEOINFRAESTRUCTURA2025,15,0),"")</f>
        <v/>
      </c>
      <c r="H916" s="279"/>
      <c r="I916" s="28"/>
      <c r="J916" s="24"/>
      <c r="K916" s="24"/>
      <c r="L916" s="24"/>
      <c r="M916" s="24"/>
      <c r="N916" s="24"/>
      <c r="O916" s="24"/>
      <c r="P916" s="24"/>
      <c r="Q916" s="24"/>
      <c r="R916" s="24"/>
      <c r="S916" s="24"/>
      <c r="T916" s="24"/>
      <c r="U916" s="24"/>
      <c r="V916" s="24"/>
      <c r="W916" s="24"/>
      <c r="X916" s="24"/>
      <c r="Y916" s="24"/>
      <c r="Z916" s="24"/>
      <c r="AA916" s="24"/>
    </row>
    <row r="917">
      <c r="A917" s="216"/>
      <c r="B917" s="28" t="str">
        <f>IFERROR(VLOOKUP(A917,ORFEOINFRAESTRUCTURA2025,7,0),"")</f>
        <v/>
      </c>
      <c r="C917" s="24" t="str">
        <f>IFERROR(VLOOKUP(A917,ORFEOINFRAESTRUCTURA2025,6,0),"")</f>
        <v/>
      </c>
      <c r="D917" s="24" t="str">
        <f>IFERROR(VLOOKUP(A917,ORFEOINFRAESTRUCTURA2025,3,0),"")</f>
        <v/>
      </c>
      <c r="E917" s="24" t="str">
        <f>IFERROR(VLOOKUP(A917,ORFEOINFRAESTRUCTURA2025,10,0),"")</f>
        <v/>
      </c>
      <c r="F917" s="233" t="str">
        <f>IFERROR(VLOOKUP(A917,ORFEOINFRAESTRUCTURA2025,2,0),"")</f>
        <v/>
      </c>
      <c r="G917" s="24" t="str">
        <f>IFERROR(VLOOKUP(A917,ORFEOINFRAESTRUCTURA2025,15,0),"")</f>
        <v/>
      </c>
      <c r="H917" s="279"/>
      <c r="I917" s="28"/>
      <c r="J917" s="24"/>
      <c r="K917" s="24"/>
      <c r="L917" s="24"/>
      <c r="M917" s="24"/>
      <c r="N917" s="24"/>
      <c r="O917" s="24"/>
      <c r="P917" s="24"/>
      <c r="Q917" s="24"/>
      <c r="R917" s="24"/>
      <c r="S917" s="24"/>
      <c r="T917" s="24"/>
      <c r="U917" s="24"/>
      <c r="V917" s="24"/>
      <c r="W917" s="24"/>
      <c r="X917" s="24"/>
      <c r="Y917" s="24"/>
      <c r="Z917" s="24"/>
      <c r="AA917" s="24"/>
    </row>
    <row r="918">
      <c r="A918" s="216"/>
      <c r="B918" s="28" t="str">
        <f>IFERROR(VLOOKUP(A918,ORFEOINFRAESTRUCTURA2025,7,0),"")</f>
        <v/>
      </c>
      <c r="C918" s="24" t="str">
        <f>IFERROR(VLOOKUP(A918,ORFEOINFRAESTRUCTURA2025,6,0),"")</f>
        <v/>
      </c>
      <c r="D918" s="24" t="str">
        <f>IFERROR(VLOOKUP(A918,ORFEOINFRAESTRUCTURA2025,3,0),"")</f>
        <v/>
      </c>
      <c r="E918" s="24" t="str">
        <f>IFERROR(VLOOKUP(A918,ORFEOINFRAESTRUCTURA2025,10,0),"")</f>
        <v/>
      </c>
      <c r="F918" s="233" t="str">
        <f>IFERROR(VLOOKUP(A918,ORFEOINFRAESTRUCTURA2025,2,0),"")</f>
        <v/>
      </c>
      <c r="G918" s="24" t="str">
        <f>IFERROR(VLOOKUP(A918,ORFEOINFRAESTRUCTURA2025,15,0),"")</f>
        <v/>
      </c>
      <c r="H918" s="279"/>
      <c r="I918" s="28"/>
      <c r="J918" s="24"/>
      <c r="K918" s="24"/>
      <c r="L918" s="24"/>
      <c r="M918" s="24"/>
      <c r="N918" s="24"/>
      <c r="O918" s="24"/>
      <c r="P918" s="24"/>
      <c r="Q918" s="24"/>
      <c r="R918" s="24"/>
      <c r="S918" s="24"/>
      <c r="T918" s="24"/>
      <c r="U918" s="24"/>
      <c r="V918" s="24"/>
      <c r="W918" s="24"/>
      <c r="X918" s="24"/>
      <c r="Y918" s="24"/>
      <c r="Z918" s="24"/>
      <c r="AA918" s="24"/>
    </row>
    <row r="919">
      <c r="A919" s="216"/>
      <c r="B919" s="28" t="str">
        <f>IFERROR(VLOOKUP(A919,ORFEOINFRAESTRUCTURA2025,7,0),"")</f>
        <v/>
      </c>
      <c r="C919" s="24" t="str">
        <f>IFERROR(VLOOKUP(A919,ORFEOINFRAESTRUCTURA2025,6,0),"")</f>
        <v/>
      </c>
      <c r="D919" s="24" t="str">
        <f>IFERROR(VLOOKUP(A919,ORFEOINFRAESTRUCTURA2025,3,0),"")</f>
        <v/>
      </c>
      <c r="E919" s="24" t="str">
        <f>IFERROR(VLOOKUP(A919,ORFEOINFRAESTRUCTURA2025,10,0),"")</f>
        <v/>
      </c>
      <c r="F919" s="233" t="str">
        <f>IFERROR(VLOOKUP(A919,ORFEOINFRAESTRUCTURA2025,2,0),"")</f>
        <v/>
      </c>
      <c r="G919" s="24" t="str">
        <f>IFERROR(VLOOKUP(A919,ORFEOINFRAESTRUCTURA2025,15,0),"")</f>
        <v/>
      </c>
      <c r="H919" s="279"/>
      <c r="I919" s="28"/>
      <c r="J919" s="24"/>
      <c r="K919" s="24"/>
      <c r="L919" s="24"/>
      <c r="M919" s="24"/>
      <c r="N919" s="24"/>
      <c r="O919" s="24"/>
      <c r="P919" s="24"/>
      <c r="Q919" s="24"/>
      <c r="R919" s="24"/>
      <c r="S919" s="24"/>
      <c r="T919" s="24"/>
      <c r="U919" s="24"/>
      <c r="V919" s="24"/>
      <c r="W919" s="24"/>
      <c r="X919" s="24"/>
      <c r="Y919" s="24"/>
      <c r="Z919" s="24"/>
      <c r="AA919" s="24"/>
    </row>
    <row r="920">
      <c r="A920" s="216"/>
      <c r="B920" s="28" t="str">
        <f>IFERROR(VLOOKUP(A920,ORFEOINFRAESTRUCTURA2025,7,0),"")</f>
        <v/>
      </c>
      <c r="C920" s="24" t="str">
        <f>IFERROR(VLOOKUP(A920,ORFEOINFRAESTRUCTURA2025,6,0),"")</f>
        <v/>
      </c>
      <c r="D920" s="24" t="str">
        <f>IFERROR(VLOOKUP(A920,ORFEOINFRAESTRUCTURA2025,3,0),"")</f>
        <v/>
      </c>
      <c r="E920" s="24" t="str">
        <f>IFERROR(VLOOKUP(A920,ORFEOINFRAESTRUCTURA2025,10,0),"")</f>
        <v/>
      </c>
      <c r="F920" s="233" t="str">
        <f>IFERROR(VLOOKUP(A920,ORFEOINFRAESTRUCTURA2025,2,0),"")</f>
        <v/>
      </c>
      <c r="G920" s="24" t="str">
        <f>IFERROR(VLOOKUP(A920,ORFEOINFRAESTRUCTURA2025,15,0),"")</f>
        <v/>
      </c>
      <c r="H920" s="279"/>
      <c r="I920" s="28"/>
      <c r="J920" s="24"/>
      <c r="K920" s="24"/>
      <c r="L920" s="24"/>
      <c r="M920" s="24"/>
      <c r="N920" s="24"/>
      <c r="O920" s="24"/>
      <c r="P920" s="24"/>
      <c r="Q920" s="24"/>
      <c r="R920" s="24"/>
      <c r="S920" s="24"/>
      <c r="T920" s="24"/>
      <c r="U920" s="24"/>
      <c r="V920" s="24"/>
      <c r="W920" s="24"/>
      <c r="X920" s="24"/>
      <c r="Y920" s="24"/>
      <c r="Z920" s="24"/>
      <c r="AA920" s="24"/>
    </row>
    <row r="921">
      <c r="A921" s="216"/>
      <c r="B921" s="28" t="str">
        <f>IFERROR(VLOOKUP(A921,ORFEOINFRAESTRUCTURA2025,7,0),"")</f>
        <v/>
      </c>
      <c r="C921" s="24" t="str">
        <f>IFERROR(VLOOKUP(A921,ORFEOINFRAESTRUCTURA2025,6,0),"")</f>
        <v/>
      </c>
      <c r="D921" s="24" t="str">
        <f>IFERROR(VLOOKUP(A921,ORFEOINFRAESTRUCTURA2025,3,0),"")</f>
        <v/>
      </c>
      <c r="E921" s="24" t="str">
        <f>IFERROR(VLOOKUP(A921,ORFEOINFRAESTRUCTURA2025,10,0),"")</f>
        <v/>
      </c>
      <c r="F921" s="233" t="str">
        <f>IFERROR(VLOOKUP(A921,ORFEOINFRAESTRUCTURA2025,2,0),"")</f>
        <v/>
      </c>
      <c r="G921" s="24" t="str">
        <f>IFERROR(VLOOKUP(A921,ORFEOINFRAESTRUCTURA2025,15,0),"")</f>
        <v/>
      </c>
      <c r="H921" s="279"/>
      <c r="I921" s="28"/>
      <c r="J921" s="24"/>
      <c r="K921" s="24"/>
      <c r="L921" s="24"/>
      <c r="M921" s="24"/>
      <c r="N921" s="24"/>
      <c r="O921" s="24"/>
      <c r="P921" s="24"/>
      <c r="Q921" s="24"/>
      <c r="R921" s="24"/>
      <c r="S921" s="24"/>
      <c r="T921" s="24"/>
      <c r="U921" s="24"/>
      <c r="V921" s="24"/>
      <c r="W921" s="24"/>
      <c r="X921" s="24"/>
      <c r="Y921" s="24"/>
      <c r="Z921" s="24"/>
      <c r="AA921" s="24"/>
    </row>
    <row r="922">
      <c r="A922" s="216"/>
      <c r="B922" s="28" t="str">
        <f>IFERROR(VLOOKUP(A922,ORFEOINFRAESTRUCTURA2025,7,0),"")</f>
        <v/>
      </c>
      <c r="C922" s="24" t="str">
        <f>IFERROR(VLOOKUP(A922,ORFEOINFRAESTRUCTURA2025,6,0),"")</f>
        <v/>
      </c>
      <c r="D922" s="24" t="str">
        <f>IFERROR(VLOOKUP(A922,ORFEOINFRAESTRUCTURA2025,3,0),"")</f>
        <v/>
      </c>
      <c r="E922" s="24" t="str">
        <f>IFERROR(VLOOKUP(A922,ORFEOINFRAESTRUCTURA2025,10,0),"")</f>
        <v/>
      </c>
      <c r="F922" s="233" t="str">
        <f>IFERROR(VLOOKUP(A922,ORFEOINFRAESTRUCTURA2025,2,0),"")</f>
        <v/>
      </c>
      <c r="G922" s="24" t="str">
        <f>IFERROR(VLOOKUP(A922,ORFEOINFRAESTRUCTURA2025,15,0),"")</f>
        <v/>
      </c>
      <c r="H922" s="279"/>
      <c r="I922" s="28"/>
      <c r="J922" s="24"/>
      <c r="K922" s="24"/>
      <c r="L922" s="24"/>
      <c r="M922" s="24"/>
      <c r="N922" s="24"/>
      <c r="O922" s="24"/>
      <c r="P922" s="24"/>
      <c r="Q922" s="24"/>
      <c r="R922" s="24"/>
      <c r="S922" s="24"/>
      <c r="T922" s="24"/>
      <c r="U922" s="24"/>
      <c r="V922" s="24"/>
      <c r="W922" s="24"/>
      <c r="X922" s="24"/>
      <c r="Y922" s="24"/>
      <c r="Z922" s="24"/>
      <c r="AA922" s="24"/>
    </row>
    <row r="923">
      <c r="A923" s="216"/>
      <c r="B923" s="28" t="str">
        <f>IFERROR(VLOOKUP(A923,ORFEOINFRAESTRUCTURA2025,7,0),"")</f>
        <v/>
      </c>
      <c r="C923" s="24" t="str">
        <f>IFERROR(VLOOKUP(A923,ORFEOINFRAESTRUCTURA2025,6,0),"")</f>
        <v/>
      </c>
      <c r="D923" s="24" t="str">
        <f>IFERROR(VLOOKUP(A923,ORFEOINFRAESTRUCTURA2025,3,0),"")</f>
        <v/>
      </c>
      <c r="E923" s="24" t="str">
        <f>IFERROR(VLOOKUP(A923,ORFEOINFRAESTRUCTURA2025,10,0),"")</f>
        <v/>
      </c>
      <c r="F923" s="233" t="str">
        <f>IFERROR(VLOOKUP(A923,ORFEOINFRAESTRUCTURA2025,2,0),"")</f>
        <v/>
      </c>
      <c r="G923" s="24" t="str">
        <f>IFERROR(VLOOKUP(A923,ORFEOINFRAESTRUCTURA2025,15,0),"")</f>
        <v/>
      </c>
      <c r="H923" s="279"/>
      <c r="I923" s="28"/>
      <c r="J923" s="24"/>
      <c r="K923" s="24"/>
      <c r="L923" s="24"/>
      <c r="M923" s="24"/>
      <c r="N923" s="24"/>
      <c r="O923" s="24"/>
      <c r="P923" s="24"/>
      <c r="Q923" s="24"/>
      <c r="R923" s="24"/>
      <c r="S923" s="24"/>
      <c r="T923" s="24"/>
      <c r="U923" s="24"/>
      <c r="V923" s="24"/>
      <c r="W923" s="24"/>
      <c r="X923" s="24"/>
      <c r="Y923" s="24"/>
      <c r="Z923" s="24"/>
      <c r="AA923" s="24"/>
    </row>
    <row r="924">
      <c r="A924" s="216"/>
      <c r="B924" s="28" t="str">
        <f>IFERROR(VLOOKUP(A924,ORFEOINFRAESTRUCTURA2025,7,0),"")</f>
        <v/>
      </c>
      <c r="C924" s="24" t="str">
        <f>IFERROR(VLOOKUP(A924,ORFEOINFRAESTRUCTURA2025,6,0),"")</f>
        <v/>
      </c>
      <c r="D924" s="24" t="str">
        <f>IFERROR(VLOOKUP(A924,ORFEOINFRAESTRUCTURA2025,3,0),"")</f>
        <v/>
      </c>
      <c r="E924" s="24" t="str">
        <f>IFERROR(VLOOKUP(A924,ORFEOINFRAESTRUCTURA2025,10,0),"")</f>
        <v/>
      </c>
      <c r="F924" s="233" t="str">
        <f>IFERROR(VLOOKUP(A924,ORFEOINFRAESTRUCTURA2025,2,0),"")</f>
        <v/>
      </c>
      <c r="G924" s="24" t="str">
        <f>IFERROR(VLOOKUP(A924,ORFEOINFRAESTRUCTURA2025,15,0),"")</f>
        <v/>
      </c>
      <c r="H924" s="279"/>
      <c r="I924" s="28"/>
      <c r="J924" s="24"/>
      <c r="K924" s="24"/>
      <c r="L924" s="24"/>
      <c r="M924" s="24"/>
      <c r="N924" s="24"/>
      <c r="O924" s="24"/>
      <c r="P924" s="24"/>
      <c r="Q924" s="24"/>
      <c r="R924" s="24"/>
      <c r="S924" s="24"/>
      <c r="T924" s="24"/>
      <c r="U924" s="24"/>
      <c r="V924" s="24"/>
      <c r="W924" s="24"/>
      <c r="X924" s="24"/>
      <c r="Y924" s="24"/>
      <c r="Z924" s="24"/>
      <c r="AA924" s="24"/>
    </row>
    <row r="925">
      <c r="A925" s="216"/>
      <c r="B925" s="28" t="str">
        <f>IFERROR(VLOOKUP(A925,ORFEOINFRAESTRUCTURA2025,7,0),"")</f>
        <v/>
      </c>
      <c r="C925" s="24" t="str">
        <f>IFERROR(VLOOKUP(A925,ORFEOINFRAESTRUCTURA2025,6,0),"")</f>
        <v/>
      </c>
      <c r="D925" s="24" t="str">
        <f>IFERROR(VLOOKUP(A925,ORFEOINFRAESTRUCTURA2025,3,0),"")</f>
        <v/>
      </c>
      <c r="E925" s="24" t="str">
        <f>IFERROR(VLOOKUP(A925,ORFEOINFRAESTRUCTURA2025,10,0),"")</f>
        <v/>
      </c>
      <c r="F925" s="233" t="str">
        <f>IFERROR(VLOOKUP(A925,ORFEOINFRAESTRUCTURA2025,2,0),"")</f>
        <v/>
      </c>
      <c r="G925" s="24" t="str">
        <f>IFERROR(VLOOKUP(A925,ORFEOINFRAESTRUCTURA2025,15,0),"")</f>
        <v/>
      </c>
      <c r="H925" s="279"/>
      <c r="I925" s="28"/>
      <c r="J925" s="24"/>
      <c r="K925" s="24"/>
      <c r="L925" s="24"/>
      <c r="M925" s="24"/>
      <c r="N925" s="24"/>
      <c r="O925" s="24"/>
      <c r="P925" s="24"/>
      <c r="Q925" s="24"/>
      <c r="R925" s="24"/>
      <c r="S925" s="24"/>
      <c r="T925" s="24"/>
      <c r="U925" s="24"/>
      <c r="V925" s="24"/>
      <c r="W925" s="24"/>
      <c r="X925" s="24"/>
      <c r="Y925" s="24"/>
      <c r="Z925" s="24"/>
      <c r="AA925" s="24"/>
    </row>
    <row r="926">
      <c r="A926" s="216"/>
      <c r="B926" s="28" t="str">
        <f>IFERROR(VLOOKUP(A926,ORFEOINFRAESTRUCTURA2025,7,0),"")</f>
        <v/>
      </c>
      <c r="C926" s="24" t="str">
        <f>IFERROR(VLOOKUP(A926,ORFEOINFRAESTRUCTURA2025,6,0),"")</f>
        <v/>
      </c>
      <c r="D926" s="24" t="str">
        <f>IFERROR(VLOOKUP(A926,ORFEOINFRAESTRUCTURA2025,3,0),"")</f>
        <v/>
      </c>
      <c r="E926" s="24" t="str">
        <f>IFERROR(VLOOKUP(A926,ORFEOINFRAESTRUCTURA2025,10,0),"")</f>
        <v/>
      </c>
      <c r="F926" s="233" t="str">
        <f>IFERROR(VLOOKUP(A926,ORFEOINFRAESTRUCTURA2025,2,0),"")</f>
        <v/>
      </c>
      <c r="G926" s="24" t="str">
        <f>IFERROR(VLOOKUP(A926,ORFEOINFRAESTRUCTURA2025,15,0),"")</f>
        <v/>
      </c>
      <c r="H926" s="279"/>
      <c r="I926" s="28"/>
      <c r="J926" s="24"/>
      <c r="K926" s="24"/>
      <c r="L926" s="24"/>
      <c r="M926" s="24"/>
      <c r="N926" s="24"/>
      <c r="O926" s="24"/>
      <c r="P926" s="24"/>
      <c r="Q926" s="24"/>
      <c r="R926" s="24"/>
      <c r="S926" s="24"/>
      <c r="T926" s="24"/>
      <c r="U926" s="24"/>
      <c r="V926" s="24"/>
      <c r="W926" s="24"/>
      <c r="X926" s="24"/>
      <c r="Y926" s="24"/>
      <c r="Z926" s="24"/>
      <c r="AA926" s="24"/>
    </row>
    <row r="927">
      <c r="A927" s="216"/>
      <c r="B927" s="28" t="str">
        <f>IFERROR(VLOOKUP(A927,ORFEOINFRAESTRUCTURA2025,7,0),"")</f>
        <v/>
      </c>
      <c r="C927" s="24" t="str">
        <f>IFERROR(VLOOKUP(A927,ORFEOINFRAESTRUCTURA2025,6,0),"")</f>
        <v/>
      </c>
      <c r="D927" s="24" t="str">
        <f>IFERROR(VLOOKUP(A927,ORFEOINFRAESTRUCTURA2025,3,0),"")</f>
        <v/>
      </c>
      <c r="E927" s="24" t="str">
        <f>IFERROR(VLOOKUP(A927,ORFEOINFRAESTRUCTURA2025,10,0),"")</f>
        <v/>
      </c>
      <c r="F927" s="233" t="str">
        <f>IFERROR(VLOOKUP(A927,ORFEOINFRAESTRUCTURA2025,2,0),"")</f>
        <v/>
      </c>
      <c r="G927" s="24" t="str">
        <f>IFERROR(VLOOKUP(A927,ORFEOINFRAESTRUCTURA2025,15,0),"")</f>
        <v/>
      </c>
      <c r="H927" s="279"/>
      <c r="I927" s="28"/>
      <c r="J927" s="24"/>
      <c r="K927" s="24"/>
      <c r="L927" s="24"/>
      <c r="M927" s="24"/>
      <c r="N927" s="24"/>
      <c r="O927" s="24"/>
      <c r="P927" s="24"/>
      <c r="Q927" s="24"/>
      <c r="R927" s="24"/>
      <c r="S927" s="24"/>
      <c r="T927" s="24"/>
      <c r="U927" s="24"/>
      <c r="V927" s="24"/>
      <c r="W927" s="24"/>
      <c r="X927" s="24"/>
      <c r="Y927" s="24"/>
      <c r="Z927" s="24"/>
      <c r="AA927" s="24"/>
    </row>
    <row r="928">
      <c r="A928" s="216"/>
      <c r="B928" s="28" t="str">
        <f>IFERROR(VLOOKUP(A928,ORFEOINFRAESTRUCTURA2025,7,0),"")</f>
        <v/>
      </c>
      <c r="C928" s="24" t="str">
        <f>IFERROR(VLOOKUP(A928,ORFEOINFRAESTRUCTURA2025,6,0),"")</f>
        <v/>
      </c>
      <c r="D928" s="24" t="str">
        <f>IFERROR(VLOOKUP(A928,ORFEOINFRAESTRUCTURA2025,3,0),"")</f>
        <v/>
      </c>
      <c r="E928" s="24" t="str">
        <f>IFERROR(VLOOKUP(A928,ORFEOINFRAESTRUCTURA2025,10,0),"")</f>
        <v/>
      </c>
      <c r="F928" s="233" t="str">
        <f>IFERROR(VLOOKUP(A928,ORFEOINFRAESTRUCTURA2025,2,0),"")</f>
        <v/>
      </c>
      <c r="G928" s="24" t="str">
        <f>IFERROR(VLOOKUP(A928,ORFEOINFRAESTRUCTURA2025,15,0),"")</f>
        <v/>
      </c>
      <c r="H928" s="279"/>
      <c r="I928" s="28"/>
      <c r="J928" s="24"/>
      <c r="K928" s="24"/>
      <c r="L928" s="24"/>
      <c r="M928" s="24"/>
      <c r="N928" s="24"/>
      <c r="O928" s="24"/>
      <c r="P928" s="24"/>
      <c r="Q928" s="24"/>
      <c r="R928" s="24"/>
      <c r="S928" s="24"/>
      <c r="T928" s="24"/>
      <c r="U928" s="24"/>
      <c r="V928" s="24"/>
      <c r="W928" s="24"/>
      <c r="X928" s="24"/>
      <c r="Y928" s="24"/>
      <c r="Z928" s="24"/>
      <c r="AA928" s="24"/>
    </row>
    <row r="929">
      <c r="A929" s="216"/>
      <c r="B929" s="28" t="str">
        <f>IFERROR(VLOOKUP(A929,ORFEOINFRAESTRUCTURA2025,7,0),"")</f>
        <v/>
      </c>
      <c r="C929" s="24" t="str">
        <f>IFERROR(VLOOKUP(A929,ORFEOINFRAESTRUCTURA2025,6,0),"")</f>
        <v/>
      </c>
      <c r="D929" s="24" t="str">
        <f>IFERROR(VLOOKUP(A929,ORFEOINFRAESTRUCTURA2025,3,0),"")</f>
        <v/>
      </c>
      <c r="E929" s="24" t="str">
        <f>IFERROR(VLOOKUP(A929,ORFEOINFRAESTRUCTURA2025,10,0),"")</f>
        <v/>
      </c>
      <c r="F929" s="233" t="str">
        <f>IFERROR(VLOOKUP(A929,ORFEOINFRAESTRUCTURA2025,2,0),"")</f>
        <v/>
      </c>
      <c r="G929" s="24" t="str">
        <f>IFERROR(VLOOKUP(A929,ORFEOINFRAESTRUCTURA2025,15,0),"")</f>
        <v/>
      </c>
      <c r="H929" s="279"/>
      <c r="I929" s="28"/>
      <c r="J929" s="24"/>
      <c r="K929" s="24"/>
      <c r="L929" s="24"/>
      <c r="M929" s="24"/>
      <c r="N929" s="24"/>
      <c r="O929" s="24"/>
      <c r="P929" s="24"/>
      <c r="Q929" s="24"/>
      <c r="R929" s="24"/>
      <c r="S929" s="24"/>
      <c r="T929" s="24"/>
      <c r="U929" s="24"/>
      <c r="V929" s="24"/>
      <c r="W929" s="24"/>
      <c r="X929" s="24"/>
      <c r="Y929" s="24"/>
      <c r="Z929" s="24"/>
      <c r="AA929" s="24"/>
    </row>
    <row r="930">
      <c r="A930" s="216"/>
      <c r="B930" s="28" t="str">
        <f>IFERROR(VLOOKUP(A930,ORFEOINFRAESTRUCTURA2025,7,0),"")</f>
        <v/>
      </c>
      <c r="C930" s="24" t="str">
        <f>IFERROR(VLOOKUP(A930,ORFEOINFRAESTRUCTURA2025,6,0),"")</f>
        <v/>
      </c>
      <c r="D930" s="24" t="str">
        <f>IFERROR(VLOOKUP(A930,ORFEOINFRAESTRUCTURA2025,3,0),"")</f>
        <v/>
      </c>
      <c r="E930" s="24" t="str">
        <f>IFERROR(VLOOKUP(A930,ORFEOINFRAESTRUCTURA2025,10,0),"")</f>
        <v/>
      </c>
      <c r="F930" s="233" t="str">
        <f>IFERROR(VLOOKUP(A930,ORFEOINFRAESTRUCTURA2025,2,0),"")</f>
        <v/>
      </c>
      <c r="G930" s="24" t="str">
        <f>IFERROR(VLOOKUP(A930,ORFEOINFRAESTRUCTURA2025,15,0),"")</f>
        <v/>
      </c>
      <c r="H930" s="279"/>
      <c r="I930" s="28"/>
      <c r="J930" s="24"/>
      <c r="K930" s="24"/>
      <c r="L930" s="24"/>
      <c r="M930" s="24"/>
      <c r="N930" s="24"/>
      <c r="O930" s="24"/>
      <c r="P930" s="24"/>
      <c r="Q930" s="24"/>
      <c r="R930" s="24"/>
      <c r="S930" s="24"/>
      <c r="T930" s="24"/>
      <c r="U930" s="24"/>
      <c r="V930" s="24"/>
      <c r="W930" s="24"/>
      <c r="X930" s="24"/>
      <c r="Y930" s="24"/>
      <c r="Z930" s="24"/>
      <c r="AA930" s="24"/>
    </row>
    <row r="931">
      <c r="A931" s="216"/>
      <c r="B931" s="28" t="str">
        <f>IFERROR(VLOOKUP(A931,ORFEOINFRAESTRUCTURA2025,7,0),"")</f>
        <v/>
      </c>
      <c r="C931" s="24" t="str">
        <f>IFERROR(VLOOKUP(A931,ORFEOINFRAESTRUCTURA2025,6,0),"")</f>
        <v/>
      </c>
      <c r="D931" s="24" t="str">
        <f>IFERROR(VLOOKUP(A931,ORFEOINFRAESTRUCTURA2025,3,0),"")</f>
        <v/>
      </c>
      <c r="E931" s="24" t="str">
        <f>IFERROR(VLOOKUP(A931,ORFEOINFRAESTRUCTURA2025,10,0),"")</f>
        <v/>
      </c>
      <c r="F931" s="233" t="str">
        <f>IFERROR(VLOOKUP(A931,ORFEOINFRAESTRUCTURA2025,2,0),"")</f>
        <v/>
      </c>
      <c r="G931" s="24" t="str">
        <f>IFERROR(VLOOKUP(A931,ORFEOINFRAESTRUCTURA2025,15,0),"")</f>
        <v/>
      </c>
      <c r="H931" s="279"/>
      <c r="I931" s="28"/>
      <c r="J931" s="24"/>
      <c r="K931" s="24"/>
      <c r="L931" s="24"/>
      <c r="M931" s="24"/>
      <c r="N931" s="24"/>
      <c r="O931" s="24"/>
      <c r="P931" s="24"/>
      <c r="Q931" s="24"/>
      <c r="R931" s="24"/>
      <c r="S931" s="24"/>
      <c r="T931" s="24"/>
      <c r="U931" s="24"/>
      <c r="V931" s="24"/>
      <c r="W931" s="24"/>
      <c r="X931" s="24"/>
      <c r="Y931" s="24"/>
      <c r="Z931" s="24"/>
      <c r="AA931" s="24"/>
    </row>
    <row r="932">
      <c r="A932" s="216"/>
      <c r="B932" s="28" t="str">
        <f>IFERROR(VLOOKUP(A932,ORFEOINFRAESTRUCTURA2025,7,0),"")</f>
        <v/>
      </c>
      <c r="C932" s="24" t="str">
        <f>IFERROR(VLOOKUP(A932,ORFEOINFRAESTRUCTURA2025,6,0),"")</f>
        <v/>
      </c>
      <c r="D932" s="24" t="str">
        <f>IFERROR(VLOOKUP(A932,ORFEOINFRAESTRUCTURA2025,3,0),"")</f>
        <v/>
      </c>
      <c r="E932" s="24" t="str">
        <f>IFERROR(VLOOKUP(A932,ORFEOINFRAESTRUCTURA2025,10,0),"")</f>
        <v/>
      </c>
      <c r="F932" s="233" t="str">
        <f>IFERROR(VLOOKUP(A932,ORFEOINFRAESTRUCTURA2025,2,0),"")</f>
        <v/>
      </c>
      <c r="G932" s="24" t="str">
        <f>IFERROR(VLOOKUP(A932,ORFEOINFRAESTRUCTURA2025,15,0),"")</f>
        <v/>
      </c>
      <c r="H932" s="279"/>
      <c r="I932" s="28"/>
      <c r="J932" s="24"/>
      <c r="K932" s="24"/>
      <c r="L932" s="24"/>
      <c r="M932" s="24"/>
      <c r="N932" s="24"/>
      <c r="O932" s="24"/>
      <c r="P932" s="24"/>
      <c r="Q932" s="24"/>
      <c r="R932" s="24"/>
      <c r="S932" s="24"/>
      <c r="T932" s="24"/>
      <c r="U932" s="24"/>
      <c r="V932" s="24"/>
      <c r="W932" s="24"/>
      <c r="X932" s="24"/>
      <c r="Y932" s="24"/>
      <c r="Z932" s="24"/>
      <c r="AA932" s="24"/>
    </row>
    <row r="933">
      <c r="A933" s="216"/>
      <c r="B933" s="28" t="str">
        <f>IFERROR(VLOOKUP(A933,ORFEOINFRAESTRUCTURA2025,7,0),"")</f>
        <v/>
      </c>
      <c r="C933" s="24" t="str">
        <f>IFERROR(VLOOKUP(A933,ORFEOINFRAESTRUCTURA2025,6,0),"")</f>
        <v/>
      </c>
      <c r="D933" s="24" t="str">
        <f>IFERROR(VLOOKUP(A933,ORFEOINFRAESTRUCTURA2025,3,0),"")</f>
        <v/>
      </c>
      <c r="E933" s="24" t="str">
        <f>IFERROR(VLOOKUP(A933,ORFEOINFRAESTRUCTURA2025,10,0),"")</f>
        <v/>
      </c>
      <c r="F933" s="233" t="str">
        <f>IFERROR(VLOOKUP(A933,ORFEOINFRAESTRUCTURA2025,2,0),"")</f>
        <v/>
      </c>
      <c r="G933" s="24" t="str">
        <f>IFERROR(VLOOKUP(A933,ORFEOINFRAESTRUCTURA2025,15,0),"")</f>
        <v/>
      </c>
      <c r="H933" s="279"/>
      <c r="I933" s="28"/>
      <c r="J933" s="24"/>
      <c r="K933" s="24"/>
      <c r="L933" s="24"/>
      <c r="M933" s="24"/>
      <c r="N933" s="24"/>
      <c r="O933" s="24"/>
      <c r="P933" s="24"/>
      <c r="Q933" s="24"/>
      <c r="R933" s="24"/>
      <c r="S933" s="24"/>
      <c r="T933" s="24"/>
      <c r="U933" s="24"/>
      <c r="V933" s="24"/>
      <c r="W933" s="24"/>
      <c r="X933" s="24"/>
      <c r="Y933" s="24"/>
      <c r="Z933" s="24"/>
      <c r="AA933" s="24"/>
    </row>
    <row r="934">
      <c r="A934" s="216"/>
      <c r="B934" s="28" t="str">
        <f>IFERROR(VLOOKUP(A934,ORFEOINFRAESTRUCTURA2025,7,0),"")</f>
        <v/>
      </c>
      <c r="C934" s="24" t="str">
        <f>IFERROR(VLOOKUP(A934,ORFEOINFRAESTRUCTURA2025,6,0),"")</f>
        <v/>
      </c>
      <c r="D934" s="24" t="str">
        <f>IFERROR(VLOOKUP(A934,ORFEOINFRAESTRUCTURA2025,3,0),"")</f>
        <v/>
      </c>
      <c r="E934" s="24" t="str">
        <f>IFERROR(VLOOKUP(A934,ORFEOINFRAESTRUCTURA2025,10,0),"")</f>
        <v/>
      </c>
      <c r="F934" s="233" t="str">
        <f>IFERROR(VLOOKUP(A934,ORFEOINFRAESTRUCTURA2025,2,0),"")</f>
        <v/>
      </c>
      <c r="G934" s="24" t="str">
        <f>IFERROR(VLOOKUP(A934,ORFEOINFRAESTRUCTURA2025,15,0),"")</f>
        <v/>
      </c>
      <c r="H934" s="279"/>
      <c r="I934" s="28"/>
      <c r="J934" s="24"/>
      <c r="K934" s="24"/>
      <c r="L934" s="24"/>
      <c r="M934" s="24"/>
      <c r="N934" s="24"/>
      <c r="O934" s="24"/>
      <c r="P934" s="24"/>
      <c r="Q934" s="24"/>
      <c r="R934" s="24"/>
      <c r="S934" s="24"/>
      <c r="T934" s="24"/>
      <c r="U934" s="24"/>
      <c r="V934" s="24"/>
      <c r="W934" s="24"/>
      <c r="X934" s="24"/>
      <c r="Y934" s="24"/>
      <c r="Z934" s="24"/>
      <c r="AA934" s="24"/>
    </row>
    <row r="935">
      <c r="A935" s="216"/>
      <c r="B935" s="28" t="str">
        <f>IFERROR(VLOOKUP(A935,ORFEOINFRAESTRUCTURA2025,7,0),"")</f>
        <v/>
      </c>
      <c r="C935" s="24" t="str">
        <f>IFERROR(VLOOKUP(A935,ORFEOINFRAESTRUCTURA2025,6,0),"")</f>
        <v/>
      </c>
      <c r="D935" s="24" t="str">
        <f>IFERROR(VLOOKUP(A935,ORFEOINFRAESTRUCTURA2025,3,0),"")</f>
        <v/>
      </c>
      <c r="E935" s="24" t="str">
        <f>IFERROR(VLOOKUP(A935,ORFEOINFRAESTRUCTURA2025,10,0),"")</f>
        <v/>
      </c>
      <c r="F935" s="233" t="str">
        <f>IFERROR(VLOOKUP(A935,ORFEOINFRAESTRUCTURA2025,2,0),"")</f>
        <v/>
      </c>
      <c r="G935" s="24" t="str">
        <f>IFERROR(VLOOKUP(A935,ORFEOINFRAESTRUCTURA2025,15,0),"")</f>
        <v/>
      </c>
      <c r="H935" s="279"/>
      <c r="I935" s="28"/>
      <c r="J935" s="24"/>
      <c r="K935" s="24"/>
      <c r="L935" s="24"/>
      <c r="M935" s="24"/>
      <c r="N935" s="24"/>
      <c r="O935" s="24"/>
      <c r="P935" s="24"/>
      <c r="Q935" s="24"/>
      <c r="R935" s="24"/>
      <c r="S935" s="24"/>
      <c r="T935" s="24"/>
      <c r="U935" s="24"/>
      <c r="V935" s="24"/>
      <c r="W935" s="24"/>
      <c r="X935" s="24"/>
      <c r="Y935" s="24"/>
      <c r="Z935" s="24"/>
      <c r="AA935" s="24"/>
    </row>
    <row r="936">
      <c r="A936" s="216"/>
      <c r="B936" s="28" t="str">
        <f>IFERROR(VLOOKUP(A936,ORFEOINFRAESTRUCTURA2025,7,0),"")</f>
        <v/>
      </c>
      <c r="C936" s="24" t="str">
        <f>IFERROR(VLOOKUP(A936,ORFEOINFRAESTRUCTURA2025,6,0),"")</f>
        <v/>
      </c>
      <c r="D936" s="24" t="str">
        <f>IFERROR(VLOOKUP(A936,ORFEOINFRAESTRUCTURA2025,3,0),"")</f>
        <v/>
      </c>
      <c r="E936" s="24" t="str">
        <f>IFERROR(VLOOKUP(A936,ORFEOINFRAESTRUCTURA2025,10,0),"")</f>
        <v/>
      </c>
      <c r="F936" s="233" t="str">
        <f>IFERROR(VLOOKUP(A936,ORFEOINFRAESTRUCTURA2025,2,0),"")</f>
        <v/>
      </c>
      <c r="G936" s="24" t="str">
        <f>IFERROR(VLOOKUP(A936,ORFEOINFRAESTRUCTURA2025,15,0),"")</f>
        <v/>
      </c>
      <c r="H936" s="279"/>
      <c r="I936" s="28"/>
      <c r="J936" s="24"/>
      <c r="K936" s="24"/>
      <c r="L936" s="24"/>
      <c r="M936" s="24"/>
      <c r="N936" s="24"/>
      <c r="O936" s="24"/>
      <c r="P936" s="24"/>
      <c r="Q936" s="24"/>
      <c r="R936" s="24"/>
      <c r="S936" s="24"/>
      <c r="T936" s="24"/>
      <c r="U936" s="24"/>
      <c r="V936" s="24"/>
      <c r="W936" s="24"/>
      <c r="X936" s="24"/>
      <c r="Y936" s="24"/>
      <c r="Z936" s="24"/>
      <c r="AA936" s="24"/>
    </row>
    <row r="937">
      <c r="A937" s="216"/>
      <c r="B937" s="28" t="str">
        <f>IFERROR(VLOOKUP(A937,ORFEOINFRAESTRUCTURA2025,7,0),"")</f>
        <v/>
      </c>
      <c r="C937" s="24" t="str">
        <f>IFERROR(VLOOKUP(A937,ORFEOINFRAESTRUCTURA2025,6,0),"")</f>
        <v/>
      </c>
      <c r="D937" s="24" t="str">
        <f>IFERROR(VLOOKUP(A937,ORFEOINFRAESTRUCTURA2025,3,0),"")</f>
        <v/>
      </c>
      <c r="E937" s="24" t="str">
        <f>IFERROR(VLOOKUP(A937,ORFEOINFRAESTRUCTURA2025,10,0),"")</f>
        <v/>
      </c>
      <c r="F937" s="233" t="str">
        <f>IFERROR(VLOOKUP(A937,ORFEOINFRAESTRUCTURA2025,2,0),"")</f>
        <v/>
      </c>
      <c r="G937" s="24" t="str">
        <f>IFERROR(VLOOKUP(A937,ORFEOINFRAESTRUCTURA2025,15,0),"")</f>
        <v/>
      </c>
      <c r="H937" s="279"/>
      <c r="I937" s="28"/>
      <c r="J937" s="24"/>
      <c r="K937" s="24"/>
      <c r="L937" s="24"/>
      <c r="M937" s="24"/>
      <c r="N937" s="24"/>
      <c r="O937" s="24"/>
      <c r="P937" s="24"/>
      <c r="Q937" s="24"/>
      <c r="R937" s="24"/>
      <c r="S937" s="24"/>
      <c r="T937" s="24"/>
      <c r="U937" s="24"/>
      <c r="V937" s="24"/>
      <c r="W937" s="24"/>
      <c r="X937" s="24"/>
      <c r="Y937" s="24"/>
      <c r="Z937" s="24"/>
      <c r="AA937" s="24"/>
    </row>
    <row r="938">
      <c r="A938" s="216"/>
      <c r="B938" s="28" t="str">
        <f>IFERROR(VLOOKUP(A938,ORFEOINFRAESTRUCTURA2025,7,0),"")</f>
        <v/>
      </c>
      <c r="C938" s="24" t="str">
        <f>IFERROR(VLOOKUP(A938,ORFEOINFRAESTRUCTURA2025,6,0),"")</f>
        <v/>
      </c>
      <c r="D938" s="24" t="str">
        <f>IFERROR(VLOOKUP(A938,ORFEOINFRAESTRUCTURA2025,3,0),"")</f>
        <v/>
      </c>
      <c r="E938" s="24" t="str">
        <f>IFERROR(VLOOKUP(A938,ORFEOINFRAESTRUCTURA2025,10,0),"")</f>
        <v/>
      </c>
      <c r="F938" s="233" t="str">
        <f>IFERROR(VLOOKUP(A938,ORFEOINFRAESTRUCTURA2025,2,0),"")</f>
        <v/>
      </c>
      <c r="G938" s="24" t="str">
        <f>IFERROR(VLOOKUP(A938,ORFEOINFRAESTRUCTURA2025,15,0),"")</f>
        <v/>
      </c>
      <c r="H938" s="279"/>
      <c r="I938" s="28"/>
      <c r="J938" s="24"/>
      <c r="K938" s="24"/>
      <c r="L938" s="24"/>
      <c r="M938" s="24"/>
      <c r="N938" s="24"/>
      <c r="O938" s="24"/>
      <c r="P938" s="24"/>
      <c r="Q938" s="24"/>
      <c r="R938" s="24"/>
      <c r="S938" s="24"/>
      <c r="T938" s="24"/>
      <c r="U938" s="24"/>
      <c r="V938" s="24"/>
      <c r="W938" s="24"/>
      <c r="X938" s="24"/>
      <c r="Y938" s="24"/>
      <c r="Z938" s="24"/>
      <c r="AA938" s="24"/>
    </row>
    <row r="939">
      <c r="A939" s="216"/>
      <c r="B939" s="28" t="str">
        <f>IFERROR(VLOOKUP(A939,ORFEOINFRAESTRUCTURA2025,7,0),"")</f>
        <v/>
      </c>
      <c r="C939" s="24" t="str">
        <f>IFERROR(VLOOKUP(A939,ORFEOINFRAESTRUCTURA2025,6,0),"")</f>
        <v/>
      </c>
      <c r="D939" s="24" t="str">
        <f>IFERROR(VLOOKUP(A939,ORFEOINFRAESTRUCTURA2025,3,0),"")</f>
        <v/>
      </c>
      <c r="E939" s="24" t="str">
        <f>IFERROR(VLOOKUP(A939,ORFEOINFRAESTRUCTURA2025,10,0),"")</f>
        <v/>
      </c>
      <c r="F939" s="233" t="str">
        <f>IFERROR(VLOOKUP(A939,ORFEOINFRAESTRUCTURA2025,2,0),"")</f>
        <v/>
      </c>
      <c r="G939" s="24" t="str">
        <f>IFERROR(VLOOKUP(A939,ORFEOINFRAESTRUCTURA2025,15,0),"")</f>
        <v/>
      </c>
      <c r="H939" s="279"/>
      <c r="I939" s="28"/>
      <c r="J939" s="24"/>
      <c r="K939" s="24"/>
      <c r="L939" s="24"/>
      <c r="M939" s="24"/>
      <c r="N939" s="24"/>
      <c r="O939" s="24"/>
      <c r="P939" s="24"/>
      <c r="Q939" s="24"/>
      <c r="R939" s="24"/>
      <c r="S939" s="24"/>
      <c r="T939" s="24"/>
      <c r="U939" s="24"/>
      <c r="V939" s="24"/>
      <c r="W939" s="24"/>
      <c r="X939" s="24"/>
      <c r="Y939" s="24"/>
      <c r="Z939" s="24"/>
      <c r="AA939" s="24"/>
    </row>
    <row r="940">
      <c r="A940" s="216"/>
      <c r="B940" s="28" t="str">
        <f>IFERROR(VLOOKUP(A940,ORFEOINFRAESTRUCTURA2025,7,0),"")</f>
        <v/>
      </c>
      <c r="C940" s="24" t="str">
        <f>IFERROR(VLOOKUP(A940,ORFEOINFRAESTRUCTURA2025,6,0),"")</f>
        <v/>
      </c>
      <c r="D940" s="24" t="str">
        <f>IFERROR(VLOOKUP(A940,ORFEOINFRAESTRUCTURA2025,3,0),"")</f>
        <v/>
      </c>
      <c r="E940" s="24" t="str">
        <f>IFERROR(VLOOKUP(A940,ORFEOINFRAESTRUCTURA2025,10,0),"")</f>
        <v/>
      </c>
      <c r="F940" s="233" t="str">
        <f>IFERROR(VLOOKUP(A940,ORFEOINFRAESTRUCTURA2025,2,0),"")</f>
        <v/>
      </c>
      <c r="G940" s="24" t="str">
        <f>IFERROR(VLOOKUP(A940,ORFEOINFRAESTRUCTURA2025,15,0),"")</f>
        <v/>
      </c>
      <c r="H940" s="279"/>
      <c r="I940" s="28"/>
      <c r="J940" s="24"/>
      <c r="K940" s="24"/>
      <c r="L940" s="24"/>
      <c r="M940" s="24"/>
      <c r="N940" s="24"/>
      <c r="O940" s="24"/>
      <c r="P940" s="24"/>
      <c r="Q940" s="24"/>
      <c r="R940" s="24"/>
      <c r="S940" s="24"/>
      <c r="T940" s="24"/>
      <c r="U940" s="24"/>
      <c r="V940" s="24"/>
      <c r="W940" s="24"/>
      <c r="X940" s="24"/>
      <c r="Y940" s="24"/>
      <c r="Z940" s="24"/>
      <c r="AA940" s="24"/>
    </row>
    <row r="941">
      <c r="A941" s="216"/>
      <c r="B941" s="28" t="str">
        <f>IFERROR(VLOOKUP(A941,ORFEOINFRAESTRUCTURA2025,7,0),"")</f>
        <v/>
      </c>
      <c r="C941" s="24" t="str">
        <f>IFERROR(VLOOKUP(A941,ORFEOINFRAESTRUCTURA2025,6,0),"")</f>
        <v/>
      </c>
      <c r="D941" s="24" t="str">
        <f>IFERROR(VLOOKUP(A941,ORFEOINFRAESTRUCTURA2025,3,0),"")</f>
        <v/>
      </c>
      <c r="E941" s="24" t="str">
        <f>IFERROR(VLOOKUP(A941,ORFEOINFRAESTRUCTURA2025,10,0),"")</f>
        <v/>
      </c>
      <c r="F941" s="233" t="str">
        <f>IFERROR(VLOOKUP(A941,ORFEOINFRAESTRUCTURA2025,2,0),"")</f>
        <v/>
      </c>
      <c r="G941" s="24" t="str">
        <f>IFERROR(VLOOKUP(A941,ORFEOINFRAESTRUCTURA2025,15,0),"")</f>
        <v/>
      </c>
      <c r="H941" s="279"/>
      <c r="I941" s="28"/>
      <c r="J941" s="24"/>
      <c r="K941" s="24"/>
      <c r="L941" s="24"/>
      <c r="M941" s="24"/>
      <c r="N941" s="24"/>
      <c r="O941" s="24"/>
      <c r="P941" s="24"/>
      <c r="Q941" s="24"/>
      <c r="R941" s="24"/>
      <c r="S941" s="24"/>
      <c r="T941" s="24"/>
      <c r="U941" s="24"/>
      <c r="V941" s="24"/>
      <c r="W941" s="24"/>
      <c r="X941" s="24"/>
      <c r="Y941" s="24"/>
      <c r="Z941" s="24"/>
      <c r="AA941" s="24"/>
    </row>
    <row r="942">
      <c r="A942" s="216"/>
      <c r="B942" s="28" t="str">
        <f>IFERROR(VLOOKUP(A942,ORFEOINFRAESTRUCTURA2025,7,0),"")</f>
        <v/>
      </c>
      <c r="C942" s="24" t="str">
        <f>IFERROR(VLOOKUP(A942,ORFEOINFRAESTRUCTURA2025,6,0),"")</f>
        <v/>
      </c>
      <c r="D942" s="24" t="str">
        <f>IFERROR(VLOOKUP(A942,ORFEOINFRAESTRUCTURA2025,3,0),"")</f>
        <v/>
      </c>
      <c r="E942" s="24" t="str">
        <f>IFERROR(VLOOKUP(A942,ORFEOINFRAESTRUCTURA2025,10,0),"")</f>
        <v/>
      </c>
      <c r="F942" s="233" t="str">
        <f>IFERROR(VLOOKUP(A942,ORFEOINFRAESTRUCTURA2025,2,0),"")</f>
        <v/>
      </c>
      <c r="G942" s="24" t="str">
        <f>IFERROR(VLOOKUP(A942,ORFEOINFRAESTRUCTURA2025,15,0),"")</f>
        <v/>
      </c>
      <c r="H942" s="279"/>
      <c r="I942" s="28"/>
      <c r="J942" s="24"/>
      <c r="K942" s="24"/>
      <c r="L942" s="24"/>
      <c r="M942" s="24"/>
      <c r="N942" s="24"/>
      <c r="O942" s="24"/>
      <c r="P942" s="24"/>
      <c r="Q942" s="24"/>
      <c r="R942" s="24"/>
      <c r="S942" s="24"/>
      <c r="T942" s="24"/>
      <c r="U942" s="24"/>
      <c r="V942" s="24"/>
      <c r="W942" s="24"/>
      <c r="X942" s="24"/>
      <c r="Y942" s="24"/>
      <c r="Z942" s="24"/>
      <c r="AA942" s="24"/>
    </row>
    <row r="943">
      <c r="A943" s="216"/>
      <c r="B943" s="28" t="str">
        <f>IFERROR(VLOOKUP(A943,ORFEOINFRAESTRUCTURA2025,7,0),"")</f>
        <v/>
      </c>
      <c r="C943" s="24" t="str">
        <f>IFERROR(VLOOKUP(A943,ORFEOINFRAESTRUCTURA2025,6,0),"")</f>
        <v/>
      </c>
      <c r="D943" s="24" t="str">
        <f>IFERROR(VLOOKUP(A943,ORFEOINFRAESTRUCTURA2025,3,0),"")</f>
        <v/>
      </c>
      <c r="E943" s="24" t="str">
        <f>IFERROR(VLOOKUP(A943,ORFEOINFRAESTRUCTURA2025,10,0),"")</f>
        <v/>
      </c>
      <c r="F943" s="233" t="str">
        <f>IFERROR(VLOOKUP(A943,ORFEOINFRAESTRUCTURA2025,2,0),"")</f>
        <v/>
      </c>
      <c r="G943" s="24" t="str">
        <f>IFERROR(VLOOKUP(A943,ORFEOINFRAESTRUCTURA2025,15,0),"")</f>
        <v/>
      </c>
      <c r="H943" s="279"/>
      <c r="I943" s="28"/>
      <c r="J943" s="24"/>
      <c r="K943" s="24"/>
      <c r="L943" s="24"/>
      <c r="M943" s="24"/>
      <c r="N943" s="24"/>
      <c r="O943" s="24"/>
      <c r="P943" s="24"/>
      <c r="Q943" s="24"/>
      <c r="R943" s="24"/>
      <c r="S943" s="24"/>
      <c r="T943" s="24"/>
      <c r="U943" s="24"/>
      <c r="V943" s="24"/>
      <c r="W943" s="24"/>
      <c r="X943" s="24"/>
      <c r="Y943" s="24"/>
      <c r="Z943" s="24"/>
      <c r="AA943" s="24"/>
    </row>
    <row r="944">
      <c r="A944" s="216"/>
      <c r="B944" s="28" t="str">
        <f>IFERROR(VLOOKUP(A944,ORFEOINFRAESTRUCTURA2025,7,0),"")</f>
        <v/>
      </c>
      <c r="C944" s="24" t="str">
        <f>IFERROR(VLOOKUP(A944,ORFEOINFRAESTRUCTURA2025,6,0),"")</f>
        <v/>
      </c>
      <c r="D944" s="24" t="str">
        <f>IFERROR(VLOOKUP(A944,ORFEOINFRAESTRUCTURA2025,3,0),"")</f>
        <v/>
      </c>
      <c r="E944" s="24" t="str">
        <f>IFERROR(VLOOKUP(A944,ORFEOINFRAESTRUCTURA2025,10,0),"")</f>
        <v/>
      </c>
      <c r="F944" s="233" t="str">
        <f>IFERROR(VLOOKUP(A944,ORFEOINFRAESTRUCTURA2025,2,0),"")</f>
        <v/>
      </c>
      <c r="G944" s="24" t="str">
        <f>IFERROR(VLOOKUP(A944,ORFEOINFRAESTRUCTURA2025,15,0),"")</f>
        <v/>
      </c>
      <c r="H944" s="279"/>
      <c r="I944" s="28"/>
      <c r="J944" s="24"/>
      <c r="K944" s="24"/>
      <c r="L944" s="24"/>
      <c r="M944" s="24"/>
      <c r="N944" s="24"/>
      <c r="O944" s="24"/>
      <c r="P944" s="24"/>
      <c r="Q944" s="24"/>
      <c r="R944" s="24"/>
      <c r="S944" s="24"/>
      <c r="T944" s="24"/>
      <c r="U944" s="24"/>
      <c r="V944" s="24"/>
      <c r="W944" s="24"/>
      <c r="X944" s="24"/>
      <c r="Y944" s="24"/>
      <c r="Z944" s="24"/>
      <c r="AA944" s="24"/>
    </row>
    <row r="945">
      <c r="A945" s="216"/>
      <c r="B945" s="28" t="str">
        <f>IFERROR(VLOOKUP(A945,ORFEOINFRAESTRUCTURA2025,7,0),"")</f>
        <v/>
      </c>
      <c r="C945" s="24" t="str">
        <f>IFERROR(VLOOKUP(A945,ORFEOINFRAESTRUCTURA2025,6,0),"")</f>
        <v/>
      </c>
      <c r="D945" s="24" t="str">
        <f>IFERROR(VLOOKUP(A945,ORFEOINFRAESTRUCTURA2025,3,0),"")</f>
        <v/>
      </c>
      <c r="E945" s="24" t="str">
        <f>IFERROR(VLOOKUP(A945,ORFEOINFRAESTRUCTURA2025,10,0),"")</f>
        <v/>
      </c>
      <c r="F945" s="233" t="str">
        <f>IFERROR(VLOOKUP(A945,ORFEOINFRAESTRUCTURA2025,2,0),"")</f>
        <v/>
      </c>
      <c r="G945" s="24" t="str">
        <f>IFERROR(VLOOKUP(A945,ORFEOINFRAESTRUCTURA2025,15,0),"")</f>
        <v/>
      </c>
      <c r="H945" s="279"/>
      <c r="I945" s="28"/>
      <c r="J945" s="24"/>
      <c r="K945" s="24"/>
      <c r="L945" s="24"/>
      <c r="M945" s="24"/>
      <c r="N945" s="24"/>
      <c r="O945" s="24"/>
      <c r="P945" s="24"/>
      <c r="Q945" s="24"/>
      <c r="R945" s="24"/>
      <c r="S945" s="24"/>
      <c r="T945" s="24"/>
      <c r="U945" s="24"/>
      <c r="V945" s="24"/>
      <c r="W945" s="24"/>
      <c r="X945" s="24"/>
      <c r="Y945" s="24"/>
      <c r="Z945" s="24"/>
      <c r="AA945" s="24"/>
    </row>
    <row r="946">
      <c r="A946" s="216"/>
      <c r="B946" s="28" t="str">
        <f>IFERROR(VLOOKUP(A946,ORFEOINFRAESTRUCTURA2025,7,0),"")</f>
        <v/>
      </c>
      <c r="C946" s="24" t="str">
        <f>IFERROR(VLOOKUP(A946,ORFEOINFRAESTRUCTURA2025,6,0),"")</f>
        <v/>
      </c>
      <c r="D946" s="24" t="str">
        <f>IFERROR(VLOOKUP(A946,ORFEOINFRAESTRUCTURA2025,3,0),"")</f>
        <v/>
      </c>
      <c r="E946" s="24" t="str">
        <f>IFERROR(VLOOKUP(A946,ORFEOINFRAESTRUCTURA2025,10,0),"")</f>
        <v/>
      </c>
      <c r="F946" s="233" t="str">
        <f>IFERROR(VLOOKUP(A946,ORFEOINFRAESTRUCTURA2025,2,0),"")</f>
        <v/>
      </c>
      <c r="G946" s="24" t="str">
        <f>IFERROR(VLOOKUP(A946,ORFEOINFRAESTRUCTURA2025,15,0),"")</f>
        <v/>
      </c>
      <c r="H946" s="279"/>
      <c r="I946" s="28"/>
      <c r="J946" s="24"/>
      <c r="K946" s="24"/>
      <c r="L946" s="24"/>
      <c r="M946" s="24"/>
      <c r="N946" s="24"/>
      <c r="O946" s="24"/>
      <c r="P946" s="24"/>
      <c r="Q946" s="24"/>
      <c r="R946" s="24"/>
      <c r="S946" s="24"/>
      <c r="T946" s="24"/>
      <c r="U946" s="24"/>
      <c r="V946" s="24"/>
      <c r="W946" s="24"/>
      <c r="X946" s="24"/>
      <c r="Y946" s="24"/>
      <c r="Z946" s="24"/>
      <c r="AA946" s="24"/>
    </row>
    <row r="947">
      <c r="A947" s="216"/>
      <c r="B947" s="28" t="str">
        <f>IFERROR(VLOOKUP(A947,ORFEOINFRAESTRUCTURA2025,7,0),"")</f>
        <v/>
      </c>
      <c r="C947" s="24" t="str">
        <f>IFERROR(VLOOKUP(A947,ORFEOINFRAESTRUCTURA2025,6,0),"")</f>
        <v/>
      </c>
      <c r="D947" s="24" t="str">
        <f>IFERROR(VLOOKUP(A947,ORFEOINFRAESTRUCTURA2025,3,0),"")</f>
        <v/>
      </c>
      <c r="E947" s="24" t="str">
        <f>IFERROR(VLOOKUP(A947,ORFEOINFRAESTRUCTURA2025,10,0),"")</f>
        <v/>
      </c>
      <c r="F947" s="233" t="str">
        <f>IFERROR(VLOOKUP(A947,ORFEOINFRAESTRUCTURA2025,2,0),"")</f>
        <v/>
      </c>
      <c r="G947" s="24" t="str">
        <f>IFERROR(VLOOKUP(A947,ORFEOINFRAESTRUCTURA2025,15,0),"")</f>
        <v/>
      </c>
      <c r="H947" s="279"/>
      <c r="I947" s="28"/>
      <c r="J947" s="24"/>
      <c r="K947" s="24"/>
      <c r="L947" s="24"/>
      <c r="M947" s="24"/>
      <c r="N947" s="24"/>
      <c r="O947" s="24"/>
      <c r="P947" s="24"/>
      <c r="Q947" s="24"/>
      <c r="R947" s="24"/>
      <c r="S947" s="24"/>
      <c r="T947" s="24"/>
      <c r="U947" s="24"/>
      <c r="V947" s="24"/>
      <c r="W947" s="24"/>
      <c r="X947" s="24"/>
      <c r="Y947" s="24"/>
      <c r="Z947" s="24"/>
      <c r="AA947" s="24"/>
    </row>
    <row r="948">
      <c r="A948" s="216"/>
      <c r="B948" s="28" t="str">
        <f>IFERROR(VLOOKUP(A948,ORFEOINFRAESTRUCTURA2025,7,0),"")</f>
        <v/>
      </c>
      <c r="C948" s="24" t="str">
        <f>IFERROR(VLOOKUP(A948,ORFEOINFRAESTRUCTURA2025,6,0),"")</f>
        <v/>
      </c>
      <c r="D948" s="24" t="str">
        <f>IFERROR(VLOOKUP(A948,ORFEOINFRAESTRUCTURA2025,3,0),"")</f>
        <v/>
      </c>
      <c r="E948" s="24" t="str">
        <f>IFERROR(VLOOKUP(A948,ORFEOINFRAESTRUCTURA2025,10,0),"")</f>
        <v/>
      </c>
      <c r="F948" s="233" t="str">
        <f>IFERROR(VLOOKUP(A948,ORFEOINFRAESTRUCTURA2025,2,0),"")</f>
        <v/>
      </c>
      <c r="G948" s="24" t="str">
        <f>IFERROR(VLOOKUP(A948,ORFEOINFRAESTRUCTURA2025,15,0),"")</f>
        <v/>
      </c>
      <c r="H948" s="279"/>
      <c r="I948" s="28"/>
      <c r="J948" s="24"/>
      <c r="K948" s="24"/>
      <c r="L948" s="24"/>
      <c r="M948" s="24"/>
      <c r="N948" s="24"/>
      <c r="O948" s="24"/>
      <c r="P948" s="24"/>
      <c r="Q948" s="24"/>
      <c r="R948" s="24"/>
      <c r="S948" s="24"/>
      <c r="T948" s="24"/>
      <c r="U948" s="24"/>
      <c r="V948" s="24"/>
      <c r="W948" s="24"/>
      <c r="X948" s="24"/>
      <c r="Y948" s="24"/>
      <c r="Z948" s="24"/>
      <c r="AA948" s="24"/>
    </row>
    <row r="949">
      <c r="A949" s="216"/>
      <c r="B949" s="28" t="str">
        <f>IFERROR(VLOOKUP(A949,ORFEOINFRAESTRUCTURA2025,7,0),"")</f>
        <v/>
      </c>
      <c r="C949" s="24" t="str">
        <f>IFERROR(VLOOKUP(A949,ORFEOINFRAESTRUCTURA2025,6,0),"")</f>
        <v/>
      </c>
      <c r="D949" s="24" t="str">
        <f>IFERROR(VLOOKUP(A949,ORFEOINFRAESTRUCTURA2025,3,0),"")</f>
        <v/>
      </c>
      <c r="E949" s="24" t="str">
        <f>IFERROR(VLOOKUP(A949,ORFEOINFRAESTRUCTURA2025,10,0),"")</f>
        <v/>
      </c>
      <c r="F949" s="233" t="str">
        <f>IFERROR(VLOOKUP(A949,ORFEOINFRAESTRUCTURA2025,2,0),"")</f>
        <v/>
      </c>
      <c r="G949" s="24" t="str">
        <f>IFERROR(VLOOKUP(A949,ORFEOINFRAESTRUCTURA2025,15,0),"")</f>
        <v/>
      </c>
      <c r="H949" s="279"/>
      <c r="I949" s="28"/>
      <c r="J949" s="24"/>
      <c r="K949" s="24"/>
      <c r="L949" s="24"/>
      <c r="M949" s="24"/>
      <c r="N949" s="24"/>
      <c r="O949" s="24"/>
      <c r="P949" s="24"/>
      <c r="Q949" s="24"/>
      <c r="R949" s="24"/>
      <c r="S949" s="24"/>
      <c r="T949" s="24"/>
      <c r="U949" s="24"/>
      <c r="V949" s="24"/>
      <c r="W949" s="24"/>
      <c r="X949" s="24"/>
      <c r="Y949" s="24"/>
      <c r="Z949" s="24"/>
      <c r="AA949" s="24"/>
    </row>
    <row r="950">
      <c r="A950" s="216"/>
      <c r="B950" s="28" t="str">
        <f>IFERROR(VLOOKUP(A950,ORFEOINFRAESTRUCTURA2025,7,0),"")</f>
        <v/>
      </c>
      <c r="C950" s="24" t="str">
        <f>IFERROR(VLOOKUP(A950,ORFEOINFRAESTRUCTURA2025,6,0),"")</f>
        <v/>
      </c>
      <c r="D950" s="24" t="str">
        <f>IFERROR(VLOOKUP(A950,ORFEOINFRAESTRUCTURA2025,3,0),"")</f>
        <v/>
      </c>
      <c r="E950" s="24" t="str">
        <f>IFERROR(VLOOKUP(A950,ORFEOINFRAESTRUCTURA2025,10,0),"")</f>
        <v/>
      </c>
      <c r="F950" s="233" t="str">
        <f>IFERROR(VLOOKUP(A950,ORFEOINFRAESTRUCTURA2025,2,0),"")</f>
        <v/>
      </c>
      <c r="G950" s="24" t="str">
        <f>IFERROR(VLOOKUP(A950,ORFEOINFRAESTRUCTURA2025,15,0),"")</f>
        <v/>
      </c>
      <c r="H950" s="279"/>
      <c r="I950" s="28"/>
      <c r="J950" s="24"/>
      <c r="K950" s="24"/>
      <c r="L950" s="24"/>
      <c r="M950" s="24"/>
      <c r="N950" s="24"/>
      <c r="O950" s="24"/>
      <c r="P950" s="24"/>
      <c r="Q950" s="24"/>
      <c r="R950" s="24"/>
      <c r="S950" s="24"/>
      <c r="T950" s="24"/>
      <c r="U950" s="24"/>
      <c r="V950" s="24"/>
      <c r="W950" s="24"/>
      <c r="X950" s="24"/>
      <c r="Y950" s="24"/>
      <c r="Z950" s="24"/>
      <c r="AA950" s="24"/>
    </row>
    <row r="951">
      <c r="A951" s="216"/>
      <c r="B951" s="28" t="str">
        <f>IFERROR(VLOOKUP(A951,ORFEOINFRAESTRUCTURA2025,7,0),"")</f>
        <v/>
      </c>
      <c r="C951" s="24" t="str">
        <f>IFERROR(VLOOKUP(A951,ORFEOINFRAESTRUCTURA2025,6,0),"")</f>
        <v/>
      </c>
      <c r="D951" s="24" t="str">
        <f>IFERROR(VLOOKUP(A951,ORFEOINFRAESTRUCTURA2025,3,0),"")</f>
        <v/>
      </c>
      <c r="E951" s="24" t="str">
        <f>IFERROR(VLOOKUP(A951,ORFEOINFRAESTRUCTURA2025,10,0),"")</f>
        <v/>
      </c>
      <c r="F951" s="233" t="str">
        <f>IFERROR(VLOOKUP(A951,ORFEOINFRAESTRUCTURA2025,2,0),"")</f>
        <v/>
      </c>
      <c r="G951" s="24" t="str">
        <f>IFERROR(VLOOKUP(A951,ORFEOINFRAESTRUCTURA2025,15,0),"")</f>
        <v/>
      </c>
      <c r="H951" s="279"/>
      <c r="I951" s="28"/>
      <c r="J951" s="24"/>
      <c r="K951" s="24"/>
      <c r="L951" s="24"/>
      <c r="M951" s="24"/>
      <c r="N951" s="24"/>
      <c r="O951" s="24"/>
      <c r="P951" s="24"/>
      <c r="Q951" s="24"/>
      <c r="R951" s="24"/>
      <c r="S951" s="24"/>
      <c r="T951" s="24"/>
      <c r="U951" s="24"/>
      <c r="V951" s="24"/>
      <c r="W951" s="24"/>
      <c r="X951" s="24"/>
      <c r="Y951" s="24"/>
      <c r="Z951" s="24"/>
      <c r="AA951" s="24"/>
    </row>
    <row r="952">
      <c r="A952" s="216"/>
      <c r="B952" s="28" t="str">
        <f>IFERROR(VLOOKUP(A952,ORFEOINFRAESTRUCTURA2025,7,0),"")</f>
        <v/>
      </c>
      <c r="C952" s="24" t="str">
        <f>IFERROR(VLOOKUP(A952,ORFEOINFRAESTRUCTURA2025,6,0),"")</f>
        <v/>
      </c>
      <c r="D952" s="24" t="str">
        <f>IFERROR(VLOOKUP(A952,ORFEOINFRAESTRUCTURA2025,3,0),"")</f>
        <v/>
      </c>
      <c r="E952" s="24" t="str">
        <f>IFERROR(VLOOKUP(A952,ORFEOINFRAESTRUCTURA2025,10,0),"")</f>
        <v/>
      </c>
      <c r="F952" s="233" t="str">
        <f>IFERROR(VLOOKUP(A952,ORFEOINFRAESTRUCTURA2025,2,0),"")</f>
        <v/>
      </c>
      <c r="G952" s="24" t="str">
        <f>IFERROR(VLOOKUP(A952,ORFEOINFRAESTRUCTURA2025,15,0),"")</f>
        <v/>
      </c>
      <c r="H952" s="279"/>
      <c r="I952" s="28"/>
      <c r="J952" s="24"/>
      <c r="K952" s="24"/>
      <c r="L952" s="24"/>
      <c r="M952" s="24"/>
      <c r="N952" s="24"/>
      <c r="O952" s="24"/>
      <c r="P952" s="24"/>
      <c r="Q952" s="24"/>
      <c r="R952" s="24"/>
      <c r="S952" s="24"/>
      <c r="T952" s="24"/>
      <c r="U952" s="24"/>
      <c r="V952" s="24"/>
      <c r="W952" s="24"/>
      <c r="X952" s="24"/>
      <c r="Y952" s="24"/>
      <c r="Z952" s="24"/>
      <c r="AA952" s="24"/>
    </row>
    <row r="953">
      <c r="A953" s="216"/>
      <c r="B953" s="28" t="str">
        <f>IFERROR(VLOOKUP(A953,ORFEOINFRAESTRUCTURA2025,7,0),"")</f>
        <v/>
      </c>
      <c r="C953" s="24" t="str">
        <f>IFERROR(VLOOKUP(A953,ORFEOINFRAESTRUCTURA2025,6,0),"")</f>
        <v/>
      </c>
      <c r="D953" s="24" t="str">
        <f>IFERROR(VLOOKUP(A953,ORFEOINFRAESTRUCTURA2025,3,0),"")</f>
        <v/>
      </c>
      <c r="E953" s="24" t="str">
        <f>IFERROR(VLOOKUP(A953,ORFEOINFRAESTRUCTURA2025,10,0),"")</f>
        <v/>
      </c>
      <c r="F953" s="233" t="str">
        <f>IFERROR(VLOOKUP(A953,ORFEOINFRAESTRUCTURA2025,2,0),"")</f>
        <v/>
      </c>
      <c r="G953" s="24" t="str">
        <f>IFERROR(VLOOKUP(A953,ORFEOINFRAESTRUCTURA2025,15,0),"")</f>
        <v/>
      </c>
      <c r="H953" s="279"/>
      <c r="I953" s="28"/>
      <c r="J953" s="24"/>
      <c r="K953" s="24"/>
      <c r="L953" s="24"/>
      <c r="M953" s="24"/>
      <c r="N953" s="24"/>
      <c r="O953" s="24"/>
      <c r="P953" s="24"/>
      <c r="Q953" s="24"/>
      <c r="R953" s="24"/>
      <c r="S953" s="24"/>
      <c r="T953" s="24"/>
      <c r="U953" s="24"/>
      <c r="V953" s="24"/>
      <c r="W953" s="24"/>
      <c r="X953" s="24"/>
      <c r="Y953" s="24"/>
      <c r="Z953" s="24"/>
      <c r="AA953" s="24"/>
    </row>
    <row r="954">
      <c r="A954" s="216"/>
      <c r="B954" s="28" t="str">
        <f>IFERROR(VLOOKUP(A954,ORFEOINFRAESTRUCTURA2025,7,0),"")</f>
        <v/>
      </c>
      <c r="C954" s="24" t="str">
        <f>IFERROR(VLOOKUP(A954,ORFEOINFRAESTRUCTURA2025,6,0),"")</f>
        <v/>
      </c>
      <c r="D954" s="24" t="str">
        <f>IFERROR(VLOOKUP(A954,ORFEOINFRAESTRUCTURA2025,3,0),"")</f>
        <v/>
      </c>
      <c r="E954" s="24" t="str">
        <f>IFERROR(VLOOKUP(A954,ORFEOINFRAESTRUCTURA2025,10,0),"")</f>
        <v/>
      </c>
      <c r="F954" s="233" t="str">
        <f>IFERROR(VLOOKUP(A954,ORFEOINFRAESTRUCTURA2025,2,0),"")</f>
        <v/>
      </c>
      <c r="G954" s="24" t="str">
        <f>IFERROR(VLOOKUP(A954,ORFEOINFRAESTRUCTURA2025,15,0),"")</f>
        <v/>
      </c>
      <c r="H954" s="279"/>
      <c r="I954" s="28"/>
      <c r="J954" s="24"/>
      <c r="K954" s="24"/>
      <c r="L954" s="24"/>
      <c r="M954" s="24"/>
      <c r="N954" s="24"/>
      <c r="O954" s="24"/>
      <c r="P954" s="24"/>
      <c r="Q954" s="24"/>
      <c r="R954" s="24"/>
      <c r="S954" s="24"/>
      <c r="T954" s="24"/>
      <c r="U954" s="24"/>
      <c r="V954" s="24"/>
      <c r="W954" s="24"/>
      <c r="X954" s="24"/>
      <c r="Y954" s="24"/>
      <c r="Z954" s="24"/>
      <c r="AA954" s="24"/>
    </row>
    <row r="955">
      <c r="A955" s="216"/>
      <c r="B955" s="28" t="str">
        <f>IFERROR(VLOOKUP(A955,ORFEOINFRAESTRUCTURA2025,7,0),"")</f>
        <v/>
      </c>
      <c r="C955" s="24" t="str">
        <f>IFERROR(VLOOKUP(A955,ORFEOINFRAESTRUCTURA2025,6,0),"")</f>
        <v/>
      </c>
      <c r="D955" s="24" t="str">
        <f>IFERROR(VLOOKUP(A955,ORFEOINFRAESTRUCTURA2025,3,0),"")</f>
        <v/>
      </c>
      <c r="E955" s="24" t="str">
        <f>IFERROR(VLOOKUP(A955,ORFEOINFRAESTRUCTURA2025,10,0),"")</f>
        <v/>
      </c>
      <c r="F955" s="233" t="str">
        <f>IFERROR(VLOOKUP(A955,ORFEOINFRAESTRUCTURA2025,2,0),"")</f>
        <v/>
      </c>
      <c r="G955" s="24" t="str">
        <f>IFERROR(VLOOKUP(A955,ORFEOINFRAESTRUCTURA2025,15,0),"")</f>
        <v/>
      </c>
      <c r="H955" s="279"/>
      <c r="I955" s="28"/>
      <c r="J955" s="24"/>
      <c r="K955" s="24"/>
      <c r="L955" s="24"/>
      <c r="M955" s="24"/>
      <c r="N955" s="24"/>
      <c r="O955" s="24"/>
      <c r="P955" s="24"/>
      <c r="Q955" s="24"/>
      <c r="R955" s="24"/>
      <c r="S955" s="24"/>
      <c r="T955" s="24"/>
      <c r="U955" s="24"/>
      <c r="V955" s="24"/>
      <c r="W955" s="24"/>
      <c r="X955" s="24"/>
      <c r="Y955" s="24"/>
      <c r="Z955" s="24"/>
      <c r="AA955" s="24"/>
    </row>
    <row r="956">
      <c r="A956" s="216"/>
      <c r="B956" s="28" t="str">
        <f>IFERROR(VLOOKUP(A956,ORFEOINFRAESTRUCTURA2025,7,0),"")</f>
        <v/>
      </c>
      <c r="C956" s="24" t="str">
        <f>IFERROR(VLOOKUP(A956,ORFEOINFRAESTRUCTURA2025,6,0),"")</f>
        <v/>
      </c>
      <c r="D956" s="24" t="str">
        <f>IFERROR(VLOOKUP(A956,ORFEOINFRAESTRUCTURA2025,3,0),"")</f>
        <v/>
      </c>
      <c r="E956" s="24" t="str">
        <f>IFERROR(VLOOKUP(A956,ORFEOINFRAESTRUCTURA2025,10,0),"")</f>
        <v/>
      </c>
      <c r="F956" s="233" t="str">
        <f>IFERROR(VLOOKUP(A956,ORFEOINFRAESTRUCTURA2025,2,0),"")</f>
        <v/>
      </c>
      <c r="G956" s="24" t="str">
        <f>IFERROR(VLOOKUP(A956,ORFEOINFRAESTRUCTURA2025,15,0),"")</f>
        <v/>
      </c>
      <c r="H956" s="279"/>
      <c r="I956" s="28"/>
      <c r="J956" s="24"/>
      <c r="K956" s="24"/>
      <c r="L956" s="24"/>
      <c r="M956" s="24"/>
      <c r="N956" s="24"/>
      <c r="O956" s="24"/>
      <c r="P956" s="24"/>
      <c r="Q956" s="24"/>
      <c r="R956" s="24"/>
      <c r="S956" s="24"/>
      <c r="T956" s="24"/>
      <c r="U956" s="24"/>
      <c r="V956" s="24"/>
      <c r="W956" s="24"/>
      <c r="X956" s="24"/>
      <c r="Y956" s="24"/>
      <c r="Z956" s="24"/>
      <c r="AA956" s="24"/>
    </row>
    <row r="957">
      <c r="A957" s="216"/>
      <c r="B957" s="28" t="str">
        <f>IFERROR(VLOOKUP(A957,ORFEOINFRAESTRUCTURA2025,7,0),"")</f>
        <v/>
      </c>
      <c r="C957" s="24" t="str">
        <f>IFERROR(VLOOKUP(A957,ORFEOINFRAESTRUCTURA2025,6,0),"")</f>
        <v/>
      </c>
      <c r="D957" s="24" t="str">
        <f>IFERROR(VLOOKUP(A957,ORFEOINFRAESTRUCTURA2025,3,0),"")</f>
        <v/>
      </c>
      <c r="E957" s="24" t="str">
        <f>IFERROR(VLOOKUP(A957,ORFEOINFRAESTRUCTURA2025,10,0),"")</f>
        <v/>
      </c>
      <c r="F957" s="233" t="str">
        <f>IFERROR(VLOOKUP(A957,ORFEOINFRAESTRUCTURA2025,2,0),"")</f>
        <v/>
      </c>
      <c r="G957" s="24" t="str">
        <f>IFERROR(VLOOKUP(A957,ORFEOINFRAESTRUCTURA2025,15,0),"")</f>
        <v/>
      </c>
      <c r="H957" s="279"/>
      <c r="I957" s="28"/>
      <c r="J957" s="24"/>
      <c r="K957" s="24"/>
      <c r="L957" s="24"/>
      <c r="M957" s="24"/>
      <c r="N957" s="24"/>
      <c r="O957" s="24"/>
      <c r="P957" s="24"/>
      <c r="Q957" s="24"/>
      <c r="R957" s="24"/>
      <c r="S957" s="24"/>
      <c r="T957" s="24"/>
      <c r="U957" s="24"/>
      <c r="V957" s="24"/>
      <c r="W957" s="24"/>
      <c r="X957" s="24"/>
      <c r="Y957" s="24"/>
      <c r="Z957" s="24"/>
      <c r="AA957" s="24"/>
    </row>
    <row r="958">
      <c r="A958" s="216"/>
      <c r="B958" s="28" t="str">
        <f>IFERROR(VLOOKUP(A958,ORFEOINFRAESTRUCTURA2025,7,0),"")</f>
        <v/>
      </c>
      <c r="C958" s="24" t="str">
        <f>IFERROR(VLOOKUP(A958,ORFEOINFRAESTRUCTURA2025,6,0),"")</f>
        <v/>
      </c>
      <c r="D958" s="24" t="str">
        <f>IFERROR(VLOOKUP(A958,ORFEOINFRAESTRUCTURA2025,3,0),"")</f>
        <v/>
      </c>
      <c r="E958" s="24" t="str">
        <f>IFERROR(VLOOKUP(A958,ORFEOINFRAESTRUCTURA2025,10,0),"")</f>
        <v/>
      </c>
      <c r="F958" s="233" t="str">
        <f>IFERROR(VLOOKUP(A958,ORFEOINFRAESTRUCTURA2025,2,0),"")</f>
        <v/>
      </c>
      <c r="G958" s="24" t="str">
        <f>IFERROR(VLOOKUP(A958,ORFEOINFRAESTRUCTURA2025,15,0),"")</f>
        <v/>
      </c>
      <c r="H958" s="279"/>
      <c r="I958" s="28"/>
      <c r="J958" s="24"/>
      <c r="K958" s="24"/>
      <c r="L958" s="24"/>
      <c r="M958" s="24"/>
      <c r="N958" s="24"/>
      <c r="O958" s="24"/>
      <c r="P958" s="24"/>
      <c r="Q958" s="24"/>
      <c r="R958" s="24"/>
      <c r="S958" s="24"/>
      <c r="T958" s="24"/>
      <c r="U958" s="24"/>
      <c r="V958" s="24"/>
      <c r="W958" s="24"/>
      <c r="X958" s="24"/>
      <c r="Y958" s="24"/>
      <c r="Z958" s="24"/>
      <c r="AA958" s="24"/>
    </row>
    <row r="959">
      <c r="A959" s="216"/>
      <c r="B959" s="28" t="str">
        <f>IFERROR(VLOOKUP(A959,ORFEOINFRAESTRUCTURA2025,7,0),"")</f>
        <v/>
      </c>
      <c r="C959" s="24" t="str">
        <f>IFERROR(VLOOKUP(A959,ORFEOINFRAESTRUCTURA2025,6,0),"")</f>
        <v/>
      </c>
      <c r="D959" s="24" t="str">
        <f>IFERROR(VLOOKUP(A959,ORFEOINFRAESTRUCTURA2025,3,0),"")</f>
        <v/>
      </c>
      <c r="E959" s="24" t="str">
        <f>IFERROR(VLOOKUP(A959,ORFEOINFRAESTRUCTURA2025,10,0),"")</f>
        <v/>
      </c>
      <c r="F959" s="233" t="str">
        <f>IFERROR(VLOOKUP(A959,ORFEOINFRAESTRUCTURA2025,2,0),"")</f>
        <v/>
      </c>
      <c r="G959" s="24" t="str">
        <f>IFERROR(VLOOKUP(A959,ORFEOINFRAESTRUCTURA2025,15,0),"")</f>
        <v/>
      </c>
      <c r="H959" s="279"/>
      <c r="I959" s="28"/>
      <c r="J959" s="24"/>
      <c r="K959" s="24"/>
      <c r="L959" s="24"/>
      <c r="M959" s="24"/>
      <c r="N959" s="24"/>
      <c r="O959" s="24"/>
      <c r="P959" s="24"/>
      <c r="Q959" s="24"/>
      <c r="R959" s="24"/>
      <c r="S959" s="24"/>
      <c r="T959" s="24"/>
      <c r="U959" s="24"/>
      <c r="V959" s="24"/>
      <c r="W959" s="24"/>
      <c r="X959" s="24"/>
      <c r="Y959" s="24"/>
      <c r="Z959" s="24"/>
      <c r="AA959" s="24"/>
    </row>
    <row r="960">
      <c r="A960" s="216"/>
      <c r="B960" s="28" t="str">
        <f>IFERROR(VLOOKUP(A960,ORFEOINFRAESTRUCTURA2025,7,0),"")</f>
        <v/>
      </c>
      <c r="C960" s="24" t="str">
        <f>IFERROR(VLOOKUP(A960,ORFEOINFRAESTRUCTURA2025,6,0),"")</f>
        <v/>
      </c>
      <c r="D960" s="24" t="str">
        <f>IFERROR(VLOOKUP(A960,ORFEOINFRAESTRUCTURA2025,3,0),"")</f>
        <v/>
      </c>
      <c r="E960" s="24" t="str">
        <f>IFERROR(VLOOKUP(A960,ORFEOINFRAESTRUCTURA2025,10,0),"")</f>
        <v/>
      </c>
      <c r="F960" s="233" t="str">
        <f>IFERROR(VLOOKUP(A960,ORFEOINFRAESTRUCTURA2025,2,0),"")</f>
        <v/>
      </c>
      <c r="G960" s="24" t="str">
        <f>IFERROR(VLOOKUP(A960,ORFEOINFRAESTRUCTURA2025,15,0),"")</f>
        <v/>
      </c>
      <c r="H960" s="279"/>
      <c r="I960" s="28"/>
      <c r="J960" s="24"/>
      <c r="K960" s="24"/>
      <c r="L960" s="24"/>
      <c r="M960" s="24"/>
      <c r="N960" s="24"/>
      <c r="O960" s="24"/>
      <c r="P960" s="24"/>
      <c r="Q960" s="24"/>
      <c r="R960" s="24"/>
      <c r="S960" s="24"/>
      <c r="T960" s="24"/>
      <c r="U960" s="24"/>
      <c r="V960" s="24"/>
      <c r="W960" s="24"/>
      <c r="X960" s="24"/>
      <c r="Y960" s="24"/>
      <c r="Z960" s="24"/>
      <c r="AA960" s="24"/>
    </row>
    <row r="961">
      <c r="A961" s="216"/>
      <c r="B961" s="28" t="str">
        <f>IFERROR(VLOOKUP(A961,ORFEOINFRAESTRUCTURA2025,7,0),"")</f>
        <v/>
      </c>
      <c r="C961" s="24" t="str">
        <f>IFERROR(VLOOKUP(A961,ORFEOINFRAESTRUCTURA2025,6,0),"")</f>
        <v/>
      </c>
      <c r="D961" s="24" t="str">
        <f>IFERROR(VLOOKUP(A961,ORFEOINFRAESTRUCTURA2025,3,0),"")</f>
        <v/>
      </c>
      <c r="E961" s="24" t="str">
        <f>IFERROR(VLOOKUP(A961,ORFEOINFRAESTRUCTURA2025,10,0),"")</f>
        <v/>
      </c>
      <c r="F961" s="233" t="str">
        <f>IFERROR(VLOOKUP(A961,ORFEOINFRAESTRUCTURA2025,2,0),"")</f>
        <v/>
      </c>
      <c r="G961" s="24" t="str">
        <f>IFERROR(VLOOKUP(A961,ORFEOINFRAESTRUCTURA2025,15,0),"")</f>
        <v/>
      </c>
      <c r="H961" s="279"/>
      <c r="I961" s="28"/>
      <c r="J961" s="24"/>
      <c r="K961" s="24"/>
      <c r="L961" s="24"/>
      <c r="M961" s="24"/>
      <c r="N961" s="24"/>
      <c r="O961" s="24"/>
      <c r="P961" s="24"/>
      <c r="Q961" s="24"/>
      <c r="R961" s="24"/>
      <c r="S961" s="24"/>
      <c r="T961" s="24"/>
      <c r="U961" s="24"/>
      <c r="V961" s="24"/>
      <c r="W961" s="24"/>
      <c r="X961" s="24"/>
      <c r="Y961" s="24"/>
      <c r="Z961" s="24"/>
      <c r="AA961" s="24"/>
    </row>
    <row r="962">
      <c r="A962" s="216"/>
      <c r="B962" s="28" t="str">
        <f>IFERROR(VLOOKUP(A962,ORFEOINFRAESTRUCTURA2025,7,0),"")</f>
        <v/>
      </c>
      <c r="C962" s="24" t="str">
        <f>IFERROR(VLOOKUP(A962,ORFEOINFRAESTRUCTURA2025,6,0),"")</f>
        <v/>
      </c>
      <c r="D962" s="24" t="str">
        <f>IFERROR(VLOOKUP(A962,ORFEOINFRAESTRUCTURA2025,3,0),"")</f>
        <v/>
      </c>
      <c r="E962" s="24" t="str">
        <f>IFERROR(VLOOKUP(A962,ORFEOINFRAESTRUCTURA2025,10,0),"")</f>
        <v/>
      </c>
      <c r="F962" s="233" t="str">
        <f>IFERROR(VLOOKUP(A962,ORFEOINFRAESTRUCTURA2025,2,0),"")</f>
        <v/>
      </c>
      <c r="G962" s="24" t="str">
        <f>IFERROR(VLOOKUP(A962,ORFEOINFRAESTRUCTURA2025,15,0),"")</f>
        <v/>
      </c>
      <c r="H962" s="279"/>
      <c r="I962" s="28"/>
      <c r="J962" s="24"/>
      <c r="K962" s="24"/>
      <c r="L962" s="24"/>
      <c r="M962" s="24"/>
      <c r="N962" s="24"/>
      <c r="O962" s="24"/>
      <c r="P962" s="24"/>
      <c r="Q962" s="24"/>
      <c r="R962" s="24"/>
      <c r="S962" s="24"/>
      <c r="T962" s="24"/>
      <c r="U962" s="24"/>
      <c r="V962" s="24"/>
      <c r="W962" s="24"/>
      <c r="X962" s="24"/>
      <c r="Y962" s="24"/>
      <c r="Z962" s="24"/>
      <c r="AA962" s="24"/>
    </row>
    <row r="963">
      <c r="A963" s="216"/>
      <c r="B963" s="28" t="str">
        <f>IFERROR(VLOOKUP(A963,ORFEOINFRAESTRUCTURA2025,7,0),"")</f>
        <v/>
      </c>
      <c r="C963" s="24" t="str">
        <f>IFERROR(VLOOKUP(A963,ORFEOINFRAESTRUCTURA2025,6,0),"")</f>
        <v/>
      </c>
      <c r="D963" s="24" t="str">
        <f>IFERROR(VLOOKUP(A963,ORFEOINFRAESTRUCTURA2025,3,0),"")</f>
        <v/>
      </c>
      <c r="E963" s="24" t="str">
        <f>IFERROR(VLOOKUP(A963,ORFEOINFRAESTRUCTURA2025,10,0),"")</f>
        <v/>
      </c>
      <c r="F963" s="233" t="str">
        <f>IFERROR(VLOOKUP(A963,ORFEOINFRAESTRUCTURA2025,2,0),"")</f>
        <v/>
      </c>
      <c r="G963" s="24" t="str">
        <f>IFERROR(VLOOKUP(A963,ORFEOINFRAESTRUCTURA2025,15,0),"")</f>
        <v/>
      </c>
      <c r="H963" s="279"/>
      <c r="I963" s="28"/>
      <c r="J963" s="24"/>
      <c r="K963" s="24"/>
      <c r="L963" s="24"/>
      <c r="M963" s="24"/>
      <c r="N963" s="24"/>
      <c r="O963" s="24"/>
      <c r="P963" s="24"/>
      <c r="Q963" s="24"/>
      <c r="R963" s="24"/>
      <c r="S963" s="24"/>
      <c r="T963" s="24"/>
      <c r="U963" s="24"/>
      <c r="V963" s="24"/>
      <c r="W963" s="24"/>
      <c r="X963" s="24"/>
      <c r="Y963" s="24"/>
      <c r="Z963" s="24"/>
      <c r="AA963" s="24"/>
    </row>
    <row r="964">
      <c r="A964" s="216"/>
      <c r="B964" s="28" t="str">
        <f>IFERROR(VLOOKUP(A964,ORFEOINFRAESTRUCTURA2025,7,0),"")</f>
        <v/>
      </c>
      <c r="C964" s="24" t="str">
        <f>IFERROR(VLOOKUP(A964,ORFEOINFRAESTRUCTURA2025,6,0),"")</f>
        <v/>
      </c>
      <c r="D964" s="24" t="str">
        <f>IFERROR(VLOOKUP(A964,ORFEOINFRAESTRUCTURA2025,3,0),"")</f>
        <v/>
      </c>
      <c r="E964" s="24" t="str">
        <f>IFERROR(VLOOKUP(A964,ORFEOINFRAESTRUCTURA2025,10,0),"")</f>
        <v/>
      </c>
      <c r="F964" s="233" t="str">
        <f>IFERROR(VLOOKUP(A964,ORFEOINFRAESTRUCTURA2025,2,0),"")</f>
        <v/>
      </c>
      <c r="G964" s="24" t="str">
        <f>IFERROR(VLOOKUP(A964,ORFEOINFRAESTRUCTURA2025,15,0),"")</f>
        <v/>
      </c>
      <c r="H964" s="279"/>
      <c r="I964" s="28"/>
      <c r="J964" s="24"/>
      <c r="K964" s="24"/>
      <c r="L964" s="24"/>
      <c r="M964" s="24"/>
      <c r="N964" s="24"/>
      <c r="O964" s="24"/>
      <c r="P964" s="24"/>
      <c r="Q964" s="24"/>
      <c r="R964" s="24"/>
      <c r="S964" s="24"/>
      <c r="T964" s="24"/>
      <c r="U964" s="24"/>
      <c r="V964" s="24"/>
      <c r="W964" s="24"/>
      <c r="X964" s="24"/>
      <c r="Y964" s="24"/>
      <c r="Z964" s="24"/>
      <c r="AA964" s="24"/>
    </row>
    <row r="965">
      <c r="A965" s="216"/>
      <c r="B965" s="28" t="str">
        <f>IFERROR(VLOOKUP(A965,ORFEOINFRAESTRUCTURA2025,7,0),"")</f>
        <v/>
      </c>
      <c r="C965" s="24" t="str">
        <f>IFERROR(VLOOKUP(A965,ORFEOINFRAESTRUCTURA2025,6,0),"")</f>
        <v/>
      </c>
      <c r="D965" s="24" t="str">
        <f>IFERROR(VLOOKUP(A965,ORFEOINFRAESTRUCTURA2025,3,0),"")</f>
        <v/>
      </c>
      <c r="E965" s="24" t="str">
        <f>IFERROR(VLOOKUP(A965,ORFEOINFRAESTRUCTURA2025,10,0),"")</f>
        <v/>
      </c>
      <c r="F965" s="233" t="str">
        <f>IFERROR(VLOOKUP(A965,ORFEOINFRAESTRUCTURA2025,2,0),"")</f>
        <v/>
      </c>
      <c r="G965" s="24" t="str">
        <f>IFERROR(VLOOKUP(A965,ORFEOINFRAESTRUCTURA2025,15,0),"")</f>
        <v/>
      </c>
      <c r="H965" s="279"/>
      <c r="I965" s="28"/>
      <c r="J965" s="24"/>
      <c r="K965" s="24"/>
      <c r="L965" s="24"/>
      <c r="M965" s="24"/>
      <c r="N965" s="24"/>
      <c r="O965" s="24"/>
      <c r="P965" s="24"/>
      <c r="Q965" s="24"/>
      <c r="R965" s="24"/>
      <c r="S965" s="24"/>
      <c r="T965" s="24"/>
      <c r="U965" s="24"/>
      <c r="V965" s="24"/>
      <c r="W965" s="24"/>
      <c r="X965" s="24"/>
      <c r="Y965" s="24"/>
      <c r="Z965" s="24"/>
      <c r="AA965" s="24"/>
    </row>
    <row r="966">
      <c r="A966" s="216"/>
      <c r="B966" s="28" t="str">
        <f>IFERROR(VLOOKUP(A966,ORFEOINFRAESTRUCTURA2025,7,0),"")</f>
        <v/>
      </c>
      <c r="C966" s="24" t="str">
        <f>IFERROR(VLOOKUP(A966,ORFEOINFRAESTRUCTURA2025,6,0),"")</f>
        <v/>
      </c>
      <c r="D966" s="24" t="str">
        <f>IFERROR(VLOOKUP(A966,ORFEOINFRAESTRUCTURA2025,3,0),"")</f>
        <v/>
      </c>
      <c r="E966" s="24" t="str">
        <f>IFERROR(VLOOKUP(A966,ORFEOINFRAESTRUCTURA2025,10,0),"")</f>
        <v/>
      </c>
      <c r="F966" s="233" t="str">
        <f>IFERROR(VLOOKUP(A966,ORFEOINFRAESTRUCTURA2025,2,0),"")</f>
        <v/>
      </c>
      <c r="G966" s="24" t="str">
        <f>IFERROR(VLOOKUP(A966,ORFEOINFRAESTRUCTURA2025,15,0),"")</f>
        <v/>
      </c>
      <c r="H966" s="279"/>
      <c r="I966" s="28"/>
      <c r="J966" s="24"/>
      <c r="K966" s="24"/>
      <c r="L966" s="24"/>
      <c r="M966" s="24"/>
      <c r="N966" s="24"/>
      <c r="O966" s="24"/>
      <c r="P966" s="24"/>
      <c r="Q966" s="24"/>
      <c r="R966" s="24"/>
      <c r="S966" s="24"/>
      <c r="T966" s="24"/>
      <c r="U966" s="24"/>
      <c r="V966" s="24"/>
      <c r="W966" s="24"/>
      <c r="X966" s="24"/>
      <c r="Y966" s="24"/>
      <c r="Z966" s="24"/>
      <c r="AA966" s="24"/>
    </row>
    <row r="967">
      <c r="A967" s="216"/>
      <c r="B967" s="28" t="str">
        <f>IFERROR(VLOOKUP(A967,ORFEOINFRAESTRUCTURA2025,7,0),"")</f>
        <v/>
      </c>
      <c r="C967" s="24" t="str">
        <f>IFERROR(VLOOKUP(A967,ORFEOINFRAESTRUCTURA2025,6,0),"")</f>
        <v/>
      </c>
      <c r="D967" s="24" t="str">
        <f>IFERROR(VLOOKUP(A967,ORFEOINFRAESTRUCTURA2025,3,0),"")</f>
        <v/>
      </c>
      <c r="E967" s="24" t="str">
        <f>IFERROR(VLOOKUP(A967,ORFEOINFRAESTRUCTURA2025,10,0),"")</f>
        <v/>
      </c>
      <c r="F967" s="233" t="str">
        <f>IFERROR(VLOOKUP(A967,ORFEOINFRAESTRUCTURA2025,2,0),"")</f>
        <v/>
      </c>
      <c r="G967" s="24" t="str">
        <f>IFERROR(VLOOKUP(A967,ORFEOINFRAESTRUCTURA2025,15,0),"")</f>
        <v/>
      </c>
      <c r="H967" s="279"/>
      <c r="I967" s="28"/>
      <c r="J967" s="24"/>
      <c r="K967" s="24"/>
      <c r="L967" s="24"/>
      <c r="M967" s="24"/>
      <c r="N967" s="24"/>
      <c r="O967" s="24"/>
      <c r="P967" s="24"/>
      <c r="Q967" s="24"/>
      <c r="R967" s="24"/>
      <c r="S967" s="24"/>
      <c r="T967" s="24"/>
      <c r="U967" s="24"/>
      <c r="V967" s="24"/>
      <c r="W967" s="24"/>
      <c r="X967" s="24"/>
      <c r="Y967" s="24"/>
      <c r="Z967" s="24"/>
      <c r="AA967" s="24"/>
    </row>
    <row r="968">
      <c r="A968" s="216"/>
      <c r="B968" s="28" t="str">
        <f>IFERROR(VLOOKUP(A968,ORFEOINFRAESTRUCTURA2025,7,0),"")</f>
        <v/>
      </c>
      <c r="C968" s="24" t="str">
        <f>IFERROR(VLOOKUP(A968,ORFEOINFRAESTRUCTURA2025,6,0),"")</f>
        <v/>
      </c>
      <c r="D968" s="24" t="str">
        <f>IFERROR(VLOOKUP(A968,ORFEOINFRAESTRUCTURA2025,3,0),"")</f>
        <v/>
      </c>
      <c r="E968" s="24" t="str">
        <f>IFERROR(VLOOKUP(A968,ORFEOINFRAESTRUCTURA2025,10,0),"")</f>
        <v/>
      </c>
      <c r="F968" s="233" t="str">
        <f>IFERROR(VLOOKUP(A968,ORFEOINFRAESTRUCTURA2025,2,0),"")</f>
        <v/>
      </c>
      <c r="G968" s="24" t="str">
        <f>IFERROR(VLOOKUP(A968,ORFEOINFRAESTRUCTURA2025,15,0),"")</f>
        <v/>
      </c>
      <c r="H968" s="279"/>
      <c r="I968" s="28"/>
      <c r="J968" s="24"/>
      <c r="K968" s="24"/>
      <c r="L968" s="24"/>
      <c r="M968" s="24"/>
      <c r="N968" s="24"/>
      <c r="O968" s="24"/>
      <c r="P968" s="24"/>
      <c r="Q968" s="24"/>
      <c r="R968" s="24"/>
      <c r="S968" s="24"/>
      <c r="T968" s="24"/>
      <c r="U968" s="24"/>
      <c r="V968" s="24"/>
      <c r="W968" s="24"/>
      <c r="X968" s="24"/>
      <c r="Y968" s="24"/>
      <c r="Z968" s="24"/>
      <c r="AA968" s="24"/>
    </row>
    <row r="969">
      <c r="A969" s="216"/>
      <c r="B969" s="28" t="str">
        <f>IFERROR(VLOOKUP(A969,ORFEOINFRAESTRUCTURA2025,7,0),"")</f>
        <v/>
      </c>
      <c r="C969" s="24" t="str">
        <f>IFERROR(VLOOKUP(A969,ORFEOINFRAESTRUCTURA2025,6,0),"")</f>
        <v/>
      </c>
      <c r="D969" s="24" t="str">
        <f>IFERROR(VLOOKUP(A969,ORFEOINFRAESTRUCTURA2025,3,0),"")</f>
        <v/>
      </c>
      <c r="E969" s="24" t="str">
        <f>IFERROR(VLOOKUP(A969,ORFEOINFRAESTRUCTURA2025,10,0),"")</f>
        <v/>
      </c>
      <c r="F969" s="233" t="str">
        <f>IFERROR(VLOOKUP(A969,ORFEOINFRAESTRUCTURA2025,2,0),"")</f>
        <v/>
      </c>
      <c r="G969" s="24" t="str">
        <f>IFERROR(VLOOKUP(A969,ORFEOINFRAESTRUCTURA2025,15,0),"")</f>
        <v/>
      </c>
      <c r="H969" s="279"/>
      <c r="I969" s="28"/>
      <c r="J969" s="24"/>
      <c r="K969" s="24"/>
      <c r="L969" s="24"/>
      <c r="M969" s="24"/>
      <c r="N969" s="24"/>
      <c r="O969" s="24"/>
      <c r="P969" s="24"/>
      <c r="Q969" s="24"/>
      <c r="R969" s="24"/>
      <c r="S969" s="24"/>
      <c r="T969" s="24"/>
      <c r="U969" s="24"/>
      <c r="V969" s="24"/>
      <c r="W969" s="24"/>
      <c r="X969" s="24"/>
      <c r="Y969" s="24"/>
      <c r="Z969" s="24"/>
      <c r="AA969" s="24"/>
    </row>
    <row r="970">
      <c r="A970" s="216"/>
      <c r="B970" s="28" t="str">
        <f>IFERROR(VLOOKUP(A970,ORFEOINFRAESTRUCTURA2025,7,0),"")</f>
        <v/>
      </c>
      <c r="C970" s="24" t="str">
        <f>IFERROR(VLOOKUP(A970,ORFEOINFRAESTRUCTURA2025,6,0),"")</f>
        <v/>
      </c>
      <c r="D970" s="24" t="str">
        <f>IFERROR(VLOOKUP(A970,ORFEOINFRAESTRUCTURA2025,3,0),"")</f>
        <v/>
      </c>
      <c r="E970" s="24" t="str">
        <f>IFERROR(VLOOKUP(A970,ORFEOINFRAESTRUCTURA2025,10,0),"")</f>
        <v/>
      </c>
      <c r="F970" s="233" t="str">
        <f>IFERROR(VLOOKUP(A970,ORFEOINFRAESTRUCTURA2025,2,0),"")</f>
        <v/>
      </c>
      <c r="G970" s="24" t="str">
        <f>IFERROR(VLOOKUP(A970,ORFEOINFRAESTRUCTURA2025,15,0),"")</f>
        <v/>
      </c>
      <c r="H970" s="279"/>
      <c r="I970" s="28"/>
      <c r="J970" s="24"/>
      <c r="K970" s="24"/>
      <c r="L970" s="24"/>
      <c r="M970" s="24"/>
      <c r="N970" s="24"/>
      <c r="O970" s="24"/>
      <c r="P970" s="24"/>
      <c r="Q970" s="24"/>
      <c r="R970" s="24"/>
      <c r="S970" s="24"/>
      <c r="T970" s="24"/>
      <c r="U970" s="24"/>
      <c r="V970" s="24"/>
      <c r="W970" s="24"/>
      <c r="X970" s="24"/>
      <c r="Y970" s="24"/>
      <c r="Z970" s="24"/>
      <c r="AA970" s="24"/>
    </row>
    <row r="971">
      <c r="A971" s="216"/>
      <c r="B971" s="28" t="str">
        <f>IFERROR(VLOOKUP(A971,ORFEOINFRAESTRUCTURA2025,7,0),"")</f>
        <v/>
      </c>
      <c r="C971" s="24" t="str">
        <f>IFERROR(VLOOKUP(A971,ORFEOINFRAESTRUCTURA2025,6,0),"")</f>
        <v/>
      </c>
      <c r="D971" s="24" t="str">
        <f>IFERROR(VLOOKUP(A971,ORFEOINFRAESTRUCTURA2025,3,0),"")</f>
        <v/>
      </c>
      <c r="E971" s="24" t="str">
        <f>IFERROR(VLOOKUP(A971,ORFEOINFRAESTRUCTURA2025,10,0),"")</f>
        <v/>
      </c>
      <c r="F971" s="233" t="str">
        <f>IFERROR(VLOOKUP(A971,ORFEOINFRAESTRUCTURA2025,2,0),"")</f>
        <v/>
      </c>
      <c r="G971" s="24" t="str">
        <f>IFERROR(VLOOKUP(A971,ORFEOINFRAESTRUCTURA2025,15,0),"")</f>
        <v/>
      </c>
      <c r="H971" s="279"/>
      <c r="I971" s="28"/>
      <c r="J971" s="24"/>
      <c r="K971" s="24"/>
      <c r="L971" s="24"/>
      <c r="M971" s="24"/>
      <c r="N971" s="24"/>
      <c r="O971" s="24"/>
      <c r="P971" s="24"/>
      <c r="Q971" s="24"/>
      <c r="R971" s="24"/>
      <c r="S971" s="24"/>
      <c r="T971" s="24"/>
      <c r="U971" s="24"/>
      <c r="V971" s="24"/>
      <c r="W971" s="24"/>
      <c r="X971" s="24"/>
      <c r="Y971" s="24"/>
      <c r="Z971" s="24"/>
      <c r="AA971" s="24"/>
    </row>
    <row r="972">
      <c r="A972" s="216"/>
      <c r="B972" s="28" t="str">
        <f>IFERROR(VLOOKUP(A972,ORFEOINFRAESTRUCTURA2025,7,0),"")</f>
        <v/>
      </c>
      <c r="C972" s="24" t="str">
        <f>IFERROR(VLOOKUP(A972,ORFEOINFRAESTRUCTURA2025,6,0),"")</f>
        <v/>
      </c>
      <c r="D972" s="24" t="str">
        <f>IFERROR(VLOOKUP(A972,ORFEOINFRAESTRUCTURA2025,3,0),"")</f>
        <v/>
      </c>
      <c r="E972" s="24" t="str">
        <f>IFERROR(VLOOKUP(A972,ORFEOINFRAESTRUCTURA2025,10,0),"")</f>
        <v/>
      </c>
      <c r="F972" s="233" t="str">
        <f>IFERROR(VLOOKUP(A972,ORFEOINFRAESTRUCTURA2025,2,0),"")</f>
        <v/>
      </c>
      <c r="G972" s="24" t="str">
        <f>IFERROR(VLOOKUP(A972,ORFEOINFRAESTRUCTURA2025,15,0),"")</f>
        <v/>
      </c>
      <c r="H972" s="279"/>
      <c r="I972" s="28"/>
      <c r="J972" s="24"/>
      <c r="K972" s="24"/>
      <c r="L972" s="24"/>
      <c r="M972" s="24"/>
      <c r="N972" s="24"/>
      <c r="O972" s="24"/>
      <c r="P972" s="24"/>
      <c r="Q972" s="24"/>
      <c r="R972" s="24"/>
      <c r="S972" s="24"/>
      <c r="T972" s="24"/>
      <c r="U972" s="24"/>
      <c r="V972" s="24"/>
      <c r="W972" s="24"/>
      <c r="X972" s="24"/>
      <c r="Y972" s="24"/>
      <c r="Z972" s="24"/>
      <c r="AA972" s="24"/>
    </row>
    <row r="973">
      <c r="A973" s="216"/>
      <c r="B973" s="28" t="str">
        <f>IFERROR(VLOOKUP(A973,ORFEOINFRAESTRUCTURA2025,7,0),"")</f>
        <v/>
      </c>
      <c r="C973" s="24" t="str">
        <f>IFERROR(VLOOKUP(A973,ORFEOINFRAESTRUCTURA2025,6,0),"")</f>
        <v/>
      </c>
      <c r="D973" s="24" t="str">
        <f>IFERROR(VLOOKUP(A973,ORFEOINFRAESTRUCTURA2025,3,0),"")</f>
        <v/>
      </c>
      <c r="E973" s="24" t="str">
        <f>IFERROR(VLOOKUP(A973,ORFEOINFRAESTRUCTURA2025,10,0),"")</f>
        <v/>
      </c>
      <c r="F973" s="233" t="str">
        <f>IFERROR(VLOOKUP(A973,ORFEOINFRAESTRUCTURA2025,2,0),"")</f>
        <v/>
      </c>
      <c r="G973" s="24" t="str">
        <f>IFERROR(VLOOKUP(A973,ORFEOINFRAESTRUCTURA2025,15,0),"")</f>
        <v/>
      </c>
      <c r="H973" s="279"/>
      <c r="I973" s="28"/>
      <c r="J973" s="24"/>
      <c r="K973" s="24"/>
      <c r="L973" s="24"/>
      <c r="M973" s="24"/>
      <c r="N973" s="24"/>
      <c r="O973" s="24"/>
      <c r="P973" s="24"/>
      <c r="Q973" s="24"/>
      <c r="R973" s="24"/>
      <c r="S973" s="24"/>
      <c r="T973" s="24"/>
      <c r="U973" s="24"/>
      <c r="V973" s="24"/>
      <c r="W973" s="24"/>
      <c r="X973" s="24"/>
      <c r="Y973" s="24"/>
      <c r="Z973" s="24"/>
      <c r="AA973" s="24"/>
    </row>
    <row r="974">
      <c r="A974" s="216"/>
      <c r="B974" s="28" t="str">
        <f>IFERROR(VLOOKUP(A974,ORFEOINFRAESTRUCTURA2025,7,0),"")</f>
        <v/>
      </c>
      <c r="C974" s="24" t="str">
        <f>IFERROR(VLOOKUP(A974,ORFEOINFRAESTRUCTURA2025,6,0),"")</f>
        <v/>
      </c>
      <c r="D974" s="24" t="str">
        <f>IFERROR(VLOOKUP(A974,ORFEOINFRAESTRUCTURA2025,3,0),"")</f>
        <v/>
      </c>
      <c r="E974" s="24" t="str">
        <f>IFERROR(VLOOKUP(A974,ORFEOINFRAESTRUCTURA2025,10,0),"")</f>
        <v/>
      </c>
      <c r="F974" s="233" t="str">
        <f>IFERROR(VLOOKUP(A974,ORFEOINFRAESTRUCTURA2025,2,0),"")</f>
        <v/>
      </c>
      <c r="G974" s="24" t="str">
        <f>IFERROR(VLOOKUP(A974,ORFEOINFRAESTRUCTURA2025,15,0),"")</f>
        <v/>
      </c>
      <c r="H974" s="279"/>
      <c r="I974" s="28"/>
      <c r="J974" s="24"/>
      <c r="K974" s="24"/>
      <c r="L974" s="24"/>
      <c r="M974" s="24"/>
      <c r="N974" s="24"/>
      <c r="O974" s="24"/>
      <c r="P974" s="24"/>
      <c r="Q974" s="24"/>
      <c r="R974" s="24"/>
      <c r="S974" s="24"/>
      <c r="T974" s="24"/>
      <c r="U974" s="24"/>
      <c r="V974" s="24"/>
      <c r="W974" s="24"/>
      <c r="X974" s="24"/>
      <c r="Y974" s="24"/>
      <c r="Z974" s="24"/>
      <c r="AA974" s="24"/>
    </row>
    <row r="975">
      <c r="A975" s="216"/>
      <c r="B975" s="28" t="str">
        <f>IFERROR(VLOOKUP(A975,ORFEOINFRAESTRUCTURA2025,7,0),"")</f>
        <v/>
      </c>
      <c r="C975" s="24" t="str">
        <f>IFERROR(VLOOKUP(A975,ORFEOINFRAESTRUCTURA2025,6,0),"")</f>
        <v/>
      </c>
      <c r="D975" s="24" t="str">
        <f>IFERROR(VLOOKUP(A975,ORFEOINFRAESTRUCTURA2025,3,0),"")</f>
        <v/>
      </c>
      <c r="E975" s="24" t="str">
        <f>IFERROR(VLOOKUP(A975,ORFEOINFRAESTRUCTURA2025,10,0),"")</f>
        <v/>
      </c>
      <c r="F975" s="233" t="str">
        <f>IFERROR(VLOOKUP(A975,ORFEOINFRAESTRUCTURA2025,2,0),"")</f>
        <v/>
      </c>
      <c r="G975" s="24" t="str">
        <f>IFERROR(VLOOKUP(A975,ORFEOINFRAESTRUCTURA2025,15,0),"")</f>
        <v/>
      </c>
      <c r="H975" s="279"/>
      <c r="I975" s="28"/>
      <c r="J975" s="24"/>
      <c r="K975" s="24"/>
      <c r="L975" s="24"/>
      <c r="M975" s="24"/>
      <c r="N975" s="24"/>
      <c r="O975" s="24"/>
      <c r="P975" s="24"/>
      <c r="Q975" s="24"/>
      <c r="R975" s="24"/>
      <c r="S975" s="24"/>
      <c r="T975" s="24"/>
      <c r="U975" s="24"/>
      <c r="V975" s="24"/>
      <c r="W975" s="24"/>
      <c r="X975" s="24"/>
      <c r="Y975" s="24"/>
      <c r="Z975" s="24"/>
      <c r="AA975" s="24"/>
    </row>
    <row r="976">
      <c r="A976" s="216"/>
      <c r="B976" s="28" t="str">
        <f>IFERROR(VLOOKUP(A976,ORFEOINFRAESTRUCTURA2025,7,0),"")</f>
        <v/>
      </c>
      <c r="C976" s="24" t="str">
        <f>IFERROR(VLOOKUP(A976,ORFEOINFRAESTRUCTURA2025,6,0),"")</f>
        <v/>
      </c>
      <c r="D976" s="24" t="str">
        <f>IFERROR(VLOOKUP(A976,ORFEOINFRAESTRUCTURA2025,3,0),"")</f>
        <v/>
      </c>
      <c r="E976" s="24" t="str">
        <f>IFERROR(VLOOKUP(A976,ORFEOINFRAESTRUCTURA2025,10,0),"")</f>
        <v/>
      </c>
      <c r="F976" s="233" t="str">
        <f>IFERROR(VLOOKUP(A976,ORFEOINFRAESTRUCTURA2025,2,0),"")</f>
        <v/>
      </c>
      <c r="G976" s="24" t="str">
        <f>IFERROR(VLOOKUP(A976,ORFEOINFRAESTRUCTURA2025,15,0),"")</f>
        <v/>
      </c>
      <c r="H976" s="279"/>
      <c r="I976" s="28"/>
      <c r="J976" s="24"/>
      <c r="K976" s="24"/>
      <c r="L976" s="24"/>
      <c r="M976" s="24"/>
      <c r="N976" s="24"/>
      <c r="O976" s="24"/>
      <c r="P976" s="24"/>
      <c r="Q976" s="24"/>
      <c r="R976" s="24"/>
      <c r="S976" s="24"/>
      <c r="T976" s="24"/>
      <c r="U976" s="24"/>
      <c r="V976" s="24"/>
      <c r="W976" s="24"/>
      <c r="X976" s="24"/>
      <c r="Y976" s="24"/>
      <c r="Z976" s="24"/>
      <c r="AA976" s="24"/>
    </row>
    <row r="977">
      <c r="A977" s="216"/>
      <c r="B977" s="28" t="str">
        <f>IFERROR(VLOOKUP(A977,ORFEOINFRAESTRUCTURA2025,7,0),"")</f>
        <v/>
      </c>
      <c r="C977" s="24" t="str">
        <f>IFERROR(VLOOKUP(A977,ORFEOINFRAESTRUCTURA2025,6,0),"")</f>
        <v/>
      </c>
      <c r="D977" s="24" t="str">
        <f>IFERROR(VLOOKUP(A977,ORFEOINFRAESTRUCTURA2025,3,0),"")</f>
        <v/>
      </c>
      <c r="E977" s="24" t="str">
        <f>IFERROR(VLOOKUP(A977,ORFEOINFRAESTRUCTURA2025,10,0),"")</f>
        <v/>
      </c>
      <c r="F977" s="233" t="str">
        <f>IFERROR(VLOOKUP(A977,ORFEOINFRAESTRUCTURA2025,2,0),"")</f>
        <v/>
      </c>
      <c r="G977" s="24" t="str">
        <f>IFERROR(VLOOKUP(A977,ORFEOINFRAESTRUCTURA2025,15,0),"")</f>
        <v/>
      </c>
      <c r="H977" s="279"/>
      <c r="I977" s="28"/>
      <c r="J977" s="24"/>
      <c r="K977" s="24"/>
      <c r="L977" s="24"/>
      <c r="M977" s="24"/>
      <c r="N977" s="24"/>
      <c r="O977" s="24"/>
      <c r="P977" s="24"/>
      <c r="Q977" s="24"/>
      <c r="R977" s="24"/>
      <c r="S977" s="24"/>
      <c r="T977" s="24"/>
      <c r="U977" s="24"/>
      <c r="V977" s="24"/>
      <c r="W977" s="24"/>
      <c r="X977" s="24"/>
      <c r="Y977" s="24"/>
      <c r="Z977" s="24"/>
      <c r="AA977" s="24"/>
    </row>
    <row r="978">
      <c r="A978" s="216"/>
      <c r="B978" s="28" t="str">
        <f>IFERROR(VLOOKUP(A978,ORFEOINFRAESTRUCTURA2025,7,0),"")</f>
        <v/>
      </c>
      <c r="C978" s="24" t="str">
        <f>IFERROR(VLOOKUP(A978,ORFEOINFRAESTRUCTURA2025,6,0),"")</f>
        <v/>
      </c>
      <c r="D978" s="24" t="str">
        <f>IFERROR(VLOOKUP(A978,ORFEOINFRAESTRUCTURA2025,3,0),"")</f>
        <v/>
      </c>
      <c r="E978" s="24" t="str">
        <f>IFERROR(VLOOKUP(A978,ORFEOINFRAESTRUCTURA2025,10,0),"")</f>
        <v/>
      </c>
      <c r="F978" s="233" t="str">
        <f>IFERROR(VLOOKUP(A978,ORFEOINFRAESTRUCTURA2025,2,0),"")</f>
        <v/>
      </c>
      <c r="G978" s="24" t="str">
        <f>IFERROR(VLOOKUP(A978,ORFEOINFRAESTRUCTURA2025,15,0),"")</f>
        <v/>
      </c>
      <c r="H978" s="279"/>
      <c r="I978" s="28"/>
      <c r="J978" s="24"/>
      <c r="K978" s="24"/>
      <c r="L978" s="24"/>
      <c r="M978" s="24"/>
      <c r="N978" s="24"/>
      <c r="O978" s="24"/>
      <c r="P978" s="24"/>
      <c r="Q978" s="24"/>
      <c r="R978" s="24"/>
      <c r="S978" s="24"/>
      <c r="T978" s="24"/>
      <c r="U978" s="24"/>
      <c r="V978" s="24"/>
      <c r="W978" s="24"/>
      <c r="X978" s="24"/>
      <c r="Y978" s="24"/>
      <c r="Z978" s="24"/>
      <c r="AA978" s="24"/>
    </row>
    <row r="979">
      <c r="A979" s="216"/>
      <c r="B979" s="28" t="str">
        <f>IFERROR(VLOOKUP(A979,ORFEOINFRAESTRUCTURA2025,7,0),"")</f>
        <v/>
      </c>
      <c r="C979" s="24" t="str">
        <f>IFERROR(VLOOKUP(A979,ORFEOINFRAESTRUCTURA2025,6,0),"")</f>
        <v/>
      </c>
      <c r="D979" s="24" t="str">
        <f>IFERROR(VLOOKUP(A979,ORFEOINFRAESTRUCTURA2025,3,0),"")</f>
        <v/>
      </c>
      <c r="E979" s="24" t="str">
        <f>IFERROR(VLOOKUP(A979,ORFEOINFRAESTRUCTURA2025,10,0),"")</f>
        <v/>
      </c>
      <c r="F979" s="233" t="str">
        <f>IFERROR(VLOOKUP(A979,ORFEOINFRAESTRUCTURA2025,2,0),"")</f>
        <v/>
      </c>
      <c r="G979" s="24" t="str">
        <f>IFERROR(VLOOKUP(A979,ORFEOINFRAESTRUCTURA2025,15,0),"")</f>
        <v/>
      </c>
      <c r="H979" s="279"/>
      <c r="I979" s="28"/>
      <c r="J979" s="24"/>
      <c r="K979" s="24"/>
      <c r="L979" s="24"/>
      <c r="M979" s="24"/>
      <c r="N979" s="24"/>
      <c r="O979" s="24"/>
      <c r="P979" s="24"/>
      <c r="Q979" s="24"/>
      <c r="R979" s="24"/>
      <c r="S979" s="24"/>
      <c r="T979" s="24"/>
      <c r="U979" s="24"/>
      <c r="V979" s="24"/>
      <c r="W979" s="24"/>
      <c r="X979" s="24"/>
      <c r="Y979" s="24"/>
      <c r="Z979" s="24"/>
      <c r="AA979" s="24"/>
    </row>
    <row r="980">
      <c r="A980" s="216"/>
      <c r="B980" s="28" t="str">
        <f>IFERROR(VLOOKUP(A980,ORFEOINFRAESTRUCTURA2025,7,0),"")</f>
        <v/>
      </c>
      <c r="C980" s="24" t="str">
        <f>IFERROR(VLOOKUP(A980,ORFEOINFRAESTRUCTURA2025,6,0),"")</f>
        <v/>
      </c>
      <c r="D980" s="24" t="str">
        <f>IFERROR(VLOOKUP(A980,ORFEOINFRAESTRUCTURA2025,3,0),"")</f>
        <v/>
      </c>
      <c r="E980" s="24" t="str">
        <f>IFERROR(VLOOKUP(A980,ORFEOINFRAESTRUCTURA2025,10,0),"")</f>
        <v/>
      </c>
      <c r="F980" s="233" t="str">
        <f>IFERROR(VLOOKUP(A980,ORFEOINFRAESTRUCTURA2025,2,0),"")</f>
        <v/>
      </c>
      <c r="G980" s="24" t="str">
        <f>IFERROR(VLOOKUP(A980,ORFEOINFRAESTRUCTURA2025,15,0),"")</f>
        <v/>
      </c>
      <c r="H980" s="279"/>
      <c r="I980" s="28"/>
      <c r="J980" s="24"/>
      <c r="K980" s="24"/>
      <c r="L980" s="24"/>
      <c r="M980" s="24"/>
      <c r="N980" s="24"/>
      <c r="O980" s="24"/>
      <c r="P980" s="24"/>
      <c r="Q980" s="24"/>
      <c r="R980" s="24"/>
      <c r="S980" s="24"/>
      <c r="T980" s="24"/>
      <c r="U980" s="24"/>
      <c r="V980" s="24"/>
      <c r="W980" s="24"/>
      <c r="X980" s="24"/>
      <c r="Y980" s="24"/>
      <c r="Z980" s="24"/>
      <c r="AA980" s="24"/>
    </row>
    <row r="981">
      <c r="A981" s="216"/>
      <c r="B981" s="28" t="str">
        <f>IFERROR(VLOOKUP(A981,ORFEOINFRAESTRUCTURA2025,7,0),"")</f>
        <v/>
      </c>
      <c r="C981" s="24" t="str">
        <f>IFERROR(VLOOKUP(A981,ORFEOINFRAESTRUCTURA2025,6,0),"")</f>
        <v/>
      </c>
      <c r="D981" s="24" t="str">
        <f>IFERROR(VLOOKUP(A981,ORFEOINFRAESTRUCTURA2025,3,0),"")</f>
        <v/>
      </c>
      <c r="E981" s="24" t="str">
        <f>IFERROR(VLOOKUP(A981,ORFEOINFRAESTRUCTURA2025,10,0),"")</f>
        <v/>
      </c>
      <c r="F981" s="233" t="str">
        <f>IFERROR(VLOOKUP(A981,ORFEOINFRAESTRUCTURA2025,2,0),"")</f>
        <v/>
      </c>
      <c r="G981" s="24" t="str">
        <f>IFERROR(VLOOKUP(A981,ORFEOINFRAESTRUCTURA2025,15,0),"")</f>
        <v/>
      </c>
      <c r="H981" s="279"/>
      <c r="I981" s="28"/>
      <c r="J981" s="24"/>
      <c r="K981" s="24"/>
      <c r="L981" s="24"/>
      <c r="M981" s="24"/>
      <c r="N981" s="24"/>
      <c r="O981" s="24"/>
      <c r="P981" s="24"/>
      <c r="Q981" s="24"/>
      <c r="R981" s="24"/>
      <c r="S981" s="24"/>
      <c r="T981" s="24"/>
      <c r="U981" s="24"/>
      <c r="V981" s="24"/>
      <c r="W981" s="24"/>
      <c r="X981" s="24"/>
      <c r="Y981" s="24"/>
      <c r="Z981" s="24"/>
      <c r="AA981" s="24"/>
    </row>
    <row r="982">
      <c r="A982" s="216"/>
      <c r="B982" s="28" t="str">
        <f>IFERROR(VLOOKUP(A982,ORFEOINFRAESTRUCTURA2025,7,0),"")</f>
        <v/>
      </c>
      <c r="C982" s="24" t="str">
        <f>IFERROR(VLOOKUP(A982,ORFEOINFRAESTRUCTURA2025,6,0),"")</f>
        <v/>
      </c>
      <c r="D982" s="24" t="str">
        <f>IFERROR(VLOOKUP(A982,ORFEOINFRAESTRUCTURA2025,3,0),"")</f>
        <v/>
      </c>
      <c r="E982" s="24" t="str">
        <f>IFERROR(VLOOKUP(A982,ORFEOINFRAESTRUCTURA2025,10,0),"")</f>
        <v/>
      </c>
      <c r="F982" s="233" t="str">
        <f>IFERROR(VLOOKUP(A982,ORFEOINFRAESTRUCTURA2025,2,0),"")</f>
        <v/>
      </c>
      <c r="G982" s="24" t="str">
        <f>IFERROR(VLOOKUP(A982,ORFEOINFRAESTRUCTURA2025,15,0),"")</f>
        <v/>
      </c>
      <c r="H982" s="279"/>
      <c r="I982" s="28"/>
      <c r="J982" s="24"/>
      <c r="K982" s="24"/>
      <c r="L982" s="24"/>
      <c r="M982" s="24"/>
      <c r="N982" s="24"/>
      <c r="O982" s="24"/>
      <c r="P982" s="24"/>
      <c r="Q982" s="24"/>
      <c r="R982" s="24"/>
      <c r="S982" s="24"/>
      <c r="T982" s="24"/>
      <c r="U982" s="24"/>
      <c r="V982" s="24"/>
      <c r="W982" s="24"/>
      <c r="X982" s="24"/>
      <c r="Y982" s="24"/>
      <c r="Z982" s="24"/>
      <c r="AA982" s="24"/>
    </row>
    <row r="983">
      <c r="A983" s="216"/>
      <c r="B983" s="28" t="str">
        <f>IFERROR(VLOOKUP(A983,ORFEOINFRAESTRUCTURA2025,7,0),"")</f>
        <v/>
      </c>
      <c r="C983" s="24" t="str">
        <f>IFERROR(VLOOKUP(A983,ORFEOINFRAESTRUCTURA2025,6,0),"")</f>
        <v/>
      </c>
      <c r="D983" s="24" t="str">
        <f>IFERROR(VLOOKUP(A983,ORFEOINFRAESTRUCTURA2025,3,0),"")</f>
        <v/>
      </c>
      <c r="E983" s="24" t="str">
        <f>IFERROR(VLOOKUP(A983,ORFEOINFRAESTRUCTURA2025,10,0),"")</f>
        <v/>
      </c>
      <c r="F983" s="233" t="str">
        <f>IFERROR(VLOOKUP(A983,ORFEOINFRAESTRUCTURA2025,2,0),"")</f>
        <v/>
      </c>
      <c r="G983" s="24" t="str">
        <f>IFERROR(VLOOKUP(A983,ORFEOINFRAESTRUCTURA2025,15,0),"")</f>
        <v/>
      </c>
      <c r="H983" s="279"/>
      <c r="I983" s="28"/>
      <c r="J983" s="24"/>
      <c r="K983" s="24"/>
      <c r="L983" s="24"/>
      <c r="M983" s="24"/>
      <c r="N983" s="24"/>
      <c r="O983" s="24"/>
      <c r="P983" s="24"/>
      <c r="Q983" s="24"/>
      <c r="R983" s="24"/>
      <c r="S983" s="24"/>
      <c r="T983" s="24"/>
      <c r="U983" s="24"/>
      <c r="V983" s="24"/>
      <c r="W983" s="24"/>
      <c r="X983" s="24"/>
      <c r="Y983" s="24"/>
      <c r="Z983" s="24"/>
      <c r="AA983" s="24"/>
    </row>
    <row r="984">
      <c r="A984" s="216"/>
      <c r="B984" s="28" t="str">
        <f>IFERROR(VLOOKUP(A984,ORFEOINFRAESTRUCTURA2025,7,0),"")</f>
        <v/>
      </c>
      <c r="C984" s="24" t="str">
        <f>IFERROR(VLOOKUP(A984,ORFEOINFRAESTRUCTURA2025,6,0),"")</f>
        <v/>
      </c>
      <c r="D984" s="24" t="str">
        <f>IFERROR(VLOOKUP(A984,ORFEOINFRAESTRUCTURA2025,3,0),"")</f>
        <v/>
      </c>
      <c r="E984" s="24" t="str">
        <f>IFERROR(VLOOKUP(A984,ORFEOINFRAESTRUCTURA2025,10,0),"")</f>
        <v/>
      </c>
      <c r="F984" s="233" t="str">
        <f>IFERROR(VLOOKUP(A984,ORFEOINFRAESTRUCTURA2025,2,0),"")</f>
        <v/>
      </c>
      <c r="G984" s="24" t="str">
        <f>IFERROR(VLOOKUP(A984,ORFEOINFRAESTRUCTURA2025,15,0),"")</f>
        <v/>
      </c>
      <c r="H984" s="279"/>
      <c r="I984" s="28"/>
      <c r="J984" s="24"/>
      <c r="K984" s="24"/>
      <c r="L984" s="24"/>
      <c r="M984" s="24"/>
      <c r="N984" s="24"/>
      <c r="O984" s="24"/>
      <c r="P984" s="24"/>
      <c r="Q984" s="24"/>
      <c r="R984" s="24"/>
      <c r="S984" s="24"/>
      <c r="T984" s="24"/>
      <c r="U984" s="24"/>
      <c r="V984" s="24"/>
      <c r="W984" s="24"/>
      <c r="X984" s="24"/>
      <c r="Y984" s="24"/>
      <c r="Z984" s="24"/>
      <c r="AA984" s="24"/>
    </row>
    <row r="985">
      <c r="A985" s="216"/>
      <c r="B985" s="28" t="str">
        <f>IFERROR(VLOOKUP(A985,ORFEOINFRAESTRUCTURA2025,7,0),"")</f>
        <v/>
      </c>
      <c r="C985" s="24" t="str">
        <f>IFERROR(VLOOKUP(A985,ORFEOINFRAESTRUCTURA2025,6,0),"")</f>
        <v/>
      </c>
      <c r="D985" s="24" t="str">
        <f>IFERROR(VLOOKUP(A985,ORFEOINFRAESTRUCTURA2025,3,0),"")</f>
        <v/>
      </c>
      <c r="E985" s="24" t="str">
        <f>IFERROR(VLOOKUP(A985,ORFEOINFRAESTRUCTURA2025,10,0),"")</f>
        <v/>
      </c>
      <c r="F985" s="233" t="str">
        <f>IFERROR(VLOOKUP(A985,ORFEOINFRAESTRUCTURA2025,2,0),"")</f>
        <v/>
      </c>
      <c r="G985" s="24" t="str">
        <f>IFERROR(VLOOKUP(A985,ORFEOINFRAESTRUCTURA2025,15,0),"")</f>
        <v/>
      </c>
      <c r="H985" s="279"/>
      <c r="I985" s="28"/>
      <c r="J985" s="24"/>
      <c r="K985" s="24"/>
      <c r="L985" s="24"/>
      <c r="M985" s="24"/>
      <c r="N985" s="24"/>
      <c r="O985" s="24"/>
      <c r="P985" s="24"/>
      <c r="Q985" s="24"/>
      <c r="R985" s="24"/>
      <c r="S985" s="24"/>
      <c r="T985" s="24"/>
      <c r="U985" s="24"/>
      <c r="V985" s="24"/>
      <c r="W985" s="24"/>
      <c r="X985" s="24"/>
      <c r="Y985" s="24"/>
      <c r="Z985" s="24"/>
      <c r="AA985" s="24"/>
    </row>
    <row r="986">
      <c r="A986" s="216"/>
      <c r="B986" s="28" t="str">
        <f>IFERROR(VLOOKUP(A986,ORFEOINFRAESTRUCTURA2025,7,0),"")</f>
        <v/>
      </c>
      <c r="C986" s="24" t="str">
        <f>IFERROR(VLOOKUP(A986,ORFEOINFRAESTRUCTURA2025,6,0),"")</f>
        <v/>
      </c>
      <c r="D986" s="24" t="str">
        <f>IFERROR(VLOOKUP(A986,ORFEOINFRAESTRUCTURA2025,3,0),"")</f>
        <v/>
      </c>
      <c r="E986" s="24" t="str">
        <f>IFERROR(VLOOKUP(A986,ORFEOINFRAESTRUCTURA2025,10,0),"")</f>
        <v/>
      </c>
      <c r="F986" s="233" t="str">
        <f>IFERROR(VLOOKUP(A986,ORFEOINFRAESTRUCTURA2025,2,0),"")</f>
        <v/>
      </c>
      <c r="G986" s="24" t="str">
        <f>IFERROR(VLOOKUP(A986,ORFEOINFRAESTRUCTURA2025,15,0),"")</f>
        <v/>
      </c>
      <c r="H986" s="279"/>
      <c r="I986" s="28"/>
      <c r="J986" s="24"/>
      <c r="K986" s="24"/>
      <c r="L986" s="24"/>
      <c r="M986" s="24"/>
      <c r="N986" s="24"/>
      <c r="O986" s="24"/>
      <c r="P986" s="24"/>
      <c r="Q986" s="24"/>
      <c r="R986" s="24"/>
      <c r="S986" s="24"/>
      <c r="T986" s="24"/>
      <c r="U986" s="24"/>
      <c r="V986" s="24"/>
      <c r="W986" s="24"/>
      <c r="X986" s="24"/>
      <c r="Y986" s="24"/>
      <c r="Z986" s="24"/>
      <c r="AA986" s="24"/>
    </row>
    <row r="987">
      <c r="A987" s="216"/>
      <c r="B987" s="28" t="str">
        <f>IFERROR(VLOOKUP(A987,ORFEOINFRAESTRUCTURA2025,7,0),"")</f>
        <v/>
      </c>
      <c r="C987" s="24" t="str">
        <f>IFERROR(VLOOKUP(A987,ORFEOINFRAESTRUCTURA2025,6,0),"")</f>
        <v/>
      </c>
      <c r="D987" s="24" t="str">
        <f>IFERROR(VLOOKUP(A987,ORFEOINFRAESTRUCTURA2025,3,0),"")</f>
        <v/>
      </c>
      <c r="E987" s="24" t="str">
        <f>IFERROR(VLOOKUP(A987,ORFEOINFRAESTRUCTURA2025,10,0),"")</f>
        <v/>
      </c>
      <c r="F987" s="233" t="str">
        <f>IFERROR(VLOOKUP(A987,ORFEOINFRAESTRUCTURA2025,2,0),"")</f>
        <v/>
      </c>
      <c r="G987" s="24" t="str">
        <f>IFERROR(VLOOKUP(A987,ORFEOINFRAESTRUCTURA2025,15,0),"")</f>
        <v/>
      </c>
      <c r="H987" s="279"/>
      <c r="I987" s="28"/>
      <c r="J987" s="24"/>
      <c r="K987" s="24"/>
      <c r="L987" s="24"/>
      <c r="M987" s="24"/>
      <c r="N987" s="24"/>
      <c r="O987" s="24"/>
      <c r="P987" s="24"/>
      <c r="Q987" s="24"/>
      <c r="R987" s="24"/>
      <c r="S987" s="24"/>
      <c r="T987" s="24"/>
      <c r="U987" s="24"/>
      <c r="V987" s="24"/>
      <c r="W987" s="24"/>
      <c r="X987" s="24"/>
      <c r="Y987" s="24"/>
      <c r="Z987" s="24"/>
      <c r="AA987" s="24"/>
    </row>
    <row r="988">
      <c r="A988" s="216"/>
      <c r="B988" s="28" t="str">
        <f>IFERROR(VLOOKUP(A988,ORFEOINFRAESTRUCTURA2025,7,0),"")</f>
        <v/>
      </c>
      <c r="C988" s="24" t="str">
        <f>IFERROR(VLOOKUP(A988,ORFEOINFRAESTRUCTURA2025,6,0),"")</f>
        <v/>
      </c>
      <c r="D988" s="24" t="str">
        <f>IFERROR(VLOOKUP(A988,ORFEOINFRAESTRUCTURA2025,3,0),"")</f>
        <v/>
      </c>
      <c r="E988" s="24" t="str">
        <f>IFERROR(VLOOKUP(A988,ORFEOINFRAESTRUCTURA2025,10,0),"")</f>
        <v/>
      </c>
      <c r="F988" s="233" t="str">
        <f>IFERROR(VLOOKUP(A988,ORFEOINFRAESTRUCTURA2025,2,0),"")</f>
        <v/>
      </c>
      <c r="G988" s="24" t="str">
        <f>IFERROR(VLOOKUP(A988,ORFEOINFRAESTRUCTURA2025,15,0),"")</f>
        <v/>
      </c>
      <c r="H988" s="279"/>
      <c r="I988" s="28"/>
      <c r="J988" s="24"/>
      <c r="K988" s="24"/>
      <c r="L988" s="24"/>
      <c r="M988" s="24"/>
      <c r="N988" s="24"/>
      <c r="O988" s="24"/>
      <c r="P988" s="24"/>
      <c r="Q988" s="24"/>
      <c r="R988" s="24"/>
      <c r="S988" s="24"/>
      <c r="T988" s="24"/>
      <c r="U988" s="24"/>
      <c r="V988" s="24"/>
      <c r="W988" s="24"/>
      <c r="X988" s="24"/>
      <c r="Y988" s="24"/>
      <c r="Z988" s="24"/>
      <c r="AA988" s="24"/>
    </row>
    <row r="989">
      <c r="A989" s="216"/>
      <c r="B989" s="28" t="str">
        <f>IFERROR(VLOOKUP(A989,ORFEOINFRAESTRUCTURA2025,7,0),"")</f>
        <v/>
      </c>
      <c r="C989" s="24" t="str">
        <f>IFERROR(VLOOKUP(A989,ORFEOINFRAESTRUCTURA2025,6,0),"")</f>
        <v/>
      </c>
      <c r="D989" s="24" t="str">
        <f>IFERROR(VLOOKUP(A989,ORFEOINFRAESTRUCTURA2025,3,0),"")</f>
        <v/>
      </c>
      <c r="E989" s="24" t="str">
        <f>IFERROR(VLOOKUP(A989,ORFEOINFRAESTRUCTURA2025,10,0),"")</f>
        <v/>
      </c>
      <c r="F989" s="233" t="str">
        <f>IFERROR(VLOOKUP(A989,ORFEOINFRAESTRUCTURA2025,2,0),"")</f>
        <v/>
      </c>
      <c r="G989" s="24" t="str">
        <f>IFERROR(VLOOKUP(A989,ORFEOINFRAESTRUCTURA2025,15,0),"")</f>
        <v/>
      </c>
      <c r="H989" s="279"/>
      <c r="I989" s="28"/>
      <c r="J989" s="24"/>
      <c r="K989" s="24"/>
      <c r="L989" s="24"/>
      <c r="M989" s="24"/>
      <c r="N989" s="24"/>
      <c r="O989" s="24"/>
      <c r="P989" s="24"/>
      <c r="Q989" s="24"/>
      <c r="R989" s="24"/>
      <c r="S989" s="24"/>
      <c r="T989" s="24"/>
      <c r="U989" s="24"/>
      <c r="V989" s="24"/>
      <c r="W989" s="24"/>
      <c r="X989" s="24"/>
      <c r="Y989" s="24"/>
      <c r="Z989" s="24"/>
      <c r="AA989" s="24"/>
    </row>
    <row r="990">
      <c r="A990" s="216"/>
      <c r="B990" s="28" t="str">
        <f>IFERROR(VLOOKUP(A990,ORFEOINFRAESTRUCTURA2025,7,0),"")</f>
        <v/>
      </c>
      <c r="C990" s="24" t="str">
        <f>IFERROR(VLOOKUP(A990,ORFEOINFRAESTRUCTURA2025,6,0),"")</f>
        <v/>
      </c>
      <c r="D990" s="24" t="str">
        <f>IFERROR(VLOOKUP(A990,ORFEOINFRAESTRUCTURA2025,3,0),"")</f>
        <v/>
      </c>
      <c r="E990" s="24" t="str">
        <f>IFERROR(VLOOKUP(A990,ORFEOINFRAESTRUCTURA2025,10,0),"")</f>
        <v/>
      </c>
      <c r="F990" s="233" t="str">
        <f>IFERROR(VLOOKUP(A990,ORFEOINFRAESTRUCTURA2025,2,0),"")</f>
        <v/>
      </c>
      <c r="G990" s="24" t="str">
        <f>IFERROR(VLOOKUP(A990,ORFEOINFRAESTRUCTURA2025,15,0),"")</f>
        <v/>
      </c>
      <c r="H990" s="279"/>
      <c r="I990" s="28"/>
      <c r="J990" s="24"/>
      <c r="K990" s="24"/>
      <c r="L990" s="24"/>
      <c r="M990" s="24"/>
      <c r="N990" s="24"/>
      <c r="O990" s="24"/>
      <c r="P990" s="24"/>
      <c r="Q990" s="24"/>
      <c r="R990" s="24"/>
      <c r="S990" s="24"/>
      <c r="T990" s="24"/>
      <c r="U990" s="24"/>
      <c r="V990" s="24"/>
      <c r="W990" s="24"/>
      <c r="X990" s="24"/>
      <c r="Y990" s="24"/>
      <c r="Z990" s="24"/>
      <c r="AA990" s="24"/>
    </row>
    <row r="991">
      <c r="A991" s="216"/>
      <c r="B991" s="28" t="str">
        <f>IFERROR(VLOOKUP(A991,ORFEOINFRAESTRUCTURA2025,7,0),"")</f>
        <v/>
      </c>
      <c r="C991" s="24" t="str">
        <f>IFERROR(VLOOKUP(A991,ORFEOINFRAESTRUCTURA2025,6,0),"")</f>
        <v/>
      </c>
      <c r="D991" s="24" t="str">
        <f>IFERROR(VLOOKUP(A991,ORFEOINFRAESTRUCTURA2025,3,0),"")</f>
        <v/>
      </c>
      <c r="E991" s="24" t="str">
        <f>IFERROR(VLOOKUP(A991,ORFEOINFRAESTRUCTURA2025,10,0),"")</f>
        <v/>
      </c>
      <c r="F991" s="233" t="str">
        <f>IFERROR(VLOOKUP(A991,ORFEOINFRAESTRUCTURA2025,2,0),"")</f>
        <v/>
      </c>
      <c r="G991" s="24" t="str">
        <f>IFERROR(VLOOKUP(A991,ORFEOINFRAESTRUCTURA2025,15,0),"")</f>
        <v/>
      </c>
      <c r="H991" s="279"/>
      <c r="I991" s="28"/>
      <c r="J991" s="24"/>
      <c r="K991" s="24"/>
      <c r="L991" s="24"/>
      <c r="M991" s="24"/>
      <c r="N991" s="24"/>
      <c r="O991" s="24"/>
      <c r="P991" s="24"/>
      <c r="Q991" s="24"/>
      <c r="R991" s="24"/>
      <c r="S991" s="24"/>
      <c r="T991" s="24"/>
      <c r="U991" s="24"/>
      <c r="V991" s="24"/>
      <c r="W991" s="24"/>
      <c r="X991" s="24"/>
      <c r="Y991" s="24"/>
      <c r="Z991" s="24"/>
      <c r="AA991" s="24"/>
    </row>
    <row r="992">
      <c r="A992" s="216"/>
      <c r="B992" s="28" t="str">
        <f>IFERROR(VLOOKUP(A992,ORFEOINFRAESTRUCTURA2025,7,0),"")</f>
        <v/>
      </c>
      <c r="C992" s="24" t="str">
        <f>IFERROR(VLOOKUP(A992,ORFEOINFRAESTRUCTURA2025,6,0),"")</f>
        <v/>
      </c>
      <c r="D992" s="24" t="str">
        <f>IFERROR(VLOOKUP(A992,ORFEOINFRAESTRUCTURA2025,3,0),"")</f>
        <v/>
      </c>
      <c r="E992" s="24" t="str">
        <f>IFERROR(VLOOKUP(A992,ORFEOINFRAESTRUCTURA2025,10,0),"")</f>
        <v/>
      </c>
      <c r="F992" s="233" t="str">
        <f>IFERROR(VLOOKUP(A992,ORFEOINFRAESTRUCTURA2025,2,0),"")</f>
        <v/>
      </c>
      <c r="G992" s="24" t="str">
        <f>IFERROR(VLOOKUP(A992,ORFEOINFRAESTRUCTURA2025,15,0),"")</f>
        <v/>
      </c>
      <c r="H992" s="279"/>
      <c r="I992" s="28"/>
      <c r="J992" s="24"/>
      <c r="K992" s="24"/>
      <c r="L992" s="24"/>
      <c r="M992" s="24"/>
      <c r="N992" s="24"/>
      <c r="O992" s="24"/>
      <c r="P992" s="24"/>
      <c r="Q992" s="24"/>
      <c r="R992" s="24"/>
      <c r="S992" s="24"/>
      <c r="T992" s="24"/>
      <c r="U992" s="24"/>
      <c r="V992" s="24"/>
      <c r="W992" s="24"/>
      <c r="X992" s="24"/>
      <c r="Y992" s="24"/>
      <c r="Z992" s="24"/>
      <c r="AA992" s="24"/>
    </row>
    <row r="993">
      <c r="A993" s="216"/>
      <c r="B993" s="28" t="str">
        <f>IFERROR(VLOOKUP(A993,ORFEOINFRAESTRUCTURA2025,7,0),"")</f>
        <v/>
      </c>
      <c r="C993" s="24" t="str">
        <f>IFERROR(VLOOKUP(A993,ORFEOINFRAESTRUCTURA2025,6,0),"")</f>
        <v/>
      </c>
      <c r="D993" s="24" t="str">
        <f>IFERROR(VLOOKUP(A993,ORFEOINFRAESTRUCTURA2025,3,0),"")</f>
        <v/>
      </c>
      <c r="E993" s="24" t="str">
        <f>IFERROR(VLOOKUP(A993,ORFEOINFRAESTRUCTURA2025,10,0),"")</f>
        <v/>
      </c>
      <c r="F993" s="233" t="str">
        <f>IFERROR(VLOOKUP(A993,ORFEOINFRAESTRUCTURA2025,2,0),"")</f>
        <v/>
      </c>
      <c r="G993" s="24" t="str">
        <f>IFERROR(VLOOKUP(A993,ORFEOINFRAESTRUCTURA2025,15,0),"")</f>
        <v/>
      </c>
      <c r="H993" s="279"/>
      <c r="I993" s="28"/>
      <c r="J993" s="24"/>
      <c r="K993" s="24"/>
      <c r="L993" s="24"/>
      <c r="M993" s="24"/>
      <c r="N993" s="24"/>
      <c r="O993" s="24"/>
      <c r="P993" s="24"/>
      <c r="Q993" s="24"/>
      <c r="R993" s="24"/>
      <c r="S993" s="24"/>
      <c r="T993" s="24"/>
      <c r="U993" s="24"/>
      <c r="V993" s="24"/>
      <c r="W993" s="24"/>
      <c r="X993" s="24"/>
      <c r="Y993" s="24"/>
      <c r="Z993" s="24"/>
      <c r="AA993" s="24"/>
    </row>
    <row r="994">
      <c r="A994" s="216"/>
      <c r="B994" s="28" t="str">
        <f>IFERROR(VLOOKUP(A994,ORFEOINFRAESTRUCTURA2025,7,0),"")</f>
        <v/>
      </c>
      <c r="C994" s="24" t="str">
        <f>IFERROR(VLOOKUP(A994,ORFEOINFRAESTRUCTURA2025,6,0),"")</f>
        <v/>
      </c>
      <c r="D994" s="24" t="str">
        <f>IFERROR(VLOOKUP(A994,ORFEOINFRAESTRUCTURA2025,3,0),"")</f>
        <v/>
      </c>
      <c r="E994" s="24" t="str">
        <f>IFERROR(VLOOKUP(A994,ORFEOINFRAESTRUCTURA2025,10,0),"")</f>
        <v/>
      </c>
      <c r="F994" s="233" t="str">
        <f>IFERROR(VLOOKUP(A994,ORFEOINFRAESTRUCTURA2025,2,0),"")</f>
        <v/>
      </c>
      <c r="G994" s="24" t="str">
        <f>IFERROR(VLOOKUP(A994,ORFEOINFRAESTRUCTURA2025,15,0),"")</f>
        <v/>
      </c>
      <c r="H994" s="279"/>
      <c r="I994" s="28"/>
      <c r="J994" s="24"/>
      <c r="K994" s="24"/>
      <c r="L994" s="24"/>
      <c r="M994" s="24"/>
      <c r="N994" s="24"/>
      <c r="O994" s="24"/>
      <c r="P994" s="24"/>
      <c r="Q994" s="24"/>
      <c r="R994" s="24"/>
      <c r="S994" s="24"/>
      <c r="T994" s="24"/>
      <c r="U994" s="24"/>
      <c r="V994" s="24"/>
      <c r="W994" s="24"/>
      <c r="X994" s="24"/>
      <c r="Y994" s="24"/>
      <c r="Z994" s="24"/>
      <c r="AA994" s="24"/>
    </row>
    <row r="995">
      <c r="A995" s="216"/>
      <c r="B995" s="28" t="str">
        <f>IFERROR(VLOOKUP(A995,ORFEOINFRAESTRUCTURA2025,7,0),"")</f>
        <v/>
      </c>
      <c r="C995" s="24" t="str">
        <f>IFERROR(VLOOKUP(A995,ORFEOINFRAESTRUCTURA2025,6,0),"")</f>
        <v/>
      </c>
      <c r="D995" s="24" t="str">
        <f>IFERROR(VLOOKUP(A995,ORFEOINFRAESTRUCTURA2025,3,0),"")</f>
        <v/>
      </c>
      <c r="E995" s="24" t="str">
        <f>IFERROR(VLOOKUP(A995,ORFEOINFRAESTRUCTURA2025,10,0),"")</f>
        <v/>
      </c>
      <c r="F995" s="233" t="str">
        <f>IFERROR(VLOOKUP(A995,ORFEOINFRAESTRUCTURA2025,2,0),"")</f>
        <v/>
      </c>
      <c r="G995" s="24" t="str">
        <f>IFERROR(VLOOKUP(A995,ORFEOINFRAESTRUCTURA2025,15,0),"")</f>
        <v/>
      </c>
      <c r="H995" s="279"/>
      <c r="I995" s="28"/>
      <c r="J995" s="24"/>
      <c r="K995" s="24"/>
      <c r="L995" s="24"/>
      <c r="M995" s="24"/>
      <c r="N995" s="24"/>
      <c r="O995" s="24"/>
      <c r="P995" s="24"/>
      <c r="Q995" s="24"/>
      <c r="R995" s="24"/>
      <c r="S995" s="24"/>
      <c r="T995" s="24"/>
      <c r="U995" s="24"/>
      <c r="V995" s="24"/>
      <c r="W995" s="24"/>
      <c r="X995" s="24"/>
      <c r="Y995" s="24"/>
      <c r="Z995" s="24"/>
      <c r="AA995" s="24"/>
    </row>
    <row r="996">
      <c r="A996" s="216"/>
      <c r="B996" s="28" t="str">
        <f>IFERROR(VLOOKUP(A996,ORFEOINFRAESTRUCTURA2025,7,0),"")</f>
        <v/>
      </c>
      <c r="C996" s="24" t="str">
        <f>IFERROR(VLOOKUP(A996,ORFEOINFRAESTRUCTURA2025,6,0),"")</f>
        <v/>
      </c>
      <c r="D996" s="24" t="str">
        <f>IFERROR(VLOOKUP(A996,ORFEOINFRAESTRUCTURA2025,3,0),"")</f>
        <v/>
      </c>
      <c r="E996" s="24" t="str">
        <f>IFERROR(VLOOKUP(A996,ORFEOINFRAESTRUCTURA2025,10,0),"")</f>
        <v/>
      </c>
      <c r="F996" s="233" t="str">
        <f>IFERROR(VLOOKUP(A996,ORFEOINFRAESTRUCTURA2025,2,0),"")</f>
        <v/>
      </c>
      <c r="G996" s="24" t="str">
        <f>IFERROR(VLOOKUP(A996,ORFEOINFRAESTRUCTURA2025,15,0),"")</f>
        <v/>
      </c>
      <c r="H996" s="279"/>
      <c r="I996" s="28"/>
      <c r="J996" s="24"/>
      <c r="K996" s="24"/>
      <c r="L996" s="24"/>
      <c r="M996" s="24"/>
      <c r="N996" s="24"/>
      <c r="O996" s="24"/>
      <c r="P996" s="24"/>
      <c r="Q996" s="24"/>
      <c r="R996" s="24"/>
      <c r="S996" s="24"/>
      <c r="T996" s="24"/>
      <c r="U996" s="24"/>
      <c r="V996" s="24"/>
      <c r="W996" s="24"/>
      <c r="X996" s="24"/>
      <c r="Y996" s="24"/>
      <c r="Z996" s="24"/>
      <c r="AA996" s="24"/>
    </row>
    <row r="997">
      <c r="A997" s="216"/>
      <c r="B997" s="28" t="str">
        <f>IFERROR(VLOOKUP(A997,ORFEOINFRAESTRUCTURA2025,7,0),"")</f>
        <v/>
      </c>
      <c r="C997" s="24" t="str">
        <f>IFERROR(VLOOKUP(A997,ORFEOINFRAESTRUCTURA2025,6,0),"")</f>
        <v/>
      </c>
      <c r="D997" s="24" t="str">
        <f>IFERROR(VLOOKUP(A997,ORFEOINFRAESTRUCTURA2025,3,0),"")</f>
        <v/>
      </c>
      <c r="E997" s="24" t="str">
        <f>IFERROR(VLOOKUP(A997,ORFEOINFRAESTRUCTURA2025,10,0),"")</f>
        <v/>
      </c>
      <c r="F997" s="233" t="str">
        <f>IFERROR(VLOOKUP(A997,ORFEOINFRAESTRUCTURA2025,2,0),"")</f>
        <v/>
      </c>
      <c r="G997" s="24" t="str">
        <f>IFERROR(VLOOKUP(A997,ORFEOINFRAESTRUCTURA2025,15,0),"")</f>
        <v/>
      </c>
      <c r="H997" s="279"/>
      <c r="I997" s="28"/>
      <c r="J997" s="24"/>
      <c r="K997" s="24"/>
      <c r="L997" s="24"/>
      <c r="M997" s="24"/>
      <c r="N997" s="24"/>
      <c r="O997" s="24"/>
      <c r="P997" s="24"/>
      <c r="Q997" s="24"/>
      <c r="R997" s="24"/>
      <c r="S997" s="24"/>
      <c r="T997" s="24"/>
      <c r="U997" s="24"/>
      <c r="V997" s="24"/>
      <c r="W997" s="24"/>
      <c r="X997" s="24"/>
      <c r="Y997" s="24"/>
      <c r="Z997" s="24"/>
      <c r="AA997" s="24"/>
    </row>
    <row r="998">
      <c r="A998" s="216"/>
      <c r="B998" s="28" t="str">
        <f>IFERROR(VLOOKUP(A998,ORFEOINFRAESTRUCTURA2025,7,0),"")</f>
        <v/>
      </c>
      <c r="C998" s="24" t="str">
        <f>IFERROR(VLOOKUP(A998,ORFEOINFRAESTRUCTURA2025,6,0),"")</f>
        <v/>
      </c>
      <c r="D998" s="24" t="str">
        <f>IFERROR(VLOOKUP(A998,ORFEOINFRAESTRUCTURA2025,3,0),"")</f>
        <v/>
      </c>
      <c r="E998" s="24" t="str">
        <f>IFERROR(VLOOKUP(A998,ORFEOINFRAESTRUCTURA2025,10,0),"")</f>
        <v/>
      </c>
      <c r="F998" s="233" t="str">
        <f>IFERROR(VLOOKUP(A998,ORFEOINFRAESTRUCTURA2025,2,0),"")</f>
        <v/>
      </c>
      <c r="G998" s="24" t="str">
        <f>IFERROR(VLOOKUP(A998,ORFEOINFRAESTRUCTURA2025,15,0),"")</f>
        <v/>
      </c>
      <c r="H998" s="279"/>
      <c r="I998" s="28"/>
      <c r="J998" s="24"/>
      <c r="K998" s="24"/>
      <c r="L998" s="24"/>
      <c r="M998" s="24"/>
      <c r="N998" s="24"/>
      <c r="O998" s="24"/>
      <c r="P998" s="24"/>
      <c r="Q998" s="24"/>
      <c r="R998" s="24"/>
      <c r="S998" s="24"/>
      <c r="T998" s="24"/>
      <c r="U998" s="24"/>
      <c r="V998" s="24"/>
      <c r="W998" s="24"/>
      <c r="X998" s="24"/>
      <c r="Y998" s="24"/>
      <c r="Z998" s="24"/>
      <c r="AA998" s="24"/>
    </row>
    <row r="999">
      <c r="A999" s="216"/>
      <c r="B999" s="28" t="str">
        <f>IFERROR(VLOOKUP(A999,ORFEOINFRAESTRUCTURA2025,7,0),"")</f>
        <v/>
      </c>
      <c r="C999" s="24" t="str">
        <f>IFERROR(VLOOKUP(A999,ORFEOINFRAESTRUCTURA2025,6,0),"")</f>
        <v/>
      </c>
      <c r="D999" s="24" t="str">
        <f>IFERROR(VLOOKUP(A999,ORFEOINFRAESTRUCTURA2025,3,0),"")</f>
        <v/>
      </c>
      <c r="E999" s="24" t="str">
        <f>IFERROR(VLOOKUP(A999,ORFEOINFRAESTRUCTURA2025,10,0),"")</f>
        <v/>
      </c>
      <c r="F999" s="233" t="str">
        <f>IFERROR(VLOOKUP(A999,ORFEOINFRAESTRUCTURA2025,2,0),"")</f>
        <v/>
      </c>
      <c r="G999" s="24" t="str">
        <f>IFERROR(VLOOKUP(A999,ORFEOINFRAESTRUCTURA2025,15,0),"")</f>
        <v/>
      </c>
      <c r="H999" s="279"/>
      <c r="I999" s="28"/>
      <c r="J999" s="24"/>
      <c r="K999" s="24"/>
      <c r="L999" s="24"/>
      <c r="M999" s="24"/>
      <c r="N999" s="24"/>
      <c r="O999" s="24"/>
      <c r="P999" s="24"/>
      <c r="Q999" s="24"/>
      <c r="R999" s="24"/>
      <c r="S999" s="24"/>
      <c r="T999" s="24"/>
      <c r="U999" s="24"/>
      <c r="V999" s="24"/>
      <c r="W999" s="24"/>
      <c r="X999" s="24"/>
      <c r="Y999" s="24"/>
      <c r="Z999" s="24"/>
      <c r="AA999" s="24"/>
    </row>
    <row r="1000">
      <c r="A1000" s="216"/>
      <c r="B1000" s="28" t="str">
        <f>IFERROR(VLOOKUP(A1000,ORFEOINFRAESTRUCTURA2025,7,0),"")</f>
        <v/>
      </c>
      <c r="C1000" s="24" t="str">
        <f>IFERROR(VLOOKUP(A1000,ORFEOINFRAESTRUCTURA2025,6,0),"")</f>
        <v/>
      </c>
      <c r="D1000" s="24" t="str">
        <f>IFERROR(VLOOKUP(A1000,ORFEOINFRAESTRUCTURA2025,3,0),"")</f>
        <v/>
      </c>
      <c r="E1000" s="24" t="str">
        <f>IFERROR(VLOOKUP(A1000,ORFEOINFRAESTRUCTURA2025,10,0),"")</f>
        <v/>
      </c>
      <c r="F1000" s="233" t="str">
        <f>IFERROR(VLOOKUP(A1000,ORFEOINFRAESTRUCTURA2025,2,0),"")</f>
        <v/>
      </c>
      <c r="G1000" s="24" t="str">
        <f>IFERROR(VLOOKUP(A1000,ORFEOINFRAESTRUCTURA2025,15,0),"")</f>
        <v/>
      </c>
      <c r="H1000" s="279"/>
      <c r="I1000" s="28"/>
      <c r="J1000" s="24"/>
      <c r="K1000" s="24"/>
      <c r="L1000" s="24"/>
      <c r="M1000" s="24"/>
      <c r="N1000" s="24"/>
      <c r="O1000" s="24"/>
      <c r="P1000" s="24"/>
      <c r="Q1000" s="24"/>
      <c r="R1000" s="24"/>
      <c r="S1000" s="24"/>
      <c r="T1000" s="24"/>
      <c r="U1000" s="24"/>
      <c r="V1000" s="24"/>
      <c r="W1000" s="24"/>
      <c r="X1000" s="24"/>
      <c r="Y1000" s="24"/>
      <c r="Z1000" s="24"/>
      <c r="AA1000" s="24"/>
    </row>
  </sheetData>
  <autoFilter ref="$A$1:$G$82"/>
  <conditionalFormatting sqref="A82:A84">
    <cfRule type="expression" dxfId="9" priority="1">
      <formula>COUNTIF(A:A,A82)&gt;1</formula>
    </cfRule>
  </conditionalFormatting>
  <conditionalFormatting sqref="A79:A81">
    <cfRule type="expression" dxfId="9" priority="2">
      <formula>COUNTIF(A:A,A79)&gt;1</formula>
    </cfRule>
  </conditionalFormatting>
  <conditionalFormatting sqref="A77:A78">
    <cfRule type="expression" dxfId="9" priority="3">
      <formula>COUNTIF(A:A,A77)&gt;1</formula>
    </cfRule>
  </conditionalFormatting>
  <conditionalFormatting sqref="A76">
    <cfRule type="expression" dxfId="9" priority="4">
      <formula>COUNTIF(A:A,A76)&gt;1</formula>
    </cfRule>
  </conditionalFormatting>
  <conditionalFormatting sqref="A12:A75">
    <cfRule type="expression" dxfId="9" priority="5">
      <formula>COUNTIF(A:A,A12)&gt;1</formula>
    </cfRule>
  </conditionalFormatting>
  <conditionalFormatting sqref="A73">
    <cfRule type="expression" dxfId="9" priority="6">
      <formula>COUNTIF(A:A,A73)&gt;1</formula>
    </cfRule>
  </conditionalFormatting>
  <conditionalFormatting sqref="A72">
    <cfRule type="expression" dxfId="9" priority="7">
      <formula>COUNTIF(A:A,A72)&gt;1</formula>
    </cfRule>
  </conditionalFormatting>
  <conditionalFormatting sqref="A70:A71">
    <cfRule type="expression" dxfId="9" priority="8">
      <formula>COUNTIF(A:A,A70)&gt;1</formula>
    </cfRule>
  </conditionalFormatting>
  <conditionalFormatting sqref="A68:A69">
    <cfRule type="expression" dxfId="9" priority="9">
      <formula>COUNTIF(A:A,A68)&gt;1</formula>
    </cfRule>
  </conditionalFormatting>
  <conditionalFormatting sqref="A65:A67">
    <cfRule type="expression" dxfId="9" priority="10">
      <formula>COUNTIF(A:A,A65)&gt;1</formula>
    </cfRule>
  </conditionalFormatting>
  <conditionalFormatting sqref="A64">
    <cfRule type="expression" dxfId="9" priority="11">
      <formula>COUNTIF(A:A,A64)&gt;1</formula>
    </cfRule>
  </conditionalFormatting>
  <conditionalFormatting sqref="A63">
    <cfRule type="expression" dxfId="9" priority="12">
      <formula>COUNTIF(A:A,A63)&gt;1</formula>
    </cfRule>
  </conditionalFormatting>
  <conditionalFormatting sqref="A62">
    <cfRule type="expression" dxfId="9" priority="13">
      <formula>COUNTIF(A:A,A62)&gt;1</formula>
    </cfRule>
  </conditionalFormatting>
  <conditionalFormatting sqref="A61">
    <cfRule type="expression" dxfId="9" priority="14">
      <formula>COUNTIF(A:A,A61)&gt;1</formula>
    </cfRule>
  </conditionalFormatting>
  <conditionalFormatting sqref="A60">
    <cfRule type="expression" dxfId="9" priority="15">
      <formula>COUNTIF(A:A,A60)&gt;1</formula>
    </cfRule>
  </conditionalFormatting>
  <conditionalFormatting sqref="A59">
    <cfRule type="expression" dxfId="9" priority="16">
      <formula>COUNTIF(A:A,A59)&gt;1</formula>
    </cfRule>
  </conditionalFormatting>
  <conditionalFormatting sqref="A57:A58">
    <cfRule type="expression" dxfId="9" priority="17">
      <formula>COUNTIF(A:A,A57)&gt;1</formula>
    </cfRule>
  </conditionalFormatting>
  <conditionalFormatting sqref="A56">
    <cfRule type="expression" dxfId="9" priority="18">
      <formula>COUNTIF(A:A,A56)&gt;1</formula>
    </cfRule>
  </conditionalFormatting>
  <conditionalFormatting sqref="A12:A55">
    <cfRule type="expression" dxfId="9" priority="19">
      <formula>COUNTIF(A:A,A12)&gt;1</formula>
    </cfRule>
  </conditionalFormatting>
  <conditionalFormatting sqref="A54">
    <cfRule type="expression" dxfId="9" priority="20">
      <formula>COUNTIF(A:A,A54)&gt;1</formula>
    </cfRule>
  </conditionalFormatting>
  <conditionalFormatting sqref="A52:A53">
    <cfRule type="expression" dxfId="9" priority="21">
      <formula>COUNTIF(A:A,A52)&gt;1</formula>
    </cfRule>
  </conditionalFormatting>
  <conditionalFormatting sqref="A51">
    <cfRule type="expression" dxfId="9" priority="22">
      <formula>COUNTIF(A:A,A51)&gt;1</formula>
    </cfRule>
  </conditionalFormatting>
  <conditionalFormatting sqref="A49:A50">
    <cfRule type="expression" dxfId="9" priority="23">
      <formula>COUNTIF(A:A,A49)&gt;1</formula>
    </cfRule>
  </conditionalFormatting>
  <conditionalFormatting sqref="A48">
    <cfRule type="expression" dxfId="9" priority="24">
      <formula>COUNTIF(A:A,A48)&gt;1</formula>
    </cfRule>
  </conditionalFormatting>
  <conditionalFormatting sqref="A46:A47">
    <cfRule type="expression" dxfId="9" priority="25">
      <formula>COUNTIF(A:A,A46)&gt;1</formula>
    </cfRule>
  </conditionalFormatting>
  <conditionalFormatting sqref="A45">
    <cfRule type="expression" dxfId="9" priority="26">
      <formula>COUNTIF(A:A,A45)&gt;1</formula>
    </cfRule>
  </conditionalFormatting>
  <conditionalFormatting sqref="A12:A44">
    <cfRule type="expression" dxfId="9" priority="27">
      <formula>COUNTIF(A:A,A12)&gt;1</formula>
    </cfRule>
  </conditionalFormatting>
  <conditionalFormatting sqref="A12:A43">
    <cfRule type="expression" dxfId="9" priority="28">
      <formula>COUNTIF(A:A,A12)&gt;1</formula>
    </cfRule>
  </conditionalFormatting>
  <conditionalFormatting sqref="A41">
    <cfRule type="expression" dxfId="9" priority="29">
      <formula>COUNTIF(A:A,A41)&gt;1</formula>
    </cfRule>
  </conditionalFormatting>
  <conditionalFormatting sqref="A40">
    <cfRule type="expression" dxfId="9" priority="30">
      <formula>COUNTIF(A:A,A40)&gt;1</formula>
    </cfRule>
  </conditionalFormatting>
  <conditionalFormatting sqref="A39">
    <cfRule type="expression" dxfId="9" priority="31">
      <formula>COUNTIF(A:A,A39)&gt;1</formula>
    </cfRule>
  </conditionalFormatting>
  <conditionalFormatting sqref="A38">
    <cfRule type="expression" dxfId="9" priority="32">
      <formula>COUNTIF(A:A,A38)&gt;1</formula>
    </cfRule>
  </conditionalFormatting>
  <conditionalFormatting sqref="A12:A37">
    <cfRule type="expression" dxfId="9" priority="33">
      <formula>COUNTIF(A:A,A12)&gt;1</formula>
    </cfRule>
  </conditionalFormatting>
  <conditionalFormatting sqref="A36">
    <cfRule type="expression" dxfId="9" priority="34">
      <formula>COUNTIF(A:A,A36)&gt;1</formula>
    </cfRule>
  </conditionalFormatting>
  <conditionalFormatting sqref="A35">
    <cfRule type="expression" dxfId="9" priority="35">
      <formula>COUNTIF(A:A,A35)&gt;1</formula>
    </cfRule>
  </conditionalFormatting>
  <conditionalFormatting sqref="A34">
    <cfRule type="expression" dxfId="9" priority="36">
      <formula>COUNTIF(A:A,A34)&gt;1</formula>
    </cfRule>
  </conditionalFormatting>
  <conditionalFormatting sqref="A33">
    <cfRule type="expression" dxfId="9" priority="37">
      <formula>COUNTIF(A:A,A33)&gt;1</formula>
    </cfRule>
  </conditionalFormatting>
  <conditionalFormatting sqref="A12:A32">
    <cfRule type="expression" dxfId="9" priority="38">
      <formula>COUNTIF(A:A,A12)&gt;1</formula>
    </cfRule>
  </conditionalFormatting>
  <conditionalFormatting sqref="A30">
    <cfRule type="expression" dxfId="9" priority="39">
      <formula>COUNTIF(A:A,A30)&gt;1</formula>
    </cfRule>
  </conditionalFormatting>
  <conditionalFormatting sqref="A29">
    <cfRule type="expression" dxfId="9" priority="40">
      <formula>COUNTIF(A:A,A29)&gt;1</formula>
    </cfRule>
  </conditionalFormatting>
  <conditionalFormatting sqref="A28">
    <cfRule type="expression" dxfId="9" priority="41">
      <formula>COUNTIF(A:A,A28)&gt;1</formula>
    </cfRule>
  </conditionalFormatting>
  <conditionalFormatting sqref="A12:A27">
    <cfRule type="expression" dxfId="9" priority="42">
      <formula>COUNTIF(A:A,A12)&gt;1</formula>
    </cfRule>
  </conditionalFormatting>
  <conditionalFormatting sqref="A12:A24 A26">
    <cfRule type="expression" dxfId="9" priority="43">
      <formula>COUNTIF(A:A,A12)&gt;1</formula>
    </cfRule>
  </conditionalFormatting>
  <conditionalFormatting sqref="A12:A25">
    <cfRule type="expression" dxfId="9" priority="44">
      <formula>COUNTIF(A:A,A12)&gt;1</formula>
    </cfRule>
  </conditionalFormatting>
  <conditionalFormatting sqref="A12:A22">
    <cfRule type="expression" dxfId="9" priority="45">
      <formula>COUNTIF(A:A,A12)&gt;1</formula>
    </cfRule>
  </conditionalFormatting>
  <conditionalFormatting sqref="A20">
    <cfRule type="expression" dxfId="9" priority="46">
      <formula>COUNTIF(A:A,A20)&gt;1</formula>
    </cfRule>
  </conditionalFormatting>
  <conditionalFormatting sqref="A19">
    <cfRule type="expression" dxfId="9" priority="47">
      <formula>COUNTIF(A:A,A19)&gt;1</formula>
    </cfRule>
  </conditionalFormatting>
  <conditionalFormatting sqref="A18">
    <cfRule type="expression" dxfId="9" priority="48">
      <formula>COUNTIF(A:A,A18)&gt;1</formula>
    </cfRule>
  </conditionalFormatting>
  <conditionalFormatting sqref="A16:A17">
    <cfRule type="expression" dxfId="9" priority="49">
      <formula>COUNTIF(A:A,A16)&gt;1</formula>
    </cfRule>
  </conditionalFormatting>
  <conditionalFormatting sqref="A15">
    <cfRule type="expression" dxfId="9" priority="50">
      <formula>COUNTIF(A:A,A15)&gt;1</formula>
    </cfRule>
  </conditionalFormatting>
  <conditionalFormatting sqref="A14">
    <cfRule type="expression" dxfId="9" priority="51">
      <formula>COUNTIF(A:A,A14)&gt;1</formula>
    </cfRule>
  </conditionalFormatting>
  <conditionalFormatting sqref="A13">
    <cfRule type="expression" dxfId="9" priority="52">
      <formula>COUNTIF(A:A,A13)&gt;1</formula>
    </cfRule>
  </conditionalFormatting>
  <conditionalFormatting sqref="A12">
    <cfRule type="expression" dxfId="9" priority="53">
      <formula>COUNTIF(A:A,A12)&gt;1</formula>
    </cfRule>
  </conditionalFormatting>
  <conditionalFormatting sqref="A12:A22">
    <cfRule type="expression" dxfId="9" priority="54">
      <formula>COUNTIF(A:A,A12)&gt;1</formula>
    </cfRule>
  </conditionalFormatting>
  <conditionalFormatting sqref="A12:A22">
    <cfRule type="expression" dxfId="9" priority="55">
      <formula>COUNTIF(A:A,A12)&gt;1</formula>
    </cfRule>
  </conditionalFormatting>
  <conditionalFormatting sqref="A12:A18">
    <cfRule type="expression" dxfId="9" priority="56">
      <formula>COUNTIF(A:A,A12)&gt;1</formula>
    </cfRule>
  </conditionalFormatting>
  <conditionalFormatting sqref="A12:A22">
    <cfRule type="expression" dxfId="9" priority="57">
      <formula>COUNTIF(A:A,A12)&gt;1</formula>
    </cfRule>
  </conditionalFormatting>
  <conditionalFormatting sqref="E1:E1000 F1 L1">
    <cfRule type="cellIs" dxfId="0" priority="58" operator="equal">
      <formula>"SIN RESPUESTA"</formula>
    </cfRule>
  </conditionalFormatting>
  <conditionalFormatting sqref="A1 A12:A1000">
    <cfRule type="expression" dxfId="0" priority="59">
      <formula>COUNTIF(A:A,A1)&gt;1</formula>
    </cfRule>
  </conditionalFormatting>
  <hyperlinks>
    <hyperlink r:id="rId1" ref="A3"/>
    <hyperlink r:id="rId2" ref="I3"/>
    <hyperlink r:id="rId3" ref="A4"/>
    <hyperlink r:id="rId4" ref="A5"/>
    <hyperlink r:id="rId5" ref="A6"/>
    <hyperlink r:id="rId6" ref="A7"/>
    <hyperlink r:id="rId7" ref="A8"/>
    <hyperlink r:id="rId8" ref="A9"/>
    <hyperlink r:id="rId9" ref="A10"/>
    <hyperlink r:id="rId10" ref="A11"/>
    <hyperlink r:id="rId11" ref="A12"/>
    <hyperlink r:id="rId12" ref="A13"/>
    <hyperlink r:id="rId13" ref="A14"/>
  </hyperlinks>
  <drawing r:id="rId14"/>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1" max="1" width="2.5"/>
    <col customWidth="1" min="2" max="2" width="27.38"/>
    <col customWidth="1" min="3" max="3" width="32.25"/>
    <col customWidth="1" min="4" max="4" width="21.88"/>
    <col customWidth="1" min="5" max="5" width="13.25"/>
    <col customWidth="1" min="6" max="6" width="12.38"/>
    <col customWidth="1" min="7" max="7" width="8.5"/>
    <col customWidth="1" min="8" max="8" width="10.5"/>
    <col customWidth="1" min="9" max="9" width="13.13"/>
    <col customWidth="1" min="10" max="10" width="8.75"/>
    <col customWidth="1" min="11" max="11" width="9.63"/>
    <col customWidth="1" min="12" max="12" width="27.63"/>
    <col customWidth="1" min="13" max="13" width="10.25"/>
    <col customWidth="1" min="22" max="22" width="21.88"/>
    <col customWidth="1" min="23" max="23" width="25.75"/>
    <col customWidth="1" min="24" max="33" width="26.75"/>
  </cols>
  <sheetData>
    <row r="1">
      <c r="A1" s="288" t="s">
        <v>43</v>
      </c>
      <c r="B1" s="288" t="s">
        <v>3786</v>
      </c>
      <c r="C1" s="288" t="s">
        <v>3787</v>
      </c>
      <c r="D1" s="288" t="s">
        <v>3788</v>
      </c>
      <c r="E1" s="288" t="s">
        <v>3789</v>
      </c>
      <c r="F1" s="289" t="s">
        <v>3790</v>
      </c>
      <c r="G1" s="288" t="s">
        <v>3791</v>
      </c>
      <c r="H1" s="290" t="s">
        <v>3792</v>
      </c>
      <c r="I1" s="290" t="s">
        <v>3793</v>
      </c>
      <c r="J1" s="290" t="s">
        <v>3794</v>
      </c>
      <c r="K1" s="288" t="s">
        <v>3795</v>
      </c>
      <c r="L1" s="291"/>
      <c r="M1" s="292"/>
      <c r="N1" s="292"/>
      <c r="O1" s="292"/>
      <c r="P1" s="292"/>
      <c r="Q1" s="292"/>
      <c r="R1" s="292"/>
      <c r="S1" s="292"/>
      <c r="T1" s="292"/>
      <c r="U1" s="292"/>
      <c r="V1" s="276" t="s">
        <v>3796</v>
      </c>
      <c r="W1" s="276" t="s">
        <v>3797</v>
      </c>
      <c r="X1" s="276" t="s">
        <v>3798</v>
      </c>
      <c r="Y1" s="276" t="s">
        <v>3799</v>
      </c>
      <c r="Z1" s="276" t="s">
        <v>3800</v>
      </c>
      <c r="AA1" s="276" t="s">
        <v>3801</v>
      </c>
      <c r="AB1" s="276" t="s">
        <v>3802</v>
      </c>
      <c r="AC1" s="276" t="s">
        <v>3803</v>
      </c>
      <c r="AD1" s="276" t="s">
        <v>3804</v>
      </c>
      <c r="AE1" s="276" t="s">
        <v>3805</v>
      </c>
      <c r="AF1" s="276" t="s">
        <v>3806</v>
      </c>
      <c r="AG1" s="276" t="s">
        <v>3807</v>
      </c>
    </row>
    <row r="2" ht="30.75" customHeight="1">
      <c r="A2" s="288">
        <v>1.0</v>
      </c>
      <c r="B2" s="293" t="s">
        <v>3039</v>
      </c>
      <c r="C2" s="294"/>
      <c r="D2" s="294" t="s">
        <v>3808</v>
      </c>
      <c r="E2" s="295">
        <v>45885.0</v>
      </c>
      <c r="F2" s="296">
        <v>1.1520867E7</v>
      </c>
      <c r="G2" s="297" t="s">
        <v>3809</v>
      </c>
      <c r="H2" s="298">
        <v>45750.0</v>
      </c>
      <c r="I2" s="299">
        <v>45993.0</v>
      </c>
      <c r="J2" s="297" t="s">
        <v>3738</v>
      </c>
      <c r="K2" s="297" t="s">
        <v>3810</v>
      </c>
      <c r="L2" s="292"/>
      <c r="M2" s="292"/>
      <c r="N2" s="292"/>
      <c r="O2" s="292"/>
      <c r="P2" s="292"/>
      <c r="Q2" s="292"/>
      <c r="R2" s="292"/>
      <c r="S2" s="292"/>
      <c r="T2" s="292"/>
      <c r="U2" s="292"/>
      <c r="V2" s="241" t="s">
        <v>3808</v>
      </c>
      <c r="W2" s="216" t="s">
        <v>3811</v>
      </c>
      <c r="X2" s="216" t="s">
        <v>3812</v>
      </c>
      <c r="Y2" s="216" t="s">
        <v>3813</v>
      </c>
      <c r="Z2" s="216" t="s">
        <v>3814</v>
      </c>
      <c r="AA2" s="216" t="s">
        <v>3815</v>
      </c>
      <c r="AB2" s="216" t="s">
        <v>3816</v>
      </c>
      <c r="AC2" s="216" t="s">
        <v>3817</v>
      </c>
      <c r="AD2" s="216" t="s">
        <v>3818</v>
      </c>
      <c r="AE2" s="216" t="s">
        <v>3819</v>
      </c>
      <c r="AF2" s="216" t="s">
        <v>3820</v>
      </c>
      <c r="AG2" s="216" t="s">
        <v>3821</v>
      </c>
    </row>
    <row r="3">
      <c r="A3" s="288">
        <v>2.0</v>
      </c>
      <c r="B3" s="293" t="s">
        <v>3822</v>
      </c>
      <c r="C3" s="294"/>
      <c r="D3" s="294" t="s">
        <v>3823</v>
      </c>
      <c r="E3" s="295">
        <v>45953.0</v>
      </c>
      <c r="F3" s="296">
        <v>1.019027513E9</v>
      </c>
      <c r="G3" s="297" t="s">
        <v>3824</v>
      </c>
      <c r="H3" s="298">
        <v>45741.0</v>
      </c>
      <c r="I3" s="300">
        <v>45985.0</v>
      </c>
      <c r="J3" s="298">
        <v>46037.0</v>
      </c>
      <c r="K3" s="297" t="s">
        <v>3825</v>
      </c>
      <c r="L3" s="292"/>
      <c r="M3" s="292"/>
      <c r="N3" s="292"/>
      <c r="O3" s="292"/>
      <c r="P3" s="292"/>
      <c r="Q3" s="292"/>
      <c r="R3" s="292"/>
      <c r="S3" s="292"/>
      <c r="T3" s="292"/>
      <c r="U3" s="292"/>
      <c r="V3" s="241" t="s">
        <v>3823</v>
      </c>
      <c r="W3" s="216" t="s">
        <v>3826</v>
      </c>
      <c r="X3" s="216" t="s">
        <v>3827</v>
      </c>
      <c r="Y3" s="216" t="s">
        <v>3828</v>
      </c>
      <c r="Z3" s="216" t="s">
        <v>3829</v>
      </c>
      <c r="AA3" s="216" t="s">
        <v>3830</v>
      </c>
      <c r="AB3" s="216" t="s">
        <v>3831</v>
      </c>
      <c r="AC3" s="216" t="s">
        <v>3832</v>
      </c>
      <c r="AD3" s="216" t="s">
        <v>3818</v>
      </c>
      <c r="AE3" s="216" t="s">
        <v>3833</v>
      </c>
      <c r="AF3" s="216" t="s">
        <v>3834</v>
      </c>
      <c r="AG3" s="216" t="s">
        <v>3835</v>
      </c>
    </row>
    <row r="4">
      <c r="A4" s="288">
        <v>3.0</v>
      </c>
      <c r="B4" s="293" t="s">
        <v>3023</v>
      </c>
      <c r="C4" s="294" t="s">
        <v>3836</v>
      </c>
      <c r="D4" s="294" t="s">
        <v>3837</v>
      </c>
      <c r="E4" s="295">
        <v>45881.0</v>
      </c>
      <c r="F4" s="296">
        <v>1.018405165E9</v>
      </c>
      <c r="G4" s="297" t="s">
        <v>3838</v>
      </c>
      <c r="H4" s="298">
        <v>45757.0</v>
      </c>
      <c r="I4" s="299">
        <v>46000.0</v>
      </c>
      <c r="J4" s="298"/>
      <c r="K4" s="297" t="s">
        <v>3810</v>
      </c>
      <c r="L4" s="292"/>
      <c r="M4" s="292"/>
      <c r="N4" s="292"/>
      <c r="O4" s="292"/>
      <c r="P4" s="292"/>
      <c r="Q4" s="292"/>
      <c r="R4" s="292"/>
      <c r="S4" s="292"/>
      <c r="T4" s="292"/>
      <c r="U4" s="292"/>
      <c r="V4" s="241" t="s">
        <v>3837</v>
      </c>
      <c r="W4" s="216"/>
      <c r="X4" s="216"/>
      <c r="Y4" s="216"/>
      <c r="Z4" s="216"/>
      <c r="AA4" s="216"/>
      <c r="AB4" s="216"/>
      <c r="AC4" s="216"/>
      <c r="AD4" s="216"/>
      <c r="AE4" s="216"/>
      <c r="AF4" s="24"/>
      <c r="AG4" s="24"/>
    </row>
    <row r="5">
      <c r="A5" s="288">
        <v>4.0</v>
      </c>
      <c r="B5" s="293" t="s">
        <v>3839</v>
      </c>
      <c r="C5" s="294" t="s">
        <v>3840</v>
      </c>
      <c r="D5" s="294" t="s">
        <v>3841</v>
      </c>
      <c r="E5" s="295">
        <v>45884.0</v>
      </c>
      <c r="F5" s="296">
        <v>1.020807794E9</v>
      </c>
      <c r="G5" s="297" t="s">
        <v>3842</v>
      </c>
      <c r="H5" s="298">
        <v>45755.0</v>
      </c>
      <c r="I5" s="299">
        <v>45998.0</v>
      </c>
      <c r="J5" s="298"/>
      <c r="K5" s="297" t="s">
        <v>3810</v>
      </c>
      <c r="L5" s="292"/>
      <c r="M5" s="292"/>
      <c r="N5" s="292"/>
      <c r="O5" s="292"/>
      <c r="P5" s="292"/>
      <c r="Q5" s="292"/>
      <c r="R5" s="292"/>
      <c r="S5" s="292"/>
      <c r="T5" s="292"/>
      <c r="U5" s="292"/>
      <c r="V5" s="241" t="s">
        <v>3843</v>
      </c>
      <c r="W5" s="216"/>
      <c r="X5" s="216"/>
      <c r="Y5" s="216"/>
      <c r="Z5" s="216"/>
      <c r="AA5" s="216"/>
      <c r="AB5" s="216"/>
      <c r="AC5" s="216"/>
      <c r="AD5" s="216"/>
      <c r="AE5" s="216"/>
      <c r="AF5" s="24"/>
      <c r="AG5" s="24"/>
    </row>
    <row r="6">
      <c r="A6" s="288">
        <v>5.0</v>
      </c>
      <c r="B6" s="293" t="s">
        <v>3844</v>
      </c>
      <c r="C6" s="294" t="s">
        <v>3845</v>
      </c>
      <c r="D6" s="294" t="s">
        <v>3846</v>
      </c>
      <c r="E6" s="295">
        <v>45807.0</v>
      </c>
      <c r="F6" s="296">
        <v>7.9646925E7</v>
      </c>
      <c r="G6" s="297" t="s">
        <v>3847</v>
      </c>
      <c r="H6" s="298">
        <v>45749.0</v>
      </c>
      <c r="I6" s="299">
        <v>45992.0</v>
      </c>
      <c r="J6" s="298">
        <v>46037.0</v>
      </c>
      <c r="K6" s="297" t="s">
        <v>3825</v>
      </c>
      <c r="L6" s="292"/>
      <c r="M6" s="292"/>
      <c r="N6" s="292"/>
      <c r="O6" s="292"/>
      <c r="P6" s="292"/>
      <c r="Q6" s="292"/>
      <c r="R6" s="292"/>
      <c r="S6" s="292"/>
      <c r="T6" s="292"/>
      <c r="U6" s="292"/>
      <c r="V6" s="241" t="s">
        <v>3841</v>
      </c>
      <c r="W6" s="216"/>
      <c r="X6" s="216"/>
      <c r="Y6" s="216"/>
      <c r="Z6" s="216"/>
      <c r="AA6" s="216"/>
      <c r="AB6" s="216"/>
      <c r="AC6" s="216"/>
      <c r="AD6" s="216"/>
      <c r="AE6" s="216"/>
      <c r="AF6" s="24"/>
      <c r="AG6" s="24"/>
    </row>
    <row r="7">
      <c r="A7" s="288">
        <v>6.0</v>
      </c>
      <c r="B7" s="293" t="s">
        <v>3053</v>
      </c>
      <c r="C7" s="294" t="s">
        <v>3848</v>
      </c>
      <c r="D7" s="294" t="s">
        <v>3849</v>
      </c>
      <c r="E7" s="295">
        <v>45804.0</v>
      </c>
      <c r="F7" s="296">
        <v>8.0019974E7</v>
      </c>
      <c r="G7" s="297" t="s">
        <v>3850</v>
      </c>
      <c r="H7" s="298">
        <v>45748.0</v>
      </c>
      <c r="I7" s="300">
        <v>45991.0</v>
      </c>
      <c r="J7" s="298">
        <v>46037.0</v>
      </c>
      <c r="K7" s="297" t="s">
        <v>3810</v>
      </c>
      <c r="L7" s="292"/>
      <c r="M7" s="292"/>
      <c r="N7" s="292"/>
      <c r="O7" s="292"/>
      <c r="P7" s="292"/>
      <c r="Q7" s="292"/>
      <c r="R7" s="292"/>
      <c r="S7" s="292"/>
      <c r="T7" s="292"/>
      <c r="U7" s="292"/>
      <c r="V7" s="241" t="s">
        <v>3851</v>
      </c>
      <c r="W7" s="216"/>
      <c r="X7" s="216"/>
      <c r="Y7" s="216"/>
      <c r="Z7" s="216"/>
      <c r="AA7" s="216"/>
      <c r="AB7" s="216"/>
      <c r="AC7" s="216"/>
      <c r="AD7" s="216"/>
      <c r="AE7" s="216"/>
      <c r="AF7" s="24"/>
      <c r="AG7" s="24"/>
    </row>
    <row r="8">
      <c r="A8" s="288">
        <v>7.0</v>
      </c>
      <c r="B8" s="293" t="s">
        <v>3852</v>
      </c>
      <c r="C8" s="294" t="s">
        <v>3853</v>
      </c>
      <c r="D8" s="294" t="s">
        <v>3854</v>
      </c>
      <c r="E8" s="295">
        <v>45721.0</v>
      </c>
      <c r="F8" s="296">
        <v>1.032470567E9</v>
      </c>
      <c r="G8" s="297" t="s">
        <v>3855</v>
      </c>
      <c r="H8" s="298">
        <v>45748.0</v>
      </c>
      <c r="I8" s="300">
        <v>45991.0</v>
      </c>
      <c r="J8" s="298">
        <v>46037.0</v>
      </c>
      <c r="K8" s="297" t="s">
        <v>3825</v>
      </c>
      <c r="L8" s="292"/>
      <c r="M8" s="292"/>
      <c r="N8" s="292"/>
      <c r="O8" s="292"/>
      <c r="P8" s="292"/>
      <c r="Q8" s="292"/>
      <c r="R8" s="292"/>
      <c r="S8" s="292"/>
      <c r="T8" s="292"/>
      <c r="U8" s="292"/>
      <c r="V8" s="241" t="s">
        <v>3846</v>
      </c>
      <c r="W8" s="216"/>
      <c r="X8" s="216"/>
      <c r="Y8" s="216"/>
      <c r="Z8" s="216"/>
      <c r="AA8" s="216"/>
      <c r="AB8" s="216"/>
      <c r="AC8" s="216"/>
      <c r="AD8" s="216"/>
      <c r="AE8" s="216"/>
      <c r="AF8" s="24"/>
      <c r="AG8" s="24"/>
    </row>
    <row r="9">
      <c r="A9" s="288">
        <v>8.0</v>
      </c>
      <c r="B9" s="293" t="s">
        <v>2995</v>
      </c>
      <c r="C9" s="294"/>
      <c r="D9" s="294" t="s">
        <v>3856</v>
      </c>
      <c r="E9" s="295">
        <v>45907.0</v>
      </c>
      <c r="F9" s="296">
        <v>1.02075556E9</v>
      </c>
      <c r="G9" s="297" t="s">
        <v>3857</v>
      </c>
      <c r="H9" s="298">
        <v>45742.0</v>
      </c>
      <c r="I9" s="300">
        <v>45986.0</v>
      </c>
      <c r="J9" s="297" t="s">
        <v>3738</v>
      </c>
      <c r="K9" s="297" t="s">
        <v>3810</v>
      </c>
      <c r="L9" s="292"/>
      <c r="M9" s="292"/>
      <c r="N9" s="292"/>
      <c r="O9" s="292"/>
      <c r="P9" s="292"/>
      <c r="Q9" s="292"/>
      <c r="R9" s="292"/>
      <c r="S9" s="292"/>
      <c r="T9" s="292"/>
      <c r="U9" s="292"/>
      <c r="V9" s="241" t="s">
        <v>3849</v>
      </c>
      <c r="W9" s="216"/>
      <c r="X9" s="216"/>
      <c r="Y9" s="216"/>
      <c r="Z9" s="216"/>
      <c r="AA9" s="216"/>
      <c r="AB9" s="216"/>
      <c r="AC9" s="216"/>
      <c r="AD9" s="216"/>
      <c r="AE9" s="216"/>
      <c r="AF9" s="24"/>
      <c r="AG9" s="24"/>
    </row>
    <row r="10">
      <c r="A10" s="288">
        <v>9.0</v>
      </c>
      <c r="B10" s="293" t="s">
        <v>3858</v>
      </c>
      <c r="C10" s="294" t="s">
        <v>3859</v>
      </c>
      <c r="D10" s="294" t="s">
        <v>3860</v>
      </c>
      <c r="E10" s="295">
        <v>45990.0</v>
      </c>
      <c r="F10" s="296">
        <v>3.5221867E7</v>
      </c>
      <c r="G10" s="297" t="s">
        <v>3861</v>
      </c>
      <c r="H10" s="298">
        <v>45761.0</v>
      </c>
      <c r="I10" s="299">
        <v>46004.0</v>
      </c>
      <c r="J10" s="298">
        <v>46037.0</v>
      </c>
      <c r="K10" s="297" t="s">
        <v>3825</v>
      </c>
      <c r="L10" s="292"/>
      <c r="M10" s="292"/>
      <c r="N10" s="292"/>
      <c r="O10" s="292"/>
      <c r="P10" s="292"/>
      <c r="Q10" s="292"/>
      <c r="R10" s="292"/>
      <c r="S10" s="292"/>
      <c r="T10" s="292"/>
      <c r="U10" s="292"/>
      <c r="V10" s="241" t="s">
        <v>3854</v>
      </c>
      <c r="W10" s="216"/>
      <c r="X10" s="216"/>
      <c r="Y10" s="216"/>
      <c r="Z10" s="216"/>
      <c r="AA10" s="216"/>
      <c r="AB10" s="216"/>
      <c r="AC10" s="216"/>
      <c r="AD10" s="216"/>
      <c r="AE10" s="216"/>
      <c r="AF10" s="24"/>
      <c r="AG10" s="24"/>
    </row>
    <row r="11">
      <c r="A11" s="288">
        <v>10.0</v>
      </c>
      <c r="B11" s="293" t="s">
        <v>3862</v>
      </c>
      <c r="C11" s="294" t="s">
        <v>3862</v>
      </c>
      <c r="D11" s="294" t="s">
        <v>3863</v>
      </c>
      <c r="E11" s="295">
        <v>45695.0</v>
      </c>
      <c r="F11" s="296">
        <v>1.010219953E9</v>
      </c>
      <c r="G11" s="297" t="s">
        <v>3864</v>
      </c>
      <c r="H11" s="298">
        <v>45733.0</v>
      </c>
      <c r="I11" s="300">
        <v>45977.0</v>
      </c>
      <c r="J11" s="298"/>
      <c r="K11" s="297" t="s">
        <v>3810</v>
      </c>
      <c r="L11" s="292"/>
      <c r="M11" s="292"/>
      <c r="N11" s="292"/>
      <c r="O11" s="292"/>
      <c r="P11" s="292"/>
      <c r="Q11" s="292"/>
      <c r="R11" s="292"/>
      <c r="S11" s="292"/>
      <c r="T11" s="292"/>
      <c r="U11" s="292"/>
      <c r="V11" s="241" t="s">
        <v>3865</v>
      </c>
      <c r="W11" s="216"/>
      <c r="X11" s="216"/>
      <c r="Y11" s="216"/>
      <c r="Z11" s="216"/>
      <c r="AA11" s="216"/>
      <c r="AB11" s="216"/>
      <c r="AC11" s="216"/>
      <c r="AD11" s="216"/>
      <c r="AE11" s="216"/>
      <c r="AF11" s="24"/>
      <c r="AG11" s="24"/>
    </row>
    <row r="12">
      <c r="A12" s="288">
        <v>11.0</v>
      </c>
      <c r="B12" s="301" t="s">
        <v>3866</v>
      </c>
      <c r="C12" s="294"/>
      <c r="D12" s="294" t="s">
        <v>3851</v>
      </c>
      <c r="E12" s="295">
        <v>45958.0</v>
      </c>
      <c r="F12" s="296">
        <v>1.00062736E9</v>
      </c>
      <c r="G12" s="297" t="s">
        <v>3867</v>
      </c>
      <c r="H12" s="298">
        <v>45782.0</v>
      </c>
      <c r="I12" s="302">
        <v>46026.0</v>
      </c>
      <c r="J12" s="298"/>
      <c r="K12" s="297" t="s">
        <v>3825</v>
      </c>
      <c r="L12" s="292"/>
      <c r="M12" s="292"/>
      <c r="N12" s="292"/>
      <c r="O12" s="292"/>
      <c r="P12" s="292"/>
      <c r="Q12" s="292"/>
      <c r="R12" s="292"/>
      <c r="S12" s="292"/>
      <c r="T12" s="292"/>
      <c r="U12" s="292"/>
      <c r="V12" s="241" t="s">
        <v>3868</v>
      </c>
      <c r="W12" s="216"/>
      <c r="X12" s="216"/>
      <c r="Y12" s="216"/>
      <c r="Z12" s="216"/>
      <c r="AA12" s="216"/>
      <c r="AB12" s="216"/>
      <c r="AC12" s="216"/>
      <c r="AD12" s="216"/>
      <c r="AE12" s="216"/>
      <c r="AF12" s="24"/>
      <c r="AG12" s="24"/>
    </row>
    <row r="13">
      <c r="A13" s="288">
        <v>12.0</v>
      </c>
      <c r="B13" s="293" t="s">
        <v>3869</v>
      </c>
      <c r="C13" s="294"/>
      <c r="D13" s="294" t="s">
        <v>3870</v>
      </c>
      <c r="E13" s="295">
        <v>45895.0</v>
      </c>
      <c r="F13" s="296">
        <v>7.4187138E7</v>
      </c>
      <c r="G13" s="297" t="s">
        <v>3871</v>
      </c>
      <c r="H13" s="298">
        <v>45782.0</v>
      </c>
      <c r="I13" s="302">
        <v>46026.0</v>
      </c>
      <c r="J13" s="298"/>
      <c r="K13" s="297" t="s">
        <v>3825</v>
      </c>
      <c r="L13" s="292"/>
      <c r="M13" s="292"/>
      <c r="N13" s="292"/>
      <c r="O13" s="292"/>
      <c r="P13" s="292"/>
      <c r="Q13" s="292"/>
      <c r="R13" s="292"/>
      <c r="S13" s="292"/>
      <c r="T13" s="292"/>
      <c r="U13" s="292"/>
      <c r="V13" s="241" t="s">
        <v>3856</v>
      </c>
      <c r="W13" s="216"/>
      <c r="X13" s="216"/>
      <c r="Y13" s="216"/>
      <c r="Z13" s="216"/>
      <c r="AA13" s="216"/>
      <c r="AB13" s="216"/>
      <c r="AC13" s="216"/>
      <c r="AD13" s="216"/>
      <c r="AE13" s="216"/>
      <c r="AF13" s="24"/>
      <c r="AG13" s="24"/>
    </row>
    <row r="14">
      <c r="A14" s="288">
        <v>13.0</v>
      </c>
      <c r="B14" s="293" t="s">
        <v>3872</v>
      </c>
      <c r="C14" s="297"/>
      <c r="D14" s="294" t="s">
        <v>3873</v>
      </c>
      <c r="E14" s="295">
        <v>45825.0</v>
      </c>
      <c r="F14" s="296">
        <v>5.2356238E7</v>
      </c>
      <c r="G14" s="297" t="s">
        <v>3874</v>
      </c>
      <c r="H14" s="298">
        <v>45806.0</v>
      </c>
      <c r="I14" s="300">
        <v>45990.0</v>
      </c>
      <c r="J14" s="298">
        <v>46037.0</v>
      </c>
      <c r="K14" s="297" t="s">
        <v>3825</v>
      </c>
      <c r="L14" s="292"/>
      <c r="M14" s="292"/>
      <c r="N14" s="292"/>
      <c r="O14" s="292"/>
      <c r="P14" s="292"/>
      <c r="Q14" s="292"/>
      <c r="R14" s="292"/>
      <c r="S14" s="292"/>
      <c r="T14" s="292"/>
      <c r="U14" s="292"/>
      <c r="V14" s="241" t="s">
        <v>3860</v>
      </c>
      <c r="W14" s="216"/>
      <c r="X14" s="216"/>
      <c r="Y14" s="216"/>
      <c r="Z14" s="216"/>
      <c r="AA14" s="216"/>
      <c r="AB14" s="216"/>
      <c r="AC14" s="216"/>
      <c r="AD14" s="216"/>
      <c r="AE14" s="216"/>
      <c r="AF14" s="24"/>
      <c r="AG14" s="24"/>
    </row>
    <row r="15">
      <c r="A15" s="288">
        <v>14.0</v>
      </c>
      <c r="B15" s="293" t="s">
        <v>3875</v>
      </c>
      <c r="C15" s="297"/>
      <c r="D15" s="294" t="s">
        <v>3876</v>
      </c>
      <c r="E15" s="295">
        <v>45952.0</v>
      </c>
      <c r="F15" s="296">
        <v>1.014977747E9</v>
      </c>
      <c r="G15" s="297" t="s">
        <v>3877</v>
      </c>
      <c r="H15" s="298">
        <v>45806.0</v>
      </c>
      <c r="I15" s="300">
        <v>45990.0</v>
      </c>
      <c r="J15" s="298"/>
      <c r="K15" s="297" t="s">
        <v>3825</v>
      </c>
      <c r="L15" s="292"/>
      <c r="M15" s="292"/>
      <c r="N15" s="292"/>
      <c r="O15" s="292"/>
      <c r="P15" s="292"/>
      <c r="Q15" s="292"/>
      <c r="R15" s="292"/>
      <c r="S15" s="292"/>
      <c r="T15" s="292"/>
      <c r="U15" s="292"/>
      <c r="V15" s="241" t="s">
        <v>3876</v>
      </c>
      <c r="W15" s="216"/>
      <c r="X15" s="216"/>
      <c r="Y15" s="216"/>
      <c r="Z15" s="216"/>
      <c r="AA15" s="216"/>
      <c r="AB15" s="216"/>
      <c r="AC15" s="216"/>
      <c r="AD15" s="216"/>
      <c r="AE15" s="216"/>
      <c r="AF15" s="24"/>
      <c r="AG15" s="24"/>
    </row>
    <row r="16">
      <c r="A16" s="288">
        <v>15.0</v>
      </c>
      <c r="B16" s="293" t="s">
        <v>3878</v>
      </c>
      <c r="C16" s="297"/>
      <c r="D16" s="294" t="s">
        <v>3843</v>
      </c>
      <c r="E16" s="295">
        <v>45926.0</v>
      </c>
      <c r="F16" s="296">
        <v>1.9497903E7</v>
      </c>
      <c r="G16" s="297" t="s">
        <v>3879</v>
      </c>
      <c r="H16" s="298">
        <v>45801.0</v>
      </c>
      <c r="I16" s="299">
        <v>46014.0</v>
      </c>
      <c r="J16" s="298"/>
      <c r="K16" s="297" t="s">
        <v>3825</v>
      </c>
      <c r="L16" s="292"/>
      <c r="M16" s="292"/>
      <c r="N16" s="292"/>
      <c r="O16" s="292"/>
      <c r="P16" s="292"/>
      <c r="Q16" s="292"/>
      <c r="R16" s="292"/>
      <c r="S16" s="292"/>
      <c r="T16" s="292"/>
      <c r="U16" s="292"/>
      <c r="V16" s="241" t="s">
        <v>3870</v>
      </c>
      <c r="W16" s="216"/>
      <c r="X16" s="216"/>
      <c r="Y16" s="216"/>
      <c r="Z16" s="216"/>
      <c r="AA16" s="216"/>
      <c r="AB16" s="216"/>
      <c r="AC16" s="216"/>
      <c r="AD16" s="216"/>
      <c r="AE16" s="216"/>
      <c r="AF16" s="24"/>
      <c r="AG16" s="24"/>
    </row>
    <row r="17">
      <c r="A17" s="288">
        <v>16.0</v>
      </c>
      <c r="B17" s="293" t="s">
        <v>3880</v>
      </c>
      <c r="C17" s="297"/>
      <c r="D17" s="294" t="s">
        <v>3868</v>
      </c>
      <c r="E17" s="295">
        <v>45664.0</v>
      </c>
      <c r="F17" s="296">
        <v>1.016000082E9</v>
      </c>
      <c r="G17" s="297" t="s">
        <v>3881</v>
      </c>
      <c r="H17" s="298">
        <v>45817.0</v>
      </c>
      <c r="I17" s="299">
        <v>45999.0</v>
      </c>
      <c r="J17" s="298">
        <v>46037.0</v>
      </c>
      <c r="K17" s="297" t="s">
        <v>3825</v>
      </c>
      <c r="L17" s="292"/>
      <c r="M17" s="292"/>
      <c r="N17" s="292"/>
      <c r="O17" s="292"/>
      <c r="P17" s="292"/>
      <c r="Q17" s="292"/>
      <c r="R17" s="292"/>
      <c r="S17" s="292"/>
      <c r="T17" s="292"/>
      <c r="U17" s="292"/>
      <c r="V17" s="241" t="s">
        <v>3873</v>
      </c>
      <c r="W17" s="216"/>
      <c r="X17" s="216"/>
      <c r="Y17" s="216"/>
      <c r="Z17" s="216"/>
      <c r="AA17" s="216"/>
      <c r="AB17" s="216"/>
      <c r="AC17" s="216"/>
      <c r="AD17" s="216"/>
      <c r="AE17" s="216"/>
      <c r="AF17" s="24"/>
      <c r="AG17" s="24"/>
    </row>
    <row r="18">
      <c r="A18" s="288">
        <v>17.0</v>
      </c>
      <c r="B18" s="293" t="s">
        <v>3882</v>
      </c>
      <c r="C18" s="297"/>
      <c r="D18" s="294" t="s">
        <v>3865</v>
      </c>
      <c r="E18" s="295">
        <v>45906.0</v>
      </c>
      <c r="F18" s="296">
        <v>1.001332379E9</v>
      </c>
      <c r="G18" s="297" t="s">
        <v>3883</v>
      </c>
      <c r="H18" s="298">
        <v>45802.0</v>
      </c>
      <c r="I18" s="299">
        <v>46007.0</v>
      </c>
      <c r="J18" s="298"/>
      <c r="K18" s="297" t="s">
        <v>3810</v>
      </c>
      <c r="L18" s="292"/>
      <c r="M18" s="292"/>
      <c r="N18" s="292"/>
      <c r="O18" s="292"/>
      <c r="P18" s="292"/>
      <c r="Q18" s="292"/>
      <c r="R18" s="292"/>
      <c r="S18" s="292"/>
      <c r="T18" s="292"/>
      <c r="U18" s="292"/>
      <c r="V18" s="241" t="s">
        <v>3863</v>
      </c>
      <c r="W18" s="216"/>
      <c r="X18" s="216"/>
      <c r="Y18" s="216"/>
      <c r="Z18" s="216"/>
      <c r="AA18" s="216"/>
      <c r="AB18" s="216"/>
      <c r="AC18" s="216"/>
      <c r="AD18" s="216"/>
      <c r="AE18" s="216"/>
      <c r="AF18" s="24"/>
      <c r="AG18" s="24"/>
    </row>
    <row r="19">
      <c r="A19" s="288">
        <v>17.0</v>
      </c>
      <c r="B19" s="303"/>
      <c r="C19" s="303"/>
      <c r="D19" s="297" t="s">
        <v>3884</v>
      </c>
      <c r="E19" s="304"/>
      <c r="F19" s="305"/>
      <c r="G19" s="303"/>
      <c r="H19" s="306"/>
      <c r="I19" s="306"/>
      <c r="J19" s="306"/>
      <c r="K19" s="297" t="s">
        <v>3825</v>
      </c>
      <c r="L19" s="292"/>
      <c r="M19" s="292"/>
      <c r="N19" s="292"/>
      <c r="O19" s="292"/>
      <c r="P19" s="292"/>
      <c r="Q19" s="292"/>
      <c r="R19" s="292"/>
      <c r="S19" s="292"/>
      <c r="T19" s="292"/>
      <c r="U19" s="292"/>
      <c r="V19" s="241" t="s">
        <v>3884</v>
      </c>
      <c r="W19" s="216"/>
      <c r="X19" s="216"/>
      <c r="Y19" s="216"/>
      <c r="Z19" s="216"/>
      <c r="AA19" s="216"/>
      <c r="AB19" s="216"/>
      <c r="AC19" s="216"/>
      <c r="AD19" s="216"/>
      <c r="AE19" s="216"/>
      <c r="AF19" s="24"/>
      <c r="AG19" s="24"/>
    </row>
    <row r="20">
      <c r="A20" s="292"/>
      <c r="B20" s="307"/>
      <c r="C20" s="292"/>
      <c r="D20" s="308"/>
      <c r="E20" s="309"/>
      <c r="F20" s="310"/>
      <c r="G20" s="292"/>
      <c r="H20" s="311"/>
      <c r="I20" s="311"/>
      <c r="J20" s="311"/>
      <c r="K20" s="292"/>
      <c r="L20" s="292"/>
      <c r="M20" s="292"/>
      <c r="N20" s="292"/>
      <c r="O20" s="292"/>
      <c r="P20" s="292"/>
      <c r="Q20" s="292"/>
      <c r="R20" s="292"/>
      <c r="S20" s="292"/>
      <c r="T20" s="292"/>
      <c r="U20" s="292"/>
      <c r="V20" s="2"/>
      <c r="W20" s="3"/>
      <c r="X20" s="3"/>
      <c r="Y20" s="3"/>
      <c r="Z20" s="3"/>
      <c r="AA20" s="3"/>
      <c r="AB20" s="3"/>
      <c r="AC20" s="3"/>
      <c r="AD20" s="3"/>
      <c r="AE20" s="3"/>
      <c r="AF20" s="3"/>
      <c r="AG20" s="3"/>
    </row>
    <row r="21">
      <c r="A21" s="292"/>
      <c r="B21" s="308" t="s">
        <v>3885</v>
      </c>
      <c r="D21" s="292"/>
      <c r="E21" s="309"/>
      <c r="F21" s="310"/>
      <c r="G21" s="292"/>
      <c r="H21" s="311"/>
      <c r="I21" s="311"/>
      <c r="J21" s="311"/>
      <c r="K21" s="292"/>
      <c r="L21" s="292"/>
      <c r="M21" s="292"/>
      <c r="N21" s="292"/>
      <c r="O21" s="292"/>
      <c r="P21" s="292"/>
      <c r="Q21" s="292"/>
      <c r="R21" s="292"/>
      <c r="S21" s="292"/>
      <c r="T21" s="292"/>
      <c r="U21" s="292"/>
      <c r="V21" s="2"/>
      <c r="W21" s="3"/>
      <c r="X21" s="3"/>
      <c r="Y21" s="3"/>
      <c r="Z21" s="3"/>
      <c r="AA21" s="3"/>
      <c r="AB21" s="3"/>
      <c r="AC21" s="3"/>
      <c r="AD21" s="3"/>
      <c r="AE21" s="3"/>
      <c r="AF21" s="3"/>
      <c r="AG21" s="3"/>
    </row>
    <row r="22">
      <c r="A22" s="292"/>
      <c r="B22" s="292"/>
      <c r="C22" s="292"/>
      <c r="D22" s="292"/>
      <c r="E22" s="309"/>
      <c r="F22" s="310"/>
      <c r="G22" s="292"/>
      <c r="H22" s="311"/>
      <c r="I22" s="311"/>
      <c r="J22" s="311"/>
      <c r="K22" s="292"/>
      <c r="L22" s="292"/>
      <c r="M22" s="292"/>
      <c r="N22" s="292"/>
      <c r="O22" s="292"/>
      <c r="P22" s="292"/>
      <c r="Q22" s="292"/>
      <c r="R22" s="292"/>
      <c r="S22" s="292"/>
      <c r="T22" s="292"/>
      <c r="U22" s="292"/>
      <c r="V22" s="3"/>
      <c r="W22" s="3"/>
      <c r="X22" s="3"/>
      <c r="Y22" s="3"/>
      <c r="Z22" s="3"/>
      <c r="AA22" s="3"/>
      <c r="AB22" s="3"/>
      <c r="AC22" s="3"/>
      <c r="AD22" s="3"/>
      <c r="AE22" s="3"/>
      <c r="AF22" s="3"/>
      <c r="AG22" s="3"/>
    </row>
    <row r="23">
      <c r="A23" s="292"/>
      <c r="B23" s="292"/>
      <c r="C23" s="292"/>
      <c r="D23" s="292"/>
      <c r="E23" s="309"/>
      <c r="F23" s="310"/>
      <c r="G23" s="292"/>
      <c r="H23" s="311"/>
      <c r="I23" s="311"/>
      <c r="J23" s="311"/>
      <c r="K23" s="292"/>
      <c r="L23" s="292"/>
      <c r="M23" s="292"/>
      <c r="N23" s="292"/>
      <c r="O23" s="292"/>
      <c r="P23" s="292"/>
      <c r="Q23" s="292"/>
      <c r="R23" s="292"/>
      <c r="S23" s="292"/>
      <c r="T23" s="292"/>
      <c r="U23" s="292"/>
      <c r="V23" s="3"/>
      <c r="W23" s="3"/>
      <c r="X23" s="3"/>
      <c r="Y23" s="3"/>
      <c r="Z23" s="3"/>
      <c r="AA23" s="3"/>
      <c r="AB23" s="3"/>
      <c r="AC23" s="3"/>
      <c r="AD23" s="3"/>
      <c r="AE23" s="3"/>
      <c r="AF23" s="3"/>
      <c r="AG23" s="3"/>
    </row>
    <row r="24">
      <c r="A24" s="292"/>
      <c r="B24" s="308"/>
      <c r="C24" s="292"/>
      <c r="D24" s="292"/>
      <c r="E24" s="309"/>
      <c r="F24" s="310"/>
      <c r="G24" s="292"/>
      <c r="H24" s="311"/>
      <c r="I24" s="311"/>
      <c r="J24" s="311"/>
      <c r="K24" s="292"/>
      <c r="L24" s="292"/>
      <c r="M24" s="292"/>
      <c r="N24" s="292"/>
      <c r="O24" s="292"/>
      <c r="P24" s="292"/>
      <c r="Q24" s="292"/>
      <c r="R24" s="292"/>
      <c r="S24" s="292"/>
      <c r="T24" s="292"/>
      <c r="U24" s="292"/>
      <c r="V24" s="3"/>
      <c r="W24" s="3"/>
      <c r="X24" s="3"/>
      <c r="Y24" s="3"/>
      <c r="Z24" s="3"/>
      <c r="AA24" s="3"/>
      <c r="AB24" s="3"/>
      <c r="AC24" s="3"/>
      <c r="AD24" s="3"/>
      <c r="AE24" s="3"/>
      <c r="AF24" s="3"/>
      <c r="AG24" s="3"/>
    </row>
    <row r="25">
      <c r="A25" s="292"/>
      <c r="B25" s="292"/>
      <c r="C25" s="292"/>
      <c r="D25" s="292"/>
      <c r="E25" s="309"/>
      <c r="F25" s="310"/>
      <c r="G25" s="292"/>
      <c r="H25" s="311"/>
      <c r="I25" s="311"/>
      <c r="J25" s="311"/>
      <c r="K25" s="292"/>
      <c r="L25" s="292"/>
      <c r="M25" s="292"/>
      <c r="N25" s="292"/>
      <c r="O25" s="292"/>
      <c r="P25" s="292"/>
      <c r="Q25" s="292"/>
      <c r="R25" s="292"/>
      <c r="S25" s="292"/>
      <c r="T25" s="292"/>
      <c r="U25" s="292"/>
      <c r="V25" s="3"/>
      <c r="W25" s="3"/>
      <c r="X25" s="3"/>
      <c r="Y25" s="3"/>
      <c r="Z25" s="3"/>
      <c r="AA25" s="3"/>
      <c r="AB25" s="3"/>
      <c r="AC25" s="3"/>
      <c r="AD25" s="3"/>
      <c r="AE25" s="3"/>
      <c r="AF25" s="3"/>
      <c r="AG25" s="3"/>
    </row>
    <row r="26">
      <c r="A26" s="292"/>
      <c r="B26" s="292"/>
      <c r="C26" s="292"/>
      <c r="D26" s="292"/>
      <c r="E26" s="309"/>
      <c r="F26" s="310"/>
      <c r="G26" s="292"/>
      <c r="H26" s="311"/>
      <c r="I26" s="311"/>
      <c r="J26" s="311"/>
      <c r="K26" s="292"/>
      <c r="L26" s="292"/>
      <c r="M26" s="292"/>
      <c r="N26" s="292"/>
      <c r="O26" s="292"/>
      <c r="P26" s="292"/>
      <c r="Q26" s="292"/>
      <c r="R26" s="292"/>
      <c r="S26" s="292"/>
      <c r="T26" s="292"/>
      <c r="U26" s="292"/>
      <c r="V26" s="3"/>
      <c r="W26" s="3"/>
      <c r="X26" s="3"/>
      <c r="Y26" s="3"/>
      <c r="Z26" s="3"/>
      <c r="AA26" s="3"/>
      <c r="AB26" s="3"/>
      <c r="AC26" s="3"/>
      <c r="AD26" s="3"/>
      <c r="AE26" s="3"/>
      <c r="AF26" s="3"/>
      <c r="AG26" s="3"/>
    </row>
    <row r="27">
      <c r="A27" s="292"/>
      <c r="B27" s="312"/>
      <c r="C27" s="292"/>
      <c r="D27" s="292"/>
      <c r="E27" s="309"/>
      <c r="F27" s="310"/>
      <c r="G27" s="292"/>
      <c r="H27" s="311"/>
      <c r="I27" s="311"/>
      <c r="J27" s="311"/>
      <c r="K27" s="292"/>
      <c r="L27" s="292"/>
      <c r="M27" s="292"/>
      <c r="N27" s="292"/>
      <c r="O27" s="292"/>
      <c r="P27" s="292"/>
      <c r="Q27" s="292"/>
      <c r="R27" s="292"/>
      <c r="S27" s="292"/>
      <c r="T27" s="292"/>
      <c r="U27" s="292"/>
      <c r="V27" s="3"/>
      <c r="W27" s="3"/>
      <c r="X27" s="3"/>
      <c r="Y27" s="3"/>
      <c r="Z27" s="3"/>
      <c r="AA27" s="3"/>
      <c r="AB27" s="3"/>
      <c r="AC27" s="3"/>
      <c r="AD27" s="3"/>
      <c r="AE27" s="3"/>
      <c r="AF27" s="3"/>
      <c r="AG27" s="3"/>
    </row>
    <row r="28">
      <c r="A28" s="292"/>
      <c r="B28" s="292"/>
      <c r="C28" s="292"/>
      <c r="D28" s="292"/>
      <c r="E28" s="309"/>
      <c r="F28" s="310"/>
      <c r="G28" s="292"/>
      <c r="H28" s="311"/>
      <c r="I28" s="311"/>
      <c r="J28" s="311"/>
      <c r="K28" s="292"/>
      <c r="L28" s="292"/>
      <c r="M28" s="292"/>
      <c r="N28" s="292"/>
      <c r="O28" s="292"/>
      <c r="P28" s="292"/>
      <c r="Q28" s="292"/>
      <c r="R28" s="292"/>
      <c r="S28" s="292"/>
      <c r="T28" s="292"/>
      <c r="U28" s="292"/>
      <c r="V28" s="3"/>
      <c r="W28" s="3"/>
      <c r="X28" s="3"/>
      <c r="Y28" s="3"/>
      <c r="Z28" s="3"/>
      <c r="AA28" s="3"/>
      <c r="AB28" s="3"/>
      <c r="AC28" s="3"/>
      <c r="AD28" s="3"/>
      <c r="AE28" s="3"/>
      <c r="AF28" s="3"/>
      <c r="AG28" s="3"/>
    </row>
    <row r="29">
      <c r="A29" s="292"/>
      <c r="B29" s="292"/>
      <c r="C29" s="292"/>
      <c r="D29" s="292"/>
      <c r="E29" s="309"/>
      <c r="F29" s="310"/>
      <c r="G29" s="292"/>
      <c r="H29" s="311"/>
      <c r="I29" s="311"/>
      <c r="J29" s="311"/>
      <c r="K29" s="292"/>
      <c r="L29" s="292"/>
      <c r="M29" s="292"/>
      <c r="N29" s="292"/>
      <c r="O29" s="292"/>
      <c r="P29" s="291"/>
      <c r="Q29" s="291"/>
      <c r="R29" s="291"/>
      <c r="S29" s="291"/>
      <c r="T29" s="291"/>
      <c r="U29" s="291"/>
      <c r="V29" s="2"/>
      <c r="W29" s="3"/>
      <c r="X29" s="3"/>
      <c r="Y29" s="3"/>
      <c r="Z29" s="3"/>
      <c r="AA29" s="3"/>
      <c r="AB29" s="3"/>
      <c r="AC29" s="3"/>
      <c r="AD29" s="3"/>
      <c r="AE29" s="3"/>
      <c r="AF29" s="3"/>
      <c r="AG29" s="3"/>
    </row>
    <row r="30">
      <c r="A30" s="292"/>
      <c r="B30" s="292"/>
      <c r="C30" s="292"/>
      <c r="D30" s="292"/>
      <c r="E30" s="309"/>
      <c r="F30" s="310"/>
      <c r="G30" s="292"/>
      <c r="H30" s="311"/>
      <c r="I30" s="311"/>
      <c r="J30" s="311"/>
      <c r="K30" s="292"/>
      <c r="L30" s="292"/>
      <c r="M30" s="292"/>
      <c r="N30" s="292"/>
      <c r="O30" s="292"/>
      <c r="P30" s="291"/>
      <c r="Q30" s="291"/>
      <c r="R30" s="291"/>
      <c r="S30" s="291"/>
      <c r="T30" s="291"/>
      <c r="U30" s="291"/>
      <c r="V30" s="2"/>
      <c r="W30" s="3"/>
      <c r="X30" s="3"/>
      <c r="Y30" s="3"/>
      <c r="Z30" s="3"/>
      <c r="AA30" s="3"/>
      <c r="AB30" s="3"/>
      <c r="AC30" s="3"/>
      <c r="AD30" s="3"/>
      <c r="AE30" s="3"/>
      <c r="AF30" s="3"/>
      <c r="AG30" s="3"/>
    </row>
    <row r="31">
      <c r="A31" s="292"/>
      <c r="B31" s="292"/>
      <c r="C31" s="292"/>
      <c r="D31" s="292"/>
      <c r="E31" s="309"/>
      <c r="F31" s="310"/>
      <c r="G31" s="292"/>
      <c r="H31" s="311"/>
      <c r="I31" s="311"/>
      <c r="J31" s="311"/>
      <c r="K31" s="292"/>
      <c r="L31" s="292"/>
      <c r="M31" s="292"/>
      <c r="N31" s="292"/>
      <c r="O31" s="292"/>
      <c r="P31" s="291"/>
      <c r="Q31" s="291"/>
      <c r="R31" s="291"/>
      <c r="S31" s="291"/>
      <c r="T31" s="291"/>
      <c r="U31" s="291"/>
      <c r="V31" s="2"/>
      <c r="W31" s="3"/>
      <c r="X31" s="3"/>
      <c r="Y31" s="3"/>
      <c r="Z31" s="3"/>
      <c r="AA31" s="3"/>
      <c r="AB31" s="3"/>
      <c r="AC31" s="3"/>
      <c r="AD31" s="3"/>
      <c r="AE31" s="3"/>
      <c r="AF31" s="3"/>
      <c r="AG31" s="3"/>
    </row>
    <row r="32">
      <c r="A32" s="292"/>
      <c r="B32" s="292"/>
      <c r="C32" s="292"/>
      <c r="D32" s="292"/>
      <c r="E32" s="309"/>
      <c r="F32" s="310"/>
      <c r="G32" s="292"/>
      <c r="H32" s="311"/>
      <c r="I32" s="311"/>
      <c r="J32" s="311"/>
      <c r="K32" s="292"/>
      <c r="L32" s="292"/>
      <c r="M32" s="292"/>
      <c r="N32" s="292"/>
      <c r="O32" s="292"/>
      <c r="P32" s="291"/>
      <c r="Q32" s="291"/>
      <c r="R32" s="291"/>
      <c r="S32" s="291"/>
      <c r="T32" s="291"/>
      <c r="U32" s="291"/>
      <c r="V32" s="2"/>
      <c r="W32" s="3"/>
      <c r="X32" s="3"/>
      <c r="Y32" s="3"/>
      <c r="Z32" s="3"/>
      <c r="AA32" s="3"/>
      <c r="AB32" s="3"/>
      <c r="AC32" s="3"/>
      <c r="AD32" s="3"/>
      <c r="AE32" s="3"/>
      <c r="AF32" s="3"/>
      <c r="AG32" s="3"/>
    </row>
    <row r="33">
      <c r="A33" s="292"/>
      <c r="B33" s="292"/>
      <c r="C33" s="292"/>
      <c r="D33" s="292"/>
      <c r="E33" s="309"/>
      <c r="F33" s="310"/>
      <c r="G33" s="292"/>
      <c r="H33" s="311"/>
      <c r="I33" s="311"/>
      <c r="J33" s="311"/>
      <c r="K33" s="292"/>
      <c r="L33" s="292"/>
      <c r="M33" s="292"/>
      <c r="N33" s="292"/>
      <c r="O33" s="292"/>
      <c r="P33" s="291"/>
      <c r="Q33" s="291"/>
      <c r="R33" s="291"/>
      <c r="S33" s="291"/>
      <c r="T33" s="291"/>
      <c r="U33" s="291"/>
      <c r="V33" s="2"/>
      <c r="W33" s="3"/>
      <c r="X33" s="3"/>
      <c r="Y33" s="3"/>
      <c r="Z33" s="3"/>
      <c r="AA33" s="3"/>
      <c r="AB33" s="3"/>
      <c r="AC33" s="3"/>
      <c r="AD33" s="3"/>
      <c r="AE33" s="3"/>
      <c r="AF33" s="3"/>
      <c r="AG33" s="3"/>
    </row>
    <row r="34">
      <c r="A34" s="292"/>
      <c r="B34" s="292"/>
      <c r="C34" s="292"/>
      <c r="D34" s="292"/>
      <c r="E34" s="309"/>
      <c r="F34" s="310"/>
      <c r="G34" s="292"/>
      <c r="H34" s="311"/>
      <c r="I34" s="311"/>
      <c r="J34" s="311"/>
      <c r="K34" s="292"/>
      <c r="L34" s="292"/>
      <c r="M34" s="292"/>
      <c r="N34" s="292"/>
      <c r="O34" s="292"/>
      <c r="P34" s="291"/>
      <c r="Q34" s="291"/>
      <c r="R34" s="291"/>
      <c r="S34" s="291"/>
      <c r="T34" s="291"/>
      <c r="U34" s="291"/>
      <c r="V34" s="2"/>
      <c r="W34" s="3"/>
      <c r="X34" s="3"/>
      <c r="Y34" s="3"/>
      <c r="Z34" s="3"/>
      <c r="AA34" s="3"/>
      <c r="AB34" s="3"/>
      <c r="AC34" s="3"/>
      <c r="AD34" s="3"/>
      <c r="AE34" s="3"/>
      <c r="AF34" s="3"/>
      <c r="AG34" s="3"/>
    </row>
    <row r="35">
      <c r="A35" s="292"/>
      <c r="B35" s="292"/>
      <c r="C35" s="292"/>
      <c r="D35" s="292"/>
      <c r="E35" s="309"/>
      <c r="F35" s="310"/>
      <c r="G35" s="292"/>
      <c r="H35" s="311"/>
      <c r="I35" s="311"/>
      <c r="J35" s="311"/>
      <c r="K35" s="292"/>
      <c r="L35" s="292"/>
      <c r="M35" s="292"/>
      <c r="N35" s="292"/>
      <c r="O35" s="292"/>
      <c r="P35" s="291"/>
      <c r="Q35" s="291"/>
      <c r="R35" s="291"/>
      <c r="S35" s="291"/>
      <c r="T35" s="291"/>
      <c r="U35" s="291"/>
      <c r="V35" s="2"/>
      <c r="W35" s="3"/>
      <c r="X35" s="3"/>
      <c r="Y35" s="3"/>
      <c r="Z35" s="3"/>
      <c r="AA35" s="3"/>
      <c r="AB35" s="3"/>
      <c r="AC35" s="3"/>
      <c r="AD35" s="3"/>
      <c r="AE35" s="3"/>
      <c r="AF35" s="3"/>
      <c r="AG35" s="3"/>
    </row>
    <row r="36">
      <c r="A36" s="292"/>
      <c r="B36" s="292"/>
      <c r="C36" s="292"/>
      <c r="D36" s="292"/>
      <c r="E36" s="309"/>
      <c r="F36" s="310"/>
      <c r="G36" s="292"/>
      <c r="H36" s="311"/>
      <c r="I36" s="311"/>
      <c r="J36" s="311"/>
      <c r="K36" s="292"/>
      <c r="L36" s="292"/>
      <c r="M36" s="292"/>
      <c r="N36" s="292"/>
      <c r="O36" s="292"/>
      <c r="P36" s="291"/>
      <c r="Q36" s="291"/>
      <c r="R36" s="291"/>
      <c r="S36" s="291"/>
      <c r="T36" s="291"/>
      <c r="U36" s="291"/>
      <c r="V36" s="2"/>
      <c r="W36" s="3"/>
      <c r="X36" s="3"/>
      <c r="Y36" s="3"/>
      <c r="Z36" s="3"/>
      <c r="AA36" s="3"/>
      <c r="AB36" s="3"/>
      <c r="AC36" s="3"/>
      <c r="AD36" s="3"/>
      <c r="AE36" s="3"/>
      <c r="AF36" s="3"/>
      <c r="AG36" s="3"/>
    </row>
    <row r="37">
      <c r="A37" s="292"/>
      <c r="B37" s="308"/>
      <c r="C37" s="292"/>
      <c r="D37" s="292"/>
      <c r="E37" s="309"/>
      <c r="F37" s="310"/>
      <c r="G37" s="292"/>
      <c r="H37" s="311"/>
      <c r="I37" s="311"/>
      <c r="J37" s="311"/>
      <c r="K37" s="292"/>
      <c r="L37" s="292"/>
      <c r="M37" s="292"/>
      <c r="N37" s="292"/>
      <c r="O37" s="292"/>
      <c r="P37" s="291"/>
      <c r="Q37" s="291"/>
      <c r="R37" s="291"/>
      <c r="S37" s="291"/>
      <c r="T37" s="291"/>
      <c r="U37" s="291"/>
      <c r="V37" s="2"/>
      <c r="W37" s="3"/>
      <c r="X37" s="3"/>
      <c r="Y37" s="3"/>
      <c r="Z37" s="3"/>
      <c r="AA37" s="3"/>
      <c r="AB37" s="3"/>
      <c r="AC37" s="3"/>
      <c r="AD37" s="3"/>
      <c r="AE37" s="3"/>
      <c r="AF37" s="3"/>
      <c r="AG37" s="3"/>
    </row>
    <row r="38">
      <c r="A38" s="292"/>
      <c r="B38" s="292"/>
      <c r="C38" s="292"/>
      <c r="D38" s="292"/>
      <c r="E38" s="309"/>
      <c r="F38" s="310"/>
      <c r="G38" s="292"/>
      <c r="H38" s="311"/>
      <c r="I38" s="311"/>
      <c r="J38" s="311"/>
      <c r="K38" s="292"/>
      <c r="L38" s="292"/>
      <c r="M38" s="292"/>
      <c r="N38" s="292"/>
      <c r="O38" s="292"/>
      <c r="P38" s="291"/>
      <c r="Q38" s="291"/>
      <c r="R38" s="291"/>
      <c r="S38" s="291"/>
      <c r="T38" s="291"/>
      <c r="U38" s="291"/>
      <c r="V38" s="2"/>
      <c r="W38" s="3"/>
      <c r="X38" s="3"/>
      <c r="Y38" s="3"/>
      <c r="Z38" s="3"/>
      <c r="AA38" s="3"/>
      <c r="AB38" s="3"/>
      <c r="AC38" s="3"/>
      <c r="AD38" s="3"/>
      <c r="AE38" s="3"/>
      <c r="AF38" s="3"/>
      <c r="AG38" s="3"/>
    </row>
    <row r="39">
      <c r="A39" s="292"/>
      <c r="B39" s="292"/>
      <c r="C39" s="292"/>
      <c r="D39" s="292"/>
      <c r="E39" s="309"/>
      <c r="F39" s="310"/>
      <c r="G39" s="292"/>
      <c r="H39" s="311"/>
      <c r="I39" s="311"/>
      <c r="J39" s="311"/>
      <c r="K39" s="292"/>
      <c r="L39" s="292"/>
      <c r="M39" s="292"/>
      <c r="N39" s="292"/>
      <c r="O39" s="292"/>
      <c r="P39" s="291"/>
      <c r="Q39" s="291"/>
      <c r="R39" s="291"/>
      <c r="S39" s="291"/>
      <c r="T39" s="291"/>
      <c r="U39" s="291"/>
      <c r="V39" s="2"/>
      <c r="W39" s="3"/>
      <c r="X39" s="3"/>
      <c r="Y39" s="3"/>
      <c r="Z39" s="3"/>
      <c r="AA39" s="3"/>
      <c r="AB39" s="3"/>
      <c r="AC39" s="3"/>
      <c r="AD39" s="3"/>
      <c r="AE39" s="3"/>
      <c r="AF39" s="3"/>
      <c r="AG39" s="3"/>
    </row>
    <row r="40">
      <c r="A40" s="292"/>
      <c r="B40" s="292"/>
      <c r="C40" s="292"/>
      <c r="D40" s="292"/>
      <c r="E40" s="309"/>
      <c r="F40" s="310"/>
      <c r="G40" s="292"/>
      <c r="H40" s="311"/>
      <c r="I40" s="311"/>
      <c r="J40" s="311"/>
      <c r="K40" s="292"/>
      <c r="L40" s="292"/>
      <c r="M40" s="292"/>
      <c r="N40" s="292"/>
      <c r="O40" s="292"/>
      <c r="P40" s="291"/>
      <c r="Q40" s="291"/>
      <c r="R40" s="291"/>
      <c r="S40" s="291"/>
      <c r="T40" s="291"/>
      <c r="U40" s="291"/>
      <c r="V40" s="2"/>
      <c r="W40" s="3"/>
      <c r="X40" s="3"/>
      <c r="Y40" s="3"/>
      <c r="Z40" s="3"/>
      <c r="AA40" s="3"/>
      <c r="AB40" s="3"/>
      <c r="AC40" s="3"/>
      <c r="AD40" s="3"/>
      <c r="AE40" s="3"/>
      <c r="AF40" s="3"/>
      <c r="AG40" s="3"/>
    </row>
    <row r="41">
      <c r="A41" s="292"/>
      <c r="B41" s="292"/>
      <c r="C41" s="292"/>
      <c r="D41" s="292"/>
      <c r="E41" s="309"/>
      <c r="F41" s="310"/>
      <c r="G41" s="292"/>
      <c r="H41" s="311"/>
      <c r="I41" s="311"/>
      <c r="J41" s="311"/>
      <c r="K41" s="292"/>
      <c r="L41" s="292"/>
      <c r="M41" s="292"/>
      <c r="N41" s="292"/>
      <c r="O41" s="292"/>
      <c r="P41" s="291"/>
      <c r="Q41" s="291"/>
      <c r="R41" s="291"/>
      <c r="S41" s="291"/>
      <c r="T41" s="291"/>
      <c r="U41" s="291"/>
      <c r="V41" s="2"/>
      <c r="W41" s="3"/>
      <c r="X41" s="3"/>
      <c r="Y41" s="3"/>
      <c r="Z41" s="3"/>
      <c r="AA41" s="3"/>
      <c r="AB41" s="3"/>
      <c r="AC41" s="3"/>
      <c r="AD41" s="3"/>
      <c r="AE41" s="3"/>
      <c r="AF41" s="3"/>
      <c r="AG41" s="3"/>
    </row>
    <row r="42">
      <c r="A42" s="292"/>
      <c r="B42" s="292"/>
      <c r="C42" s="292"/>
      <c r="D42" s="292"/>
      <c r="E42" s="309"/>
      <c r="F42" s="310"/>
      <c r="G42" s="292"/>
      <c r="H42" s="311"/>
      <c r="I42" s="311"/>
      <c r="J42" s="311"/>
      <c r="K42" s="292"/>
      <c r="L42" s="292"/>
      <c r="M42" s="292"/>
      <c r="N42" s="292"/>
      <c r="O42" s="292"/>
      <c r="P42" s="291"/>
      <c r="Q42" s="291"/>
      <c r="R42" s="291"/>
      <c r="S42" s="291"/>
      <c r="T42" s="291"/>
      <c r="U42" s="291"/>
      <c r="V42" s="2"/>
      <c r="W42" s="3"/>
      <c r="X42" s="3"/>
      <c r="Y42" s="3"/>
      <c r="Z42" s="3"/>
      <c r="AA42" s="3"/>
      <c r="AB42" s="3"/>
      <c r="AC42" s="3"/>
      <c r="AD42" s="3"/>
      <c r="AE42" s="3"/>
      <c r="AF42" s="3"/>
      <c r="AG42" s="3"/>
    </row>
    <row r="43">
      <c r="A43" s="292"/>
      <c r="B43" s="292"/>
      <c r="C43" s="292"/>
      <c r="D43" s="292"/>
      <c r="E43" s="309"/>
      <c r="F43" s="310"/>
      <c r="G43" s="292"/>
      <c r="H43" s="311"/>
      <c r="I43" s="311"/>
      <c r="J43" s="311"/>
      <c r="K43" s="292"/>
      <c r="L43" s="292"/>
      <c r="M43" s="292"/>
      <c r="N43" s="292"/>
      <c r="O43" s="292"/>
      <c r="P43" s="291"/>
      <c r="Q43" s="291"/>
      <c r="R43" s="291"/>
      <c r="S43" s="291"/>
      <c r="T43" s="291"/>
      <c r="U43" s="291"/>
      <c r="V43" s="2"/>
      <c r="W43" s="3"/>
      <c r="X43" s="3"/>
      <c r="Y43" s="3"/>
      <c r="Z43" s="3"/>
      <c r="AA43" s="3"/>
      <c r="AB43" s="3"/>
      <c r="AC43" s="3"/>
      <c r="AD43" s="3"/>
      <c r="AE43" s="3"/>
      <c r="AF43" s="3"/>
      <c r="AG43" s="3"/>
    </row>
    <row r="44">
      <c r="A44" s="292"/>
      <c r="B44" s="292"/>
      <c r="C44" s="292"/>
      <c r="D44" s="292"/>
      <c r="E44" s="309"/>
      <c r="F44" s="310"/>
      <c r="G44" s="292"/>
      <c r="H44" s="311"/>
      <c r="I44" s="311"/>
      <c r="J44" s="311"/>
      <c r="K44" s="292"/>
      <c r="L44" s="292"/>
      <c r="M44" s="292"/>
      <c r="N44" s="292"/>
      <c r="O44" s="292"/>
      <c r="P44" s="291"/>
      <c r="Q44" s="291"/>
      <c r="R44" s="291"/>
      <c r="S44" s="291"/>
      <c r="T44" s="291"/>
      <c r="U44" s="291"/>
      <c r="V44" s="2"/>
      <c r="W44" s="3"/>
      <c r="X44" s="3"/>
      <c r="Y44" s="3"/>
      <c r="Z44" s="3"/>
      <c r="AA44" s="3"/>
      <c r="AB44" s="3"/>
      <c r="AC44" s="3"/>
      <c r="AD44" s="3"/>
      <c r="AE44" s="3"/>
      <c r="AF44" s="3"/>
      <c r="AG44" s="3"/>
    </row>
    <row r="45">
      <c r="A45" s="292"/>
      <c r="B45" s="292"/>
      <c r="C45" s="292"/>
      <c r="D45" s="292"/>
      <c r="E45" s="309"/>
      <c r="F45" s="310"/>
      <c r="G45" s="292"/>
      <c r="H45" s="311"/>
      <c r="I45" s="311"/>
      <c r="J45" s="311"/>
      <c r="K45" s="292"/>
      <c r="L45" s="292"/>
      <c r="M45" s="292"/>
      <c r="N45" s="292"/>
      <c r="O45" s="292"/>
      <c r="P45" s="291"/>
      <c r="Q45" s="291"/>
      <c r="R45" s="291"/>
      <c r="S45" s="291"/>
      <c r="T45" s="291"/>
      <c r="U45" s="291"/>
      <c r="V45" s="2"/>
      <c r="W45" s="3"/>
      <c r="X45" s="3"/>
      <c r="Y45" s="3"/>
      <c r="Z45" s="3"/>
      <c r="AA45" s="3"/>
      <c r="AB45" s="3"/>
      <c r="AC45" s="3"/>
      <c r="AD45" s="3"/>
      <c r="AE45" s="3"/>
      <c r="AF45" s="3"/>
      <c r="AG45" s="3"/>
    </row>
    <row r="46">
      <c r="A46" s="292"/>
      <c r="B46" s="292"/>
      <c r="C46" s="292"/>
      <c r="D46" s="292"/>
      <c r="E46" s="309"/>
      <c r="F46" s="310"/>
      <c r="G46" s="292"/>
      <c r="H46" s="311"/>
      <c r="I46" s="311"/>
      <c r="J46" s="311"/>
      <c r="K46" s="292"/>
      <c r="L46" s="292"/>
      <c r="M46" s="292"/>
      <c r="N46" s="292"/>
      <c r="O46" s="292"/>
      <c r="P46" s="291"/>
      <c r="Q46" s="291"/>
      <c r="R46" s="291"/>
      <c r="S46" s="291"/>
      <c r="T46" s="291"/>
      <c r="U46" s="291"/>
      <c r="V46" s="2"/>
      <c r="W46" s="3"/>
      <c r="X46" s="3"/>
      <c r="Y46" s="3"/>
      <c r="Z46" s="3"/>
      <c r="AA46" s="3"/>
      <c r="AB46" s="3"/>
      <c r="AC46" s="3"/>
      <c r="AD46" s="3"/>
      <c r="AE46" s="3"/>
      <c r="AF46" s="3"/>
      <c r="AG46" s="3"/>
    </row>
    <row r="47">
      <c r="A47" s="292"/>
      <c r="B47" s="292"/>
      <c r="C47" s="292"/>
      <c r="D47" s="292"/>
      <c r="E47" s="309"/>
      <c r="F47" s="310"/>
      <c r="G47" s="292"/>
      <c r="H47" s="311"/>
      <c r="I47" s="311"/>
      <c r="J47" s="311"/>
      <c r="K47" s="292"/>
      <c r="L47" s="292"/>
      <c r="M47" s="292"/>
      <c r="N47" s="292"/>
      <c r="O47" s="292"/>
      <c r="P47" s="291"/>
      <c r="Q47" s="291"/>
      <c r="R47" s="291"/>
      <c r="S47" s="291"/>
      <c r="T47" s="291"/>
      <c r="U47" s="291"/>
      <c r="V47" s="2"/>
      <c r="W47" s="3"/>
      <c r="X47" s="3"/>
      <c r="Y47" s="3"/>
      <c r="Z47" s="3"/>
      <c r="AA47" s="3"/>
      <c r="AB47" s="3"/>
      <c r="AC47" s="3"/>
      <c r="AD47" s="3"/>
      <c r="AE47" s="3"/>
      <c r="AF47" s="3"/>
      <c r="AG47" s="3"/>
    </row>
    <row r="48">
      <c r="A48" s="292"/>
      <c r="B48" s="292"/>
      <c r="C48" s="292"/>
      <c r="D48" s="292"/>
      <c r="E48" s="309"/>
      <c r="F48" s="310"/>
      <c r="G48" s="292"/>
      <c r="H48" s="311"/>
      <c r="I48" s="311"/>
      <c r="J48" s="311"/>
      <c r="K48" s="292"/>
      <c r="L48" s="292"/>
      <c r="M48" s="292"/>
      <c r="N48" s="292"/>
      <c r="O48" s="292"/>
      <c r="P48" s="292"/>
      <c r="Q48" s="292"/>
      <c r="R48" s="292"/>
      <c r="S48" s="292"/>
      <c r="T48" s="292"/>
      <c r="U48" s="292"/>
      <c r="V48" s="3"/>
      <c r="W48" s="3"/>
      <c r="X48" s="3"/>
      <c r="Y48" s="3"/>
      <c r="Z48" s="3"/>
      <c r="AA48" s="3"/>
      <c r="AB48" s="3"/>
      <c r="AC48" s="3"/>
      <c r="AD48" s="3"/>
      <c r="AE48" s="3"/>
      <c r="AF48" s="3"/>
      <c r="AG48" s="3"/>
    </row>
    <row r="49">
      <c r="A49" s="292"/>
      <c r="B49" s="292"/>
      <c r="C49" s="292"/>
      <c r="D49" s="292"/>
      <c r="E49" s="309"/>
      <c r="F49" s="310"/>
      <c r="G49" s="292"/>
      <c r="H49" s="311"/>
      <c r="I49" s="311"/>
      <c r="J49" s="311"/>
      <c r="K49" s="292"/>
      <c r="L49" s="292"/>
      <c r="M49" s="292"/>
      <c r="N49" s="292"/>
      <c r="O49" s="292"/>
      <c r="P49" s="292"/>
      <c r="Q49" s="292"/>
      <c r="R49" s="292"/>
      <c r="S49" s="292"/>
      <c r="T49" s="292"/>
      <c r="U49" s="292"/>
      <c r="V49" s="3"/>
      <c r="W49" s="3"/>
      <c r="X49" s="3"/>
      <c r="Y49" s="3"/>
      <c r="Z49" s="3"/>
      <c r="AA49" s="3"/>
      <c r="AB49" s="3"/>
      <c r="AC49" s="3"/>
      <c r="AD49" s="3"/>
      <c r="AE49" s="3"/>
      <c r="AF49" s="3"/>
      <c r="AG49" s="3"/>
    </row>
    <row r="50">
      <c r="A50" s="292"/>
      <c r="B50" s="292"/>
      <c r="C50" s="292"/>
      <c r="D50" s="292"/>
      <c r="E50" s="309"/>
      <c r="F50" s="310"/>
      <c r="G50" s="292"/>
      <c r="H50" s="311"/>
      <c r="I50" s="311"/>
      <c r="J50" s="311"/>
      <c r="K50" s="292"/>
      <c r="L50" s="292"/>
      <c r="M50" s="292"/>
      <c r="N50" s="292"/>
      <c r="O50" s="292"/>
      <c r="P50" s="292"/>
      <c r="Q50" s="292"/>
      <c r="R50" s="292"/>
      <c r="S50" s="292"/>
      <c r="T50" s="292"/>
      <c r="U50" s="292"/>
      <c r="V50" s="3"/>
      <c r="W50" s="3"/>
      <c r="X50" s="3"/>
      <c r="Y50" s="3"/>
      <c r="Z50" s="3"/>
      <c r="AA50" s="3"/>
      <c r="AB50" s="3"/>
      <c r="AC50" s="3"/>
      <c r="AD50" s="3"/>
      <c r="AE50" s="3"/>
      <c r="AF50" s="3"/>
      <c r="AG50" s="3"/>
    </row>
    <row r="51">
      <c r="A51" s="292"/>
      <c r="B51" s="292"/>
      <c r="C51" s="292"/>
      <c r="D51" s="292"/>
      <c r="E51" s="309"/>
      <c r="F51" s="310"/>
      <c r="G51" s="292"/>
      <c r="H51" s="311"/>
      <c r="I51" s="311"/>
      <c r="J51" s="311"/>
      <c r="K51" s="292"/>
      <c r="L51" s="292"/>
      <c r="M51" s="292"/>
      <c r="N51" s="292"/>
      <c r="O51" s="292"/>
      <c r="P51" s="292"/>
      <c r="Q51" s="292"/>
      <c r="R51" s="292"/>
      <c r="S51" s="292"/>
      <c r="T51" s="292"/>
      <c r="U51" s="292"/>
      <c r="V51" s="3"/>
      <c r="W51" s="3"/>
      <c r="X51" s="3"/>
      <c r="Y51" s="3"/>
      <c r="Z51" s="3"/>
      <c r="AA51" s="3"/>
      <c r="AB51" s="3"/>
      <c r="AC51" s="3"/>
      <c r="AD51" s="3"/>
      <c r="AE51" s="3"/>
      <c r="AF51" s="3"/>
      <c r="AG51" s="3"/>
    </row>
    <row r="52">
      <c r="A52" s="292"/>
      <c r="B52" s="292"/>
      <c r="C52" s="292"/>
      <c r="D52" s="292"/>
      <c r="E52" s="309"/>
      <c r="F52" s="310"/>
      <c r="G52" s="292"/>
      <c r="H52" s="311"/>
      <c r="I52" s="311"/>
      <c r="J52" s="311"/>
      <c r="K52" s="292"/>
      <c r="L52" s="292"/>
      <c r="M52" s="292"/>
      <c r="N52" s="292"/>
      <c r="O52" s="292"/>
      <c r="P52" s="292"/>
      <c r="Q52" s="292"/>
      <c r="R52" s="292"/>
      <c r="S52" s="292"/>
      <c r="T52" s="292"/>
      <c r="U52" s="292"/>
      <c r="V52" s="3"/>
      <c r="W52" s="3"/>
      <c r="X52" s="3"/>
      <c r="Y52" s="3"/>
      <c r="Z52" s="3"/>
      <c r="AA52" s="3"/>
      <c r="AB52" s="3"/>
      <c r="AC52" s="3"/>
      <c r="AD52" s="3"/>
      <c r="AE52" s="3"/>
      <c r="AF52" s="3"/>
      <c r="AG52" s="3"/>
    </row>
    <row r="53">
      <c r="A53" s="292"/>
      <c r="B53" s="292"/>
      <c r="C53" s="292"/>
      <c r="D53" s="292"/>
      <c r="E53" s="309"/>
      <c r="F53" s="310"/>
      <c r="G53" s="292"/>
      <c r="H53" s="311"/>
      <c r="I53" s="311"/>
      <c r="J53" s="311"/>
      <c r="K53" s="292"/>
      <c r="L53" s="292"/>
      <c r="M53" s="292"/>
      <c r="N53" s="292"/>
      <c r="O53" s="292"/>
      <c r="P53" s="292"/>
      <c r="Q53" s="292"/>
      <c r="R53" s="292"/>
      <c r="S53" s="292"/>
      <c r="T53" s="292"/>
      <c r="U53" s="292"/>
      <c r="V53" s="3"/>
      <c r="W53" s="3"/>
      <c r="X53" s="3"/>
      <c r="Y53" s="3"/>
      <c r="Z53" s="3"/>
      <c r="AA53" s="3"/>
      <c r="AB53" s="3"/>
      <c r="AC53" s="3"/>
      <c r="AD53" s="3"/>
      <c r="AE53" s="3"/>
      <c r="AF53" s="3"/>
      <c r="AG53" s="3"/>
    </row>
    <row r="54">
      <c r="A54" s="292"/>
      <c r="B54" s="292"/>
      <c r="C54" s="292"/>
      <c r="D54" s="292"/>
      <c r="E54" s="309"/>
      <c r="F54" s="310"/>
      <c r="G54" s="292"/>
      <c r="H54" s="311"/>
      <c r="I54" s="311"/>
      <c r="J54" s="311"/>
      <c r="K54" s="292"/>
      <c r="L54" s="292"/>
      <c r="M54" s="292"/>
      <c r="N54" s="292"/>
      <c r="O54" s="292"/>
      <c r="P54" s="292"/>
      <c r="Q54" s="292"/>
      <c r="R54" s="292"/>
      <c r="S54" s="292"/>
      <c r="T54" s="292"/>
      <c r="U54" s="292"/>
      <c r="V54" s="3"/>
      <c r="W54" s="3"/>
      <c r="X54" s="3"/>
      <c r="Y54" s="3"/>
      <c r="Z54" s="3"/>
      <c r="AA54" s="3"/>
      <c r="AB54" s="3"/>
      <c r="AC54" s="3"/>
      <c r="AD54" s="3"/>
      <c r="AE54" s="3"/>
      <c r="AF54" s="3"/>
      <c r="AG54" s="3"/>
    </row>
    <row r="55">
      <c r="A55" s="292"/>
      <c r="B55" s="292"/>
      <c r="C55" s="292"/>
      <c r="D55" s="292"/>
      <c r="E55" s="309"/>
      <c r="F55" s="310"/>
      <c r="G55" s="292"/>
      <c r="H55" s="311"/>
      <c r="I55" s="311"/>
      <c r="J55" s="311"/>
      <c r="K55" s="292"/>
      <c r="L55" s="292"/>
      <c r="M55" s="292"/>
      <c r="N55" s="292"/>
      <c r="O55" s="292"/>
      <c r="P55" s="292"/>
      <c r="Q55" s="292"/>
      <c r="R55" s="292"/>
      <c r="S55" s="292"/>
      <c r="T55" s="292"/>
      <c r="U55" s="292"/>
      <c r="V55" s="3"/>
      <c r="W55" s="3"/>
      <c r="X55" s="3"/>
      <c r="Y55" s="3"/>
      <c r="Z55" s="3"/>
      <c r="AA55" s="3"/>
      <c r="AB55" s="3"/>
      <c r="AC55" s="3"/>
      <c r="AD55" s="3"/>
      <c r="AE55" s="3"/>
      <c r="AF55" s="3"/>
      <c r="AG55" s="3"/>
    </row>
    <row r="56">
      <c r="A56" s="292"/>
      <c r="B56" s="292"/>
      <c r="C56" s="292"/>
      <c r="D56" s="292"/>
      <c r="E56" s="309"/>
      <c r="F56" s="310"/>
      <c r="G56" s="292"/>
      <c r="H56" s="311"/>
      <c r="I56" s="311"/>
      <c r="J56" s="311"/>
      <c r="K56" s="292"/>
      <c r="L56" s="292"/>
      <c r="M56" s="292"/>
      <c r="N56" s="292"/>
      <c r="O56" s="292"/>
      <c r="P56" s="292"/>
      <c r="Q56" s="292"/>
      <c r="R56" s="292"/>
      <c r="S56" s="292"/>
      <c r="T56" s="292"/>
      <c r="U56" s="292"/>
      <c r="V56" s="3"/>
      <c r="W56" s="3"/>
      <c r="X56" s="3"/>
      <c r="Y56" s="3"/>
      <c r="Z56" s="3"/>
      <c r="AA56" s="3"/>
      <c r="AB56" s="3"/>
      <c r="AC56" s="3"/>
      <c r="AD56" s="3"/>
      <c r="AE56" s="3"/>
      <c r="AF56" s="3"/>
      <c r="AG56" s="3"/>
    </row>
    <row r="57">
      <c r="A57" s="292"/>
      <c r="B57" s="292"/>
      <c r="C57" s="292"/>
      <c r="D57" s="292"/>
      <c r="E57" s="309"/>
      <c r="F57" s="310"/>
      <c r="G57" s="292"/>
      <c r="H57" s="311"/>
      <c r="I57" s="311"/>
      <c r="J57" s="311"/>
      <c r="K57" s="292"/>
      <c r="L57" s="292"/>
      <c r="M57" s="292"/>
      <c r="N57" s="292"/>
      <c r="O57" s="292"/>
      <c r="P57" s="292"/>
      <c r="Q57" s="292"/>
      <c r="R57" s="292"/>
      <c r="S57" s="292"/>
      <c r="T57" s="292"/>
      <c r="U57" s="292"/>
      <c r="V57" s="3"/>
      <c r="W57" s="3"/>
      <c r="X57" s="3"/>
      <c r="Y57" s="3"/>
      <c r="Z57" s="3"/>
      <c r="AA57" s="3"/>
      <c r="AB57" s="3"/>
      <c r="AC57" s="3"/>
      <c r="AD57" s="3"/>
      <c r="AE57" s="3"/>
      <c r="AF57" s="3"/>
      <c r="AG57" s="3"/>
    </row>
    <row r="58">
      <c r="A58" s="292"/>
      <c r="B58" s="292"/>
      <c r="C58" s="292"/>
      <c r="D58" s="292"/>
      <c r="E58" s="309"/>
      <c r="F58" s="310"/>
      <c r="G58" s="292"/>
      <c r="H58" s="311"/>
      <c r="I58" s="311"/>
      <c r="J58" s="311"/>
      <c r="K58" s="292"/>
      <c r="L58" s="292"/>
      <c r="M58" s="292"/>
      <c r="N58" s="292"/>
      <c r="O58" s="292"/>
      <c r="P58" s="292"/>
      <c r="Q58" s="292"/>
      <c r="R58" s="292"/>
      <c r="S58" s="292"/>
      <c r="T58" s="292"/>
      <c r="U58" s="292"/>
      <c r="V58" s="3"/>
      <c r="W58" s="3"/>
      <c r="X58" s="3"/>
      <c r="Y58" s="3"/>
      <c r="Z58" s="3"/>
      <c r="AA58" s="3"/>
      <c r="AB58" s="3"/>
      <c r="AC58" s="3"/>
      <c r="AD58" s="3"/>
      <c r="AE58" s="3"/>
      <c r="AF58" s="3"/>
      <c r="AG58" s="3"/>
    </row>
    <row r="59">
      <c r="A59" s="292"/>
      <c r="B59" s="292"/>
      <c r="C59" s="292"/>
      <c r="D59" s="292"/>
      <c r="E59" s="309"/>
      <c r="F59" s="310"/>
      <c r="G59" s="292"/>
      <c r="H59" s="311"/>
      <c r="I59" s="311"/>
      <c r="J59" s="311"/>
      <c r="K59" s="292"/>
      <c r="L59" s="292"/>
      <c r="M59" s="292"/>
      <c r="N59" s="292"/>
      <c r="O59" s="292"/>
      <c r="P59" s="292"/>
      <c r="Q59" s="292"/>
      <c r="R59" s="292"/>
      <c r="S59" s="292"/>
      <c r="T59" s="292"/>
      <c r="U59" s="292"/>
      <c r="V59" s="3"/>
      <c r="W59" s="3"/>
      <c r="X59" s="3"/>
      <c r="Y59" s="3"/>
      <c r="Z59" s="3"/>
      <c r="AA59" s="3"/>
      <c r="AB59" s="3"/>
      <c r="AC59" s="3"/>
      <c r="AD59" s="3"/>
      <c r="AE59" s="3"/>
      <c r="AF59" s="3"/>
      <c r="AG59" s="3"/>
    </row>
    <row r="60">
      <c r="A60" s="292"/>
      <c r="B60" s="292"/>
      <c r="C60" s="292"/>
      <c r="D60" s="292"/>
      <c r="E60" s="309"/>
      <c r="F60" s="310"/>
      <c r="G60" s="292"/>
      <c r="H60" s="311"/>
      <c r="I60" s="311"/>
      <c r="J60" s="311"/>
      <c r="K60" s="292"/>
      <c r="L60" s="292"/>
      <c r="M60" s="292"/>
      <c r="N60" s="292"/>
      <c r="O60" s="292"/>
      <c r="P60" s="292"/>
      <c r="Q60" s="292"/>
      <c r="R60" s="292"/>
      <c r="S60" s="292"/>
      <c r="T60" s="292"/>
      <c r="U60" s="292"/>
      <c r="V60" s="3"/>
      <c r="W60" s="3"/>
      <c r="X60" s="3"/>
      <c r="Y60" s="3"/>
      <c r="Z60" s="3"/>
      <c r="AA60" s="3"/>
      <c r="AB60" s="3"/>
      <c r="AC60" s="3"/>
      <c r="AD60" s="3"/>
      <c r="AE60" s="3"/>
      <c r="AF60" s="3"/>
      <c r="AG60" s="3"/>
    </row>
    <row r="61">
      <c r="A61" s="292"/>
      <c r="B61" s="292"/>
      <c r="C61" s="292"/>
      <c r="D61" s="292"/>
      <c r="E61" s="309"/>
      <c r="F61" s="310"/>
      <c r="G61" s="292"/>
      <c r="H61" s="311"/>
      <c r="I61" s="311"/>
      <c r="J61" s="311"/>
      <c r="K61" s="292"/>
      <c r="L61" s="292"/>
      <c r="M61" s="292"/>
      <c r="N61" s="292"/>
      <c r="O61" s="292"/>
      <c r="P61" s="292"/>
      <c r="Q61" s="292"/>
      <c r="R61" s="292"/>
      <c r="S61" s="292"/>
      <c r="T61" s="292"/>
      <c r="U61" s="292"/>
      <c r="V61" s="3"/>
      <c r="W61" s="3"/>
      <c r="X61" s="3"/>
      <c r="Y61" s="3"/>
      <c r="Z61" s="3"/>
      <c r="AA61" s="3"/>
      <c r="AB61" s="3"/>
      <c r="AC61" s="3"/>
      <c r="AD61" s="3"/>
      <c r="AE61" s="3"/>
      <c r="AF61" s="3"/>
      <c r="AG61" s="3"/>
    </row>
    <row r="62">
      <c r="A62" s="292"/>
      <c r="B62" s="292"/>
      <c r="C62" s="292"/>
      <c r="D62" s="292"/>
      <c r="E62" s="309"/>
      <c r="F62" s="310"/>
      <c r="G62" s="292"/>
      <c r="H62" s="311"/>
      <c r="I62" s="311"/>
      <c r="J62" s="311"/>
      <c r="K62" s="292"/>
      <c r="L62" s="292"/>
      <c r="M62" s="292"/>
      <c r="N62" s="292"/>
      <c r="O62" s="292"/>
      <c r="P62" s="292"/>
      <c r="Q62" s="292"/>
      <c r="R62" s="292"/>
      <c r="S62" s="292"/>
      <c r="T62" s="292"/>
      <c r="U62" s="292"/>
      <c r="V62" s="3"/>
      <c r="W62" s="3"/>
      <c r="X62" s="3"/>
      <c r="Y62" s="3"/>
      <c r="Z62" s="3"/>
      <c r="AA62" s="3"/>
      <c r="AB62" s="3"/>
      <c r="AC62" s="3"/>
      <c r="AD62" s="3"/>
      <c r="AE62" s="3"/>
      <c r="AF62" s="3"/>
      <c r="AG62" s="3"/>
    </row>
    <row r="63">
      <c r="A63" s="292"/>
      <c r="B63" s="292"/>
      <c r="C63" s="292"/>
      <c r="D63" s="292"/>
      <c r="E63" s="309"/>
      <c r="F63" s="310"/>
      <c r="G63" s="292"/>
      <c r="H63" s="311"/>
      <c r="I63" s="311"/>
      <c r="J63" s="311"/>
      <c r="K63" s="292"/>
      <c r="L63" s="292"/>
      <c r="M63" s="292"/>
      <c r="N63" s="292"/>
      <c r="O63" s="292"/>
      <c r="P63" s="292"/>
      <c r="Q63" s="292"/>
      <c r="R63" s="292"/>
      <c r="S63" s="292"/>
      <c r="T63" s="292"/>
      <c r="U63" s="292"/>
      <c r="V63" s="3"/>
      <c r="W63" s="3"/>
      <c r="X63" s="3"/>
      <c r="Y63" s="3"/>
      <c r="Z63" s="3"/>
      <c r="AA63" s="3"/>
      <c r="AB63" s="3"/>
      <c r="AC63" s="3"/>
      <c r="AD63" s="3"/>
      <c r="AE63" s="3"/>
      <c r="AF63" s="3"/>
      <c r="AG63" s="3"/>
    </row>
    <row r="64">
      <c r="A64" s="292"/>
      <c r="B64" s="292"/>
      <c r="C64" s="292"/>
      <c r="D64" s="292"/>
      <c r="E64" s="309"/>
      <c r="F64" s="310"/>
      <c r="G64" s="292"/>
      <c r="H64" s="311"/>
      <c r="I64" s="311"/>
      <c r="J64" s="311"/>
      <c r="K64" s="292"/>
      <c r="L64" s="292"/>
      <c r="M64" s="292"/>
      <c r="N64" s="292"/>
      <c r="O64" s="292"/>
      <c r="P64" s="292"/>
      <c r="Q64" s="292"/>
      <c r="R64" s="292"/>
      <c r="S64" s="292"/>
      <c r="T64" s="292"/>
      <c r="U64" s="292"/>
      <c r="V64" s="3"/>
      <c r="W64" s="3"/>
      <c r="X64" s="3"/>
      <c r="Y64" s="3"/>
      <c r="Z64" s="3"/>
      <c r="AA64" s="3"/>
      <c r="AB64" s="3"/>
      <c r="AC64" s="3"/>
      <c r="AD64" s="3"/>
      <c r="AE64" s="3"/>
      <c r="AF64" s="3"/>
      <c r="AG64" s="3"/>
    </row>
    <row r="65">
      <c r="A65" s="292"/>
      <c r="B65" s="292"/>
      <c r="C65" s="292"/>
      <c r="D65" s="292"/>
      <c r="E65" s="309"/>
      <c r="F65" s="310"/>
      <c r="G65" s="292"/>
      <c r="H65" s="311"/>
      <c r="I65" s="311"/>
      <c r="J65" s="311"/>
      <c r="K65" s="292"/>
      <c r="L65" s="292"/>
      <c r="M65" s="292"/>
      <c r="N65" s="292"/>
      <c r="O65" s="292"/>
      <c r="P65" s="292"/>
      <c r="Q65" s="292"/>
      <c r="R65" s="292"/>
      <c r="S65" s="292"/>
      <c r="T65" s="292"/>
      <c r="U65" s="292"/>
      <c r="V65" s="3"/>
      <c r="W65" s="3"/>
      <c r="X65" s="3"/>
      <c r="Y65" s="3"/>
      <c r="Z65" s="3"/>
      <c r="AA65" s="3"/>
      <c r="AB65" s="3"/>
      <c r="AC65" s="3"/>
      <c r="AD65" s="3"/>
      <c r="AE65" s="3"/>
      <c r="AF65" s="3"/>
      <c r="AG65" s="3"/>
    </row>
    <row r="66">
      <c r="A66" s="292"/>
      <c r="B66" s="292"/>
      <c r="C66" s="292"/>
      <c r="D66" s="292"/>
      <c r="E66" s="309"/>
      <c r="F66" s="310"/>
      <c r="G66" s="292"/>
      <c r="H66" s="311"/>
      <c r="I66" s="311"/>
      <c r="J66" s="311"/>
      <c r="K66" s="292"/>
      <c r="L66" s="292"/>
      <c r="M66" s="292"/>
      <c r="N66" s="292"/>
      <c r="O66" s="292"/>
      <c r="P66" s="292"/>
      <c r="Q66" s="292"/>
      <c r="R66" s="292"/>
      <c r="S66" s="292"/>
      <c r="T66" s="292"/>
      <c r="U66" s="292"/>
      <c r="V66" s="3"/>
      <c r="W66" s="3"/>
      <c r="X66" s="3"/>
      <c r="Y66" s="3"/>
      <c r="Z66" s="3"/>
      <c r="AA66" s="3"/>
      <c r="AB66" s="3"/>
      <c r="AC66" s="3"/>
      <c r="AD66" s="3"/>
      <c r="AE66" s="3"/>
      <c r="AF66" s="3"/>
      <c r="AG66" s="3"/>
    </row>
    <row r="67">
      <c r="A67" s="292"/>
      <c r="B67" s="292"/>
      <c r="C67" s="292"/>
      <c r="D67" s="292"/>
      <c r="E67" s="309"/>
      <c r="F67" s="310"/>
      <c r="G67" s="292"/>
      <c r="H67" s="311"/>
      <c r="I67" s="311"/>
      <c r="J67" s="311"/>
      <c r="K67" s="292"/>
      <c r="L67" s="292"/>
      <c r="M67" s="292"/>
      <c r="N67" s="292"/>
      <c r="O67" s="292"/>
      <c r="P67" s="292"/>
      <c r="Q67" s="292"/>
      <c r="R67" s="292"/>
      <c r="S67" s="292"/>
      <c r="T67" s="292"/>
      <c r="U67" s="292"/>
      <c r="V67" s="3"/>
      <c r="W67" s="3"/>
      <c r="X67" s="3"/>
      <c r="Y67" s="3"/>
      <c r="Z67" s="3"/>
      <c r="AA67" s="3"/>
      <c r="AB67" s="3"/>
      <c r="AC67" s="3"/>
      <c r="AD67" s="3"/>
      <c r="AE67" s="3"/>
      <c r="AF67" s="3"/>
      <c r="AG67" s="3"/>
    </row>
    <row r="68">
      <c r="A68" s="292"/>
      <c r="B68" s="292"/>
      <c r="C68" s="292"/>
      <c r="D68" s="292"/>
      <c r="E68" s="309"/>
      <c r="F68" s="310"/>
      <c r="G68" s="292"/>
      <c r="H68" s="311"/>
      <c r="I68" s="311"/>
      <c r="J68" s="311"/>
      <c r="K68" s="292"/>
      <c r="L68" s="292"/>
      <c r="M68" s="292"/>
      <c r="N68" s="292"/>
      <c r="O68" s="292"/>
      <c r="P68" s="292"/>
      <c r="Q68" s="292"/>
      <c r="R68" s="292"/>
      <c r="S68" s="292"/>
      <c r="T68" s="292"/>
      <c r="U68" s="292"/>
      <c r="V68" s="3"/>
      <c r="W68" s="3"/>
      <c r="X68" s="3"/>
      <c r="Y68" s="3"/>
      <c r="Z68" s="3"/>
      <c r="AA68" s="3"/>
      <c r="AB68" s="3"/>
      <c r="AC68" s="3"/>
      <c r="AD68" s="3"/>
      <c r="AE68" s="3"/>
      <c r="AF68" s="3"/>
      <c r="AG68" s="3"/>
    </row>
    <row r="69">
      <c r="A69" s="292"/>
      <c r="B69" s="292"/>
      <c r="C69" s="292"/>
      <c r="D69" s="292"/>
      <c r="E69" s="309"/>
      <c r="F69" s="310"/>
      <c r="G69" s="292"/>
      <c r="H69" s="311"/>
      <c r="I69" s="311"/>
      <c r="J69" s="311"/>
      <c r="K69" s="292"/>
      <c r="L69" s="292"/>
      <c r="M69" s="292"/>
      <c r="N69" s="292"/>
      <c r="O69" s="292"/>
      <c r="P69" s="292"/>
      <c r="Q69" s="292"/>
      <c r="R69" s="292"/>
      <c r="S69" s="292"/>
      <c r="T69" s="292"/>
      <c r="U69" s="292"/>
      <c r="V69" s="3"/>
      <c r="W69" s="3"/>
      <c r="X69" s="3"/>
      <c r="Y69" s="3"/>
      <c r="Z69" s="3"/>
      <c r="AA69" s="3"/>
      <c r="AB69" s="3"/>
      <c r="AC69" s="3"/>
      <c r="AD69" s="3"/>
      <c r="AE69" s="3"/>
      <c r="AF69" s="3"/>
      <c r="AG69" s="3"/>
    </row>
    <row r="70">
      <c r="A70" s="292"/>
      <c r="B70" s="292"/>
      <c r="C70" s="292"/>
      <c r="D70" s="292"/>
      <c r="E70" s="309"/>
      <c r="F70" s="310"/>
      <c r="G70" s="292"/>
      <c r="H70" s="311"/>
      <c r="I70" s="311"/>
      <c r="J70" s="311"/>
      <c r="K70" s="292"/>
      <c r="L70" s="292"/>
      <c r="M70" s="292"/>
      <c r="N70" s="292"/>
      <c r="O70" s="292"/>
      <c r="P70" s="292"/>
      <c r="Q70" s="292"/>
      <c r="R70" s="292"/>
      <c r="S70" s="292"/>
      <c r="T70" s="292"/>
      <c r="U70" s="292"/>
      <c r="V70" s="3"/>
      <c r="W70" s="3"/>
      <c r="X70" s="3"/>
      <c r="Y70" s="3"/>
      <c r="Z70" s="3"/>
      <c r="AA70" s="3"/>
      <c r="AB70" s="3"/>
      <c r="AC70" s="3"/>
      <c r="AD70" s="3"/>
      <c r="AE70" s="3"/>
      <c r="AF70" s="3"/>
      <c r="AG70" s="3"/>
    </row>
    <row r="71">
      <c r="A71" s="292"/>
      <c r="B71" s="292"/>
      <c r="C71" s="292"/>
      <c r="D71" s="292"/>
      <c r="E71" s="309"/>
      <c r="F71" s="310"/>
      <c r="G71" s="292"/>
      <c r="H71" s="311"/>
      <c r="I71" s="311"/>
      <c r="J71" s="311"/>
      <c r="K71" s="292"/>
      <c r="L71" s="292"/>
      <c r="M71" s="292"/>
      <c r="N71" s="292"/>
      <c r="O71" s="292"/>
      <c r="P71" s="292"/>
      <c r="Q71" s="292"/>
      <c r="R71" s="292"/>
      <c r="S71" s="292"/>
      <c r="T71" s="292"/>
      <c r="U71" s="292"/>
      <c r="V71" s="3"/>
      <c r="W71" s="3"/>
      <c r="X71" s="3"/>
      <c r="Y71" s="3"/>
      <c r="Z71" s="3"/>
      <c r="AA71" s="3"/>
      <c r="AB71" s="3"/>
      <c r="AC71" s="3"/>
      <c r="AD71" s="3"/>
      <c r="AE71" s="3"/>
      <c r="AF71" s="3"/>
      <c r="AG71" s="3"/>
    </row>
    <row r="72">
      <c r="A72" s="292"/>
      <c r="B72" s="292"/>
      <c r="C72" s="292"/>
      <c r="D72" s="292"/>
      <c r="E72" s="309"/>
      <c r="F72" s="310"/>
      <c r="G72" s="292"/>
      <c r="H72" s="311"/>
      <c r="I72" s="311"/>
      <c r="J72" s="311"/>
      <c r="K72" s="292"/>
      <c r="L72" s="292"/>
      <c r="M72" s="292"/>
      <c r="N72" s="292"/>
      <c r="O72" s="292"/>
      <c r="P72" s="292"/>
      <c r="Q72" s="292"/>
      <c r="R72" s="292"/>
      <c r="S72" s="292"/>
      <c r="T72" s="292"/>
      <c r="U72" s="292"/>
      <c r="V72" s="3"/>
      <c r="W72" s="3"/>
      <c r="X72" s="3"/>
      <c r="Y72" s="3"/>
      <c r="Z72" s="3"/>
      <c r="AA72" s="3"/>
      <c r="AB72" s="3"/>
      <c r="AC72" s="3"/>
      <c r="AD72" s="3"/>
      <c r="AE72" s="3"/>
      <c r="AF72" s="3"/>
      <c r="AG72" s="3"/>
    </row>
    <row r="73">
      <c r="A73" s="292"/>
      <c r="B73" s="292"/>
      <c r="C73" s="292"/>
      <c r="D73" s="292"/>
      <c r="E73" s="309"/>
      <c r="F73" s="310"/>
      <c r="G73" s="292"/>
      <c r="H73" s="311"/>
      <c r="I73" s="311"/>
      <c r="J73" s="311"/>
      <c r="K73" s="292"/>
      <c r="L73" s="292"/>
      <c r="M73" s="292"/>
      <c r="N73" s="292"/>
      <c r="O73" s="292"/>
      <c r="P73" s="292"/>
      <c r="Q73" s="292"/>
      <c r="R73" s="292"/>
      <c r="S73" s="292"/>
      <c r="T73" s="292"/>
      <c r="U73" s="292"/>
      <c r="V73" s="3"/>
      <c r="W73" s="3"/>
      <c r="X73" s="3"/>
      <c r="Y73" s="3"/>
      <c r="Z73" s="3"/>
      <c r="AA73" s="3"/>
      <c r="AB73" s="3"/>
      <c r="AC73" s="3"/>
      <c r="AD73" s="3"/>
      <c r="AE73" s="3"/>
      <c r="AF73" s="3"/>
      <c r="AG73" s="3"/>
    </row>
    <row r="74">
      <c r="A74" s="292"/>
      <c r="B74" s="292"/>
      <c r="C74" s="292"/>
      <c r="D74" s="292"/>
      <c r="E74" s="309"/>
      <c r="F74" s="310"/>
      <c r="G74" s="292"/>
      <c r="H74" s="311"/>
      <c r="I74" s="311"/>
      <c r="J74" s="311"/>
      <c r="K74" s="292"/>
      <c r="L74" s="292"/>
      <c r="M74" s="292"/>
      <c r="N74" s="292"/>
      <c r="O74" s="292"/>
      <c r="P74" s="292"/>
      <c r="Q74" s="292"/>
      <c r="R74" s="292"/>
      <c r="S74" s="292"/>
      <c r="T74" s="292"/>
      <c r="U74" s="292"/>
      <c r="V74" s="3"/>
      <c r="W74" s="3"/>
      <c r="X74" s="3"/>
      <c r="Y74" s="3"/>
      <c r="Z74" s="3"/>
      <c r="AA74" s="3"/>
      <c r="AB74" s="3"/>
      <c r="AC74" s="3"/>
      <c r="AD74" s="3"/>
      <c r="AE74" s="3"/>
      <c r="AF74" s="3"/>
      <c r="AG74" s="3"/>
    </row>
    <row r="75">
      <c r="A75" s="292"/>
      <c r="B75" s="292"/>
      <c r="C75" s="292"/>
      <c r="D75" s="292"/>
      <c r="E75" s="309"/>
      <c r="F75" s="310"/>
      <c r="G75" s="292"/>
      <c r="H75" s="311"/>
      <c r="I75" s="311"/>
      <c r="J75" s="311"/>
      <c r="K75" s="292"/>
      <c r="L75" s="292"/>
      <c r="M75" s="292"/>
      <c r="N75" s="292"/>
      <c r="O75" s="292"/>
      <c r="P75" s="292"/>
      <c r="Q75" s="292"/>
      <c r="R75" s="292"/>
      <c r="S75" s="292"/>
      <c r="T75" s="292"/>
      <c r="U75" s="292"/>
      <c r="V75" s="3"/>
      <c r="W75" s="3"/>
      <c r="X75" s="3"/>
      <c r="Y75" s="3"/>
      <c r="Z75" s="3"/>
      <c r="AA75" s="3"/>
      <c r="AB75" s="3"/>
      <c r="AC75" s="3"/>
      <c r="AD75" s="3"/>
      <c r="AE75" s="3"/>
      <c r="AF75" s="3"/>
      <c r="AG75" s="3"/>
    </row>
    <row r="76">
      <c r="A76" s="292"/>
      <c r="B76" s="292"/>
      <c r="C76" s="292"/>
      <c r="D76" s="292"/>
      <c r="E76" s="309"/>
      <c r="F76" s="310"/>
      <c r="G76" s="292"/>
      <c r="H76" s="311"/>
      <c r="I76" s="311"/>
      <c r="J76" s="311"/>
      <c r="K76" s="292"/>
      <c r="L76" s="292"/>
      <c r="M76" s="292"/>
      <c r="N76" s="292"/>
      <c r="O76" s="292"/>
      <c r="P76" s="292"/>
      <c r="Q76" s="292"/>
      <c r="R76" s="292"/>
      <c r="S76" s="292"/>
      <c r="T76" s="292"/>
      <c r="U76" s="292"/>
      <c r="V76" s="3"/>
      <c r="W76" s="3"/>
      <c r="X76" s="3"/>
      <c r="Y76" s="3"/>
      <c r="Z76" s="3"/>
      <c r="AA76" s="3"/>
      <c r="AB76" s="3"/>
      <c r="AC76" s="3"/>
      <c r="AD76" s="3"/>
      <c r="AE76" s="3"/>
      <c r="AF76" s="3"/>
      <c r="AG76" s="3"/>
    </row>
    <row r="77">
      <c r="A77" s="292"/>
      <c r="B77" s="292"/>
      <c r="C77" s="292"/>
      <c r="D77" s="292"/>
      <c r="E77" s="309"/>
      <c r="F77" s="310"/>
      <c r="G77" s="292"/>
      <c r="H77" s="311"/>
      <c r="I77" s="311"/>
      <c r="J77" s="311"/>
      <c r="K77" s="292"/>
      <c r="L77" s="292"/>
      <c r="M77" s="292"/>
      <c r="N77" s="292"/>
      <c r="O77" s="292"/>
      <c r="P77" s="292"/>
      <c r="Q77" s="292"/>
      <c r="R77" s="292"/>
      <c r="S77" s="292"/>
      <c r="T77" s="292"/>
      <c r="U77" s="292"/>
      <c r="V77" s="3"/>
      <c r="W77" s="3"/>
      <c r="X77" s="3"/>
      <c r="Y77" s="3"/>
      <c r="Z77" s="3"/>
      <c r="AA77" s="3"/>
      <c r="AB77" s="3"/>
      <c r="AC77" s="3"/>
      <c r="AD77" s="3"/>
      <c r="AE77" s="3"/>
      <c r="AF77" s="3"/>
      <c r="AG77" s="3"/>
    </row>
    <row r="78">
      <c r="A78" s="292"/>
      <c r="B78" s="292"/>
      <c r="C78" s="292"/>
      <c r="D78" s="292"/>
      <c r="E78" s="309"/>
      <c r="F78" s="310"/>
      <c r="G78" s="292"/>
      <c r="H78" s="311"/>
      <c r="I78" s="311"/>
      <c r="J78" s="311"/>
      <c r="K78" s="292"/>
      <c r="L78" s="292"/>
      <c r="M78" s="292"/>
      <c r="N78" s="292"/>
      <c r="O78" s="292"/>
      <c r="P78" s="292"/>
      <c r="Q78" s="292"/>
      <c r="R78" s="292"/>
      <c r="S78" s="292"/>
      <c r="T78" s="292"/>
      <c r="U78" s="292"/>
      <c r="V78" s="3"/>
      <c r="W78" s="3"/>
      <c r="X78" s="3"/>
      <c r="Y78" s="3"/>
      <c r="Z78" s="3"/>
      <c r="AA78" s="3"/>
      <c r="AB78" s="3"/>
      <c r="AC78" s="3"/>
      <c r="AD78" s="3"/>
      <c r="AE78" s="3"/>
      <c r="AF78" s="3"/>
      <c r="AG78" s="3"/>
    </row>
    <row r="79">
      <c r="A79" s="292"/>
      <c r="B79" s="292"/>
      <c r="C79" s="292"/>
      <c r="D79" s="292"/>
      <c r="E79" s="309"/>
      <c r="F79" s="310"/>
      <c r="G79" s="292"/>
      <c r="H79" s="311"/>
      <c r="I79" s="311"/>
      <c r="J79" s="311"/>
      <c r="K79" s="292"/>
      <c r="L79" s="292"/>
      <c r="M79" s="292"/>
      <c r="N79" s="292"/>
      <c r="O79" s="292"/>
      <c r="P79" s="292"/>
      <c r="Q79" s="292"/>
      <c r="R79" s="292"/>
      <c r="S79" s="292"/>
      <c r="T79" s="292"/>
      <c r="U79" s="292"/>
      <c r="V79" s="3"/>
      <c r="W79" s="3"/>
      <c r="X79" s="3"/>
      <c r="Y79" s="3"/>
      <c r="Z79" s="3"/>
      <c r="AA79" s="3"/>
      <c r="AB79" s="3"/>
      <c r="AC79" s="3"/>
      <c r="AD79" s="3"/>
      <c r="AE79" s="3"/>
      <c r="AF79" s="3"/>
      <c r="AG79" s="3"/>
    </row>
    <row r="80">
      <c r="A80" s="292"/>
      <c r="B80" s="292"/>
      <c r="C80" s="292"/>
      <c r="D80" s="292"/>
      <c r="E80" s="309"/>
      <c r="F80" s="310"/>
      <c r="G80" s="292"/>
      <c r="H80" s="311"/>
      <c r="I80" s="311"/>
      <c r="J80" s="311"/>
      <c r="K80" s="292"/>
      <c r="L80" s="292"/>
      <c r="M80" s="292"/>
      <c r="N80" s="292"/>
      <c r="O80" s="292"/>
      <c r="P80" s="292"/>
      <c r="Q80" s="292"/>
      <c r="R80" s="292"/>
      <c r="S80" s="292"/>
      <c r="T80" s="292"/>
      <c r="U80" s="292"/>
      <c r="V80" s="3"/>
      <c r="W80" s="3"/>
      <c r="X80" s="3"/>
      <c r="Y80" s="3"/>
      <c r="Z80" s="3"/>
      <c r="AA80" s="3"/>
      <c r="AB80" s="3"/>
      <c r="AC80" s="3"/>
      <c r="AD80" s="3"/>
      <c r="AE80" s="3"/>
      <c r="AF80" s="3"/>
      <c r="AG80" s="3"/>
    </row>
    <row r="81">
      <c r="A81" s="292"/>
      <c r="B81" s="292"/>
      <c r="C81" s="292"/>
      <c r="D81" s="292"/>
      <c r="E81" s="309"/>
      <c r="F81" s="310"/>
      <c r="G81" s="292"/>
      <c r="H81" s="311"/>
      <c r="I81" s="311"/>
      <c r="J81" s="311"/>
      <c r="K81" s="292"/>
      <c r="L81" s="292"/>
      <c r="M81" s="292"/>
      <c r="N81" s="292"/>
      <c r="O81" s="292"/>
      <c r="P81" s="292"/>
      <c r="Q81" s="292"/>
      <c r="R81" s="292"/>
      <c r="S81" s="292"/>
      <c r="T81" s="292"/>
      <c r="U81" s="292"/>
      <c r="V81" s="3"/>
      <c r="W81" s="3"/>
      <c r="X81" s="3"/>
      <c r="Y81" s="3"/>
      <c r="Z81" s="3"/>
      <c r="AA81" s="3"/>
      <c r="AB81" s="3"/>
      <c r="AC81" s="3"/>
      <c r="AD81" s="3"/>
      <c r="AE81" s="3"/>
      <c r="AF81" s="3"/>
      <c r="AG81" s="3"/>
    </row>
    <row r="82">
      <c r="A82" s="292"/>
      <c r="B82" s="292"/>
      <c r="C82" s="292"/>
      <c r="D82" s="292"/>
      <c r="E82" s="309"/>
      <c r="F82" s="310"/>
      <c r="G82" s="292"/>
      <c r="H82" s="311"/>
      <c r="I82" s="311"/>
      <c r="J82" s="311"/>
      <c r="K82" s="292"/>
      <c r="L82" s="292"/>
      <c r="M82" s="292"/>
      <c r="N82" s="292"/>
      <c r="O82" s="292"/>
      <c r="P82" s="292"/>
      <c r="Q82" s="292"/>
      <c r="R82" s="292"/>
      <c r="S82" s="292"/>
      <c r="T82" s="292"/>
      <c r="U82" s="292"/>
      <c r="V82" s="3"/>
      <c r="W82" s="3"/>
      <c r="X82" s="3"/>
      <c r="Y82" s="3"/>
      <c r="Z82" s="3"/>
      <c r="AA82" s="3"/>
      <c r="AB82" s="3"/>
      <c r="AC82" s="3"/>
      <c r="AD82" s="3"/>
      <c r="AE82" s="3"/>
      <c r="AF82" s="3"/>
      <c r="AG82" s="3"/>
    </row>
    <row r="83">
      <c r="A83" s="292"/>
      <c r="B83" s="292"/>
      <c r="C83" s="292"/>
      <c r="D83" s="292"/>
      <c r="E83" s="309"/>
      <c r="F83" s="310"/>
      <c r="G83" s="292"/>
      <c r="H83" s="311"/>
      <c r="I83" s="311"/>
      <c r="J83" s="311"/>
      <c r="K83" s="292"/>
      <c r="L83" s="292"/>
      <c r="M83" s="292"/>
      <c r="N83" s="292"/>
      <c r="O83" s="292"/>
      <c r="P83" s="292"/>
      <c r="Q83" s="292"/>
      <c r="R83" s="292"/>
      <c r="S83" s="292"/>
      <c r="T83" s="292"/>
      <c r="U83" s="292"/>
      <c r="V83" s="3"/>
      <c r="W83" s="3"/>
      <c r="X83" s="3"/>
      <c r="Y83" s="3"/>
      <c r="Z83" s="3"/>
      <c r="AA83" s="3"/>
      <c r="AB83" s="3"/>
      <c r="AC83" s="3"/>
      <c r="AD83" s="3"/>
      <c r="AE83" s="3"/>
      <c r="AF83" s="3"/>
      <c r="AG83" s="3"/>
    </row>
    <row r="84">
      <c r="A84" s="292"/>
      <c r="B84" s="292"/>
      <c r="C84" s="292"/>
      <c r="D84" s="292"/>
      <c r="E84" s="309"/>
      <c r="F84" s="310"/>
      <c r="G84" s="292"/>
      <c r="H84" s="311"/>
      <c r="I84" s="311"/>
      <c r="J84" s="311"/>
      <c r="K84" s="292"/>
      <c r="L84" s="292"/>
      <c r="M84" s="292"/>
      <c r="N84" s="292"/>
      <c r="O84" s="292"/>
      <c r="P84" s="292"/>
      <c r="Q84" s="292"/>
      <c r="R84" s="292"/>
      <c r="S84" s="292"/>
      <c r="T84" s="292"/>
      <c r="U84" s="292"/>
      <c r="V84" s="3"/>
      <c r="W84" s="3"/>
      <c r="X84" s="3"/>
      <c r="Y84" s="3"/>
      <c r="Z84" s="3"/>
      <c r="AA84" s="3"/>
      <c r="AB84" s="3"/>
      <c r="AC84" s="3"/>
      <c r="AD84" s="3"/>
      <c r="AE84" s="3"/>
      <c r="AF84" s="3"/>
      <c r="AG84" s="3"/>
    </row>
    <row r="85">
      <c r="A85" s="292"/>
      <c r="B85" s="292"/>
      <c r="C85" s="292"/>
      <c r="D85" s="292"/>
      <c r="E85" s="309"/>
      <c r="F85" s="310"/>
      <c r="G85" s="292"/>
      <c r="H85" s="311"/>
      <c r="I85" s="311"/>
      <c r="J85" s="311"/>
      <c r="K85" s="292"/>
      <c r="L85" s="292"/>
      <c r="M85" s="292"/>
      <c r="N85" s="292"/>
      <c r="O85" s="292"/>
      <c r="P85" s="292"/>
      <c r="Q85" s="292"/>
      <c r="R85" s="292"/>
      <c r="S85" s="292"/>
      <c r="T85" s="292"/>
      <c r="U85" s="292"/>
      <c r="V85" s="3"/>
      <c r="W85" s="3"/>
      <c r="X85" s="3"/>
      <c r="Y85" s="3"/>
      <c r="Z85" s="3"/>
      <c r="AA85" s="3"/>
      <c r="AB85" s="3"/>
      <c r="AC85" s="3"/>
      <c r="AD85" s="3"/>
      <c r="AE85" s="3"/>
      <c r="AF85" s="3"/>
      <c r="AG85" s="3"/>
    </row>
    <row r="86">
      <c r="A86" s="292"/>
      <c r="B86" s="292"/>
      <c r="C86" s="292"/>
      <c r="D86" s="292"/>
      <c r="E86" s="309"/>
      <c r="F86" s="310"/>
      <c r="G86" s="292"/>
      <c r="H86" s="311"/>
      <c r="I86" s="311"/>
      <c r="J86" s="311"/>
      <c r="K86" s="292"/>
      <c r="L86" s="292"/>
      <c r="M86" s="292"/>
      <c r="N86" s="292"/>
      <c r="O86" s="292"/>
      <c r="P86" s="292"/>
      <c r="Q86" s="292"/>
      <c r="R86" s="292"/>
      <c r="S86" s="292"/>
      <c r="T86" s="292"/>
      <c r="U86" s="292"/>
      <c r="V86" s="3"/>
      <c r="W86" s="3"/>
      <c r="X86" s="3"/>
      <c r="Y86" s="3"/>
      <c r="Z86" s="3"/>
      <c r="AA86" s="3"/>
      <c r="AB86" s="3"/>
      <c r="AC86" s="3"/>
      <c r="AD86" s="3"/>
      <c r="AE86" s="3"/>
      <c r="AF86" s="3"/>
      <c r="AG86" s="3"/>
    </row>
    <row r="87">
      <c r="A87" s="292"/>
      <c r="B87" s="292"/>
      <c r="C87" s="292"/>
      <c r="D87" s="292"/>
      <c r="E87" s="309"/>
      <c r="F87" s="310"/>
      <c r="G87" s="292"/>
      <c r="H87" s="311"/>
      <c r="I87" s="311"/>
      <c r="J87" s="311"/>
      <c r="K87" s="292"/>
      <c r="L87" s="292"/>
      <c r="M87" s="292"/>
      <c r="N87" s="292"/>
      <c r="O87" s="292"/>
      <c r="P87" s="292"/>
      <c r="Q87" s="292"/>
      <c r="R87" s="292"/>
      <c r="S87" s="292"/>
      <c r="T87" s="292"/>
      <c r="U87" s="292"/>
      <c r="V87" s="3"/>
      <c r="W87" s="3"/>
      <c r="X87" s="3"/>
      <c r="Y87" s="3"/>
      <c r="Z87" s="3"/>
      <c r="AA87" s="3"/>
      <c r="AB87" s="3"/>
      <c r="AC87" s="3"/>
      <c r="AD87" s="3"/>
      <c r="AE87" s="3"/>
      <c r="AF87" s="3"/>
      <c r="AG87" s="3"/>
    </row>
    <row r="88">
      <c r="A88" s="292"/>
      <c r="B88" s="292"/>
      <c r="C88" s="292"/>
      <c r="D88" s="292"/>
      <c r="E88" s="309"/>
      <c r="F88" s="310"/>
      <c r="G88" s="292"/>
      <c r="H88" s="311"/>
      <c r="I88" s="311"/>
      <c r="J88" s="311"/>
      <c r="K88" s="292"/>
      <c r="L88" s="292"/>
      <c r="M88" s="292"/>
      <c r="N88" s="292"/>
      <c r="O88" s="292"/>
      <c r="P88" s="292"/>
      <c r="Q88" s="292"/>
      <c r="R88" s="292"/>
      <c r="S88" s="292"/>
      <c r="T88" s="292"/>
      <c r="U88" s="292"/>
      <c r="V88" s="3"/>
      <c r="W88" s="3"/>
      <c r="X88" s="3"/>
      <c r="Y88" s="3"/>
      <c r="Z88" s="3"/>
      <c r="AA88" s="3"/>
      <c r="AB88" s="3"/>
      <c r="AC88" s="3"/>
      <c r="AD88" s="3"/>
      <c r="AE88" s="3"/>
      <c r="AF88" s="3"/>
      <c r="AG88" s="3"/>
    </row>
    <row r="89">
      <c r="A89" s="292"/>
      <c r="B89" s="292"/>
      <c r="C89" s="292"/>
      <c r="D89" s="292"/>
      <c r="E89" s="309"/>
      <c r="F89" s="310"/>
      <c r="G89" s="292"/>
      <c r="H89" s="311"/>
      <c r="I89" s="311"/>
      <c r="J89" s="311"/>
      <c r="K89" s="292"/>
      <c r="L89" s="292"/>
      <c r="M89" s="292"/>
      <c r="N89" s="292"/>
      <c r="O89" s="292"/>
      <c r="P89" s="292"/>
      <c r="Q89" s="292"/>
      <c r="R89" s="292"/>
      <c r="S89" s="292"/>
      <c r="T89" s="292"/>
      <c r="U89" s="292"/>
      <c r="V89" s="3"/>
      <c r="W89" s="3"/>
      <c r="X89" s="3"/>
      <c r="Y89" s="3"/>
      <c r="Z89" s="3"/>
      <c r="AA89" s="3"/>
      <c r="AB89" s="3"/>
      <c r="AC89" s="3"/>
      <c r="AD89" s="3"/>
      <c r="AE89" s="3"/>
      <c r="AF89" s="3"/>
      <c r="AG89" s="3"/>
    </row>
    <row r="90">
      <c r="A90" s="292"/>
      <c r="B90" s="292"/>
      <c r="C90" s="292"/>
      <c r="D90" s="292"/>
      <c r="E90" s="309"/>
      <c r="F90" s="310"/>
      <c r="G90" s="292"/>
      <c r="H90" s="311"/>
      <c r="I90" s="311"/>
      <c r="J90" s="311"/>
      <c r="K90" s="292"/>
      <c r="L90" s="292"/>
      <c r="M90" s="292"/>
      <c r="N90" s="292"/>
      <c r="O90" s="292"/>
      <c r="P90" s="292"/>
      <c r="Q90" s="292"/>
      <c r="R90" s="292"/>
      <c r="S90" s="292"/>
      <c r="T90" s="292"/>
      <c r="U90" s="292"/>
      <c r="V90" s="3"/>
      <c r="W90" s="3"/>
      <c r="X90" s="3"/>
      <c r="Y90" s="3"/>
      <c r="Z90" s="3"/>
      <c r="AA90" s="3"/>
      <c r="AB90" s="3"/>
      <c r="AC90" s="3"/>
      <c r="AD90" s="3"/>
      <c r="AE90" s="3"/>
      <c r="AF90" s="3"/>
      <c r="AG90" s="3"/>
    </row>
    <row r="91">
      <c r="A91" s="292"/>
      <c r="B91" s="292"/>
      <c r="C91" s="292"/>
      <c r="D91" s="292"/>
      <c r="E91" s="309"/>
      <c r="F91" s="310"/>
      <c r="G91" s="292"/>
      <c r="H91" s="311"/>
      <c r="I91" s="311"/>
      <c r="J91" s="311"/>
      <c r="K91" s="292"/>
      <c r="L91" s="292"/>
      <c r="M91" s="292"/>
      <c r="N91" s="292"/>
      <c r="O91" s="292"/>
      <c r="P91" s="292"/>
      <c r="Q91" s="292"/>
      <c r="R91" s="292"/>
      <c r="S91" s="292"/>
      <c r="T91" s="292"/>
      <c r="U91" s="292"/>
      <c r="V91" s="3"/>
      <c r="W91" s="3"/>
      <c r="X91" s="3"/>
      <c r="Y91" s="3"/>
      <c r="Z91" s="3"/>
      <c r="AA91" s="3"/>
      <c r="AB91" s="3"/>
      <c r="AC91" s="3"/>
      <c r="AD91" s="3"/>
      <c r="AE91" s="3"/>
      <c r="AF91" s="3"/>
      <c r="AG91" s="3"/>
    </row>
    <row r="92">
      <c r="A92" s="292"/>
      <c r="B92" s="292"/>
      <c r="C92" s="292"/>
      <c r="D92" s="292"/>
      <c r="E92" s="309"/>
      <c r="F92" s="310"/>
      <c r="G92" s="292"/>
      <c r="H92" s="311"/>
      <c r="I92" s="311"/>
      <c r="J92" s="311"/>
      <c r="K92" s="292"/>
      <c r="L92" s="292"/>
      <c r="M92" s="292"/>
      <c r="N92" s="292"/>
      <c r="O92" s="292"/>
      <c r="P92" s="292"/>
      <c r="Q92" s="292"/>
      <c r="R92" s="292"/>
      <c r="S92" s="292"/>
      <c r="T92" s="292"/>
      <c r="U92" s="292"/>
      <c r="V92" s="3"/>
      <c r="W92" s="3"/>
      <c r="X92" s="3"/>
      <c r="Y92" s="3"/>
      <c r="Z92" s="3"/>
      <c r="AA92" s="3"/>
      <c r="AB92" s="3"/>
      <c r="AC92" s="3"/>
      <c r="AD92" s="3"/>
      <c r="AE92" s="3"/>
      <c r="AF92" s="3"/>
      <c r="AG92" s="3"/>
    </row>
    <row r="93">
      <c r="A93" s="292"/>
      <c r="B93" s="292"/>
      <c r="C93" s="292"/>
      <c r="D93" s="292"/>
      <c r="E93" s="309"/>
      <c r="F93" s="310"/>
      <c r="G93" s="292"/>
      <c r="H93" s="311"/>
      <c r="I93" s="311"/>
      <c r="J93" s="311"/>
      <c r="K93" s="292"/>
      <c r="L93" s="292"/>
      <c r="M93" s="292"/>
      <c r="N93" s="292"/>
      <c r="O93" s="292"/>
      <c r="P93" s="292"/>
      <c r="Q93" s="292"/>
      <c r="R93" s="292"/>
      <c r="S93" s="292"/>
      <c r="T93" s="292"/>
      <c r="U93" s="292"/>
      <c r="V93" s="3"/>
      <c r="W93" s="3"/>
      <c r="X93" s="3"/>
      <c r="Y93" s="3"/>
      <c r="Z93" s="3"/>
      <c r="AA93" s="3"/>
      <c r="AB93" s="3"/>
      <c r="AC93" s="3"/>
      <c r="AD93" s="3"/>
      <c r="AE93" s="3"/>
      <c r="AF93" s="3"/>
      <c r="AG93" s="3"/>
    </row>
    <row r="94">
      <c r="A94" s="292"/>
      <c r="B94" s="292"/>
      <c r="C94" s="292"/>
      <c r="D94" s="292"/>
      <c r="E94" s="309"/>
      <c r="F94" s="310"/>
      <c r="G94" s="292"/>
      <c r="H94" s="311"/>
      <c r="I94" s="311"/>
      <c r="J94" s="311"/>
      <c r="K94" s="292"/>
      <c r="L94" s="292"/>
      <c r="M94" s="292"/>
      <c r="N94" s="292"/>
      <c r="O94" s="292"/>
      <c r="P94" s="292"/>
      <c r="Q94" s="292"/>
      <c r="R94" s="292"/>
      <c r="S94" s="292"/>
      <c r="T94" s="292"/>
      <c r="U94" s="292"/>
      <c r="V94" s="3"/>
      <c r="W94" s="3"/>
      <c r="X94" s="3"/>
      <c r="Y94" s="3"/>
      <c r="Z94" s="3"/>
      <c r="AA94" s="3"/>
      <c r="AB94" s="3"/>
      <c r="AC94" s="3"/>
      <c r="AD94" s="3"/>
      <c r="AE94" s="3"/>
      <c r="AF94" s="3"/>
      <c r="AG94" s="3"/>
    </row>
    <row r="95">
      <c r="A95" s="292"/>
      <c r="B95" s="292"/>
      <c r="C95" s="292"/>
      <c r="D95" s="292"/>
      <c r="E95" s="309"/>
      <c r="F95" s="310"/>
      <c r="G95" s="292"/>
      <c r="H95" s="311"/>
      <c r="I95" s="311"/>
      <c r="J95" s="311"/>
      <c r="K95" s="292"/>
      <c r="L95" s="292"/>
      <c r="M95" s="292"/>
      <c r="N95" s="292"/>
      <c r="O95" s="292"/>
      <c r="P95" s="292"/>
      <c r="Q95" s="292"/>
      <c r="R95" s="292"/>
      <c r="S95" s="292"/>
      <c r="T95" s="292"/>
      <c r="U95" s="292"/>
      <c r="V95" s="3"/>
      <c r="W95" s="3"/>
      <c r="X95" s="3"/>
      <c r="Y95" s="3"/>
      <c r="Z95" s="3"/>
      <c r="AA95" s="3"/>
      <c r="AB95" s="3"/>
      <c r="AC95" s="3"/>
      <c r="AD95" s="3"/>
      <c r="AE95" s="3"/>
      <c r="AF95" s="3"/>
      <c r="AG95" s="3"/>
    </row>
    <row r="96">
      <c r="A96" s="292"/>
      <c r="B96" s="292"/>
      <c r="C96" s="292"/>
      <c r="D96" s="292"/>
      <c r="E96" s="309"/>
      <c r="F96" s="310"/>
      <c r="G96" s="292"/>
      <c r="H96" s="311"/>
      <c r="I96" s="311"/>
      <c r="J96" s="311"/>
      <c r="K96" s="292"/>
      <c r="L96" s="292"/>
      <c r="M96" s="292"/>
      <c r="N96" s="292"/>
      <c r="O96" s="292"/>
      <c r="P96" s="292"/>
      <c r="Q96" s="292"/>
      <c r="R96" s="292"/>
      <c r="S96" s="292"/>
      <c r="T96" s="292"/>
      <c r="U96" s="292"/>
      <c r="V96" s="3"/>
      <c r="W96" s="3"/>
      <c r="X96" s="3"/>
      <c r="Y96" s="3"/>
      <c r="Z96" s="3"/>
      <c r="AA96" s="3"/>
      <c r="AB96" s="3"/>
      <c r="AC96" s="3"/>
      <c r="AD96" s="3"/>
      <c r="AE96" s="3"/>
      <c r="AF96" s="3"/>
      <c r="AG96" s="3"/>
    </row>
    <row r="97">
      <c r="A97" s="292"/>
      <c r="B97" s="292"/>
      <c r="C97" s="292"/>
      <c r="D97" s="292"/>
      <c r="E97" s="309"/>
      <c r="F97" s="310"/>
      <c r="G97" s="292"/>
      <c r="H97" s="311"/>
      <c r="I97" s="311"/>
      <c r="J97" s="311"/>
      <c r="K97" s="292"/>
      <c r="L97" s="292"/>
      <c r="M97" s="292"/>
      <c r="N97" s="292"/>
      <c r="O97" s="292"/>
      <c r="P97" s="292"/>
      <c r="Q97" s="292"/>
      <c r="R97" s="292"/>
      <c r="S97" s="292"/>
      <c r="T97" s="292"/>
      <c r="U97" s="292"/>
      <c r="V97" s="3"/>
      <c r="W97" s="3"/>
      <c r="X97" s="3"/>
      <c r="Y97" s="3"/>
      <c r="Z97" s="3"/>
      <c r="AA97" s="3"/>
      <c r="AB97" s="3"/>
      <c r="AC97" s="3"/>
      <c r="AD97" s="3"/>
      <c r="AE97" s="3"/>
      <c r="AF97" s="3"/>
      <c r="AG97" s="3"/>
    </row>
    <row r="98">
      <c r="A98" s="292"/>
      <c r="B98" s="292"/>
      <c r="C98" s="292"/>
      <c r="D98" s="292"/>
      <c r="E98" s="309"/>
      <c r="F98" s="310"/>
      <c r="G98" s="292"/>
      <c r="H98" s="311"/>
      <c r="I98" s="311"/>
      <c r="J98" s="311"/>
      <c r="K98" s="292"/>
      <c r="L98" s="292"/>
      <c r="M98" s="292"/>
      <c r="N98" s="292"/>
      <c r="O98" s="292"/>
      <c r="P98" s="292"/>
      <c r="Q98" s="292"/>
      <c r="R98" s="292"/>
      <c r="S98" s="292"/>
      <c r="T98" s="292"/>
      <c r="U98" s="292"/>
      <c r="V98" s="3"/>
      <c r="W98" s="3"/>
      <c r="X98" s="3"/>
      <c r="Y98" s="3"/>
      <c r="Z98" s="3"/>
      <c r="AA98" s="3"/>
      <c r="AB98" s="3"/>
      <c r="AC98" s="3"/>
      <c r="AD98" s="3"/>
      <c r="AE98" s="3"/>
      <c r="AF98" s="3"/>
      <c r="AG98" s="3"/>
    </row>
    <row r="99">
      <c r="A99" s="292"/>
      <c r="B99" s="292"/>
      <c r="C99" s="292"/>
      <c r="D99" s="292"/>
      <c r="E99" s="309"/>
      <c r="F99" s="310"/>
      <c r="G99" s="292"/>
      <c r="H99" s="311"/>
      <c r="I99" s="311"/>
      <c r="J99" s="311"/>
      <c r="K99" s="292"/>
      <c r="L99" s="292"/>
      <c r="M99" s="292"/>
      <c r="N99" s="292"/>
      <c r="O99" s="292"/>
      <c r="P99" s="292"/>
      <c r="Q99" s="292"/>
      <c r="R99" s="292"/>
      <c r="S99" s="292"/>
      <c r="T99" s="292"/>
      <c r="U99" s="292"/>
      <c r="V99" s="3"/>
      <c r="W99" s="3"/>
      <c r="X99" s="3"/>
      <c r="Y99" s="3"/>
      <c r="Z99" s="3"/>
      <c r="AA99" s="3"/>
      <c r="AB99" s="3"/>
      <c r="AC99" s="3"/>
      <c r="AD99" s="3"/>
      <c r="AE99" s="3"/>
      <c r="AF99" s="3"/>
      <c r="AG99" s="3"/>
    </row>
    <row r="100">
      <c r="A100" s="292"/>
      <c r="B100" s="291"/>
      <c r="C100" s="291"/>
      <c r="D100" s="291"/>
      <c r="E100" s="291"/>
      <c r="F100" s="291"/>
      <c r="G100" s="291"/>
      <c r="H100" s="291"/>
      <c r="I100" s="291"/>
      <c r="J100" s="291"/>
      <c r="K100" s="291"/>
      <c r="L100" s="291"/>
      <c r="M100" s="291"/>
      <c r="N100" s="292"/>
      <c r="O100" s="292"/>
      <c r="P100" s="292"/>
      <c r="Q100" s="292"/>
      <c r="R100" s="292"/>
      <c r="S100" s="292"/>
      <c r="T100" s="292"/>
      <c r="U100" s="292"/>
      <c r="V100" s="3"/>
      <c r="W100" s="3"/>
      <c r="X100" s="3"/>
      <c r="Y100" s="3"/>
      <c r="Z100" s="3"/>
      <c r="AA100" s="3"/>
      <c r="AB100" s="3"/>
      <c r="AC100" s="3"/>
      <c r="AD100" s="3"/>
      <c r="AE100" s="3"/>
      <c r="AF100" s="3"/>
      <c r="AG100" s="3"/>
    </row>
    <row r="101">
      <c r="A101" s="292"/>
      <c r="B101" s="291"/>
      <c r="C101" s="291"/>
      <c r="D101" s="291"/>
      <c r="E101" s="291"/>
      <c r="F101" s="291"/>
      <c r="G101" s="291"/>
      <c r="H101" s="291"/>
      <c r="I101" s="291"/>
      <c r="J101" s="291"/>
      <c r="K101" s="291"/>
      <c r="L101" s="291"/>
      <c r="M101" s="291"/>
      <c r="N101" s="292"/>
      <c r="O101" s="292"/>
      <c r="P101" s="292"/>
      <c r="Q101" s="292"/>
      <c r="R101" s="292"/>
      <c r="S101" s="292"/>
      <c r="T101" s="292"/>
      <c r="U101" s="292"/>
      <c r="V101" s="3"/>
      <c r="W101" s="3"/>
      <c r="X101" s="3"/>
      <c r="Y101" s="3"/>
      <c r="Z101" s="3"/>
      <c r="AA101" s="3"/>
      <c r="AB101" s="3"/>
      <c r="AC101" s="3"/>
      <c r="AD101" s="3"/>
      <c r="AE101" s="3"/>
      <c r="AF101" s="3"/>
      <c r="AG101" s="3"/>
    </row>
    <row r="102">
      <c r="A102" s="292"/>
      <c r="B102" s="291"/>
      <c r="C102" s="291"/>
      <c r="D102" s="291"/>
      <c r="E102" s="291"/>
      <c r="F102" s="291"/>
      <c r="G102" s="291"/>
      <c r="H102" s="291"/>
      <c r="I102" s="291"/>
      <c r="J102" s="291"/>
      <c r="K102" s="291"/>
      <c r="L102" s="291"/>
      <c r="M102" s="291"/>
      <c r="N102" s="292"/>
      <c r="O102" s="292"/>
      <c r="P102" s="292"/>
      <c r="Q102" s="292"/>
      <c r="R102" s="292"/>
      <c r="S102" s="292"/>
      <c r="T102" s="292"/>
      <c r="U102" s="292"/>
      <c r="V102" s="3"/>
      <c r="W102" s="3"/>
      <c r="X102" s="3"/>
      <c r="Y102" s="3"/>
      <c r="Z102" s="3"/>
      <c r="AA102" s="3"/>
      <c r="AB102" s="3"/>
      <c r="AC102" s="3"/>
      <c r="AD102" s="3"/>
      <c r="AE102" s="3"/>
      <c r="AF102" s="3"/>
      <c r="AG102" s="3"/>
    </row>
    <row r="103">
      <c r="A103" s="292"/>
      <c r="B103" s="291"/>
      <c r="C103" s="291"/>
      <c r="D103" s="291"/>
      <c r="E103" s="291"/>
      <c r="F103" s="291"/>
      <c r="G103" s="291"/>
      <c r="H103" s="291"/>
      <c r="I103" s="291"/>
      <c r="J103" s="291"/>
      <c r="K103" s="291"/>
      <c r="L103" s="291"/>
      <c r="M103" s="291"/>
      <c r="N103" s="292"/>
      <c r="O103" s="292"/>
      <c r="P103" s="292"/>
      <c r="Q103" s="292"/>
      <c r="R103" s="292"/>
      <c r="S103" s="292"/>
      <c r="T103" s="292"/>
      <c r="U103" s="292"/>
      <c r="V103" s="3"/>
      <c r="W103" s="3"/>
      <c r="X103" s="3"/>
      <c r="Y103" s="3"/>
      <c r="Z103" s="3"/>
      <c r="AA103" s="3"/>
      <c r="AB103" s="3"/>
      <c r="AC103" s="3"/>
      <c r="AD103" s="3"/>
      <c r="AE103" s="3"/>
      <c r="AF103" s="3"/>
      <c r="AG103" s="3"/>
    </row>
    <row r="104">
      <c r="A104" s="292"/>
      <c r="B104" s="291"/>
      <c r="C104" s="291"/>
      <c r="D104" s="291"/>
      <c r="E104" s="291"/>
      <c r="F104" s="291"/>
      <c r="G104" s="291"/>
      <c r="H104" s="291"/>
      <c r="I104" s="291"/>
      <c r="J104" s="291"/>
      <c r="K104" s="291"/>
      <c r="L104" s="291"/>
      <c r="M104" s="291"/>
      <c r="N104" s="292"/>
      <c r="O104" s="292"/>
      <c r="P104" s="292"/>
      <c r="Q104" s="292"/>
      <c r="R104" s="292"/>
      <c r="S104" s="292"/>
      <c r="T104" s="292"/>
      <c r="U104" s="292"/>
      <c r="V104" s="3"/>
      <c r="W104" s="3"/>
      <c r="X104" s="3"/>
      <c r="Y104" s="3"/>
      <c r="Z104" s="3"/>
      <c r="AA104" s="3"/>
      <c r="AB104" s="3"/>
      <c r="AC104" s="3"/>
      <c r="AD104" s="3"/>
      <c r="AE104" s="3"/>
      <c r="AF104" s="3"/>
      <c r="AG104" s="3"/>
    </row>
    <row r="105">
      <c r="A105" s="292"/>
      <c r="B105" s="291"/>
      <c r="C105" s="291"/>
      <c r="D105" s="291"/>
      <c r="E105" s="291"/>
      <c r="F105" s="291"/>
      <c r="G105" s="291"/>
      <c r="H105" s="291"/>
      <c r="I105" s="291"/>
      <c r="J105" s="291"/>
      <c r="K105" s="291"/>
      <c r="L105" s="291"/>
      <c r="M105" s="291"/>
      <c r="N105" s="292"/>
      <c r="O105" s="292"/>
      <c r="P105" s="292"/>
      <c r="Q105" s="292"/>
      <c r="R105" s="292"/>
      <c r="S105" s="292"/>
      <c r="T105" s="292"/>
      <c r="U105" s="292"/>
      <c r="V105" s="3"/>
      <c r="W105" s="3"/>
      <c r="X105" s="3"/>
      <c r="Y105" s="3"/>
      <c r="Z105" s="3"/>
      <c r="AA105" s="3"/>
      <c r="AB105" s="3"/>
      <c r="AC105" s="3"/>
      <c r="AD105" s="3"/>
      <c r="AE105" s="3"/>
      <c r="AF105" s="3"/>
      <c r="AG105" s="3"/>
    </row>
    <row r="106">
      <c r="A106" s="292"/>
      <c r="B106" s="291"/>
      <c r="C106" s="291"/>
      <c r="D106" s="291"/>
      <c r="E106" s="291"/>
      <c r="F106" s="291"/>
      <c r="G106" s="291"/>
      <c r="H106" s="291"/>
      <c r="I106" s="291"/>
      <c r="J106" s="291"/>
      <c r="K106" s="291"/>
      <c r="L106" s="291"/>
      <c r="M106" s="291"/>
      <c r="N106" s="292"/>
      <c r="O106" s="292"/>
      <c r="P106" s="292"/>
      <c r="Q106" s="292"/>
      <c r="R106" s="292"/>
      <c r="S106" s="292"/>
      <c r="T106" s="292"/>
      <c r="U106" s="292"/>
      <c r="V106" s="3"/>
      <c r="W106" s="3"/>
      <c r="X106" s="3"/>
      <c r="Y106" s="3"/>
      <c r="Z106" s="3"/>
      <c r="AA106" s="3"/>
      <c r="AB106" s="3"/>
      <c r="AC106" s="3"/>
      <c r="AD106" s="3"/>
      <c r="AE106" s="3"/>
      <c r="AF106" s="3"/>
      <c r="AG106" s="3"/>
    </row>
    <row r="107">
      <c r="A107" s="292"/>
      <c r="B107" s="291"/>
      <c r="C107" s="291"/>
      <c r="D107" s="291"/>
      <c r="E107" s="291"/>
      <c r="F107" s="291"/>
      <c r="G107" s="291"/>
      <c r="H107" s="291"/>
      <c r="I107" s="291"/>
      <c r="J107" s="291"/>
      <c r="K107" s="291"/>
      <c r="L107" s="291"/>
      <c r="M107" s="291"/>
      <c r="N107" s="292"/>
      <c r="O107" s="292"/>
      <c r="P107" s="292"/>
      <c r="Q107" s="292"/>
      <c r="R107" s="292"/>
      <c r="S107" s="292"/>
      <c r="T107" s="292"/>
      <c r="U107" s="292"/>
      <c r="V107" s="3"/>
      <c r="W107" s="3"/>
      <c r="X107" s="3"/>
      <c r="Y107" s="3"/>
      <c r="Z107" s="3"/>
      <c r="AA107" s="3"/>
      <c r="AB107" s="3"/>
      <c r="AC107" s="3"/>
      <c r="AD107" s="3"/>
      <c r="AE107" s="3"/>
      <c r="AF107" s="3"/>
      <c r="AG107" s="3"/>
    </row>
    <row r="108">
      <c r="A108" s="292"/>
      <c r="B108" s="291"/>
      <c r="C108" s="291"/>
      <c r="D108" s="291"/>
      <c r="E108" s="291"/>
      <c r="F108" s="291"/>
      <c r="G108" s="291"/>
      <c r="H108" s="291"/>
      <c r="I108" s="291"/>
      <c r="J108" s="291"/>
      <c r="K108" s="291"/>
      <c r="L108" s="291"/>
      <c r="M108" s="291"/>
      <c r="N108" s="292"/>
      <c r="O108" s="292"/>
      <c r="P108" s="292"/>
      <c r="Q108" s="292"/>
      <c r="R108" s="292"/>
      <c r="S108" s="292"/>
      <c r="T108" s="292"/>
      <c r="U108" s="292"/>
      <c r="V108" s="3"/>
      <c r="W108" s="3"/>
      <c r="X108" s="3"/>
      <c r="Y108" s="3"/>
      <c r="Z108" s="3"/>
      <c r="AA108" s="3"/>
      <c r="AB108" s="3"/>
      <c r="AC108" s="3"/>
      <c r="AD108" s="3"/>
      <c r="AE108" s="3"/>
      <c r="AF108" s="3"/>
      <c r="AG108" s="3"/>
    </row>
    <row r="109">
      <c r="A109" s="292"/>
      <c r="B109" s="291"/>
      <c r="C109" s="291"/>
      <c r="D109" s="291"/>
      <c r="E109" s="291"/>
      <c r="F109" s="291"/>
      <c r="G109" s="291"/>
      <c r="H109" s="291"/>
      <c r="I109" s="291"/>
      <c r="J109" s="291"/>
      <c r="K109" s="291"/>
      <c r="L109" s="291"/>
      <c r="M109" s="291"/>
      <c r="N109" s="292"/>
      <c r="O109" s="292"/>
      <c r="P109" s="292"/>
      <c r="Q109" s="292"/>
      <c r="R109" s="292"/>
      <c r="S109" s="292"/>
      <c r="T109" s="292"/>
      <c r="U109" s="292"/>
      <c r="V109" s="3"/>
      <c r="W109" s="3"/>
      <c r="X109" s="3"/>
      <c r="Y109" s="3"/>
      <c r="Z109" s="3"/>
      <c r="AA109" s="3"/>
      <c r="AB109" s="3"/>
      <c r="AC109" s="3"/>
      <c r="AD109" s="3"/>
      <c r="AE109" s="3"/>
      <c r="AF109" s="3"/>
      <c r="AG109" s="3"/>
    </row>
    <row r="110">
      <c r="A110" s="292"/>
      <c r="B110" s="291"/>
      <c r="C110" s="291"/>
      <c r="D110" s="291"/>
      <c r="E110" s="291"/>
      <c r="F110" s="291"/>
      <c r="G110" s="291"/>
      <c r="H110" s="291"/>
      <c r="I110" s="291"/>
      <c r="J110" s="291"/>
      <c r="K110" s="291"/>
      <c r="L110" s="291"/>
      <c r="M110" s="291"/>
      <c r="N110" s="292"/>
      <c r="O110" s="292"/>
      <c r="P110" s="292"/>
      <c r="Q110" s="292"/>
      <c r="R110" s="292"/>
      <c r="S110" s="292"/>
      <c r="T110" s="292"/>
      <c r="U110" s="292"/>
      <c r="V110" s="3"/>
      <c r="W110" s="3"/>
      <c r="X110" s="3"/>
      <c r="Y110" s="3"/>
      <c r="Z110" s="3"/>
      <c r="AA110" s="3"/>
      <c r="AB110" s="3"/>
      <c r="AC110" s="3"/>
      <c r="AD110" s="3"/>
      <c r="AE110" s="3"/>
      <c r="AF110" s="3"/>
      <c r="AG110" s="3"/>
    </row>
    <row r="111">
      <c r="A111" s="292"/>
      <c r="B111" s="291"/>
      <c r="C111" s="291"/>
      <c r="D111" s="291"/>
      <c r="E111" s="291"/>
      <c r="F111" s="291"/>
      <c r="G111" s="291"/>
      <c r="H111" s="291"/>
      <c r="I111" s="291"/>
      <c r="J111" s="291"/>
      <c r="K111" s="291"/>
      <c r="L111" s="291"/>
      <c r="M111" s="291"/>
      <c r="N111" s="292"/>
      <c r="O111" s="292"/>
      <c r="P111" s="292"/>
      <c r="Q111" s="292"/>
      <c r="R111" s="292"/>
      <c r="S111" s="292"/>
      <c r="T111" s="292"/>
      <c r="U111" s="292"/>
      <c r="V111" s="3"/>
      <c r="W111" s="3"/>
      <c r="X111" s="3"/>
      <c r="Y111" s="3"/>
      <c r="Z111" s="3"/>
      <c r="AA111" s="3"/>
      <c r="AB111" s="3"/>
      <c r="AC111" s="3"/>
      <c r="AD111" s="3"/>
      <c r="AE111" s="3"/>
      <c r="AF111" s="3"/>
      <c r="AG111" s="3"/>
    </row>
    <row r="112">
      <c r="A112" s="292"/>
      <c r="B112" s="291"/>
      <c r="C112" s="291"/>
      <c r="D112" s="291"/>
      <c r="E112" s="291"/>
      <c r="F112" s="291"/>
      <c r="G112" s="291"/>
      <c r="H112" s="291"/>
      <c r="I112" s="291"/>
      <c r="J112" s="291"/>
      <c r="K112" s="291"/>
      <c r="L112" s="291"/>
      <c r="M112" s="291"/>
      <c r="N112" s="292"/>
      <c r="O112" s="292"/>
      <c r="P112" s="292"/>
      <c r="Q112" s="292"/>
      <c r="R112" s="292"/>
      <c r="S112" s="292"/>
      <c r="T112" s="292"/>
      <c r="U112" s="292"/>
      <c r="V112" s="3"/>
      <c r="W112" s="3"/>
      <c r="X112" s="3"/>
      <c r="Y112" s="3"/>
      <c r="Z112" s="3"/>
      <c r="AA112" s="3"/>
      <c r="AB112" s="3"/>
      <c r="AC112" s="3"/>
      <c r="AD112" s="3"/>
      <c r="AE112" s="3"/>
      <c r="AF112" s="3"/>
      <c r="AG112" s="3"/>
    </row>
    <row r="113">
      <c r="A113" s="292"/>
      <c r="B113" s="291"/>
      <c r="C113" s="291"/>
      <c r="D113" s="291"/>
      <c r="E113" s="291"/>
      <c r="F113" s="291"/>
      <c r="G113" s="291"/>
      <c r="H113" s="291"/>
      <c r="I113" s="291"/>
      <c r="J113" s="291"/>
      <c r="K113" s="291"/>
      <c r="L113" s="291"/>
      <c r="M113" s="291"/>
      <c r="N113" s="292"/>
      <c r="O113" s="292"/>
      <c r="P113" s="292"/>
      <c r="Q113" s="292"/>
      <c r="R113" s="292"/>
      <c r="S113" s="292"/>
      <c r="T113" s="292"/>
      <c r="U113" s="292"/>
      <c r="V113" s="3"/>
      <c r="W113" s="3"/>
      <c r="X113" s="3"/>
      <c r="Y113" s="3"/>
      <c r="Z113" s="3"/>
      <c r="AA113" s="3"/>
      <c r="AB113" s="3"/>
      <c r="AC113" s="3"/>
      <c r="AD113" s="3"/>
      <c r="AE113" s="3"/>
      <c r="AF113" s="3"/>
      <c r="AG113" s="3"/>
    </row>
    <row r="114">
      <c r="A114" s="292"/>
      <c r="B114" s="291"/>
      <c r="C114" s="291"/>
      <c r="D114" s="291"/>
      <c r="E114" s="291"/>
      <c r="F114" s="291"/>
      <c r="G114" s="291"/>
      <c r="H114" s="291"/>
      <c r="I114" s="291"/>
      <c r="J114" s="291"/>
      <c r="K114" s="291"/>
      <c r="L114" s="291"/>
      <c r="M114" s="291"/>
      <c r="N114" s="292"/>
      <c r="O114" s="292"/>
      <c r="P114" s="292"/>
      <c r="Q114" s="292"/>
      <c r="R114" s="292"/>
      <c r="S114" s="292"/>
      <c r="T114" s="292"/>
      <c r="U114" s="292"/>
      <c r="V114" s="3"/>
      <c r="W114" s="3"/>
      <c r="X114" s="3"/>
      <c r="Y114" s="3"/>
      <c r="Z114" s="3"/>
      <c r="AA114" s="3"/>
      <c r="AB114" s="3"/>
      <c r="AC114" s="3"/>
      <c r="AD114" s="3"/>
      <c r="AE114" s="3"/>
      <c r="AF114" s="3"/>
      <c r="AG114" s="3"/>
    </row>
    <row r="115">
      <c r="A115" s="292"/>
      <c r="B115" s="291"/>
      <c r="C115" s="291"/>
      <c r="D115" s="291"/>
      <c r="E115" s="291"/>
      <c r="F115" s="291"/>
      <c r="G115" s="291"/>
      <c r="H115" s="291"/>
      <c r="I115" s="291"/>
      <c r="J115" s="291"/>
      <c r="K115" s="291"/>
      <c r="L115" s="291"/>
      <c r="M115" s="291"/>
      <c r="N115" s="292"/>
      <c r="O115" s="292"/>
      <c r="P115" s="292"/>
      <c r="Q115" s="292"/>
      <c r="R115" s="292"/>
      <c r="S115" s="292"/>
      <c r="T115" s="292"/>
      <c r="U115" s="292"/>
      <c r="V115" s="3"/>
      <c r="W115" s="3"/>
      <c r="X115" s="3"/>
      <c r="Y115" s="3"/>
      <c r="Z115" s="3"/>
      <c r="AA115" s="3"/>
      <c r="AB115" s="3"/>
      <c r="AC115" s="3"/>
      <c r="AD115" s="3"/>
      <c r="AE115" s="3"/>
      <c r="AF115" s="3"/>
      <c r="AG115" s="3"/>
    </row>
    <row r="116">
      <c r="A116" s="292"/>
      <c r="B116" s="291"/>
      <c r="C116" s="291"/>
      <c r="D116" s="291"/>
      <c r="E116" s="291"/>
      <c r="F116" s="291"/>
      <c r="G116" s="291"/>
      <c r="H116" s="291"/>
      <c r="I116" s="291"/>
      <c r="J116" s="291"/>
      <c r="K116" s="291"/>
      <c r="L116" s="291"/>
      <c r="M116" s="291"/>
      <c r="N116" s="292"/>
      <c r="O116" s="292"/>
      <c r="P116" s="292"/>
      <c r="Q116" s="292"/>
      <c r="R116" s="292"/>
      <c r="S116" s="292"/>
      <c r="T116" s="292"/>
      <c r="U116" s="292"/>
      <c r="V116" s="3"/>
      <c r="W116" s="3"/>
      <c r="X116" s="3"/>
      <c r="Y116" s="3"/>
      <c r="Z116" s="3"/>
      <c r="AA116" s="3"/>
      <c r="AB116" s="3"/>
      <c r="AC116" s="3"/>
      <c r="AD116" s="3"/>
      <c r="AE116" s="3"/>
      <c r="AF116" s="3"/>
      <c r="AG116" s="3"/>
    </row>
    <row r="117">
      <c r="A117" s="292"/>
      <c r="B117" s="291"/>
      <c r="C117" s="291"/>
      <c r="D117" s="291"/>
      <c r="E117" s="291"/>
      <c r="F117" s="291"/>
      <c r="G117" s="291"/>
      <c r="H117" s="291"/>
      <c r="I117" s="291"/>
      <c r="J117" s="291"/>
      <c r="K117" s="291"/>
      <c r="L117" s="291"/>
      <c r="M117" s="291"/>
      <c r="N117" s="292"/>
      <c r="O117" s="292"/>
      <c r="P117" s="292"/>
      <c r="Q117" s="292"/>
      <c r="R117" s="292"/>
      <c r="S117" s="292"/>
      <c r="T117" s="292"/>
      <c r="U117" s="292"/>
      <c r="V117" s="3"/>
      <c r="W117" s="3"/>
      <c r="X117" s="3"/>
      <c r="Y117" s="3"/>
      <c r="Z117" s="3"/>
      <c r="AA117" s="3"/>
      <c r="AB117" s="3"/>
      <c r="AC117" s="3"/>
      <c r="AD117" s="3"/>
      <c r="AE117" s="3"/>
      <c r="AF117" s="3"/>
      <c r="AG117" s="3"/>
    </row>
    <row r="118">
      <c r="A118" s="292"/>
      <c r="B118" s="291"/>
      <c r="C118" s="291"/>
      <c r="D118" s="291"/>
      <c r="E118" s="291"/>
      <c r="F118" s="291"/>
      <c r="G118" s="291"/>
      <c r="H118" s="291"/>
      <c r="I118" s="291"/>
      <c r="J118" s="291"/>
      <c r="K118" s="291"/>
      <c r="L118" s="291"/>
      <c r="M118" s="291"/>
      <c r="N118" s="292"/>
      <c r="O118" s="292"/>
      <c r="P118" s="292"/>
      <c r="Q118" s="292"/>
      <c r="R118" s="292"/>
      <c r="S118" s="292"/>
      <c r="T118" s="292"/>
      <c r="U118" s="292"/>
      <c r="V118" s="3"/>
      <c r="W118" s="3"/>
      <c r="X118" s="3"/>
      <c r="Y118" s="3"/>
      <c r="Z118" s="3"/>
      <c r="AA118" s="3"/>
      <c r="AB118" s="3"/>
      <c r="AC118" s="3"/>
      <c r="AD118" s="3"/>
      <c r="AE118" s="3"/>
      <c r="AF118" s="3"/>
      <c r="AG118" s="3"/>
    </row>
    <row r="119">
      <c r="A119" s="292"/>
      <c r="B119" s="292"/>
      <c r="C119" s="292"/>
      <c r="D119" s="292"/>
      <c r="E119" s="309"/>
      <c r="F119" s="310"/>
      <c r="G119" s="292"/>
      <c r="H119" s="311"/>
      <c r="I119" s="311"/>
      <c r="J119" s="311"/>
      <c r="K119" s="292"/>
      <c r="L119" s="292"/>
      <c r="M119" s="292"/>
      <c r="N119" s="292"/>
      <c r="O119" s="292"/>
      <c r="P119" s="292"/>
      <c r="Q119" s="292"/>
      <c r="R119" s="292"/>
      <c r="S119" s="292"/>
      <c r="T119" s="292"/>
      <c r="U119" s="292"/>
      <c r="V119" s="3"/>
      <c r="W119" s="3"/>
      <c r="X119" s="3"/>
      <c r="Y119" s="3"/>
      <c r="Z119" s="3"/>
      <c r="AA119" s="3"/>
      <c r="AB119" s="3"/>
      <c r="AC119" s="3"/>
      <c r="AD119" s="3"/>
      <c r="AE119" s="3"/>
      <c r="AF119" s="3"/>
      <c r="AG119" s="3"/>
    </row>
    <row r="120">
      <c r="A120" s="292"/>
      <c r="B120" s="292"/>
      <c r="C120" s="292"/>
      <c r="D120" s="292"/>
      <c r="E120" s="309"/>
      <c r="F120" s="310"/>
      <c r="G120" s="292"/>
      <c r="H120" s="311"/>
      <c r="I120" s="311"/>
      <c r="J120" s="311"/>
      <c r="K120" s="292"/>
      <c r="L120" s="292"/>
      <c r="M120" s="292"/>
      <c r="N120" s="292"/>
      <c r="O120" s="292"/>
      <c r="P120" s="292"/>
      <c r="Q120" s="292"/>
      <c r="R120" s="292"/>
      <c r="S120" s="292"/>
      <c r="T120" s="292"/>
      <c r="U120" s="292"/>
      <c r="V120" s="3"/>
      <c r="W120" s="3"/>
      <c r="X120" s="3"/>
      <c r="Y120" s="3"/>
      <c r="Z120" s="3"/>
      <c r="AA120" s="3"/>
      <c r="AB120" s="3"/>
      <c r="AC120" s="3"/>
      <c r="AD120" s="3"/>
      <c r="AE120" s="3"/>
      <c r="AF120" s="3"/>
      <c r="AG120" s="3"/>
    </row>
    <row r="121">
      <c r="A121" s="292"/>
      <c r="B121" s="292"/>
      <c r="C121" s="292"/>
      <c r="D121" s="292"/>
      <c r="E121" s="309"/>
      <c r="F121" s="310"/>
      <c r="G121" s="292"/>
      <c r="H121" s="311"/>
      <c r="I121" s="311"/>
      <c r="J121" s="311"/>
      <c r="K121" s="292"/>
      <c r="L121" s="292"/>
      <c r="M121" s="292"/>
      <c r="N121" s="292"/>
      <c r="O121" s="292"/>
      <c r="P121" s="292"/>
      <c r="Q121" s="292"/>
      <c r="R121" s="292"/>
      <c r="S121" s="292"/>
      <c r="T121" s="292"/>
      <c r="U121" s="292"/>
      <c r="V121" s="3"/>
      <c r="W121" s="3"/>
      <c r="X121" s="3"/>
      <c r="Y121" s="3"/>
      <c r="Z121" s="3"/>
      <c r="AA121" s="3"/>
      <c r="AB121" s="3"/>
      <c r="AC121" s="3"/>
      <c r="AD121" s="3"/>
      <c r="AE121" s="3"/>
      <c r="AF121" s="3"/>
      <c r="AG121" s="3"/>
    </row>
    <row r="122">
      <c r="A122" s="292"/>
      <c r="B122" s="292"/>
      <c r="C122" s="292"/>
      <c r="D122" s="292"/>
      <c r="E122" s="309"/>
      <c r="F122" s="310"/>
      <c r="G122" s="292"/>
      <c r="H122" s="311"/>
      <c r="I122" s="311"/>
      <c r="J122" s="311"/>
      <c r="K122" s="292"/>
      <c r="L122" s="292"/>
      <c r="M122" s="292"/>
      <c r="N122" s="292"/>
      <c r="O122" s="292"/>
      <c r="P122" s="292"/>
      <c r="Q122" s="292"/>
      <c r="R122" s="292"/>
      <c r="S122" s="292"/>
      <c r="T122" s="292"/>
      <c r="U122" s="292"/>
      <c r="V122" s="3"/>
      <c r="W122" s="3"/>
      <c r="X122" s="3"/>
      <c r="Y122" s="3"/>
      <c r="Z122" s="3"/>
      <c r="AA122" s="3"/>
      <c r="AB122" s="3"/>
      <c r="AC122" s="3"/>
      <c r="AD122" s="3"/>
      <c r="AE122" s="3"/>
      <c r="AF122" s="3"/>
      <c r="AG122" s="3"/>
    </row>
    <row r="123">
      <c r="A123" s="292"/>
      <c r="B123" s="292"/>
      <c r="C123" s="292"/>
      <c r="D123" s="292"/>
      <c r="E123" s="309"/>
      <c r="F123" s="310"/>
      <c r="G123" s="292"/>
      <c r="H123" s="311"/>
      <c r="I123" s="311"/>
      <c r="J123" s="311"/>
      <c r="K123" s="292"/>
      <c r="L123" s="292"/>
      <c r="M123" s="292"/>
      <c r="N123" s="292"/>
      <c r="O123" s="292"/>
      <c r="P123" s="292"/>
      <c r="Q123" s="292"/>
      <c r="R123" s="292"/>
      <c r="S123" s="292"/>
      <c r="T123" s="292"/>
      <c r="U123" s="292"/>
      <c r="V123" s="3"/>
      <c r="W123" s="3"/>
      <c r="X123" s="3"/>
      <c r="Y123" s="3"/>
      <c r="Z123" s="3"/>
      <c r="AA123" s="3"/>
      <c r="AB123" s="3"/>
      <c r="AC123" s="3"/>
      <c r="AD123" s="3"/>
      <c r="AE123" s="3"/>
      <c r="AF123" s="3"/>
      <c r="AG123" s="3"/>
    </row>
    <row r="124">
      <c r="A124" s="292"/>
      <c r="B124" s="292"/>
      <c r="C124" s="292"/>
      <c r="D124" s="292"/>
      <c r="E124" s="309"/>
      <c r="F124" s="310"/>
      <c r="G124" s="292"/>
      <c r="H124" s="311"/>
      <c r="I124" s="311"/>
      <c r="J124" s="311"/>
      <c r="K124" s="292"/>
      <c r="L124" s="292"/>
      <c r="M124" s="292"/>
      <c r="N124" s="292"/>
      <c r="O124" s="292"/>
      <c r="P124" s="292"/>
      <c r="Q124" s="292"/>
      <c r="R124" s="292"/>
      <c r="S124" s="292"/>
      <c r="T124" s="292"/>
      <c r="U124" s="292"/>
      <c r="V124" s="3"/>
      <c r="W124" s="3"/>
      <c r="X124" s="3"/>
      <c r="Y124" s="3"/>
      <c r="Z124" s="3"/>
      <c r="AA124" s="3"/>
      <c r="AB124" s="3"/>
      <c r="AC124" s="3"/>
      <c r="AD124" s="3"/>
      <c r="AE124" s="3"/>
      <c r="AF124" s="3"/>
      <c r="AG124" s="3"/>
    </row>
    <row r="125">
      <c r="A125" s="292"/>
      <c r="B125" s="292"/>
      <c r="C125" s="292"/>
      <c r="D125" s="292"/>
      <c r="E125" s="309"/>
      <c r="F125" s="310"/>
      <c r="G125" s="292"/>
      <c r="H125" s="311"/>
      <c r="I125" s="311"/>
      <c r="J125" s="311"/>
      <c r="K125" s="292"/>
      <c r="L125" s="292"/>
      <c r="M125" s="292"/>
      <c r="N125" s="292"/>
      <c r="O125" s="292"/>
      <c r="P125" s="292"/>
      <c r="Q125" s="292"/>
      <c r="R125" s="292"/>
      <c r="S125" s="292"/>
      <c r="T125" s="292"/>
      <c r="U125" s="292"/>
      <c r="V125" s="3"/>
      <c r="W125" s="3"/>
      <c r="X125" s="3"/>
      <c r="Y125" s="3"/>
      <c r="Z125" s="3"/>
      <c r="AA125" s="3"/>
      <c r="AB125" s="3"/>
      <c r="AC125" s="3"/>
      <c r="AD125" s="3"/>
      <c r="AE125" s="3"/>
      <c r="AF125" s="3"/>
      <c r="AG125" s="3"/>
    </row>
    <row r="126">
      <c r="A126" s="292"/>
      <c r="B126" s="292"/>
      <c r="C126" s="292"/>
      <c r="D126" s="292"/>
      <c r="E126" s="309"/>
      <c r="F126" s="310"/>
      <c r="G126" s="292"/>
      <c r="H126" s="311"/>
      <c r="I126" s="311"/>
      <c r="J126" s="311"/>
      <c r="K126" s="292"/>
      <c r="L126" s="292"/>
      <c r="M126" s="292"/>
      <c r="N126" s="292"/>
      <c r="O126" s="292"/>
      <c r="P126" s="292"/>
      <c r="Q126" s="292"/>
      <c r="R126" s="292"/>
      <c r="S126" s="292"/>
      <c r="T126" s="292"/>
      <c r="U126" s="292"/>
      <c r="V126" s="3"/>
      <c r="W126" s="3"/>
      <c r="X126" s="3"/>
      <c r="Y126" s="3"/>
      <c r="Z126" s="3"/>
      <c r="AA126" s="3"/>
      <c r="AB126" s="3"/>
      <c r="AC126" s="3"/>
      <c r="AD126" s="3"/>
      <c r="AE126" s="3"/>
      <c r="AF126" s="3"/>
      <c r="AG126" s="3"/>
    </row>
    <row r="127">
      <c r="A127" s="292"/>
      <c r="B127" s="292"/>
      <c r="C127" s="292"/>
      <c r="D127" s="292"/>
      <c r="E127" s="309"/>
      <c r="F127" s="310"/>
      <c r="G127" s="292"/>
      <c r="H127" s="311"/>
      <c r="I127" s="311"/>
      <c r="J127" s="311"/>
      <c r="K127" s="292"/>
      <c r="L127" s="292"/>
      <c r="M127" s="292"/>
      <c r="N127" s="292"/>
      <c r="O127" s="292"/>
      <c r="P127" s="292"/>
      <c r="Q127" s="292"/>
      <c r="R127" s="292"/>
      <c r="S127" s="292"/>
      <c r="T127" s="292"/>
      <c r="U127" s="292"/>
      <c r="V127" s="3"/>
      <c r="W127" s="3"/>
      <c r="X127" s="3"/>
      <c r="Y127" s="3"/>
      <c r="Z127" s="3"/>
      <c r="AA127" s="3"/>
      <c r="AB127" s="3"/>
      <c r="AC127" s="3"/>
      <c r="AD127" s="3"/>
      <c r="AE127" s="3"/>
      <c r="AF127" s="3"/>
      <c r="AG127" s="3"/>
    </row>
    <row r="128">
      <c r="A128" s="292"/>
      <c r="B128" s="292"/>
      <c r="C128" s="292"/>
      <c r="D128" s="292"/>
      <c r="E128" s="309"/>
      <c r="F128" s="310"/>
      <c r="G128" s="292"/>
      <c r="H128" s="311"/>
      <c r="I128" s="311"/>
      <c r="J128" s="311"/>
      <c r="K128" s="292"/>
      <c r="L128" s="292"/>
      <c r="M128" s="292"/>
      <c r="N128" s="292"/>
      <c r="O128" s="292"/>
      <c r="P128" s="292"/>
      <c r="Q128" s="292"/>
      <c r="R128" s="292"/>
      <c r="S128" s="292"/>
      <c r="T128" s="292"/>
      <c r="U128" s="292"/>
      <c r="V128" s="3"/>
      <c r="W128" s="3"/>
      <c r="X128" s="3"/>
      <c r="Y128" s="3"/>
      <c r="Z128" s="3"/>
      <c r="AA128" s="3"/>
      <c r="AB128" s="3"/>
      <c r="AC128" s="3"/>
      <c r="AD128" s="3"/>
      <c r="AE128" s="3"/>
      <c r="AF128" s="3"/>
      <c r="AG128" s="3"/>
    </row>
    <row r="129">
      <c r="A129" s="292"/>
      <c r="B129" s="292"/>
      <c r="C129" s="292"/>
      <c r="D129" s="292"/>
      <c r="E129" s="309"/>
      <c r="F129" s="310"/>
      <c r="G129" s="292"/>
      <c r="H129" s="311"/>
      <c r="I129" s="311"/>
      <c r="J129" s="311"/>
      <c r="K129" s="292"/>
      <c r="L129" s="292"/>
      <c r="M129" s="292"/>
      <c r="N129" s="292"/>
      <c r="O129" s="292"/>
      <c r="P129" s="292"/>
      <c r="Q129" s="292"/>
      <c r="R129" s="292"/>
      <c r="S129" s="292"/>
      <c r="T129" s="292"/>
      <c r="U129" s="292"/>
      <c r="V129" s="3"/>
      <c r="W129" s="3"/>
      <c r="X129" s="3"/>
      <c r="Y129" s="3"/>
      <c r="Z129" s="3"/>
      <c r="AA129" s="3"/>
      <c r="AB129" s="3"/>
      <c r="AC129" s="3"/>
      <c r="AD129" s="3"/>
      <c r="AE129" s="3"/>
      <c r="AF129" s="3"/>
      <c r="AG129" s="3"/>
    </row>
    <row r="130">
      <c r="A130" s="292"/>
      <c r="B130" s="292"/>
      <c r="C130" s="292"/>
      <c r="D130" s="292"/>
      <c r="E130" s="309"/>
      <c r="F130" s="310"/>
      <c r="G130" s="292"/>
      <c r="H130" s="311"/>
      <c r="I130" s="311"/>
      <c r="J130" s="311"/>
      <c r="K130" s="292"/>
      <c r="L130" s="292"/>
      <c r="M130" s="292"/>
      <c r="N130" s="292"/>
      <c r="O130" s="292"/>
      <c r="P130" s="292"/>
      <c r="Q130" s="292"/>
      <c r="R130" s="292"/>
      <c r="S130" s="292"/>
      <c r="T130" s="292"/>
      <c r="U130" s="292"/>
      <c r="V130" s="3"/>
      <c r="W130" s="3"/>
      <c r="X130" s="3"/>
      <c r="Y130" s="3"/>
      <c r="Z130" s="3"/>
      <c r="AA130" s="3"/>
      <c r="AB130" s="3"/>
      <c r="AC130" s="3"/>
      <c r="AD130" s="3"/>
      <c r="AE130" s="3"/>
      <c r="AF130" s="3"/>
      <c r="AG130" s="3"/>
    </row>
    <row r="131">
      <c r="A131" s="292"/>
      <c r="B131" s="292"/>
      <c r="C131" s="292"/>
      <c r="D131" s="292"/>
      <c r="E131" s="309"/>
      <c r="F131" s="310"/>
      <c r="G131" s="292"/>
      <c r="H131" s="311"/>
      <c r="I131" s="311"/>
      <c r="J131" s="311"/>
      <c r="K131" s="292"/>
      <c r="L131" s="292"/>
      <c r="M131" s="292"/>
      <c r="N131" s="292"/>
      <c r="O131" s="292"/>
      <c r="P131" s="292"/>
      <c r="Q131" s="292"/>
      <c r="R131" s="292"/>
      <c r="S131" s="292"/>
      <c r="T131" s="292"/>
      <c r="U131" s="292"/>
      <c r="V131" s="3"/>
      <c r="W131" s="3"/>
      <c r="X131" s="3"/>
      <c r="Y131" s="3"/>
      <c r="Z131" s="3"/>
      <c r="AA131" s="3"/>
      <c r="AB131" s="3"/>
      <c r="AC131" s="3"/>
      <c r="AD131" s="3"/>
      <c r="AE131" s="3"/>
      <c r="AF131" s="3"/>
      <c r="AG131" s="3"/>
    </row>
    <row r="132">
      <c r="A132" s="292"/>
      <c r="B132" s="292"/>
      <c r="C132" s="292"/>
      <c r="D132" s="292"/>
      <c r="E132" s="309"/>
      <c r="F132" s="310"/>
      <c r="G132" s="292"/>
      <c r="H132" s="311"/>
      <c r="I132" s="311"/>
      <c r="J132" s="311"/>
      <c r="K132" s="292"/>
      <c r="L132" s="292"/>
      <c r="M132" s="292"/>
      <c r="N132" s="292"/>
      <c r="O132" s="292"/>
      <c r="P132" s="292"/>
      <c r="Q132" s="292"/>
      <c r="R132" s="292"/>
      <c r="S132" s="292"/>
      <c r="T132" s="292"/>
      <c r="U132" s="292"/>
      <c r="V132" s="3"/>
      <c r="W132" s="3"/>
      <c r="X132" s="3"/>
      <c r="Y132" s="3"/>
      <c r="Z132" s="3"/>
      <c r="AA132" s="3"/>
      <c r="AB132" s="3"/>
      <c r="AC132" s="3"/>
      <c r="AD132" s="3"/>
      <c r="AE132" s="3"/>
      <c r="AF132" s="3"/>
      <c r="AG132" s="3"/>
    </row>
    <row r="133">
      <c r="A133" s="292"/>
      <c r="B133" s="292"/>
      <c r="C133" s="292"/>
      <c r="D133" s="292"/>
      <c r="E133" s="309"/>
      <c r="F133" s="310"/>
      <c r="G133" s="292"/>
      <c r="H133" s="311"/>
      <c r="I133" s="311"/>
      <c r="J133" s="311"/>
      <c r="K133" s="292"/>
      <c r="L133" s="292"/>
      <c r="M133" s="292"/>
      <c r="N133" s="292"/>
      <c r="O133" s="292"/>
      <c r="P133" s="292"/>
      <c r="Q133" s="292"/>
      <c r="R133" s="292"/>
      <c r="S133" s="292"/>
      <c r="T133" s="292"/>
      <c r="U133" s="292"/>
      <c r="V133" s="3"/>
      <c r="W133" s="3"/>
      <c r="X133" s="3"/>
      <c r="Y133" s="3"/>
      <c r="Z133" s="3"/>
      <c r="AA133" s="3"/>
      <c r="AB133" s="3"/>
      <c r="AC133" s="3"/>
      <c r="AD133" s="3"/>
      <c r="AE133" s="3"/>
      <c r="AF133" s="3"/>
      <c r="AG133" s="3"/>
    </row>
    <row r="134">
      <c r="A134" s="292"/>
      <c r="B134" s="292"/>
      <c r="C134" s="292"/>
      <c r="D134" s="292"/>
      <c r="E134" s="309"/>
      <c r="F134" s="310"/>
      <c r="G134" s="292"/>
      <c r="H134" s="311"/>
      <c r="I134" s="311"/>
      <c r="J134" s="311"/>
      <c r="K134" s="292"/>
      <c r="L134" s="292"/>
      <c r="M134" s="292"/>
      <c r="N134" s="292"/>
      <c r="O134" s="292"/>
      <c r="P134" s="292"/>
      <c r="Q134" s="292"/>
      <c r="R134" s="292"/>
      <c r="S134" s="292"/>
      <c r="T134" s="292"/>
      <c r="U134" s="292"/>
      <c r="V134" s="3"/>
      <c r="W134" s="3"/>
      <c r="X134" s="3"/>
      <c r="Y134" s="3"/>
      <c r="Z134" s="3"/>
      <c r="AA134" s="3"/>
      <c r="AB134" s="3"/>
      <c r="AC134" s="3"/>
      <c r="AD134" s="3"/>
      <c r="AE134" s="3"/>
      <c r="AF134" s="3"/>
      <c r="AG134" s="3"/>
    </row>
    <row r="135">
      <c r="A135" s="292"/>
      <c r="B135" s="292"/>
      <c r="C135" s="292"/>
      <c r="D135" s="292"/>
      <c r="E135" s="309"/>
      <c r="F135" s="310"/>
      <c r="G135" s="292"/>
      <c r="H135" s="311"/>
      <c r="I135" s="311"/>
      <c r="J135" s="311"/>
      <c r="K135" s="292"/>
      <c r="L135" s="292"/>
      <c r="M135" s="292"/>
      <c r="N135" s="292"/>
      <c r="O135" s="292"/>
      <c r="P135" s="292"/>
      <c r="Q135" s="292"/>
      <c r="R135" s="292"/>
      <c r="S135" s="292"/>
      <c r="T135" s="292"/>
      <c r="U135" s="292"/>
      <c r="V135" s="3"/>
      <c r="W135" s="3"/>
      <c r="X135" s="3"/>
      <c r="Y135" s="3"/>
      <c r="Z135" s="3"/>
      <c r="AA135" s="3"/>
      <c r="AB135" s="3"/>
      <c r="AC135" s="3"/>
      <c r="AD135" s="3"/>
      <c r="AE135" s="3"/>
      <c r="AF135" s="3"/>
      <c r="AG135" s="3"/>
    </row>
    <row r="136">
      <c r="A136" s="292"/>
      <c r="B136" s="292"/>
      <c r="C136" s="292"/>
      <c r="D136" s="292"/>
      <c r="E136" s="309"/>
      <c r="F136" s="310"/>
      <c r="G136" s="292"/>
      <c r="H136" s="311"/>
      <c r="I136" s="311"/>
      <c r="J136" s="311"/>
      <c r="K136" s="292"/>
      <c r="L136" s="292"/>
      <c r="M136" s="292"/>
      <c r="N136" s="292"/>
      <c r="O136" s="292"/>
      <c r="P136" s="292"/>
      <c r="Q136" s="292"/>
      <c r="R136" s="292"/>
      <c r="S136" s="292"/>
      <c r="T136" s="292"/>
      <c r="U136" s="292"/>
      <c r="V136" s="3"/>
      <c r="W136" s="3"/>
      <c r="X136" s="3"/>
      <c r="Y136" s="3"/>
      <c r="Z136" s="3"/>
      <c r="AA136" s="3"/>
      <c r="AB136" s="3"/>
      <c r="AC136" s="3"/>
      <c r="AD136" s="3"/>
      <c r="AE136" s="3"/>
      <c r="AF136" s="3"/>
      <c r="AG136" s="3"/>
    </row>
    <row r="137">
      <c r="A137" s="292"/>
      <c r="B137" s="292"/>
      <c r="C137" s="292"/>
      <c r="D137" s="292"/>
      <c r="E137" s="309"/>
      <c r="F137" s="310"/>
      <c r="G137" s="292"/>
      <c r="H137" s="311"/>
      <c r="I137" s="311"/>
      <c r="J137" s="311"/>
      <c r="K137" s="292"/>
      <c r="L137" s="292"/>
      <c r="M137" s="292"/>
      <c r="N137" s="292"/>
      <c r="O137" s="292"/>
      <c r="P137" s="292"/>
      <c r="Q137" s="292"/>
      <c r="R137" s="292"/>
      <c r="S137" s="292"/>
      <c r="T137" s="292"/>
      <c r="U137" s="292"/>
      <c r="V137" s="3"/>
      <c r="W137" s="3"/>
      <c r="X137" s="3"/>
      <c r="Y137" s="3"/>
      <c r="Z137" s="3"/>
      <c r="AA137" s="3"/>
      <c r="AB137" s="3"/>
      <c r="AC137" s="3"/>
      <c r="AD137" s="3"/>
      <c r="AE137" s="3"/>
      <c r="AF137" s="3"/>
      <c r="AG137" s="3"/>
    </row>
    <row r="138">
      <c r="A138" s="292"/>
      <c r="B138" s="292"/>
      <c r="C138" s="292"/>
      <c r="D138" s="292"/>
      <c r="E138" s="309"/>
      <c r="F138" s="310"/>
      <c r="G138" s="292"/>
      <c r="H138" s="311"/>
      <c r="I138" s="311"/>
      <c r="J138" s="311"/>
      <c r="K138" s="292"/>
      <c r="L138" s="292"/>
      <c r="M138" s="292"/>
      <c r="N138" s="292"/>
      <c r="O138" s="292"/>
      <c r="P138" s="292"/>
      <c r="Q138" s="292"/>
      <c r="R138" s="292"/>
      <c r="S138" s="292"/>
      <c r="T138" s="292"/>
      <c r="U138" s="292"/>
      <c r="V138" s="3"/>
      <c r="W138" s="3"/>
      <c r="X138" s="3"/>
      <c r="Y138" s="3"/>
      <c r="Z138" s="3"/>
      <c r="AA138" s="3"/>
      <c r="AB138" s="3"/>
      <c r="AC138" s="3"/>
      <c r="AD138" s="3"/>
      <c r="AE138" s="3"/>
      <c r="AF138" s="3"/>
      <c r="AG138" s="3"/>
    </row>
    <row r="139">
      <c r="A139" s="292"/>
      <c r="B139" s="292"/>
      <c r="C139" s="292"/>
      <c r="D139" s="292"/>
      <c r="E139" s="309"/>
      <c r="F139" s="310"/>
      <c r="G139" s="292"/>
      <c r="H139" s="311"/>
      <c r="I139" s="311"/>
      <c r="J139" s="311"/>
      <c r="K139" s="292"/>
      <c r="L139" s="292"/>
      <c r="M139" s="292"/>
      <c r="N139" s="292"/>
      <c r="O139" s="292"/>
      <c r="P139" s="292"/>
      <c r="Q139" s="292"/>
      <c r="R139" s="292"/>
      <c r="S139" s="292"/>
      <c r="T139" s="292"/>
      <c r="U139" s="292"/>
      <c r="V139" s="3"/>
      <c r="W139" s="3"/>
      <c r="X139" s="3"/>
      <c r="Y139" s="3"/>
      <c r="Z139" s="3"/>
      <c r="AA139" s="3"/>
      <c r="AB139" s="3"/>
      <c r="AC139" s="3"/>
      <c r="AD139" s="3"/>
      <c r="AE139" s="3"/>
      <c r="AF139" s="3"/>
      <c r="AG139" s="3"/>
    </row>
    <row r="140">
      <c r="A140" s="292"/>
      <c r="B140" s="292"/>
      <c r="C140" s="292"/>
      <c r="D140" s="292"/>
      <c r="E140" s="309"/>
      <c r="F140" s="310"/>
      <c r="G140" s="292"/>
      <c r="H140" s="311"/>
      <c r="I140" s="311"/>
      <c r="J140" s="311"/>
      <c r="K140" s="292"/>
      <c r="L140" s="292"/>
      <c r="M140" s="292"/>
      <c r="N140" s="292"/>
      <c r="O140" s="292"/>
      <c r="P140" s="292"/>
      <c r="Q140" s="292"/>
      <c r="R140" s="292"/>
      <c r="S140" s="292"/>
      <c r="T140" s="292"/>
      <c r="U140" s="292"/>
      <c r="V140" s="3"/>
      <c r="W140" s="3"/>
      <c r="X140" s="3"/>
      <c r="Y140" s="3"/>
      <c r="Z140" s="3"/>
      <c r="AA140" s="3"/>
      <c r="AB140" s="3"/>
      <c r="AC140" s="3"/>
      <c r="AD140" s="3"/>
      <c r="AE140" s="3"/>
      <c r="AF140" s="3"/>
      <c r="AG140" s="3"/>
    </row>
    <row r="141">
      <c r="A141" s="292"/>
      <c r="B141" s="292"/>
      <c r="C141" s="292"/>
      <c r="D141" s="292"/>
      <c r="E141" s="309"/>
      <c r="F141" s="310"/>
      <c r="G141" s="292"/>
      <c r="H141" s="311"/>
      <c r="I141" s="311"/>
      <c r="J141" s="311"/>
      <c r="K141" s="292"/>
      <c r="L141" s="292"/>
      <c r="M141" s="292"/>
      <c r="N141" s="292"/>
      <c r="O141" s="292"/>
      <c r="P141" s="292"/>
      <c r="Q141" s="292"/>
      <c r="R141" s="292"/>
      <c r="S141" s="292"/>
      <c r="T141" s="292"/>
      <c r="U141" s="292"/>
      <c r="V141" s="3"/>
      <c r="W141" s="3"/>
      <c r="X141" s="3"/>
      <c r="Y141" s="3"/>
      <c r="Z141" s="3"/>
      <c r="AA141" s="3"/>
      <c r="AB141" s="3"/>
      <c r="AC141" s="3"/>
      <c r="AD141" s="3"/>
      <c r="AE141" s="3"/>
      <c r="AF141" s="3"/>
      <c r="AG141" s="3"/>
    </row>
    <row r="142">
      <c r="A142" s="292"/>
      <c r="B142" s="292"/>
      <c r="C142" s="292"/>
      <c r="D142" s="292"/>
      <c r="E142" s="309"/>
      <c r="F142" s="310"/>
      <c r="G142" s="292"/>
      <c r="H142" s="311"/>
      <c r="I142" s="311"/>
      <c r="J142" s="311"/>
      <c r="K142" s="292"/>
      <c r="L142" s="292"/>
      <c r="M142" s="292"/>
      <c r="N142" s="292"/>
      <c r="O142" s="292"/>
      <c r="P142" s="292"/>
      <c r="Q142" s="292"/>
      <c r="R142" s="292"/>
      <c r="S142" s="292"/>
      <c r="T142" s="292"/>
      <c r="U142" s="292"/>
      <c r="V142" s="3"/>
      <c r="W142" s="3"/>
      <c r="X142" s="3"/>
      <c r="Y142" s="3"/>
      <c r="Z142" s="3"/>
      <c r="AA142" s="3"/>
      <c r="AB142" s="3"/>
      <c r="AC142" s="3"/>
      <c r="AD142" s="3"/>
      <c r="AE142" s="3"/>
      <c r="AF142" s="3"/>
      <c r="AG142" s="3"/>
    </row>
    <row r="143">
      <c r="A143" s="292"/>
      <c r="B143" s="292"/>
      <c r="C143" s="292"/>
      <c r="D143" s="292"/>
      <c r="E143" s="309"/>
      <c r="F143" s="310"/>
      <c r="G143" s="292"/>
      <c r="H143" s="311"/>
      <c r="I143" s="311"/>
      <c r="J143" s="311"/>
      <c r="K143" s="292"/>
      <c r="L143" s="292"/>
      <c r="M143" s="292"/>
      <c r="N143" s="292"/>
      <c r="O143" s="292"/>
      <c r="P143" s="292"/>
      <c r="Q143" s="292"/>
      <c r="R143" s="292"/>
      <c r="S143" s="292"/>
      <c r="T143" s="292"/>
      <c r="U143" s="292"/>
      <c r="V143" s="3"/>
      <c r="W143" s="3"/>
      <c r="X143" s="3"/>
      <c r="Y143" s="3"/>
      <c r="Z143" s="3"/>
      <c r="AA143" s="3"/>
      <c r="AB143" s="3"/>
      <c r="AC143" s="3"/>
      <c r="AD143" s="3"/>
      <c r="AE143" s="3"/>
      <c r="AF143" s="3"/>
      <c r="AG143" s="3"/>
    </row>
    <row r="144">
      <c r="A144" s="292"/>
      <c r="B144" s="292"/>
      <c r="C144" s="292"/>
      <c r="D144" s="292"/>
      <c r="E144" s="309"/>
      <c r="F144" s="310"/>
      <c r="G144" s="292"/>
      <c r="H144" s="311"/>
      <c r="I144" s="311"/>
      <c r="J144" s="311"/>
      <c r="K144" s="292"/>
      <c r="L144" s="292"/>
      <c r="M144" s="292"/>
      <c r="N144" s="292"/>
      <c r="O144" s="292"/>
      <c r="P144" s="292"/>
      <c r="Q144" s="292"/>
      <c r="R144" s="292"/>
      <c r="S144" s="292"/>
      <c r="T144" s="292"/>
      <c r="U144" s="292"/>
      <c r="V144" s="3"/>
      <c r="W144" s="3"/>
      <c r="X144" s="3"/>
      <c r="Y144" s="3"/>
      <c r="Z144" s="3"/>
      <c r="AA144" s="3"/>
      <c r="AB144" s="3"/>
      <c r="AC144" s="3"/>
      <c r="AD144" s="3"/>
      <c r="AE144" s="3"/>
      <c r="AF144" s="3"/>
      <c r="AG144" s="3"/>
    </row>
    <row r="145">
      <c r="A145" s="292"/>
      <c r="B145" s="292"/>
      <c r="C145" s="292"/>
      <c r="D145" s="292"/>
      <c r="E145" s="309"/>
      <c r="F145" s="310"/>
      <c r="G145" s="292"/>
      <c r="H145" s="311"/>
      <c r="I145" s="311"/>
      <c r="J145" s="311"/>
      <c r="K145" s="292"/>
      <c r="L145" s="292"/>
      <c r="M145" s="292"/>
      <c r="N145" s="292"/>
      <c r="O145" s="292"/>
      <c r="P145" s="292"/>
      <c r="Q145" s="292"/>
      <c r="R145" s="292"/>
      <c r="S145" s="292"/>
      <c r="T145" s="292"/>
      <c r="U145" s="292"/>
      <c r="V145" s="3"/>
      <c r="W145" s="3"/>
      <c r="X145" s="3"/>
      <c r="Y145" s="3"/>
      <c r="Z145" s="3"/>
      <c r="AA145" s="3"/>
      <c r="AB145" s="3"/>
      <c r="AC145" s="3"/>
      <c r="AD145" s="3"/>
      <c r="AE145" s="3"/>
      <c r="AF145" s="3"/>
      <c r="AG145" s="3"/>
    </row>
    <row r="146">
      <c r="A146" s="292"/>
      <c r="B146" s="292"/>
      <c r="C146" s="292"/>
      <c r="D146" s="292"/>
      <c r="E146" s="309"/>
      <c r="F146" s="310"/>
      <c r="G146" s="292"/>
      <c r="H146" s="311"/>
      <c r="I146" s="311"/>
      <c r="J146" s="311"/>
      <c r="K146" s="292"/>
      <c r="L146" s="292"/>
      <c r="M146" s="292"/>
      <c r="N146" s="292"/>
      <c r="O146" s="292"/>
      <c r="P146" s="292"/>
      <c r="Q146" s="292"/>
      <c r="R146" s="292"/>
      <c r="S146" s="292"/>
      <c r="T146" s="292"/>
      <c r="U146" s="292"/>
      <c r="V146" s="3"/>
      <c r="W146" s="3"/>
      <c r="X146" s="3"/>
      <c r="Y146" s="3"/>
      <c r="Z146" s="3"/>
      <c r="AA146" s="3"/>
      <c r="AB146" s="3"/>
      <c r="AC146" s="3"/>
      <c r="AD146" s="3"/>
      <c r="AE146" s="3"/>
      <c r="AF146" s="3"/>
      <c r="AG146" s="3"/>
    </row>
    <row r="147">
      <c r="A147" s="292"/>
      <c r="B147" s="292"/>
      <c r="C147" s="292"/>
      <c r="D147" s="292"/>
      <c r="E147" s="309"/>
      <c r="F147" s="310"/>
      <c r="G147" s="292"/>
      <c r="H147" s="311"/>
      <c r="I147" s="311"/>
      <c r="J147" s="311"/>
      <c r="K147" s="292"/>
      <c r="L147" s="292"/>
      <c r="M147" s="292"/>
      <c r="N147" s="292"/>
      <c r="O147" s="292"/>
      <c r="P147" s="292"/>
      <c r="Q147" s="292"/>
      <c r="R147" s="292"/>
      <c r="S147" s="292"/>
      <c r="T147" s="292"/>
      <c r="U147" s="292"/>
      <c r="V147" s="3"/>
      <c r="W147" s="3"/>
      <c r="X147" s="3"/>
      <c r="Y147" s="3"/>
      <c r="Z147" s="3"/>
      <c r="AA147" s="3"/>
      <c r="AB147" s="3"/>
      <c r="AC147" s="3"/>
      <c r="AD147" s="3"/>
      <c r="AE147" s="3"/>
      <c r="AF147" s="3"/>
      <c r="AG147" s="3"/>
    </row>
    <row r="148">
      <c r="A148" s="292"/>
      <c r="B148" s="292"/>
      <c r="C148" s="292"/>
      <c r="D148" s="292"/>
      <c r="E148" s="309"/>
      <c r="F148" s="310"/>
      <c r="G148" s="292"/>
      <c r="H148" s="311"/>
      <c r="I148" s="311"/>
      <c r="J148" s="311"/>
      <c r="K148" s="292"/>
      <c r="L148" s="292"/>
      <c r="M148" s="292"/>
      <c r="N148" s="292"/>
      <c r="O148" s="292"/>
      <c r="P148" s="292"/>
      <c r="Q148" s="292"/>
      <c r="R148" s="292"/>
      <c r="S148" s="292"/>
      <c r="T148" s="292"/>
      <c r="U148" s="292"/>
      <c r="V148" s="3"/>
      <c r="W148" s="3"/>
      <c r="X148" s="3"/>
      <c r="Y148" s="3"/>
      <c r="Z148" s="3"/>
      <c r="AA148" s="3"/>
      <c r="AB148" s="3"/>
      <c r="AC148" s="3"/>
      <c r="AD148" s="3"/>
      <c r="AE148" s="3"/>
      <c r="AF148" s="3"/>
      <c r="AG148" s="3"/>
    </row>
    <row r="149">
      <c r="A149" s="292"/>
      <c r="B149" s="292"/>
      <c r="C149" s="292"/>
      <c r="D149" s="292"/>
      <c r="E149" s="309"/>
      <c r="F149" s="310"/>
      <c r="G149" s="292"/>
      <c r="H149" s="311"/>
      <c r="I149" s="311"/>
      <c r="J149" s="311"/>
      <c r="K149" s="292"/>
      <c r="L149" s="292"/>
      <c r="M149" s="292"/>
      <c r="N149" s="292"/>
      <c r="O149" s="292"/>
      <c r="P149" s="292"/>
      <c r="Q149" s="292"/>
      <c r="R149" s="292"/>
      <c r="S149" s="292"/>
      <c r="T149" s="292"/>
      <c r="U149" s="292"/>
      <c r="V149" s="3"/>
      <c r="W149" s="3"/>
      <c r="X149" s="3"/>
      <c r="Y149" s="3"/>
      <c r="Z149" s="3"/>
      <c r="AA149" s="3"/>
      <c r="AB149" s="3"/>
      <c r="AC149" s="3"/>
      <c r="AD149" s="3"/>
      <c r="AE149" s="3"/>
      <c r="AF149" s="3"/>
      <c r="AG149" s="3"/>
    </row>
    <row r="150">
      <c r="A150" s="292"/>
      <c r="B150" s="292"/>
      <c r="C150" s="292"/>
      <c r="D150" s="292"/>
      <c r="E150" s="309"/>
      <c r="F150" s="310"/>
      <c r="G150" s="292"/>
      <c r="H150" s="311"/>
      <c r="I150" s="311"/>
      <c r="J150" s="311"/>
      <c r="K150" s="292"/>
      <c r="L150" s="292"/>
      <c r="M150" s="292"/>
      <c r="N150" s="292"/>
      <c r="O150" s="292"/>
      <c r="P150" s="292"/>
      <c r="Q150" s="292"/>
      <c r="R150" s="292"/>
      <c r="S150" s="292"/>
      <c r="T150" s="292"/>
      <c r="U150" s="292"/>
      <c r="V150" s="3"/>
      <c r="W150" s="3"/>
      <c r="X150" s="3"/>
      <c r="Y150" s="3"/>
      <c r="Z150" s="3"/>
      <c r="AA150" s="3"/>
      <c r="AB150" s="3"/>
      <c r="AC150" s="3"/>
      <c r="AD150" s="3"/>
      <c r="AE150" s="3"/>
      <c r="AF150" s="3"/>
      <c r="AG150" s="3"/>
    </row>
    <row r="151">
      <c r="A151" s="292"/>
      <c r="B151" s="292"/>
      <c r="C151" s="292"/>
      <c r="D151" s="292"/>
      <c r="E151" s="309"/>
      <c r="F151" s="310"/>
      <c r="G151" s="292"/>
      <c r="H151" s="311"/>
      <c r="I151" s="311"/>
      <c r="J151" s="311"/>
      <c r="K151" s="292"/>
      <c r="L151" s="292"/>
      <c r="M151" s="292"/>
      <c r="N151" s="292"/>
      <c r="O151" s="292"/>
      <c r="P151" s="292"/>
      <c r="Q151" s="292"/>
      <c r="R151" s="292"/>
      <c r="S151" s="292"/>
      <c r="T151" s="292"/>
      <c r="U151" s="292"/>
      <c r="V151" s="3"/>
      <c r="W151" s="3"/>
      <c r="X151" s="3"/>
      <c r="Y151" s="3"/>
      <c r="Z151" s="3"/>
      <c r="AA151" s="3"/>
      <c r="AB151" s="3"/>
      <c r="AC151" s="3"/>
      <c r="AD151" s="3"/>
      <c r="AE151" s="3"/>
      <c r="AF151" s="3"/>
      <c r="AG151" s="3"/>
    </row>
    <row r="152">
      <c r="A152" s="292"/>
      <c r="B152" s="292"/>
      <c r="C152" s="292"/>
      <c r="D152" s="292"/>
      <c r="E152" s="309"/>
      <c r="F152" s="310"/>
      <c r="G152" s="292"/>
      <c r="H152" s="311"/>
      <c r="I152" s="311"/>
      <c r="J152" s="311"/>
      <c r="K152" s="292"/>
      <c r="L152" s="292"/>
      <c r="M152" s="292"/>
      <c r="N152" s="292"/>
      <c r="O152" s="292"/>
      <c r="P152" s="292"/>
      <c r="Q152" s="292"/>
      <c r="R152" s="292"/>
      <c r="S152" s="292"/>
      <c r="T152" s="292"/>
      <c r="U152" s="292"/>
      <c r="V152" s="3"/>
      <c r="W152" s="3"/>
      <c r="X152" s="3"/>
      <c r="Y152" s="3"/>
      <c r="Z152" s="3"/>
      <c r="AA152" s="3"/>
      <c r="AB152" s="3"/>
      <c r="AC152" s="3"/>
      <c r="AD152" s="3"/>
      <c r="AE152" s="3"/>
      <c r="AF152" s="3"/>
      <c r="AG152" s="3"/>
    </row>
    <row r="153">
      <c r="A153" s="292"/>
      <c r="B153" s="292"/>
      <c r="C153" s="292"/>
      <c r="D153" s="292"/>
      <c r="E153" s="309"/>
      <c r="F153" s="310"/>
      <c r="G153" s="292"/>
      <c r="H153" s="311"/>
      <c r="I153" s="311"/>
      <c r="J153" s="311"/>
      <c r="K153" s="292"/>
      <c r="L153" s="292"/>
      <c r="M153" s="292"/>
      <c r="N153" s="292"/>
      <c r="O153" s="292"/>
      <c r="P153" s="292"/>
      <c r="Q153" s="292"/>
      <c r="R153" s="292"/>
      <c r="S153" s="292"/>
      <c r="T153" s="292"/>
      <c r="U153" s="292"/>
      <c r="V153" s="3"/>
      <c r="W153" s="3"/>
      <c r="X153" s="3"/>
      <c r="Y153" s="3"/>
      <c r="Z153" s="3"/>
      <c r="AA153" s="3"/>
      <c r="AB153" s="3"/>
      <c r="AC153" s="3"/>
      <c r="AD153" s="3"/>
      <c r="AE153" s="3"/>
      <c r="AF153" s="3"/>
      <c r="AG153" s="3"/>
    </row>
    <row r="154">
      <c r="A154" s="292"/>
      <c r="B154" s="292"/>
      <c r="C154" s="292"/>
      <c r="D154" s="292"/>
      <c r="E154" s="309"/>
      <c r="F154" s="310"/>
      <c r="G154" s="292"/>
      <c r="H154" s="311"/>
      <c r="I154" s="311"/>
      <c r="J154" s="311"/>
      <c r="K154" s="292"/>
      <c r="L154" s="292"/>
      <c r="M154" s="292"/>
      <c r="N154" s="292"/>
      <c r="O154" s="292"/>
      <c r="P154" s="292"/>
      <c r="Q154" s="292"/>
      <c r="R154" s="292"/>
      <c r="S154" s="292"/>
      <c r="T154" s="292"/>
      <c r="U154" s="292"/>
      <c r="V154" s="3"/>
      <c r="W154" s="3"/>
      <c r="X154" s="3"/>
      <c r="Y154" s="3"/>
      <c r="Z154" s="3"/>
      <c r="AA154" s="3"/>
      <c r="AB154" s="3"/>
      <c r="AC154" s="3"/>
      <c r="AD154" s="3"/>
      <c r="AE154" s="3"/>
      <c r="AF154" s="3"/>
      <c r="AG154" s="3"/>
    </row>
    <row r="155">
      <c r="A155" s="292"/>
      <c r="B155" s="292"/>
      <c r="C155" s="292"/>
      <c r="D155" s="292"/>
      <c r="E155" s="309"/>
      <c r="F155" s="310"/>
      <c r="G155" s="292"/>
      <c r="H155" s="311"/>
      <c r="I155" s="311"/>
      <c r="J155" s="311"/>
      <c r="K155" s="292"/>
      <c r="L155" s="292"/>
      <c r="M155" s="292"/>
      <c r="N155" s="292"/>
      <c r="O155" s="292"/>
      <c r="P155" s="292"/>
      <c r="Q155" s="292"/>
      <c r="R155" s="292"/>
      <c r="S155" s="292"/>
      <c r="T155" s="292"/>
      <c r="U155" s="292"/>
      <c r="V155" s="3"/>
      <c r="W155" s="3"/>
      <c r="X155" s="3"/>
      <c r="Y155" s="3"/>
      <c r="Z155" s="3"/>
      <c r="AA155" s="3"/>
      <c r="AB155" s="3"/>
      <c r="AC155" s="3"/>
      <c r="AD155" s="3"/>
      <c r="AE155" s="3"/>
      <c r="AF155" s="3"/>
      <c r="AG155" s="3"/>
    </row>
    <row r="156">
      <c r="A156" s="292"/>
      <c r="B156" s="292"/>
      <c r="C156" s="292"/>
      <c r="D156" s="292"/>
      <c r="E156" s="309"/>
      <c r="F156" s="310"/>
      <c r="G156" s="292"/>
      <c r="H156" s="311"/>
      <c r="I156" s="311"/>
      <c r="J156" s="311"/>
      <c r="K156" s="292"/>
      <c r="L156" s="292"/>
      <c r="M156" s="292"/>
      <c r="N156" s="292"/>
      <c r="O156" s="292"/>
      <c r="P156" s="292"/>
      <c r="Q156" s="292"/>
      <c r="R156" s="292"/>
      <c r="S156" s="292"/>
      <c r="T156" s="292"/>
      <c r="U156" s="292"/>
      <c r="V156" s="3"/>
      <c r="W156" s="3"/>
      <c r="X156" s="3"/>
      <c r="Y156" s="3"/>
      <c r="Z156" s="3"/>
      <c r="AA156" s="3"/>
      <c r="AB156" s="3"/>
      <c r="AC156" s="3"/>
      <c r="AD156" s="3"/>
      <c r="AE156" s="3"/>
      <c r="AF156" s="3"/>
      <c r="AG156" s="3"/>
    </row>
    <row r="157">
      <c r="A157" s="292"/>
      <c r="B157" s="292"/>
      <c r="C157" s="292"/>
      <c r="D157" s="292"/>
      <c r="E157" s="309"/>
      <c r="F157" s="310"/>
      <c r="G157" s="292"/>
      <c r="H157" s="311"/>
      <c r="I157" s="311"/>
      <c r="J157" s="311"/>
      <c r="K157" s="292"/>
      <c r="L157" s="292"/>
      <c r="M157" s="292"/>
      <c r="N157" s="292"/>
      <c r="O157" s="292"/>
      <c r="P157" s="292"/>
      <c r="Q157" s="292"/>
      <c r="R157" s="292"/>
      <c r="S157" s="292"/>
      <c r="T157" s="292"/>
      <c r="U157" s="292"/>
      <c r="V157" s="3"/>
      <c r="W157" s="3"/>
      <c r="X157" s="3"/>
      <c r="Y157" s="3"/>
      <c r="Z157" s="3"/>
      <c r="AA157" s="3"/>
      <c r="AB157" s="3"/>
      <c r="AC157" s="3"/>
      <c r="AD157" s="3"/>
      <c r="AE157" s="3"/>
      <c r="AF157" s="3"/>
      <c r="AG157" s="3"/>
    </row>
    <row r="158">
      <c r="A158" s="292"/>
      <c r="B158" s="292"/>
      <c r="C158" s="292"/>
      <c r="D158" s="292"/>
      <c r="E158" s="309"/>
      <c r="F158" s="310"/>
      <c r="G158" s="292"/>
      <c r="H158" s="311"/>
      <c r="I158" s="311"/>
      <c r="J158" s="311"/>
      <c r="K158" s="292"/>
      <c r="L158" s="292"/>
      <c r="M158" s="292"/>
      <c r="N158" s="292"/>
      <c r="O158" s="292"/>
      <c r="P158" s="292"/>
      <c r="Q158" s="292"/>
      <c r="R158" s="292"/>
      <c r="S158" s="292"/>
      <c r="T158" s="292"/>
      <c r="U158" s="292"/>
      <c r="V158" s="3"/>
      <c r="W158" s="3"/>
      <c r="X158" s="3"/>
      <c r="Y158" s="3"/>
      <c r="Z158" s="3"/>
      <c r="AA158" s="3"/>
      <c r="AB158" s="3"/>
      <c r="AC158" s="3"/>
      <c r="AD158" s="3"/>
      <c r="AE158" s="3"/>
      <c r="AF158" s="3"/>
      <c r="AG158" s="3"/>
    </row>
    <row r="159">
      <c r="A159" s="292"/>
      <c r="B159" s="292"/>
      <c r="C159" s="292"/>
      <c r="D159" s="292"/>
      <c r="E159" s="309"/>
      <c r="F159" s="310"/>
      <c r="G159" s="292"/>
      <c r="H159" s="311"/>
      <c r="I159" s="311"/>
      <c r="J159" s="311"/>
      <c r="K159" s="292"/>
      <c r="L159" s="292"/>
      <c r="M159" s="292"/>
      <c r="N159" s="292"/>
      <c r="O159" s="292"/>
      <c r="P159" s="292"/>
      <c r="Q159" s="292"/>
      <c r="R159" s="292"/>
      <c r="S159" s="292"/>
      <c r="T159" s="292"/>
      <c r="U159" s="292"/>
      <c r="V159" s="3"/>
      <c r="W159" s="3"/>
      <c r="X159" s="3"/>
      <c r="Y159" s="3"/>
      <c r="Z159" s="3"/>
      <c r="AA159" s="3"/>
      <c r="AB159" s="3"/>
      <c r="AC159" s="3"/>
      <c r="AD159" s="3"/>
      <c r="AE159" s="3"/>
      <c r="AF159" s="3"/>
      <c r="AG159" s="3"/>
    </row>
    <row r="160">
      <c r="A160" s="292"/>
      <c r="B160" s="292"/>
      <c r="C160" s="292"/>
      <c r="D160" s="292"/>
      <c r="E160" s="309"/>
      <c r="F160" s="310"/>
      <c r="G160" s="292"/>
      <c r="H160" s="311"/>
      <c r="I160" s="311"/>
      <c r="J160" s="311"/>
      <c r="K160" s="292"/>
      <c r="L160" s="292"/>
      <c r="M160" s="292"/>
      <c r="N160" s="292"/>
      <c r="O160" s="292"/>
      <c r="P160" s="292"/>
      <c r="Q160" s="292"/>
      <c r="R160" s="292"/>
      <c r="S160" s="292"/>
      <c r="T160" s="292"/>
      <c r="U160" s="292"/>
      <c r="V160" s="3"/>
      <c r="W160" s="3"/>
      <c r="X160" s="3"/>
      <c r="Y160" s="3"/>
      <c r="Z160" s="3"/>
      <c r="AA160" s="3"/>
      <c r="AB160" s="3"/>
      <c r="AC160" s="3"/>
      <c r="AD160" s="3"/>
      <c r="AE160" s="3"/>
      <c r="AF160" s="3"/>
      <c r="AG160" s="3"/>
    </row>
    <row r="161">
      <c r="A161" s="292"/>
      <c r="B161" s="292"/>
      <c r="C161" s="292"/>
      <c r="D161" s="292"/>
      <c r="E161" s="309"/>
      <c r="F161" s="310"/>
      <c r="G161" s="292"/>
      <c r="H161" s="311"/>
      <c r="I161" s="311"/>
      <c r="J161" s="311"/>
      <c r="K161" s="292"/>
      <c r="L161" s="292"/>
      <c r="M161" s="292"/>
      <c r="N161" s="292"/>
      <c r="O161" s="292"/>
      <c r="P161" s="292"/>
      <c r="Q161" s="292"/>
      <c r="R161" s="292"/>
      <c r="S161" s="292"/>
      <c r="T161" s="292"/>
      <c r="U161" s="292"/>
      <c r="V161" s="3"/>
      <c r="W161" s="3"/>
      <c r="X161" s="3"/>
      <c r="Y161" s="3"/>
      <c r="Z161" s="3"/>
      <c r="AA161" s="3"/>
      <c r="AB161" s="3"/>
      <c r="AC161" s="3"/>
      <c r="AD161" s="3"/>
      <c r="AE161" s="3"/>
      <c r="AF161" s="3"/>
      <c r="AG161" s="3"/>
    </row>
    <row r="162">
      <c r="A162" s="292"/>
      <c r="B162" s="292"/>
      <c r="C162" s="292"/>
      <c r="D162" s="292"/>
      <c r="E162" s="309"/>
      <c r="F162" s="310"/>
      <c r="G162" s="292"/>
      <c r="H162" s="311"/>
      <c r="I162" s="311"/>
      <c r="J162" s="311"/>
      <c r="K162" s="292"/>
      <c r="L162" s="292"/>
      <c r="M162" s="292"/>
      <c r="N162" s="292"/>
      <c r="O162" s="292"/>
      <c r="P162" s="292"/>
      <c r="Q162" s="292"/>
      <c r="R162" s="292"/>
      <c r="S162" s="292"/>
      <c r="T162" s="292"/>
      <c r="U162" s="292"/>
      <c r="V162" s="3"/>
      <c r="W162" s="3"/>
      <c r="X162" s="3"/>
      <c r="Y162" s="3"/>
      <c r="Z162" s="3"/>
      <c r="AA162" s="3"/>
      <c r="AB162" s="3"/>
      <c r="AC162" s="3"/>
      <c r="AD162" s="3"/>
      <c r="AE162" s="3"/>
      <c r="AF162" s="3"/>
      <c r="AG162" s="3"/>
    </row>
    <row r="163">
      <c r="A163" s="292"/>
      <c r="B163" s="292"/>
      <c r="C163" s="292"/>
      <c r="D163" s="292"/>
      <c r="E163" s="309"/>
      <c r="F163" s="310"/>
      <c r="G163" s="292"/>
      <c r="H163" s="311"/>
      <c r="I163" s="311"/>
      <c r="J163" s="311"/>
      <c r="K163" s="292"/>
      <c r="L163" s="292"/>
      <c r="M163" s="292"/>
      <c r="N163" s="292"/>
      <c r="O163" s="292"/>
      <c r="P163" s="292"/>
      <c r="Q163" s="292"/>
      <c r="R163" s="292"/>
      <c r="S163" s="292"/>
      <c r="T163" s="292"/>
      <c r="U163" s="292"/>
      <c r="V163" s="3"/>
      <c r="W163" s="3"/>
      <c r="X163" s="3"/>
      <c r="Y163" s="3"/>
      <c r="Z163" s="3"/>
      <c r="AA163" s="3"/>
      <c r="AB163" s="3"/>
      <c r="AC163" s="3"/>
      <c r="AD163" s="3"/>
      <c r="AE163" s="3"/>
      <c r="AF163" s="3"/>
      <c r="AG163" s="3"/>
    </row>
    <row r="164">
      <c r="A164" s="292"/>
      <c r="B164" s="292"/>
      <c r="C164" s="292"/>
      <c r="D164" s="292"/>
      <c r="E164" s="309"/>
      <c r="F164" s="310"/>
      <c r="G164" s="292"/>
      <c r="H164" s="311"/>
      <c r="I164" s="311"/>
      <c r="J164" s="311"/>
      <c r="K164" s="292"/>
      <c r="L164" s="292"/>
      <c r="M164" s="292"/>
      <c r="N164" s="292"/>
      <c r="O164" s="292"/>
      <c r="P164" s="292"/>
      <c r="Q164" s="292"/>
      <c r="R164" s="292"/>
      <c r="S164" s="292"/>
      <c r="T164" s="292"/>
      <c r="U164" s="292"/>
      <c r="V164" s="3"/>
      <c r="W164" s="3"/>
      <c r="X164" s="3"/>
      <c r="Y164" s="3"/>
      <c r="Z164" s="3"/>
      <c r="AA164" s="3"/>
      <c r="AB164" s="3"/>
      <c r="AC164" s="3"/>
      <c r="AD164" s="3"/>
      <c r="AE164" s="3"/>
      <c r="AF164" s="3"/>
      <c r="AG164" s="3"/>
    </row>
    <row r="165">
      <c r="A165" s="292"/>
      <c r="B165" s="292"/>
      <c r="C165" s="292"/>
      <c r="D165" s="292"/>
      <c r="E165" s="309"/>
      <c r="F165" s="310"/>
      <c r="G165" s="292"/>
      <c r="H165" s="311"/>
      <c r="I165" s="311"/>
      <c r="J165" s="311"/>
      <c r="K165" s="292"/>
      <c r="L165" s="292"/>
      <c r="M165" s="292"/>
      <c r="N165" s="292"/>
      <c r="O165" s="292"/>
      <c r="P165" s="292"/>
      <c r="Q165" s="292"/>
      <c r="R165" s="292"/>
      <c r="S165" s="292"/>
      <c r="T165" s="292"/>
      <c r="U165" s="292"/>
      <c r="V165" s="3"/>
      <c r="W165" s="3"/>
      <c r="X165" s="3"/>
      <c r="Y165" s="3"/>
      <c r="Z165" s="3"/>
      <c r="AA165" s="3"/>
      <c r="AB165" s="3"/>
      <c r="AC165" s="3"/>
      <c r="AD165" s="3"/>
      <c r="AE165" s="3"/>
      <c r="AF165" s="3"/>
      <c r="AG165" s="3"/>
    </row>
    <row r="166">
      <c r="A166" s="292"/>
      <c r="B166" s="292"/>
      <c r="C166" s="292"/>
      <c r="D166" s="292"/>
      <c r="E166" s="309"/>
      <c r="F166" s="310"/>
      <c r="G166" s="292"/>
      <c r="H166" s="311"/>
      <c r="I166" s="311"/>
      <c r="J166" s="311"/>
      <c r="K166" s="292"/>
      <c r="L166" s="292"/>
      <c r="M166" s="292"/>
      <c r="N166" s="292"/>
      <c r="O166" s="292"/>
      <c r="P166" s="292"/>
      <c r="Q166" s="292"/>
      <c r="R166" s="292"/>
      <c r="S166" s="292"/>
      <c r="T166" s="292"/>
      <c r="U166" s="292"/>
      <c r="V166" s="3"/>
      <c r="W166" s="3"/>
      <c r="X166" s="3"/>
      <c r="Y166" s="3"/>
      <c r="Z166" s="3"/>
      <c r="AA166" s="3"/>
      <c r="AB166" s="3"/>
      <c r="AC166" s="3"/>
      <c r="AD166" s="3"/>
      <c r="AE166" s="3"/>
      <c r="AF166" s="3"/>
      <c r="AG166" s="3"/>
    </row>
    <row r="167">
      <c r="A167" s="292"/>
      <c r="B167" s="292"/>
      <c r="C167" s="292"/>
      <c r="D167" s="292"/>
      <c r="E167" s="309"/>
      <c r="F167" s="310"/>
      <c r="G167" s="292"/>
      <c r="H167" s="311"/>
      <c r="I167" s="311"/>
      <c r="J167" s="311"/>
      <c r="K167" s="292"/>
      <c r="L167" s="292"/>
      <c r="M167" s="292"/>
      <c r="N167" s="292"/>
      <c r="O167" s="292"/>
      <c r="P167" s="292"/>
      <c r="Q167" s="292"/>
      <c r="R167" s="292"/>
      <c r="S167" s="292"/>
      <c r="T167" s="292"/>
      <c r="U167" s="292"/>
      <c r="V167" s="3"/>
      <c r="W167" s="3"/>
      <c r="X167" s="3"/>
      <c r="Y167" s="3"/>
      <c r="Z167" s="3"/>
      <c r="AA167" s="3"/>
      <c r="AB167" s="3"/>
      <c r="AC167" s="3"/>
      <c r="AD167" s="3"/>
      <c r="AE167" s="3"/>
      <c r="AF167" s="3"/>
      <c r="AG167" s="3"/>
    </row>
    <row r="168">
      <c r="A168" s="292"/>
      <c r="B168" s="292"/>
      <c r="C168" s="292"/>
      <c r="D168" s="292"/>
      <c r="E168" s="309"/>
      <c r="F168" s="310"/>
      <c r="G168" s="292"/>
      <c r="H168" s="311"/>
      <c r="I168" s="311"/>
      <c r="J168" s="311"/>
      <c r="K168" s="292"/>
      <c r="L168" s="292"/>
      <c r="M168" s="292"/>
      <c r="N168" s="292"/>
      <c r="O168" s="292"/>
      <c r="P168" s="292"/>
      <c r="Q168" s="292"/>
      <c r="R168" s="292"/>
      <c r="S168" s="292"/>
      <c r="T168" s="292"/>
      <c r="U168" s="292"/>
      <c r="V168" s="3"/>
      <c r="W168" s="3"/>
      <c r="X168" s="3"/>
      <c r="Y168" s="3"/>
      <c r="Z168" s="3"/>
      <c r="AA168" s="3"/>
      <c r="AB168" s="3"/>
      <c r="AC168" s="3"/>
      <c r="AD168" s="3"/>
      <c r="AE168" s="3"/>
      <c r="AF168" s="3"/>
      <c r="AG168" s="3"/>
    </row>
    <row r="169">
      <c r="A169" s="292"/>
      <c r="B169" s="292"/>
      <c r="C169" s="292"/>
      <c r="D169" s="292"/>
      <c r="E169" s="309"/>
      <c r="F169" s="310"/>
      <c r="G169" s="292"/>
      <c r="H169" s="311"/>
      <c r="I169" s="311"/>
      <c r="J169" s="311"/>
      <c r="K169" s="292"/>
      <c r="L169" s="292"/>
      <c r="M169" s="292"/>
      <c r="N169" s="292"/>
      <c r="O169" s="292"/>
      <c r="P169" s="292"/>
      <c r="Q169" s="292"/>
      <c r="R169" s="292"/>
      <c r="S169" s="292"/>
      <c r="T169" s="292"/>
      <c r="U169" s="292"/>
      <c r="V169" s="3"/>
      <c r="W169" s="3"/>
      <c r="X169" s="3"/>
      <c r="Y169" s="3"/>
      <c r="Z169" s="3"/>
      <c r="AA169" s="3"/>
      <c r="AB169" s="3"/>
      <c r="AC169" s="3"/>
      <c r="AD169" s="3"/>
      <c r="AE169" s="3"/>
      <c r="AF169" s="3"/>
      <c r="AG169" s="3"/>
    </row>
    <row r="170">
      <c r="A170" s="292"/>
      <c r="B170" s="292"/>
      <c r="C170" s="292"/>
      <c r="D170" s="292"/>
      <c r="E170" s="309"/>
      <c r="F170" s="310"/>
      <c r="G170" s="292"/>
      <c r="H170" s="311"/>
      <c r="I170" s="311"/>
      <c r="J170" s="311"/>
      <c r="K170" s="292"/>
      <c r="L170" s="292"/>
      <c r="M170" s="292"/>
      <c r="N170" s="292"/>
      <c r="O170" s="292"/>
      <c r="P170" s="292"/>
      <c r="Q170" s="292"/>
      <c r="R170" s="292"/>
      <c r="S170" s="292"/>
      <c r="T170" s="292"/>
      <c r="U170" s="292"/>
      <c r="V170" s="3"/>
      <c r="W170" s="3"/>
      <c r="X170" s="3"/>
      <c r="Y170" s="3"/>
      <c r="Z170" s="3"/>
      <c r="AA170" s="3"/>
      <c r="AB170" s="3"/>
      <c r="AC170" s="3"/>
      <c r="AD170" s="3"/>
      <c r="AE170" s="3"/>
      <c r="AF170" s="3"/>
      <c r="AG170" s="3"/>
    </row>
    <row r="171">
      <c r="A171" s="292"/>
      <c r="B171" s="292"/>
      <c r="C171" s="292"/>
      <c r="D171" s="292"/>
      <c r="E171" s="309"/>
      <c r="F171" s="310"/>
      <c r="G171" s="292"/>
      <c r="H171" s="311"/>
      <c r="I171" s="311"/>
      <c r="J171" s="311"/>
      <c r="K171" s="292"/>
      <c r="L171" s="292"/>
      <c r="M171" s="292"/>
      <c r="N171" s="292"/>
      <c r="O171" s="292"/>
      <c r="P171" s="292"/>
      <c r="Q171" s="292"/>
      <c r="R171" s="292"/>
      <c r="S171" s="292"/>
      <c r="T171" s="292"/>
      <c r="U171" s="292"/>
      <c r="V171" s="3"/>
      <c r="W171" s="3"/>
      <c r="X171" s="3"/>
      <c r="Y171" s="3"/>
      <c r="Z171" s="3"/>
      <c r="AA171" s="3"/>
      <c r="AB171" s="3"/>
      <c r="AC171" s="3"/>
      <c r="AD171" s="3"/>
      <c r="AE171" s="3"/>
      <c r="AF171" s="3"/>
      <c r="AG171" s="3"/>
    </row>
    <row r="172">
      <c r="A172" s="292"/>
      <c r="B172" s="292"/>
      <c r="C172" s="292"/>
      <c r="D172" s="292"/>
      <c r="E172" s="309"/>
      <c r="F172" s="310"/>
      <c r="G172" s="292"/>
      <c r="H172" s="311"/>
      <c r="I172" s="311"/>
      <c r="J172" s="311"/>
      <c r="K172" s="292"/>
      <c r="L172" s="292"/>
      <c r="M172" s="292"/>
      <c r="N172" s="292"/>
      <c r="O172" s="292"/>
      <c r="P172" s="292"/>
      <c r="Q172" s="292"/>
      <c r="R172" s="292"/>
      <c r="S172" s="292"/>
      <c r="T172" s="292"/>
      <c r="U172" s="292"/>
      <c r="V172" s="3"/>
      <c r="W172" s="3"/>
      <c r="X172" s="3"/>
      <c r="Y172" s="3"/>
      <c r="Z172" s="3"/>
      <c r="AA172" s="3"/>
      <c r="AB172" s="3"/>
      <c r="AC172" s="3"/>
      <c r="AD172" s="3"/>
      <c r="AE172" s="3"/>
      <c r="AF172" s="3"/>
      <c r="AG172" s="3"/>
    </row>
    <row r="173">
      <c r="A173" s="292"/>
      <c r="B173" s="292"/>
      <c r="C173" s="292"/>
      <c r="D173" s="292"/>
      <c r="E173" s="309"/>
      <c r="F173" s="310"/>
      <c r="G173" s="292"/>
      <c r="H173" s="311"/>
      <c r="I173" s="311"/>
      <c r="J173" s="311"/>
      <c r="K173" s="292"/>
      <c r="L173" s="292"/>
      <c r="M173" s="292"/>
      <c r="N173" s="292"/>
      <c r="O173" s="292"/>
      <c r="P173" s="292"/>
      <c r="Q173" s="292"/>
      <c r="R173" s="292"/>
      <c r="S173" s="292"/>
      <c r="T173" s="292"/>
      <c r="U173" s="292"/>
      <c r="V173" s="3"/>
      <c r="W173" s="3"/>
      <c r="X173" s="3"/>
      <c r="Y173" s="3"/>
      <c r="Z173" s="3"/>
      <c r="AA173" s="3"/>
      <c r="AB173" s="3"/>
      <c r="AC173" s="3"/>
      <c r="AD173" s="3"/>
      <c r="AE173" s="3"/>
      <c r="AF173" s="3"/>
      <c r="AG173" s="3"/>
    </row>
    <row r="174">
      <c r="A174" s="292"/>
      <c r="B174" s="292"/>
      <c r="C174" s="292"/>
      <c r="D174" s="292"/>
      <c r="E174" s="309"/>
      <c r="F174" s="310"/>
      <c r="G174" s="292"/>
      <c r="H174" s="311"/>
      <c r="I174" s="311"/>
      <c r="J174" s="311"/>
      <c r="K174" s="292"/>
      <c r="L174" s="292"/>
      <c r="M174" s="292"/>
      <c r="N174" s="292"/>
      <c r="O174" s="292"/>
      <c r="P174" s="292"/>
      <c r="Q174" s="292"/>
      <c r="R174" s="292"/>
      <c r="S174" s="292"/>
      <c r="T174" s="292"/>
      <c r="U174" s="292"/>
      <c r="V174" s="3"/>
      <c r="W174" s="3"/>
      <c r="X174" s="3"/>
      <c r="Y174" s="3"/>
      <c r="Z174" s="3"/>
      <c r="AA174" s="3"/>
      <c r="AB174" s="3"/>
      <c r="AC174" s="3"/>
      <c r="AD174" s="3"/>
      <c r="AE174" s="3"/>
      <c r="AF174" s="3"/>
      <c r="AG174" s="3"/>
    </row>
    <row r="175">
      <c r="A175" s="292"/>
      <c r="B175" s="292"/>
      <c r="C175" s="292"/>
      <c r="D175" s="292"/>
      <c r="E175" s="309"/>
      <c r="F175" s="310"/>
      <c r="G175" s="292"/>
      <c r="H175" s="311"/>
      <c r="I175" s="311"/>
      <c r="J175" s="311"/>
      <c r="K175" s="292"/>
      <c r="L175" s="292"/>
      <c r="M175" s="292"/>
      <c r="N175" s="292"/>
      <c r="O175" s="292"/>
      <c r="P175" s="292"/>
      <c r="Q175" s="292"/>
      <c r="R175" s="292"/>
      <c r="S175" s="292"/>
      <c r="T175" s="292"/>
      <c r="U175" s="292"/>
      <c r="V175" s="3"/>
      <c r="W175" s="3"/>
      <c r="X175" s="3"/>
      <c r="Y175" s="3"/>
      <c r="Z175" s="3"/>
      <c r="AA175" s="3"/>
      <c r="AB175" s="3"/>
      <c r="AC175" s="3"/>
      <c r="AD175" s="3"/>
      <c r="AE175" s="3"/>
      <c r="AF175" s="3"/>
      <c r="AG175" s="3"/>
    </row>
    <row r="176">
      <c r="A176" s="292"/>
      <c r="B176" s="292"/>
      <c r="C176" s="292"/>
      <c r="D176" s="292"/>
      <c r="E176" s="309"/>
      <c r="F176" s="310"/>
      <c r="G176" s="292"/>
      <c r="H176" s="311"/>
      <c r="I176" s="311"/>
      <c r="J176" s="311"/>
      <c r="K176" s="292"/>
      <c r="L176" s="292"/>
      <c r="M176" s="292"/>
      <c r="N176" s="292"/>
      <c r="O176" s="292"/>
      <c r="P176" s="292"/>
      <c r="Q176" s="292"/>
      <c r="R176" s="292"/>
      <c r="S176" s="292"/>
      <c r="T176" s="292"/>
      <c r="U176" s="292"/>
      <c r="V176" s="3"/>
      <c r="W176" s="3"/>
      <c r="X176" s="3"/>
      <c r="Y176" s="3"/>
      <c r="Z176" s="3"/>
      <c r="AA176" s="3"/>
      <c r="AB176" s="3"/>
      <c r="AC176" s="3"/>
      <c r="AD176" s="3"/>
      <c r="AE176" s="3"/>
      <c r="AF176" s="3"/>
      <c r="AG176" s="3"/>
    </row>
    <row r="177">
      <c r="A177" s="292"/>
      <c r="B177" s="292"/>
      <c r="C177" s="292"/>
      <c r="D177" s="292"/>
      <c r="E177" s="309"/>
      <c r="F177" s="310"/>
      <c r="G177" s="292"/>
      <c r="H177" s="311"/>
      <c r="I177" s="311"/>
      <c r="J177" s="311"/>
      <c r="K177" s="292"/>
      <c r="L177" s="292"/>
      <c r="M177" s="292"/>
      <c r="N177" s="292"/>
      <c r="O177" s="292"/>
      <c r="P177" s="292"/>
      <c r="Q177" s="292"/>
      <c r="R177" s="292"/>
      <c r="S177" s="292"/>
      <c r="T177" s="292"/>
      <c r="U177" s="292"/>
      <c r="V177" s="3"/>
      <c r="W177" s="3"/>
      <c r="X177" s="3"/>
      <c r="Y177" s="3"/>
      <c r="Z177" s="3"/>
      <c r="AA177" s="3"/>
      <c r="AB177" s="3"/>
      <c r="AC177" s="3"/>
      <c r="AD177" s="3"/>
      <c r="AE177" s="3"/>
      <c r="AF177" s="3"/>
      <c r="AG177" s="3"/>
    </row>
    <row r="178">
      <c r="A178" s="292"/>
      <c r="B178" s="292"/>
      <c r="C178" s="292"/>
      <c r="D178" s="292"/>
      <c r="E178" s="309"/>
      <c r="F178" s="310"/>
      <c r="G178" s="292"/>
      <c r="H178" s="311"/>
      <c r="I178" s="311"/>
      <c r="J178" s="311"/>
      <c r="K178" s="292"/>
      <c r="L178" s="292"/>
      <c r="M178" s="292"/>
      <c r="N178" s="292"/>
      <c r="O178" s="292"/>
      <c r="P178" s="292"/>
      <c r="Q178" s="292"/>
      <c r="R178" s="292"/>
      <c r="S178" s="292"/>
      <c r="T178" s="292"/>
      <c r="U178" s="292"/>
      <c r="V178" s="3"/>
      <c r="W178" s="3"/>
      <c r="X178" s="3"/>
      <c r="Y178" s="3"/>
      <c r="Z178" s="3"/>
      <c r="AA178" s="3"/>
      <c r="AB178" s="3"/>
      <c r="AC178" s="3"/>
      <c r="AD178" s="3"/>
      <c r="AE178" s="3"/>
      <c r="AF178" s="3"/>
      <c r="AG178" s="3"/>
    </row>
    <row r="179">
      <c r="A179" s="292"/>
      <c r="B179" s="292"/>
      <c r="C179" s="292"/>
      <c r="D179" s="292"/>
      <c r="E179" s="309"/>
      <c r="F179" s="310"/>
      <c r="G179" s="292"/>
      <c r="H179" s="311"/>
      <c r="I179" s="311"/>
      <c r="J179" s="311"/>
      <c r="K179" s="292"/>
      <c r="L179" s="292"/>
      <c r="M179" s="292"/>
      <c r="N179" s="292"/>
      <c r="O179" s="292"/>
      <c r="P179" s="292"/>
      <c r="Q179" s="292"/>
      <c r="R179" s="292"/>
      <c r="S179" s="292"/>
      <c r="T179" s="292"/>
      <c r="U179" s="292"/>
      <c r="V179" s="3"/>
      <c r="W179" s="3"/>
      <c r="X179" s="3"/>
      <c r="Y179" s="3"/>
      <c r="Z179" s="3"/>
      <c r="AA179" s="3"/>
      <c r="AB179" s="3"/>
      <c r="AC179" s="3"/>
      <c r="AD179" s="3"/>
      <c r="AE179" s="3"/>
      <c r="AF179" s="3"/>
      <c r="AG179" s="3"/>
    </row>
    <row r="180">
      <c r="A180" s="292"/>
      <c r="B180" s="292"/>
      <c r="C180" s="292"/>
      <c r="D180" s="292"/>
      <c r="E180" s="309"/>
      <c r="F180" s="310"/>
      <c r="G180" s="292"/>
      <c r="H180" s="311"/>
      <c r="I180" s="311"/>
      <c r="J180" s="311"/>
      <c r="K180" s="292"/>
      <c r="L180" s="292"/>
      <c r="M180" s="292"/>
      <c r="N180" s="292"/>
      <c r="O180" s="292"/>
      <c r="P180" s="292"/>
      <c r="Q180" s="292"/>
      <c r="R180" s="292"/>
      <c r="S180" s="292"/>
      <c r="T180" s="292"/>
      <c r="U180" s="292"/>
      <c r="V180" s="3"/>
      <c r="W180" s="3"/>
      <c r="X180" s="3"/>
      <c r="Y180" s="3"/>
      <c r="Z180" s="3"/>
      <c r="AA180" s="3"/>
      <c r="AB180" s="3"/>
      <c r="AC180" s="3"/>
      <c r="AD180" s="3"/>
      <c r="AE180" s="3"/>
      <c r="AF180" s="3"/>
      <c r="AG180" s="3"/>
    </row>
    <row r="181">
      <c r="A181" s="292"/>
      <c r="B181" s="292"/>
      <c r="C181" s="292"/>
      <c r="D181" s="292"/>
      <c r="E181" s="309"/>
      <c r="F181" s="310"/>
      <c r="G181" s="292"/>
      <c r="H181" s="311"/>
      <c r="I181" s="311"/>
      <c r="J181" s="311"/>
      <c r="K181" s="292"/>
      <c r="L181" s="292"/>
      <c r="M181" s="292"/>
      <c r="N181" s="292"/>
      <c r="O181" s="292"/>
      <c r="P181" s="292"/>
      <c r="Q181" s="292"/>
      <c r="R181" s="292"/>
      <c r="S181" s="292"/>
      <c r="T181" s="292"/>
      <c r="U181" s="292"/>
      <c r="V181" s="3"/>
      <c r="W181" s="3"/>
      <c r="X181" s="3"/>
      <c r="Y181" s="3"/>
      <c r="Z181" s="3"/>
      <c r="AA181" s="3"/>
      <c r="AB181" s="3"/>
      <c r="AC181" s="3"/>
      <c r="AD181" s="3"/>
      <c r="AE181" s="3"/>
      <c r="AF181" s="3"/>
      <c r="AG181" s="3"/>
    </row>
    <row r="182">
      <c r="A182" s="292"/>
      <c r="B182" s="292"/>
      <c r="C182" s="292"/>
      <c r="D182" s="292"/>
      <c r="E182" s="309"/>
      <c r="F182" s="310"/>
      <c r="G182" s="292"/>
      <c r="H182" s="311"/>
      <c r="I182" s="311"/>
      <c r="J182" s="311"/>
      <c r="K182" s="292"/>
      <c r="L182" s="292"/>
      <c r="M182" s="292"/>
      <c r="N182" s="292"/>
      <c r="O182" s="292"/>
      <c r="P182" s="292"/>
      <c r="Q182" s="292"/>
      <c r="R182" s="292"/>
      <c r="S182" s="292"/>
      <c r="T182" s="292"/>
      <c r="U182" s="292"/>
      <c r="V182" s="3"/>
      <c r="W182" s="3"/>
      <c r="X182" s="3"/>
      <c r="Y182" s="3"/>
      <c r="Z182" s="3"/>
      <c r="AA182" s="3"/>
      <c r="AB182" s="3"/>
      <c r="AC182" s="3"/>
      <c r="AD182" s="3"/>
      <c r="AE182" s="3"/>
      <c r="AF182" s="3"/>
      <c r="AG182" s="3"/>
    </row>
    <row r="183">
      <c r="A183" s="292"/>
      <c r="B183" s="292"/>
      <c r="C183" s="292"/>
      <c r="D183" s="292"/>
      <c r="E183" s="309"/>
      <c r="F183" s="310"/>
      <c r="G183" s="292"/>
      <c r="H183" s="311"/>
      <c r="I183" s="311"/>
      <c r="J183" s="311"/>
      <c r="K183" s="292"/>
      <c r="L183" s="292"/>
      <c r="M183" s="292"/>
      <c r="N183" s="292"/>
      <c r="O183" s="292"/>
      <c r="P183" s="292"/>
      <c r="Q183" s="292"/>
      <c r="R183" s="292"/>
      <c r="S183" s="292"/>
      <c r="T183" s="292"/>
      <c r="U183" s="292"/>
      <c r="V183" s="3"/>
      <c r="W183" s="3"/>
      <c r="X183" s="3"/>
      <c r="Y183" s="3"/>
      <c r="Z183" s="3"/>
      <c r="AA183" s="3"/>
      <c r="AB183" s="3"/>
      <c r="AC183" s="3"/>
      <c r="AD183" s="3"/>
      <c r="AE183" s="3"/>
      <c r="AF183" s="3"/>
      <c r="AG183" s="3"/>
    </row>
    <row r="184">
      <c r="A184" s="292"/>
      <c r="B184" s="292"/>
      <c r="C184" s="292"/>
      <c r="D184" s="292"/>
      <c r="E184" s="309"/>
      <c r="F184" s="310"/>
      <c r="G184" s="292"/>
      <c r="H184" s="311"/>
      <c r="I184" s="311"/>
      <c r="J184" s="311"/>
      <c r="K184" s="292"/>
      <c r="L184" s="292"/>
      <c r="M184" s="292"/>
      <c r="N184" s="292"/>
      <c r="O184" s="292"/>
      <c r="P184" s="292"/>
      <c r="Q184" s="292"/>
      <c r="R184" s="292"/>
      <c r="S184" s="292"/>
      <c r="T184" s="292"/>
      <c r="U184" s="292"/>
      <c r="V184" s="3"/>
      <c r="W184" s="3"/>
      <c r="X184" s="3"/>
      <c r="Y184" s="3"/>
      <c r="Z184" s="3"/>
      <c r="AA184" s="3"/>
      <c r="AB184" s="3"/>
      <c r="AC184" s="3"/>
      <c r="AD184" s="3"/>
      <c r="AE184" s="3"/>
      <c r="AF184" s="3"/>
      <c r="AG184" s="3"/>
    </row>
    <row r="185">
      <c r="A185" s="292"/>
      <c r="B185" s="292"/>
      <c r="C185" s="292"/>
      <c r="D185" s="292"/>
      <c r="E185" s="309"/>
      <c r="F185" s="310"/>
      <c r="G185" s="292"/>
      <c r="H185" s="311"/>
      <c r="I185" s="311"/>
      <c r="J185" s="311"/>
      <c r="K185" s="292"/>
      <c r="L185" s="292"/>
      <c r="M185" s="292"/>
      <c r="N185" s="292"/>
      <c r="O185" s="292"/>
      <c r="P185" s="292"/>
      <c r="Q185" s="292"/>
      <c r="R185" s="292"/>
      <c r="S185" s="292"/>
      <c r="T185" s="292"/>
      <c r="U185" s="292"/>
      <c r="V185" s="3"/>
      <c r="W185" s="3"/>
      <c r="X185" s="3"/>
      <c r="Y185" s="3"/>
      <c r="Z185" s="3"/>
      <c r="AA185" s="3"/>
      <c r="AB185" s="3"/>
      <c r="AC185" s="3"/>
      <c r="AD185" s="3"/>
      <c r="AE185" s="3"/>
      <c r="AF185" s="3"/>
      <c r="AG185" s="3"/>
    </row>
    <row r="186">
      <c r="A186" s="292"/>
      <c r="B186" s="292"/>
      <c r="C186" s="292"/>
      <c r="D186" s="292"/>
      <c r="E186" s="309"/>
      <c r="F186" s="310"/>
      <c r="G186" s="292"/>
      <c r="H186" s="311"/>
      <c r="I186" s="311"/>
      <c r="J186" s="311"/>
      <c r="K186" s="292"/>
      <c r="L186" s="292"/>
      <c r="M186" s="292"/>
      <c r="N186" s="292"/>
      <c r="O186" s="292"/>
      <c r="P186" s="292"/>
      <c r="Q186" s="292"/>
      <c r="R186" s="292"/>
      <c r="S186" s="292"/>
      <c r="T186" s="292"/>
      <c r="U186" s="292"/>
      <c r="V186" s="3"/>
      <c r="W186" s="3"/>
      <c r="X186" s="3"/>
      <c r="Y186" s="3"/>
      <c r="Z186" s="3"/>
      <c r="AA186" s="3"/>
      <c r="AB186" s="3"/>
      <c r="AC186" s="3"/>
      <c r="AD186" s="3"/>
      <c r="AE186" s="3"/>
      <c r="AF186" s="3"/>
      <c r="AG186" s="3"/>
    </row>
    <row r="187">
      <c r="A187" s="292"/>
      <c r="B187" s="292"/>
      <c r="C187" s="292"/>
      <c r="D187" s="292"/>
      <c r="E187" s="309"/>
      <c r="F187" s="310"/>
      <c r="G187" s="292"/>
      <c r="H187" s="311"/>
      <c r="I187" s="311"/>
      <c r="J187" s="311"/>
      <c r="K187" s="292"/>
      <c r="L187" s="292"/>
      <c r="M187" s="292"/>
      <c r="N187" s="292"/>
      <c r="O187" s="292"/>
      <c r="P187" s="292"/>
      <c r="Q187" s="292"/>
      <c r="R187" s="292"/>
      <c r="S187" s="292"/>
      <c r="T187" s="292"/>
      <c r="U187" s="292"/>
      <c r="V187" s="3"/>
      <c r="W187" s="3"/>
      <c r="X187" s="3"/>
      <c r="Y187" s="3"/>
      <c r="Z187" s="3"/>
      <c r="AA187" s="3"/>
      <c r="AB187" s="3"/>
      <c r="AC187" s="3"/>
      <c r="AD187" s="3"/>
      <c r="AE187" s="3"/>
      <c r="AF187" s="3"/>
      <c r="AG187" s="3"/>
    </row>
    <row r="188">
      <c r="A188" s="292"/>
      <c r="B188" s="292"/>
      <c r="C188" s="292"/>
      <c r="D188" s="292"/>
      <c r="E188" s="309"/>
      <c r="F188" s="310"/>
      <c r="G188" s="292"/>
      <c r="H188" s="311"/>
      <c r="I188" s="311"/>
      <c r="J188" s="311"/>
      <c r="K188" s="292"/>
      <c r="L188" s="292"/>
      <c r="M188" s="292"/>
      <c r="N188" s="292"/>
      <c r="O188" s="292"/>
      <c r="P188" s="292"/>
      <c r="Q188" s="292"/>
      <c r="R188" s="292"/>
      <c r="S188" s="292"/>
      <c r="T188" s="292"/>
      <c r="U188" s="292"/>
      <c r="V188" s="3"/>
      <c r="W188" s="3"/>
      <c r="X188" s="3"/>
      <c r="Y188" s="3"/>
      <c r="Z188" s="3"/>
      <c r="AA188" s="3"/>
      <c r="AB188" s="3"/>
      <c r="AC188" s="3"/>
      <c r="AD188" s="3"/>
      <c r="AE188" s="3"/>
      <c r="AF188" s="3"/>
      <c r="AG188" s="3"/>
    </row>
    <row r="189">
      <c r="A189" s="292"/>
      <c r="B189" s="292"/>
      <c r="C189" s="292"/>
      <c r="D189" s="292"/>
      <c r="E189" s="309"/>
      <c r="F189" s="310"/>
      <c r="G189" s="292"/>
      <c r="H189" s="311"/>
      <c r="I189" s="311"/>
      <c r="J189" s="311"/>
      <c r="K189" s="292"/>
      <c r="L189" s="292"/>
      <c r="M189" s="292"/>
      <c r="N189" s="292"/>
      <c r="O189" s="292"/>
      <c r="P189" s="292"/>
      <c r="Q189" s="292"/>
      <c r="R189" s="292"/>
      <c r="S189" s="292"/>
      <c r="T189" s="292"/>
      <c r="U189" s="292"/>
      <c r="V189" s="3"/>
      <c r="W189" s="3"/>
      <c r="X189" s="3"/>
      <c r="Y189" s="3"/>
      <c r="Z189" s="3"/>
      <c r="AA189" s="3"/>
      <c r="AB189" s="3"/>
      <c r="AC189" s="3"/>
      <c r="AD189" s="3"/>
      <c r="AE189" s="3"/>
      <c r="AF189" s="3"/>
      <c r="AG189" s="3"/>
    </row>
    <row r="190">
      <c r="A190" s="292"/>
      <c r="B190" s="292"/>
      <c r="C190" s="292"/>
      <c r="D190" s="292"/>
      <c r="E190" s="309"/>
      <c r="F190" s="310"/>
      <c r="G190" s="292"/>
      <c r="H190" s="311"/>
      <c r="I190" s="311"/>
      <c r="J190" s="311"/>
      <c r="K190" s="292"/>
      <c r="L190" s="292"/>
      <c r="M190" s="292"/>
      <c r="N190" s="292"/>
      <c r="O190" s="292"/>
      <c r="P190" s="292"/>
      <c r="Q190" s="292"/>
      <c r="R190" s="292"/>
      <c r="S190" s="292"/>
      <c r="T190" s="292"/>
      <c r="U190" s="292"/>
      <c r="V190" s="3"/>
      <c r="W190" s="3"/>
      <c r="X190" s="3"/>
      <c r="Y190" s="3"/>
      <c r="Z190" s="3"/>
      <c r="AA190" s="3"/>
      <c r="AB190" s="3"/>
      <c r="AC190" s="3"/>
      <c r="AD190" s="3"/>
      <c r="AE190" s="3"/>
      <c r="AF190" s="3"/>
      <c r="AG190" s="3"/>
    </row>
    <row r="191">
      <c r="A191" s="292"/>
      <c r="B191" s="292"/>
      <c r="C191" s="292"/>
      <c r="D191" s="292"/>
      <c r="E191" s="309"/>
      <c r="F191" s="310"/>
      <c r="G191" s="292"/>
      <c r="H191" s="311"/>
      <c r="I191" s="311"/>
      <c r="J191" s="311"/>
      <c r="K191" s="292"/>
      <c r="L191" s="292"/>
      <c r="M191" s="292"/>
      <c r="N191" s="292"/>
      <c r="O191" s="292"/>
      <c r="P191" s="292"/>
      <c r="Q191" s="292"/>
      <c r="R191" s="292"/>
      <c r="S191" s="292"/>
      <c r="T191" s="292"/>
      <c r="U191" s="292"/>
      <c r="V191" s="3"/>
      <c r="W191" s="3"/>
      <c r="X191" s="3"/>
      <c r="Y191" s="3"/>
      <c r="Z191" s="3"/>
      <c r="AA191" s="3"/>
      <c r="AB191" s="3"/>
      <c r="AC191" s="3"/>
      <c r="AD191" s="3"/>
      <c r="AE191" s="3"/>
      <c r="AF191" s="3"/>
      <c r="AG191" s="3"/>
    </row>
    <row r="192">
      <c r="A192" s="292"/>
      <c r="B192" s="292"/>
      <c r="C192" s="292"/>
      <c r="D192" s="292"/>
      <c r="E192" s="309"/>
      <c r="F192" s="310"/>
      <c r="G192" s="292"/>
      <c r="H192" s="311"/>
      <c r="I192" s="311"/>
      <c r="J192" s="311"/>
      <c r="K192" s="292"/>
      <c r="L192" s="292"/>
      <c r="M192" s="292"/>
      <c r="N192" s="292"/>
      <c r="O192" s="292"/>
      <c r="P192" s="292"/>
      <c r="Q192" s="292"/>
      <c r="R192" s="292"/>
      <c r="S192" s="292"/>
      <c r="T192" s="292"/>
      <c r="U192" s="292"/>
      <c r="V192" s="3"/>
      <c r="W192" s="3"/>
      <c r="X192" s="3"/>
      <c r="Y192" s="3"/>
      <c r="Z192" s="3"/>
      <c r="AA192" s="3"/>
      <c r="AB192" s="3"/>
      <c r="AC192" s="3"/>
      <c r="AD192" s="3"/>
      <c r="AE192" s="3"/>
      <c r="AF192" s="3"/>
      <c r="AG192" s="3"/>
    </row>
    <row r="193">
      <c r="A193" s="292"/>
      <c r="B193" s="292"/>
      <c r="C193" s="292"/>
      <c r="D193" s="292"/>
      <c r="E193" s="309"/>
      <c r="F193" s="310"/>
      <c r="G193" s="292"/>
      <c r="H193" s="311"/>
      <c r="I193" s="311"/>
      <c r="J193" s="311"/>
      <c r="K193" s="292"/>
      <c r="L193" s="292"/>
      <c r="M193" s="292"/>
      <c r="N193" s="292"/>
      <c r="O193" s="292"/>
      <c r="P193" s="292"/>
      <c r="Q193" s="292"/>
      <c r="R193" s="292"/>
      <c r="S193" s="292"/>
      <c r="T193" s="292"/>
      <c r="U193" s="292"/>
      <c r="V193" s="3"/>
      <c r="W193" s="3"/>
      <c r="X193" s="3"/>
      <c r="Y193" s="3"/>
      <c r="Z193" s="3"/>
      <c r="AA193" s="3"/>
      <c r="AB193" s="3"/>
      <c r="AC193" s="3"/>
      <c r="AD193" s="3"/>
      <c r="AE193" s="3"/>
      <c r="AF193" s="3"/>
      <c r="AG193" s="3"/>
    </row>
    <row r="194">
      <c r="A194" s="292"/>
      <c r="B194" s="292"/>
      <c r="C194" s="292"/>
      <c r="D194" s="292"/>
      <c r="E194" s="309"/>
      <c r="F194" s="310"/>
      <c r="G194" s="292"/>
      <c r="H194" s="311"/>
      <c r="I194" s="311"/>
      <c r="J194" s="311"/>
      <c r="K194" s="292"/>
      <c r="L194" s="292"/>
      <c r="M194" s="292"/>
      <c r="N194" s="292"/>
      <c r="O194" s="292"/>
      <c r="P194" s="292"/>
      <c r="Q194" s="292"/>
      <c r="R194" s="292"/>
      <c r="S194" s="292"/>
      <c r="T194" s="292"/>
      <c r="U194" s="292"/>
      <c r="V194" s="3"/>
      <c r="W194" s="3"/>
      <c r="X194" s="3"/>
      <c r="Y194" s="3"/>
      <c r="Z194" s="3"/>
      <c r="AA194" s="3"/>
      <c r="AB194" s="3"/>
      <c r="AC194" s="3"/>
      <c r="AD194" s="3"/>
      <c r="AE194" s="3"/>
      <c r="AF194" s="3"/>
      <c r="AG194" s="3"/>
    </row>
    <row r="195">
      <c r="A195" s="292"/>
      <c r="B195" s="292"/>
      <c r="C195" s="292"/>
      <c r="D195" s="292"/>
      <c r="E195" s="309"/>
      <c r="F195" s="310"/>
      <c r="G195" s="292"/>
      <c r="H195" s="311"/>
      <c r="I195" s="311"/>
      <c r="J195" s="311"/>
      <c r="K195" s="292"/>
      <c r="L195" s="292"/>
      <c r="M195" s="292"/>
      <c r="N195" s="292"/>
      <c r="O195" s="292"/>
      <c r="P195" s="292"/>
      <c r="Q195" s="292"/>
      <c r="R195" s="292"/>
      <c r="S195" s="292"/>
      <c r="T195" s="292"/>
      <c r="U195" s="292"/>
      <c r="V195" s="3"/>
      <c r="W195" s="3"/>
      <c r="X195" s="3"/>
      <c r="Y195" s="3"/>
      <c r="Z195" s="3"/>
      <c r="AA195" s="3"/>
      <c r="AB195" s="3"/>
      <c r="AC195" s="3"/>
      <c r="AD195" s="3"/>
      <c r="AE195" s="3"/>
      <c r="AF195" s="3"/>
      <c r="AG195" s="3"/>
    </row>
    <row r="196">
      <c r="A196" s="292"/>
      <c r="B196" s="292"/>
      <c r="C196" s="292"/>
      <c r="D196" s="292"/>
      <c r="E196" s="309"/>
      <c r="F196" s="310"/>
      <c r="G196" s="292"/>
      <c r="H196" s="311"/>
      <c r="I196" s="311"/>
      <c r="J196" s="311"/>
      <c r="K196" s="292"/>
      <c r="L196" s="292"/>
      <c r="M196" s="292"/>
      <c r="N196" s="292"/>
      <c r="O196" s="292"/>
      <c r="P196" s="292"/>
      <c r="Q196" s="292"/>
      <c r="R196" s="292"/>
      <c r="S196" s="292"/>
      <c r="T196" s="292"/>
      <c r="U196" s="292"/>
      <c r="V196" s="3"/>
      <c r="W196" s="3"/>
      <c r="X196" s="3"/>
      <c r="Y196" s="3"/>
      <c r="Z196" s="3"/>
      <c r="AA196" s="3"/>
      <c r="AB196" s="3"/>
      <c r="AC196" s="3"/>
      <c r="AD196" s="3"/>
      <c r="AE196" s="3"/>
      <c r="AF196" s="3"/>
      <c r="AG196" s="3"/>
    </row>
    <row r="197">
      <c r="A197" s="292"/>
      <c r="B197" s="292"/>
      <c r="C197" s="292"/>
      <c r="D197" s="292"/>
      <c r="E197" s="309"/>
      <c r="F197" s="310"/>
      <c r="G197" s="292"/>
      <c r="H197" s="311"/>
      <c r="I197" s="311"/>
      <c r="J197" s="311"/>
      <c r="K197" s="292"/>
      <c r="L197" s="292"/>
      <c r="M197" s="292"/>
      <c r="N197" s="292"/>
      <c r="O197" s="292"/>
      <c r="P197" s="292"/>
      <c r="Q197" s="292"/>
      <c r="R197" s="292"/>
      <c r="S197" s="292"/>
      <c r="T197" s="292"/>
      <c r="U197" s="292"/>
      <c r="V197" s="3"/>
      <c r="W197" s="3"/>
      <c r="X197" s="3"/>
      <c r="Y197" s="3"/>
      <c r="Z197" s="3"/>
      <c r="AA197" s="3"/>
      <c r="AB197" s="3"/>
      <c r="AC197" s="3"/>
      <c r="AD197" s="3"/>
      <c r="AE197" s="3"/>
      <c r="AF197" s="3"/>
      <c r="AG197" s="3"/>
    </row>
    <row r="198">
      <c r="A198" s="292"/>
      <c r="B198" s="292"/>
      <c r="C198" s="292"/>
      <c r="D198" s="292"/>
      <c r="E198" s="309"/>
      <c r="F198" s="310"/>
      <c r="G198" s="292"/>
      <c r="H198" s="311"/>
      <c r="I198" s="311"/>
      <c r="J198" s="311"/>
      <c r="K198" s="292"/>
      <c r="L198" s="292"/>
      <c r="M198" s="292"/>
      <c r="N198" s="292"/>
      <c r="O198" s="292"/>
      <c r="P198" s="292"/>
      <c r="Q198" s="292"/>
      <c r="R198" s="292"/>
      <c r="S198" s="292"/>
      <c r="T198" s="292"/>
      <c r="U198" s="292"/>
      <c r="V198" s="3"/>
      <c r="W198" s="3"/>
      <c r="X198" s="3"/>
      <c r="Y198" s="3"/>
      <c r="Z198" s="3"/>
      <c r="AA198" s="3"/>
      <c r="AB198" s="3"/>
      <c r="AC198" s="3"/>
      <c r="AD198" s="3"/>
      <c r="AE198" s="3"/>
      <c r="AF198" s="3"/>
      <c r="AG198" s="3"/>
    </row>
    <row r="199">
      <c r="A199" s="292"/>
      <c r="B199" s="292"/>
      <c r="C199" s="292"/>
      <c r="D199" s="292"/>
      <c r="E199" s="309"/>
      <c r="F199" s="310"/>
      <c r="G199" s="292"/>
      <c r="H199" s="311"/>
      <c r="I199" s="311"/>
      <c r="J199" s="311"/>
      <c r="K199" s="292"/>
      <c r="L199" s="292"/>
      <c r="M199" s="292"/>
      <c r="N199" s="292"/>
      <c r="O199" s="292"/>
      <c r="P199" s="292"/>
      <c r="Q199" s="292"/>
      <c r="R199" s="292"/>
      <c r="S199" s="292"/>
      <c r="T199" s="292"/>
      <c r="U199" s="292"/>
      <c r="V199" s="3"/>
      <c r="W199" s="3"/>
      <c r="X199" s="3"/>
      <c r="Y199" s="3"/>
      <c r="Z199" s="3"/>
      <c r="AA199" s="3"/>
      <c r="AB199" s="3"/>
      <c r="AC199" s="3"/>
      <c r="AD199" s="3"/>
      <c r="AE199" s="3"/>
      <c r="AF199" s="3"/>
      <c r="AG199" s="3"/>
    </row>
    <row r="200">
      <c r="A200" s="292"/>
      <c r="B200" s="292"/>
      <c r="C200" s="292"/>
      <c r="D200" s="292"/>
      <c r="E200" s="309"/>
      <c r="F200" s="310"/>
      <c r="G200" s="292"/>
      <c r="H200" s="311"/>
      <c r="I200" s="311"/>
      <c r="J200" s="311"/>
      <c r="K200" s="292"/>
      <c r="L200" s="292"/>
      <c r="M200" s="292"/>
      <c r="N200" s="292"/>
      <c r="O200" s="292"/>
      <c r="P200" s="292"/>
      <c r="Q200" s="292"/>
      <c r="R200" s="292"/>
      <c r="S200" s="292"/>
      <c r="T200" s="292"/>
      <c r="U200" s="292"/>
      <c r="V200" s="3"/>
      <c r="W200" s="3"/>
      <c r="X200" s="3"/>
      <c r="Y200" s="3"/>
      <c r="Z200" s="3"/>
      <c r="AA200" s="3"/>
      <c r="AB200" s="3"/>
      <c r="AC200" s="3"/>
      <c r="AD200" s="3"/>
      <c r="AE200" s="3"/>
      <c r="AF200" s="3"/>
      <c r="AG200" s="3"/>
    </row>
    <row r="201">
      <c r="A201" s="292"/>
      <c r="B201" s="292"/>
      <c r="C201" s="292"/>
      <c r="D201" s="292"/>
      <c r="E201" s="309"/>
      <c r="F201" s="310"/>
      <c r="G201" s="292"/>
      <c r="H201" s="311"/>
      <c r="I201" s="311"/>
      <c r="J201" s="311"/>
      <c r="K201" s="292"/>
      <c r="L201" s="292"/>
      <c r="M201" s="292"/>
      <c r="N201" s="292"/>
      <c r="O201" s="292"/>
      <c r="P201" s="292"/>
      <c r="Q201" s="292"/>
      <c r="R201" s="292"/>
      <c r="S201" s="292"/>
      <c r="T201" s="292"/>
      <c r="U201" s="292"/>
      <c r="V201" s="3"/>
      <c r="W201" s="3"/>
      <c r="X201" s="3"/>
      <c r="Y201" s="3"/>
      <c r="Z201" s="3"/>
      <c r="AA201" s="3"/>
      <c r="AB201" s="3"/>
      <c r="AC201" s="3"/>
      <c r="AD201" s="3"/>
      <c r="AE201" s="3"/>
      <c r="AF201" s="3"/>
      <c r="AG201" s="3"/>
    </row>
    <row r="202">
      <c r="A202" s="292"/>
      <c r="B202" s="292"/>
      <c r="C202" s="292"/>
      <c r="D202" s="292"/>
      <c r="E202" s="309"/>
      <c r="F202" s="310"/>
      <c r="G202" s="292"/>
      <c r="H202" s="311"/>
      <c r="I202" s="311"/>
      <c r="J202" s="311"/>
      <c r="K202" s="292"/>
      <c r="L202" s="292"/>
      <c r="M202" s="292"/>
      <c r="N202" s="292"/>
      <c r="O202" s="292"/>
      <c r="P202" s="292"/>
      <c r="Q202" s="292"/>
      <c r="R202" s="292"/>
      <c r="S202" s="292"/>
      <c r="T202" s="292"/>
      <c r="U202" s="292"/>
      <c r="V202" s="3"/>
      <c r="W202" s="3"/>
      <c r="X202" s="3"/>
      <c r="Y202" s="3"/>
      <c r="Z202" s="3"/>
      <c r="AA202" s="3"/>
      <c r="AB202" s="3"/>
      <c r="AC202" s="3"/>
      <c r="AD202" s="3"/>
      <c r="AE202" s="3"/>
      <c r="AF202" s="3"/>
      <c r="AG202" s="3"/>
    </row>
    <row r="203">
      <c r="A203" s="292"/>
      <c r="B203" s="292"/>
      <c r="C203" s="292"/>
      <c r="D203" s="292"/>
      <c r="E203" s="309"/>
      <c r="F203" s="310"/>
      <c r="G203" s="292"/>
      <c r="H203" s="311"/>
      <c r="I203" s="311"/>
      <c r="J203" s="311"/>
      <c r="K203" s="292"/>
      <c r="L203" s="292"/>
      <c r="M203" s="292"/>
      <c r="N203" s="292"/>
      <c r="O203" s="292"/>
      <c r="P203" s="292"/>
      <c r="Q203" s="292"/>
      <c r="R203" s="292"/>
      <c r="S203" s="292"/>
      <c r="T203" s="292"/>
      <c r="U203" s="292"/>
      <c r="V203" s="3"/>
      <c r="W203" s="3"/>
      <c r="X203" s="3"/>
      <c r="Y203" s="3"/>
      <c r="Z203" s="3"/>
      <c r="AA203" s="3"/>
      <c r="AB203" s="3"/>
      <c r="AC203" s="3"/>
      <c r="AD203" s="3"/>
      <c r="AE203" s="3"/>
      <c r="AF203" s="3"/>
      <c r="AG203" s="3"/>
    </row>
    <row r="204">
      <c r="A204" s="292"/>
      <c r="B204" s="292"/>
      <c r="C204" s="292"/>
      <c r="D204" s="292"/>
      <c r="E204" s="309"/>
      <c r="F204" s="310"/>
      <c r="G204" s="292"/>
      <c r="H204" s="311"/>
      <c r="I204" s="311"/>
      <c r="J204" s="311"/>
      <c r="K204" s="292"/>
      <c r="L204" s="292"/>
      <c r="M204" s="292"/>
      <c r="N204" s="292"/>
      <c r="O204" s="292"/>
      <c r="P204" s="292"/>
      <c r="Q204" s="292"/>
      <c r="R204" s="292"/>
      <c r="S204" s="292"/>
      <c r="T204" s="292"/>
      <c r="U204" s="292"/>
      <c r="V204" s="3"/>
      <c r="W204" s="3"/>
      <c r="X204" s="3"/>
      <c r="Y204" s="3"/>
      <c r="Z204" s="3"/>
      <c r="AA204" s="3"/>
      <c r="AB204" s="3"/>
      <c r="AC204" s="3"/>
      <c r="AD204" s="3"/>
      <c r="AE204" s="3"/>
      <c r="AF204" s="3"/>
      <c r="AG204" s="3"/>
    </row>
    <row r="205">
      <c r="A205" s="292"/>
      <c r="B205" s="292"/>
      <c r="C205" s="292"/>
      <c r="D205" s="292"/>
      <c r="E205" s="309"/>
      <c r="F205" s="310"/>
      <c r="G205" s="292"/>
      <c r="H205" s="311"/>
      <c r="I205" s="311"/>
      <c r="J205" s="311"/>
      <c r="K205" s="292"/>
      <c r="L205" s="292"/>
      <c r="M205" s="292"/>
      <c r="N205" s="292"/>
      <c r="O205" s="292"/>
      <c r="P205" s="292"/>
      <c r="Q205" s="292"/>
      <c r="R205" s="292"/>
      <c r="S205" s="292"/>
      <c r="T205" s="292"/>
      <c r="U205" s="292"/>
      <c r="V205" s="3"/>
      <c r="W205" s="3"/>
      <c r="X205" s="3"/>
      <c r="Y205" s="3"/>
      <c r="Z205" s="3"/>
      <c r="AA205" s="3"/>
      <c r="AB205" s="3"/>
      <c r="AC205" s="3"/>
      <c r="AD205" s="3"/>
      <c r="AE205" s="3"/>
      <c r="AF205" s="3"/>
      <c r="AG205" s="3"/>
    </row>
    <row r="206">
      <c r="A206" s="292"/>
      <c r="B206" s="292"/>
      <c r="C206" s="292"/>
      <c r="D206" s="292"/>
      <c r="E206" s="309"/>
      <c r="F206" s="310"/>
      <c r="G206" s="292"/>
      <c r="H206" s="311"/>
      <c r="I206" s="311"/>
      <c r="J206" s="311"/>
      <c r="K206" s="292"/>
      <c r="L206" s="292"/>
      <c r="M206" s="292"/>
      <c r="N206" s="292"/>
      <c r="O206" s="292"/>
      <c r="P206" s="292"/>
      <c r="Q206" s="292"/>
      <c r="R206" s="292"/>
      <c r="S206" s="292"/>
      <c r="T206" s="292"/>
      <c r="U206" s="292"/>
      <c r="V206" s="3"/>
      <c r="W206" s="3"/>
      <c r="X206" s="3"/>
      <c r="Y206" s="3"/>
      <c r="Z206" s="3"/>
      <c r="AA206" s="3"/>
      <c r="AB206" s="3"/>
      <c r="AC206" s="3"/>
      <c r="AD206" s="3"/>
      <c r="AE206" s="3"/>
      <c r="AF206" s="3"/>
      <c r="AG206" s="3"/>
    </row>
    <row r="207">
      <c r="A207" s="292"/>
      <c r="B207" s="292"/>
      <c r="C207" s="292"/>
      <c r="D207" s="292"/>
      <c r="E207" s="309"/>
      <c r="F207" s="310"/>
      <c r="G207" s="292"/>
      <c r="H207" s="311"/>
      <c r="I207" s="311"/>
      <c r="J207" s="311"/>
      <c r="K207" s="292"/>
      <c r="L207" s="292"/>
      <c r="M207" s="292"/>
      <c r="N207" s="292"/>
      <c r="O207" s="292"/>
      <c r="P207" s="292"/>
      <c r="Q207" s="292"/>
      <c r="R207" s="292"/>
      <c r="S207" s="292"/>
      <c r="T207" s="292"/>
      <c r="U207" s="292"/>
      <c r="V207" s="3"/>
      <c r="W207" s="3"/>
      <c r="X207" s="3"/>
      <c r="Y207" s="3"/>
      <c r="Z207" s="3"/>
      <c r="AA207" s="3"/>
      <c r="AB207" s="3"/>
      <c r="AC207" s="3"/>
      <c r="AD207" s="3"/>
      <c r="AE207" s="3"/>
      <c r="AF207" s="3"/>
      <c r="AG207" s="3"/>
    </row>
    <row r="208">
      <c r="A208" s="292"/>
      <c r="B208" s="292"/>
      <c r="C208" s="292"/>
      <c r="D208" s="292"/>
      <c r="E208" s="309"/>
      <c r="F208" s="310"/>
      <c r="G208" s="292"/>
      <c r="H208" s="311"/>
      <c r="I208" s="311"/>
      <c r="J208" s="311"/>
      <c r="K208" s="292"/>
      <c r="L208" s="292"/>
      <c r="M208" s="292"/>
      <c r="N208" s="292"/>
      <c r="O208" s="292"/>
      <c r="P208" s="292"/>
      <c r="Q208" s="292"/>
      <c r="R208" s="292"/>
      <c r="S208" s="292"/>
      <c r="T208" s="292"/>
      <c r="U208" s="292"/>
      <c r="V208" s="3"/>
      <c r="W208" s="3"/>
      <c r="X208" s="3"/>
      <c r="Y208" s="3"/>
      <c r="Z208" s="3"/>
      <c r="AA208" s="3"/>
      <c r="AB208" s="3"/>
      <c r="AC208" s="3"/>
      <c r="AD208" s="3"/>
      <c r="AE208" s="3"/>
      <c r="AF208" s="3"/>
      <c r="AG208" s="3"/>
    </row>
    <row r="209">
      <c r="A209" s="292"/>
      <c r="B209" s="292"/>
      <c r="C209" s="292"/>
      <c r="D209" s="292"/>
      <c r="E209" s="309"/>
      <c r="F209" s="310"/>
      <c r="G209" s="292"/>
      <c r="H209" s="311"/>
      <c r="I209" s="311"/>
      <c r="J209" s="311"/>
      <c r="K209" s="292"/>
      <c r="L209" s="292"/>
      <c r="M209" s="292"/>
      <c r="N209" s="292"/>
      <c r="O209" s="292"/>
      <c r="P209" s="292"/>
      <c r="Q209" s="292"/>
      <c r="R209" s="292"/>
      <c r="S209" s="292"/>
      <c r="T209" s="292"/>
      <c r="U209" s="292"/>
      <c r="V209" s="3"/>
      <c r="W209" s="3"/>
      <c r="X209" s="3"/>
      <c r="Y209" s="3"/>
      <c r="Z209" s="3"/>
      <c r="AA209" s="3"/>
      <c r="AB209" s="3"/>
      <c r="AC209" s="3"/>
      <c r="AD209" s="3"/>
      <c r="AE209" s="3"/>
      <c r="AF209" s="3"/>
      <c r="AG209" s="3"/>
    </row>
    <row r="210">
      <c r="A210" s="292"/>
      <c r="B210" s="292"/>
      <c r="C210" s="292"/>
      <c r="D210" s="292"/>
      <c r="E210" s="309"/>
      <c r="F210" s="310"/>
      <c r="G210" s="292"/>
      <c r="H210" s="311"/>
      <c r="I210" s="311"/>
      <c r="J210" s="311"/>
      <c r="K210" s="292"/>
      <c r="L210" s="292"/>
      <c r="M210" s="292"/>
      <c r="N210" s="292"/>
      <c r="O210" s="292"/>
      <c r="P210" s="292"/>
      <c r="Q210" s="292"/>
      <c r="R210" s="292"/>
      <c r="S210" s="292"/>
      <c r="T210" s="292"/>
      <c r="U210" s="292"/>
      <c r="V210" s="3"/>
      <c r="W210" s="3"/>
      <c r="X210" s="3"/>
      <c r="Y210" s="3"/>
      <c r="Z210" s="3"/>
      <c r="AA210" s="3"/>
      <c r="AB210" s="3"/>
      <c r="AC210" s="3"/>
      <c r="AD210" s="3"/>
      <c r="AE210" s="3"/>
      <c r="AF210" s="3"/>
      <c r="AG210" s="3"/>
    </row>
    <row r="211">
      <c r="A211" s="292"/>
      <c r="B211" s="292"/>
      <c r="C211" s="292"/>
      <c r="D211" s="292"/>
      <c r="E211" s="309"/>
      <c r="F211" s="310"/>
      <c r="G211" s="292"/>
      <c r="H211" s="311"/>
      <c r="I211" s="311"/>
      <c r="J211" s="311"/>
      <c r="K211" s="292"/>
      <c r="L211" s="292"/>
      <c r="M211" s="292"/>
      <c r="N211" s="292"/>
      <c r="O211" s="292"/>
      <c r="P211" s="292"/>
      <c r="Q211" s="292"/>
      <c r="R211" s="292"/>
      <c r="S211" s="292"/>
      <c r="T211" s="292"/>
      <c r="U211" s="292"/>
      <c r="V211" s="3"/>
      <c r="W211" s="3"/>
      <c r="X211" s="3"/>
      <c r="Y211" s="3"/>
      <c r="Z211" s="3"/>
      <c r="AA211" s="3"/>
      <c r="AB211" s="3"/>
      <c r="AC211" s="3"/>
      <c r="AD211" s="3"/>
      <c r="AE211" s="3"/>
      <c r="AF211" s="3"/>
      <c r="AG211" s="3"/>
    </row>
    <row r="212">
      <c r="A212" s="292"/>
      <c r="B212" s="292"/>
      <c r="C212" s="292"/>
      <c r="D212" s="292"/>
      <c r="E212" s="309"/>
      <c r="F212" s="310"/>
      <c r="G212" s="292"/>
      <c r="H212" s="311"/>
      <c r="I212" s="311"/>
      <c r="J212" s="311"/>
      <c r="K212" s="292"/>
      <c r="L212" s="292"/>
      <c r="M212" s="292"/>
      <c r="N212" s="292"/>
      <c r="O212" s="292"/>
      <c r="P212" s="292"/>
      <c r="Q212" s="292"/>
      <c r="R212" s="292"/>
      <c r="S212" s="292"/>
      <c r="T212" s="292"/>
      <c r="U212" s="292"/>
      <c r="V212" s="3"/>
      <c r="W212" s="3"/>
      <c r="X212" s="3"/>
      <c r="Y212" s="3"/>
      <c r="Z212" s="3"/>
      <c r="AA212" s="3"/>
      <c r="AB212" s="3"/>
      <c r="AC212" s="3"/>
      <c r="AD212" s="3"/>
      <c r="AE212" s="3"/>
      <c r="AF212" s="3"/>
      <c r="AG212" s="3"/>
    </row>
    <row r="213">
      <c r="A213" s="292"/>
      <c r="B213" s="292"/>
      <c r="C213" s="292"/>
      <c r="D213" s="292"/>
      <c r="E213" s="309"/>
      <c r="F213" s="310"/>
      <c r="G213" s="292"/>
      <c r="H213" s="311"/>
      <c r="I213" s="311"/>
      <c r="J213" s="311"/>
      <c r="K213" s="292"/>
      <c r="L213" s="292"/>
      <c r="M213" s="292"/>
      <c r="N213" s="292"/>
      <c r="O213" s="292"/>
      <c r="P213" s="292"/>
      <c r="Q213" s="292"/>
      <c r="R213" s="292"/>
      <c r="S213" s="292"/>
      <c r="T213" s="292"/>
      <c r="U213" s="292"/>
      <c r="V213" s="3"/>
      <c r="W213" s="3"/>
      <c r="X213" s="3"/>
      <c r="Y213" s="3"/>
      <c r="Z213" s="3"/>
      <c r="AA213" s="3"/>
      <c r="AB213" s="3"/>
      <c r="AC213" s="3"/>
      <c r="AD213" s="3"/>
      <c r="AE213" s="3"/>
      <c r="AF213" s="3"/>
      <c r="AG213" s="3"/>
    </row>
    <row r="214">
      <c r="A214" s="292"/>
      <c r="B214" s="292"/>
      <c r="C214" s="292"/>
      <c r="D214" s="292"/>
      <c r="E214" s="309"/>
      <c r="F214" s="310"/>
      <c r="G214" s="292"/>
      <c r="H214" s="311"/>
      <c r="I214" s="311"/>
      <c r="J214" s="311"/>
      <c r="K214" s="292"/>
      <c r="L214" s="292"/>
      <c r="M214" s="292"/>
      <c r="N214" s="292"/>
      <c r="O214" s="292"/>
      <c r="P214" s="292"/>
      <c r="Q214" s="292"/>
      <c r="R214" s="292"/>
      <c r="S214" s="292"/>
      <c r="T214" s="292"/>
      <c r="U214" s="292"/>
      <c r="V214" s="3"/>
      <c r="W214" s="3"/>
      <c r="X214" s="3"/>
      <c r="Y214" s="3"/>
      <c r="Z214" s="3"/>
      <c r="AA214" s="3"/>
      <c r="AB214" s="3"/>
      <c r="AC214" s="3"/>
      <c r="AD214" s="3"/>
      <c r="AE214" s="3"/>
      <c r="AF214" s="3"/>
      <c r="AG214" s="3"/>
    </row>
    <row r="215">
      <c r="A215" s="292"/>
      <c r="B215" s="292"/>
      <c r="C215" s="292"/>
      <c r="D215" s="292"/>
      <c r="E215" s="309"/>
      <c r="F215" s="310"/>
      <c r="G215" s="292"/>
      <c r="H215" s="311"/>
      <c r="I215" s="311"/>
      <c r="J215" s="311"/>
      <c r="K215" s="292"/>
      <c r="L215" s="292"/>
      <c r="M215" s="292"/>
      <c r="N215" s="292"/>
      <c r="O215" s="292"/>
      <c r="P215" s="292"/>
      <c r="Q215" s="292"/>
      <c r="R215" s="292"/>
      <c r="S215" s="292"/>
      <c r="T215" s="292"/>
      <c r="U215" s="292"/>
      <c r="V215" s="3"/>
      <c r="W215" s="3"/>
      <c r="X215" s="3"/>
      <c r="Y215" s="3"/>
      <c r="Z215" s="3"/>
      <c r="AA215" s="3"/>
      <c r="AB215" s="3"/>
      <c r="AC215" s="3"/>
      <c r="AD215" s="3"/>
      <c r="AE215" s="3"/>
      <c r="AF215" s="3"/>
      <c r="AG215" s="3"/>
    </row>
    <row r="216">
      <c r="A216" s="292"/>
      <c r="B216" s="292"/>
      <c r="C216" s="292"/>
      <c r="D216" s="292"/>
      <c r="E216" s="309"/>
      <c r="F216" s="310"/>
      <c r="G216" s="292"/>
      <c r="H216" s="311"/>
      <c r="I216" s="311"/>
      <c r="J216" s="311"/>
      <c r="K216" s="292"/>
      <c r="L216" s="292"/>
      <c r="M216" s="292"/>
      <c r="N216" s="292"/>
      <c r="O216" s="292"/>
      <c r="P216" s="292"/>
      <c r="Q216" s="292"/>
      <c r="R216" s="292"/>
      <c r="S216" s="292"/>
      <c r="T216" s="292"/>
      <c r="U216" s="292"/>
      <c r="V216" s="3"/>
      <c r="W216" s="3"/>
      <c r="X216" s="3"/>
      <c r="Y216" s="3"/>
      <c r="Z216" s="3"/>
      <c r="AA216" s="3"/>
      <c r="AB216" s="3"/>
      <c r="AC216" s="3"/>
      <c r="AD216" s="3"/>
      <c r="AE216" s="3"/>
      <c r="AF216" s="3"/>
      <c r="AG216" s="3"/>
    </row>
    <row r="217">
      <c r="A217" s="292"/>
      <c r="B217" s="292"/>
      <c r="C217" s="292"/>
      <c r="D217" s="292"/>
      <c r="E217" s="309"/>
      <c r="F217" s="310"/>
      <c r="G217" s="292"/>
      <c r="H217" s="311"/>
      <c r="I217" s="311"/>
      <c r="J217" s="311"/>
      <c r="K217" s="292"/>
      <c r="L217" s="292"/>
      <c r="M217" s="292"/>
      <c r="N217" s="292"/>
      <c r="O217" s="292"/>
      <c r="P217" s="292"/>
      <c r="Q217" s="292"/>
      <c r="R217" s="292"/>
      <c r="S217" s="292"/>
      <c r="T217" s="292"/>
      <c r="U217" s="292"/>
      <c r="V217" s="3"/>
      <c r="W217" s="3"/>
      <c r="X217" s="3"/>
      <c r="Y217" s="3"/>
      <c r="Z217" s="3"/>
      <c r="AA217" s="3"/>
      <c r="AB217" s="3"/>
      <c r="AC217" s="3"/>
      <c r="AD217" s="3"/>
      <c r="AE217" s="3"/>
      <c r="AF217" s="3"/>
      <c r="AG217" s="3"/>
    </row>
    <row r="218">
      <c r="A218" s="292"/>
      <c r="B218" s="292"/>
      <c r="C218" s="292"/>
      <c r="D218" s="292"/>
      <c r="E218" s="309"/>
      <c r="F218" s="310"/>
      <c r="G218" s="292"/>
      <c r="H218" s="311"/>
      <c r="I218" s="311"/>
      <c r="J218" s="311"/>
      <c r="K218" s="292"/>
      <c r="L218" s="292"/>
      <c r="M218" s="292"/>
      <c r="N218" s="292"/>
      <c r="O218" s="292"/>
      <c r="P218" s="292"/>
      <c r="Q218" s="292"/>
      <c r="R218" s="292"/>
      <c r="S218" s="292"/>
      <c r="T218" s="292"/>
      <c r="U218" s="292"/>
      <c r="V218" s="3"/>
      <c r="W218" s="3"/>
      <c r="X218" s="3"/>
      <c r="Y218" s="3"/>
      <c r="Z218" s="3"/>
      <c r="AA218" s="3"/>
      <c r="AB218" s="3"/>
      <c r="AC218" s="3"/>
      <c r="AD218" s="3"/>
      <c r="AE218" s="3"/>
      <c r="AF218" s="3"/>
      <c r="AG218" s="3"/>
    </row>
    <row r="219">
      <c r="A219" s="292"/>
      <c r="B219" s="292"/>
      <c r="C219" s="292"/>
      <c r="D219" s="292"/>
      <c r="E219" s="309"/>
      <c r="F219" s="310"/>
      <c r="G219" s="292"/>
      <c r="H219" s="311"/>
      <c r="I219" s="311"/>
      <c r="J219" s="311"/>
      <c r="K219" s="292"/>
      <c r="L219" s="292"/>
      <c r="M219" s="292"/>
      <c r="N219" s="292"/>
      <c r="O219" s="292"/>
      <c r="P219" s="292"/>
      <c r="Q219" s="292"/>
      <c r="R219" s="292"/>
      <c r="S219" s="292"/>
      <c r="T219" s="292"/>
      <c r="U219" s="292"/>
      <c r="V219" s="3"/>
      <c r="W219" s="3"/>
      <c r="X219" s="3"/>
      <c r="Y219" s="3"/>
      <c r="Z219" s="3"/>
      <c r="AA219" s="3"/>
      <c r="AB219" s="3"/>
      <c r="AC219" s="3"/>
      <c r="AD219" s="3"/>
      <c r="AE219" s="3"/>
      <c r="AF219" s="3"/>
      <c r="AG219" s="3"/>
    </row>
    <row r="220">
      <c r="A220" s="292"/>
      <c r="B220" s="292"/>
      <c r="C220" s="292"/>
      <c r="D220" s="292"/>
      <c r="E220" s="309"/>
      <c r="F220" s="310"/>
      <c r="G220" s="292"/>
      <c r="H220" s="311"/>
      <c r="I220" s="311"/>
      <c r="J220" s="311"/>
      <c r="K220" s="292"/>
      <c r="L220" s="292"/>
      <c r="M220" s="292"/>
      <c r="N220" s="292"/>
      <c r="O220" s="292"/>
      <c r="P220" s="292"/>
      <c r="Q220" s="292"/>
      <c r="R220" s="292"/>
      <c r="S220" s="292"/>
      <c r="T220" s="292"/>
      <c r="U220" s="292"/>
      <c r="V220" s="3"/>
      <c r="W220" s="3"/>
      <c r="X220" s="3"/>
      <c r="Y220" s="3"/>
      <c r="Z220" s="3"/>
      <c r="AA220" s="3"/>
      <c r="AB220" s="3"/>
      <c r="AC220" s="3"/>
      <c r="AD220" s="3"/>
      <c r="AE220" s="3"/>
      <c r="AF220" s="3"/>
      <c r="AG220" s="3"/>
    </row>
    <row r="221">
      <c r="A221" s="292"/>
      <c r="B221" s="292"/>
      <c r="C221" s="292"/>
      <c r="D221" s="292"/>
      <c r="E221" s="309"/>
      <c r="F221" s="310"/>
      <c r="G221" s="292"/>
      <c r="H221" s="311"/>
      <c r="I221" s="311"/>
      <c r="J221" s="311"/>
      <c r="K221" s="292"/>
      <c r="L221" s="292"/>
      <c r="M221" s="292"/>
      <c r="N221" s="292"/>
      <c r="O221" s="292"/>
      <c r="P221" s="292"/>
      <c r="Q221" s="292"/>
      <c r="R221" s="292"/>
      <c r="S221" s="292"/>
      <c r="T221" s="292"/>
      <c r="U221" s="292"/>
      <c r="V221" s="3"/>
      <c r="W221" s="3"/>
      <c r="X221" s="3"/>
      <c r="Y221" s="3"/>
      <c r="Z221" s="3"/>
      <c r="AA221" s="3"/>
      <c r="AB221" s="3"/>
      <c r="AC221" s="3"/>
      <c r="AD221" s="3"/>
      <c r="AE221" s="3"/>
      <c r="AF221" s="3"/>
      <c r="AG221" s="3"/>
    </row>
    <row r="222">
      <c r="A222" s="292"/>
      <c r="B222" s="292"/>
      <c r="C222" s="292"/>
      <c r="D222" s="292"/>
      <c r="E222" s="309"/>
      <c r="F222" s="310"/>
      <c r="G222" s="292"/>
      <c r="H222" s="311"/>
      <c r="I222" s="311"/>
      <c r="J222" s="311"/>
      <c r="K222" s="292"/>
      <c r="L222" s="292"/>
      <c r="M222" s="292"/>
      <c r="N222" s="292"/>
      <c r="O222" s="292"/>
      <c r="P222" s="292"/>
      <c r="Q222" s="292"/>
      <c r="R222" s="292"/>
      <c r="S222" s="292"/>
      <c r="T222" s="292"/>
      <c r="U222" s="292"/>
      <c r="V222" s="3"/>
      <c r="W222" s="3"/>
      <c r="X222" s="3"/>
      <c r="Y222" s="3"/>
      <c r="Z222" s="3"/>
      <c r="AA222" s="3"/>
      <c r="AB222" s="3"/>
      <c r="AC222" s="3"/>
      <c r="AD222" s="3"/>
      <c r="AE222" s="3"/>
      <c r="AF222" s="3"/>
      <c r="AG222" s="3"/>
    </row>
    <row r="223">
      <c r="A223" s="292"/>
      <c r="B223" s="292"/>
      <c r="C223" s="292"/>
      <c r="D223" s="292"/>
      <c r="E223" s="309"/>
      <c r="F223" s="310"/>
      <c r="G223" s="292"/>
      <c r="H223" s="311"/>
      <c r="I223" s="311"/>
      <c r="J223" s="311"/>
      <c r="K223" s="292"/>
      <c r="L223" s="292"/>
      <c r="M223" s="292"/>
      <c r="N223" s="292"/>
      <c r="O223" s="292"/>
      <c r="P223" s="292"/>
      <c r="Q223" s="292"/>
      <c r="R223" s="292"/>
      <c r="S223" s="292"/>
      <c r="T223" s="292"/>
      <c r="U223" s="292"/>
      <c r="V223" s="3"/>
      <c r="W223" s="3"/>
      <c r="X223" s="3"/>
      <c r="Y223" s="3"/>
      <c r="Z223" s="3"/>
      <c r="AA223" s="3"/>
      <c r="AB223" s="3"/>
      <c r="AC223" s="3"/>
      <c r="AD223" s="3"/>
      <c r="AE223" s="3"/>
      <c r="AF223" s="3"/>
      <c r="AG223" s="3"/>
    </row>
    <row r="224">
      <c r="A224" s="292"/>
      <c r="B224" s="292"/>
      <c r="C224" s="292"/>
      <c r="D224" s="292"/>
      <c r="E224" s="309"/>
      <c r="F224" s="310"/>
      <c r="G224" s="292"/>
      <c r="H224" s="311"/>
      <c r="I224" s="311"/>
      <c r="J224" s="311"/>
      <c r="K224" s="292"/>
      <c r="L224" s="292"/>
      <c r="M224" s="292"/>
      <c r="N224" s="292"/>
      <c r="O224" s="292"/>
      <c r="P224" s="292"/>
      <c r="Q224" s="292"/>
      <c r="R224" s="292"/>
      <c r="S224" s="292"/>
      <c r="T224" s="292"/>
      <c r="U224" s="292"/>
      <c r="V224" s="3"/>
      <c r="W224" s="3"/>
      <c r="X224" s="3"/>
      <c r="Y224" s="3"/>
      <c r="Z224" s="3"/>
      <c r="AA224" s="3"/>
      <c r="AB224" s="3"/>
      <c r="AC224" s="3"/>
      <c r="AD224" s="3"/>
      <c r="AE224" s="3"/>
      <c r="AF224" s="3"/>
      <c r="AG224" s="3"/>
    </row>
    <row r="225">
      <c r="A225" s="292"/>
      <c r="B225" s="292"/>
      <c r="C225" s="292"/>
      <c r="D225" s="292"/>
      <c r="E225" s="309"/>
      <c r="F225" s="310"/>
      <c r="G225" s="292"/>
      <c r="H225" s="311"/>
      <c r="I225" s="311"/>
      <c r="J225" s="311"/>
      <c r="K225" s="292"/>
      <c r="L225" s="292"/>
      <c r="M225" s="292"/>
      <c r="N225" s="292"/>
      <c r="O225" s="292"/>
      <c r="P225" s="292"/>
      <c r="Q225" s="292"/>
      <c r="R225" s="292"/>
      <c r="S225" s="292"/>
      <c r="T225" s="292"/>
      <c r="U225" s="292"/>
      <c r="V225" s="3"/>
      <c r="W225" s="3"/>
      <c r="X225" s="3"/>
      <c r="Y225" s="3"/>
      <c r="Z225" s="3"/>
      <c r="AA225" s="3"/>
      <c r="AB225" s="3"/>
      <c r="AC225" s="3"/>
      <c r="AD225" s="3"/>
      <c r="AE225" s="3"/>
      <c r="AF225" s="3"/>
      <c r="AG225" s="3"/>
    </row>
    <row r="226">
      <c r="A226" s="292"/>
      <c r="B226" s="292"/>
      <c r="C226" s="292"/>
      <c r="D226" s="292"/>
      <c r="E226" s="309"/>
      <c r="F226" s="310"/>
      <c r="G226" s="292"/>
      <c r="H226" s="311"/>
      <c r="I226" s="311"/>
      <c r="J226" s="311"/>
      <c r="K226" s="292"/>
      <c r="L226" s="292"/>
      <c r="M226" s="292"/>
      <c r="N226" s="292"/>
      <c r="O226" s="292"/>
      <c r="P226" s="292"/>
      <c r="Q226" s="292"/>
      <c r="R226" s="292"/>
      <c r="S226" s="292"/>
      <c r="T226" s="292"/>
      <c r="U226" s="292"/>
      <c r="V226" s="3"/>
      <c r="W226" s="3"/>
      <c r="X226" s="3"/>
      <c r="Y226" s="3"/>
      <c r="Z226" s="3"/>
      <c r="AA226" s="3"/>
      <c r="AB226" s="3"/>
      <c r="AC226" s="3"/>
      <c r="AD226" s="3"/>
      <c r="AE226" s="3"/>
      <c r="AF226" s="3"/>
      <c r="AG226" s="3"/>
    </row>
    <row r="227">
      <c r="A227" s="292"/>
      <c r="B227" s="292"/>
      <c r="C227" s="292"/>
      <c r="D227" s="292"/>
      <c r="E227" s="309"/>
      <c r="F227" s="310"/>
      <c r="G227" s="292"/>
      <c r="H227" s="311"/>
      <c r="I227" s="311"/>
      <c r="J227" s="311"/>
      <c r="K227" s="292"/>
      <c r="L227" s="292"/>
      <c r="M227" s="292"/>
      <c r="N227" s="292"/>
      <c r="O227" s="292"/>
      <c r="P227" s="292"/>
      <c r="Q227" s="292"/>
      <c r="R227" s="292"/>
      <c r="S227" s="292"/>
      <c r="T227" s="292"/>
      <c r="U227" s="292"/>
      <c r="V227" s="3"/>
      <c r="W227" s="3"/>
      <c r="X227" s="3"/>
      <c r="Y227" s="3"/>
      <c r="Z227" s="3"/>
      <c r="AA227" s="3"/>
      <c r="AB227" s="3"/>
      <c r="AC227" s="3"/>
      <c r="AD227" s="3"/>
      <c r="AE227" s="3"/>
      <c r="AF227" s="3"/>
      <c r="AG227" s="3"/>
    </row>
    <row r="228">
      <c r="A228" s="292"/>
      <c r="B228" s="292"/>
      <c r="C228" s="292"/>
      <c r="D228" s="292"/>
      <c r="E228" s="309"/>
      <c r="F228" s="310"/>
      <c r="G228" s="292"/>
      <c r="H228" s="311"/>
      <c r="I228" s="311"/>
      <c r="J228" s="311"/>
      <c r="K228" s="292"/>
      <c r="L228" s="292"/>
      <c r="M228" s="292"/>
      <c r="N228" s="292"/>
      <c r="O228" s="292"/>
      <c r="P228" s="292"/>
      <c r="Q228" s="292"/>
      <c r="R228" s="292"/>
      <c r="S228" s="292"/>
      <c r="T228" s="292"/>
      <c r="U228" s="292"/>
      <c r="V228" s="3"/>
      <c r="W228" s="3"/>
      <c r="X228" s="3"/>
      <c r="Y228" s="3"/>
      <c r="Z228" s="3"/>
      <c r="AA228" s="3"/>
      <c r="AB228" s="3"/>
      <c r="AC228" s="3"/>
      <c r="AD228" s="3"/>
      <c r="AE228" s="3"/>
      <c r="AF228" s="3"/>
      <c r="AG228" s="3"/>
    </row>
    <row r="229">
      <c r="A229" s="292"/>
      <c r="B229" s="292"/>
      <c r="C229" s="292"/>
      <c r="D229" s="292"/>
      <c r="E229" s="309"/>
      <c r="F229" s="310"/>
      <c r="G229" s="292"/>
      <c r="H229" s="311"/>
      <c r="I229" s="311"/>
      <c r="J229" s="311"/>
      <c r="K229" s="292"/>
      <c r="L229" s="292"/>
      <c r="M229" s="292"/>
      <c r="N229" s="292"/>
      <c r="O229" s="292"/>
      <c r="P229" s="292"/>
      <c r="Q229" s="292"/>
      <c r="R229" s="292"/>
      <c r="S229" s="292"/>
      <c r="T229" s="292"/>
      <c r="U229" s="292"/>
      <c r="V229" s="3"/>
      <c r="W229" s="3"/>
      <c r="X229" s="3"/>
      <c r="Y229" s="3"/>
      <c r="Z229" s="3"/>
      <c r="AA229" s="3"/>
      <c r="AB229" s="3"/>
      <c r="AC229" s="3"/>
      <c r="AD229" s="3"/>
      <c r="AE229" s="3"/>
      <c r="AF229" s="3"/>
      <c r="AG229" s="3"/>
    </row>
    <row r="230">
      <c r="A230" s="292"/>
      <c r="B230" s="292"/>
      <c r="C230" s="292"/>
      <c r="D230" s="292"/>
      <c r="E230" s="309"/>
      <c r="F230" s="310"/>
      <c r="G230" s="292"/>
      <c r="H230" s="311"/>
      <c r="I230" s="311"/>
      <c r="J230" s="311"/>
      <c r="K230" s="292"/>
      <c r="L230" s="292"/>
      <c r="M230" s="292"/>
      <c r="N230" s="292"/>
      <c r="O230" s="292"/>
      <c r="P230" s="292"/>
      <c r="Q230" s="292"/>
      <c r="R230" s="292"/>
      <c r="S230" s="292"/>
      <c r="T230" s="292"/>
      <c r="U230" s="292"/>
      <c r="V230" s="3"/>
      <c r="W230" s="3"/>
      <c r="X230" s="3"/>
      <c r="Y230" s="3"/>
      <c r="Z230" s="3"/>
      <c r="AA230" s="3"/>
      <c r="AB230" s="3"/>
      <c r="AC230" s="3"/>
      <c r="AD230" s="3"/>
      <c r="AE230" s="3"/>
      <c r="AF230" s="3"/>
      <c r="AG230" s="3"/>
    </row>
    <row r="231">
      <c r="A231" s="292"/>
      <c r="B231" s="292"/>
      <c r="C231" s="292"/>
      <c r="D231" s="292"/>
      <c r="E231" s="309"/>
      <c r="F231" s="310"/>
      <c r="G231" s="292"/>
      <c r="H231" s="311"/>
      <c r="I231" s="311"/>
      <c r="J231" s="311"/>
      <c r="K231" s="292"/>
      <c r="L231" s="292"/>
      <c r="M231" s="292"/>
      <c r="N231" s="292"/>
      <c r="O231" s="292"/>
      <c r="P231" s="292"/>
      <c r="Q231" s="292"/>
      <c r="R231" s="292"/>
      <c r="S231" s="292"/>
      <c r="T231" s="292"/>
      <c r="U231" s="292"/>
      <c r="V231" s="3"/>
      <c r="W231" s="3"/>
      <c r="X231" s="3"/>
      <c r="Y231" s="3"/>
      <c r="Z231" s="3"/>
      <c r="AA231" s="3"/>
      <c r="AB231" s="3"/>
      <c r="AC231" s="3"/>
      <c r="AD231" s="3"/>
      <c r="AE231" s="3"/>
      <c r="AF231" s="3"/>
      <c r="AG231" s="3"/>
    </row>
    <row r="232">
      <c r="A232" s="292"/>
      <c r="B232" s="292"/>
      <c r="C232" s="292"/>
      <c r="D232" s="292"/>
      <c r="E232" s="309"/>
      <c r="F232" s="310"/>
      <c r="G232" s="292"/>
      <c r="H232" s="311"/>
      <c r="I232" s="311"/>
      <c r="J232" s="311"/>
      <c r="K232" s="292"/>
      <c r="L232" s="292"/>
      <c r="M232" s="292"/>
      <c r="N232" s="292"/>
      <c r="O232" s="292"/>
      <c r="P232" s="292"/>
      <c r="Q232" s="292"/>
      <c r="R232" s="292"/>
      <c r="S232" s="292"/>
      <c r="T232" s="292"/>
      <c r="U232" s="292"/>
      <c r="V232" s="3"/>
      <c r="W232" s="3"/>
      <c r="X232" s="3"/>
      <c r="Y232" s="3"/>
      <c r="Z232" s="3"/>
      <c r="AA232" s="3"/>
      <c r="AB232" s="3"/>
      <c r="AC232" s="3"/>
      <c r="AD232" s="3"/>
      <c r="AE232" s="3"/>
      <c r="AF232" s="3"/>
      <c r="AG232" s="3"/>
    </row>
    <row r="233">
      <c r="A233" s="292"/>
      <c r="B233" s="292"/>
      <c r="C233" s="292"/>
      <c r="D233" s="292"/>
      <c r="E233" s="309"/>
      <c r="F233" s="310"/>
      <c r="G233" s="292"/>
      <c r="H233" s="311"/>
      <c r="I233" s="311"/>
      <c r="J233" s="311"/>
      <c r="K233" s="292"/>
      <c r="L233" s="292"/>
      <c r="M233" s="292"/>
      <c r="N233" s="292"/>
      <c r="O233" s="292"/>
      <c r="P233" s="292"/>
      <c r="Q233" s="292"/>
      <c r="R233" s="292"/>
      <c r="S233" s="292"/>
      <c r="T233" s="292"/>
      <c r="U233" s="292"/>
      <c r="V233" s="3"/>
      <c r="W233" s="3"/>
      <c r="X233" s="3"/>
      <c r="Y233" s="3"/>
      <c r="Z233" s="3"/>
      <c r="AA233" s="3"/>
      <c r="AB233" s="3"/>
      <c r="AC233" s="3"/>
      <c r="AD233" s="3"/>
      <c r="AE233" s="3"/>
      <c r="AF233" s="3"/>
      <c r="AG233" s="3"/>
    </row>
    <row r="234">
      <c r="A234" s="292"/>
      <c r="B234" s="292"/>
      <c r="C234" s="292"/>
      <c r="D234" s="292"/>
      <c r="E234" s="309"/>
      <c r="F234" s="310"/>
      <c r="G234" s="292"/>
      <c r="H234" s="311"/>
      <c r="I234" s="311"/>
      <c r="J234" s="311"/>
      <c r="K234" s="292"/>
      <c r="L234" s="292"/>
      <c r="M234" s="292"/>
      <c r="N234" s="292"/>
      <c r="O234" s="292"/>
      <c r="P234" s="292"/>
      <c r="Q234" s="292"/>
      <c r="R234" s="292"/>
      <c r="S234" s="292"/>
      <c r="T234" s="292"/>
      <c r="U234" s="292"/>
      <c r="V234" s="3"/>
      <c r="W234" s="3"/>
      <c r="X234" s="3"/>
      <c r="Y234" s="3"/>
      <c r="Z234" s="3"/>
      <c r="AA234" s="3"/>
      <c r="AB234" s="3"/>
      <c r="AC234" s="3"/>
      <c r="AD234" s="3"/>
      <c r="AE234" s="3"/>
      <c r="AF234" s="3"/>
      <c r="AG234" s="3"/>
    </row>
    <row r="235">
      <c r="A235" s="292"/>
      <c r="B235" s="292"/>
      <c r="C235" s="292"/>
      <c r="D235" s="292"/>
      <c r="E235" s="309"/>
      <c r="F235" s="310"/>
      <c r="G235" s="292"/>
      <c r="H235" s="311"/>
      <c r="I235" s="311"/>
      <c r="J235" s="311"/>
      <c r="K235" s="292"/>
      <c r="L235" s="292"/>
      <c r="M235" s="292"/>
      <c r="N235" s="292"/>
      <c r="O235" s="292"/>
      <c r="P235" s="292"/>
      <c r="Q235" s="292"/>
      <c r="R235" s="292"/>
      <c r="S235" s="292"/>
      <c r="T235" s="292"/>
      <c r="U235" s="292"/>
      <c r="V235" s="3"/>
      <c r="W235" s="3"/>
      <c r="X235" s="3"/>
      <c r="Y235" s="3"/>
      <c r="Z235" s="3"/>
      <c r="AA235" s="3"/>
      <c r="AB235" s="3"/>
      <c r="AC235" s="3"/>
      <c r="AD235" s="3"/>
      <c r="AE235" s="3"/>
      <c r="AF235" s="3"/>
      <c r="AG235" s="3"/>
    </row>
    <row r="236">
      <c r="A236" s="292"/>
      <c r="B236" s="292"/>
      <c r="C236" s="292"/>
      <c r="D236" s="292"/>
      <c r="E236" s="309"/>
      <c r="F236" s="310"/>
      <c r="G236" s="292"/>
      <c r="H236" s="311"/>
      <c r="I236" s="311"/>
      <c r="J236" s="311"/>
      <c r="K236" s="292"/>
      <c r="L236" s="292"/>
      <c r="M236" s="292"/>
      <c r="N236" s="292"/>
      <c r="O236" s="292"/>
      <c r="P236" s="292"/>
      <c r="Q236" s="292"/>
      <c r="R236" s="292"/>
      <c r="S236" s="292"/>
      <c r="T236" s="292"/>
      <c r="U236" s="292"/>
      <c r="V236" s="3"/>
      <c r="W236" s="3"/>
      <c r="X236" s="3"/>
      <c r="Y236" s="3"/>
      <c r="Z236" s="3"/>
      <c r="AA236" s="3"/>
      <c r="AB236" s="3"/>
      <c r="AC236" s="3"/>
      <c r="AD236" s="3"/>
      <c r="AE236" s="3"/>
      <c r="AF236" s="3"/>
      <c r="AG236" s="3"/>
    </row>
    <row r="237">
      <c r="A237" s="292"/>
      <c r="B237" s="292"/>
      <c r="C237" s="292"/>
      <c r="D237" s="292"/>
      <c r="E237" s="309"/>
      <c r="F237" s="310"/>
      <c r="G237" s="292"/>
      <c r="H237" s="311"/>
      <c r="I237" s="311"/>
      <c r="J237" s="311"/>
      <c r="K237" s="292"/>
      <c r="L237" s="292"/>
      <c r="M237" s="292"/>
      <c r="N237" s="292"/>
      <c r="O237" s="292"/>
      <c r="P237" s="292"/>
      <c r="Q237" s="292"/>
      <c r="R237" s="292"/>
      <c r="S237" s="292"/>
      <c r="T237" s="292"/>
      <c r="U237" s="292"/>
      <c r="V237" s="3"/>
      <c r="W237" s="3"/>
      <c r="X237" s="3"/>
      <c r="Y237" s="3"/>
      <c r="Z237" s="3"/>
      <c r="AA237" s="3"/>
      <c r="AB237" s="3"/>
      <c r="AC237" s="3"/>
      <c r="AD237" s="3"/>
      <c r="AE237" s="3"/>
      <c r="AF237" s="3"/>
      <c r="AG237" s="3"/>
    </row>
    <row r="238">
      <c r="A238" s="292"/>
      <c r="B238" s="292"/>
      <c r="C238" s="292"/>
      <c r="D238" s="292"/>
      <c r="E238" s="309"/>
      <c r="F238" s="310"/>
      <c r="G238" s="292"/>
      <c r="H238" s="311"/>
      <c r="I238" s="311"/>
      <c r="J238" s="311"/>
      <c r="K238" s="292"/>
      <c r="L238" s="292"/>
      <c r="M238" s="292"/>
      <c r="N238" s="292"/>
      <c r="O238" s="292"/>
      <c r="P238" s="292"/>
      <c r="Q238" s="292"/>
      <c r="R238" s="292"/>
      <c r="S238" s="292"/>
      <c r="T238" s="292"/>
      <c r="U238" s="292"/>
      <c r="V238" s="3"/>
      <c r="W238" s="3"/>
      <c r="X238" s="3"/>
      <c r="Y238" s="3"/>
      <c r="Z238" s="3"/>
      <c r="AA238" s="3"/>
      <c r="AB238" s="3"/>
      <c r="AC238" s="3"/>
      <c r="AD238" s="3"/>
      <c r="AE238" s="3"/>
      <c r="AF238" s="3"/>
      <c r="AG238" s="3"/>
    </row>
    <row r="239">
      <c r="A239" s="292"/>
      <c r="B239" s="292"/>
      <c r="C239" s="292"/>
      <c r="D239" s="292"/>
      <c r="E239" s="309"/>
      <c r="F239" s="310"/>
      <c r="G239" s="292"/>
      <c r="H239" s="311"/>
      <c r="I239" s="311"/>
      <c r="J239" s="311"/>
      <c r="K239" s="292"/>
      <c r="L239" s="292"/>
      <c r="M239" s="292"/>
      <c r="N239" s="292"/>
      <c r="O239" s="292"/>
      <c r="P239" s="292"/>
      <c r="Q239" s="292"/>
      <c r="R239" s="292"/>
      <c r="S239" s="292"/>
      <c r="T239" s="292"/>
      <c r="U239" s="292"/>
      <c r="V239" s="3"/>
      <c r="W239" s="3"/>
      <c r="X239" s="3"/>
      <c r="Y239" s="3"/>
      <c r="Z239" s="3"/>
      <c r="AA239" s="3"/>
      <c r="AB239" s="3"/>
      <c r="AC239" s="3"/>
      <c r="AD239" s="3"/>
      <c r="AE239" s="3"/>
      <c r="AF239" s="3"/>
      <c r="AG239" s="3"/>
    </row>
    <row r="240">
      <c r="A240" s="292"/>
      <c r="B240" s="292"/>
      <c r="C240" s="292"/>
      <c r="D240" s="292"/>
      <c r="E240" s="309"/>
      <c r="F240" s="310"/>
      <c r="G240" s="292"/>
      <c r="H240" s="311"/>
      <c r="I240" s="311"/>
      <c r="J240" s="311"/>
      <c r="K240" s="292"/>
      <c r="L240" s="292"/>
      <c r="M240" s="292"/>
      <c r="N240" s="292"/>
      <c r="O240" s="292"/>
      <c r="P240" s="292"/>
      <c r="Q240" s="292"/>
      <c r="R240" s="292"/>
      <c r="S240" s="292"/>
      <c r="T240" s="292"/>
      <c r="U240" s="292"/>
      <c r="V240" s="3"/>
      <c r="W240" s="3"/>
      <c r="X240" s="3"/>
      <c r="Y240" s="3"/>
      <c r="Z240" s="3"/>
      <c r="AA240" s="3"/>
      <c r="AB240" s="3"/>
      <c r="AC240" s="3"/>
      <c r="AD240" s="3"/>
      <c r="AE240" s="3"/>
      <c r="AF240" s="3"/>
      <c r="AG240" s="3"/>
    </row>
    <row r="241">
      <c r="A241" s="292"/>
      <c r="B241" s="292"/>
      <c r="C241" s="292"/>
      <c r="D241" s="292"/>
      <c r="E241" s="309"/>
      <c r="F241" s="310"/>
      <c r="G241" s="292"/>
      <c r="H241" s="311"/>
      <c r="I241" s="311"/>
      <c r="J241" s="311"/>
      <c r="K241" s="292"/>
      <c r="L241" s="292"/>
      <c r="M241" s="292"/>
      <c r="N241" s="292"/>
      <c r="O241" s="292"/>
      <c r="P241" s="292"/>
      <c r="Q241" s="292"/>
      <c r="R241" s="292"/>
      <c r="S241" s="292"/>
      <c r="T241" s="292"/>
      <c r="U241" s="292"/>
      <c r="V241" s="3"/>
      <c r="W241" s="3"/>
      <c r="X241" s="3"/>
      <c r="Y241" s="3"/>
      <c r="Z241" s="3"/>
      <c r="AA241" s="3"/>
      <c r="AB241" s="3"/>
      <c r="AC241" s="3"/>
      <c r="AD241" s="3"/>
      <c r="AE241" s="3"/>
      <c r="AF241" s="3"/>
      <c r="AG241" s="3"/>
    </row>
    <row r="242">
      <c r="A242" s="292"/>
      <c r="B242" s="292"/>
      <c r="C242" s="292"/>
      <c r="D242" s="292"/>
      <c r="E242" s="309"/>
      <c r="F242" s="310"/>
      <c r="G242" s="292"/>
      <c r="H242" s="311"/>
      <c r="I242" s="311"/>
      <c r="J242" s="311"/>
      <c r="K242" s="292"/>
      <c r="L242" s="292"/>
      <c r="M242" s="292"/>
      <c r="N242" s="292"/>
      <c r="O242" s="292"/>
      <c r="P242" s="292"/>
      <c r="Q242" s="292"/>
      <c r="R242" s="292"/>
      <c r="S242" s="292"/>
      <c r="T242" s="292"/>
      <c r="U242" s="292"/>
      <c r="V242" s="3"/>
      <c r="W242" s="3"/>
      <c r="X242" s="3"/>
      <c r="Y242" s="3"/>
      <c r="Z242" s="3"/>
      <c r="AA242" s="3"/>
      <c r="AB242" s="3"/>
      <c r="AC242" s="3"/>
      <c r="AD242" s="3"/>
      <c r="AE242" s="3"/>
      <c r="AF242" s="3"/>
      <c r="AG242" s="3"/>
    </row>
    <row r="243">
      <c r="A243" s="292"/>
      <c r="B243" s="292"/>
      <c r="C243" s="292"/>
      <c r="D243" s="292"/>
      <c r="E243" s="309"/>
      <c r="F243" s="310"/>
      <c r="G243" s="292"/>
      <c r="H243" s="311"/>
      <c r="I243" s="311"/>
      <c r="J243" s="311"/>
      <c r="K243" s="292"/>
      <c r="L243" s="292"/>
      <c r="M243" s="292"/>
      <c r="N243" s="292"/>
      <c r="O243" s="292"/>
      <c r="P243" s="292"/>
      <c r="Q243" s="292"/>
      <c r="R243" s="292"/>
      <c r="S243" s="292"/>
      <c r="T243" s="292"/>
      <c r="U243" s="292"/>
      <c r="V243" s="3"/>
      <c r="W243" s="3"/>
      <c r="X243" s="3"/>
      <c r="Y243" s="3"/>
      <c r="Z243" s="3"/>
      <c r="AA243" s="3"/>
      <c r="AB243" s="3"/>
      <c r="AC243" s="3"/>
      <c r="AD243" s="3"/>
      <c r="AE243" s="3"/>
      <c r="AF243" s="3"/>
      <c r="AG243" s="3"/>
    </row>
    <row r="244">
      <c r="A244" s="292"/>
      <c r="B244" s="292"/>
      <c r="C244" s="292"/>
      <c r="D244" s="292"/>
      <c r="E244" s="309"/>
      <c r="F244" s="310"/>
      <c r="G244" s="292"/>
      <c r="H244" s="311"/>
      <c r="I244" s="311"/>
      <c r="J244" s="311"/>
      <c r="K244" s="292"/>
      <c r="L244" s="292"/>
      <c r="M244" s="292"/>
      <c r="N244" s="292"/>
      <c r="O244" s="292"/>
      <c r="P244" s="292"/>
      <c r="Q244" s="292"/>
      <c r="R244" s="292"/>
      <c r="S244" s="292"/>
      <c r="T244" s="292"/>
      <c r="U244" s="292"/>
      <c r="V244" s="3"/>
      <c r="W244" s="3"/>
      <c r="X244" s="3"/>
      <c r="Y244" s="3"/>
      <c r="Z244" s="3"/>
      <c r="AA244" s="3"/>
      <c r="AB244" s="3"/>
      <c r="AC244" s="3"/>
      <c r="AD244" s="3"/>
      <c r="AE244" s="3"/>
      <c r="AF244" s="3"/>
      <c r="AG244" s="3"/>
    </row>
    <row r="245">
      <c r="A245" s="292"/>
      <c r="B245" s="292"/>
      <c r="C245" s="292"/>
      <c r="D245" s="292"/>
      <c r="E245" s="309"/>
      <c r="F245" s="310"/>
      <c r="G245" s="292"/>
      <c r="H245" s="311"/>
      <c r="I245" s="311"/>
      <c r="J245" s="311"/>
      <c r="K245" s="292"/>
      <c r="L245" s="292"/>
      <c r="M245" s="292"/>
      <c r="N245" s="292"/>
      <c r="O245" s="292"/>
      <c r="P245" s="292"/>
      <c r="Q245" s="292"/>
      <c r="R245" s="292"/>
      <c r="S245" s="292"/>
      <c r="T245" s="292"/>
      <c r="U245" s="292"/>
      <c r="V245" s="3"/>
      <c r="W245" s="3"/>
      <c r="X245" s="3"/>
      <c r="Y245" s="3"/>
      <c r="Z245" s="3"/>
      <c r="AA245" s="3"/>
      <c r="AB245" s="3"/>
      <c r="AC245" s="3"/>
      <c r="AD245" s="3"/>
      <c r="AE245" s="3"/>
      <c r="AF245" s="3"/>
      <c r="AG245" s="3"/>
    </row>
    <row r="246">
      <c r="A246" s="292"/>
      <c r="B246" s="292"/>
      <c r="C246" s="292"/>
      <c r="D246" s="292"/>
      <c r="E246" s="309"/>
      <c r="F246" s="310"/>
      <c r="G246" s="292"/>
      <c r="H246" s="311"/>
      <c r="I246" s="311"/>
      <c r="J246" s="311"/>
      <c r="K246" s="292"/>
      <c r="L246" s="292"/>
      <c r="M246" s="292"/>
      <c r="N246" s="292"/>
      <c r="O246" s="292"/>
      <c r="P246" s="292"/>
      <c r="Q246" s="292"/>
      <c r="R246" s="292"/>
      <c r="S246" s="292"/>
      <c r="T246" s="292"/>
      <c r="U246" s="292"/>
      <c r="V246" s="3"/>
      <c r="W246" s="3"/>
      <c r="X246" s="3"/>
      <c r="Y246" s="3"/>
      <c r="Z246" s="3"/>
      <c r="AA246" s="3"/>
      <c r="AB246" s="3"/>
      <c r="AC246" s="3"/>
      <c r="AD246" s="3"/>
      <c r="AE246" s="3"/>
      <c r="AF246" s="3"/>
      <c r="AG246" s="3"/>
    </row>
    <row r="247">
      <c r="A247" s="292"/>
      <c r="B247" s="292"/>
      <c r="C247" s="292"/>
      <c r="D247" s="292"/>
      <c r="E247" s="309"/>
      <c r="F247" s="310"/>
      <c r="G247" s="292"/>
      <c r="H247" s="311"/>
      <c r="I247" s="311"/>
      <c r="J247" s="311"/>
      <c r="K247" s="292"/>
      <c r="L247" s="292"/>
      <c r="M247" s="292"/>
      <c r="N247" s="292"/>
      <c r="O247" s="292"/>
      <c r="P247" s="292"/>
      <c r="Q247" s="292"/>
      <c r="R247" s="292"/>
      <c r="S247" s="292"/>
      <c r="T247" s="292"/>
      <c r="U247" s="292"/>
      <c r="V247" s="3"/>
      <c r="W247" s="3"/>
      <c r="X247" s="3"/>
      <c r="Y247" s="3"/>
      <c r="Z247" s="3"/>
      <c r="AA247" s="3"/>
      <c r="AB247" s="3"/>
      <c r="AC247" s="3"/>
      <c r="AD247" s="3"/>
      <c r="AE247" s="3"/>
      <c r="AF247" s="3"/>
      <c r="AG247" s="3"/>
    </row>
    <row r="248">
      <c r="A248" s="292"/>
      <c r="B248" s="292"/>
      <c r="C248" s="292"/>
      <c r="D248" s="292"/>
      <c r="E248" s="309"/>
      <c r="F248" s="310"/>
      <c r="G248" s="292"/>
      <c r="H248" s="311"/>
      <c r="I248" s="311"/>
      <c r="J248" s="311"/>
      <c r="K248" s="292"/>
      <c r="L248" s="292"/>
      <c r="M248" s="292"/>
      <c r="N248" s="292"/>
      <c r="O248" s="292"/>
      <c r="P248" s="292"/>
      <c r="Q248" s="292"/>
      <c r="R248" s="292"/>
      <c r="S248" s="292"/>
      <c r="T248" s="292"/>
      <c r="U248" s="292"/>
      <c r="V248" s="3"/>
      <c r="W248" s="3"/>
      <c r="X248" s="3"/>
      <c r="Y248" s="3"/>
      <c r="Z248" s="3"/>
      <c r="AA248" s="3"/>
      <c r="AB248" s="3"/>
      <c r="AC248" s="3"/>
      <c r="AD248" s="3"/>
      <c r="AE248" s="3"/>
      <c r="AF248" s="3"/>
      <c r="AG248" s="3"/>
    </row>
    <row r="249">
      <c r="A249" s="292"/>
      <c r="B249" s="292"/>
      <c r="C249" s="292"/>
      <c r="D249" s="292"/>
      <c r="E249" s="309"/>
      <c r="F249" s="310"/>
      <c r="G249" s="292"/>
      <c r="H249" s="311"/>
      <c r="I249" s="311"/>
      <c r="J249" s="311"/>
      <c r="K249" s="292"/>
      <c r="L249" s="292"/>
      <c r="M249" s="292"/>
      <c r="N249" s="292"/>
      <c r="O249" s="292"/>
      <c r="P249" s="292"/>
      <c r="Q249" s="292"/>
      <c r="R249" s="292"/>
      <c r="S249" s="292"/>
      <c r="T249" s="292"/>
      <c r="U249" s="292"/>
      <c r="V249" s="3"/>
      <c r="W249" s="3"/>
      <c r="X249" s="3"/>
      <c r="Y249" s="3"/>
      <c r="Z249" s="3"/>
      <c r="AA249" s="3"/>
      <c r="AB249" s="3"/>
      <c r="AC249" s="3"/>
      <c r="AD249" s="3"/>
      <c r="AE249" s="3"/>
      <c r="AF249" s="3"/>
      <c r="AG249" s="3"/>
    </row>
    <row r="250">
      <c r="A250" s="292"/>
      <c r="B250" s="292"/>
      <c r="C250" s="292"/>
      <c r="D250" s="292"/>
      <c r="E250" s="309"/>
      <c r="F250" s="310"/>
      <c r="G250" s="292"/>
      <c r="H250" s="311"/>
      <c r="I250" s="311"/>
      <c r="J250" s="311"/>
      <c r="K250" s="292"/>
      <c r="L250" s="292"/>
      <c r="M250" s="292"/>
      <c r="N250" s="292"/>
      <c r="O250" s="292"/>
      <c r="P250" s="292"/>
      <c r="Q250" s="292"/>
      <c r="R250" s="292"/>
      <c r="S250" s="292"/>
      <c r="T250" s="292"/>
      <c r="U250" s="292"/>
      <c r="V250" s="3"/>
      <c r="W250" s="3"/>
      <c r="X250" s="3"/>
      <c r="Y250" s="3"/>
      <c r="Z250" s="3"/>
      <c r="AA250" s="3"/>
      <c r="AB250" s="3"/>
      <c r="AC250" s="3"/>
      <c r="AD250" s="3"/>
      <c r="AE250" s="3"/>
      <c r="AF250" s="3"/>
      <c r="AG250" s="3"/>
    </row>
    <row r="251">
      <c r="A251" s="292"/>
      <c r="B251" s="292"/>
      <c r="C251" s="292"/>
      <c r="D251" s="292"/>
      <c r="E251" s="309"/>
      <c r="F251" s="310"/>
      <c r="G251" s="292"/>
      <c r="H251" s="311"/>
      <c r="I251" s="311"/>
      <c r="J251" s="311"/>
      <c r="K251" s="292"/>
      <c r="L251" s="292"/>
      <c r="M251" s="292"/>
      <c r="N251" s="292"/>
      <c r="O251" s="292"/>
      <c r="P251" s="292"/>
      <c r="Q251" s="292"/>
      <c r="R251" s="292"/>
      <c r="S251" s="292"/>
      <c r="T251" s="292"/>
      <c r="U251" s="292"/>
      <c r="V251" s="3"/>
      <c r="W251" s="3"/>
      <c r="X251" s="3"/>
      <c r="Y251" s="3"/>
      <c r="Z251" s="3"/>
      <c r="AA251" s="3"/>
      <c r="AB251" s="3"/>
      <c r="AC251" s="3"/>
      <c r="AD251" s="3"/>
      <c r="AE251" s="3"/>
      <c r="AF251" s="3"/>
      <c r="AG251" s="3"/>
    </row>
    <row r="252">
      <c r="A252" s="292"/>
      <c r="B252" s="292"/>
      <c r="C252" s="292"/>
      <c r="D252" s="292"/>
      <c r="E252" s="309"/>
      <c r="F252" s="310"/>
      <c r="G252" s="292"/>
      <c r="H252" s="311"/>
      <c r="I252" s="311"/>
      <c r="J252" s="311"/>
      <c r="K252" s="292"/>
      <c r="L252" s="292"/>
      <c r="M252" s="292"/>
      <c r="N252" s="292"/>
      <c r="O252" s="292"/>
      <c r="P252" s="292"/>
      <c r="Q252" s="292"/>
      <c r="R252" s="292"/>
      <c r="S252" s="292"/>
      <c r="T252" s="292"/>
      <c r="U252" s="292"/>
      <c r="V252" s="3"/>
      <c r="W252" s="3"/>
      <c r="X252" s="3"/>
      <c r="Y252" s="3"/>
      <c r="Z252" s="3"/>
      <c r="AA252" s="3"/>
      <c r="AB252" s="3"/>
      <c r="AC252" s="3"/>
      <c r="AD252" s="3"/>
      <c r="AE252" s="3"/>
      <c r="AF252" s="3"/>
      <c r="AG252" s="3"/>
    </row>
    <row r="253">
      <c r="A253" s="292"/>
      <c r="B253" s="292"/>
      <c r="C253" s="292"/>
      <c r="D253" s="292"/>
      <c r="E253" s="309"/>
      <c r="F253" s="310"/>
      <c r="G253" s="292"/>
      <c r="H253" s="311"/>
      <c r="I253" s="311"/>
      <c r="J253" s="311"/>
      <c r="K253" s="292"/>
      <c r="L253" s="292"/>
      <c r="M253" s="292"/>
      <c r="N253" s="292"/>
      <c r="O253" s="292"/>
      <c r="P253" s="292"/>
      <c r="Q253" s="292"/>
      <c r="R253" s="292"/>
      <c r="S253" s="292"/>
      <c r="T253" s="292"/>
      <c r="U253" s="292"/>
      <c r="V253" s="3"/>
      <c r="W253" s="3"/>
      <c r="X253" s="3"/>
      <c r="Y253" s="3"/>
      <c r="Z253" s="3"/>
      <c r="AA253" s="3"/>
      <c r="AB253" s="3"/>
      <c r="AC253" s="3"/>
      <c r="AD253" s="3"/>
      <c r="AE253" s="3"/>
      <c r="AF253" s="3"/>
      <c r="AG253" s="3"/>
    </row>
    <row r="254">
      <c r="A254" s="292"/>
      <c r="B254" s="292"/>
      <c r="C254" s="292"/>
      <c r="D254" s="292"/>
      <c r="E254" s="309"/>
      <c r="F254" s="310"/>
      <c r="G254" s="292"/>
      <c r="H254" s="311"/>
      <c r="I254" s="311"/>
      <c r="J254" s="311"/>
      <c r="K254" s="292"/>
      <c r="L254" s="292"/>
      <c r="M254" s="292"/>
      <c r="N254" s="292"/>
      <c r="O254" s="292"/>
      <c r="P254" s="292"/>
      <c r="Q254" s="292"/>
      <c r="R254" s="292"/>
      <c r="S254" s="292"/>
      <c r="T254" s="292"/>
      <c r="U254" s="292"/>
      <c r="V254" s="3"/>
      <c r="W254" s="3"/>
      <c r="X254" s="3"/>
      <c r="Y254" s="3"/>
      <c r="Z254" s="3"/>
      <c r="AA254" s="3"/>
      <c r="AB254" s="3"/>
      <c r="AC254" s="3"/>
      <c r="AD254" s="3"/>
      <c r="AE254" s="3"/>
      <c r="AF254" s="3"/>
      <c r="AG254" s="3"/>
    </row>
    <row r="255">
      <c r="A255" s="292"/>
      <c r="B255" s="292"/>
      <c r="C255" s="292"/>
      <c r="D255" s="292"/>
      <c r="E255" s="309"/>
      <c r="F255" s="310"/>
      <c r="G255" s="292"/>
      <c r="H255" s="311"/>
      <c r="I255" s="311"/>
      <c r="J255" s="311"/>
      <c r="K255" s="292"/>
      <c r="L255" s="292"/>
      <c r="M255" s="292"/>
      <c r="N255" s="292"/>
      <c r="O255" s="292"/>
      <c r="P255" s="292"/>
      <c r="Q255" s="292"/>
      <c r="R255" s="292"/>
      <c r="S255" s="292"/>
      <c r="T255" s="292"/>
      <c r="U255" s="292"/>
      <c r="V255" s="3"/>
      <c r="W255" s="3"/>
      <c r="X255" s="3"/>
      <c r="Y255" s="3"/>
      <c r="Z255" s="3"/>
      <c r="AA255" s="3"/>
      <c r="AB255" s="3"/>
      <c r="AC255" s="3"/>
      <c r="AD255" s="3"/>
      <c r="AE255" s="3"/>
      <c r="AF255" s="3"/>
      <c r="AG255" s="3"/>
    </row>
    <row r="256">
      <c r="A256" s="292"/>
      <c r="B256" s="292"/>
      <c r="C256" s="292"/>
      <c r="D256" s="292"/>
      <c r="E256" s="309"/>
      <c r="F256" s="310"/>
      <c r="G256" s="292"/>
      <c r="H256" s="311"/>
      <c r="I256" s="311"/>
      <c r="J256" s="311"/>
      <c r="K256" s="292"/>
      <c r="L256" s="292"/>
      <c r="M256" s="292"/>
      <c r="N256" s="292"/>
      <c r="O256" s="292"/>
      <c r="P256" s="292"/>
      <c r="Q256" s="292"/>
      <c r="R256" s="292"/>
      <c r="S256" s="292"/>
      <c r="T256" s="292"/>
      <c r="U256" s="292"/>
      <c r="V256" s="3"/>
      <c r="W256" s="3"/>
      <c r="X256" s="3"/>
      <c r="Y256" s="3"/>
      <c r="Z256" s="3"/>
      <c r="AA256" s="3"/>
      <c r="AB256" s="3"/>
      <c r="AC256" s="3"/>
      <c r="AD256" s="3"/>
      <c r="AE256" s="3"/>
      <c r="AF256" s="3"/>
      <c r="AG256" s="3"/>
    </row>
    <row r="257">
      <c r="A257" s="292"/>
      <c r="B257" s="292"/>
      <c r="C257" s="292"/>
      <c r="D257" s="292"/>
      <c r="E257" s="309"/>
      <c r="F257" s="310"/>
      <c r="G257" s="292"/>
      <c r="H257" s="311"/>
      <c r="I257" s="311"/>
      <c r="J257" s="311"/>
      <c r="K257" s="292"/>
      <c r="L257" s="292"/>
      <c r="M257" s="292"/>
      <c r="N257" s="292"/>
      <c r="O257" s="292"/>
      <c r="P257" s="292"/>
      <c r="Q257" s="292"/>
      <c r="R257" s="292"/>
      <c r="S257" s="292"/>
      <c r="T257" s="292"/>
      <c r="U257" s="292"/>
      <c r="V257" s="3"/>
      <c r="W257" s="3"/>
      <c r="X257" s="3"/>
      <c r="Y257" s="3"/>
      <c r="Z257" s="3"/>
      <c r="AA257" s="3"/>
      <c r="AB257" s="3"/>
      <c r="AC257" s="3"/>
      <c r="AD257" s="3"/>
      <c r="AE257" s="3"/>
      <c r="AF257" s="3"/>
      <c r="AG257" s="3"/>
    </row>
    <row r="258">
      <c r="A258" s="292"/>
      <c r="B258" s="292"/>
      <c r="C258" s="292"/>
      <c r="D258" s="292"/>
      <c r="E258" s="309"/>
      <c r="F258" s="310"/>
      <c r="G258" s="292"/>
      <c r="H258" s="311"/>
      <c r="I258" s="311"/>
      <c r="J258" s="311"/>
      <c r="K258" s="292"/>
      <c r="L258" s="292"/>
      <c r="M258" s="292"/>
      <c r="N258" s="292"/>
      <c r="O258" s="292"/>
      <c r="P258" s="292"/>
      <c r="Q258" s="292"/>
      <c r="R258" s="292"/>
      <c r="S258" s="292"/>
      <c r="T258" s="292"/>
      <c r="U258" s="292"/>
      <c r="V258" s="3"/>
      <c r="W258" s="3"/>
      <c r="X258" s="3"/>
      <c r="Y258" s="3"/>
      <c r="Z258" s="3"/>
      <c r="AA258" s="3"/>
      <c r="AB258" s="3"/>
      <c r="AC258" s="3"/>
      <c r="AD258" s="3"/>
      <c r="AE258" s="3"/>
      <c r="AF258" s="3"/>
      <c r="AG258" s="3"/>
    </row>
    <row r="259">
      <c r="A259" s="292"/>
      <c r="B259" s="292"/>
      <c r="C259" s="292"/>
      <c r="D259" s="292"/>
      <c r="E259" s="309"/>
      <c r="F259" s="310"/>
      <c r="G259" s="292"/>
      <c r="H259" s="311"/>
      <c r="I259" s="311"/>
      <c r="J259" s="311"/>
      <c r="K259" s="292"/>
      <c r="L259" s="292"/>
      <c r="M259" s="292"/>
      <c r="N259" s="292"/>
      <c r="O259" s="292"/>
      <c r="P259" s="292"/>
      <c r="Q259" s="292"/>
      <c r="R259" s="292"/>
      <c r="S259" s="292"/>
      <c r="T259" s="292"/>
      <c r="U259" s="292"/>
      <c r="V259" s="3"/>
      <c r="W259" s="3"/>
      <c r="X259" s="3"/>
      <c r="Y259" s="3"/>
      <c r="Z259" s="3"/>
      <c r="AA259" s="3"/>
      <c r="AB259" s="3"/>
      <c r="AC259" s="3"/>
      <c r="AD259" s="3"/>
      <c r="AE259" s="3"/>
      <c r="AF259" s="3"/>
      <c r="AG259" s="3"/>
    </row>
    <row r="260">
      <c r="A260" s="292"/>
      <c r="B260" s="292"/>
      <c r="C260" s="292"/>
      <c r="D260" s="292"/>
      <c r="E260" s="309"/>
      <c r="F260" s="310"/>
      <c r="G260" s="292"/>
      <c r="H260" s="311"/>
      <c r="I260" s="311"/>
      <c r="J260" s="311"/>
      <c r="K260" s="292"/>
      <c r="L260" s="292"/>
      <c r="M260" s="292"/>
      <c r="N260" s="292"/>
      <c r="O260" s="292"/>
      <c r="P260" s="292"/>
      <c r="Q260" s="292"/>
      <c r="R260" s="292"/>
      <c r="S260" s="292"/>
      <c r="T260" s="292"/>
      <c r="U260" s="292"/>
      <c r="V260" s="3"/>
      <c r="W260" s="3"/>
      <c r="X260" s="3"/>
      <c r="Y260" s="3"/>
      <c r="Z260" s="3"/>
      <c r="AA260" s="3"/>
      <c r="AB260" s="3"/>
      <c r="AC260" s="3"/>
      <c r="AD260" s="3"/>
      <c r="AE260" s="3"/>
      <c r="AF260" s="3"/>
      <c r="AG260" s="3"/>
    </row>
    <row r="261">
      <c r="A261" s="292"/>
      <c r="B261" s="292"/>
      <c r="C261" s="292"/>
      <c r="D261" s="292"/>
      <c r="E261" s="309"/>
      <c r="F261" s="310"/>
      <c r="G261" s="292"/>
      <c r="H261" s="311"/>
      <c r="I261" s="311"/>
      <c r="J261" s="311"/>
      <c r="K261" s="292"/>
      <c r="L261" s="292"/>
      <c r="M261" s="292"/>
      <c r="N261" s="292"/>
      <c r="O261" s="292"/>
      <c r="P261" s="292"/>
      <c r="Q261" s="292"/>
      <c r="R261" s="292"/>
      <c r="S261" s="292"/>
      <c r="T261" s="292"/>
      <c r="U261" s="292"/>
      <c r="V261" s="3"/>
      <c r="W261" s="3"/>
      <c r="X261" s="3"/>
      <c r="Y261" s="3"/>
      <c r="Z261" s="3"/>
      <c r="AA261" s="3"/>
      <c r="AB261" s="3"/>
      <c r="AC261" s="3"/>
      <c r="AD261" s="3"/>
      <c r="AE261" s="3"/>
      <c r="AF261" s="3"/>
      <c r="AG261" s="3"/>
    </row>
    <row r="262">
      <c r="A262" s="292"/>
      <c r="B262" s="292"/>
      <c r="C262" s="292"/>
      <c r="D262" s="292"/>
      <c r="E262" s="309"/>
      <c r="F262" s="310"/>
      <c r="G262" s="292"/>
      <c r="H262" s="311"/>
      <c r="I262" s="311"/>
      <c r="J262" s="311"/>
      <c r="K262" s="292"/>
      <c r="L262" s="292"/>
      <c r="M262" s="292"/>
      <c r="N262" s="292"/>
      <c r="O262" s="292"/>
      <c r="P262" s="292"/>
      <c r="Q262" s="292"/>
      <c r="R262" s="292"/>
      <c r="S262" s="292"/>
      <c r="T262" s="292"/>
      <c r="U262" s="292"/>
      <c r="V262" s="3"/>
      <c r="W262" s="3"/>
      <c r="X262" s="3"/>
      <c r="Y262" s="3"/>
      <c r="Z262" s="3"/>
      <c r="AA262" s="3"/>
      <c r="AB262" s="3"/>
      <c r="AC262" s="3"/>
      <c r="AD262" s="3"/>
      <c r="AE262" s="3"/>
      <c r="AF262" s="3"/>
      <c r="AG262" s="3"/>
    </row>
    <row r="263">
      <c r="A263" s="292"/>
      <c r="B263" s="292"/>
      <c r="C263" s="292"/>
      <c r="D263" s="292"/>
      <c r="E263" s="309"/>
      <c r="F263" s="310"/>
      <c r="G263" s="292"/>
      <c r="H263" s="311"/>
      <c r="I263" s="311"/>
      <c r="J263" s="311"/>
      <c r="K263" s="292"/>
      <c r="L263" s="292"/>
      <c r="M263" s="292"/>
      <c r="N263" s="292"/>
      <c r="O263" s="292"/>
      <c r="P263" s="292"/>
      <c r="Q263" s="292"/>
      <c r="R263" s="292"/>
      <c r="S263" s="292"/>
      <c r="T263" s="292"/>
      <c r="U263" s="292"/>
      <c r="V263" s="3"/>
      <c r="W263" s="3"/>
      <c r="X263" s="3"/>
      <c r="Y263" s="3"/>
      <c r="Z263" s="3"/>
      <c r="AA263" s="3"/>
      <c r="AB263" s="3"/>
      <c r="AC263" s="3"/>
      <c r="AD263" s="3"/>
      <c r="AE263" s="3"/>
      <c r="AF263" s="3"/>
      <c r="AG263" s="3"/>
    </row>
    <row r="264">
      <c r="A264" s="292"/>
      <c r="B264" s="292"/>
      <c r="C264" s="292"/>
      <c r="D264" s="292"/>
      <c r="E264" s="309"/>
      <c r="F264" s="310"/>
      <c r="G264" s="292"/>
      <c r="H264" s="311"/>
      <c r="I264" s="311"/>
      <c r="J264" s="311"/>
      <c r="K264" s="292"/>
      <c r="L264" s="292"/>
      <c r="M264" s="292"/>
      <c r="N264" s="292"/>
      <c r="O264" s="292"/>
      <c r="P264" s="292"/>
      <c r="Q264" s="292"/>
      <c r="R264" s="292"/>
      <c r="S264" s="292"/>
      <c r="T264" s="292"/>
      <c r="U264" s="292"/>
      <c r="V264" s="3"/>
      <c r="W264" s="3"/>
      <c r="X264" s="3"/>
      <c r="Y264" s="3"/>
      <c r="Z264" s="3"/>
      <c r="AA264" s="3"/>
      <c r="AB264" s="3"/>
      <c r="AC264" s="3"/>
      <c r="AD264" s="3"/>
      <c r="AE264" s="3"/>
      <c r="AF264" s="3"/>
      <c r="AG264" s="3"/>
    </row>
    <row r="265">
      <c r="A265" s="292"/>
      <c r="B265" s="292"/>
      <c r="C265" s="292"/>
      <c r="D265" s="292"/>
      <c r="E265" s="309"/>
      <c r="F265" s="310"/>
      <c r="G265" s="292"/>
      <c r="H265" s="311"/>
      <c r="I265" s="311"/>
      <c r="J265" s="311"/>
      <c r="K265" s="292"/>
      <c r="L265" s="292"/>
      <c r="M265" s="292"/>
      <c r="N265" s="292"/>
      <c r="O265" s="292"/>
      <c r="P265" s="292"/>
      <c r="Q265" s="292"/>
      <c r="R265" s="292"/>
      <c r="S265" s="292"/>
      <c r="T265" s="292"/>
      <c r="U265" s="292"/>
      <c r="V265" s="3"/>
      <c r="W265" s="3"/>
      <c r="X265" s="3"/>
      <c r="Y265" s="3"/>
      <c r="Z265" s="3"/>
      <c r="AA265" s="3"/>
      <c r="AB265" s="3"/>
      <c r="AC265" s="3"/>
      <c r="AD265" s="3"/>
      <c r="AE265" s="3"/>
      <c r="AF265" s="3"/>
      <c r="AG265" s="3"/>
    </row>
    <row r="266">
      <c r="A266" s="292"/>
      <c r="B266" s="292"/>
      <c r="C266" s="292"/>
      <c r="D266" s="292"/>
      <c r="E266" s="309"/>
      <c r="F266" s="310"/>
      <c r="G266" s="292"/>
      <c r="H266" s="311"/>
      <c r="I266" s="311"/>
      <c r="J266" s="311"/>
      <c r="K266" s="292"/>
      <c r="L266" s="292"/>
      <c r="M266" s="292"/>
      <c r="N266" s="292"/>
      <c r="O266" s="292"/>
      <c r="P266" s="292"/>
      <c r="Q266" s="292"/>
      <c r="R266" s="292"/>
      <c r="S266" s="292"/>
      <c r="T266" s="292"/>
      <c r="U266" s="292"/>
      <c r="V266" s="3"/>
      <c r="W266" s="3"/>
      <c r="X266" s="3"/>
      <c r="Y266" s="3"/>
      <c r="Z266" s="3"/>
      <c r="AA266" s="3"/>
      <c r="AB266" s="3"/>
      <c r="AC266" s="3"/>
      <c r="AD266" s="3"/>
      <c r="AE266" s="3"/>
      <c r="AF266" s="3"/>
      <c r="AG266" s="3"/>
    </row>
    <row r="267">
      <c r="A267" s="292"/>
      <c r="B267" s="292"/>
      <c r="C267" s="292"/>
      <c r="D267" s="292"/>
      <c r="E267" s="309"/>
      <c r="F267" s="310"/>
      <c r="G267" s="292"/>
      <c r="H267" s="311"/>
      <c r="I267" s="311"/>
      <c r="J267" s="311"/>
      <c r="K267" s="292"/>
      <c r="L267" s="292"/>
      <c r="M267" s="292"/>
      <c r="N267" s="292"/>
      <c r="O267" s="292"/>
      <c r="P267" s="292"/>
      <c r="Q267" s="292"/>
      <c r="R267" s="292"/>
      <c r="S267" s="292"/>
      <c r="T267" s="292"/>
      <c r="U267" s="292"/>
      <c r="V267" s="3"/>
      <c r="W267" s="3"/>
      <c r="X267" s="3"/>
      <c r="Y267" s="3"/>
      <c r="Z267" s="3"/>
      <c r="AA267" s="3"/>
      <c r="AB267" s="3"/>
      <c r="AC267" s="3"/>
      <c r="AD267" s="3"/>
      <c r="AE267" s="3"/>
      <c r="AF267" s="3"/>
      <c r="AG267" s="3"/>
    </row>
    <row r="268">
      <c r="A268" s="292"/>
      <c r="B268" s="292"/>
      <c r="C268" s="292"/>
      <c r="D268" s="292"/>
      <c r="E268" s="309"/>
      <c r="F268" s="310"/>
      <c r="G268" s="292"/>
      <c r="H268" s="311"/>
      <c r="I268" s="311"/>
      <c r="J268" s="311"/>
      <c r="K268" s="292"/>
      <c r="L268" s="292"/>
      <c r="M268" s="292"/>
      <c r="N268" s="292"/>
      <c r="O268" s="292"/>
      <c r="P268" s="292"/>
      <c r="Q268" s="292"/>
      <c r="R268" s="292"/>
      <c r="S268" s="292"/>
      <c r="T268" s="292"/>
      <c r="U268" s="292"/>
      <c r="V268" s="3"/>
      <c r="W268" s="3"/>
      <c r="X268" s="3"/>
      <c r="Y268" s="3"/>
      <c r="Z268" s="3"/>
      <c r="AA268" s="3"/>
      <c r="AB268" s="3"/>
      <c r="AC268" s="3"/>
      <c r="AD268" s="3"/>
      <c r="AE268" s="3"/>
      <c r="AF268" s="3"/>
      <c r="AG268" s="3"/>
    </row>
    <row r="269">
      <c r="A269" s="292"/>
      <c r="B269" s="292"/>
      <c r="C269" s="292"/>
      <c r="D269" s="292"/>
      <c r="E269" s="309"/>
      <c r="F269" s="310"/>
      <c r="G269" s="292"/>
      <c r="H269" s="311"/>
      <c r="I269" s="311"/>
      <c r="J269" s="311"/>
      <c r="K269" s="292"/>
      <c r="L269" s="292"/>
      <c r="M269" s="292"/>
      <c r="N269" s="292"/>
      <c r="O269" s="292"/>
      <c r="P269" s="292"/>
      <c r="Q269" s="292"/>
      <c r="R269" s="292"/>
      <c r="S269" s="292"/>
      <c r="T269" s="292"/>
      <c r="U269" s="292"/>
      <c r="V269" s="3"/>
      <c r="W269" s="3"/>
      <c r="X269" s="3"/>
      <c r="Y269" s="3"/>
      <c r="Z269" s="3"/>
      <c r="AA269" s="3"/>
      <c r="AB269" s="3"/>
      <c r="AC269" s="3"/>
      <c r="AD269" s="3"/>
      <c r="AE269" s="3"/>
      <c r="AF269" s="3"/>
      <c r="AG269" s="3"/>
    </row>
    <row r="270">
      <c r="A270" s="292"/>
      <c r="B270" s="292"/>
      <c r="C270" s="292"/>
      <c r="D270" s="292"/>
      <c r="E270" s="309"/>
      <c r="F270" s="310"/>
      <c r="G270" s="292"/>
      <c r="H270" s="311"/>
      <c r="I270" s="311"/>
      <c r="J270" s="311"/>
      <c r="K270" s="292"/>
      <c r="L270" s="292"/>
      <c r="M270" s="292"/>
      <c r="N270" s="292"/>
      <c r="O270" s="292"/>
      <c r="P270" s="292"/>
      <c r="Q270" s="292"/>
      <c r="R270" s="292"/>
      <c r="S270" s="292"/>
      <c r="T270" s="292"/>
      <c r="U270" s="292"/>
      <c r="V270" s="3"/>
      <c r="W270" s="3"/>
      <c r="X270" s="3"/>
      <c r="Y270" s="3"/>
      <c r="Z270" s="3"/>
      <c r="AA270" s="3"/>
      <c r="AB270" s="3"/>
      <c r="AC270" s="3"/>
      <c r="AD270" s="3"/>
      <c r="AE270" s="3"/>
      <c r="AF270" s="3"/>
      <c r="AG270" s="3"/>
    </row>
    <row r="271">
      <c r="A271" s="292"/>
      <c r="B271" s="292"/>
      <c r="C271" s="292"/>
      <c r="D271" s="292"/>
      <c r="E271" s="309"/>
      <c r="F271" s="310"/>
      <c r="G271" s="292"/>
      <c r="H271" s="311"/>
      <c r="I271" s="311"/>
      <c r="J271" s="311"/>
      <c r="K271" s="292"/>
      <c r="L271" s="292"/>
      <c r="M271" s="292"/>
      <c r="N271" s="292"/>
      <c r="O271" s="292"/>
      <c r="P271" s="292"/>
      <c r="Q271" s="292"/>
      <c r="R271" s="292"/>
      <c r="S271" s="292"/>
      <c r="T271" s="292"/>
      <c r="U271" s="292"/>
      <c r="V271" s="3"/>
      <c r="W271" s="3"/>
      <c r="X271" s="3"/>
      <c r="Y271" s="3"/>
      <c r="Z271" s="3"/>
      <c r="AA271" s="3"/>
      <c r="AB271" s="3"/>
      <c r="AC271" s="3"/>
      <c r="AD271" s="3"/>
      <c r="AE271" s="3"/>
      <c r="AF271" s="3"/>
      <c r="AG271" s="3"/>
    </row>
    <row r="272">
      <c r="A272" s="292"/>
      <c r="B272" s="292"/>
      <c r="C272" s="292"/>
      <c r="D272" s="292"/>
      <c r="E272" s="309"/>
      <c r="F272" s="310"/>
      <c r="G272" s="292"/>
      <c r="H272" s="311"/>
      <c r="I272" s="311"/>
      <c r="J272" s="311"/>
      <c r="K272" s="292"/>
      <c r="L272" s="292"/>
      <c r="M272" s="292"/>
      <c r="N272" s="292"/>
      <c r="O272" s="292"/>
      <c r="P272" s="292"/>
      <c r="Q272" s="292"/>
      <c r="R272" s="292"/>
      <c r="S272" s="292"/>
      <c r="T272" s="292"/>
      <c r="U272" s="292"/>
      <c r="V272" s="3"/>
      <c r="W272" s="3"/>
      <c r="X272" s="3"/>
      <c r="Y272" s="3"/>
      <c r="Z272" s="3"/>
      <c r="AA272" s="3"/>
      <c r="AB272" s="3"/>
      <c r="AC272" s="3"/>
      <c r="AD272" s="3"/>
      <c r="AE272" s="3"/>
      <c r="AF272" s="3"/>
      <c r="AG272" s="3"/>
    </row>
    <row r="273">
      <c r="A273" s="292"/>
      <c r="B273" s="292"/>
      <c r="C273" s="292"/>
      <c r="D273" s="292"/>
      <c r="E273" s="309"/>
      <c r="F273" s="310"/>
      <c r="G273" s="292"/>
      <c r="H273" s="311"/>
      <c r="I273" s="311"/>
      <c r="J273" s="311"/>
      <c r="K273" s="292"/>
      <c r="L273" s="292"/>
      <c r="M273" s="292"/>
      <c r="N273" s="292"/>
      <c r="O273" s="292"/>
      <c r="P273" s="292"/>
      <c r="Q273" s="292"/>
      <c r="R273" s="292"/>
      <c r="S273" s="292"/>
      <c r="T273" s="292"/>
      <c r="U273" s="292"/>
      <c r="V273" s="3"/>
      <c r="W273" s="3"/>
      <c r="X273" s="3"/>
      <c r="Y273" s="3"/>
      <c r="Z273" s="3"/>
      <c r="AA273" s="3"/>
      <c r="AB273" s="3"/>
      <c r="AC273" s="3"/>
      <c r="AD273" s="3"/>
      <c r="AE273" s="3"/>
      <c r="AF273" s="3"/>
      <c r="AG273" s="3"/>
    </row>
    <row r="274">
      <c r="A274" s="292"/>
      <c r="B274" s="292"/>
      <c r="C274" s="292"/>
      <c r="D274" s="292"/>
      <c r="E274" s="309"/>
      <c r="F274" s="310"/>
      <c r="G274" s="292"/>
      <c r="H274" s="311"/>
      <c r="I274" s="311"/>
      <c r="J274" s="311"/>
      <c r="K274" s="292"/>
      <c r="L274" s="292"/>
      <c r="M274" s="292"/>
      <c r="N274" s="292"/>
      <c r="O274" s="292"/>
      <c r="P274" s="292"/>
      <c r="Q274" s="292"/>
      <c r="R274" s="292"/>
      <c r="S274" s="292"/>
      <c r="T274" s="292"/>
      <c r="U274" s="292"/>
      <c r="V274" s="3"/>
      <c r="W274" s="3"/>
      <c r="X274" s="3"/>
      <c r="Y274" s="3"/>
      <c r="Z274" s="3"/>
      <c r="AA274" s="3"/>
      <c r="AB274" s="3"/>
      <c r="AC274" s="3"/>
      <c r="AD274" s="3"/>
      <c r="AE274" s="3"/>
      <c r="AF274" s="3"/>
      <c r="AG274" s="3"/>
    </row>
    <row r="275">
      <c r="A275" s="292"/>
      <c r="B275" s="292"/>
      <c r="C275" s="292"/>
      <c r="D275" s="292"/>
      <c r="E275" s="309"/>
      <c r="F275" s="310"/>
      <c r="G275" s="292"/>
      <c r="H275" s="311"/>
      <c r="I275" s="311"/>
      <c r="J275" s="311"/>
      <c r="K275" s="292"/>
      <c r="L275" s="292"/>
      <c r="M275" s="292"/>
      <c r="N275" s="292"/>
      <c r="O275" s="292"/>
      <c r="P275" s="292"/>
      <c r="Q275" s="292"/>
      <c r="R275" s="292"/>
      <c r="S275" s="292"/>
      <c r="T275" s="292"/>
      <c r="U275" s="292"/>
      <c r="V275" s="3"/>
      <c r="W275" s="3"/>
      <c r="X275" s="3"/>
      <c r="Y275" s="3"/>
      <c r="Z275" s="3"/>
      <c r="AA275" s="3"/>
      <c r="AB275" s="3"/>
      <c r="AC275" s="3"/>
      <c r="AD275" s="3"/>
      <c r="AE275" s="3"/>
      <c r="AF275" s="3"/>
      <c r="AG275" s="3"/>
    </row>
    <row r="276">
      <c r="A276" s="292"/>
      <c r="B276" s="292"/>
      <c r="C276" s="292"/>
      <c r="D276" s="292"/>
      <c r="E276" s="309"/>
      <c r="F276" s="310"/>
      <c r="G276" s="292"/>
      <c r="H276" s="311"/>
      <c r="I276" s="311"/>
      <c r="J276" s="311"/>
      <c r="K276" s="292"/>
      <c r="L276" s="292"/>
      <c r="M276" s="292"/>
      <c r="N276" s="292"/>
      <c r="O276" s="292"/>
      <c r="P276" s="292"/>
      <c r="Q276" s="292"/>
      <c r="R276" s="292"/>
      <c r="S276" s="292"/>
      <c r="T276" s="292"/>
      <c r="U276" s="292"/>
      <c r="V276" s="3"/>
      <c r="W276" s="3"/>
      <c r="X276" s="3"/>
      <c r="Y276" s="3"/>
      <c r="Z276" s="3"/>
      <c r="AA276" s="3"/>
      <c r="AB276" s="3"/>
      <c r="AC276" s="3"/>
      <c r="AD276" s="3"/>
      <c r="AE276" s="3"/>
      <c r="AF276" s="3"/>
      <c r="AG276" s="3"/>
    </row>
    <row r="277">
      <c r="A277" s="292"/>
      <c r="B277" s="292"/>
      <c r="C277" s="292"/>
      <c r="D277" s="292"/>
      <c r="E277" s="309"/>
      <c r="F277" s="310"/>
      <c r="G277" s="292"/>
      <c r="H277" s="311"/>
      <c r="I277" s="311"/>
      <c r="J277" s="311"/>
      <c r="K277" s="292"/>
      <c r="L277" s="292"/>
      <c r="M277" s="292"/>
      <c r="N277" s="292"/>
      <c r="O277" s="292"/>
      <c r="P277" s="292"/>
      <c r="Q277" s="292"/>
      <c r="R277" s="292"/>
      <c r="S277" s="292"/>
      <c r="T277" s="292"/>
      <c r="U277" s="292"/>
      <c r="V277" s="3"/>
      <c r="W277" s="3"/>
      <c r="X277" s="3"/>
      <c r="Y277" s="3"/>
      <c r="Z277" s="3"/>
      <c r="AA277" s="3"/>
      <c r="AB277" s="3"/>
      <c r="AC277" s="3"/>
      <c r="AD277" s="3"/>
      <c r="AE277" s="3"/>
      <c r="AF277" s="3"/>
      <c r="AG277" s="3"/>
    </row>
    <row r="278">
      <c r="A278" s="292"/>
      <c r="B278" s="292"/>
      <c r="C278" s="292"/>
      <c r="D278" s="292"/>
      <c r="E278" s="309"/>
      <c r="F278" s="310"/>
      <c r="G278" s="292"/>
      <c r="H278" s="311"/>
      <c r="I278" s="311"/>
      <c r="J278" s="311"/>
      <c r="K278" s="292"/>
      <c r="L278" s="292"/>
      <c r="M278" s="292"/>
      <c r="N278" s="292"/>
      <c r="O278" s="292"/>
      <c r="P278" s="292"/>
      <c r="Q278" s="292"/>
      <c r="R278" s="292"/>
      <c r="S278" s="292"/>
      <c r="T278" s="292"/>
      <c r="U278" s="292"/>
      <c r="V278" s="3"/>
      <c r="W278" s="3"/>
      <c r="X278" s="3"/>
      <c r="Y278" s="3"/>
      <c r="Z278" s="3"/>
      <c r="AA278" s="3"/>
      <c r="AB278" s="3"/>
      <c r="AC278" s="3"/>
      <c r="AD278" s="3"/>
      <c r="AE278" s="3"/>
      <c r="AF278" s="3"/>
      <c r="AG278" s="3"/>
    </row>
    <row r="279">
      <c r="A279" s="292"/>
      <c r="B279" s="292"/>
      <c r="C279" s="292"/>
      <c r="D279" s="292"/>
      <c r="E279" s="309"/>
      <c r="F279" s="310"/>
      <c r="G279" s="292"/>
      <c r="H279" s="311"/>
      <c r="I279" s="311"/>
      <c r="J279" s="311"/>
      <c r="K279" s="292"/>
      <c r="L279" s="292"/>
      <c r="M279" s="292"/>
      <c r="N279" s="292"/>
      <c r="O279" s="292"/>
      <c r="P279" s="292"/>
      <c r="Q279" s="292"/>
      <c r="R279" s="292"/>
      <c r="S279" s="292"/>
      <c r="T279" s="292"/>
      <c r="U279" s="292"/>
      <c r="V279" s="3"/>
      <c r="W279" s="3"/>
      <c r="X279" s="3"/>
      <c r="Y279" s="3"/>
      <c r="Z279" s="3"/>
      <c r="AA279" s="3"/>
      <c r="AB279" s="3"/>
      <c r="AC279" s="3"/>
      <c r="AD279" s="3"/>
      <c r="AE279" s="3"/>
      <c r="AF279" s="3"/>
      <c r="AG279" s="3"/>
    </row>
    <row r="280">
      <c r="A280" s="292"/>
      <c r="B280" s="292"/>
      <c r="C280" s="292"/>
      <c r="D280" s="292"/>
      <c r="E280" s="309"/>
      <c r="F280" s="310"/>
      <c r="G280" s="292"/>
      <c r="H280" s="311"/>
      <c r="I280" s="311"/>
      <c r="J280" s="311"/>
      <c r="K280" s="292"/>
      <c r="L280" s="292"/>
      <c r="M280" s="292"/>
      <c r="N280" s="292"/>
      <c r="O280" s="292"/>
      <c r="P280" s="292"/>
      <c r="Q280" s="292"/>
      <c r="R280" s="292"/>
      <c r="S280" s="292"/>
      <c r="T280" s="292"/>
      <c r="U280" s="292"/>
      <c r="V280" s="3"/>
      <c r="W280" s="3"/>
      <c r="X280" s="3"/>
      <c r="Y280" s="3"/>
      <c r="Z280" s="3"/>
      <c r="AA280" s="3"/>
      <c r="AB280" s="3"/>
      <c r="AC280" s="3"/>
      <c r="AD280" s="3"/>
      <c r="AE280" s="3"/>
      <c r="AF280" s="3"/>
      <c r="AG280" s="3"/>
    </row>
    <row r="281">
      <c r="A281" s="292"/>
      <c r="B281" s="292"/>
      <c r="C281" s="292"/>
      <c r="D281" s="292"/>
      <c r="E281" s="309"/>
      <c r="F281" s="310"/>
      <c r="G281" s="292"/>
      <c r="H281" s="311"/>
      <c r="I281" s="311"/>
      <c r="J281" s="311"/>
      <c r="K281" s="292"/>
      <c r="L281" s="292"/>
      <c r="M281" s="292"/>
      <c r="N281" s="292"/>
      <c r="O281" s="292"/>
      <c r="P281" s="292"/>
      <c r="Q281" s="292"/>
      <c r="R281" s="292"/>
      <c r="S281" s="292"/>
      <c r="T281" s="292"/>
      <c r="U281" s="292"/>
      <c r="V281" s="3"/>
      <c r="W281" s="3"/>
      <c r="X281" s="3"/>
      <c r="Y281" s="3"/>
      <c r="Z281" s="3"/>
      <c r="AA281" s="3"/>
      <c r="AB281" s="3"/>
      <c r="AC281" s="3"/>
      <c r="AD281" s="3"/>
      <c r="AE281" s="3"/>
      <c r="AF281" s="3"/>
      <c r="AG281" s="3"/>
    </row>
    <row r="282">
      <c r="A282" s="292"/>
      <c r="B282" s="292"/>
      <c r="C282" s="292"/>
      <c r="D282" s="292"/>
      <c r="E282" s="309"/>
      <c r="F282" s="310"/>
      <c r="G282" s="292"/>
      <c r="H282" s="311"/>
      <c r="I282" s="311"/>
      <c r="J282" s="311"/>
      <c r="K282" s="292"/>
      <c r="L282" s="292"/>
      <c r="M282" s="292"/>
      <c r="N282" s="292"/>
      <c r="O282" s="292"/>
      <c r="P282" s="292"/>
      <c r="Q282" s="292"/>
      <c r="R282" s="292"/>
      <c r="S282" s="292"/>
      <c r="T282" s="292"/>
      <c r="U282" s="292"/>
      <c r="V282" s="3"/>
      <c r="W282" s="3"/>
      <c r="X282" s="3"/>
      <c r="Y282" s="3"/>
      <c r="Z282" s="3"/>
      <c r="AA282" s="3"/>
      <c r="AB282" s="3"/>
      <c r="AC282" s="3"/>
      <c r="AD282" s="3"/>
      <c r="AE282" s="3"/>
      <c r="AF282" s="3"/>
      <c r="AG282" s="3"/>
    </row>
    <row r="283">
      <c r="A283" s="292"/>
      <c r="B283" s="292"/>
      <c r="C283" s="292"/>
      <c r="D283" s="292"/>
      <c r="E283" s="309"/>
      <c r="F283" s="310"/>
      <c r="G283" s="292"/>
      <c r="H283" s="311"/>
      <c r="I283" s="311"/>
      <c r="J283" s="311"/>
      <c r="K283" s="292"/>
      <c r="L283" s="292"/>
      <c r="M283" s="292"/>
      <c r="N283" s="292"/>
      <c r="O283" s="292"/>
      <c r="P283" s="292"/>
      <c r="Q283" s="292"/>
      <c r="R283" s="292"/>
      <c r="S283" s="292"/>
      <c r="T283" s="292"/>
      <c r="U283" s="292"/>
      <c r="V283" s="3"/>
      <c r="W283" s="3"/>
      <c r="X283" s="3"/>
      <c r="Y283" s="3"/>
      <c r="Z283" s="3"/>
      <c r="AA283" s="3"/>
      <c r="AB283" s="3"/>
      <c r="AC283" s="3"/>
      <c r="AD283" s="3"/>
      <c r="AE283" s="3"/>
      <c r="AF283" s="3"/>
      <c r="AG283" s="3"/>
    </row>
    <row r="284">
      <c r="A284" s="292"/>
      <c r="B284" s="292"/>
      <c r="C284" s="292"/>
      <c r="D284" s="292"/>
      <c r="E284" s="309"/>
      <c r="F284" s="310"/>
      <c r="G284" s="292"/>
      <c r="H284" s="311"/>
      <c r="I284" s="311"/>
      <c r="J284" s="311"/>
      <c r="K284" s="292"/>
      <c r="L284" s="292"/>
      <c r="M284" s="292"/>
      <c r="N284" s="292"/>
      <c r="O284" s="292"/>
      <c r="P284" s="292"/>
      <c r="Q284" s="292"/>
      <c r="R284" s="292"/>
      <c r="S284" s="292"/>
      <c r="T284" s="292"/>
      <c r="U284" s="292"/>
      <c r="V284" s="3"/>
      <c r="W284" s="3"/>
      <c r="X284" s="3"/>
      <c r="Y284" s="3"/>
      <c r="Z284" s="3"/>
      <c r="AA284" s="3"/>
      <c r="AB284" s="3"/>
      <c r="AC284" s="3"/>
      <c r="AD284" s="3"/>
      <c r="AE284" s="3"/>
      <c r="AF284" s="3"/>
      <c r="AG284" s="3"/>
    </row>
    <row r="285">
      <c r="A285" s="292"/>
      <c r="B285" s="292"/>
      <c r="C285" s="292"/>
      <c r="D285" s="292"/>
      <c r="E285" s="309"/>
      <c r="F285" s="310"/>
      <c r="G285" s="292"/>
      <c r="H285" s="311"/>
      <c r="I285" s="311"/>
      <c r="J285" s="311"/>
      <c r="K285" s="292"/>
      <c r="L285" s="292"/>
      <c r="M285" s="292"/>
      <c r="N285" s="292"/>
      <c r="O285" s="292"/>
      <c r="P285" s="292"/>
      <c r="Q285" s="292"/>
      <c r="R285" s="292"/>
      <c r="S285" s="292"/>
      <c r="T285" s="292"/>
      <c r="U285" s="292"/>
      <c r="V285" s="3"/>
      <c r="W285" s="3"/>
      <c r="X285" s="3"/>
      <c r="Y285" s="3"/>
      <c r="Z285" s="3"/>
      <c r="AA285" s="3"/>
      <c r="AB285" s="3"/>
      <c r="AC285" s="3"/>
      <c r="AD285" s="3"/>
      <c r="AE285" s="3"/>
      <c r="AF285" s="3"/>
      <c r="AG285" s="3"/>
    </row>
    <row r="286">
      <c r="A286" s="292"/>
      <c r="B286" s="292"/>
      <c r="C286" s="292"/>
      <c r="D286" s="292"/>
      <c r="E286" s="309"/>
      <c r="F286" s="310"/>
      <c r="G286" s="292"/>
      <c r="H286" s="311"/>
      <c r="I286" s="311"/>
      <c r="J286" s="311"/>
      <c r="K286" s="292"/>
      <c r="L286" s="292"/>
      <c r="M286" s="292"/>
      <c r="N286" s="292"/>
      <c r="O286" s="292"/>
      <c r="P286" s="292"/>
      <c r="Q286" s="292"/>
      <c r="R286" s="292"/>
      <c r="S286" s="292"/>
      <c r="T286" s="292"/>
      <c r="U286" s="292"/>
      <c r="V286" s="3"/>
      <c r="W286" s="3"/>
      <c r="X286" s="3"/>
      <c r="Y286" s="3"/>
      <c r="Z286" s="3"/>
      <c r="AA286" s="3"/>
      <c r="AB286" s="3"/>
      <c r="AC286" s="3"/>
      <c r="AD286" s="3"/>
      <c r="AE286" s="3"/>
      <c r="AF286" s="3"/>
      <c r="AG286" s="3"/>
    </row>
    <row r="287">
      <c r="A287" s="292"/>
      <c r="B287" s="292"/>
      <c r="C287" s="292"/>
      <c r="D287" s="292"/>
      <c r="E287" s="309"/>
      <c r="F287" s="310"/>
      <c r="G287" s="292"/>
      <c r="H287" s="311"/>
      <c r="I287" s="311"/>
      <c r="J287" s="311"/>
      <c r="K287" s="292"/>
      <c r="L287" s="292"/>
      <c r="M287" s="292"/>
      <c r="N287" s="292"/>
      <c r="O287" s="292"/>
      <c r="P287" s="292"/>
      <c r="Q287" s="292"/>
      <c r="R287" s="292"/>
      <c r="S287" s="292"/>
      <c r="T287" s="292"/>
      <c r="U287" s="292"/>
      <c r="V287" s="3"/>
      <c r="W287" s="3"/>
      <c r="X287" s="3"/>
      <c r="Y287" s="3"/>
      <c r="Z287" s="3"/>
      <c r="AA287" s="3"/>
      <c r="AB287" s="3"/>
      <c r="AC287" s="3"/>
      <c r="AD287" s="3"/>
      <c r="AE287" s="3"/>
      <c r="AF287" s="3"/>
      <c r="AG287" s="3"/>
    </row>
    <row r="288">
      <c r="A288" s="292"/>
      <c r="B288" s="292"/>
      <c r="C288" s="292"/>
      <c r="D288" s="292"/>
      <c r="E288" s="309"/>
      <c r="F288" s="310"/>
      <c r="G288" s="292"/>
      <c r="H288" s="311"/>
      <c r="I288" s="311"/>
      <c r="J288" s="311"/>
      <c r="K288" s="292"/>
      <c r="L288" s="292"/>
      <c r="M288" s="292"/>
      <c r="N288" s="292"/>
      <c r="O288" s="292"/>
      <c r="P288" s="292"/>
      <c r="Q288" s="292"/>
      <c r="R288" s="292"/>
      <c r="S288" s="292"/>
      <c r="T288" s="292"/>
      <c r="U288" s="292"/>
      <c r="V288" s="3"/>
      <c r="W288" s="3"/>
      <c r="X288" s="3"/>
      <c r="Y288" s="3"/>
      <c r="Z288" s="3"/>
      <c r="AA288" s="3"/>
      <c r="AB288" s="3"/>
      <c r="AC288" s="3"/>
      <c r="AD288" s="3"/>
      <c r="AE288" s="3"/>
      <c r="AF288" s="3"/>
      <c r="AG288" s="3"/>
    </row>
    <row r="289">
      <c r="A289" s="292"/>
      <c r="B289" s="292"/>
      <c r="C289" s="292"/>
      <c r="D289" s="292"/>
      <c r="E289" s="309"/>
      <c r="F289" s="310"/>
      <c r="G289" s="292"/>
      <c r="H289" s="311"/>
      <c r="I289" s="311"/>
      <c r="J289" s="311"/>
      <c r="K289" s="292"/>
      <c r="L289" s="292"/>
      <c r="M289" s="292"/>
      <c r="N289" s="292"/>
      <c r="O289" s="292"/>
      <c r="P289" s="292"/>
      <c r="Q289" s="292"/>
      <c r="R289" s="292"/>
      <c r="S289" s="292"/>
      <c r="T289" s="292"/>
      <c r="U289" s="292"/>
      <c r="V289" s="3"/>
      <c r="W289" s="3"/>
      <c r="X289" s="3"/>
      <c r="Y289" s="3"/>
      <c r="Z289" s="3"/>
      <c r="AA289" s="3"/>
      <c r="AB289" s="3"/>
      <c r="AC289" s="3"/>
      <c r="AD289" s="3"/>
      <c r="AE289" s="3"/>
      <c r="AF289" s="3"/>
      <c r="AG289" s="3"/>
    </row>
    <row r="290">
      <c r="A290" s="292"/>
      <c r="B290" s="292"/>
      <c r="C290" s="292"/>
      <c r="D290" s="292"/>
      <c r="E290" s="309"/>
      <c r="F290" s="310"/>
      <c r="G290" s="292"/>
      <c r="H290" s="311"/>
      <c r="I290" s="311"/>
      <c r="J290" s="311"/>
      <c r="K290" s="292"/>
      <c r="L290" s="292"/>
      <c r="M290" s="292"/>
      <c r="N290" s="292"/>
      <c r="O290" s="292"/>
      <c r="P290" s="292"/>
      <c r="Q290" s="292"/>
      <c r="R290" s="292"/>
      <c r="S290" s="292"/>
      <c r="T290" s="292"/>
      <c r="U290" s="292"/>
      <c r="V290" s="3"/>
      <c r="W290" s="3"/>
      <c r="X290" s="3"/>
      <c r="Y290" s="3"/>
      <c r="Z290" s="3"/>
      <c r="AA290" s="3"/>
      <c r="AB290" s="3"/>
      <c r="AC290" s="3"/>
      <c r="AD290" s="3"/>
      <c r="AE290" s="3"/>
      <c r="AF290" s="3"/>
      <c r="AG290" s="3"/>
    </row>
    <row r="291">
      <c r="A291" s="292"/>
      <c r="B291" s="292"/>
      <c r="C291" s="292"/>
      <c r="D291" s="292"/>
      <c r="E291" s="309"/>
      <c r="F291" s="310"/>
      <c r="G291" s="292"/>
      <c r="H291" s="311"/>
      <c r="I291" s="311"/>
      <c r="J291" s="311"/>
      <c r="K291" s="292"/>
      <c r="L291" s="292"/>
      <c r="M291" s="292"/>
      <c r="N291" s="292"/>
      <c r="O291" s="292"/>
      <c r="P291" s="292"/>
      <c r="Q291" s="292"/>
      <c r="R291" s="292"/>
      <c r="S291" s="292"/>
      <c r="T291" s="292"/>
      <c r="U291" s="292"/>
      <c r="V291" s="3"/>
      <c r="W291" s="3"/>
      <c r="X291" s="3"/>
      <c r="Y291" s="3"/>
      <c r="Z291" s="3"/>
      <c r="AA291" s="3"/>
      <c r="AB291" s="3"/>
      <c r="AC291" s="3"/>
      <c r="AD291" s="3"/>
      <c r="AE291" s="3"/>
      <c r="AF291" s="3"/>
      <c r="AG291" s="3"/>
    </row>
    <row r="292">
      <c r="A292" s="292"/>
      <c r="B292" s="292"/>
      <c r="C292" s="292"/>
      <c r="D292" s="292"/>
      <c r="E292" s="309"/>
      <c r="F292" s="310"/>
      <c r="G292" s="292"/>
      <c r="H292" s="311"/>
      <c r="I292" s="311"/>
      <c r="J292" s="311"/>
      <c r="K292" s="292"/>
      <c r="L292" s="292"/>
      <c r="M292" s="292"/>
      <c r="N292" s="292"/>
      <c r="O292" s="292"/>
      <c r="P292" s="292"/>
      <c r="Q292" s="292"/>
      <c r="R292" s="292"/>
      <c r="S292" s="292"/>
      <c r="T292" s="292"/>
      <c r="U292" s="292"/>
      <c r="V292" s="3"/>
      <c r="W292" s="3"/>
      <c r="X292" s="3"/>
      <c r="Y292" s="3"/>
      <c r="Z292" s="3"/>
      <c r="AA292" s="3"/>
      <c r="AB292" s="3"/>
      <c r="AC292" s="3"/>
      <c r="AD292" s="3"/>
      <c r="AE292" s="3"/>
      <c r="AF292" s="3"/>
      <c r="AG292" s="3"/>
    </row>
    <row r="293">
      <c r="A293" s="292"/>
      <c r="B293" s="292"/>
      <c r="C293" s="292"/>
      <c r="D293" s="292"/>
      <c r="E293" s="309"/>
      <c r="F293" s="310"/>
      <c r="G293" s="292"/>
      <c r="H293" s="311"/>
      <c r="I293" s="311"/>
      <c r="J293" s="311"/>
      <c r="K293" s="292"/>
      <c r="L293" s="292"/>
      <c r="M293" s="292"/>
      <c r="N293" s="292"/>
      <c r="O293" s="292"/>
      <c r="P293" s="292"/>
      <c r="Q293" s="292"/>
      <c r="R293" s="292"/>
      <c r="S293" s="292"/>
      <c r="T293" s="292"/>
      <c r="U293" s="292"/>
      <c r="V293" s="3"/>
      <c r="W293" s="3"/>
      <c r="X293" s="3"/>
      <c r="Y293" s="3"/>
      <c r="Z293" s="3"/>
      <c r="AA293" s="3"/>
      <c r="AB293" s="3"/>
      <c r="AC293" s="3"/>
      <c r="AD293" s="3"/>
      <c r="AE293" s="3"/>
      <c r="AF293" s="3"/>
      <c r="AG293" s="3"/>
    </row>
    <row r="294">
      <c r="A294" s="292"/>
      <c r="B294" s="292"/>
      <c r="C294" s="292"/>
      <c r="D294" s="292"/>
      <c r="E294" s="309"/>
      <c r="F294" s="310"/>
      <c r="G294" s="292"/>
      <c r="H294" s="311"/>
      <c r="I294" s="311"/>
      <c r="J294" s="311"/>
      <c r="K294" s="292"/>
      <c r="L294" s="292"/>
      <c r="M294" s="292"/>
      <c r="N294" s="292"/>
      <c r="O294" s="292"/>
      <c r="P294" s="292"/>
      <c r="Q294" s="292"/>
      <c r="R294" s="292"/>
      <c r="S294" s="292"/>
      <c r="T294" s="292"/>
      <c r="U294" s="292"/>
      <c r="V294" s="3"/>
      <c r="W294" s="3"/>
      <c r="X294" s="3"/>
      <c r="Y294" s="3"/>
      <c r="Z294" s="3"/>
      <c r="AA294" s="3"/>
      <c r="AB294" s="3"/>
      <c r="AC294" s="3"/>
      <c r="AD294" s="3"/>
      <c r="AE294" s="3"/>
      <c r="AF294" s="3"/>
      <c r="AG294" s="3"/>
    </row>
    <row r="295">
      <c r="A295" s="292"/>
      <c r="B295" s="292"/>
      <c r="C295" s="292"/>
      <c r="D295" s="292"/>
      <c r="E295" s="309"/>
      <c r="F295" s="310"/>
      <c r="G295" s="292"/>
      <c r="H295" s="311"/>
      <c r="I295" s="311"/>
      <c r="J295" s="311"/>
      <c r="K295" s="292"/>
      <c r="L295" s="292"/>
      <c r="M295" s="292"/>
      <c r="N295" s="292"/>
      <c r="O295" s="292"/>
      <c r="P295" s="292"/>
      <c r="Q295" s="292"/>
      <c r="R295" s="292"/>
      <c r="S295" s="292"/>
      <c r="T295" s="292"/>
      <c r="U295" s="292"/>
      <c r="V295" s="3"/>
      <c r="W295" s="3"/>
      <c r="X295" s="3"/>
      <c r="Y295" s="3"/>
      <c r="Z295" s="3"/>
      <c r="AA295" s="3"/>
      <c r="AB295" s="3"/>
      <c r="AC295" s="3"/>
      <c r="AD295" s="3"/>
      <c r="AE295" s="3"/>
      <c r="AF295" s="3"/>
      <c r="AG295" s="3"/>
    </row>
    <row r="296">
      <c r="A296" s="292"/>
      <c r="B296" s="292"/>
      <c r="C296" s="292"/>
      <c r="D296" s="292"/>
      <c r="E296" s="309"/>
      <c r="F296" s="310"/>
      <c r="G296" s="292"/>
      <c r="H296" s="311"/>
      <c r="I296" s="311"/>
      <c r="J296" s="311"/>
      <c r="K296" s="292"/>
      <c r="L296" s="292"/>
      <c r="M296" s="292"/>
      <c r="N296" s="292"/>
      <c r="O296" s="292"/>
      <c r="P296" s="292"/>
      <c r="Q296" s="292"/>
      <c r="R296" s="292"/>
      <c r="S296" s="292"/>
      <c r="T296" s="292"/>
      <c r="U296" s="292"/>
      <c r="V296" s="3"/>
      <c r="W296" s="3"/>
      <c r="X296" s="3"/>
      <c r="Y296" s="3"/>
      <c r="Z296" s="3"/>
      <c r="AA296" s="3"/>
      <c r="AB296" s="3"/>
      <c r="AC296" s="3"/>
      <c r="AD296" s="3"/>
      <c r="AE296" s="3"/>
      <c r="AF296" s="3"/>
      <c r="AG296" s="3"/>
    </row>
    <row r="297">
      <c r="A297" s="292"/>
      <c r="B297" s="292"/>
      <c r="C297" s="292"/>
      <c r="D297" s="292"/>
      <c r="E297" s="309"/>
      <c r="F297" s="310"/>
      <c r="G297" s="292"/>
      <c r="H297" s="311"/>
      <c r="I297" s="311"/>
      <c r="J297" s="311"/>
      <c r="K297" s="292"/>
      <c r="L297" s="292"/>
      <c r="M297" s="292"/>
      <c r="N297" s="292"/>
      <c r="O297" s="292"/>
      <c r="P297" s="292"/>
      <c r="Q297" s="292"/>
      <c r="R297" s="292"/>
      <c r="S297" s="292"/>
      <c r="T297" s="292"/>
      <c r="U297" s="292"/>
      <c r="V297" s="3"/>
      <c r="W297" s="3"/>
      <c r="X297" s="3"/>
      <c r="Y297" s="3"/>
      <c r="Z297" s="3"/>
      <c r="AA297" s="3"/>
      <c r="AB297" s="3"/>
      <c r="AC297" s="3"/>
      <c r="AD297" s="3"/>
      <c r="AE297" s="3"/>
      <c r="AF297" s="3"/>
      <c r="AG297" s="3"/>
    </row>
    <row r="298">
      <c r="A298" s="292"/>
      <c r="B298" s="292"/>
      <c r="C298" s="292"/>
      <c r="D298" s="292"/>
      <c r="E298" s="309"/>
      <c r="F298" s="310"/>
      <c r="G298" s="292"/>
      <c r="H298" s="311"/>
      <c r="I298" s="311"/>
      <c r="J298" s="311"/>
      <c r="K298" s="292"/>
      <c r="L298" s="292"/>
      <c r="M298" s="292"/>
      <c r="N298" s="292"/>
      <c r="O298" s="292"/>
      <c r="P298" s="292"/>
      <c r="Q298" s="292"/>
      <c r="R298" s="292"/>
      <c r="S298" s="292"/>
      <c r="T298" s="292"/>
      <c r="U298" s="292"/>
      <c r="V298" s="3"/>
      <c r="W298" s="3"/>
      <c r="X298" s="3"/>
      <c r="Y298" s="3"/>
      <c r="Z298" s="3"/>
      <c r="AA298" s="3"/>
      <c r="AB298" s="3"/>
      <c r="AC298" s="3"/>
      <c r="AD298" s="3"/>
      <c r="AE298" s="3"/>
      <c r="AF298" s="3"/>
      <c r="AG298" s="3"/>
    </row>
    <row r="299">
      <c r="A299" s="292"/>
      <c r="B299" s="292"/>
      <c r="C299" s="292"/>
      <c r="D299" s="292"/>
      <c r="E299" s="309"/>
      <c r="F299" s="310"/>
      <c r="G299" s="292"/>
      <c r="H299" s="311"/>
      <c r="I299" s="311"/>
      <c r="J299" s="311"/>
      <c r="K299" s="292"/>
      <c r="L299" s="292"/>
      <c r="M299" s="292"/>
      <c r="N299" s="292"/>
      <c r="O299" s="292"/>
      <c r="P299" s="292"/>
      <c r="Q299" s="292"/>
      <c r="R299" s="292"/>
      <c r="S299" s="292"/>
      <c r="T299" s="292"/>
      <c r="U299" s="292"/>
      <c r="V299" s="3"/>
      <c r="W299" s="3"/>
      <c r="X299" s="3"/>
      <c r="Y299" s="3"/>
      <c r="Z299" s="3"/>
      <c r="AA299" s="3"/>
      <c r="AB299" s="3"/>
      <c r="AC299" s="3"/>
      <c r="AD299" s="3"/>
      <c r="AE299" s="3"/>
      <c r="AF299" s="3"/>
      <c r="AG299" s="3"/>
    </row>
    <row r="300">
      <c r="A300" s="292"/>
      <c r="B300" s="292"/>
      <c r="C300" s="292"/>
      <c r="D300" s="292"/>
      <c r="E300" s="309"/>
      <c r="F300" s="310"/>
      <c r="G300" s="292"/>
      <c r="H300" s="311"/>
      <c r="I300" s="311"/>
      <c r="J300" s="311"/>
      <c r="K300" s="292"/>
      <c r="L300" s="292"/>
      <c r="M300" s="292"/>
      <c r="N300" s="292"/>
      <c r="O300" s="292"/>
      <c r="P300" s="292"/>
      <c r="Q300" s="292"/>
      <c r="R300" s="292"/>
      <c r="S300" s="292"/>
      <c r="T300" s="292"/>
      <c r="U300" s="292"/>
      <c r="V300" s="3"/>
      <c r="W300" s="3"/>
      <c r="X300" s="3"/>
      <c r="Y300" s="3"/>
      <c r="Z300" s="3"/>
      <c r="AA300" s="3"/>
      <c r="AB300" s="3"/>
      <c r="AC300" s="3"/>
      <c r="AD300" s="3"/>
      <c r="AE300" s="3"/>
      <c r="AF300" s="3"/>
      <c r="AG300" s="3"/>
    </row>
    <row r="301">
      <c r="A301" s="292"/>
      <c r="B301" s="292"/>
      <c r="C301" s="292"/>
      <c r="D301" s="292"/>
      <c r="E301" s="309"/>
      <c r="F301" s="310"/>
      <c r="G301" s="292"/>
      <c r="H301" s="311"/>
      <c r="I301" s="311"/>
      <c r="J301" s="311"/>
      <c r="K301" s="292"/>
      <c r="L301" s="292"/>
      <c r="M301" s="292"/>
      <c r="N301" s="292"/>
      <c r="O301" s="292"/>
      <c r="P301" s="292"/>
      <c r="Q301" s="292"/>
      <c r="R301" s="292"/>
      <c r="S301" s="292"/>
      <c r="T301" s="292"/>
      <c r="U301" s="292"/>
      <c r="V301" s="3"/>
      <c r="W301" s="3"/>
      <c r="X301" s="3"/>
      <c r="Y301" s="3"/>
      <c r="Z301" s="3"/>
      <c r="AA301" s="3"/>
      <c r="AB301" s="3"/>
      <c r="AC301" s="3"/>
      <c r="AD301" s="3"/>
      <c r="AE301" s="3"/>
      <c r="AF301" s="3"/>
      <c r="AG301" s="3"/>
    </row>
    <row r="302">
      <c r="A302" s="292"/>
      <c r="B302" s="292"/>
      <c r="C302" s="292"/>
      <c r="D302" s="292"/>
      <c r="E302" s="309"/>
      <c r="F302" s="310"/>
      <c r="G302" s="292"/>
      <c r="H302" s="311"/>
      <c r="I302" s="311"/>
      <c r="J302" s="311"/>
      <c r="K302" s="292"/>
      <c r="L302" s="292"/>
      <c r="M302" s="292"/>
      <c r="N302" s="292"/>
      <c r="O302" s="292"/>
      <c r="P302" s="292"/>
      <c r="Q302" s="292"/>
      <c r="R302" s="292"/>
      <c r="S302" s="292"/>
      <c r="T302" s="292"/>
      <c r="U302" s="292"/>
      <c r="V302" s="3"/>
      <c r="W302" s="3"/>
      <c r="X302" s="3"/>
      <c r="Y302" s="3"/>
      <c r="Z302" s="3"/>
      <c r="AA302" s="3"/>
      <c r="AB302" s="3"/>
      <c r="AC302" s="3"/>
      <c r="AD302" s="3"/>
      <c r="AE302" s="3"/>
      <c r="AF302" s="3"/>
      <c r="AG302" s="3"/>
    </row>
    <row r="303">
      <c r="A303" s="292"/>
      <c r="B303" s="292"/>
      <c r="C303" s="292"/>
      <c r="D303" s="292"/>
      <c r="E303" s="309"/>
      <c r="F303" s="310"/>
      <c r="G303" s="292"/>
      <c r="H303" s="311"/>
      <c r="I303" s="311"/>
      <c r="J303" s="311"/>
      <c r="K303" s="292"/>
      <c r="L303" s="292"/>
      <c r="M303" s="292"/>
      <c r="N303" s="292"/>
      <c r="O303" s="292"/>
      <c r="P303" s="292"/>
      <c r="Q303" s="292"/>
      <c r="R303" s="292"/>
      <c r="S303" s="292"/>
      <c r="T303" s="292"/>
      <c r="U303" s="292"/>
      <c r="V303" s="3"/>
      <c r="W303" s="3"/>
      <c r="X303" s="3"/>
      <c r="Y303" s="3"/>
      <c r="Z303" s="3"/>
      <c r="AA303" s="3"/>
      <c r="AB303" s="3"/>
      <c r="AC303" s="3"/>
      <c r="AD303" s="3"/>
      <c r="AE303" s="3"/>
      <c r="AF303" s="3"/>
      <c r="AG303" s="3"/>
    </row>
    <row r="304">
      <c r="A304" s="292"/>
      <c r="B304" s="292"/>
      <c r="C304" s="292"/>
      <c r="D304" s="292"/>
      <c r="E304" s="309"/>
      <c r="F304" s="310"/>
      <c r="G304" s="292"/>
      <c r="H304" s="311"/>
      <c r="I304" s="311"/>
      <c r="J304" s="311"/>
      <c r="K304" s="292"/>
      <c r="L304" s="292"/>
      <c r="M304" s="292"/>
      <c r="N304" s="292"/>
      <c r="O304" s="292"/>
      <c r="P304" s="292"/>
      <c r="Q304" s="292"/>
      <c r="R304" s="292"/>
      <c r="S304" s="292"/>
      <c r="T304" s="292"/>
      <c r="U304" s="292"/>
      <c r="V304" s="3"/>
      <c r="W304" s="3"/>
      <c r="X304" s="3"/>
      <c r="Y304" s="3"/>
      <c r="Z304" s="3"/>
      <c r="AA304" s="3"/>
      <c r="AB304" s="3"/>
      <c r="AC304" s="3"/>
      <c r="AD304" s="3"/>
      <c r="AE304" s="3"/>
      <c r="AF304" s="3"/>
      <c r="AG304" s="3"/>
    </row>
    <row r="305">
      <c r="A305" s="292"/>
      <c r="B305" s="292"/>
      <c r="C305" s="292"/>
      <c r="D305" s="292"/>
      <c r="E305" s="309"/>
      <c r="F305" s="310"/>
      <c r="G305" s="292"/>
      <c r="H305" s="311"/>
      <c r="I305" s="311"/>
      <c r="J305" s="311"/>
      <c r="K305" s="292"/>
      <c r="L305" s="292"/>
      <c r="M305" s="292"/>
      <c r="N305" s="292"/>
      <c r="O305" s="292"/>
      <c r="P305" s="292"/>
      <c r="Q305" s="292"/>
      <c r="R305" s="292"/>
      <c r="S305" s="292"/>
      <c r="T305" s="292"/>
      <c r="U305" s="292"/>
      <c r="V305" s="3"/>
      <c r="W305" s="3"/>
      <c r="X305" s="3"/>
      <c r="Y305" s="3"/>
      <c r="Z305" s="3"/>
      <c r="AA305" s="3"/>
      <c r="AB305" s="3"/>
      <c r="AC305" s="3"/>
      <c r="AD305" s="3"/>
      <c r="AE305" s="3"/>
      <c r="AF305" s="3"/>
      <c r="AG305" s="3"/>
    </row>
    <row r="306">
      <c r="A306" s="292"/>
      <c r="B306" s="292"/>
      <c r="C306" s="292"/>
      <c r="D306" s="292"/>
      <c r="E306" s="309"/>
      <c r="F306" s="310"/>
      <c r="G306" s="292"/>
      <c r="H306" s="311"/>
      <c r="I306" s="311"/>
      <c r="J306" s="311"/>
      <c r="K306" s="292"/>
      <c r="L306" s="292"/>
      <c r="M306" s="292"/>
      <c r="N306" s="292"/>
      <c r="O306" s="292"/>
      <c r="P306" s="292"/>
      <c r="Q306" s="292"/>
      <c r="R306" s="292"/>
      <c r="S306" s="292"/>
      <c r="T306" s="292"/>
      <c r="U306" s="292"/>
      <c r="V306" s="3"/>
      <c r="W306" s="3"/>
      <c r="X306" s="3"/>
      <c r="Y306" s="3"/>
      <c r="Z306" s="3"/>
      <c r="AA306" s="3"/>
      <c r="AB306" s="3"/>
      <c r="AC306" s="3"/>
      <c r="AD306" s="3"/>
      <c r="AE306" s="3"/>
      <c r="AF306" s="3"/>
      <c r="AG306" s="3"/>
    </row>
    <row r="307">
      <c r="A307" s="292"/>
      <c r="B307" s="292"/>
      <c r="C307" s="292"/>
      <c r="D307" s="292"/>
      <c r="E307" s="309"/>
      <c r="F307" s="310"/>
      <c r="G307" s="292"/>
      <c r="H307" s="311"/>
      <c r="I307" s="311"/>
      <c r="J307" s="311"/>
      <c r="K307" s="292"/>
      <c r="L307" s="292"/>
      <c r="M307" s="292"/>
      <c r="N307" s="292"/>
      <c r="O307" s="292"/>
      <c r="P307" s="292"/>
      <c r="Q307" s="292"/>
      <c r="R307" s="292"/>
      <c r="S307" s="292"/>
      <c r="T307" s="292"/>
      <c r="U307" s="292"/>
      <c r="V307" s="3"/>
      <c r="W307" s="3"/>
      <c r="X307" s="3"/>
      <c r="Y307" s="3"/>
      <c r="Z307" s="3"/>
      <c r="AA307" s="3"/>
      <c r="AB307" s="3"/>
      <c r="AC307" s="3"/>
      <c r="AD307" s="3"/>
      <c r="AE307" s="3"/>
      <c r="AF307" s="3"/>
      <c r="AG307" s="3"/>
    </row>
    <row r="308">
      <c r="A308" s="292"/>
      <c r="B308" s="292"/>
      <c r="C308" s="292"/>
      <c r="D308" s="292"/>
      <c r="E308" s="309"/>
      <c r="F308" s="310"/>
      <c r="G308" s="292"/>
      <c r="H308" s="311"/>
      <c r="I308" s="311"/>
      <c r="J308" s="311"/>
      <c r="K308" s="292"/>
      <c r="L308" s="292"/>
      <c r="M308" s="292"/>
      <c r="N308" s="292"/>
      <c r="O308" s="292"/>
      <c r="P308" s="292"/>
      <c r="Q308" s="292"/>
      <c r="R308" s="292"/>
      <c r="S308" s="292"/>
      <c r="T308" s="292"/>
      <c r="U308" s="292"/>
      <c r="V308" s="3"/>
      <c r="W308" s="3"/>
      <c r="X308" s="3"/>
      <c r="Y308" s="3"/>
      <c r="Z308" s="3"/>
      <c r="AA308" s="3"/>
      <c r="AB308" s="3"/>
      <c r="AC308" s="3"/>
      <c r="AD308" s="3"/>
      <c r="AE308" s="3"/>
      <c r="AF308" s="3"/>
      <c r="AG308" s="3"/>
    </row>
    <row r="309">
      <c r="A309" s="292"/>
      <c r="B309" s="292"/>
      <c r="C309" s="292"/>
      <c r="D309" s="292"/>
      <c r="E309" s="309"/>
      <c r="F309" s="310"/>
      <c r="G309" s="292"/>
      <c r="H309" s="311"/>
      <c r="I309" s="311"/>
      <c r="J309" s="311"/>
      <c r="K309" s="292"/>
      <c r="L309" s="292"/>
      <c r="M309" s="292"/>
      <c r="N309" s="292"/>
      <c r="O309" s="292"/>
      <c r="P309" s="292"/>
      <c r="Q309" s="292"/>
      <c r="R309" s="292"/>
      <c r="S309" s="292"/>
      <c r="T309" s="292"/>
      <c r="U309" s="292"/>
      <c r="V309" s="3"/>
      <c r="W309" s="3"/>
      <c r="X309" s="3"/>
      <c r="Y309" s="3"/>
      <c r="Z309" s="3"/>
      <c r="AA309" s="3"/>
      <c r="AB309" s="3"/>
      <c r="AC309" s="3"/>
      <c r="AD309" s="3"/>
      <c r="AE309" s="3"/>
      <c r="AF309" s="3"/>
      <c r="AG309" s="3"/>
    </row>
    <row r="310">
      <c r="A310" s="292"/>
      <c r="B310" s="292"/>
      <c r="C310" s="292"/>
      <c r="D310" s="292"/>
      <c r="E310" s="309"/>
      <c r="F310" s="310"/>
      <c r="G310" s="292"/>
      <c r="H310" s="311"/>
      <c r="I310" s="311"/>
      <c r="J310" s="311"/>
      <c r="K310" s="292"/>
      <c r="L310" s="292"/>
      <c r="M310" s="292"/>
      <c r="N310" s="292"/>
      <c r="O310" s="292"/>
      <c r="P310" s="292"/>
      <c r="Q310" s="292"/>
      <c r="R310" s="292"/>
      <c r="S310" s="292"/>
      <c r="T310" s="292"/>
      <c r="U310" s="292"/>
      <c r="V310" s="3"/>
      <c r="W310" s="3"/>
      <c r="X310" s="3"/>
      <c r="Y310" s="3"/>
      <c r="Z310" s="3"/>
      <c r="AA310" s="3"/>
      <c r="AB310" s="3"/>
      <c r="AC310" s="3"/>
      <c r="AD310" s="3"/>
      <c r="AE310" s="3"/>
      <c r="AF310" s="3"/>
      <c r="AG310" s="3"/>
    </row>
    <row r="311">
      <c r="A311" s="292"/>
      <c r="B311" s="292"/>
      <c r="C311" s="292"/>
      <c r="D311" s="292"/>
      <c r="E311" s="309"/>
      <c r="F311" s="310"/>
      <c r="G311" s="292"/>
      <c r="H311" s="311"/>
      <c r="I311" s="311"/>
      <c r="J311" s="311"/>
      <c r="K311" s="292"/>
      <c r="L311" s="292"/>
      <c r="M311" s="292"/>
      <c r="N311" s="292"/>
      <c r="O311" s="292"/>
      <c r="P311" s="292"/>
      <c r="Q311" s="292"/>
      <c r="R311" s="292"/>
      <c r="S311" s="292"/>
      <c r="T311" s="292"/>
      <c r="U311" s="292"/>
      <c r="V311" s="3"/>
      <c r="W311" s="3"/>
      <c r="X311" s="3"/>
      <c r="Y311" s="3"/>
      <c r="Z311" s="3"/>
      <c r="AA311" s="3"/>
      <c r="AB311" s="3"/>
      <c r="AC311" s="3"/>
      <c r="AD311" s="3"/>
      <c r="AE311" s="3"/>
      <c r="AF311" s="3"/>
      <c r="AG311" s="3"/>
    </row>
    <row r="312">
      <c r="A312" s="292"/>
      <c r="B312" s="292"/>
      <c r="C312" s="292"/>
      <c r="D312" s="292"/>
      <c r="E312" s="309"/>
      <c r="F312" s="310"/>
      <c r="G312" s="292"/>
      <c r="H312" s="311"/>
      <c r="I312" s="311"/>
      <c r="J312" s="311"/>
      <c r="K312" s="292"/>
      <c r="L312" s="292"/>
      <c r="M312" s="292"/>
      <c r="N312" s="292"/>
      <c r="O312" s="292"/>
      <c r="P312" s="292"/>
      <c r="Q312" s="292"/>
      <c r="R312" s="292"/>
      <c r="S312" s="292"/>
      <c r="T312" s="292"/>
      <c r="U312" s="292"/>
      <c r="V312" s="3"/>
      <c r="W312" s="3"/>
      <c r="X312" s="3"/>
      <c r="Y312" s="3"/>
      <c r="Z312" s="3"/>
      <c r="AA312" s="3"/>
      <c r="AB312" s="3"/>
      <c r="AC312" s="3"/>
      <c r="AD312" s="3"/>
      <c r="AE312" s="3"/>
      <c r="AF312" s="3"/>
      <c r="AG312" s="3"/>
    </row>
    <row r="313">
      <c r="A313" s="292"/>
      <c r="B313" s="292"/>
      <c r="C313" s="292"/>
      <c r="D313" s="292"/>
      <c r="E313" s="309"/>
      <c r="F313" s="310"/>
      <c r="G313" s="292"/>
      <c r="H313" s="311"/>
      <c r="I313" s="311"/>
      <c r="J313" s="311"/>
      <c r="K313" s="292"/>
      <c r="L313" s="292"/>
      <c r="M313" s="292"/>
      <c r="N313" s="292"/>
      <c r="O313" s="292"/>
      <c r="P313" s="292"/>
      <c r="Q313" s="292"/>
      <c r="R313" s="292"/>
      <c r="S313" s="292"/>
      <c r="T313" s="292"/>
      <c r="U313" s="292"/>
      <c r="V313" s="3"/>
      <c r="W313" s="3"/>
      <c r="X313" s="3"/>
      <c r="Y313" s="3"/>
      <c r="Z313" s="3"/>
      <c r="AA313" s="3"/>
      <c r="AB313" s="3"/>
      <c r="AC313" s="3"/>
      <c r="AD313" s="3"/>
      <c r="AE313" s="3"/>
      <c r="AF313" s="3"/>
      <c r="AG313" s="3"/>
    </row>
    <row r="314">
      <c r="A314" s="292"/>
      <c r="B314" s="292"/>
      <c r="C314" s="292"/>
      <c r="D314" s="292"/>
      <c r="E314" s="309"/>
      <c r="F314" s="310"/>
      <c r="G314" s="292"/>
      <c r="H314" s="311"/>
      <c r="I314" s="311"/>
      <c r="J314" s="311"/>
      <c r="K314" s="292"/>
      <c r="L314" s="292"/>
      <c r="M314" s="292"/>
      <c r="N314" s="292"/>
      <c r="O314" s="292"/>
      <c r="P314" s="292"/>
      <c r="Q314" s="292"/>
      <c r="R314" s="292"/>
      <c r="S314" s="292"/>
      <c r="T314" s="292"/>
      <c r="U314" s="292"/>
      <c r="V314" s="3"/>
      <c r="W314" s="3"/>
      <c r="X314" s="3"/>
      <c r="Y314" s="3"/>
      <c r="Z314" s="3"/>
      <c r="AA314" s="3"/>
      <c r="AB314" s="3"/>
      <c r="AC314" s="3"/>
      <c r="AD314" s="3"/>
      <c r="AE314" s="3"/>
      <c r="AF314" s="3"/>
      <c r="AG314" s="3"/>
    </row>
    <row r="315">
      <c r="A315" s="292"/>
      <c r="B315" s="292"/>
      <c r="C315" s="292"/>
      <c r="D315" s="292"/>
      <c r="E315" s="309"/>
      <c r="F315" s="310"/>
      <c r="G315" s="292"/>
      <c r="H315" s="311"/>
      <c r="I315" s="311"/>
      <c r="J315" s="311"/>
      <c r="K315" s="292"/>
      <c r="L315" s="292"/>
      <c r="M315" s="292"/>
      <c r="N315" s="292"/>
      <c r="O315" s="292"/>
      <c r="P315" s="292"/>
      <c r="Q315" s="292"/>
      <c r="R315" s="292"/>
      <c r="S315" s="292"/>
      <c r="T315" s="292"/>
      <c r="U315" s="292"/>
      <c r="V315" s="3"/>
      <c r="W315" s="3"/>
      <c r="X315" s="3"/>
      <c r="Y315" s="3"/>
      <c r="Z315" s="3"/>
      <c r="AA315" s="3"/>
      <c r="AB315" s="3"/>
      <c r="AC315" s="3"/>
      <c r="AD315" s="3"/>
      <c r="AE315" s="3"/>
      <c r="AF315" s="3"/>
      <c r="AG315" s="3"/>
    </row>
    <row r="316">
      <c r="A316" s="292"/>
      <c r="B316" s="292"/>
      <c r="C316" s="292"/>
      <c r="D316" s="292"/>
      <c r="E316" s="309"/>
      <c r="F316" s="310"/>
      <c r="G316" s="292"/>
      <c r="H316" s="311"/>
      <c r="I316" s="311"/>
      <c r="J316" s="311"/>
      <c r="K316" s="292"/>
      <c r="L316" s="292"/>
      <c r="M316" s="292"/>
      <c r="N316" s="292"/>
      <c r="O316" s="292"/>
      <c r="P316" s="292"/>
      <c r="Q316" s="292"/>
      <c r="R316" s="292"/>
      <c r="S316" s="292"/>
      <c r="T316" s="292"/>
      <c r="U316" s="292"/>
      <c r="V316" s="3"/>
      <c r="W316" s="3"/>
      <c r="X316" s="3"/>
      <c r="Y316" s="3"/>
      <c r="Z316" s="3"/>
      <c r="AA316" s="3"/>
      <c r="AB316" s="3"/>
      <c r="AC316" s="3"/>
      <c r="AD316" s="3"/>
      <c r="AE316" s="3"/>
      <c r="AF316" s="3"/>
      <c r="AG316" s="3"/>
    </row>
    <row r="317">
      <c r="A317" s="292"/>
      <c r="B317" s="292"/>
      <c r="C317" s="292"/>
      <c r="D317" s="292"/>
      <c r="E317" s="309"/>
      <c r="F317" s="310"/>
      <c r="G317" s="292"/>
      <c r="H317" s="311"/>
      <c r="I317" s="311"/>
      <c r="J317" s="311"/>
      <c r="K317" s="292"/>
      <c r="L317" s="292"/>
      <c r="M317" s="292"/>
      <c r="N317" s="292"/>
      <c r="O317" s="292"/>
      <c r="P317" s="292"/>
      <c r="Q317" s="292"/>
      <c r="R317" s="292"/>
      <c r="S317" s="292"/>
      <c r="T317" s="292"/>
      <c r="U317" s="292"/>
      <c r="V317" s="3"/>
      <c r="W317" s="3"/>
      <c r="X317" s="3"/>
      <c r="Y317" s="3"/>
      <c r="Z317" s="3"/>
      <c r="AA317" s="3"/>
      <c r="AB317" s="3"/>
      <c r="AC317" s="3"/>
      <c r="AD317" s="3"/>
      <c r="AE317" s="3"/>
      <c r="AF317" s="3"/>
      <c r="AG317" s="3"/>
    </row>
    <row r="318">
      <c r="A318" s="292"/>
      <c r="B318" s="292"/>
      <c r="C318" s="292"/>
      <c r="D318" s="292"/>
      <c r="E318" s="309"/>
      <c r="F318" s="310"/>
      <c r="G318" s="292"/>
      <c r="H318" s="311"/>
      <c r="I318" s="311"/>
      <c r="J318" s="311"/>
      <c r="K318" s="292"/>
      <c r="L318" s="292"/>
      <c r="M318" s="292"/>
      <c r="N318" s="292"/>
      <c r="O318" s="292"/>
      <c r="P318" s="292"/>
      <c r="Q318" s="292"/>
      <c r="R318" s="292"/>
      <c r="S318" s="292"/>
      <c r="T318" s="292"/>
      <c r="U318" s="292"/>
      <c r="V318" s="3"/>
      <c r="W318" s="3"/>
      <c r="X318" s="3"/>
      <c r="Y318" s="3"/>
      <c r="Z318" s="3"/>
      <c r="AA318" s="3"/>
      <c r="AB318" s="3"/>
      <c r="AC318" s="3"/>
      <c r="AD318" s="3"/>
      <c r="AE318" s="3"/>
      <c r="AF318" s="3"/>
      <c r="AG318" s="3"/>
    </row>
    <row r="319">
      <c r="A319" s="292"/>
      <c r="B319" s="292"/>
      <c r="C319" s="292"/>
      <c r="D319" s="292"/>
      <c r="E319" s="309"/>
      <c r="F319" s="310"/>
      <c r="G319" s="292"/>
      <c r="H319" s="311"/>
      <c r="I319" s="311"/>
      <c r="J319" s="311"/>
      <c r="K319" s="292"/>
      <c r="L319" s="292"/>
      <c r="M319" s="292"/>
      <c r="N319" s="292"/>
      <c r="O319" s="292"/>
      <c r="P319" s="292"/>
      <c r="Q319" s="292"/>
      <c r="R319" s="292"/>
      <c r="S319" s="292"/>
      <c r="T319" s="292"/>
      <c r="U319" s="292"/>
      <c r="V319" s="3"/>
      <c r="W319" s="3"/>
      <c r="X319" s="3"/>
      <c r="Y319" s="3"/>
      <c r="Z319" s="3"/>
      <c r="AA319" s="3"/>
      <c r="AB319" s="3"/>
      <c r="AC319" s="3"/>
      <c r="AD319" s="3"/>
      <c r="AE319" s="3"/>
      <c r="AF319" s="3"/>
      <c r="AG319" s="3"/>
    </row>
    <row r="320">
      <c r="A320" s="292"/>
      <c r="B320" s="292"/>
      <c r="C320" s="292"/>
      <c r="D320" s="292"/>
      <c r="E320" s="309"/>
      <c r="F320" s="310"/>
      <c r="G320" s="292"/>
      <c r="H320" s="311"/>
      <c r="I320" s="311"/>
      <c r="J320" s="311"/>
      <c r="K320" s="292"/>
      <c r="L320" s="292"/>
      <c r="M320" s="292"/>
      <c r="N320" s="292"/>
      <c r="O320" s="292"/>
      <c r="P320" s="292"/>
      <c r="Q320" s="292"/>
      <c r="R320" s="292"/>
      <c r="S320" s="292"/>
      <c r="T320" s="292"/>
      <c r="U320" s="292"/>
      <c r="V320" s="3"/>
      <c r="W320" s="3"/>
      <c r="X320" s="3"/>
      <c r="Y320" s="3"/>
      <c r="Z320" s="3"/>
      <c r="AA320" s="3"/>
      <c r="AB320" s="3"/>
      <c r="AC320" s="3"/>
      <c r="AD320" s="3"/>
      <c r="AE320" s="3"/>
      <c r="AF320" s="3"/>
      <c r="AG320" s="3"/>
    </row>
    <row r="321">
      <c r="A321" s="292"/>
      <c r="B321" s="292"/>
      <c r="C321" s="292"/>
      <c r="D321" s="292"/>
      <c r="E321" s="309"/>
      <c r="F321" s="310"/>
      <c r="G321" s="292"/>
      <c r="H321" s="311"/>
      <c r="I321" s="311"/>
      <c r="J321" s="311"/>
      <c r="K321" s="292"/>
      <c r="L321" s="292"/>
      <c r="M321" s="292"/>
      <c r="N321" s="292"/>
      <c r="O321" s="292"/>
      <c r="P321" s="292"/>
      <c r="Q321" s="292"/>
      <c r="R321" s="292"/>
      <c r="S321" s="292"/>
      <c r="T321" s="292"/>
      <c r="U321" s="292"/>
      <c r="V321" s="3"/>
      <c r="W321" s="3"/>
      <c r="X321" s="3"/>
      <c r="Y321" s="3"/>
      <c r="Z321" s="3"/>
      <c r="AA321" s="3"/>
      <c r="AB321" s="3"/>
      <c r="AC321" s="3"/>
      <c r="AD321" s="3"/>
      <c r="AE321" s="3"/>
      <c r="AF321" s="3"/>
      <c r="AG321" s="3"/>
    </row>
    <row r="322">
      <c r="A322" s="292"/>
      <c r="B322" s="292"/>
      <c r="C322" s="292"/>
      <c r="D322" s="292"/>
      <c r="E322" s="309"/>
      <c r="F322" s="310"/>
      <c r="G322" s="292"/>
      <c r="H322" s="311"/>
      <c r="I322" s="311"/>
      <c r="J322" s="311"/>
      <c r="K322" s="292"/>
      <c r="L322" s="292"/>
      <c r="M322" s="292"/>
      <c r="N322" s="292"/>
      <c r="O322" s="292"/>
      <c r="P322" s="292"/>
      <c r="Q322" s="292"/>
      <c r="R322" s="292"/>
      <c r="S322" s="292"/>
      <c r="T322" s="292"/>
      <c r="U322" s="292"/>
      <c r="V322" s="3"/>
      <c r="W322" s="3"/>
      <c r="X322" s="3"/>
      <c r="Y322" s="3"/>
      <c r="Z322" s="3"/>
      <c r="AA322" s="3"/>
      <c r="AB322" s="3"/>
      <c r="AC322" s="3"/>
      <c r="AD322" s="3"/>
      <c r="AE322" s="3"/>
      <c r="AF322" s="3"/>
      <c r="AG322" s="3"/>
    </row>
    <row r="323">
      <c r="A323" s="292"/>
      <c r="B323" s="292"/>
      <c r="C323" s="292"/>
      <c r="D323" s="292"/>
      <c r="E323" s="309"/>
      <c r="F323" s="310"/>
      <c r="G323" s="292"/>
      <c r="H323" s="311"/>
      <c r="I323" s="311"/>
      <c r="J323" s="311"/>
      <c r="K323" s="292"/>
      <c r="L323" s="292"/>
      <c r="M323" s="292"/>
      <c r="N323" s="292"/>
      <c r="O323" s="292"/>
      <c r="P323" s="292"/>
      <c r="Q323" s="292"/>
      <c r="R323" s="292"/>
      <c r="S323" s="292"/>
      <c r="T323" s="292"/>
      <c r="U323" s="292"/>
      <c r="V323" s="3"/>
      <c r="W323" s="3"/>
      <c r="X323" s="3"/>
      <c r="Y323" s="3"/>
      <c r="Z323" s="3"/>
      <c r="AA323" s="3"/>
      <c r="AB323" s="3"/>
      <c r="AC323" s="3"/>
      <c r="AD323" s="3"/>
      <c r="AE323" s="3"/>
      <c r="AF323" s="3"/>
      <c r="AG323" s="3"/>
    </row>
    <row r="324">
      <c r="A324" s="292"/>
      <c r="B324" s="292"/>
      <c r="C324" s="292"/>
      <c r="D324" s="292"/>
      <c r="E324" s="309"/>
      <c r="F324" s="310"/>
      <c r="G324" s="292"/>
      <c r="H324" s="311"/>
      <c r="I324" s="311"/>
      <c r="J324" s="311"/>
      <c r="K324" s="292"/>
      <c r="L324" s="292"/>
      <c r="M324" s="292"/>
      <c r="N324" s="292"/>
      <c r="O324" s="292"/>
      <c r="P324" s="292"/>
      <c r="Q324" s="292"/>
      <c r="R324" s="292"/>
      <c r="S324" s="292"/>
      <c r="T324" s="292"/>
      <c r="U324" s="292"/>
      <c r="V324" s="3"/>
      <c r="W324" s="3"/>
      <c r="X324" s="3"/>
      <c r="Y324" s="3"/>
      <c r="Z324" s="3"/>
      <c r="AA324" s="3"/>
      <c r="AB324" s="3"/>
      <c r="AC324" s="3"/>
      <c r="AD324" s="3"/>
      <c r="AE324" s="3"/>
      <c r="AF324" s="3"/>
      <c r="AG324" s="3"/>
    </row>
    <row r="325">
      <c r="A325" s="292"/>
      <c r="B325" s="292"/>
      <c r="C325" s="292"/>
      <c r="D325" s="292"/>
      <c r="E325" s="309"/>
      <c r="F325" s="310"/>
      <c r="G325" s="292"/>
      <c r="H325" s="311"/>
      <c r="I325" s="311"/>
      <c r="J325" s="311"/>
      <c r="K325" s="292"/>
      <c r="L325" s="292"/>
      <c r="M325" s="292"/>
      <c r="N325" s="292"/>
      <c r="O325" s="292"/>
      <c r="P325" s="292"/>
      <c r="Q325" s="292"/>
      <c r="R325" s="292"/>
      <c r="S325" s="292"/>
      <c r="T325" s="292"/>
      <c r="U325" s="292"/>
      <c r="V325" s="3"/>
      <c r="W325" s="3"/>
      <c r="X325" s="3"/>
      <c r="Y325" s="3"/>
      <c r="Z325" s="3"/>
      <c r="AA325" s="3"/>
      <c r="AB325" s="3"/>
      <c r="AC325" s="3"/>
      <c r="AD325" s="3"/>
      <c r="AE325" s="3"/>
      <c r="AF325" s="3"/>
      <c r="AG325" s="3"/>
    </row>
    <row r="326">
      <c r="A326" s="292"/>
      <c r="B326" s="292"/>
      <c r="C326" s="292"/>
      <c r="D326" s="292"/>
      <c r="E326" s="309"/>
      <c r="F326" s="310"/>
      <c r="G326" s="292"/>
      <c r="H326" s="311"/>
      <c r="I326" s="311"/>
      <c r="J326" s="311"/>
      <c r="K326" s="292"/>
      <c r="L326" s="292"/>
      <c r="M326" s="292"/>
      <c r="N326" s="292"/>
      <c r="O326" s="292"/>
      <c r="P326" s="292"/>
      <c r="Q326" s="292"/>
      <c r="R326" s="292"/>
      <c r="S326" s="292"/>
      <c r="T326" s="292"/>
      <c r="U326" s="292"/>
      <c r="V326" s="3"/>
      <c r="W326" s="3"/>
      <c r="X326" s="3"/>
      <c r="Y326" s="3"/>
      <c r="Z326" s="3"/>
      <c r="AA326" s="3"/>
      <c r="AB326" s="3"/>
      <c r="AC326" s="3"/>
      <c r="AD326" s="3"/>
      <c r="AE326" s="3"/>
      <c r="AF326" s="3"/>
      <c r="AG326" s="3"/>
    </row>
    <row r="327">
      <c r="A327" s="292"/>
      <c r="B327" s="292"/>
      <c r="C327" s="292"/>
      <c r="D327" s="292"/>
      <c r="E327" s="309"/>
      <c r="F327" s="310"/>
      <c r="G327" s="292"/>
      <c r="H327" s="311"/>
      <c r="I327" s="311"/>
      <c r="J327" s="311"/>
      <c r="K327" s="292"/>
      <c r="L327" s="292"/>
      <c r="M327" s="292"/>
      <c r="N327" s="292"/>
      <c r="O327" s="292"/>
      <c r="P327" s="292"/>
      <c r="Q327" s="292"/>
      <c r="R327" s="292"/>
      <c r="S327" s="292"/>
      <c r="T327" s="292"/>
      <c r="U327" s="292"/>
      <c r="V327" s="3"/>
      <c r="W327" s="3"/>
      <c r="X327" s="3"/>
      <c r="Y327" s="3"/>
      <c r="Z327" s="3"/>
      <c r="AA327" s="3"/>
      <c r="AB327" s="3"/>
      <c r="AC327" s="3"/>
      <c r="AD327" s="3"/>
      <c r="AE327" s="3"/>
      <c r="AF327" s="3"/>
      <c r="AG327" s="3"/>
    </row>
    <row r="328">
      <c r="A328" s="292"/>
      <c r="B328" s="292"/>
      <c r="C328" s="292"/>
      <c r="D328" s="292"/>
      <c r="E328" s="309"/>
      <c r="F328" s="310"/>
      <c r="G328" s="292"/>
      <c r="H328" s="311"/>
      <c r="I328" s="311"/>
      <c r="J328" s="311"/>
      <c r="K328" s="292"/>
      <c r="L328" s="292"/>
      <c r="M328" s="292"/>
      <c r="N328" s="292"/>
      <c r="O328" s="292"/>
      <c r="P328" s="292"/>
      <c r="Q328" s="292"/>
      <c r="R328" s="292"/>
      <c r="S328" s="292"/>
      <c r="T328" s="292"/>
      <c r="U328" s="292"/>
      <c r="V328" s="3"/>
      <c r="W328" s="3"/>
      <c r="X328" s="3"/>
      <c r="Y328" s="3"/>
      <c r="Z328" s="3"/>
      <c r="AA328" s="3"/>
      <c r="AB328" s="3"/>
      <c r="AC328" s="3"/>
      <c r="AD328" s="3"/>
      <c r="AE328" s="3"/>
      <c r="AF328" s="3"/>
      <c r="AG328" s="3"/>
    </row>
    <row r="329">
      <c r="A329" s="292"/>
      <c r="B329" s="292"/>
      <c r="C329" s="292"/>
      <c r="D329" s="292"/>
      <c r="E329" s="309"/>
      <c r="F329" s="310"/>
      <c r="G329" s="292"/>
      <c r="H329" s="311"/>
      <c r="I329" s="311"/>
      <c r="J329" s="311"/>
      <c r="K329" s="292"/>
      <c r="L329" s="292"/>
      <c r="M329" s="292"/>
      <c r="N329" s="292"/>
      <c r="O329" s="292"/>
      <c r="P329" s="292"/>
      <c r="Q329" s="292"/>
      <c r="R329" s="292"/>
      <c r="S329" s="292"/>
      <c r="T329" s="292"/>
      <c r="U329" s="292"/>
      <c r="V329" s="3"/>
      <c r="W329" s="3"/>
      <c r="X329" s="3"/>
      <c r="Y329" s="3"/>
      <c r="Z329" s="3"/>
      <c r="AA329" s="3"/>
      <c r="AB329" s="3"/>
      <c r="AC329" s="3"/>
      <c r="AD329" s="3"/>
      <c r="AE329" s="3"/>
      <c r="AF329" s="3"/>
      <c r="AG329" s="3"/>
    </row>
    <row r="330">
      <c r="A330" s="292"/>
      <c r="B330" s="292"/>
      <c r="C330" s="292"/>
      <c r="D330" s="292"/>
      <c r="E330" s="309"/>
      <c r="F330" s="310"/>
      <c r="G330" s="292"/>
      <c r="H330" s="311"/>
      <c r="I330" s="311"/>
      <c r="J330" s="311"/>
      <c r="K330" s="292"/>
      <c r="L330" s="292"/>
      <c r="M330" s="292"/>
      <c r="N330" s="292"/>
      <c r="O330" s="292"/>
      <c r="P330" s="292"/>
      <c r="Q330" s="292"/>
      <c r="R330" s="292"/>
      <c r="S330" s="292"/>
      <c r="T330" s="292"/>
      <c r="U330" s="292"/>
      <c r="V330" s="3"/>
      <c r="W330" s="3"/>
      <c r="X330" s="3"/>
      <c r="Y330" s="3"/>
      <c r="Z330" s="3"/>
      <c r="AA330" s="3"/>
      <c r="AB330" s="3"/>
      <c r="AC330" s="3"/>
      <c r="AD330" s="3"/>
      <c r="AE330" s="3"/>
      <c r="AF330" s="3"/>
      <c r="AG330" s="3"/>
    </row>
    <row r="331">
      <c r="A331" s="292"/>
      <c r="B331" s="292"/>
      <c r="C331" s="292"/>
      <c r="D331" s="292"/>
      <c r="E331" s="309"/>
      <c r="F331" s="310"/>
      <c r="G331" s="292"/>
      <c r="H331" s="311"/>
      <c r="I331" s="311"/>
      <c r="J331" s="311"/>
      <c r="K331" s="292"/>
      <c r="L331" s="292"/>
      <c r="M331" s="292"/>
      <c r="N331" s="292"/>
      <c r="O331" s="292"/>
      <c r="P331" s="292"/>
      <c r="Q331" s="292"/>
      <c r="R331" s="292"/>
      <c r="S331" s="292"/>
      <c r="T331" s="292"/>
      <c r="U331" s="292"/>
      <c r="V331" s="3"/>
      <c r="W331" s="3"/>
      <c r="X331" s="3"/>
      <c r="Y331" s="3"/>
      <c r="Z331" s="3"/>
      <c r="AA331" s="3"/>
      <c r="AB331" s="3"/>
      <c r="AC331" s="3"/>
      <c r="AD331" s="3"/>
      <c r="AE331" s="3"/>
      <c r="AF331" s="3"/>
      <c r="AG331" s="3"/>
    </row>
    <row r="332">
      <c r="A332" s="292"/>
      <c r="B332" s="292"/>
      <c r="C332" s="292"/>
      <c r="D332" s="292"/>
      <c r="E332" s="309"/>
      <c r="F332" s="310"/>
      <c r="G332" s="292"/>
      <c r="H332" s="311"/>
      <c r="I332" s="311"/>
      <c r="J332" s="311"/>
      <c r="K332" s="292"/>
      <c r="L332" s="292"/>
      <c r="M332" s="292"/>
      <c r="N332" s="292"/>
      <c r="O332" s="292"/>
      <c r="P332" s="292"/>
      <c r="Q332" s="292"/>
      <c r="R332" s="292"/>
      <c r="S332" s="292"/>
      <c r="T332" s="292"/>
      <c r="U332" s="292"/>
      <c r="V332" s="3"/>
      <c r="W332" s="3"/>
      <c r="X332" s="3"/>
      <c r="Y332" s="3"/>
      <c r="Z332" s="3"/>
      <c r="AA332" s="3"/>
      <c r="AB332" s="3"/>
      <c r="AC332" s="3"/>
      <c r="AD332" s="3"/>
      <c r="AE332" s="3"/>
      <c r="AF332" s="3"/>
      <c r="AG332" s="3"/>
    </row>
    <row r="333">
      <c r="A333" s="292"/>
      <c r="B333" s="292"/>
      <c r="C333" s="292"/>
      <c r="D333" s="292"/>
      <c r="E333" s="309"/>
      <c r="F333" s="310"/>
      <c r="G333" s="292"/>
      <c r="H333" s="311"/>
      <c r="I333" s="311"/>
      <c r="J333" s="311"/>
      <c r="K333" s="292"/>
      <c r="L333" s="292"/>
      <c r="M333" s="292"/>
      <c r="N333" s="292"/>
      <c r="O333" s="292"/>
      <c r="P333" s="292"/>
      <c r="Q333" s="292"/>
      <c r="R333" s="292"/>
      <c r="S333" s="292"/>
      <c r="T333" s="292"/>
      <c r="U333" s="292"/>
      <c r="V333" s="3"/>
      <c r="W333" s="3"/>
      <c r="X333" s="3"/>
      <c r="Y333" s="3"/>
      <c r="Z333" s="3"/>
      <c r="AA333" s="3"/>
      <c r="AB333" s="3"/>
      <c r="AC333" s="3"/>
      <c r="AD333" s="3"/>
      <c r="AE333" s="3"/>
      <c r="AF333" s="3"/>
      <c r="AG333" s="3"/>
    </row>
    <row r="334">
      <c r="A334" s="292"/>
      <c r="B334" s="292"/>
      <c r="C334" s="292"/>
      <c r="D334" s="292"/>
      <c r="E334" s="309"/>
      <c r="F334" s="310"/>
      <c r="G334" s="292"/>
      <c r="H334" s="311"/>
      <c r="I334" s="311"/>
      <c r="J334" s="311"/>
      <c r="K334" s="292"/>
      <c r="L334" s="292"/>
      <c r="M334" s="292"/>
      <c r="N334" s="292"/>
      <c r="O334" s="292"/>
      <c r="P334" s="292"/>
      <c r="Q334" s="292"/>
      <c r="R334" s="292"/>
      <c r="S334" s="292"/>
      <c r="T334" s="292"/>
      <c r="U334" s="292"/>
      <c r="V334" s="3"/>
      <c r="W334" s="3"/>
      <c r="X334" s="3"/>
      <c r="Y334" s="3"/>
      <c r="Z334" s="3"/>
      <c r="AA334" s="3"/>
      <c r="AB334" s="3"/>
      <c r="AC334" s="3"/>
      <c r="AD334" s="3"/>
      <c r="AE334" s="3"/>
      <c r="AF334" s="3"/>
      <c r="AG334" s="3"/>
    </row>
    <row r="335">
      <c r="A335" s="292"/>
      <c r="B335" s="292"/>
      <c r="C335" s="292"/>
      <c r="D335" s="292"/>
      <c r="E335" s="309"/>
      <c r="F335" s="310"/>
      <c r="G335" s="292"/>
      <c r="H335" s="311"/>
      <c r="I335" s="311"/>
      <c r="J335" s="311"/>
      <c r="K335" s="292"/>
      <c r="L335" s="292"/>
      <c r="M335" s="292"/>
      <c r="N335" s="292"/>
      <c r="O335" s="292"/>
      <c r="P335" s="292"/>
      <c r="Q335" s="292"/>
      <c r="R335" s="292"/>
      <c r="S335" s="292"/>
      <c r="T335" s="292"/>
      <c r="U335" s="292"/>
      <c r="V335" s="3"/>
      <c r="W335" s="3"/>
      <c r="X335" s="3"/>
      <c r="Y335" s="3"/>
      <c r="Z335" s="3"/>
      <c r="AA335" s="3"/>
      <c r="AB335" s="3"/>
      <c r="AC335" s="3"/>
      <c r="AD335" s="3"/>
      <c r="AE335" s="3"/>
      <c r="AF335" s="3"/>
      <c r="AG335" s="3"/>
    </row>
    <row r="336">
      <c r="A336" s="292"/>
      <c r="B336" s="292"/>
      <c r="C336" s="292"/>
      <c r="D336" s="292"/>
      <c r="E336" s="309"/>
      <c r="F336" s="310"/>
      <c r="G336" s="292"/>
      <c r="H336" s="311"/>
      <c r="I336" s="311"/>
      <c r="J336" s="311"/>
      <c r="K336" s="292"/>
      <c r="L336" s="292"/>
      <c r="M336" s="292"/>
      <c r="N336" s="292"/>
      <c r="O336" s="292"/>
      <c r="P336" s="292"/>
      <c r="Q336" s="292"/>
      <c r="R336" s="292"/>
      <c r="S336" s="292"/>
      <c r="T336" s="292"/>
      <c r="U336" s="292"/>
      <c r="V336" s="3"/>
      <c r="W336" s="3"/>
      <c r="X336" s="3"/>
      <c r="Y336" s="3"/>
      <c r="Z336" s="3"/>
      <c r="AA336" s="3"/>
      <c r="AB336" s="3"/>
      <c r="AC336" s="3"/>
      <c r="AD336" s="3"/>
      <c r="AE336" s="3"/>
      <c r="AF336" s="3"/>
      <c r="AG336" s="3"/>
    </row>
    <row r="337">
      <c r="A337" s="292"/>
      <c r="B337" s="292"/>
      <c r="C337" s="292"/>
      <c r="D337" s="292"/>
      <c r="E337" s="309"/>
      <c r="F337" s="310"/>
      <c r="G337" s="292"/>
      <c r="H337" s="311"/>
      <c r="I337" s="311"/>
      <c r="J337" s="311"/>
      <c r="K337" s="292"/>
      <c r="L337" s="292"/>
      <c r="M337" s="292"/>
      <c r="N337" s="292"/>
      <c r="O337" s="292"/>
      <c r="P337" s="292"/>
      <c r="Q337" s="292"/>
      <c r="R337" s="292"/>
      <c r="S337" s="292"/>
      <c r="T337" s="292"/>
      <c r="U337" s="292"/>
      <c r="V337" s="3"/>
      <c r="W337" s="3"/>
      <c r="X337" s="3"/>
      <c r="Y337" s="3"/>
      <c r="Z337" s="3"/>
      <c r="AA337" s="3"/>
      <c r="AB337" s="3"/>
      <c r="AC337" s="3"/>
      <c r="AD337" s="3"/>
      <c r="AE337" s="3"/>
      <c r="AF337" s="3"/>
      <c r="AG337" s="3"/>
    </row>
    <row r="338">
      <c r="A338" s="292"/>
      <c r="B338" s="292"/>
      <c r="C338" s="292"/>
      <c r="D338" s="292"/>
      <c r="E338" s="309"/>
      <c r="F338" s="310"/>
      <c r="G338" s="292"/>
      <c r="H338" s="311"/>
      <c r="I338" s="311"/>
      <c r="J338" s="311"/>
      <c r="K338" s="292"/>
      <c r="L338" s="292"/>
      <c r="M338" s="292"/>
      <c r="N338" s="292"/>
      <c r="O338" s="292"/>
      <c r="P338" s="292"/>
      <c r="Q338" s="292"/>
      <c r="R338" s="292"/>
      <c r="S338" s="292"/>
      <c r="T338" s="292"/>
      <c r="U338" s="292"/>
      <c r="V338" s="3"/>
      <c r="W338" s="3"/>
      <c r="X338" s="3"/>
      <c r="Y338" s="3"/>
      <c r="Z338" s="3"/>
      <c r="AA338" s="3"/>
      <c r="AB338" s="3"/>
      <c r="AC338" s="3"/>
      <c r="AD338" s="3"/>
      <c r="AE338" s="3"/>
      <c r="AF338" s="3"/>
      <c r="AG338" s="3"/>
    </row>
    <row r="339">
      <c r="A339" s="292"/>
      <c r="B339" s="292"/>
      <c r="C339" s="292"/>
      <c r="D339" s="292"/>
      <c r="E339" s="309"/>
      <c r="F339" s="310"/>
      <c r="G339" s="292"/>
      <c r="H339" s="311"/>
      <c r="I339" s="311"/>
      <c r="J339" s="311"/>
      <c r="K339" s="292"/>
      <c r="L339" s="292"/>
      <c r="M339" s="292"/>
      <c r="N339" s="292"/>
      <c r="O339" s="292"/>
      <c r="P339" s="292"/>
      <c r="Q339" s="292"/>
      <c r="R339" s="292"/>
      <c r="S339" s="292"/>
      <c r="T339" s="292"/>
      <c r="U339" s="292"/>
      <c r="V339" s="3"/>
      <c r="W339" s="3"/>
      <c r="X339" s="3"/>
      <c r="Y339" s="3"/>
      <c r="Z339" s="3"/>
      <c r="AA339" s="3"/>
      <c r="AB339" s="3"/>
      <c r="AC339" s="3"/>
      <c r="AD339" s="3"/>
      <c r="AE339" s="3"/>
      <c r="AF339" s="3"/>
      <c r="AG339" s="3"/>
    </row>
    <row r="340">
      <c r="A340" s="292"/>
      <c r="B340" s="292"/>
      <c r="C340" s="292"/>
      <c r="D340" s="292"/>
      <c r="E340" s="309"/>
      <c r="F340" s="310"/>
      <c r="G340" s="292"/>
      <c r="H340" s="311"/>
      <c r="I340" s="311"/>
      <c r="J340" s="311"/>
      <c r="K340" s="292"/>
      <c r="L340" s="292"/>
      <c r="M340" s="292"/>
      <c r="N340" s="292"/>
      <c r="O340" s="292"/>
      <c r="P340" s="292"/>
      <c r="Q340" s="292"/>
      <c r="R340" s="292"/>
      <c r="S340" s="292"/>
      <c r="T340" s="292"/>
      <c r="U340" s="292"/>
      <c r="V340" s="3"/>
      <c r="W340" s="3"/>
      <c r="X340" s="3"/>
      <c r="Y340" s="3"/>
      <c r="Z340" s="3"/>
      <c r="AA340" s="3"/>
      <c r="AB340" s="3"/>
      <c r="AC340" s="3"/>
      <c r="AD340" s="3"/>
      <c r="AE340" s="3"/>
      <c r="AF340" s="3"/>
      <c r="AG340" s="3"/>
    </row>
    <row r="341">
      <c r="A341" s="292"/>
      <c r="B341" s="292"/>
      <c r="C341" s="292"/>
      <c r="D341" s="292"/>
      <c r="E341" s="309"/>
      <c r="F341" s="310"/>
      <c r="G341" s="292"/>
      <c r="H341" s="311"/>
      <c r="I341" s="311"/>
      <c r="J341" s="311"/>
      <c r="K341" s="292"/>
      <c r="L341" s="292"/>
      <c r="M341" s="292"/>
      <c r="N341" s="292"/>
      <c r="O341" s="292"/>
      <c r="P341" s="292"/>
      <c r="Q341" s="292"/>
      <c r="R341" s="292"/>
      <c r="S341" s="292"/>
      <c r="T341" s="292"/>
      <c r="U341" s="292"/>
      <c r="V341" s="3"/>
      <c r="W341" s="3"/>
      <c r="X341" s="3"/>
      <c r="Y341" s="3"/>
      <c r="Z341" s="3"/>
      <c r="AA341" s="3"/>
      <c r="AB341" s="3"/>
      <c r="AC341" s="3"/>
      <c r="AD341" s="3"/>
      <c r="AE341" s="3"/>
      <c r="AF341" s="3"/>
      <c r="AG341" s="3"/>
    </row>
    <row r="342">
      <c r="A342" s="292"/>
      <c r="B342" s="292"/>
      <c r="C342" s="292"/>
      <c r="D342" s="292"/>
      <c r="E342" s="309"/>
      <c r="F342" s="310"/>
      <c r="G342" s="292"/>
      <c r="H342" s="311"/>
      <c r="I342" s="311"/>
      <c r="J342" s="311"/>
      <c r="K342" s="292"/>
      <c r="L342" s="292"/>
      <c r="M342" s="292"/>
      <c r="N342" s="292"/>
      <c r="O342" s="292"/>
      <c r="P342" s="292"/>
      <c r="Q342" s="292"/>
      <c r="R342" s="292"/>
      <c r="S342" s="292"/>
      <c r="T342" s="292"/>
      <c r="U342" s="292"/>
      <c r="V342" s="3"/>
      <c r="W342" s="3"/>
      <c r="X342" s="3"/>
      <c r="Y342" s="3"/>
      <c r="Z342" s="3"/>
      <c r="AA342" s="3"/>
      <c r="AB342" s="3"/>
      <c r="AC342" s="3"/>
      <c r="AD342" s="3"/>
      <c r="AE342" s="3"/>
      <c r="AF342" s="3"/>
      <c r="AG342" s="3"/>
    </row>
    <row r="343">
      <c r="A343" s="292"/>
      <c r="B343" s="292"/>
      <c r="C343" s="292"/>
      <c r="D343" s="292"/>
      <c r="E343" s="309"/>
      <c r="F343" s="310"/>
      <c r="G343" s="292"/>
      <c r="H343" s="311"/>
      <c r="I343" s="311"/>
      <c r="J343" s="311"/>
      <c r="K343" s="292"/>
      <c r="L343" s="292"/>
      <c r="M343" s="292"/>
      <c r="N343" s="292"/>
      <c r="O343" s="292"/>
      <c r="P343" s="292"/>
      <c r="Q343" s="292"/>
      <c r="R343" s="292"/>
      <c r="S343" s="292"/>
      <c r="T343" s="292"/>
      <c r="U343" s="292"/>
      <c r="V343" s="3"/>
      <c r="W343" s="3"/>
      <c r="X343" s="3"/>
      <c r="Y343" s="3"/>
      <c r="Z343" s="3"/>
      <c r="AA343" s="3"/>
      <c r="AB343" s="3"/>
      <c r="AC343" s="3"/>
      <c r="AD343" s="3"/>
      <c r="AE343" s="3"/>
      <c r="AF343" s="3"/>
      <c r="AG343" s="3"/>
    </row>
    <row r="344">
      <c r="A344" s="292"/>
      <c r="B344" s="292"/>
      <c r="C344" s="292"/>
      <c r="D344" s="292"/>
      <c r="E344" s="309"/>
      <c r="F344" s="310"/>
      <c r="G344" s="292"/>
      <c r="H344" s="311"/>
      <c r="I344" s="311"/>
      <c r="J344" s="311"/>
      <c r="K344" s="292"/>
      <c r="L344" s="292"/>
      <c r="M344" s="292"/>
      <c r="N344" s="292"/>
      <c r="O344" s="292"/>
      <c r="P344" s="292"/>
      <c r="Q344" s="292"/>
      <c r="R344" s="292"/>
      <c r="S344" s="292"/>
      <c r="T344" s="292"/>
      <c r="U344" s="292"/>
      <c r="V344" s="3"/>
      <c r="W344" s="3"/>
      <c r="X344" s="3"/>
      <c r="Y344" s="3"/>
      <c r="Z344" s="3"/>
      <c r="AA344" s="3"/>
      <c r="AB344" s="3"/>
      <c r="AC344" s="3"/>
      <c r="AD344" s="3"/>
      <c r="AE344" s="3"/>
      <c r="AF344" s="3"/>
      <c r="AG344" s="3"/>
    </row>
    <row r="345">
      <c r="A345" s="292"/>
      <c r="B345" s="292"/>
      <c r="C345" s="292"/>
      <c r="D345" s="292"/>
      <c r="E345" s="309"/>
      <c r="F345" s="310"/>
      <c r="G345" s="292"/>
      <c r="H345" s="311"/>
      <c r="I345" s="311"/>
      <c r="J345" s="311"/>
      <c r="K345" s="292"/>
      <c r="L345" s="292"/>
      <c r="M345" s="292"/>
      <c r="N345" s="292"/>
      <c r="O345" s="292"/>
      <c r="P345" s="292"/>
      <c r="Q345" s="292"/>
      <c r="R345" s="292"/>
      <c r="S345" s="292"/>
      <c r="T345" s="292"/>
      <c r="U345" s="292"/>
      <c r="V345" s="3"/>
      <c r="W345" s="3"/>
      <c r="X345" s="3"/>
      <c r="Y345" s="3"/>
      <c r="Z345" s="3"/>
      <c r="AA345" s="3"/>
      <c r="AB345" s="3"/>
      <c r="AC345" s="3"/>
      <c r="AD345" s="3"/>
      <c r="AE345" s="3"/>
      <c r="AF345" s="3"/>
      <c r="AG345" s="3"/>
    </row>
    <row r="346">
      <c r="A346" s="292"/>
      <c r="B346" s="292"/>
      <c r="C346" s="292"/>
      <c r="D346" s="292"/>
      <c r="E346" s="309"/>
      <c r="F346" s="310"/>
      <c r="G346" s="292"/>
      <c r="H346" s="311"/>
      <c r="I346" s="311"/>
      <c r="J346" s="311"/>
      <c r="K346" s="292"/>
      <c r="L346" s="292"/>
      <c r="M346" s="292"/>
      <c r="N346" s="292"/>
      <c r="O346" s="292"/>
      <c r="P346" s="292"/>
      <c r="Q346" s="292"/>
      <c r="R346" s="292"/>
      <c r="S346" s="292"/>
      <c r="T346" s="292"/>
      <c r="U346" s="292"/>
      <c r="V346" s="3"/>
      <c r="W346" s="3"/>
      <c r="X346" s="3"/>
      <c r="Y346" s="3"/>
      <c r="Z346" s="3"/>
      <c r="AA346" s="3"/>
      <c r="AB346" s="3"/>
      <c r="AC346" s="3"/>
      <c r="AD346" s="3"/>
      <c r="AE346" s="3"/>
      <c r="AF346" s="3"/>
      <c r="AG346" s="3"/>
    </row>
    <row r="347">
      <c r="A347" s="292"/>
      <c r="B347" s="292"/>
      <c r="C347" s="292"/>
      <c r="D347" s="292"/>
      <c r="E347" s="309"/>
      <c r="F347" s="310"/>
      <c r="G347" s="292"/>
      <c r="H347" s="311"/>
      <c r="I347" s="311"/>
      <c r="J347" s="311"/>
      <c r="K347" s="292"/>
      <c r="L347" s="292"/>
      <c r="M347" s="292"/>
      <c r="N347" s="292"/>
      <c r="O347" s="292"/>
      <c r="P347" s="292"/>
      <c r="Q347" s="292"/>
      <c r="R347" s="292"/>
      <c r="S347" s="292"/>
      <c r="T347" s="292"/>
      <c r="U347" s="292"/>
      <c r="V347" s="3"/>
      <c r="W347" s="3"/>
      <c r="X347" s="3"/>
      <c r="Y347" s="3"/>
      <c r="Z347" s="3"/>
      <c r="AA347" s="3"/>
      <c r="AB347" s="3"/>
      <c r="AC347" s="3"/>
      <c r="AD347" s="3"/>
      <c r="AE347" s="3"/>
      <c r="AF347" s="3"/>
      <c r="AG347" s="3"/>
    </row>
    <row r="348">
      <c r="A348" s="292"/>
      <c r="B348" s="292"/>
      <c r="C348" s="292"/>
      <c r="D348" s="292"/>
      <c r="E348" s="309"/>
      <c r="F348" s="310"/>
      <c r="G348" s="292"/>
      <c r="H348" s="311"/>
      <c r="I348" s="311"/>
      <c r="J348" s="311"/>
      <c r="K348" s="292"/>
      <c r="L348" s="292"/>
      <c r="M348" s="292"/>
      <c r="N348" s="292"/>
      <c r="O348" s="292"/>
      <c r="P348" s="292"/>
      <c r="Q348" s="292"/>
      <c r="R348" s="292"/>
      <c r="S348" s="292"/>
      <c r="T348" s="292"/>
      <c r="U348" s="292"/>
      <c r="V348" s="3"/>
      <c r="W348" s="3"/>
      <c r="X348" s="3"/>
      <c r="Y348" s="3"/>
      <c r="Z348" s="3"/>
      <c r="AA348" s="3"/>
      <c r="AB348" s="3"/>
      <c r="AC348" s="3"/>
      <c r="AD348" s="3"/>
      <c r="AE348" s="3"/>
      <c r="AF348" s="3"/>
      <c r="AG348" s="3"/>
    </row>
    <row r="349">
      <c r="A349" s="292"/>
      <c r="B349" s="292"/>
      <c r="C349" s="292"/>
      <c r="D349" s="292"/>
      <c r="E349" s="309"/>
      <c r="F349" s="310"/>
      <c r="G349" s="292"/>
      <c r="H349" s="311"/>
      <c r="I349" s="311"/>
      <c r="J349" s="311"/>
      <c r="K349" s="292"/>
      <c r="L349" s="292"/>
      <c r="M349" s="292"/>
      <c r="N349" s="292"/>
      <c r="O349" s="292"/>
      <c r="P349" s="292"/>
      <c r="Q349" s="292"/>
      <c r="R349" s="292"/>
      <c r="S349" s="292"/>
      <c r="T349" s="292"/>
      <c r="U349" s="292"/>
      <c r="V349" s="3"/>
      <c r="W349" s="3"/>
      <c r="X349" s="3"/>
      <c r="Y349" s="3"/>
      <c r="Z349" s="3"/>
      <c r="AA349" s="3"/>
      <c r="AB349" s="3"/>
      <c r="AC349" s="3"/>
      <c r="AD349" s="3"/>
      <c r="AE349" s="3"/>
      <c r="AF349" s="3"/>
      <c r="AG349" s="3"/>
    </row>
    <row r="350">
      <c r="A350" s="292"/>
      <c r="B350" s="292"/>
      <c r="C350" s="292"/>
      <c r="D350" s="292"/>
      <c r="E350" s="309"/>
      <c r="F350" s="310"/>
      <c r="G350" s="292"/>
      <c r="H350" s="311"/>
      <c r="I350" s="311"/>
      <c r="J350" s="311"/>
      <c r="K350" s="292"/>
      <c r="L350" s="292"/>
      <c r="M350" s="292"/>
      <c r="N350" s="292"/>
      <c r="O350" s="292"/>
      <c r="P350" s="292"/>
      <c r="Q350" s="292"/>
      <c r="R350" s="292"/>
      <c r="S350" s="292"/>
      <c r="T350" s="292"/>
      <c r="U350" s="292"/>
      <c r="V350" s="3"/>
      <c r="W350" s="3"/>
      <c r="X350" s="3"/>
      <c r="Y350" s="3"/>
      <c r="Z350" s="3"/>
      <c r="AA350" s="3"/>
      <c r="AB350" s="3"/>
      <c r="AC350" s="3"/>
      <c r="AD350" s="3"/>
      <c r="AE350" s="3"/>
      <c r="AF350" s="3"/>
      <c r="AG350" s="3"/>
    </row>
    <row r="351">
      <c r="A351" s="292"/>
      <c r="B351" s="292"/>
      <c r="C351" s="292"/>
      <c r="D351" s="292"/>
      <c r="E351" s="309"/>
      <c r="F351" s="310"/>
      <c r="G351" s="292"/>
      <c r="H351" s="311"/>
      <c r="I351" s="311"/>
      <c r="J351" s="311"/>
      <c r="K351" s="292"/>
      <c r="L351" s="292"/>
      <c r="M351" s="292"/>
      <c r="N351" s="292"/>
      <c r="O351" s="292"/>
      <c r="P351" s="292"/>
      <c r="Q351" s="292"/>
      <c r="R351" s="292"/>
      <c r="S351" s="292"/>
      <c r="T351" s="292"/>
      <c r="U351" s="292"/>
      <c r="V351" s="3"/>
      <c r="W351" s="3"/>
      <c r="X351" s="3"/>
      <c r="Y351" s="3"/>
      <c r="Z351" s="3"/>
      <c r="AA351" s="3"/>
      <c r="AB351" s="3"/>
      <c r="AC351" s="3"/>
      <c r="AD351" s="3"/>
      <c r="AE351" s="3"/>
      <c r="AF351" s="3"/>
      <c r="AG351" s="3"/>
    </row>
    <row r="352">
      <c r="A352" s="292"/>
      <c r="B352" s="292"/>
      <c r="C352" s="292"/>
      <c r="D352" s="292"/>
      <c r="E352" s="309"/>
      <c r="F352" s="310"/>
      <c r="G352" s="292"/>
      <c r="H352" s="311"/>
      <c r="I352" s="311"/>
      <c r="J352" s="311"/>
      <c r="K352" s="292"/>
      <c r="L352" s="292"/>
      <c r="M352" s="292"/>
      <c r="N352" s="292"/>
      <c r="O352" s="292"/>
      <c r="P352" s="292"/>
      <c r="Q352" s="292"/>
      <c r="R352" s="292"/>
      <c r="S352" s="292"/>
      <c r="T352" s="292"/>
      <c r="U352" s="292"/>
      <c r="V352" s="3"/>
      <c r="W352" s="3"/>
      <c r="X352" s="3"/>
      <c r="Y352" s="3"/>
      <c r="Z352" s="3"/>
      <c r="AA352" s="3"/>
      <c r="AB352" s="3"/>
      <c r="AC352" s="3"/>
      <c r="AD352" s="3"/>
      <c r="AE352" s="3"/>
      <c r="AF352" s="3"/>
      <c r="AG352" s="3"/>
    </row>
    <row r="353">
      <c r="A353" s="292"/>
      <c r="B353" s="292"/>
      <c r="C353" s="292"/>
      <c r="D353" s="292"/>
      <c r="E353" s="309"/>
      <c r="F353" s="310"/>
      <c r="G353" s="292"/>
      <c r="H353" s="311"/>
      <c r="I353" s="311"/>
      <c r="J353" s="311"/>
      <c r="K353" s="292"/>
      <c r="L353" s="292"/>
      <c r="M353" s="292"/>
      <c r="N353" s="292"/>
      <c r="O353" s="292"/>
      <c r="P353" s="292"/>
      <c r="Q353" s="292"/>
      <c r="R353" s="292"/>
      <c r="S353" s="292"/>
      <c r="T353" s="292"/>
      <c r="U353" s="292"/>
      <c r="V353" s="3"/>
      <c r="W353" s="3"/>
      <c r="X353" s="3"/>
      <c r="Y353" s="3"/>
      <c r="Z353" s="3"/>
      <c r="AA353" s="3"/>
      <c r="AB353" s="3"/>
      <c r="AC353" s="3"/>
      <c r="AD353" s="3"/>
      <c r="AE353" s="3"/>
      <c r="AF353" s="3"/>
      <c r="AG353" s="3"/>
    </row>
    <row r="354">
      <c r="A354" s="292"/>
      <c r="B354" s="292"/>
      <c r="C354" s="292"/>
      <c r="D354" s="292"/>
      <c r="E354" s="309"/>
      <c r="F354" s="310"/>
      <c r="G354" s="292"/>
      <c r="H354" s="311"/>
      <c r="I354" s="311"/>
      <c r="J354" s="311"/>
      <c r="K354" s="292"/>
      <c r="L354" s="292"/>
      <c r="M354" s="292"/>
      <c r="N354" s="292"/>
      <c r="O354" s="292"/>
      <c r="P354" s="292"/>
      <c r="Q354" s="292"/>
      <c r="R354" s="292"/>
      <c r="S354" s="292"/>
      <c r="T354" s="292"/>
      <c r="U354" s="292"/>
      <c r="V354" s="3"/>
      <c r="W354" s="3"/>
      <c r="X354" s="3"/>
      <c r="Y354" s="3"/>
      <c r="Z354" s="3"/>
      <c r="AA354" s="3"/>
      <c r="AB354" s="3"/>
      <c r="AC354" s="3"/>
      <c r="AD354" s="3"/>
      <c r="AE354" s="3"/>
      <c r="AF354" s="3"/>
      <c r="AG354" s="3"/>
    </row>
    <row r="355">
      <c r="A355" s="292"/>
      <c r="B355" s="292"/>
      <c r="C355" s="292"/>
      <c r="D355" s="292"/>
      <c r="E355" s="309"/>
      <c r="F355" s="310"/>
      <c r="G355" s="292"/>
      <c r="H355" s="311"/>
      <c r="I355" s="311"/>
      <c r="J355" s="311"/>
      <c r="K355" s="292"/>
      <c r="L355" s="292"/>
      <c r="M355" s="292"/>
      <c r="N355" s="292"/>
      <c r="O355" s="292"/>
      <c r="P355" s="292"/>
      <c r="Q355" s="292"/>
      <c r="R355" s="292"/>
      <c r="S355" s="292"/>
      <c r="T355" s="292"/>
      <c r="U355" s="292"/>
      <c r="V355" s="3"/>
      <c r="W355" s="3"/>
      <c r="X355" s="3"/>
      <c r="Y355" s="3"/>
      <c r="Z355" s="3"/>
      <c r="AA355" s="3"/>
      <c r="AB355" s="3"/>
      <c r="AC355" s="3"/>
      <c r="AD355" s="3"/>
      <c r="AE355" s="3"/>
      <c r="AF355" s="3"/>
      <c r="AG355" s="3"/>
    </row>
    <row r="356">
      <c r="A356" s="292"/>
      <c r="B356" s="292"/>
      <c r="C356" s="292"/>
      <c r="D356" s="292"/>
      <c r="E356" s="309"/>
      <c r="F356" s="310"/>
      <c r="G356" s="292"/>
      <c r="H356" s="311"/>
      <c r="I356" s="311"/>
      <c r="J356" s="311"/>
      <c r="K356" s="292"/>
      <c r="L356" s="292"/>
      <c r="M356" s="292"/>
      <c r="N356" s="292"/>
      <c r="O356" s="292"/>
      <c r="P356" s="292"/>
      <c r="Q356" s="292"/>
      <c r="R356" s="292"/>
      <c r="S356" s="292"/>
      <c r="T356" s="292"/>
      <c r="U356" s="292"/>
      <c r="V356" s="3"/>
      <c r="W356" s="3"/>
      <c r="X356" s="3"/>
      <c r="Y356" s="3"/>
      <c r="Z356" s="3"/>
      <c r="AA356" s="3"/>
      <c r="AB356" s="3"/>
      <c r="AC356" s="3"/>
      <c r="AD356" s="3"/>
      <c r="AE356" s="3"/>
      <c r="AF356" s="3"/>
      <c r="AG356" s="3"/>
    </row>
    <row r="357">
      <c r="A357" s="292"/>
      <c r="B357" s="292"/>
      <c r="C357" s="292"/>
      <c r="D357" s="292"/>
      <c r="E357" s="309"/>
      <c r="F357" s="310"/>
      <c r="G357" s="292"/>
      <c r="H357" s="311"/>
      <c r="I357" s="311"/>
      <c r="J357" s="311"/>
      <c r="K357" s="292"/>
      <c r="L357" s="292"/>
      <c r="M357" s="292"/>
      <c r="N357" s="292"/>
      <c r="O357" s="292"/>
      <c r="P357" s="292"/>
      <c r="Q357" s="292"/>
      <c r="R357" s="292"/>
      <c r="S357" s="292"/>
      <c r="T357" s="292"/>
      <c r="U357" s="292"/>
      <c r="V357" s="3"/>
      <c r="W357" s="3"/>
      <c r="X357" s="3"/>
      <c r="Y357" s="3"/>
      <c r="Z357" s="3"/>
      <c r="AA357" s="3"/>
      <c r="AB357" s="3"/>
      <c r="AC357" s="3"/>
      <c r="AD357" s="3"/>
      <c r="AE357" s="3"/>
      <c r="AF357" s="3"/>
      <c r="AG357" s="3"/>
    </row>
    <row r="358">
      <c r="A358" s="292"/>
      <c r="B358" s="292"/>
      <c r="C358" s="292"/>
      <c r="D358" s="292"/>
      <c r="E358" s="309"/>
      <c r="F358" s="310"/>
      <c r="G358" s="292"/>
      <c r="H358" s="311"/>
      <c r="I358" s="311"/>
      <c r="J358" s="311"/>
      <c r="K358" s="292"/>
      <c r="L358" s="292"/>
      <c r="M358" s="292"/>
      <c r="N358" s="292"/>
      <c r="O358" s="292"/>
      <c r="P358" s="292"/>
      <c r="Q358" s="292"/>
      <c r="R358" s="292"/>
      <c r="S358" s="292"/>
      <c r="T358" s="292"/>
      <c r="U358" s="292"/>
      <c r="V358" s="3"/>
      <c r="W358" s="3"/>
      <c r="X358" s="3"/>
      <c r="Y358" s="3"/>
      <c r="Z358" s="3"/>
      <c r="AA358" s="3"/>
      <c r="AB358" s="3"/>
      <c r="AC358" s="3"/>
      <c r="AD358" s="3"/>
      <c r="AE358" s="3"/>
      <c r="AF358" s="3"/>
      <c r="AG358" s="3"/>
    </row>
    <row r="359">
      <c r="A359" s="292"/>
      <c r="B359" s="292"/>
      <c r="C359" s="292"/>
      <c r="D359" s="292"/>
      <c r="E359" s="309"/>
      <c r="F359" s="310"/>
      <c r="G359" s="292"/>
      <c r="H359" s="311"/>
      <c r="I359" s="311"/>
      <c r="J359" s="311"/>
      <c r="K359" s="292"/>
      <c r="L359" s="292"/>
      <c r="M359" s="292"/>
      <c r="N359" s="292"/>
      <c r="O359" s="292"/>
      <c r="P359" s="292"/>
      <c r="Q359" s="292"/>
      <c r="R359" s="292"/>
      <c r="S359" s="292"/>
      <c r="T359" s="292"/>
      <c r="U359" s="292"/>
      <c r="V359" s="3"/>
      <c r="W359" s="3"/>
      <c r="X359" s="3"/>
      <c r="Y359" s="3"/>
      <c r="Z359" s="3"/>
      <c r="AA359" s="3"/>
      <c r="AB359" s="3"/>
      <c r="AC359" s="3"/>
      <c r="AD359" s="3"/>
      <c r="AE359" s="3"/>
      <c r="AF359" s="3"/>
      <c r="AG359" s="3"/>
    </row>
    <row r="360">
      <c r="A360" s="292"/>
      <c r="B360" s="292"/>
      <c r="C360" s="292"/>
      <c r="D360" s="292"/>
      <c r="E360" s="309"/>
      <c r="F360" s="310"/>
      <c r="G360" s="292"/>
      <c r="H360" s="311"/>
      <c r="I360" s="311"/>
      <c r="J360" s="311"/>
      <c r="K360" s="292"/>
      <c r="L360" s="292"/>
      <c r="M360" s="292"/>
      <c r="N360" s="292"/>
      <c r="O360" s="292"/>
      <c r="P360" s="292"/>
      <c r="Q360" s="292"/>
      <c r="R360" s="292"/>
      <c r="S360" s="292"/>
      <c r="T360" s="292"/>
      <c r="U360" s="292"/>
      <c r="V360" s="3"/>
      <c r="W360" s="3"/>
      <c r="X360" s="3"/>
      <c r="Y360" s="3"/>
      <c r="Z360" s="3"/>
      <c r="AA360" s="3"/>
      <c r="AB360" s="3"/>
      <c r="AC360" s="3"/>
      <c r="AD360" s="3"/>
      <c r="AE360" s="3"/>
      <c r="AF360" s="3"/>
      <c r="AG360" s="3"/>
    </row>
    <row r="361">
      <c r="A361" s="292"/>
      <c r="B361" s="292"/>
      <c r="C361" s="292"/>
      <c r="D361" s="292"/>
      <c r="E361" s="309"/>
      <c r="F361" s="310"/>
      <c r="G361" s="292"/>
      <c r="H361" s="311"/>
      <c r="I361" s="311"/>
      <c r="J361" s="311"/>
      <c r="K361" s="292"/>
      <c r="L361" s="292"/>
      <c r="M361" s="292"/>
      <c r="N361" s="292"/>
      <c r="O361" s="292"/>
      <c r="P361" s="292"/>
      <c r="Q361" s="292"/>
      <c r="R361" s="292"/>
      <c r="S361" s="292"/>
      <c r="T361" s="292"/>
      <c r="U361" s="292"/>
      <c r="V361" s="3"/>
      <c r="W361" s="3"/>
      <c r="X361" s="3"/>
      <c r="Y361" s="3"/>
      <c r="Z361" s="3"/>
      <c r="AA361" s="3"/>
      <c r="AB361" s="3"/>
      <c r="AC361" s="3"/>
      <c r="AD361" s="3"/>
      <c r="AE361" s="3"/>
      <c r="AF361" s="3"/>
      <c r="AG361" s="3"/>
    </row>
    <row r="362">
      <c r="A362" s="292"/>
      <c r="B362" s="292"/>
      <c r="C362" s="292"/>
      <c r="D362" s="292"/>
      <c r="E362" s="309"/>
      <c r="F362" s="310"/>
      <c r="G362" s="292"/>
      <c r="H362" s="311"/>
      <c r="I362" s="311"/>
      <c r="J362" s="311"/>
      <c r="K362" s="292"/>
      <c r="L362" s="292"/>
      <c r="M362" s="292"/>
      <c r="N362" s="292"/>
      <c r="O362" s="292"/>
      <c r="P362" s="292"/>
      <c r="Q362" s="292"/>
      <c r="R362" s="292"/>
      <c r="S362" s="292"/>
      <c r="T362" s="292"/>
      <c r="U362" s="292"/>
      <c r="V362" s="3"/>
      <c r="W362" s="3"/>
      <c r="X362" s="3"/>
      <c r="Y362" s="3"/>
      <c r="Z362" s="3"/>
      <c r="AA362" s="3"/>
      <c r="AB362" s="3"/>
      <c r="AC362" s="3"/>
      <c r="AD362" s="3"/>
      <c r="AE362" s="3"/>
      <c r="AF362" s="3"/>
      <c r="AG362" s="3"/>
    </row>
    <row r="363">
      <c r="A363" s="292"/>
      <c r="B363" s="292"/>
      <c r="C363" s="292"/>
      <c r="D363" s="292"/>
      <c r="E363" s="309"/>
      <c r="F363" s="310"/>
      <c r="G363" s="292"/>
      <c r="H363" s="311"/>
      <c r="I363" s="311"/>
      <c r="J363" s="311"/>
      <c r="K363" s="292"/>
      <c r="L363" s="292"/>
      <c r="M363" s="292"/>
      <c r="N363" s="292"/>
      <c r="O363" s="292"/>
      <c r="P363" s="292"/>
      <c r="Q363" s="292"/>
      <c r="R363" s="292"/>
      <c r="S363" s="292"/>
      <c r="T363" s="292"/>
      <c r="U363" s="292"/>
      <c r="V363" s="3"/>
      <c r="W363" s="3"/>
      <c r="X363" s="3"/>
      <c r="Y363" s="3"/>
      <c r="Z363" s="3"/>
      <c r="AA363" s="3"/>
      <c r="AB363" s="3"/>
      <c r="AC363" s="3"/>
      <c r="AD363" s="3"/>
      <c r="AE363" s="3"/>
      <c r="AF363" s="3"/>
      <c r="AG363" s="3"/>
    </row>
    <row r="364">
      <c r="A364" s="292"/>
      <c r="B364" s="292"/>
      <c r="C364" s="292"/>
      <c r="D364" s="292"/>
      <c r="E364" s="309"/>
      <c r="F364" s="310"/>
      <c r="G364" s="292"/>
      <c r="H364" s="311"/>
      <c r="I364" s="311"/>
      <c r="J364" s="311"/>
      <c r="K364" s="292"/>
      <c r="L364" s="292"/>
      <c r="M364" s="292"/>
      <c r="N364" s="292"/>
      <c r="O364" s="292"/>
      <c r="P364" s="292"/>
      <c r="Q364" s="292"/>
      <c r="R364" s="292"/>
      <c r="S364" s="292"/>
      <c r="T364" s="292"/>
      <c r="U364" s="292"/>
      <c r="V364" s="3"/>
      <c r="W364" s="3"/>
      <c r="X364" s="3"/>
      <c r="Y364" s="3"/>
      <c r="Z364" s="3"/>
      <c r="AA364" s="3"/>
      <c r="AB364" s="3"/>
      <c r="AC364" s="3"/>
      <c r="AD364" s="3"/>
      <c r="AE364" s="3"/>
      <c r="AF364" s="3"/>
      <c r="AG364" s="3"/>
    </row>
    <row r="365">
      <c r="A365" s="292"/>
      <c r="B365" s="292"/>
      <c r="C365" s="292"/>
      <c r="D365" s="292"/>
      <c r="E365" s="309"/>
      <c r="F365" s="310"/>
      <c r="G365" s="292"/>
      <c r="H365" s="311"/>
      <c r="I365" s="311"/>
      <c r="J365" s="311"/>
      <c r="K365" s="292"/>
      <c r="L365" s="292"/>
      <c r="M365" s="292"/>
      <c r="N365" s="292"/>
      <c r="O365" s="292"/>
      <c r="P365" s="292"/>
      <c r="Q365" s="292"/>
      <c r="R365" s="292"/>
      <c r="S365" s="292"/>
      <c r="T365" s="292"/>
      <c r="U365" s="292"/>
      <c r="V365" s="3"/>
      <c r="W365" s="3"/>
      <c r="X365" s="3"/>
      <c r="Y365" s="3"/>
      <c r="Z365" s="3"/>
      <c r="AA365" s="3"/>
      <c r="AB365" s="3"/>
      <c r="AC365" s="3"/>
      <c r="AD365" s="3"/>
      <c r="AE365" s="3"/>
      <c r="AF365" s="3"/>
      <c r="AG365" s="3"/>
    </row>
    <row r="366">
      <c r="A366" s="292"/>
      <c r="B366" s="292"/>
      <c r="C366" s="292"/>
      <c r="D366" s="292"/>
      <c r="E366" s="309"/>
      <c r="F366" s="310"/>
      <c r="G366" s="292"/>
      <c r="H366" s="311"/>
      <c r="I366" s="311"/>
      <c r="J366" s="311"/>
      <c r="K366" s="292"/>
      <c r="L366" s="292"/>
      <c r="M366" s="292"/>
      <c r="N366" s="292"/>
      <c r="O366" s="292"/>
      <c r="P366" s="292"/>
      <c r="Q366" s="292"/>
      <c r="R366" s="292"/>
      <c r="S366" s="292"/>
      <c r="T366" s="292"/>
      <c r="U366" s="292"/>
      <c r="V366" s="3"/>
      <c r="W366" s="3"/>
      <c r="X366" s="3"/>
      <c r="Y366" s="3"/>
      <c r="Z366" s="3"/>
      <c r="AA366" s="3"/>
      <c r="AB366" s="3"/>
      <c r="AC366" s="3"/>
      <c r="AD366" s="3"/>
      <c r="AE366" s="3"/>
      <c r="AF366" s="3"/>
      <c r="AG366" s="3"/>
    </row>
    <row r="367">
      <c r="A367" s="292"/>
      <c r="B367" s="292"/>
      <c r="C367" s="292"/>
      <c r="D367" s="292"/>
      <c r="E367" s="309"/>
      <c r="F367" s="310"/>
      <c r="G367" s="292"/>
      <c r="H367" s="311"/>
      <c r="I367" s="311"/>
      <c r="J367" s="311"/>
      <c r="K367" s="292"/>
      <c r="L367" s="292"/>
      <c r="M367" s="292"/>
      <c r="N367" s="292"/>
      <c r="O367" s="292"/>
      <c r="P367" s="292"/>
      <c r="Q367" s="292"/>
      <c r="R367" s="292"/>
      <c r="S367" s="292"/>
      <c r="T367" s="292"/>
      <c r="U367" s="292"/>
      <c r="V367" s="3"/>
      <c r="W367" s="3"/>
      <c r="X367" s="3"/>
      <c r="Y367" s="3"/>
      <c r="Z367" s="3"/>
      <c r="AA367" s="3"/>
      <c r="AB367" s="3"/>
      <c r="AC367" s="3"/>
      <c r="AD367" s="3"/>
      <c r="AE367" s="3"/>
      <c r="AF367" s="3"/>
      <c r="AG367" s="3"/>
    </row>
    <row r="368">
      <c r="A368" s="292"/>
      <c r="B368" s="292"/>
      <c r="C368" s="292"/>
      <c r="D368" s="292"/>
      <c r="E368" s="309"/>
      <c r="F368" s="310"/>
      <c r="G368" s="292"/>
      <c r="H368" s="311"/>
      <c r="I368" s="311"/>
      <c r="J368" s="311"/>
      <c r="K368" s="292"/>
      <c r="L368" s="292"/>
      <c r="M368" s="292"/>
      <c r="N368" s="292"/>
      <c r="O368" s="292"/>
      <c r="P368" s="292"/>
      <c r="Q368" s="292"/>
      <c r="R368" s="292"/>
      <c r="S368" s="292"/>
      <c r="T368" s="292"/>
      <c r="U368" s="292"/>
      <c r="V368" s="3"/>
      <c r="W368" s="3"/>
      <c r="X368" s="3"/>
      <c r="Y368" s="3"/>
      <c r="Z368" s="3"/>
      <c r="AA368" s="3"/>
      <c r="AB368" s="3"/>
      <c r="AC368" s="3"/>
      <c r="AD368" s="3"/>
      <c r="AE368" s="3"/>
      <c r="AF368" s="3"/>
      <c r="AG368" s="3"/>
    </row>
    <row r="369">
      <c r="A369" s="292"/>
      <c r="B369" s="292"/>
      <c r="C369" s="292"/>
      <c r="D369" s="292"/>
      <c r="E369" s="309"/>
      <c r="F369" s="310"/>
      <c r="G369" s="292"/>
      <c r="H369" s="311"/>
      <c r="I369" s="311"/>
      <c r="J369" s="311"/>
      <c r="K369" s="292"/>
      <c r="L369" s="292"/>
      <c r="M369" s="292"/>
      <c r="N369" s="292"/>
      <c r="O369" s="292"/>
      <c r="P369" s="292"/>
      <c r="Q369" s="292"/>
      <c r="R369" s="292"/>
      <c r="S369" s="292"/>
      <c r="T369" s="292"/>
      <c r="U369" s="292"/>
      <c r="V369" s="3"/>
      <c r="W369" s="3"/>
      <c r="X369" s="3"/>
      <c r="Y369" s="3"/>
      <c r="Z369" s="3"/>
      <c r="AA369" s="3"/>
      <c r="AB369" s="3"/>
      <c r="AC369" s="3"/>
      <c r="AD369" s="3"/>
      <c r="AE369" s="3"/>
      <c r="AF369" s="3"/>
      <c r="AG369" s="3"/>
    </row>
    <row r="370">
      <c r="A370" s="292"/>
      <c r="B370" s="292"/>
      <c r="C370" s="292"/>
      <c r="D370" s="292"/>
      <c r="E370" s="309"/>
      <c r="F370" s="310"/>
      <c r="G370" s="292"/>
      <c r="H370" s="311"/>
      <c r="I370" s="311"/>
      <c r="J370" s="311"/>
      <c r="K370" s="292"/>
      <c r="L370" s="292"/>
      <c r="M370" s="292"/>
      <c r="N370" s="292"/>
      <c r="O370" s="292"/>
      <c r="P370" s="292"/>
      <c r="Q370" s="292"/>
      <c r="R370" s="292"/>
      <c r="S370" s="292"/>
      <c r="T370" s="292"/>
      <c r="U370" s="292"/>
      <c r="V370" s="3"/>
      <c r="W370" s="3"/>
      <c r="X370" s="3"/>
      <c r="Y370" s="3"/>
      <c r="Z370" s="3"/>
      <c r="AA370" s="3"/>
      <c r="AB370" s="3"/>
      <c r="AC370" s="3"/>
      <c r="AD370" s="3"/>
      <c r="AE370" s="3"/>
      <c r="AF370" s="3"/>
      <c r="AG370" s="3"/>
    </row>
    <row r="371">
      <c r="A371" s="292"/>
      <c r="B371" s="292"/>
      <c r="C371" s="292"/>
      <c r="D371" s="292"/>
      <c r="E371" s="309"/>
      <c r="F371" s="310"/>
      <c r="G371" s="292"/>
      <c r="H371" s="311"/>
      <c r="I371" s="311"/>
      <c r="J371" s="311"/>
      <c r="K371" s="292"/>
      <c r="L371" s="292"/>
      <c r="M371" s="292"/>
      <c r="N371" s="292"/>
      <c r="O371" s="292"/>
      <c r="P371" s="292"/>
      <c r="Q371" s="292"/>
      <c r="R371" s="292"/>
      <c r="S371" s="292"/>
      <c r="T371" s="292"/>
      <c r="U371" s="292"/>
      <c r="V371" s="3"/>
      <c r="W371" s="3"/>
      <c r="X371" s="3"/>
      <c r="Y371" s="3"/>
      <c r="Z371" s="3"/>
      <c r="AA371" s="3"/>
      <c r="AB371" s="3"/>
      <c r="AC371" s="3"/>
      <c r="AD371" s="3"/>
      <c r="AE371" s="3"/>
      <c r="AF371" s="3"/>
      <c r="AG371" s="3"/>
    </row>
    <row r="372">
      <c r="A372" s="292"/>
      <c r="B372" s="292"/>
      <c r="C372" s="292"/>
      <c r="D372" s="292"/>
      <c r="E372" s="309"/>
      <c r="F372" s="310"/>
      <c r="G372" s="292"/>
      <c r="H372" s="311"/>
      <c r="I372" s="311"/>
      <c r="J372" s="311"/>
      <c r="K372" s="292"/>
      <c r="L372" s="292"/>
      <c r="M372" s="292"/>
      <c r="N372" s="292"/>
      <c r="O372" s="292"/>
      <c r="P372" s="292"/>
      <c r="Q372" s="292"/>
      <c r="R372" s="292"/>
      <c r="S372" s="292"/>
      <c r="T372" s="292"/>
      <c r="U372" s="292"/>
      <c r="V372" s="3"/>
      <c r="W372" s="3"/>
      <c r="X372" s="3"/>
      <c r="Y372" s="3"/>
      <c r="Z372" s="3"/>
      <c r="AA372" s="3"/>
      <c r="AB372" s="3"/>
      <c r="AC372" s="3"/>
      <c r="AD372" s="3"/>
      <c r="AE372" s="3"/>
      <c r="AF372" s="3"/>
      <c r="AG372" s="3"/>
    </row>
    <row r="373">
      <c r="A373" s="292"/>
      <c r="B373" s="292"/>
      <c r="C373" s="292"/>
      <c r="D373" s="292"/>
      <c r="E373" s="309"/>
      <c r="F373" s="310"/>
      <c r="G373" s="292"/>
      <c r="H373" s="311"/>
      <c r="I373" s="311"/>
      <c r="J373" s="311"/>
      <c r="K373" s="292"/>
      <c r="L373" s="292"/>
      <c r="M373" s="292"/>
      <c r="N373" s="292"/>
      <c r="O373" s="292"/>
      <c r="P373" s="292"/>
      <c r="Q373" s="292"/>
      <c r="R373" s="292"/>
      <c r="S373" s="292"/>
      <c r="T373" s="292"/>
      <c r="U373" s="292"/>
      <c r="V373" s="3"/>
      <c r="W373" s="3"/>
      <c r="X373" s="3"/>
      <c r="Y373" s="3"/>
      <c r="Z373" s="3"/>
      <c r="AA373" s="3"/>
      <c r="AB373" s="3"/>
      <c r="AC373" s="3"/>
      <c r="AD373" s="3"/>
      <c r="AE373" s="3"/>
      <c r="AF373" s="3"/>
      <c r="AG373" s="3"/>
    </row>
    <row r="374">
      <c r="A374" s="292"/>
      <c r="B374" s="292"/>
      <c r="C374" s="292"/>
      <c r="D374" s="292"/>
      <c r="E374" s="309"/>
      <c r="F374" s="310"/>
      <c r="G374" s="292"/>
      <c r="H374" s="311"/>
      <c r="I374" s="311"/>
      <c r="J374" s="311"/>
      <c r="K374" s="292"/>
      <c r="L374" s="292"/>
      <c r="M374" s="292"/>
      <c r="N374" s="292"/>
      <c r="O374" s="292"/>
      <c r="P374" s="292"/>
      <c r="Q374" s="292"/>
      <c r="R374" s="292"/>
      <c r="S374" s="292"/>
      <c r="T374" s="292"/>
      <c r="U374" s="292"/>
      <c r="V374" s="3"/>
      <c r="W374" s="3"/>
      <c r="X374" s="3"/>
      <c r="Y374" s="3"/>
      <c r="Z374" s="3"/>
      <c r="AA374" s="3"/>
      <c r="AB374" s="3"/>
      <c r="AC374" s="3"/>
      <c r="AD374" s="3"/>
      <c r="AE374" s="3"/>
      <c r="AF374" s="3"/>
      <c r="AG374" s="3"/>
    </row>
    <row r="375">
      <c r="A375" s="292"/>
      <c r="B375" s="292"/>
      <c r="C375" s="292"/>
      <c r="D375" s="292"/>
      <c r="E375" s="309"/>
      <c r="F375" s="310"/>
      <c r="G375" s="292"/>
      <c r="H375" s="311"/>
      <c r="I375" s="311"/>
      <c r="J375" s="311"/>
      <c r="K375" s="292"/>
      <c r="L375" s="292"/>
      <c r="M375" s="292"/>
      <c r="N375" s="292"/>
      <c r="O375" s="292"/>
      <c r="P375" s="292"/>
      <c r="Q375" s="292"/>
      <c r="R375" s="292"/>
      <c r="S375" s="292"/>
      <c r="T375" s="292"/>
      <c r="U375" s="292"/>
      <c r="V375" s="3"/>
      <c r="W375" s="3"/>
      <c r="X375" s="3"/>
      <c r="Y375" s="3"/>
      <c r="Z375" s="3"/>
      <c r="AA375" s="3"/>
      <c r="AB375" s="3"/>
      <c r="AC375" s="3"/>
      <c r="AD375" s="3"/>
      <c r="AE375" s="3"/>
      <c r="AF375" s="3"/>
      <c r="AG375" s="3"/>
    </row>
    <row r="376">
      <c r="A376" s="292"/>
      <c r="B376" s="292"/>
      <c r="C376" s="292"/>
      <c r="D376" s="292"/>
      <c r="E376" s="309"/>
      <c r="F376" s="310"/>
      <c r="G376" s="292"/>
      <c r="H376" s="311"/>
      <c r="I376" s="311"/>
      <c r="J376" s="311"/>
      <c r="K376" s="292"/>
      <c r="L376" s="292"/>
      <c r="M376" s="292"/>
      <c r="N376" s="292"/>
      <c r="O376" s="292"/>
      <c r="P376" s="292"/>
      <c r="Q376" s="292"/>
      <c r="R376" s="292"/>
      <c r="S376" s="292"/>
      <c r="T376" s="292"/>
      <c r="U376" s="292"/>
      <c r="V376" s="3"/>
      <c r="W376" s="3"/>
      <c r="X376" s="3"/>
      <c r="Y376" s="3"/>
      <c r="Z376" s="3"/>
      <c r="AA376" s="3"/>
      <c r="AB376" s="3"/>
      <c r="AC376" s="3"/>
      <c r="AD376" s="3"/>
      <c r="AE376" s="3"/>
      <c r="AF376" s="3"/>
      <c r="AG376" s="3"/>
    </row>
    <row r="377">
      <c r="A377" s="292"/>
      <c r="B377" s="292"/>
      <c r="C377" s="292"/>
      <c r="D377" s="292"/>
      <c r="E377" s="309"/>
      <c r="F377" s="310"/>
      <c r="G377" s="292"/>
      <c r="H377" s="311"/>
      <c r="I377" s="311"/>
      <c r="J377" s="311"/>
      <c r="K377" s="292"/>
      <c r="L377" s="292"/>
      <c r="M377" s="292"/>
      <c r="N377" s="292"/>
      <c r="O377" s="292"/>
      <c r="P377" s="292"/>
      <c r="Q377" s="292"/>
      <c r="R377" s="292"/>
      <c r="S377" s="292"/>
      <c r="T377" s="292"/>
      <c r="U377" s="292"/>
      <c r="V377" s="3"/>
      <c r="W377" s="3"/>
      <c r="X377" s="3"/>
      <c r="Y377" s="3"/>
      <c r="Z377" s="3"/>
      <c r="AA377" s="3"/>
      <c r="AB377" s="3"/>
      <c r="AC377" s="3"/>
      <c r="AD377" s="3"/>
      <c r="AE377" s="3"/>
      <c r="AF377" s="3"/>
      <c r="AG377" s="3"/>
    </row>
    <row r="378">
      <c r="A378" s="292"/>
      <c r="B378" s="292"/>
      <c r="C378" s="292"/>
      <c r="D378" s="292"/>
      <c r="E378" s="309"/>
      <c r="F378" s="310"/>
      <c r="G378" s="292"/>
      <c r="H378" s="311"/>
      <c r="I378" s="311"/>
      <c r="J378" s="311"/>
      <c r="K378" s="292"/>
      <c r="L378" s="292"/>
      <c r="M378" s="292"/>
      <c r="N378" s="292"/>
      <c r="O378" s="292"/>
      <c r="P378" s="292"/>
      <c r="Q378" s="292"/>
      <c r="R378" s="292"/>
      <c r="S378" s="292"/>
      <c r="T378" s="292"/>
      <c r="U378" s="292"/>
      <c r="V378" s="3"/>
      <c r="W378" s="3"/>
      <c r="X378" s="3"/>
      <c r="Y378" s="3"/>
      <c r="Z378" s="3"/>
      <c r="AA378" s="3"/>
      <c r="AB378" s="3"/>
      <c r="AC378" s="3"/>
      <c r="AD378" s="3"/>
      <c r="AE378" s="3"/>
      <c r="AF378" s="3"/>
      <c r="AG378" s="3"/>
    </row>
    <row r="379">
      <c r="A379" s="292"/>
      <c r="B379" s="292"/>
      <c r="C379" s="292"/>
      <c r="D379" s="292"/>
      <c r="E379" s="309"/>
      <c r="F379" s="310"/>
      <c r="G379" s="292"/>
      <c r="H379" s="311"/>
      <c r="I379" s="311"/>
      <c r="J379" s="311"/>
      <c r="K379" s="292"/>
      <c r="L379" s="292"/>
      <c r="M379" s="292"/>
      <c r="N379" s="292"/>
      <c r="O379" s="292"/>
      <c r="P379" s="292"/>
      <c r="Q379" s="292"/>
      <c r="R379" s="292"/>
      <c r="S379" s="292"/>
      <c r="T379" s="292"/>
      <c r="U379" s="292"/>
      <c r="V379" s="3"/>
      <c r="W379" s="3"/>
      <c r="X379" s="3"/>
      <c r="Y379" s="3"/>
      <c r="Z379" s="3"/>
      <c r="AA379" s="3"/>
      <c r="AB379" s="3"/>
      <c r="AC379" s="3"/>
      <c r="AD379" s="3"/>
      <c r="AE379" s="3"/>
      <c r="AF379" s="3"/>
      <c r="AG379" s="3"/>
    </row>
    <row r="380">
      <c r="A380" s="292"/>
      <c r="B380" s="292"/>
      <c r="C380" s="292"/>
      <c r="D380" s="292"/>
      <c r="E380" s="309"/>
      <c r="F380" s="310"/>
      <c r="G380" s="292"/>
      <c r="H380" s="311"/>
      <c r="I380" s="311"/>
      <c r="J380" s="311"/>
      <c r="K380" s="292"/>
      <c r="L380" s="292"/>
      <c r="M380" s="292"/>
      <c r="N380" s="292"/>
      <c r="O380" s="292"/>
      <c r="P380" s="292"/>
      <c r="Q380" s="292"/>
      <c r="R380" s="292"/>
      <c r="S380" s="292"/>
      <c r="T380" s="292"/>
      <c r="U380" s="292"/>
      <c r="V380" s="3"/>
      <c r="W380" s="3"/>
      <c r="X380" s="3"/>
      <c r="Y380" s="3"/>
      <c r="Z380" s="3"/>
      <c r="AA380" s="3"/>
      <c r="AB380" s="3"/>
      <c r="AC380" s="3"/>
      <c r="AD380" s="3"/>
      <c r="AE380" s="3"/>
      <c r="AF380" s="3"/>
      <c r="AG380" s="3"/>
    </row>
    <row r="381">
      <c r="A381" s="292"/>
      <c r="B381" s="292"/>
      <c r="C381" s="292"/>
      <c r="D381" s="292"/>
      <c r="E381" s="309"/>
      <c r="F381" s="310"/>
      <c r="G381" s="292"/>
      <c r="H381" s="311"/>
      <c r="I381" s="311"/>
      <c r="J381" s="311"/>
      <c r="K381" s="292"/>
      <c r="L381" s="292"/>
      <c r="M381" s="292"/>
      <c r="N381" s="292"/>
      <c r="O381" s="292"/>
      <c r="P381" s="292"/>
      <c r="Q381" s="292"/>
      <c r="R381" s="292"/>
      <c r="S381" s="292"/>
      <c r="T381" s="292"/>
      <c r="U381" s="292"/>
      <c r="V381" s="3"/>
      <c r="W381" s="3"/>
      <c r="X381" s="3"/>
      <c r="Y381" s="3"/>
      <c r="Z381" s="3"/>
      <c r="AA381" s="3"/>
      <c r="AB381" s="3"/>
      <c r="AC381" s="3"/>
      <c r="AD381" s="3"/>
      <c r="AE381" s="3"/>
      <c r="AF381" s="3"/>
      <c r="AG381" s="3"/>
    </row>
    <row r="382">
      <c r="A382" s="292"/>
      <c r="B382" s="292"/>
      <c r="C382" s="292"/>
      <c r="D382" s="292"/>
      <c r="E382" s="309"/>
      <c r="F382" s="310"/>
      <c r="G382" s="292"/>
      <c r="H382" s="311"/>
      <c r="I382" s="311"/>
      <c r="J382" s="311"/>
      <c r="K382" s="292"/>
      <c r="L382" s="292"/>
      <c r="M382" s="292"/>
      <c r="N382" s="292"/>
      <c r="O382" s="292"/>
      <c r="P382" s="292"/>
      <c r="Q382" s="292"/>
      <c r="R382" s="292"/>
      <c r="S382" s="292"/>
      <c r="T382" s="292"/>
      <c r="U382" s="292"/>
      <c r="V382" s="3"/>
      <c r="W382" s="3"/>
      <c r="X382" s="3"/>
      <c r="Y382" s="3"/>
      <c r="Z382" s="3"/>
      <c r="AA382" s="3"/>
      <c r="AB382" s="3"/>
      <c r="AC382" s="3"/>
      <c r="AD382" s="3"/>
      <c r="AE382" s="3"/>
      <c r="AF382" s="3"/>
      <c r="AG382" s="3"/>
    </row>
    <row r="383">
      <c r="A383" s="292"/>
      <c r="B383" s="292"/>
      <c r="C383" s="292"/>
      <c r="D383" s="292"/>
      <c r="E383" s="309"/>
      <c r="F383" s="310"/>
      <c r="G383" s="292"/>
      <c r="H383" s="311"/>
      <c r="I383" s="311"/>
      <c r="J383" s="311"/>
      <c r="K383" s="292"/>
      <c r="L383" s="292"/>
      <c r="M383" s="292"/>
      <c r="N383" s="292"/>
      <c r="O383" s="292"/>
      <c r="P383" s="292"/>
      <c r="Q383" s="292"/>
      <c r="R383" s="292"/>
      <c r="S383" s="292"/>
      <c r="T383" s="292"/>
      <c r="U383" s="292"/>
      <c r="V383" s="3"/>
      <c r="W383" s="3"/>
      <c r="X383" s="3"/>
      <c r="Y383" s="3"/>
      <c r="Z383" s="3"/>
      <c r="AA383" s="3"/>
      <c r="AB383" s="3"/>
      <c r="AC383" s="3"/>
      <c r="AD383" s="3"/>
      <c r="AE383" s="3"/>
      <c r="AF383" s="3"/>
      <c r="AG383" s="3"/>
    </row>
    <row r="384">
      <c r="A384" s="292"/>
      <c r="B384" s="292"/>
      <c r="C384" s="292"/>
      <c r="D384" s="292"/>
      <c r="E384" s="309"/>
      <c r="F384" s="310"/>
      <c r="G384" s="292"/>
      <c r="H384" s="311"/>
      <c r="I384" s="311"/>
      <c r="J384" s="311"/>
      <c r="K384" s="292"/>
      <c r="L384" s="292"/>
      <c r="M384" s="292"/>
      <c r="N384" s="292"/>
      <c r="O384" s="292"/>
      <c r="P384" s="292"/>
      <c r="Q384" s="292"/>
      <c r="R384" s="292"/>
      <c r="S384" s="292"/>
      <c r="T384" s="292"/>
      <c r="U384" s="292"/>
      <c r="V384" s="3"/>
      <c r="W384" s="3"/>
      <c r="X384" s="3"/>
      <c r="Y384" s="3"/>
      <c r="Z384" s="3"/>
      <c r="AA384" s="3"/>
      <c r="AB384" s="3"/>
      <c r="AC384" s="3"/>
      <c r="AD384" s="3"/>
      <c r="AE384" s="3"/>
      <c r="AF384" s="3"/>
      <c r="AG384" s="3"/>
    </row>
    <row r="385">
      <c r="A385" s="292"/>
      <c r="B385" s="292"/>
      <c r="C385" s="292"/>
      <c r="D385" s="292"/>
      <c r="E385" s="309"/>
      <c r="F385" s="310"/>
      <c r="G385" s="292"/>
      <c r="H385" s="311"/>
      <c r="I385" s="311"/>
      <c r="J385" s="311"/>
      <c r="K385" s="292"/>
      <c r="L385" s="292"/>
      <c r="M385" s="292"/>
      <c r="N385" s="292"/>
      <c r="O385" s="292"/>
      <c r="P385" s="292"/>
      <c r="Q385" s="292"/>
      <c r="R385" s="292"/>
      <c r="S385" s="292"/>
      <c r="T385" s="292"/>
      <c r="U385" s="292"/>
      <c r="V385" s="3"/>
      <c r="W385" s="3"/>
      <c r="X385" s="3"/>
      <c r="Y385" s="3"/>
      <c r="Z385" s="3"/>
      <c r="AA385" s="3"/>
      <c r="AB385" s="3"/>
      <c r="AC385" s="3"/>
      <c r="AD385" s="3"/>
      <c r="AE385" s="3"/>
      <c r="AF385" s="3"/>
      <c r="AG385" s="3"/>
    </row>
    <row r="386">
      <c r="A386" s="292"/>
      <c r="B386" s="292"/>
      <c r="C386" s="292"/>
      <c r="D386" s="292"/>
      <c r="E386" s="309"/>
      <c r="F386" s="310"/>
      <c r="G386" s="292"/>
      <c r="H386" s="311"/>
      <c r="I386" s="311"/>
      <c r="J386" s="311"/>
      <c r="K386" s="292"/>
      <c r="L386" s="292"/>
      <c r="M386" s="292"/>
      <c r="N386" s="292"/>
      <c r="O386" s="292"/>
      <c r="P386" s="292"/>
      <c r="Q386" s="292"/>
      <c r="R386" s="292"/>
      <c r="S386" s="292"/>
      <c r="T386" s="292"/>
      <c r="U386" s="292"/>
      <c r="V386" s="3"/>
      <c r="W386" s="3"/>
      <c r="X386" s="3"/>
      <c r="Y386" s="3"/>
      <c r="Z386" s="3"/>
      <c r="AA386" s="3"/>
      <c r="AB386" s="3"/>
      <c r="AC386" s="3"/>
      <c r="AD386" s="3"/>
      <c r="AE386" s="3"/>
      <c r="AF386" s="3"/>
      <c r="AG386" s="3"/>
    </row>
    <row r="387">
      <c r="A387" s="292"/>
      <c r="B387" s="292"/>
      <c r="C387" s="292"/>
      <c r="D387" s="292"/>
      <c r="E387" s="309"/>
      <c r="F387" s="310"/>
      <c r="G387" s="292"/>
      <c r="H387" s="311"/>
      <c r="I387" s="311"/>
      <c r="J387" s="311"/>
      <c r="K387" s="292"/>
      <c r="L387" s="292"/>
      <c r="M387" s="292"/>
      <c r="N387" s="292"/>
      <c r="O387" s="292"/>
      <c r="P387" s="292"/>
      <c r="Q387" s="292"/>
      <c r="R387" s="292"/>
      <c r="S387" s="292"/>
      <c r="T387" s="292"/>
      <c r="U387" s="292"/>
      <c r="V387" s="3"/>
      <c r="W387" s="3"/>
      <c r="X387" s="3"/>
      <c r="Y387" s="3"/>
      <c r="Z387" s="3"/>
      <c r="AA387" s="3"/>
      <c r="AB387" s="3"/>
      <c r="AC387" s="3"/>
      <c r="AD387" s="3"/>
      <c r="AE387" s="3"/>
      <c r="AF387" s="3"/>
      <c r="AG387" s="3"/>
    </row>
    <row r="388">
      <c r="A388" s="292"/>
      <c r="B388" s="292"/>
      <c r="C388" s="292"/>
      <c r="D388" s="292"/>
      <c r="E388" s="309"/>
      <c r="F388" s="310"/>
      <c r="G388" s="292"/>
      <c r="H388" s="311"/>
      <c r="I388" s="311"/>
      <c r="J388" s="311"/>
      <c r="K388" s="292"/>
      <c r="L388" s="292"/>
      <c r="M388" s="292"/>
      <c r="N388" s="292"/>
      <c r="O388" s="292"/>
      <c r="P388" s="292"/>
      <c r="Q388" s="292"/>
      <c r="R388" s="292"/>
      <c r="S388" s="292"/>
      <c r="T388" s="292"/>
      <c r="U388" s="292"/>
      <c r="V388" s="3"/>
      <c r="W388" s="3"/>
      <c r="X388" s="3"/>
      <c r="Y388" s="3"/>
      <c r="Z388" s="3"/>
      <c r="AA388" s="3"/>
      <c r="AB388" s="3"/>
      <c r="AC388" s="3"/>
      <c r="AD388" s="3"/>
      <c r="AE388" s="3"/>
      <c r="AF388" s="3"/>
      <c r="AG388" s="3"/>
    </row>
    <row r="389">
      <c r="A389" s="292"/>
      <c r="B389" s="292"/>
      <c r="C389" s="292"/>
      <c r="D389" s="292"/>
      <c r="E389" s="309"/>
      <c r="F389" s="310"/>
      <c r="G389" s="292"/>
      <c r="H389" s="311"/>
      <c r="I389" s="311"/>
      <c r="J389" s="311"/>
      <c r="K389" s="292"/>
      <c r="L389" s="292"/>
      <c r="M389" s="292"/>
      <c r="N389" s="292"/>
      <c r="O389" s="292"/>
      <c r="P389" s="292"/>
      <c r="Q389" s="292"/>
      <c r="R389" s="292"/>
      <c r="S389" s="292"/>
      <c r="T389" s="292"/>
      <c r="U389" s="292"/>
      <c r="V389" s="3"/>
      <c r="W389" s="3"/>
      <c r="X389" s="3"/>
      <c r="Y389" s="3"/>
      <c r="Z389" s="3"/>
      <c r="AA389" s="3"/>
      <c r="AB389" s="3"/>
      <c r="AC389" s="3"/>
      <c r="AD389" s="3"/>
      <c r="AE389" s="3"/>
      <c r="AF389" s="3"/>
      <c r="AG389" s="3"/>
    </row>
    <row r="390">
      <c r="A390" s="292"/>
      <c r="B390" s="292"/>
      <c r="C390" s="292"/>
      <c r="D390" s="292"/>
      <c r="E390" s="309"/>
      <c r="F390" s="310"/>
      <c r="G390" s="292"/>
      <c r="H390" s="311"/>
      <c r="I390" s="311"/>
      <c r="J390" s="311"/>
      <c r="K390" s="292"/>
      <c r="L390" s="292"/>
      <c r="M390" s="292"/>
      <c r="N390" s="292"/>
      <c r="O390" s="292"/>
      <c r="P390" s="292"/>
      <c r="Q390" s="292"/>
      <c r="R390" s="292"/>
      <c r="S390" s="292"/>
      <c r="T390" s="292"/>
      <c r="U390" s="292"/>
      <c r="V390" s="3"/>
      <c r="W390" s="3"/>
      <c r="X390" s="3"/>
      <c r="Y390" s="3"/>
      <c r="Z390" s="3"/>
      <c r="AA390" s="3"/>
      <c r="AB390" s="3"/>
      <c r="AC390" s="3"/>
      <c r="AD390" s="3"/>
      <c r="AE390" s="3"/>
      <c r="AF390" s="3"/>
      <c r="AG390" s="3"/>
    </row>
    <row r="391">
      <c r="A391" s="292"/>
      <c r="B391" s="292"/>
      <c r="C391" s="292"/>
      <c r="D391" s="292"/>
      <c r="E391" s="309"/>
      <c r="F391" s="310"/>
      <c r="G391" s="292"/>
      <c r="H391" s="311"/>
      <c r="I391" s="311"/>
      <c r="J391" s="311"/>
      <c r="K391" s="292"/>
      <c r="L391" s="292"/>
      <c r="M391" s="292"/>
      <c r="N391" s="292"/>
      <c r="O391" s="292"/>
      <c r="P391" s="292"/>
      <c r="Q391" s="292"/>
      <c r="R391" s="292"/>
      <c r="S391" s="292"/>
      <c r="T391" s="292"/>
      <c r="U391" s="292"/>
      <c r="V391" s="3"/>
      <c r="W391" s="3"/>
      <c r="X391" s="3"/>
      <c r="Y391" s="3"/>
      <c r="Z391" s="3"/>
      <c r="AA391" s="3"/>
      <c r="AB391" s="3"/>
      <c r="AC391" s="3"/>
      <c r="AD391" s="3"/>
      <c r="AE391" s="3"/>
      <c r="AF391" s="3"/>
      <c r="AG391" s="3"/>
    </row>
    <row r="392">
      <c r="A392" s="292"/>
      <c r="B392" s="292"/>
      <c r="C392" s="292"/>
      <c r="D392" s="292"/>
      <c r="E392" s="309"/>
      <c r="F392" s="310"/>
      <c r="G392" s="292"/>
      <c r="H392" s="311"/>
      <c r="I392" s="311"/>
      <c r="J392" s="311"/>
      <c r="K392" s="292"/>
      <c r="L392" s="292"/>
      <c r="M392" s="292"/>
      <c r="N392" s="292"/>
      <c r="O392" s="292"/>
      <c r="P392" s="292"/>
      <c r="Q392" s="292"/>
      <c r="R392" s="292"/>
      <c r="S392" s="292"/>
      <c r="T392" s="292"/>
      <c r="U392" s="292"/>
      <c r="V392" s="3"/>
      <c r="W392" s="3"/>
      <c r="X392" s="3"/>
      <c r="Y392" s="3"/>
      <c r="Z392" s="3"/>
      <c r="AA392" s="3"/>
      <c r="AB392" s="3"/>
      <c r="AC392" s="3"/>
      <c r="AD392" s="3"/>
      <c r="AE392" s="3"/>
      <c r="AF392" s="3"/>
      <c r="AG392" s="3"/>
    </row>
    <row r="393">
      <c r="A393" s="292"/>
      <c r="B393" s="292"/>
      <c r="C393" s="292"/>
      <c r="D393" s="292"/>
      <c r="E393" s="309"/>
      <c r="F393" s="310"/>
      <c r="G393" s="292"/>
      <c r="H393" s="311"/>
      <c r="I393" s="311"/>
      <c r="J393" s="311"/>
      <c r="K393" s="292"/>
      <c r="L393" s="292"/>
      <c r="M393" s="292"/>
      <c r="N393" s="292"/>
      <c r="O393" s="292"/>
      <c r="P393" s="292"/>
      <c r="Q393" s="292"/>
      <c r="R393" s="292"/>
      <c r="S393" s="292"/>
      <c r="T393" s="292"/>
      <c r="U393" s="292"/>
      <c r="V393" s="3"/>
      <c r="W393" s="3"/>
      <c r="X393" s="3"/>
      <c r="Y393" s="3"/>
      <c r="Z393" s="3"/>
      <c r="AA393" s="3"/>
      <c r="AB393" s="3"/>
      <c r="AC393" s="3"/>
      <c r="AD393" s="3"/>
      <c r="AE393" s="3"/>
      <c r="AF393" s="3"/>
      <c r="AG393" s="3"/>
    </row>
    <row r="394">
      <c r="A394" s="292"/>
      <c r="B394" s="292"/>
      <c r="C394" s="292"/>
      <c r="D394" s="292"/>
      <c r="E394" s="309"/>
      <c r="F394" s="310"/>
      <c r="G394" s="292"/>
      <c r="H394" s="311"/>
      <c r="I394" s="311"/>
      <c r="J394" s="311"/>
      <c r="K394" s="292"/>
      <c r="L394" s="292"/>
      <c r="M394" s="292"/>
      <c r="N394" s="292"/>
      <c r="O394" s="292"/>
      <c r="P394" s="292"/>
      <c r="Q394" s="292"/>
      <c r="R394" s="292"/>
      <c r="S394" s="292"/>
      <c r="T394" s="292"/>
      <c r="U394" s="292"/>
      <c r="V394" s="3"/>
      <c r="W394" s="3"/>
      <c r="X394" s="3"/>
      <c r="Y394" s="3"/>
      <c r="Z394" s="3"/>
      <c r="AA394" s="3"/>
      <c r="AB394" s="3"/>
      <c r="AC394" s="3"/>
      <c r="AD394" s="3"/>
      <c r="AE394" s="3"/>
      <c r="AF394" s="3"/>
      <c r="AG394" s="3"/>
    </row>
    <row r="395">
      <c r="A395" s="292"/>
      <c r="B395" s="292"/>
      <c r="C395" s="292"/>
      <c r="D395" s="292"/>
      <c r="E395" s="309"/>
      <c r="F395" s="310"/>
      <c r="G395" s="292"/>
      <c r="H395" s="311"/>
      <c r="I395" s="311"/>
      <c r="J395" s="311"/>
      <c r="K395" s="292"/>
      <c r="L395" s="292"/>
      <c r="M395" s="292"/>
      <c r="N395" s="292"/>
      <c r="O395" s="292"/>
      <c r="P395" s="292"/>
      <c r="Q395" s="292"/>
      <c r="R395" s="292"/>
      <c r="S395" s="292"/>
      <c r="T395" s="292"/>
      <c r="U395" s="292"/>
      <c r="V395" s="3"/>
      <c r="W395" s="3"/>
      <c r="X395" s="3"/>
      <c r="Y395" s="3"/>
      <c r="Z395" s="3"/>
      <c r="AA395" s="3"/>
      <c r="AB395" s="3"/>
      <c r="AC395" s="3"/>
      <c r="AD395" s="3"/>
      <c r="AE395" s="3"/>
      <c r="AF395" s="3"/>
      <c r="AG395" s="3"/>
    </row>
    <row r="396">
      <c r="A396" s="292"/>
      <c r="B396" s="292"/>
      <c r="C396" s="292"/>
      <c r="D396" s="292"/>
      <c r="E396" s="309"/>
      <c r="F396" s="310"/>
      <c r="G396" s="292"/>
      <c r="H396" s="311"/>
      <c r="I396" s="311"/>
      <c r="J396" s="311"/>
      <c r="K396" s="292"/>
      <c r="L396" s="292"/>
      <c r="M396" s="292"/>
      <c r="N396" s="292"/>
      <c r="O396" s="292"/>
      <c r="P396" s="292"/>
      <c r="Q396" s="292"/>
      <c r="R396" s="292"/>
      <c r="S396" s="292"/>
      <c r="T396" s="292"/>
      <c r="U396" s="292"/>
      <c r="V396" s="3"/>
      <c r="W396" s="3"/>
      <c r="X396" s="3"/>
      <c r="Y396" s="3"/>
      <c r="Z396" s="3"/>
      <c r="AA396" s="3"/>
      <c r="AB396" s="3"/>
      <c r="AC396" s="3"/>
      <c r="AD396" s="3"/>
      <c r="AE396" s="3"/>
      <c r="AF396" s="3"/>
      <c r="AG396" s="3"/>
    </row>
    <row r="397">
      <c r="A397" s="292"/>
      <c r="B397" s="292"/>
      <c r="C397" s="292"/>
      <c r="D397" s="292"/>
      <c r="E397" s="309"/>
      <c r="F397" s="310"/>
      <c r="G397" s="292"/>
      <c r="H397" s="311"/>
      <c r="I397" s="311"/>
      <c r="J397" s="311"/>
      <c r="K397" s="292"/>
      <c r="L397" s="292"/>
      <c r="M397" s="292"/>
      <c r="N397" s="292"/>
      <c r="O397" s="292"/>
      <c r="P397" s="292"/>
      <c r="Q397" s="292"/>
      <c r="R397" s="292"/>
      <c r="S397" s="292"/>
      <c r="T397" s="292"/>
      <c r="U397" s="292"/>
      <c r="V397" s="3"/>
      <c r="W397" s="3"/>
      <c r="X397" s="3"/>
      <c r="Y397" s="3"/>
      <c r="Z397" s="3"/>
      <c r="AA397" s="3"/>
      <c r="AB397" s="3"/>
      <c r="AC397" s="3"/>
      <c r="AD397" s="3"/>
      <c r="AE397" s="3"/>
      <c r="AF397" s="3"/>
      <c r="AG397" s="3"/>
    </row>
    <row r="398">
      <c r="A398" s="292"/>
      <c r="B398" s="292"/>
      <c r="C398" s="292"/>
      <c r="D398" s="292"/>
      <c r="E398" s="309"/>
      <c r="F398" s="310"/>
      <c r="G398" s="292"/>
      <c r="H398" s="311"/>
      <c r="I398" s="311"/>
      <c r="J398" s="311"/>
      <c r="K398" s="292"/>
      <c r="L398" s="292"/>
      <c r="M398" s="292"/>
      <c r="N398" s="292"/>
      <c r="O398" s="292"/>
      <c r="P398" s="292"/>
      <c r="Q398" s="292"/>
      <c r="R398" s="292"/>
      <c r="S398" s="292"/>
      <c r="T398" s="292"/>
      <c r="U398" s="292"/>
      <c r="V398" s="3"/>
      <c r="W398" s="3"/>
      <c r="X398" s="3"/>
      <c r="Y398" s="3"/>
      <c r="Z398" s="3"/>
      <c r="AA398" s="3"/>
      <c r="AB398" s="3"/>
      <c r="AC398" s="3"/>
      <c r="AD398" s="3"/>
      <c r="AE398" s="3"/>
      <c r="AF398" s="3"/>
      <c r="AG398" s="3"/>
    </row>
    <row r="399">
      <c r="A399" s="292"/>
      <c r="B399" s="292"/>
      <c r="C399" s="292"/>
      <c r="D399" s="292"/>
      <c r="E399" s="309"/>
      <c r="F399" s="310"/>
      <c r="G399" s="292"/>
      <c r="H399" s="311"/>
      <c r="I399" s="311"/>
      <c r="J399" s="311"/>
      <c r="K399" s="292"/>
      <c r="L399" s="292"/>
      <c r="M399" s="292"/>
      <c r="N399" s="292"/>
      <c r="O399" s="292"/>
      <c r="P399" s="292"/>
      <c r="Q399" s="292"/>
      <c r="R399" s="292"/>
      <c r="S399" s="292"/>
      <c r="T399" s="292"/>
      <c r="U399" s="292"/>
      <c r="V399" s="3"/>
      <c r="W399" s="3"/>
      <c r="X399" s="3"/>
      <c r="Y399" s="3"/>
      <c r="Z399" s="3"/>
      <c r="AA399" s="3"/>
      <c r="AB399" s="3"/>
      <c r="AC399" s="3"/>
      <c r="AD399" s="3"/>
      <c r="AE399" s="3"/>
      <c r="AF399" s="3"/>
      <c r="AG399" s="3"/>
    </row>
    <row r="400">
      <c r="A400" s="292"/>
      <c r="B400" s="292"/>
      <c r="C400" s="292"/>
      <c r="D400" s="292"/>
      <c r="E400" s="309"/>
      <c r="F400" s="310"/>
      <c r="G400" s="292"/>
      <c r="H400" s="311"/>
      <c r="I400" s="311"/>
      <c r="J400" s="311"/>
      <c r="K400" s="292"/>
      <c r="L400" s="292"/>
      <c r="M400" s="292"/>
      <c r="N400" s="292"/>
      <c r="O400" s="292"/>
      <c r="P400" s="292"/>
      <c r="Q400" s="292"/>
      <c r="R400" s="292"/>
      <c r="S400" s="292"/>
      <c r="T400" s="292"/>
      <c r="U400" s="292"/>
      <c r="V400" s="3"/>
      <c r="W400" s="3"/>
      <c r="X400" s="3"/>
      <c r="Y400" s="3"/>
      <c r="Z400" s="3"/>
      <c r="AA400" s="3"/>
      <c r="AB400" s="3"/>
      <c r="AC400" s="3"/>
      <c r="AD400" s="3"/>
      <c r="AE400" s="3"/>
      <c r="AF400" s="3"/>
      <c r="AG400" s="3"/>
    </row>
    <row r="401">
      <c r="A401" s="292"/>
      <c r="B401" s="292"/>
      <c r="C401" s="292"/>
      <c r="D401" s="292"/>
      <c r="E401" s="309"/>
      <c r="F401" s="310"/>
      <c r="G401" s="292"/>
      <c r="H401" s="311"/>
      <c r="I401" s="311"/>
      <c r="J401" s="311"/>
      <c r="K401" s="292"/>
      <c r="L401" s="292"/>
      <c r="M401" s="292"/>
      <c r="N401" s="292"/>
      <c r="O401" s="292"/>
      <c r="P401" s="292"/>
      <c r="Q401" s="292"/>
      <c r="R401" s="292"/>
      <c r="S401" s="292"/>
      <c r="T401" s="292"/>
      <c r="U401" s="292"/>
      <c r="V401" s="3"/>
      <c r="W401" s="3"/>
      <c r="X401" s="3"/>
      <c r="Y401" s="3"/>
      <c r="Z401" s="3"/>
      <c r="AA401" s="3"/>
      <c r="AB401" s="3"/>
      <c r="AC401" s="3"/>
      <c r="AD401" s="3"/>
      <c r="AE401" s="3"/>
      <c r="AF401" s="3"/>
      <c r="AG401" s="3"/>
    </row>
    <row r="402">
      <c r="A402" s="292"/>
      <c r="B402" s="292"/>
      <c r="C402" s="292"/>
      <c r="D402" s="292"/>
      <c r="E402" s="309"/>
      <c r="F402" s="310"/>
      <c r="G402" s="292"/>
      <c r="H402" s="311"/>
      <c r="I402" s="311"/>
      <c r="J402" s="311"/>
      <c r="K402" s="292"/>
      <c r="L402" s="292"/>
      <c r="M402" s="292"/>
      <c r="N402" s="292"/>
      <c r="O402" s="292"/>
      <c r="P402" s="292"/>
      <c r="Q402" s="292"/>
      <c r="R402" s="292"/>
      <c r="S402" s="292"/>
      <c r="T402" s="292"/>
      <c r="U402" s="292"/>
      <c r="V402" s="3"/>
      <c r="W402" s="3"/>
      <c r="X402" s="3"/>
      <c r="Y402" s="3"/>
      <c r="Z402" s="3"/>
      <c r="AA402" s="3"/>
      <c r="AB402" s="3"/>
      <c r="AC402" s="3"/>
      <c r="AD402" s="3"/>
      <c r="AE402" s="3"/>
      <c r="AF402" s="3"/>
      <c r="AG402" s="3"/>
    </row>
    <row r="403">
      <c r="A403" s="292"/>
      <c r="B403" s="292"/>
      <c r="C403" s="292"/>
      <c r="D403" s="292"/>
      <c r="E403" s="309"/>
      <c r="F403" s="310"/>
      <c r="G403" s="292"/>
      <c r="H403" s="311"/>
      <c r="I403" s="311"/>
      <c r="J403" s="311"/>
      <c r="K403" s="292"/>
      <c r="L403" s="292"/>
      <c r="M403" s="292"/>
      <c r="N403" s="292"/>
      <c r="O403" s="292"/>
      <c r="P403" s="292"/>
      <c r="Q403" s="292"/>
      <c r="R403" s="292"/>
      <c r="S403" s="292"/>
      <c r="T403" s="292"/>
      <c r="U403" s="292"/>
      <c r="V403" s="3"/>
      <c r="W403" s="3"/>
      <c r="X403" s="3"/>
      <c r="Y403" s="3"/>
      <c r="Z403" s="3"/>
      <c r="AA403" s="3"/>
      <c r="AB403" s="3"/>
      <c r="AC403" s="3"/>
      <c r="AD403" s="3"/>
      <c r="AE403" s="3"/>
      <c r="AF403" s="3"/>
      <c r="AG403" s="3"/>
    </row>
    <row r="404">
      <c r="A404" s="292"/>
      <c r="B404" s="292"/>
      <c r="C404" s="292"/>
      <c r="D404" s="292"/>
      <c r="E404" s="309"/>
      <c r="F404" s="310"/>
      <c r="G404" s="292"/>
      <c r="H404" s="311"/>
      <c r="I404" s="311"/>
      <c r="J404" s="311"/>
      <c r="K404" s="292"/>
      <c r="L404" s="292"/>
      <c r="M404" s="292"/>
      <c r="N404" s="292"/>
      <c r="O404" s="292"/>
      <c r="P404" s="292"/>
      <c r="Q404" s="292"/>
      <c r="R404" s="292"/>
      <c r="S404" s="292"/>
      <c r="T404" s="292"/>
      <c r="U404" s="292"/>
      <c r="V404" s="3"/>
      <c r="W404" s="3"/>
      <c r="X404" s="3"/>
      <c r="Y404" s="3"/>
      <c r="Z404" s="3"/>
      <c r="AA404" s="3"/>
      <c r="AB404" s="3"/>
      <c r="AC404" s="3"/>
      <c r="AD404" s="3"/>
      <c r="AE404" s="3"/>
      <c r="AF404" s="3"/>
      <c r="AG404" s="3"/>
    </row>
    <row r="405">
      <c r="A405" s="292"/>
      <c r="B405" s="292"/>
      <c r="C405" s="292"/>
      <c r="D405" s="292"/>
      <c r="E405" s="309"/>
      <c r="F405" s="310"/>
      <c r="G405" s="292"/>
      <c r="H405" s="311"/>
      <c r="I405" s="311"/>
      <c r="J405" s="311"/>
      <c r="K405" s="292"/>
      <c r="L405" s="292"/>
      <c r="M405" s="292"/>
      <c r="N405" s="292"/>
      <c r="O405" s="292"/>
      <c r="P405" s="292"/>
      <c r="Q405" s="292"/>
      <c r="R405" s="292"/>
      <c r="S405" s="292"/>
      <c r="T405" s="292"/>
      <c r="U405" s="292"/>
      <c r="V405" s="3"/>
      <c r="W405" s="3"/>
      <c r="X405" s="3"/>
      <c r="Y405" s="3"/>
      <c r="Z405" s="3"/>
      <c r="AA405" s="3"/>
      <c r="AB405" s="3"/>
      <c r="AC405" s="3"/>
      <c r="AD405" s="3"/>
      <c r="AE405" s="3"/>
      <c r="AF405" s="3"/>
      <c r="AG405" s="3"/>
    </row>
    <row r="406">
      <c r="A406" s="292"/>
      <c r="B406" s="292"/>
      <c r="C406" s="292"/>
      <c r="D406" s="292"/>
      <c r="E406" s="309"/>
      <c r="F406" s="310"/>
      <c r="G406" s="292"/>
      <c r="H406" s="311"/>
      <c r="I406" s="311"/>
      <c r="J406" s="311"/>
      <c r="K406" s="292"/>
      <c r="L406" s="292"/>
      <c r="M406" s="292"/>
      <c r="N406" s="292"/>
      <c r="O406" s="292"/>
      <c r="P406" s="292"/>
      <c r="Q406" s="292"/>
      <c r="R406" s="292"/>
      <c r="S406" s="292"/>
      <c r="T406" s="292"/>
      <c r="U406" s="292"/>
      <c r="V406" s="3"/>
      <c r="W406" s="3"/>
      <c r="X406" s="3"/>
      <c r="Y406" s="3"/>
      <c r="Z406" s="3"/>
      <c r="AA406" s="3"/>
      <c r="AB406" s="3"/>
      <c r="AC406" s="3"/>
      <c r="AD406" s="3"/>
      <c r="AE406" s="3"/>
      <c r="AF406" s="3"/>
      <c r="AG406" s="3"/>
    </row>
    <row r="407">
      <c r="A407" s="292"/>
      <c r="B407" s="292"/>
      <c r="C407" s="292"/>
      <c r="D407" s="292"/>
      <c r="E407" s="309"/>
      <c r="F407" s="310"/>
      <c r="G407" s="292"/>
      <c r="H407" s="311"/>
      <c r="I407" s="311"/>
      <c r="J407" s="311"/>
      <c r="K407" s="292"/>
      <c r="L407" s="292"/>
      <c r="M407" s="292"/>
      <c r="N407" s="292"/>
      <c r="O407" s="292"/>
      <c r="P407" s="292"/>
      <c r="Q407" s="292"/>
      <c r="R407" s="292"/>
      <c r="S407" s="292"/>
      <c r="T407" s="292"/>
      <c r="U407" s="292"/>
      <c r="V407" s="3"/>
      <c r="W407" s="3"/>
      <c r="X407" s="3"/>
      <c r="Y407" s="3"/>
      <c r="Z407" s="3"/>
      <c r="AA407" s="3"/>
      <c r="AB407" s="3"/>
      <c r="AC407" s="3"/>
      <c r="AD407" s="3"/>
      <c r="AE407" s="3"/>
      <c r="AF407" s="3"/>
      <c r="AG407" s="3"/>
    </row>
    <row r="408">
      <c r="A408" s="292"/>
      <c r="B408" s="292"/>
      <c r="C408" s="292"/>
      <c r="D408" s="292"/>
      <c r="E408" s="309"/>
      <c r="F408" s="310"/>
      <c r="G408" s="292"/>
      <c r="H408" s="311"/>
      <c r="I408" s="311"/>
      <c r="J408" s="311"/>
      <c r="K408" s="292"/>
      <c r="L408" s="292"/>
      <c r="M408" s="292"/>
      <c r="N408" s="292"/>
      <c r="O408" s="292"/>
      <c r="P408" s="292"/>
      <c r="Q408" s="292"/>
      <c r="R408" s="292"/>
      <c r="S408" s="292"/>
      <c r="T408" s="292"/>
      <c r="U408" s="292"/>
      <c r="V408" s="3"/>
      <c r="W408" s="3"/>
      <c r="X408" s="3"/>
      <c r="Y408" s="3"/>
      <c r="Z408" s="3"/>
      <c r="AA408" s="3"/>
      <c r="AB408" s="3"/>
      <c r="AC408" s="3"/>
      <c r="AD408" s="3"/>
      <c r="AE408" s="3"/>
      <c r="AF408" s="3"/>
      <c r="AG408" s="3"/>
    </row>
    <row r="409">
      <c r="A409" s="292"/>
      <c r="B409" s="292"/>
      <c r="C409" s="292"/>
      <c r="D409" s="292"/>
      <c r="E409" s="309"/>
      <c r="F409" s="310"/>
      <c r="G409" s="292"/>
      <c r="H409" s="311"/>
      <c r="I409" s="311"/>
      <c r="J409" s="311"/>
      <c r="K409" s="292"/>
      <c r="L409" s="292"/>
      <c r="M409" s="292"/>
      <c r="N409" s="292"/>
      <c r="O409" s="292"/>
      <c r="P409" s="292"/>
      <c r="Q409" s="292"/>
      <c r="R409" s="292"/>
      <c r="S409" s="292"/>
      <c r="T409" s="292"/>
      <c r="U409" s="292"/>
      <c r="V409" s="3"/>
      <c r="W409" s="3"/>
      <c r="X409" s="3"/>
      <c r="Y409" s="3"/>
      <c r="Z409" s="3"/>
      <c r="AA409" s="3"/>
      <c r="AB409" s="3"/>
      <c r="AC409" s="3"/>
      <c r="AD409" s="3"/>
      <c r="AE409" s="3"/>
      <c r="AF409" s="3"/>
      <c r="AG409" s="3"/>
    </row>
    <row r="410">
      <c r="A410" s="292"/>
      <c r="B410" s="292"/>
      <c r="C410" s="292"/>
      <c r="D410" s="292"/>
      <c r="E410" s="309"/>
      <c r="F410" s="310"/>
      <c r="G410" s="292"/>
      <c r="H410" s="311"/>
      <c r="I410" s="311"/>
      <c r="J410" s="311"/>
      <c r="K410" s="292"/>
      <c r="L410" s="292"/>
      <c r="M410" s="292"/>
      <c r="N410" s="292"/>
      <c r="O410" s="292"/>
      <c r="P410" s="292"/>
      <c r="Q410" s="292"/>
      <c r="R410" s="292"/>
      <c r="S410" s="292"/>
      <c r="T410" s="292"/>
      <c r="U410" s="292"/>
      <c r="V410" s="3"/>
      <c r="W410" s="3"/>
      <c r="X410" s="3"/>
      <c r="Y410" s="3"/>
      <c r="Z410" s="3"/>
      <c r="AA410" s="3"/>
      <c r="AB410" s="3"/>
      <c r="AC410" s="3"/>
      <c r="AD410" s="3"/>
      <c r="AE410" s="3"/>
      <c r="AF410" s="3"/>
      <c r="AG410" s="3"/>
    </row>
    <row r="411">
      <c r="A411" s="292"/>
      <c r="B411" s="292"/>
      <c r="C411" s="292"/>
      <c r="D411" s="292"/>
      <c r="E411" s="309"/>
      <c r="F411" s="310"/>
      <c r="G411" s="292"/>
      <c r="H411" s="311"/>
      <c r="I411" s="311"/>
      <c r="J411" s="311"/>
      <c r="K411" s="292"/>
      <c r="L411" s="292"/>
      <c r="M411" s="292"/>
      <c r="N411" s="292"/>
      <c r="O411" s="292"/>
      <c r="P411" s="292"/>
      <c r="Q411" s="292"/>
      <c r="R411" s="292"/>
      <c r="S411" s="292"/>
      <c r="T411" s="292"/>
      <c r="U411" s="292"/>
      <c r="V411" s="3"/>
      <c r="W411" s="3"/>
      <c r="X411" s="3"/>
      <c r="Y411" s="3"/>
      <c r="Z411" s="3"/>
      <c r="AA411" s="3"/>
      <c r="AB411" s="3"/>
      <c r="AC411" s="3"/>
      <c r="AD411" s="3"/>
      <c r="AE411" s="3"/>
      <c r="AF411" s="3"/>
      <c r="AG411" s="3"/>
    </row>
    <row r="412">
      <c r="A412" s="292"/>
      <c r="B412" s="292"/>
      <c r="C412" s="292"/>
      <c r="D412" s="292"/>
      <c r="E412" s="309"/>
      <c r="F412" s="310"/>
      <c r="G412" s="292"/>
      <c r="H412" s="311"/>
      <c r="I412" s="311"/>
      <c r="J412" s="311"/>
      <c r="K412" s="292"/>
      <c r="L412" s="292"/>
      <c r="M412" s="292"/>
      <c r="N412" s="292"/>
      <c r="O412" s="292"/>
      <c r="P412" s="292"/>
      <c r="Q412" s="292"/>
      <c r="R412" s="292"/>
      <c r="S412" s="292"/>
      <c r="T412" s="292"/>
      <c r="U412" s="292"/>
      <c r="V412" s="3"/>
      <c r="W412" s="3"/>
      <c r="X412" s="3"/>
      <c r="Y412" s="3"/>
      <c r="Z412" s="3"/>
      <c r="AA412" s="3"/>
      <c r="AB412" s="3"/>
      <c r="AC412" s="3"/>
      <c r="AD412" s="3"/>
      <c r="AE412" s="3"/>
      <c r="AF412" s="3"/>
      <c r="AG412" s="3"/>
    </row>
    <row r="413">
      <c r="A413" s="292"/>
      <c r="B413" s="292"/>
      <c r="C413" s="292"/>
      <c r="D413" s="292"/>
      <c r="E413" s="309"/>
      <c r="F413" s="310"/>
      <c r="G413" s="292"/>
      <c r="H413" s="311"/>
      <c r="I413" s="311"/>
      <c r="J413" s="311"/>
      <c r="K413" s="292"/>
      <c r="L413" s="292"/>
      <c r="M413" s="292"/>
      <c r="N413" s="292"/>
      <c r="O413" s="292"/>
      <c r="P413" s="292"/>
      <c r="Q413" s="292"/>
      <c r="R413" s="292"/>
      <c r="S413" s="292"/>
      <c r="T413" s="292"/>
      <c r="U413" s="292"/>
      <c r="V413" s="3"/>
      <c r="W413" s="3"/>
      <c r="X413" s="3"/>
      <c r="Y413" s="3"/>
      <c r="Z413" s="3"/>
      <c r="AA413" s="3"/>
      <c r="AB413" s="3"/>
      <c r="AC413" s="3"/>
      <c r="AD413" s="3"/>
      <c r="AE413" s="3"/>
      <c r="AF413" s="3"/>
      <c r="AG413" s="3"/>
    </row>
    <row r="414">
      <c r="A414" s="292"/>
      <c r="B414" s="292"/>
      <c r="C414" s="292"/>
      <c r="D414" s="292"/>
      <c r="E414" s="309"/>
      <c r="F414" s="310"/>
      <c r="G414" s="292"/>
      <c r="H414" s="311"/>
      <c r="I414" s="311"/>
      <c r="J414" s="311"/>
      <c r="K414" s="292"/>
      <c r="L414" s="292"/>
      <c r="M414" s="292"/>
      <c r="N414" s="292"/>
      <c r="O414" s="292"/>
      <c r="P414" s="292"/>
      <c r="Q414" s="292"/>
      <c r="R414" s="292"/>
      <c r="S414" s="292"/>
      <c r="T414" s="292"/>
      <c r="U414" s="292"/>
      <c r="V414" s="3"/>
      <c r="W414" s="3"/>
      <c r="X414" s="3"/>
      <c r="Y414" s="3"/>
      <c r="Z414" s="3"/>
      <c r="AA414" s="3"/>
      <c r="AB414" s="3"/>
      <c r="AC414" s="3"/>
      <c r="AD414" s="3"/>
      <c r="AE414" s="3"/>
      <c r="AF414" s="3"/>
      <c r="AG414" s="3"/>
    </row>
    <row r="415">
      <c r="A415" s="292"/>
      <c r="B415" s="292"/>
      <c r="C415" s="292"/>
      <c r="D415" s="292"/>
      <c r="E415" s="309"/>
      <c r="F415" s="310"/>
      <c r="G415" s="292"/>
      <c r="H415" s="311"/>
      <c r="I415" s="311"/>
      <c r="J415" s="311"/>
      <c r="K415" s="292"/>
      <c r="L415" s="292"/>
      <c r="M415" s="292"/>
      <c r="N415" s="292"/>
      <c r="O415" s="292"/>
      <c r="P415" s="292"/>
      <c r="Q415" s="292"/>
      <c r="R415" s="292"/>
      <c r="S415" s="292"/>
      <c r="T415" s="292"/>
      <c r="U415" s="292"/>
      <c r="V415" s="3"/>
      <c r="W415" s="3"/>
      <c r="X415" s="3"/>
      <c r="Y415" s="3"/>
      <c r="Z415" s="3"/>
      <c r="AA415" s="3"/>
      <c r="AB415" s="3"/>
      <c r="AC415" s="3"/>
      <c r="AD415" s="3"/>
      <c r="AE415" s="3"/>
      <c r="AF415" s="3"/>
      <c r="AG415" s="3"/>
    </row>
    <row r="416">
      <c r="A416" s="292"/>
      <c r="B416" s="292"/>
      <c r="C416" s="292"/>
      <c r="D416" s="292"/>
      <c r="E416" s="309"/>
      <c r="F416" s="310"/>
      <c r="G416" s="292"/>
      <c r="H416" s="311"/>
      <c r="I416" s="311"/>
      <c r="J416" s="311"/>
      <c r="K416" s="292"/>
      <c r="L416" s="292"/>
      <c r="M416" s="292"/>
      <c r="N416" s="292"/>
      <c r="O416" s="292"/>
      <c r="P416" s="292"/>
      <c r="Q416" s="292"/>
      <c r="R416" s="292"/>
      <c r="S416" s="292"/>
      <c r="T416" s="292"/>
      <c r="U416" s="292"/>
      <c r="V416" s="3"/>
      <c r="W416" s="3"/>
      <c r="X416" s="3"/>
      <c r="Y416" s="3"/>
      <c r="Z416" s="3"/>
      <c r="AA416" s="3"/>
      <c r="AB416" s="3"/>
      <c r="AC416" s="3"/>
      <c r="AD416" s="3"/>
      <c r="AE416" s="3"/>
      <c r="AF416" s="3"/>
      <c r="AG416" s="3"/>
    </row>
    <row r="417">
      <c r="A417" s="292"/>
      <c r="B417" s="292"/>
      <c r="C417" s="292"/>
      <c r="D417" s="292"/>
      <c r="E417" s="309"/>
      <c r="F417" s="310"/>
      <c r="G417" s="292"/>
      <c r="H417" s="311"/>
      <c r="I417" s="311"/>
      <c r="J417" s="311"/>
      <c r="K417" s="292"/>
      <c r="L417" s="292"/>
      <c r="M417" s="292"/>
      <c r="N417" s="292"/>
      <c r="O417" s="292"/>
      <c r="P417" s="292"/>
      <c r="Q417" s="292"/>
      <c r="R417" s="292"/>
      <c r="S417" s="292"/>
      <c r="T417" s="292"/>
      <c r="U417" s="292"/>
      <c r="V417" s="3"/>
      <c r="W417" s="3"/>
      <c r="X417" s="3"/>
      <c r="Y417" s="3"/>
      <c r="Z417" s="3"/>
      <c r="AA417" s="3"/>
      <c r="AB417" s="3"/>
      <c r="AC417" s="3"/>
      <c r="AD417" s="3"/>
      <c r="AE417" s="3"/>
      <c r="AF417" s="3"/>
      <c r="AG417" s="3"/>
    </row>
    <row r="418">
      <c r="A418" s="292"/>
      <c r="B418" s="292"/>
      <c r="C418" s="292"/>
      <c r="D418" s="292"/>
      <c r="E418" s="309"/>
      <c r="F418" s="310"/>
      <c r="G418" s="292"/>
      <c r="H418" s="311"/>
      <c r="I418" s="311"/>
      <c r="J418" s="311"/>
      <c r="K418" s="292"/>
      <c r="L418" s="292"/>
      <c r="M418" s="292"/>
      <c r="N418" s="292"/>
      <c r="O418" s="292"/>
      <c r="P418" s="292"/>
      <c r="Q418" s="292"/>
      <c r="R418" s="292"/>
      <c r="S418" s="292"/>
      <c r="T418" s="292"/>
      <c r="U418" s="292"/>
      <c r="V418" s="3"/>
      <c r="W418" s="3"/>
      <c r="X418" s="3"/>
      <c r="Y418" s="3"/>
      <c r="Z418" s="3"/>
      <c r="AA418" s="3"/>
      <c r="AB418" s="3"/>
      <c r="AC418" s="3"/>
      <c r="AD418" s="3"/>
      <c r="AE418" s="3"/>
      <c r="AF418" s="3"/>
      <c r="AG418" s="3"/>
    </row>
    <row r="419">
      <c r="A419" s="292"/>
      <c r="B419" s="292"/>
      <c r="C419" s="292"/>
      <c r="D419" s="292"/>
      <c r="E419" s="309"/>
      <c r="F419" s="310"/>
      <c r="G419" s="292"/>
      <c r="H419" s="311"/>
      <c r="I419" s="311"/>
      <c r="J419" s="311"/>
      <c r="K419" s="292"/>
      <c r="L419" s="292"/>
      <c r="M419" s="292"/>
      <c r="N419" s="292"/>
      <c r="O419" s="292"/>
      <c r="P419" s="292"/>
      <c r="Q419" s="292"/>
      <c r="R419" s="292"/>
      <c r="S419" s="292"/>
      <c r="T419" s="292"/>
      <c r="U419" s="292"/>
      <c r="V419" s="3"/>
      <c r="W419" s="3"/>
      <c r="X419" s="3"/>
      <c r="Y419" s="3"/>
      <c r="Z419" s="3"/>
      <c r="AA419" s="3"/>
      <c r="AB419" s="3"/>
      <c r="AC419" s="3"/>
      <c r="AD419" s="3"/>
      <c r="AE419" s="3"/>
      <c r="AF419" s="3"/>
      <c r="AG419" s="3"/>
    </row>
    <row r="420">
      <c r="A420" s="292"/>
      <c r="B420" s="292"/>
      <c r="C420" s="292"/>
      <c r="D420" s="292"/>
      <c r="E420" s="309"/>
      <c r="F420" s="310"/>
      <c r="G420" s="292"/>
      <c r="H420" s="311"/>
      <c r="I420" s="311"/>
      <c r="J420" s="311"/>
      <c r="K420" s="292"/>
      <c r="L420" s="292"/>
      <c r="M420" s="292"/>
      <c r="N420" s="292"/>
      <c r="O420" s="292"/>
      <c r="P420" s="292"/>
      <c r="Q420" s="292"/>
      <c r="R420" s="292"/>
      <c r="S420" s="292"/>
      <c r="T420" s="292"/>
      <c r="U420" s="292"/>
      <c r="V420" s="3"/>
      <c r="W420" s="3"/>
      <c r="X420" s="3"/>
      <c r="Y420" s="3"/>
      <c r="Z420" s="3"/>
      <c r="AA420" s="3"/>
      <c r="AB420" s="3"/>
      <c r="AC420" s="3"/>
      <c r="AD420" s="3"/>
      <c r="AE420" s="3"/>
      <c r="AF420" s="3"/>
      <c r="AG420" s="3"/>
    </row>
    <row r="421">
      <c r="A421" s="292"/>
      <c r="B421" s="292"/>
      <c r="C421" s="292"/>
      <c r="D421" s="292"/>
      <c r="E421" s="309"/>
      <c r="F421" s="310"/>
      <c r="G421" s="292"/>
      <c r="H421" s="311"/>
      <c r="I421" s="311"/>
      <c r="J421" s="311"/>
      <c r="K421" s="292"/>
      <c r="L421" s="292"/>
      <c r="M421" s="292"/>
      <c r="N421" s="292"/>
      <c r="O421" s="292"/>
      <c r="P421" s="292"/>
      <c r="Q421" s="292"/>
      <c r="R421" s="292"/>
      <c r="S421" s="292"/>
      <c r="T421" s="292"/>
      <c r="U421" s="292"/>
      <c r="V421" s="3"/>
      <c r="W421" s="3"/>
      <c r="X421" s="3"/>
      <c r="Y421" s="3"/>
      <c r="Z421" s="3"/>
      <c r="AA421" s="3"/>
      <c r="AB421" s="3"/>
      <c r="AC421" s="3"/>
      <c r="AD421" s="3"/>
      <c r="AE421" s="3"/>
      <c r="AF421" s="3"/>
      <c r="AG421" s="3"/>
    </row>
    <row r="422">
      <c r="A422" s="292"/>
      <c r="B422" s="292"/>
      <c r="C422" s="292"/>
      <c r="D422" s="292"/>
      <c r="E422" s="309"/>
      <c r="F422" s="310"/>
      <c r="G422" s="292"/>
      <c r="H422" s="311"/>
      <c r="I422" s="311"/>
      <c r="J422" s="311"/>
      <c r="K422" s="292"/>
      <c r="L422" s="292"/>
      <c r="M422" s="292"/>
      <c r="N422" s="292"/>
      <c r="O422" s="292"/>
      <c r="P422" s="292"/>
      <c r="Q422" s="292"/>
      <c r="R422" s="292"/>
      <c r="S422" s="292"/>
      <c r="T422" s="292"/>
      <c r="U422" s="292"/>
      <c r="V422" s="3"/>
      <c r="W422" s="3"/>
      <c r="X422" s="3"/>
      <c r="Y422" s="3"/>
      <c r="Z422" s="3"/>
      <c r="AA422" s="3"/>
      <c r="AB422" s="3"/>
      <c r="AC422" s="3"/>
      <c r="AD422" s="3"/>
      <c r="AE422" s="3"/>
      <c r="AF422" s="3"/>
      <c r="AG422" s="3"/>
    </row>
    <row r="423">
      <c r="A423" s="292"/>
      <c r="B423" s="292"/>
      <c r="C423" s="292"/>
      <c r="D423" s="292"/>
      <c r="E423" s="309"/>
      <c r="F423" s="310"/>
      <c r="G423" s="292"/>
      <c r="H423" s="311"/>
      <c r="I423" s="311"/>
      <c r="J423" s="311"/>
      <c r="K423" s="292"/>
      <c r="L423" s="292"/>
      <c r="M423" s="292"/>
      <c r="N423" s="292"/>
      <c r="O423" s="292"/>
      <c r="P423" s="292"/>
      <c r="Q423" s="292"/>
      <c r="R423" s="292"/>
      <c r="S423" s="292"/>
      <c r="T423" s="292"/>
      <c r="U423" s="292"/>
      <c r="V423" s="3"/>
      <c r="W423" s="3"/>
      <c r="X423" s="3"/>
      <c r="Y423" s="3"/>
      <c r="Z423" s="3"/>
      <c r="AA423" s="3"/>
      <c r="AB423" s="3"/>
      <c r="AC423" s="3"/>
      <c r="AD423" s="3"/>
      <c r="AE423" s="3"/>
      <c r="AF423" s="3"/>
      <c r="AG423" s="3"/>
    </row>
    <row r="424">
      <c r="A424" s="292"/>
      <c r="B424" s="292"/>
      <c r="C424" s="292"/>
      <c r="D424" s="292"/>
      <c r="E424" s="309"/>
      <c r="F424" s="310"/>
      <c r="G424" s="292"/>
      <c r="H424" s="311"/>
      <c r="I424" s="311"/>
      <c r="J424" s="311"/>
      <c r="K424" s="292"/>
      <c r="L424" s="292"/>
      <c r="M424" s="292"/>
      <c r="N424" s="292"/>
      <c r="O424" s="292"/>
      <c r="P424" s="292"/>
      <c r="Q424" s="292"/>
      <c r="R424" s="292"/>
      <c r="S424" s="292"/>
      <c r="T424" s="292"/>
      <c r="U424" s="292"/>
      <c r="V424" s="3"/>
      <c r="W424" s="3"/>
      <c r="X424" s="3"/>
      <c r="Y424" s="3"/>
      <c r="Z424" s="3"/>
      <c r="AA424" s="3"/>
      <c r="AB424" s="3"/>
      <c r="AC424" s="3"/>
      <c r="AD424" s="3"/>
      <c r="AE424" s="3"/>
      <c r="AF424" s="3"/>
      <c r="AG424" s="3"/>
    </row>
    <row r="425">
      <c r="A425" s="292"/>
      <c r="B425" s="292"/>
      <c r="C425" s="292"/>
      <c r="D425" s="292"/>
      <c r="E425" s="309"/>
      <c r="F425" s="310"/>
      <c r="G425" s="292"/>
      <c r="H425" s="311"/>
      <c r="I425" s="311"/>
      <c r="J425" s="311"/>
      <c r="K425" s="292"/>
      <c r="L425" s="292"/>
      <c r="M425" s="292"/>
      <c r="N425" s="292"/>
      <c r="O425" s="292"/>
      <c r="P425" s="292"/>
      <c r="Q425" s="292"/>
      <c r="R425" s="292"/>
      <c r="S425" s="292"/>
      <c r="T425" s="292"/>
      <c r="U425" s="292"/>
      <c r="V425" s="3"/>
      <c r="W425" s="3"/>
      <c r="X425" s="3"/>
      <c r="Y425" s="3"/>
      <c r="Z425" s="3"/>
      <c r="AA425" s="3"/>
      <c r="AB425" s="3"/>
      <c r="AC425" s="3"/>
      <c r="AD425" s="3"/>
      <c r="AE425" s="3"/>
      <c r="AF425" s="3"/>
      <c r="AG425" s="3"/>
    </row>
    <row r="426">
      <c r="A426" s="292"/>
      <c r="B426" s="292"/>
      <c r="C426" s="292"/>
      <c r="D426" s="292"/>
      <c r="E426" s="309"/>
      <c r="F426" s="310"/>
      <c r="G426" s="292"/>
      <c r="H426" s="311"/>
      <c r="I426" s="311"/>
      <c r="J426" s="311"/>
      <c r="K426" s="292"/>
      <c r="L426" s="292"/>
      <c r="M426" s="292"/>
      <c r="N426" s="292"/>
      <c r="O426" s="292"/>
      <c r="P426" s="292"/>
      <c r="Q426" s="292"/>
      <c r="R426" s="292"/>
      <c r="S426" s="292"/>
      <c r="T426" s="292"/>
      <c r="U426" s="292"/>
      <c r="V426" s="3"/>
      <c r="W426" s="3"/>
      <c r="X426" s="3"/>
      <c r="Y426" s="3"/>
      <c r="Z426" s="3"/>
      <c r="AA426" s="3"/>
      <c r="AB426" s="3"/>
      <c r="AC426" s="3"/>
      <c r="AD426" s="3"/>
      <c r="AE426" s="3"/>
      <c r="AF426" s="3"/>
      <c r="AG426" s="3"/>
    </row>
    <row r="427">
      <c r="A427" s="292"/>
      <c r="B427" s="292"/>
      <c r="C427" s="292"/>
      <c r="D427" s="292"/>
      <c r="E427" s="309"/>
      <c r="F427" s="310"/>
      <c r="G427" s="292"/>
      <c r="H427" s="311"/>
      <c r="I427" s="311"/>
      <c r="J427" s="311"/>
      <c r="K427" s="292"/>
      <c r="L427" s="292"/>
      <c r="M427" s="292"/>
      <c r="N427" s="292"/>
      <c r="O427" s="292"/>
      <c r="P427" s="292"/>
      <c r="Q427" s="292"/>
      <c r="R427" s="292"/>
      <c r="S427" s="292"/>
      <c r="T427" s="292"/>
      <c r="U427" s="292"/>
      <c r="V427" s="3"/>
      <c r="W427" s="3"/>
      <c r="X427" s="3"/>
      <c r="Y427" s="3"/>
      <c r="Z427" s="3"/>
      <c r="AA427" s="3"/>
      <c r="AB427" s="3"/>
      <c r="AC427" s="3"/>
      <c r="AD427" s="3"/>
      <c r="AE427" s="3"/>
      <c r="AF427" s="3"/>
      <c r="AG427" s="3"/>
    </row>
    <row r="428">
      <c r="A428" s="292"/>
      <c r="B428" s="292"/>
      <c r="C428" s="292"/>
      <c r="D428" s="292"/>
      <c r="E428" s="309"/>
      <c r="F428" s="310"/>
      <c r="G428" s="292"/>
      <c r="H428" s="311"/>
      <c r="I428" s="311"/>
      <c r="J428" s="311"/>
      <c r="K428" s="292"/>
      <c r="L428" s="292"/>
      <c r="M428" s="292"/>
      <c r="N428" s="292"/>
      <c r="O428" s="292"/>
      <c r="P428" s="292"/>
      <c r="Q428" s="292"/>
      <c r="R428" s="292"/>
      <c r="S428" s="292"/>
      <c r="T428" s="292"/>
      <c r="U428" s="292"/>
      <c r="V428" s="3"/>
      <c r="W428" s="3"/>
      <c r="X428" s="3"/>
      <c r="Y428" s="3"/>
      <c r="Z428" s="3"/>
      <c r="AA428" s="3"/>
      <c r="AB428" s="3"/>
      <c r="AC428" s="3"/>
      <c r="AD428" s="3"/>
      <c r="AE428" s="3"/>
      <c r="AF428" s="3"/>
      <c r="AG428" s="3"/>
    </row>
    <row r="429">
      <c r="A429" s="292"/>
      <c r="B429" s="292"/>
      <c r="C429" s="292"/>
      <c r="D429" s="292"/>
      <c r="E429" s="309"/>
      <c r="F429" s="310"/>
      <c r="G429" s="292"/>
      <c r="H429" s="311"/>
      <c r="I429" s="311"/>
      <c r="J429" s="311"/>
      <c r="K429" s="292"/>
      <c r="L429" s="292"/>
      <c r="M429" s="292"/>
      <c r="N429" s="292"/>
      <c r="O429" s="292"/>
      <c r="P429" s="292"/>
      <c r="Q429" s="292"/>
      <c r="R429" s="292"/>
      <c r="S429" s="292"/>
      <c r="T429" s="292"/>
      <c r="U429" s="292"/>
      <c r="V429" s="3"/>
      <c r="W429" s="3"/>
      <c r="X429" s="3"/>
      <c r="Y429" s="3"/>
      <c r="Z429" s="3"/>
      <c r="AA429" s="3"/>
      <c r="AB429" s="3"/>
      <c r="AC429" s="3"/>
      <c r="AD429" s="3"/>
      <c r="AE429" s="3"/>
      <c r="AF429" s="3"/>
      <c r="AG429" s="3"/>
    </row>
    <row r="430">
      <c r="A430" s="292"/>
      <c r="B430" s="292"/>
      <c r="C430" s="292"/>
      <c r="D430" s="292"/>
      <c r="E430" s="309"/>
      <c r="F430" s="310"/>
      <c r="G430" s="292"/>
      <c r="H430" s="311"/>
      <c r="I430" s="311"/>
      <c r="J430" s="311"/>
      <c r="K430" s="292"/>
      <c r="L430" s="292"/>
      <c r="M430" s="292"/>
      <c r="N430" s="292"/>
      <c r="O430" s="292"/>
      <c r="P430" s="292"/>
      <c r="Q430" s="292"/>
      <c r="R430" s="292"/>
      <c r="S430" s="292"/>
      <c r="T430" s="292"/>
      <c r="U430" s="292"/>
      <c r="V430" s="3"/>
      <c r="W430" s="3"/>
      <c r="X430" s="3"/>
      <c r="Y430" s="3"/>
      <c r="Z430" s="3"/>
      <c r="AA430" s="3"/>
      <c r="AB430" s="3"/>
      <c r="AC430" s="3"/>
      <c r="AD430" s="3"/>
      <c r="AE430" s="3"/>
      <c r="AF430" s="3"/>
      <c r="AG430" s="3"/>
    </row>
    <row r="431">
      <c r="A431" s="292"/>
      <c r="B431" s="292"/>
      <c r="C431" s="292"/>
      <c r="D431" s="292"/>
      <c r="E431" s="309"/>
      <c r="F431" s="310"/>
      <c r="G431" s="292"/>
      <c r="H431" s="311"/>
      <c r="I431" s="311"/>
      <c r="J431" s="311"/>
      <c r="K431" s="292"/>
      <c r="L431" s="292"/>
      <c r="M431" s="292"/>
      <c r="N431" s="292"/>
      <c r="O431" s="292"/>
      <c r="P431" s="292"/>
      <c r="Q431" s="292"/>
      <c r="R431" s="292"/>
      <c r="S431" s="292"/>
      <c r="T431" s="292"/>
      <c r="U431" s="292"/>
      <c r="V431" s="3"/>
      <c r="W431" s="3"/>
      <c r="X431" s="3"/>
      <c r="Y431" s="3"/>
      <c r="Z431" s="3"/>
      <c r="AA431" s="3"/>
      <c r="AB431" s="3"/>
      <c r="AC431" s="3"/>
      <c r="AD431" s="3"/>
      <c r="AE431" s="3"/>
      <c r="AF431" s="3"/>
      <c r="AG431" s="3"/>
    </row>
    <row r="432">
      <c r="A432" s="292"/>
      <c r="B432" s="292"/>
      <c r="C432" s="292"/>
      <c r="D432" s="292"/>
      <c r="E432" s="309"/>
      <c r="F432" s="310"/>
      <c r="G432" s="292"/>
      <c r="H432" s="311"/>
      <c r="I432" s="311"/>
      <c r="J432" s="311"/>
      <c r="K432" s="292"/>
      <c r="L432" s="292"/>
      <c r="M432" s="292"/>
      <c r="N432" s="292"/>
      <c r="O432" s="292"/>
      <c r="P432" s="292"/>
      <c r="Q432" s="292"/>
      <c r="R432" s="292"/>
      <c r="S432" s="292"/>
      <c r="T432" s="292"/>
      <c r="U432" s="292"/>
      <c r="V432" s="3"/>
      <c r="W432" s="3"/>
      <c r="X432" s="3"/>
      <c r="Y432" s="3"/>
      <c r="Z432" s="3"/>
      <c r="AA432" s="3"/>
      <c r="AB432" s="3"/>
      <c r="AC432" s="3"/>
      <c r="AD432" s="3"/>
      <c r="AE432" s="3"/>
      <c r="AF432" s="3"/>
      <c r="AG432" s="3"/>
    </row>
    <row r="433">
      <c r="A433" s="292"/>
      <c r="B433" s="292"/>
      <c r="C433" s="292"/>
      <c r="D433" s="292"/>
      <c r="E433" s="309"/>
      <c r="F433" s="310"/>
      <c r="G433" s="292"/>
      <c r="H433" s="311"/>
      <c r="I433" s="311"/>
      <c r="J433" s="311"/>
      <c r="K433" s="292"/>
      <c r="L433" s="292"/>
      <c r="M433" s="292"/>
      <c r="N433" s="292"/>
      <c r="O433" s="292"/>
      <c r="P433" s="292"/>
      <c r="Q433" s="292"/>
      <c r="R433" s="292"/>
      <c r="S433" s="292"/>
      <c r="T433" s="292"/>
      <c r="U433" s="292"/>
      <c r="V433" s="3"/>
      <c r="W433" s="3"/>
      <c r="X433" s="3"/>
      <c r="Y433" s="3"/>
      <c r="Z433" s="3"/>
      <c r="AA433" s="3"/>
      <c r="AB433" s="3"/>
      <c r="AC433" s="3"/>
      <c r="AD433" s="3"/>
      <c r="AE433" s="3"/>
      <c r="AF433" s="3"/>
      <c r="AG433" s="3"/>
    </row>
    <row r="434">
      <c r="A434" s="292"/>
      <c r="B434" s="292"/>
      <c r="C434" s="292"/>
      <c r="D434" s="292"/>
      <c r="E434" s="309"/>
      <c r="F434" s="310"/>
      <c r="G434" s="292"/>
      <c r="H434" s="311"/>
      <c r="I434" s="311"/>
      <c r="J434" s="311"/>
      <c r="K434" s="292"/>
      <c r="L434" s="292"/>
      <c r="M434" s="292"/>
      <c r="N434" s="292"/>
      <c r="O434" s="292"/>
      <c r="P434" s="292"/>
      <c r="Q434" s="292"/>
      <c r="R434" s="292"/>
      <c r="S434" s="292"/>
      <c r="T434" s="292"/>
      <c r="U434" s="292"/>
      <c r="V434" s="3"/>
      <c r="W434" s="3"/>
      <c r="X434" s="3"/>
      <c r="Y434" s="3"/>
      <c r="Z434" s="3"/>
      <c r="AA434" s="3"/>
      <c r="AB434" s="3"/>
      <c r="AC434" s="3"/>
      <c r="AD434" s="3"/>
      <c r="AE434" s="3"/>
      <c r="AF434" s="3"/>
      <c r="AG434" s="3"/>
    </row>
    <row r="435">
      <c r="A435" s="292"/>
      <c r="B435" s="292"/>
      <c r="C435" s="292"/>
      <c r="D435" s="292"/>
      <c r="E435" s="309"/>
      <c r="F435" s="310"/>
      <c r="G435" s="292"/>
      <c r="H435" s="311"/>
      <c r="I435" s="311"/>
      <c r="J435" s="311"/>
      <c r="K435" s="292"/>
      <c r="L435" s="292"/>
      <c r="M435" s="292"/>
      <c r="N435" s="292"/>
      <c r="O435" s="292"/>
      <c r="P435" s="292"/>
      <c r="Q435" s="292"/>
      <c r="R435" s="292"/>
      <c r="S435" s="292"/>
      <c r="T435" s="292"/>
      <c r="U435" s="292"/>
      <c r="V435" s="3"/>
      <c r="W435" s="3"/>
      <c r="X435" s="3"/>
      <c r="Y435" s="3"/>
      <c r="Z435" s="3"/>
      <c r="AA435" s="3"/>
      <c r="AB435" s="3"/>
      <c r="AC435" s="3"/>
      <c r="AD435" s="3"/>
      <c r="AE435" s="3"/>
      <c r="AF435" s="3"/>
      <c r="AG435" s="3"/>
    </row>
    <row r="436">
      <c r="A436" s="292"/>
      <c r="B436" s="292"/>
      <c r="C436" s="292"/>
      <c r="D436" s="292"/>
      <c r="E436" s="309"/>
      <c r="F436" s="310"/>
      <c r="G436" s="292"/>
      <c r="H436" s="311"/>
      <c r="I436" s="311"/>
      <c r="J436" s="311"/>
      <c r="K436" s="292"/>
      <c r="L436" s="292"/>
      <c r="M436" s="292"/>
      <c r="N436" s="292"/>
      <c r="O436" s="292"/>
      <c r="P436" s="292"/>
      <c r="Q436" s="292"/>
      <c r="R436" s="292"/>
      <c r="S436" s="292"/>
      <c r="T436" s="292"/>
      <c r="U436" s="292"/>
      <c r="V436" s="3"/>
      <c r="W436" s="3"/>
      <c r="X436" s="3"/>
      <c r="Y436" s="3"/>
      <c r="Z436" s="3"/>
      <c r="AA436" s="3"/>
      <c r="AB436" s="3"/>
      <c r="AC436" s="3"/>
      <c r="AD436" s="3"/>
      <c r="AE436" s="3"/>
      <c r="AF436" s="3"/>
      <c r="AG436" s="3"/>
    </row>
    <row r="437">
      <c r="A437" s="292"/>
      <c r="B437" s="292"/>
      <c r="C437" s="292"/>
      <c r="D437" s="292"/>
      <c r="E437" s="309"/>
      <c r="F437" s="310"/>
      <c r="G437" s="292"/>
      <c r="H437" s="311"/>
      <c r="I437" s="311"/>
      <c r="J437" s="311"/>
      <c r="K437" s="292"/>
      <c r="L437" s="292"/>
      <c r="M437" s="292"/>
      <c r="N437" s="292"/>
      <c r="O437" s="292"/>
      <c r="P437" s="292"/>
      <c r="Q437" s="292"/>
      <c r="R437" s="292"/>
      <c r="S437" s="292"/>
      <c r="T437" s="292"/>
      <c r="U437" s="292"/>
      <c r="V437" s="3"/>
      <c r="W437" s="3"/>
      <c r="X437" s="3"/>
      <c r="Y437" s="3"/>
      <c r="Z437" s="3"/>
      <c r="AA437" s="3"/>
      <c r="AB437" s="3"/>
      <c r="AC437" s="3"/>
      <c r="AD437" s="3"/>
      <c r="AE437" s="3"/>
      <c r="AF437" s="3"/>
      <c r="AG437" s="3"/>
    </row>
    <row r="438">
      <c r="A438" s="292"/>
      <c r="B438" s="292"/>
      <c r="C438" s="292"/>
      <c r="D438" s="292"/>
      <c r="E438" s="309"/>
      <c r="F438" s="310"/>
      <c r="G438" s="292"/>
      <c r="H438" s="311"/>
      <c r="I438" s="311"/>
      <c r="J438" s="311"/>
      <c r="K438" s="292"/>
      <c r="L438" s="292"/>
      <c r="M438" s="292"/>
      <c r="N438" s="292"/>
      <c r="O438" s="292"/>
      <c r="P438" s="292"/>
      <c r="Q438" s="292"/>
      <c r="R438" s="292"/>
      <c r="S438" s="292"/>
      <c r="T438" s="292"/>
      <c r="U438" s="292"/>
      <c r="V438" s="3"/>
      <c r="W438" s="3"/>
      <c r="X438" s="3"/>
      <c r="Y438" s="3"/>
      <c r="Z438" s="3"/>
      <c r="AA438" s="3"/>
      <c r="AB438" s="3"/>
      <c r="AC438" s="3"/>
      <c r="AD438" s="3"/>
      <c r="AE438" s="3"/>
      <c r="AF438" s="3"/>
      <c r="AG438" s="3"/>
    </row>
    <row r="439">
      <c r="A439" s="292"/>
      <c r="B439" s="292"/>
      <c r="C439" s="292"/>
      <c r="D439" s="292"/>
      <c r="E439" s="309"/>
      <c r="F439" s="310"/>
      <c r="G439" s="292"/>
      <c r="H439" s="311"/>
      <c r="I439" s="311"/>
      <c r="J439" s="311"/>
      <c r="K439" s="292"/>
      <c r="L439" s="292"/>
      <c r="M439" s="292"/>
      <c r="N439" s="292"/>
      <c r="O439" s="292"/>
      <c r="P439" s="292"/>
      <c r="Q439" s="292"/>
      <c r="R439" s="292"/>
      <c r="S439" s="292"/>
      <c r="T439" s="292"/>
      <c r="U439" s="292"/>
      <c r="V439" s="3"/>
      <c r="W439" s="3"/>
      <c r="X439" s="3"/>
      <c r="Y439" s="3"/>
      <c r="Z439" s="3"/>
      <c r="AA439" s="3"/>
      <c r="AB439" s="3"/>
      <c r="AC439" s="3"/>
      <c r="AD439" s="3"/>
      <c r="AE439" s="3"/>
      <c r="AF439" s="3"/>
      <c r="AG439" s="3"/>
    </row>
    <row r="440">
      <c r="A440" s="292"/>
      <c r="B440" s="292"/>
      <c r="C440" s="292"/>
      <c r="D440" s="292"/>
      <c r="E440" s="309"/>
      <c r="F440" s="310"/>
      <c r="G440" s="292"/>
      <c r="H440" s="311"/>
      <c r="I440" s="311"/>
      <c r="J440" s="311"/>
      <c r="K440" s="292"/>
      <c r="L440" s="292"/>
      <c r="M440" s="292"/>
      <c r="N440" s="292"/>
      <c r="O440" s="292"/>
      <c r="P440" s="292"/>
      <c r="Q440" s="292"/>
      <c r="R440" s="292"/>
      <c r="S440" s="292"/>
      <c r="T440" s="292"/>
      <c r="U440" s="292"/>
      <c r="V440" s="3"/>
      <c r="W440" s="3"/>
      <c r="X440" s="3"/>
      <c r="Y440" s="3"/>
      <c r="Z440" s="3"/>
      <c r="AA440" s="3"/>
      <c r="AB440" s="3"/>
      <c r="AC440" s="3"/>
      <c r="AD440" s="3"/>
      <c r="AE440" s="3"/>
      <c r="AF440" s="3"/>
      <c r="AG440" s="3"/>
    </row>
    <row r="441">
      <c r="A441" s="292"/>
      <c r="B441" s="292"/>
      <c r="C441" s="292"/>
      <c r="D441" s="292"/>
      <c r="E441" s="309"/>
      <c r="F441" s="310"/>
      <c r="G441" s="292"/>
      <c r="H441" s="311"/>
      <c r="I441" s="311"/>
      <c r="J441" s="311"/>
      <c r="K441" s="292"/>
      <c r="L441" s="292"/>
      <c r="M441" s="292"/>
      <c r="N441" s="292"/>
      <c r="O441" s="292"/>
      <c r="P441" s="292"/>
      <c r="Q441" s="292"/>
      <c r="R441" s="292"/>
      <c r="S441" s="292"/>
      <c r="T441" s="292"/>
      <c r="U441" s="292"/>
      <c r="V441" s="3"/>
      <c r="W441" s="3"/>
      <c r="X441" s="3"/>
      <c r="Y441" s="3"/>
      <c r="Z441" s="3"/>
      <c r="AA441" s="3"/>
      <c r="AB441" s="3"/>
      <c r="AC441" s="3"/>
      <c r="AD441" s="3"/>
      <c r="AE441" s="3"/>
      <c r="AF441" s="3"/>
      <c r="AG441" s="3"/>
    </row>
    <row r="442">
      <c r="A442" s="292"/>
      <c r="B442" s="292"/>
      <c r="C442" s="292"/>
      <c r="D442" s="292"/>
      <c r="E442" s="309"/>
      <c r="F442" s="310"/>
      <c r="G442" s="292"/>
      <c r="H442" s="311"/>
      <c r="I442" s="311"/>
      <c r="J442" s="311"/>
      <c r="K442" s="292"/>
      <c r="L442" s="292"/>
      <c r="M442" s="292"/>
      <c r="N442" s="292"/>
      <c r="O442" s="292"/>
      <c r="P442" s="292"/>
      <c r="Q442" s="292"/>
      <c r="R442" s="292"/>
      <c r="S442" s="292"/>
      <c r="T442" s="292"/>
      <c r="U442" s="292"/>
      <c r="V442" s="3"/>
      <c r="W442" s="3"/>
      <c r="X442" s="3"/>
      <c r="Y442" s="3"/>
      <c r="Z442" s="3"/>
      <c r="AA442" s="3"/>
      <c r="AB442" s="3"/>
      <c r="AC442" s="3"/>
      <c r="AD442" s="3"/>
      <c r="AE442" s="3"/>
      <c r="AF442" s="3"/>
      <c r="AG442" s="3"/>
    </row>
    <row r="443">
      <c r="A443" s="292"/>
      <c r="B443" s="292"/>
      <c r="C443" s="292"/>
      <c r="D443" s="292"/>
      <c r="E443" s="309"/>
      <c r="F443" s="310"/>
      <c r="G443" s="292"/>
      <c r="H443" s="311"/>
      <c r="I443" s="311"/>
      <c r="J443" s="311"/>
      <c r="K443" s="292"/>
      <c r="L443" s="292"/>
      <c r="M443" s="292"/>
      <c r="N443" s="292"/>
      <c r="O443" s="292"/>
      <c r="P443" s="292"/>
      <c r="Q443" s="292"/>
      <c r="R443" s="292"/>
      <c r="S443" s="292"/>
      <c r="T443" s="292"/>
      <c r="U443" s="292"/>
      <c r="V443" s="3"/>
      <c r="W443" s="3"/>
      <c r="X443" s="3"/>
      <c r="Y443" s="3"/>
      <c r="Z443" s="3"/>
      <c r="AA443" s="3"/>
      <c r="AB443" s="3"/>
      <c r="AC443" s="3"/>
      <c r="AD443" s="3"/>
      <c r="AE443" s="3"/>
      <c r="AF443" s="3"/>
      <c r="AG443" s="3"/>
    </row>
    <row r="444">
      <c r="A444" s="292"/>
      <c r="B444" s="292"/>
      <c r="C444" s="292"/>
      <c r="D444" s="292"/>
      <c r="E444" s="309"/>
      <c r="F444" s="310"/>
      <c r="G444" s="292"/>
      <c r="H444" s="311"/>
      <c r="I444" s="311"/>
      <c r="J444" s="311"/>
      <c r="K444" s="292"/>
      <c r="L444" s="292"/>
      <c r="M444" s="292"/>
      <c r="N444" s="292"/>
      <c r="O444" s="292"/>
      <c r="P444" s="292"/>
      <c r="Q444" s="292"/>
      <c r="R444" s="292"/>
      <c r="S444" s="292"/>
      <c r="T444" s="292"/>
      <c r="U444" s="292"/>
      <c r="V444" s="3"/>
      <c r="W444" s="3"/>
      <c r="X444" s="3"/>
      <c r="Y444" s="3"/>
      <c r="Z444" s="3"/>
      <c r="AA444" s="3"/>
      <c r="AB444" s="3"/>
      <c r="AC444" s="3"/>
      <c r="AD444" s="3"/>
      <c r="AE444" s="3"/>
      <c r="AF444" s="3"/>
      <c r="AG444" s="3"/>
    </row>
    <row r="445">
      <c r="A445" s="292"/>
      <c r="B445" s="292"/>
      <c r="C445" s="292"/>
      <c r="D445" s="292"/>
      <c r="E445" s="309"/>
      <c r="F445" s="310"/>
      <c r="G445" s="292"/>
      <c r="H445" s="311"/>
      <c r="I445" s="311"/>
      <c r="J445" s="311"/>
      <c r="K445" s="292"/>
      <c r="L445" s="292"/>
      <c r="M445" s="292"/>
      <c r="N445" s="292"/>
      <c r="O445" s="292"/>
      <c r="P445" s="292"/>
      <c r="Q445" s="292"/>
      <c r="R445" s="292"/>
      <c r="S445" s="292"/>
      <c r="T445" s="292"/>
      <c r="U445" s="292"/>
      <c r="V445" s="3"/>
      <c r="W445" s="3"/>
      <c r="X445" s="3"/>
      <c r="Y445" s="3"/>
      <c r="Z445" s="3"/>
      <c r="AA445" s="3"/>
      <c r="AB445" s="3"/>
      <c r="AC445" s="3"/>
      <c r="AD445" s="3"/>
      <c r="AE445" s="3"/>
      <c r="AF445" s="3"/>
      <c r="AG445" s="3"/>
    </row>
    <row r="446">
      <c r="A446" s="292"/>
      <c r="B446" s="292"/>
      <c r="C446" s="292"/>
      <c r="D446" s="292"/>
      <c r="E446" s="309"/>
      <c r="F446" s="310"/>
      <c r="G446" s="292"/>
      <c r="H446" s="311"/>
      <c r="I446" s="311"/>
      <c r="J446" s="311"/>
      <c r="K446" s="292"/>
      <c r="L446" s="292"/>
      <c r="M446" s="292"/>
      <c r="N446" s="292"/>
      <c r="O446" s="292"/>
      <c r="P446" s="292"/>
      <c r="Q446" s="292"/>
      <c r="R446" s="292"/>
      <c r="S446" s="292"/>
      <c r="T446" s="292"/>
      <c r="U446" s="292"/>
      <c r="V446" s="3"/>
      <c r="W446" s="3"/>
      <c r="X446" s="3"/>
      <c r="Y446" s="3"/>
      <c r="Z446" s="3"/>
      <c r="AA446" s="3"/>
      <c r="AB446" s="3"/>
      <c r="AC446" s="3"/>
      <c r="AD446" s="3"/>
      <c r="AE446" s="3"/>
      <c r="AF446" s="3"/>
      <c r="AG446" s="3"/>
    </row>
    <row r="447">
      <c r="A447" s="292"/>
      <c r="B447" s="292"/>
      <c r="C447" s="292"/>
      <c r="D447" s="292"/>
      <c r="E447" s="309"/>
      <c r="F447" s="310"/>
      <c r="G447" s="292"/>
      <c r="H447" s="311"/>
      <c r="I447" s="311"/>
      <c r="J447" s="311"/>
      <c r="K447" s="292"/>
      <c r="L447" s="292"/>
      <c r="M447" s="292"/>
      <c r="N447" s="292"/>
      <c r="O447" s="292"/>
      <c r="P447" s="292"/>
      <c r="Q447" s="292"/>
      <c r="R447" s="292"/>
      <c r="S447" s="292"/>
      <c r="T447" s="292"/>
      <c r="U447" s="292"/>
      <c r="V447" s="3"/>
      <c r="W447" s="3"/>
      <c r="X447" s="3"/>
      <c r="Y447" s="3"/>
      <c r="Z447" s="3"/>
      <c r="AA447" s="3"/>
      <c r="AB447" s="3"/>
      <c r="AC447" s="3"/>
      <c r="AD447" s="3"/>
      <c r="AE447" s="3"/>
      <c r="AF447" s="3"/>
      <c r="AG447" s="3"/>
    </row>
    <row r="448">
      <c r="A448" s="292"/>
      <c r="B448" s="292"/>
      <c r="C448" s="292"/>
      <c r="D448" s="292"/>
      <c r="E448" s="309"/>
      <c r="F448" s="310"/>
      <c r="G448" s="292"/>
      <c r="H448" s="311"/>
      <c r="I448" s="311"/>
      <c r="J448" s="311"/>
      <c r="K448" s="292"/>
      <c r="L448" s="292"/>
      <c r="M448" s="292"/>
      <c r="N448" s="292"/>
      <c r="O448" s="292"/>
      <c r="P448" s="292"/>
      <c r="Q448" s="292"/>
      <c r="R448" s="292"/>
      <c r="S448" s="292"/>
      <c r="T448" s="292"/>
      <c r="U448" s="292"/>
      <c r="V448" s="3"/>
      <c r="W448" s="3"/>
      <c r="X448" s="3"/>
      <c r="Y448" s="3"/>
      <c r="Z448" s="3"/>
      <c r="AA448" s="3"/>
      <c r="AB448" s="3"/>
      <c r="AC448" s="3"/>
      <c r="AD448" s="3"/>
      <c r="AE448" s="3"/>
      <c r="AF448" s="3"/>
      <c r="AG448" s="3"/>
    </row>
    <row r="449">
      <c r="A449" s="292"/>
      <c r="B449" s="292"/>
      <c r="C449" s="292"/>
      <c r="D449" s="292"/>
      <c r="E449" s="309"/>
      <c r="F449" s="310"/>
      <c r="G449" s="292"/>
      <c r="H449" s="311"/>
      <c r="I449" s="311"/>
      <c r="J449" s="311"/>
      <c r="K449" s="292"/>
      <c r="L449" s="292"/>
      <c r="M449" s="292"/>
      <c r="N449" s="292"/>
      <c r="O449" s="292"/>
      <c r="P449" s="292"/>
      <c r="Q449" s="292"/>
      <c r="R449" s="292"/>
      <c r="S449" s="292"/>
      <c r="T449" s="292"/>
      <c r="U449" s="292"/>
      <c r="V449" s="3"/>
      <c r="W449" s="3"/>
      <c r="X449" s="3"/>
      <c r="Y449" s="3"/>
      <c r="Z449" s="3"/>
      <c r="AA449" s="3"/>
      <c r="AB449" s="3"/>
      <c r="AC449" s="3"/>
      <c r="AD449" s="3"/>
      <c r="AE449" s="3"/>
      <c r="AF449" s="3"/>
      <c r="AG449" s="3"/>
    </row>
    <row r="450">
      <c r="A450" s="292"/>
      <c r="B450" s="292"/>
      <c r="C450" s="292"/>
      <c r="D450" s="292"/>
      <c r="E450" s="309"/>
      <c r="F450" s="310"/>
      <c r="G450" s="292"/>
      <c r="H450" s="311"/>
      <c r="I450" s="311"/>
      <c r="J450" s="311"/>
      <c r="K450" s="292"/>
      <c r="L450" s="292"/>
      <c r="M450" s="292"/>
      <c r="N450" s="292"/>
      <c r="O450" s="292"/>
      <c r="P450" s="292"/>
      <c r="Q450" s="292"/>
      <c r="R450" s="292"/>
      <c r="S450" s="292"/>
      <c r="T450" s="292"/>
      <c r="U450" s="292"/>
      <c r="V450" s="3"/>
      <c r="W450" s="3"/>
      <c r="X450" s="3"/>
      <c r="Y450" s="3"/>
      <c r="Z450" s="3"/>
      <c r="AA450" s="3"/>
      <c r="AB450" s="3"/>
      <c r="AC450" s="3"/>
      <c r="AD450" s="3"/>
      <c r="AE450" s="3"/>
      <c r="AF450" s="3"/>
      <c r="AG450" s="3"/>
    </row>
    <row r="451">
      <c r="A451" s="292"/>
      <c r="B451" s="292"/>
      <c r="C451" s="292"/>
      <c r="D451" s="292"/>
      <c r="E451" s="309"/>
      <c r="F451" s="310"/>
      <c r="G451" s="292"/>
      <c r="H451" s="311"/>
      <c r="I451" s="311"/>
      <c r="J451" s="311"/>
      <c r="K451" s="292"/>
      <c r="L451" s="292"/>
      <c r="M451" s="292"/>
      <c r="N451" s="292"/>
      <c r="O451" s="292"/>
      <c r="P451" s="292"/>
      <c r="Q451" s="292"/>
      <c r="R451" s="292"/>
      <c r="S451" s="292"/>
      <c r="T451" s="292"/>
      <c r="U451" s="292"/>
      <c r="V451" s="3"/>
      <c r="W451" s="3"/>
      <c r="X451" s="3"/>
      <c r="Y451" s="3"/>
      <c r="Z451" s="3"/>
      <c r="AA451" s="3"/>
      <c r="AB451" s="3"/>
      <c r="AC451" s="3"/>
      <c r="AD451" s="3"/>
      <c r="AE451" s="3"/>
      <c r="AF451" s="3"/>
      <c r="AG451" s="3"/>
    </row>
    <row r="452">
      <c r="A452" s="292"/>
      <c r="B452" s="292"/>
      <c r="C452" s="292"/>
      <c r="D452" s="292"/>
      <c r="E452" s="309"/>
      <c r="F452" s="310"/>
      <c r="G452" s="292"/>
      <c r="H452" s="311"/>
      <c r="I452" s="311"/>
      <c r="J452" s="311"/>
      <c r="K452" s="292"/>
      <c r="L452" s="292"/>
      <c r="M452" s="292"/>
      <c r="N452" s="292"/>
      <c r="O452" s="292"/>
      <c r="P452" s="292"/>
      <c r="Q452" s="292"/>
      <c r="R452" s="292"/>
      <c r="S452" s="292"/>
      <c r="T452" s="292"/>
      <c r="U452" s="292"/>
      <c r="V452" s="3"/>
      <c r="W452" s="3"/>
      <c r="X452" s="3"/>
      <c r="Y452" s="3"/>
      <c r="Z452" s="3"/>
      <c r="AA452" s="3"/>
      <c r="AB452" s="3"/>
      <c r="AC452" s="3"/>
      <c r="AD452" s="3"/>
      <c r="AE452" s="3"/>
      <c r="AF452" s="3"/>
      <c r="AG452" s="3"/>
    </row>
    <row r="453">
      <c r="A453" s="292"/>
      <c r="B453" s="292"/>
      <c r="C453" s="292"/>
      <c r="D453" s="292"/>
      <c r="E453" s="309"/>
      <c r="F453" s="310"/>
      <c r="G453" s="292"/>
      <c r="H453" s="311"/>
      <c r="I453" s="311"/>
      <c r="J453" s="311"/>
      <c r="K453" s="292"/>
      <c r="L453" s="292"/>
      <c r="M453" s="292"/>
      <c r="N453" s="292"/>
      <c r="O453" s="292"/>
      <c r="P453" s="292"/>
      <c r="Q453" s="292"/>
      <c r="R453" s="292"/>
      <c r="S453" s="292"/>
      <c r="T453" s="292"/>
      <c r="U453" s="292"/>
      <c r="V453" s="3"/>
      <c r="W453" s="3"/>
      <c r="X453" s="3"/>
      <c r="Y453" s="3"/>
      <c r="Z453" s="3"/>
      <c r="AA453" s="3"/>
      <c r="AB453" s="3"/>
      <c r="AC453" s="3"/>
      <c r="AD453" s="3"/>
      <c r="AE453" s="3"/>
      <c r="AF453" s="3"/>
      <c r="AG453" s="3"/>
    </row>
    <row r="454">
      <c r="A454" s="292"/>
      <c r="B454" s="292"/>
      <c r="C454" s="292"/>
      <c r="D454" s="292"/>
      <c r="E454" s="309"/>
      <c r="F454" s="310"/>
      <c r="G454" s="292"/>
      <c r="H454" s="311"/>
      <c r="I454" s="311"/>
      <c r="J454" s="311"/>
      <c r="K454" s="292"/>
      <c r="L454" s="292"/>
      <c r="M454" s="292"/>
      <c r="N454" s="292"/>
      <c r="O454" s="292"/>
      <c r="P454" s="292"/>
      <c r="Q454" s="292"/>
      <c r="R454" s="292"/>
      <c r="S454" s="292"/>
      <c r="T454" s="292"/>
      <c r="U454" s="292"/>
      <c r="V454" s="3"/>
      <c r="W454" s="3"/>
      <c r="X454" s="3"/>
      <c r="Y454" s="3"/>
      <c r="Z454" s="3"/>
      <c r="AA454" s="3"/>
      <c r="AB454" s="3"/>
      <c r="AC454" s="3"/>
      <c r="AD454" s="3"/>
      <c r="AE454" s="3"/>
      <c r="AF454" s="3"/>
      <c r="AG454" s="3"/>
    </row>
    <row r="455">
      <c r="A455" s="292"/>
      <c r="B455" s="292"/>
      <c r="C455" s="292"/>
      <c r="D455" s="292"/>
      <c r="E455" s="309"/>
      <c r="F455" s="310"/>
      <c r="G455" s="292"/>
      <c r="H455" s="311"/>
      <c r="I455" s="311"/>
      <c r="J455" s="311"/>
      <c r="K455" s="292"/>
      <c r="L455" s="292"/>
      <c r="M455" s="292"/>
      <c r="N455" s="292"/>
      <c r="O455" s="292"/>
      <c r="P455" s="292"/>
      <c r="Q455" s="292"/>
      <c r="R455" s="292"/>
      <c r="S455" s="292"/>
      <c r="T455" s="292"/>
      <c r="U455" s="292"/>
      <c r="V455" s="3"/>
      <c r="W455" s="3"/>
      <c r="X455" s="3"/>
      <c r="Y455" s="3"/>
      <c r="Z455" s="3"/>
      <c r="AA455" s="3"/>
      <c r="AB455" s="3"/>
      <c r="AC455" s="3"/>
      <c r="AD455" s="3"/>
      <c r="AE455" s="3"/>
      <c r="AF455" s="3"/>
      <c r="AG455" s="3"/>
    </row>
    <row r="456">
      <c r="A456" s="292"/>
      <c r="B456" s="292"/>
      <c r="C456" s="292"/>
      <c r="D456" s="292"/>
      <c r="E456" s="309"/>
      <c r="F456" s="310"/>
      <c r="G456" s="292"/>
      <c r="H456" s="311"/>
      <c r="I456" s="311"/>
      <c r="J456" s="311"/>
      <c r="K456" s="292"/>
      <c r="L456" s="292"/>
      <c r="M456" s="292"/>
      <c r="N456" s="292"/>
      <c r="O456" s="292"/>
      <c r="P456" s="292"/>
      <c r="Q456" s="292"/>
      <c r="R456" s="292"/>
      <c r="S456" s="292"/>
      <c r="T456" s="292"/>
      <c r="U456" s="292"/>
      <c r="V456" s="3"/>
      <c r="W456" s="3"/>
      <c r="X456" s="3"/>
      <c r="Y456" s="3"/>
      <c r="Z456" s="3"/>
      <c r="AA456" s="3"/>
      <c r="AB456" s="3"/>
      <c r="AC456" s="3"/>
      <c r="AD456" s="3"/>
      <c r="AE456" s="3"/>
      <c r="AF456" s="3"/>
      <c r="AG456" s="3"/>
    </row>
    <row r="457">
      <c r="A457" s="292"/>
      <c r="B457" s="292"/>
      <c r="C457" s="292"/>
      <c r="D457" s="292"/>
      <c r="E457" s="309"/>
      <c r="F457" s="310"/>
      <c r="G457" s="292"/>
      <c r="H457" s="311"/>
      <c r="I457" s="311"/>
      <c r="J457" s="311"/>
      <c r="K457" s="292"/>
      <c r="L457" s="292"/>
      <c r="M457" s="292"/>
      <c r="N457" s="292"/>
      <c r="O457" s="292"/>
      <c r="P457" s="292"/>
      <c r="Q457" s="292"/>
      <c r="R457" s="292"/>
      <c r="S457" s="292"/>
      <c r="T457" s="292"/>
      <c r="U457" s="292"/>
      <c r="V457" s="3"/>
      <c r="W457" s="3"/>
      <c r="X457" s="3"/>
      <c r="Y457" s="3"/>
      <c r="Z457" s="3"/>
      <c r="AA457" s="3"/>
      <c r="AB457" s="3"/>
      <c r="AC457" s="3"/>
      <c r="AD457" s="3"/>
      <c r="AE457" s="3"/>
      <c r="AF457" s="3"/>
      <c r="AG457" s="3"/>
    </row>
    <row r="458">
      <c r="A458" s="292"/>
      <c r="B458" s="292"/>
      <c r="C458" s="292"/>
      <c r="D458" s="292"/>
      <c r="E458" s="309"/>
      <c r="F458" s="310"/>
      <c r="G458" s="292"/>
      <c r="H458" s="311"/>
      <c r="I458" s="311"/>
      <c r="J458" s="311"/>
      <c r="K458" s="292"/>
      <c r="L458" s="292"/>
      <c r="M458" s="292"/>
      <c r="N458" s="292"/>
      <c r="O458" s="292"/>
      <c r="P458" s="292"/>
      <c r="Q458" s="292"/>
      <c r="R458" s="292"/>
      <c r="S458" s="292"/>
      <c r="T458" s="292"/>
      <c r="U458" s="292"/>
      <c r="V458" s="3"/>
      <c r="W458" s="3"/>
      <c r="X458" s="3"/>
      <c r="Y458" s="3"/>
      <c r="Z458" s="3"/>
      <c r="AA458" s="3"/>
      <c r="AB458" s="3"/>
      <c r="AC458" s="3"/>
      <c r="AD458" s="3"/>
      <c r="AE458" s="3"/>
      <c r="AF458" s="3"/>
      <c r="AG458" s="3"/>
    </row>
    <row r="459">
      <c r="A459" s="292"/>
      <c r="B459" s="292"/>
      <c r="C459" s="292"/>
      <c r="D459" s="292"/>
      <c r="E459" s="309"/>
      <c r="F459" s="310"/>
      <c r="G459" s="292"/>
      <c r="H459" s="311"/>
      <c r="I459" s="311"/>
      <c r="J459" s="311"/>
      <c r="K459" s="292"/>
      <c r="L459" s="292"/>
      <c r="M459" s="292"/>
      <c r="N459" s="292"/>
      <c r="O459" s="292"/>
      <c r="P459" s="292"/>
      <c r="Q459" s="292"/>
      <c r="R459" s="292"/>
      <c r="S459" s="292"/>
      <c r="T459" s="292"/>
      <c r="U459" s="292"/>
      <c r="V459" s="3"/>
      <c r="W459" s="3"/>
      <c r="X459" s="3"/>
      <c r="Y459" s="3"/>
      <c r="Z459" s="3"/>
      <c r="AA459" s="3"/>
      <c r="AB459" s="3"/>
      <c r="AC459" s="3"/>
      <c r="AD459" s="3"/>
      <c r="AE459" s="3"/>
      <c r="AF459" s="3"/>
      <c r="AG459" s="3"/>
    </row>
    <row r="460">
      <c r="A460" s="292"/>
      <c r="B460" s="292"/>
      <c r="C460" s="292"/>
      <c r="D460" s="292"/>
      <c r="E460" s="309"/>
      <c r="F460" s="310"/>
      <c r="G460" s="292"/>
      <c r="H460" s="311"/>
      <c r="I460" s="311"/>
      <c r="J460" s="311"/>
      <c r="K460" s="292"/>
      <c r="L460" s="292"/>
      <c r="M460" s="292"/>
      <c r="N460" s="292"/>
      <c r="O460" s="292"/>
      <c r="P460" s="292"/>
      <c r="Q460" s="292"/>
      <c r="R460" s="292"/>
      <c r="S460" s="292"/>
      <c r="T460" s="292"/>
      <c r="U460" s="292"/>
      <c r="V460" s="3"/>
      <c r="W460" s="3"/>
      <c r="X460" s="3"/>
      <c r="Y460" s="3"/>
      <c r="Z460" s="3"/>
      <c r="AA460" s="3"/>
      <c r="AB460" s="3"/>
      <c r="AC460" s="3"/>
      <c r="AD460" s="3"/>
      <c r="AE460" s="3"/>
      <c r="AF460" s="3"/>
      <c r="AG460" s="3"/>
    </row>
    <row r="461">
      <c r="A461" s="292"/>
      <c r="B461" s="292"/>
      <c r="C461" s="292"/>
      <c r="D461" s="292"/>
      <c r="E461" s="309"/>
      <c r="F461" s="310"/>
      <c r="G461" s="292"/>
      <c r="H461" s="311"/>
      <c r="I461" s="311"/>
      <c r="J461" s="311"/>
      <c r="K461" s="292"/>
      <c r="L461" s="292"/>
      <c r="M461" s="292"/>
      <c r="N461" s="292"/>
      <c r="O461" s="292"/>
      <c r="P461" s="292"/>
      <c r="Q461" s="292"/>
      <c r="R461" s="292"/>
      <c r="S461" s="292"/>
      <c r="T461" s="292"/>
      <c r="U461" s="292"/>
      <c r="V461" s="3"/>
      <c r="W461" s="3"/>
      <c r="X461" s="3"/>
      <c r="Y461" s="3"/>
      <c r="Z461" s="3"/>
      <c r="AA461" s="3"/>
      <c r="AB461" s="3"/>
      <c r="AC461" s="3"/>
      <c r="AD461" s="3"/>
      <c r="AE461" s="3"/>
      <c r="AF461" s="3"/>
      <c r="AG461" s="3"/>
    </row>
    <row r="462">
      <c r="A462" s="292"/>
      <c r="B462" s="292"/>
      <c r="C462" s="292"/>
      <c r="D462" s="292"/>
      <c r="E462" s="309"/>
      <c r="F462" s="310"/>
      <c r="G462" s="292"/>
      <c r="H462" s="311"/>
      <c r="I462" s="311"/>
      <c r="J462" s="311"/>
      <c r="K462" s="292"/>
      <c r="L462" s="292"/>
      <c r="M462" s="292"/>
      <c r="N462" s="292"/>
      <c r="O462" s="292"/>
      <c r="P462" s="292"/>
      <c r="Q462" s="292"/>
      <c r="R462" s="292"/>
      <c r="S462" s="292"/>
      <c r="T462" s="292"/>
      <c r="U462" s="292"/>
      <c r="V462" s="3"/>
      <c r="W462" s="3"/>
      <c r="X462" s="3"/>
      <c r="Y462" s="3"/>
      <c r="Z462" s="3"/>
      <c r="AA462" s="3"/>
      <c r="AB462" s="3"/>
      <c r="AC462" s="3"/>
      <c r="AD462" s="3"/>
      <c r="AE462" s="3"/>
      <c r="AF462" s="3"/>
      <c r="AG462" s="3"/>
    </row>
    <row r="463">
      <c r="A463" s="292"/>
      <c r="B463" s="292"/>
      <c r="C463" s="292"/>
      <c r="D463" s="292"/>
      <c r="E463" s="309"/>
      <c r="F463" s="310"/>
      <c r="G463" s="292"/>
      <c r="H463" s="311"/>
      <c r="I463" s="311"/>
      <c r="J463" s="311"/>
      <c r="K463" s="292"/>
      <c r="L463" s="292"/>
      <c r="M463" s="292"/>
      <c r="N463" s="292"/>
      <c r="O463" s="292"/>
      <c r="P463" s="292"/>
      <c r="Q463" s="292"/>
      <c r="R463" s="292"/>
      <c r="S463" s="292"/>
      <c r="T463" s="292"/>
      <c r="U463" s="292"/>
      <c r="V463" s="3"/>
      <c r="W463" s="3"/>
      <c r="X463" s="3"/>
      <c r="Y463" s="3"/>
      <c r="Z463" s="3"/>
      <c r="AA463" s="3"/>
      <c r="AB463" s="3"/>
      <c r="AC463" s="3"/>
      <c r="AD463" s="3"/>
      <c r="AE463" s="3"/>
      <c r="AF463" s="3"/>
      <c r="AG463" s="3"/>
    </row>
    <row r="464">
      <c r="A464" s="292"/>
      <c r="B464" s="292"/>
      <c r="C464" s="292"/>
      <c r="D464" s="292"/>
      <c r="E464" s="309"/>
      <c r="F464" s="310"/>
      <c r="G464" s="292"/>
      <c r="H464" s="311"/>
      <c r="I464" s="311"/>
      <c r="J464" s="311"/>
      <c r="K464" s="292"/>
      <c r="L464" s="292"/>
      <c r="M464" s="292"/>
      <c r="N464" s="292"/>
      <c r="O464" s="292"/>
      <c r="P464" s="292"/>
      <c r="Q464" s="292"/>
      <c r="R464" s="292"/>
      <c r="S464" s="292"/>
      <c r="T464" s="292"/>
      <c r="U464" s="292"/>
      <c r="V464" s="3"/>
      <c r="W464" s="3"/>
      <c r="X464" s="3"/>
      <c r="Y464" s="3"/>
      <c r="Z464" s="3"/>
      <c r="AA464" s="3"/>
      <c r="AB464" s="3"/>
      <c r="AC464" s="3"/>
      <c r="AD464" s="3"/>
      <c r="AE464" s="3"/>
      <c r="AF464" s="3"/>
      <c r="AG464" s="3"/>
    </row>
    <row r="465">
      <c r="A465" s="292"/>
      <c r="B465" s="292"/>
      <c r="C465" s="292"/>
      <c r="D465" s="292"/>
      <c r="E465" s="309"/>
      <c r="F465" s="310"/>
      <c r="G465" s="292"/>
      <c r="H465" s="311"/>
      <c r="I465" s="311"/>
      <c r="J465" s="311"/>
      <c r="K465" s="292"/>
      <c r="L465" s="292"/>
      <c r="M465" s="292"/>
      <c r="N465" s="292"/>
      <c r="O465" s="292"/>
      <c r="P465" s="292"/>
      <c r="Q465" s="292"/>
      <c r="R465" s="292"/>
      <c r="S465" s="292"/>
      <c r="T465" s="292"/>
      <c r="U465" s="292"/>
      <c r="V465" s="3"/>
      <c r="W465" s="3"/>
      <c r="X465" s="3"/>
      <c r="Y465" s="3"/>
      <c r="Z465" s="3"/>
      <c r="AA465" s="3"/>
      <c r="AB465" s="3"/>
      <c r="AC465" s="3"/>
      <c r="AD465" s="3"/>
      <c r="AE465" s="3"/>
      <c r="AF465" s="3"/>
      <c r="AG465" s="3"/>
    </row>
    <row r="466">
      <c r="A466" s="292"/>
      <c r="B466" s="292"/>
      <c r="C466" s="292"/>
      <c r="D466" s="292"/>
      <c r="E466" s="309"/>
      <c r="F466" s="310"/>
      <c r="G466" s="292"/>
      <c r="H466" s="311"/>
      <c r="I466" s="311"/>
      <c r="J466" s="311"/>
      <c r="K466" s="292"/>
      <c r="L466" s="292"/>
      <c r="M466" s="292"/>
      <c r="N466" s="292"/>
      <c r="O466" s="292"/>
      <c r="P466" s="292"/>
      <c r="Q466" s="292"/>
      <c r="R466" s="292"/>
      <c r="S466" s="292"/>
      <c r="T466" s="292"/>
      <c r="U466" s="292"/>
      <c r="V466" s="3"/>
      <c r="W466" s="3"/>
      <c r="X466" s="3"/>
      <c r="Y466" s="3"/>
      <c r="Z466" s="3"/>
      <c r="AA466" s="3"/>
      <c r="AB466" s="3"/>
      <c r="AC466" s="3"/>
      <c r="AD466" s="3"/>
      <c r="AE466" s="3"/>
      <c r="AF466" s="3"/>
      <c r="AG466" s="3"/>
    </row>
    <row r="467">
      <c r="A467" s="292"/>
      <c r="B467" s="292"/>
      <c r="C467" s="292"/>
      <c r="D467" s="292"/>
      <c r="E467" s="309"/>
      <c r="F467" s="310"/>
      <c r="G467" s="292"/>
      <c r="H467" s="311"/>
      <c r="I467" s="311"/>
      <c r="J467" s="311"/>
      <c r="K467" s="292"/>
      <c r="L467" s="292"/>
      <c r="M467" s="292"/>
      <c r="N467" s="292"/>
      <c r="O467" s="292"/>
      <c r="P467" s="292"/>
      <c r="Q467" s="292"/>
      <c r="R467" s="292"/>
      <c r="S467" s="292"/>
      <c r="T467" s="292"/>
      <c r="U467" s="292"/>
      <c r="V467" s="3"/>
      <c r="W467" s="3"/>
      <c r="X467" s="3"/>
      <c r="Y467" s="3"/>
      <c r="Z467" s="3"/>
      <c r="AA467" s="3"/>
      <c r="AB467" s="3"/>
      <c r="AC467" s="3"/>
      <c r="AD467" s="3"/>
      <c r="AE467" s="3"/>
      <c r="AF467" s="3"/>
      <c r="AG467" s="3"/>
    </row>
    <row r="468">
      <c r="A468" s="292"/>
      <c r="B468" s="292"/>
      <c r="C468" s="292"/>
      <c r="D468" s="292"/>
      <c r="E468" s="309"/>
      <c r="F468" s="310"/>
      <c r="G468" s="292"/>
      <c r="H468" s="311"/>
      <c r="I468" s="311"/>
      <c r="J468" s="311"/>
      <c r="K468" s="292"/>
      <c r="L468" s="292"/>
      <c r="M468" s="292"/>
      <c r="N468" s="292"/>
      <c r="O468" s="292"/>
      <c r="P468" s="292"/>
      <c r="Q468" s="292"/>
      <c r="R468" s="292"/>
      <c r="S468" s="292"/>
      <c r="T468" s="292"/>
      <c r="U468" s="292"/>
      <c r="V468" s="3"/>
      <c r="W468" s="3"/>
      <c r="X468" s="3"/>
      <c r="Y468" s="3"/>
      <c r="Z468" s="3"/>
      <c r="AA468" s="3"/>
      <c r="AB468" s="3"/>
      <c r="AC468" s="3"/>
      <c r="AD468" s="3"/>
      <c r="AE468" s="3"/>
      <c r="AF468" s="3"/>
      <c r="AG468" s="3"/>
    </row>
    <row r="469">
      <c r="A469" s="292"/>
      <c r="B469" s="292"/>
      <c r="C469" s="292"/>
      <c r="D469" s="292"/>
      <c r="E469" s="309"/>
      <c r="F469" s="310"/>
      <c r="G469" s="292"/>
      <c r="H469" s="311"/>
      <c r="I469" s="311"/>
      <c r="J469" s="311"/>
      <c r="K469" s="292"/>
      <c r="L469" s="292"/>
      <c r="M469" s="292"/>
      <c r="N469" s="292"/>
      <c r="O469" s="292"/>
      <c r="P469" s="292"/>
      <c r="Q469" s="292"/>
      <c r="R469" s="292"/>
      <c r="S469" s="292"/>
      <c r="T469" s="292"/>
      <c r="U469" s="292"/>
      <c r="V469" s="3"/>
      <c r="W469" s="3"/>
      <c r="X469" s="3"/>
      <c r="Y469" s="3"/>
      <c r="Z469" s="3"/>
      <c r="AA469" s="3"/>
      <c r="AB469" s="3"/>
      <c r="AC469" s="3"/>
      <c r="AD469" s="3"/>
      <c r="AE469" s="3"/>
      <c r="AF469" s="3"/>
      <c r="AG469" s="3"/>
    </row>
    <row r="470">
      <c r="A470" s="292"/>
      <c r="B470" s="292"/>
      <c r="C470" s="292"/>
      <c r="D470" s="292"/>
      <c r="E470" s="309"/>
      <c r="F470" s="310"/>
      <c r="G470" s="292"/>
      <c r="H470" s="311"/>
      <c r="I470" s="311"/>
      <c r="J470" s="311"/>
      <c r="K470" s="292"/>
      <c r="L470" s="292"/>
      <c r="M470" s="292"/>
      <c r="N470" s="292"/>
      <c r="O470" s="292"/>
      <c r="P470" s="292"/>
      <c r="Q470" s="292"/>
      <c r="R470" s="292"/>
      <c r="S470" s="292"/>
      <c r="T470" s="292"/>
      <c r="U470" s="292"/>
      <c r="V470" s="3"/>
      <c r="W470" s="3"/>
      <c r="X470" s="3"/>
      <c r="Y470" s="3"/>
      <c r="Z470" s="3"/>
      <c r="AA470" s="3"/>
      <c r="AB470" s="3"/>
      <c r="AC470" s="3"/>
      <c r="AD470" s="3"/>
      <c r="AE470" s="3"/>
      <c r="AF470" s="3"/>
      <c r="AG470" s="3"/>
    </row>
    <row r="471">
      <c r="A471" s="292"/>
      <c r="B471" s="292"/>
      <c r="C471" s="292"/>
      <c r="D471" s="292"/>
      <c r="E471" s="309"/>
      <c r="F471" s="310"/>
      <c r="G471" s="292"/>
      <c r="H471" s="311"/>
      <c r="I471" s="311"/>
      <c r="J471" s="311"/>
      <c r="K471" s="292"/>
      <c r="L471" s="292"/>
      <c r="M471" s="292"/>
      <c r="N471" s="292"/>
      <c r="O471" s="292"/>
      <c r="P471" s="292"/>
      <c r="Q471" s="292"/>
      <c r="R471" s="292"/>
      <c r="S471" s="292"/>
      <c r="T471" s="292"/>
      <c r="U471" s="292"/>
      <c r="V471" s="3"/>
      <c r="W471" s="3"/>
      <c r="X471" s="3"/>
      <c r="Y471" s="3"/>
      <c r="Z471" s="3"/>
      <c r="AA471" s="3"/>
      <c r="AB471" s="3"/>
      <c r="AC471" s="3"/>
      <c r="AD471" s="3"/>
      <c r="AE471" s="3"/>
      <c r="AF471" s="3"/>
      <c r="AG471" s="3"/>
    </row>
    <row r="472">
      <c r="A472" s="292"/>
      <c r="B472" s="292"/>
      <c r="C472" s="292"/>
      <c r="D472" s="292"/>
      <c r="E472" s="309"/>
      <c r="F472" s="310"/>
      <c r="G472" s="292"/>
      <c r="H472" s="311"/>
      <c r="I472" s="311"/>
      <c r="J472" s="311"/>
      <c r="K472" s="292"/>
      <c r="L472" s="292"/>
      <c r="M472" s="292"/>
      <c r="N472" s="292"/>
      <c r="O472" s="292"/>
      <c r="P472" s="292"/>
      <c r="Q472" s="292"/>
      <c r="R472" s="292"/>
      <c r="S472" s="292"/>
      <c r="T472" s="292"/>
      <c r="U472" s="292"/>
      <c r="V472" s="3"/>
      <c r="W472" s="3"/>
      <c r="X472" s="3"/>
      <c r="Y472" s="3"/>
      <c r="Z472" s="3"/>
      <c r="AA472" s="3"/>
      <c r="AB472" s="3"/>
      <c r="AC472" s="3"/>
      <c r="AD472" s="3"/>
      <c r="AE472" s="3"/>
      <c r="AF472" s="3"/>
      <c r="AG472" s="3"/>
    </row>
    <row r="473">
      <c r="A473" s="292"/>
      <c r="B473" s="292"/>
      <c r="C473" s="292"/>
      <c r="D473" s="292"/>
      <c r="E473" s="309"/>
      <c r="F473" s="310"/>
      <c r="G473" s="292"/>
      <c r="H473" s="311"/>
      <c r="I473" s="311"/>
      <c r="J473" s="311"/>
      <c r="K473" s="292"/>
      <c r="L473" s="292"/>
      <c r="M473" s="292"/>
      <c r="N473" s="292"/>
      <c r="O473" s="292"/>
      <c r="P473" s="292"/>
      <c r="Q473" s="292"/>
      <c r="R473" s="292"/>
      <c r="S473" s="292"/>
      <c r="T473" s="292"/>
      <c r="U473" s="292"/>
      <c r="V473" s="3"/>
      <c r="W473" s="3"/>
      <c r="X473" s="3"/>
      <c r="Y473" s="3"/>
      <c r="Z473" s="3"/>
      <c r="AA473" s="3"/>
      <c r="AB473" s="3"/>
      <c r="AC473" s="3"/>
      <c r="AD473" s="3"/>
      <c r="AE473" s="3"/>
      <c r="AF473" s="3"/>
      <c r="AG473" s="3"/>
    </row>
    <row r="474">
      <c r="A474" s="292"/>
      <c r="B474" s="292"/>
      <c r="C474" s="292"/>
      <c r="D474" s="292"/>
      <c r="E474" s="309"/>
      <c r="F474" s="310"/>
      <c r="G474" s="292"/>
      <c r="H474" s="311"/>
      <c r="I474" s="311"/>
      <c r="J474" s="311"/>
      <c r="K474" s="292"/>
      <c r="L474" s="292"/>
      <c r="M474" s="292"/>
      <c r="N474" s="292"/>
      <c r="O474" s="292"/>
      <c r="P474" s="292"/>
      <c r="Q474" s="292"/>
      <c r="R474" s="292"/>
      <c r="S474" s="292"/>
      <c r="T474" s="292"/>
      <c r="U474" s="292"/>
      <c r="V474" s="3"/>
      <c r="W474" s="3"/>
      <c r="X474" s="3"/>
      <c r="Y474" s="3"/>
      <c r="Z474" s="3"/>
      <c r="AA474" s="3"/>
      <c r="AB474" s="3"/>
      <c r="AC474" s="3"/>
      <c r="AD474" s="3"/>
      <c r="AE474" s="3"/>
      <c r="AF474" s="3"/>
      <c r="AG474" s="3"/>
    </row>
    <row r="475">
      <c r="A475" s="292"/>
      <c r="B475" s="292"/>
      <c r="C475" s="292"/>
      <c r="D475" s="292"/>
      <c r="E475" s="309"/>
      <c r="F475" s="310"/>
      <c r="G475" s="292"/>
      <c r="H475" s="311"/>
      <c r="I475" s="311"/>
      <c r="J475" s="311"/>
      <c r="K475" s="292"/>
      <c r="L475" s="292"/>
      <c r="M475" s="292"/>
      <c r="N475" s="292"/>
      <c r="O475" s="292"/>
      <c r="P475" s="292"/>
      <c r="Q475" s="292"/>
      <c r="R475" s="292"/>
      <c r="S475" s="292"/>
      <c r="T475" s="292"/>
      <c r="U475" s="292"/>
      <c r="V475" s="3"/>
      <c r="W475" s="3"/>
      <c r="X475" s="3"/>
      <c r="Y475" s="3"/>
      <c r="Z475" s="3"/>
      <c r="AA475" s="3"/>
      <c r="AB475" s="3"/>
      <c r="AC475" s="3"/>
      <c r="AD475" s="3"/>
      <c r="AE475" s="3"/>
      <c r="AF475" s="3"/>
      <c r="AG475" s="3"/>
    </row>
    <row r="476">
      <c r="A476" s="292"/>
      <c r="B476" s="292"/>
      <c r="C476" s="292"/>
      <c r="D476" s="292"/>
      <c r="E476" s="309"/>
      <c r="F476" s="310"/>
      <c r="G476" s="292"/>
      <c r="H476" s="311"/>
      <c r="I476" s="311"/>
      <c r="J476" s="311"/>
      <c r="K476" s="292"/>
      <c r="L476" s="292"/>
      <c r="M476" s="292"/>
      <c r="N476" s="292"/>
      <c r="O476" s="292"/>
      <c r="P476" s="292"/>
      <c r="Q476" s="292"/>
      <c r="R476" s="292"/>
      <c r="S476" s="292"/>
      <c r="T476" s="292"/>
      <c r="U476" s="292"/>
      <c r="V476" s="3"/>
      <c r="W476" s="3"/>
      <c r="X476" s="3"/>
      <c r="Y476" s="3"/>
      <c r="Z476" s="3"/>
      <c r="AA476" s="3"/>
      <c r="AB476" s="3"/>
      <c r="AC476" s="3"/>
      <c r="AD476" s="3"/>
      <c r="AE476" s="3"/>
      <c r="AF476" s="3"/>
      <c r="AG476" s="3"/>
    </row>
    <row r="477">
      <c r="A477" s="292"/>
      <c r="B477" s="292"/>
      <c r="C477" s="292"/>
      <c r="D477" s="292"/>
      <c r="E477" s="309"/>
      <c r="F477" s="310"/>
      <c r="G477" s="292"/>
      <c r="H477" s="311"/>
      <c r="I477" s="311"/>
      <c r="J477" s="311"/>
      <c r="K477" s="292"/>
      <c r="L477" s="292"/>
      <c r="M477" s="292"/>
      <c r="N477" s="292"/>
      <c r="O477" s="292"/>
      <c r="P477" s="292"/>
      <c r="Q477" s="292"/>
      <c r="R477" s="292"/>
      <c r="S477" s="292"/>
      <c r="T477" s="292"/>
      <c r="U477" s="292"/>
      <c r="V477" s="3"/>
      <c r="W477" s="3"/>
      <c r="X477" s="3"/>
      <c r="Y477" s="3"/>
      <c r="Z477" s="3"/>
      <c r="AA477" s="3"/>
      <c r="AB477" s="3"/>
      <c r="AC477" s="3"/>
      <c r="AD477" s="3"/>
      <c r="AE477" s="3"/>
      <c r="AF477" s="3"/>
      <c r="AG477" s="3"/>
    </row>
    <row r="478">
      <c r="A478" s="292"/>
      <c r="B478" s="292"/>
      <c r="C478" s="292"/>
      <c r="D478" s="292"/>
      <c r="E478" s="309"/>
      <c r="F478" s="310"/>
      <c r="G478" s="292"/>
      <c r="H478" s="311"/>
      <c r="I478" s="311"/>
      <c r="J478" s="311"/>
      <c r="K478" s="292"/>
      <c r="L478" s="292"/>
      <c r="M478" s="292"/>
      <c r="N478" s="292"/>
      <c r="O478" s="292"/>
      <c r="P478" s="292"/>
      <c r="Q478" s="292"/>
      <c r="R478" s="292"/>
      <c r="S478" s="292"/>
      <c r="T478" s="292"/>
      <c r="U478" s="292"/>
      <c r="V478" s="3"/>
      <c r="W478" s="3"/>
      <c r="X478" s="3"/>
      <c r="Y478" s="3"/>
      <c r="Z478" s="3"/>
      <c r="AA478" s="3"/>
      <c r="AB478" s="3"/>
      <c r="AC478" s="3"/>
      <c r="AD478" s="3"/>
      <c r="AE478" s="3"/>
      <c r="AF478" s="3"/>
      <c r="AG478" s="3"/>
    </row>
    <row r="479">
      <c r="A479" s="292"/>
      <c r="B479" s="292"/>
      <c r="C479" s="292"/>
      <c r="D479" s="292"/>
      <c r="E479" s="309"/>
      <c r="F479" s="310"/>
      <c r="G479" s="292"/>
      <c r="H479" s="311"/>
      <c r="I479" s="311"/>
      <c r="J479" s="311"/>
      <c r="K479" s="292"/>
      <c r="L479" s="292"/>
      <c r="M479" s="292"/>
      <c r="N479" s="292"/>
      <c r="O479" s="292"/>
      <c r="P479" s="292"/>
      <c r="Q479" s="292"/>
      <c r="R479" s="292"/>
      <c r="S479" s="292"/>
      <c r="T479" s="292"/>
      <c r="U479" s="292"/>
      <c r="V479" s="3"/>
      <c r="W479" s="3"/>
      <c r="X479" s="3"/>
      <c r="Y479" s="3"/>
      <c r="Z479" s="3"/>
      <c r="AA479" s="3"/>
      <c r="AB479" s="3"/>
      <c r="AC479" s="3"/>
      <c r="AD479" s="3"/>
      <c r="AE479" s="3"/>
      <c r="AF479" s="3"/>
      <c r="AG479" s="3"/>
    </row>
    <row r="480">
      <c r="A480" s="292"/>
      <c r="B480" s="292"/>
      <c r="C480" s="292"/>
      <c r="D480" s="292"/>
      <c r="E480" s="309"/>
      <c r="F480" s="310"/>
      <c r="G480" s="292"/>
      <c r="H480" s="311"/>
      <c r="I480" s="311"/>
      <c r="J480" s="311"/>
      <c r="K480" s="292"/>
      <c r="L480" s="292"/>
      <c r="M480" s="292"/>
      <c r="N480" s="292"/>
      <c r="O480" s="292"/>
      <c r="P480" s="292"/>
      <c r="Q480" s="292"/>
      <c r="R480" s="292"/>
      <c r="S480" s="292"/>
      <c r="T480" s="292"/>
      <c r="U480" s="292"/>
      <c r="V480" s="3"/>
      <c r="W480" s="3"/>
      <c r="X480" s="3"/>
      <c r="Y480" s="3"/>
      <c r="Z480" s="3"/>
      <c r="AA480" s="3"/>
      <c r="AB480" s="3"/>
      <c r="AC480" s="3"/>
      <c r="AD480" s="3"/>
      <c r="AE480" s="3"/>
      <c r="AF480" s="3"/>
      <c r="AG480" s="3"/>
    </row>
    <row r="481">
      <c r="A481" s="292"/>
      <c r="B481" s="292"/>
      <c r="C481" s="292"/>
      <c r="D481" s="292"/>
      <c r="E481" s="309"/>
      <c r="F481" s="310"/>
      <c r="G481" s="292"/>
      <c r="H481" s="311"/>
      <c r="I481" s="311"/>
      <c r="J481" s="311"/>
      <c r="K481" s="292"/>
      <c r="L481" s="292"/>
      <c r="M481" s="292"/>
      <c r="N481" s="292"/>
      <c r="O481" s="292"/>
      <c r="P481" s="292"/>
      <c r="Q481" s="292"/>
      <c r="R481" s="292"/>
      <c r="S481" s="292"/>
      <c r="T481" s="292"/>
      <c r="U481" s="292"/>
      <c r="V481" s="3"/>
      <c r="W481" s="3"/>
      <c r="X481" s="3"/>
      <c r="Y481" s="3"/>
      <c r="Z481" s="3"/>
      <c r="AA481" s="3"/>
      <c r="AB481" s="3"/>
      <c r="AC481" s="3"/>
      <c r="AD481" s="3"/>
      <c r="AE481" s="3"/>
      <c r="AF481" s="3"/>
      <c r="AG481" s="3"/>
    </row>
    <row r="482">
      <c r="A482" s="292"/>
      <c r="B482" s="292"/>
      <c r="C482" s="292"/>
      <c r="D482" s="292"/>
      <c r="E482" s="309"/>
      <c r="F482" s="310"/>
      <c r="G482" s="292"/>
      <c r="H482" s="311"/>
      <c r="I482" s="311"/>
      <c r="J482" s="311"/>
      <c r="K482" s="292"/>
      <c r="L482" s="292"/>
      <c r="M482" s="292"/>
      <c r="N482" s="292"/>
      <c r="O482" s="292"/>
      <c r="P482" s="292"/>
      <c r="Q482" s="292"/>
      <c r="R482" s="292"/>
      <c r="S482" s="292"/>
      <c r="T482" s="292"/>
      <c r="U482" s="292"/>
      <c r="V482" s="3"/>
      <c r="W482" s="3"/>
      <c r="X482" s="3"/>
      <c r="Y482" s="3"/>
      <c r="Z482" s="3"/>
      <c r="AA482" s="3"/>
      <c r="AB482" s="3"/>
      <c r="AC482" s="3"/>
      <c r="AD482" s="3"/>
      <c r="AE482" s="3"/>
      <c r="AF482" s="3"/>
      <c r="AG482" s="3"/>
    </row>
    <row r="483">
      <c r="A483" s="292"/>
      <c r="B483" s="292"/>
      <c r="C483" s="292"/>
      <c r="D483" s="292"/>
      <c r="E483" s="309"/>
      <c r="F483" s="310"/>
      <c r="G483" s="292"/>
      <c r="H483" s="311"/>
      <c r="I483" s="311"/>
      <c r="J483" s="311"/>
      <c r="K483" s="292"/>
      <c r="L483" s="292"/>
      <c r="M483" s="292"/>
      <c r="N483" s="292"/>
      <c r="O483" s="292"/>
      <c r="P483" s="292"/>
      <c r="Q483" s="292"/>
      <c r="R483" s="292"/>
      <c r="S483" s="292"/>
      <c r="T483" s="292"/>
      <c r="U483" s="292"/>
      <c r="V483" s="3"/>
      <c r="W483" s="3"/>
      <c r="X483" s="3"/>
      <c r="Y483" s="3"/>
      <c r="Z483" s="3"/>
      <c r="AA483" s="3"/>
      <c r="AB483" s="3"/>
      <c r="AC483" s="3"/>
      <c r="AD483" s="3"/>
      <c r="AE483" s="3"/>
      <c r="AF483" s="3"/>
      <c r="AG483" s="3"/>
    </row>
    <row r="484">
      <c r="A484" s="292"/>
      <c r="B484" s="292"/>
      <c r="C484" s="292"/>
      <c r="D484" s="292"/>
      <c r="E484" s="309"/>
      <c r="F484" s="310"/>
      <c r="G484" s="292"/>
      <c r="H484" s="311"/>
      <c r="I484" s="311"/>
      <c r="J484" s="311"/>
      <c r="K484" s="292"/>
      <c r="L484" s="292"/>
      <c r="M484" s="292"/>
      <c r="N484" s="292"/>
      <c r="O484" s="292"/>
      <c r="P484" s="292"/>
      <c r="Q484" s="292"/>
      <c r="R484" s="292"/>
      <c r="S484" s="292"/>
      <c r="T484" s="292"/>
      <c r="U484" s="292"/>
      <c r="V484" s="3"/>
      <c r="W484" s="3"/>
      <c r="X484" s="3"/>
      <c r="Y484" s="3"/>
      <c r="Z484" s="3"/>
      <c r="AA484" s="3"/>
      <c r="AB484" s="3"/>
      <c r="AC484" s="3"/>
      <c r="AD484" s="3"/>
      <c r="AE484" s="3"/>
      <c r="AF484" s="3"/>
      <c r="AG484" s="3"/>
    </row>
    <row r="485">
      <c r="A485" s="292"/>
      <c r="B485" s="292"/>
      <c r="C485" s="292"/>
      <c r="D485" s="292"/>
      <c r="E485" s="309"/>
      <c r="F485" s="310"/>
      <c r="G485" s="292"/>
      <c r="H485" s="311"/>
      <c r="I485" s="311"/>
      <c r="J485" s="311"/>
      <c r="K485" s="292"/>
      <c r="L485" s="292"/>
      <c r="M485" s="292"/>
      <c r="N485" s="292"/>
      <c r="O485" s="292"/>
      <c r="P485" s="292"/>
      <c r="Q485" s="292"/>
      <c r="R485" s="292"/>
      <c r="S485" s="292"/>
      <c r="T485" s="292"/>
      <c r="U485" s="292"/>
      <c r="V485" s="3"/>
      <c r="W485" s="3"/>
      <c r="X485" s="3"/>
      <c r="Y485" s="3"/>
      <c r="Z485" s="3"/>
      <c r="AA485" s="3"/>
      <c r="AB485" s="3"/>
      <c r="AC485" s="3"/>
      <c r="AD485" s="3"/>
      <c r="AE485" s="3"/>
      <c r="AF485" s="3"/>
      <c r="AG485" s="3"/>
    </row>
    <row r="486">
      <c r="A486" s="292"/>
      <c r="B486" s="292"/>
      <c r="C486" s="292"/>
      <c r="D486" s="292"/>
      <c r="E486" s="309"/>
      <c r="F486" s="310"/>
      <c r="G486" s="292"/>
      <c r="H486" s="311"/>
      <c r="I486" s="311"/>
      <c r="J486" s="311"/>
      <c r="K486" s="292"/>
      <c r="L486" s="292"/>
      <c r="M486" s="292"/>
      <c r="N486" s="292"/>
      <c r="O486" s="292"/>
      <c r="P486" s="292"/>
      <c r="Q486" s="292"/>
      <c r="R486" s="292"/>
      <c r="S486" s="292"/>
      <c r="T486" s="292"/>
      <c r="U486" s="292"/>
      <c r="V486" s="3"/>
      <c r="W486" s="3"/>
      <c r="X486" s="3"/>
      <c r="Y486" s="3"/>
      <c r="Z486" s="3"/>
      <c r="AA486" s="3"/>
      <c r="AB486" s="3"/>
      <c r="AC486" s="3"/>
      <c r="AD486" s="3"/>
      <c r="AE486" s="3"/>
      <c r="AF486" s="3"/>
      <c r="AG486" s="3"/>
    </row>
    <row r="487">
      <c r="A487" s="292"/>
      <c r="B487" s="292"/>
      <c r="C487" s="292"/>
      <c r="D487" s="292"/>
      <c r="E487" s="309"/>
      <c r="F487" s="310"/>
      <c r="G487" s="292"/>
      <c r="H487" s="311"/>
      <c r="I487" s="311"/>
      <c r="J487" s="311"/>
      <c r="K487" s="292"/>
      <c r="L487" s="292"/>
      <c r="M487" s="292"/>
      <c r="N487" s="292"/>
      <c r="O487" s="292"/>
      <c r="P487" s="292"/>
      <c r="Q487" s="292"/>
      <c r="R487" s="292"/>
      <c r="S487" s="292"/>
      <c r="T487" s="292"/>
      <c r="U487" s="292"/>
      <c r="V487" s="3"/>
      <c r="W487" s="3"/>
      <c r="X487" s="3"/>
      <c r="Y487" s="3"/>
      <c r="Z487" s="3"/>
      <c r="AA487" s="3"/>
      <c r="AB487" s="3"/>
      <c r="AC487" s="3"/>
      <c r="AD487" s="3"/>
      <c r="AE487" s="3"/>
      <c r="AF487" s="3"/>
      <c r="AG487" s="3"/>
    </row>
    <row r="488">
      <c r="A488" s="292"/>
      <c r="B488" s="292"/>
      <c r="C488" s="292"/>
      <c r="D488" s="292"/>
      <c r="E488" s="309"/>
      <c r="F488" s="310"/>
      <c r="G488" s="292"/>
      <c r="H488" s="311"/>
      <c r="I488" s="311"/>
      <c r="J488" s="311"/>
      <c r="K488" s="292"/>
      <c r="L488" s="292"/>
      <c r="M488" s="292"/>
      <c r="N488" s="292"/>
      <c r="O488" s="292"/>
      <c r="P488" s="292"/>
      <c r="Q488" s="292"/>
      <c r="R488" s="292"/>
      <c r="S488" s="292"/>
      <c r="T488" s="292"/>
      <c r="U488" s="292"/>
      <c r="V488" s="3"/>
      <c r="W488" s="3"/>
      <c r="X488" s="3"/>
      <c r="Y488" s="3"/>
      <c r="Z488" s="3"/>
      <c r="AA488" s="3"/>
      <c r="AB488" s="3"/>
      <c r="AC488" s="3"/>
      <c r="AD488" s="3"/>
      <c r="AE488" s="3"/>
      <c r="AF488" s="3"/>
      <c r="AG488" s="3"/>
    </row>
    <row r="489">
      <c r="A489" s="292"/>
      <c r="B489" s="292"/>
      <c r="C489" s="292"/>
      <c r="D489" s="292"/>
      <c r="E489" s="309"/>
      <c r="F489" s="310"/>
      <c r="G489" s="292"/>
      <c r="H489" s="311"/>
      <c r="I489" s="311"/>
      <c r="J489" s="311"/>
      <c r="K489" s="292"/>
      <c r="L489" s="292"/>
      <c r="M489" s="292"/>
      <c r="N489" s="292"/>
      <c r="O489" s="292"/>
      <c r="P489" s="292"/>
      <c r="Q489" s="292"/>
      <c r="R489" s="292"/>
      <c r="S489" s="292"/>
      <c r="T489" s="292"/>
      <c r="U489" s="292"/>
      <c r="V489" s="3"/>
      <c r="W489" s="3"/>
      <c r="X489" s="3"/>
      <c r="Y489" s="3"/>
      <c r="Z489" s="3"/>
      <c r="AA489" s="3"/>
      <c r="AB489" s="3"/>
      <c r="AC489" s="3"/>
      <c r="AD489" s="3"/>
      <c r="AE489" s="3"/>
      <c r="AF489" s="3"/>
      <c r="AG489" s="3"/>
    </row>
    <row r="490">
      <c r="A490" s="292"/>
      <c r="B490" s="292"/>
      <c r="C490" s="292"/>
      <c r="D490" s="292"/>
      <c r="E490" s="309"/>
      <c r="F490" s="310"/>
      <c r="G490" s="292"/>
      <c r="H490" s="311"/>
      <c r="I490" s="311"/>
      <c r="J490" s="311"/>
      <c r="K490" s="292"/>
      <c r="L490" s="292"/>
      <c r="M490" s="292"/>
      <c r="N490" s="292"/>
      <c r="O490" s="292"/>
      <c r="P490" s="292"/>
      <c r="Q490" s="292"/>
      <c r="R490" s="292"/>
      <c r="S490" s="292"/>
      <c r="T490" s="292"/>
      <c r="U490" s="292"/>
      <c r="V490" s="3"/>
      <c r="W490" s="3"/>
      <c r="X490" s="3"/>
      <c r="Y490" s="3"/>
      <c r="Z490" s="3"/>
      <c r="AA490" s="3"/>
      <c r="AB490" s="3"/>
      <c r="AC490" s="3"/>
      <c r="AD490" s="3"/>
      <c r="AE490" s="3"/>
      <c r="AF490" s="3"/>
      <c r="AG490" s="3"/>
    </row>
    <row r="491">
      <c r="A491" s="292"/>
      <c r="B491" s="292"/>
      <c r="C491" s="292"/>
      <c r="D491" s="292"/>
      <c r="E491" s="309"/>
      <c r="F491" s="310"/>
      <c r="G491" s="292"/>
      <c r="H491" s="311"/>
      <c r="I491" s="311"/>
      <c r="J491" s="311"/>
      <c r="K491" s="292"/>
      <c r="L491" s="292"/>
      <c r="M491" s="292"/>
      <c r="N491" s="292"/>
      <c r="O491" s="292"/>
      <c r="P491" s="292"/>
      <c r="Q491" s="292"/>
      <c r="R491" s="292"/>
      <c r="S491" s="292"/>
      <c r="T491" s="292"/>
      <c r="U491" s="292"/>
      <c r="V491" s="3"/>
      <c r="W491" s="3"/>
      <c r="X491" s="3"/>
      <c r="Y491" s="3"/>
      <c r="Z491" s="3"/>
      <c r="AA491" s="3"/>
      <c r="AB491" s="3"/>
      <c r="AC491" s="3"/>
      <c r="AD491" s="3"/>
      <c r="AE491" s="3"/>
      <c r="AF491" s="3"/>
      <c r="AG491" s="3"/>
    </row>
    <row r="492">
      <c r="A492" s="292"/>
      <c r="B492" s="292"/>
      <c r="C492" s="292"/>
      <c r="D492" s="292"/>
      <c r="E492" s="309"/>
      <c r="F492" s="310"/>
      <c r="G492" s="292"/>
      <c r="H492" s="311"/>
      <c r="I492" s="311"/>
      <c r="J492" s="311"/>
      <c r="K492" s="292"/>
      <c r="L492" s="292"/>
      <c r="M492" s="292"/>
      <c r="N492" s="292"/>
      <c r="O492" s="292"/>
      <c r="P492" s="292"/>
      <c r="Q492" s="292"/>
      <c r="R492" s="292"/>
      <c r="S492" s="292"/>
      <c r="T492" s="292"/>
      <c r="U492" s="292"/>
      <c r="V492" s="3"/>
      <c r="W492" s="3"/>
      <c r="X492" s="3"/>
      <c r="Y492" s="3"/>
      <c r="Z492" s="3"/>
      <c r="AA492" s="3"/>
      <c r="AB492" s="3"/>
      <c r="AC492" s="3"/>
      <c r="AD492" s="3"/>
      <c r="AE492" s="3"/>
      <c r="AF492" s="3"/>
      <c r="AG492" s="3"/>
    </row>
    <row r="493">
      <c r="A493" s="292"/>
      <c r="B493" s="292"/>
      <c r="C493" s="292"/>
      <c r="D493" s="292"/>
      <c r="E493" s="309"/>
      <c r="F493" s="310"/>
      <c r="G493" s="292"/>
      <c r="H493" s="311"/>
      <c r="I493" s="311"/>
      <c r="J493" s="311"/>
      <c r="K493" s="292"/>
      <c r="L493" s="292"/>
      <c r="M493" s="292"/>
      <c r="N493" s="292"/>
      <c r="O493" s="292"/>
      <c r="P493" s="292"/>
      <c r="Q493" s="292"/>
      <c r="R493" s="292"/>
      <c r="S493" s="292"/>
      <c r="T493" s="292"/>
      <c r="U493" s="292"/>
      <c r="V493" s="3"/>
      <c r="W493" s="3"/>
      <c r="X493" s="3"/>
      <c r="Y493" s="3"/>
      <c r="Z493" s="3"/>
      <c r="AA493" s="3"/>
      <c r="AB493" s="3"/>
      <c r="AC493" s="3"/>
      <c r="AD493" s="3"/>
      <c r="AE493" s="3"/>
      <c r="AF493" s="3"/>
      <c r="AG493" s="3"/>
    </row>
    <row r="494">
      <c r="A494" s="292"/>
      <c r="B494" s="292"/>
      <c r="C494" s="292"/>
      <c r="D494" s="292"/>
      <c r="E494" s="309"/>
      <c r="F494" s="310"/>
      <c r="G494" s="292"/>
      <c r="H494" s="311"/>
      <c r="I494" s="311"/>
      <c r="J494" s="311"/>
      <c r="K494" s="292"/>
      <c r="L494" s="292"/>
      <c r="M494" s="292"/>
      <c r="N494" s="292"/>
      <c r="O494" s="292"/>
      <c r="P494" s="292"/>
      <c r="Q494" s="292"/>
      <c r="R494" s="292"/>
      <c r="S494" s="292"/>
      <c r="T494" s="292"/>
      <c r="U494" s="292"/>
      <c r="V494" s="3"/>
      <c r="W494" s="3"/>
      <c r="X494" s="3"/>
      <c r="Y494" s="3"/>
      <c r="Z494" s="3"/>
      <c r="AA494" s="3"/>
      <c r="AB494" s="3"/>
      <c r="AC494" s="3"/>
      <c r="AD494" s="3"/>
      <c r="AE494" s="3"/>
      <c r="AF494" s="3"/>
      <c r="AG494" s="3"/>
    </row>
    <row r="495">
      <c r="A495" s="292"/>
      <c r="B495" s="292"/>
      <c r="C495" s="292"/>
      <c r="D495" s="292"/>
      <c r="E495" s="309"/>
      <c r="F495" s="310"/>
      <c r="G495" s="292"/>
      <c r="H495" s="311"/>
      <c r="I495" s="311"/>
      <c r="J495" s="311"/>
      <c r="K495" s="292"/>
      <c r="L495" s="292"/>
      <c r="M495" s="292"/>
      <c r="N495" s="292"/>
      <c r="O495" s="292"/>
      <c r="P495" s="292"/>
      <c r="Q495" s="292"/>
      <c r="R495" s="292"/>
      <c r="S495" s="292"/>
      <c r="T495" s="292"/>
      <c r="U495" s="292"/>
      <c r="V495" s="3"/>
      <c r="W495" s="3"/>
      <c r="X495" s="3"/>
      <c r="Y495" s="3"/>
      <c r="Z495" s="3"/>
      <c r="AA495" s="3"/>
      <c r="AB495" s="3"/>
      <c r="AC495" s="3"/>
      <c r="AD495" s="3"/>
      <c r="AE495" s="3"/>
      <c r="AF495" s="3"/>
      <c r="AG495" s="3"/>
    </row>
    <row r="496">
      <c r="A496" s="292"/>
      <c r="B496" s="292"/>
      <c r="C496" s="292"/>
      <c r="D496" s="292"/>
      <c r="E496" s="309"/>
      <c r="F496" s="310"/>
      <c r="G496" s="292"/>
      <c r="H496" s="311"/>
      <c r="I496" s="311"/>
      <c r="J496" s="311"/>
      <c r="K496" s="292"/>
      <c r="L496" s="292"/>
      <c r="M496" s="292"/>
      <c r="N496" s="292"/>
      <c r="O496" s="292"/>
      <c r="P496" s="292"/>
      <c r="Q496" s="292"/>
      <c r="R496" s="292"/>
      <c r="S496" s="292"/>
      <c r="T496" s="292"/>
      <c r="U496" s="292"/>
      <c r="V496" s="3"/>
      <c r="W496" s="3"/>
      <c r="X496" s="3"/>
      <c r="Y496" s="3"/>
      <c r="Z496" s="3"/>
      <c r="AA496" s="3"/>
      <c r="AB496" s="3"/>
      <c r="AC496" s="3"/>
      <c r="AD496" s="3"/>
      <c r="AE496" s="3"/>
      <c r="AF496" s="3"/>
      <c r="AG496" s="3"/>
    </row>
    <row r="497">
      <c r="A497" s="292"/>
      <c r="B497" s="292"/>
      <c r="C497" s="292"/>
      <c r="D497" s="292"/>
      <c r="E497" s="309"/>
      <c r="F497" s="310"/>
      <c r="G497" s="292"/>
      <c r="H497" s="311"/>
      <c r="I497" s="311"/>
      <c r="J497" s="311"/>
      <c r="K497" s="292"/>
      <c r="L497" s="292"/>
      <c r="M497" s="292"/>
      <c r="N497" s="292"/>
      <c r="O497" s="292"/>
      <c r="P497" s="292"/>
      <c r="Q497" s="292"/>
      <c r="R497" s="292"/>
      <c r="S497" s="292"/>
      <c r="T497" s="292"/>
      <c r="U497" s="292"/>
      <c r="V497" s="3"/>
      <c r="W497" s="3"/>
      <c r="X497" s="3"/>
      <c r="Y497" s="3"/>
      <c r="Z497" s="3"/>
      <c r="AA497" s="3"/>
      <c r="AB497" s="3"/>
      <c r="AC497" s="3"/>
      <c r="AD497" s="3"/>
      <c r="AE497" s="3"/>
      <c r="AF497" s="3"/>
      <c r="AG497" s="3"/>
    </row>
    <row r="498">
      <c r="A498" s="292"/>
      <c r="B498" s="292"/>
      <c r="C498" s="292"/>
      <c r="D498" s="292"/>
      <c r="E498" s="309"/>
      <c r="F498" s="310"/>
      <c r="G498" s="292"/>
      <c r="H498" s="311"/>
      <c r="I498" s="311"/>
      <c r="J498" s="311"/>
      <c r="K498" s="292"/>
      <c r="L498" s="292"/>
      <c r="M498" s="292"/>
      <c r="N498" s="292"/>
      <c r="O498" s="292"/>
      <c r="P498" s="292"/>
      <c r="Q498" s="292"/>
      <c r="R498" s="292"/>
      <c r="S498" s="292"/>
      <c r="T498" s="292"/>
      <c r="U498" s="292"/>
      <c r="V498" s="3"/>
      <c r="W498" s="3"/>
      <c r="X498" s="3"/>
      <c r="Y498" s="3"/>
      <c r="Z498" s="3"/>
      <c r="AA498" s="3"/>
      <c r="AB498" s="3"/>
      <c r="AC498" s="3"/>
      <c r="AD498" s="3"/>
      <c r="AE498" s="3"/>
      <c r="AF498" s="3"/>
      <c r="AG498" s="3"/>
    </row>
    <row r="499">
      <c r="A499" s="292"/>
      <c r="B499" s="292"/>
      <c r="C499" s="292"/>
      <c r="D499" s="292"/>
      <c r="E499" s="309"/>
      <c r="F499" s="310"/>
      <c r="G499" s="292"/>
      <c r="H499" s="311"/>
      <c r="I499" s="311"/>
      <c r="J499" s="311"/>
      <c r="K499" s="292"/>
      <c r="L499" s="292"/>
      <c r="M499" s="292"/>
      <c r="N499" s="292"/>
      <c r="O499" s="292"/>
      <c r="P499" s="292"/>
      <c r="Q499" s="292"/>
      <c r="R499" s="292"/>
      <c r="S499" s="292"/>
      <c r="T499" s="292"/>
      <c r="U499" s="292"/>
      <c r="V499" s="3"/>
      <c r="W499" s="3"/>
      <c r="X499" s="3"/>
      <c r="Y499" s="3"/>
      <c r="Z499" s="3"/>
      <c r="AA499" s="3"/>
      <c r="AB499" s="3"/>
      <c r="AC499" s="3"/>
      <c r="AD499" s="3"/>
      <c r="AE499" s="3"/>
      <c r="AF499" s="3"/>
      <c r="AG499" s="3"/>
    </row>
    <row r="500">
      <c r="A500" s="292"/>
      <c r="B500" s="292"/>
      <c r="C500" s="292"/>
      <c r="D500" s="292"/>
      <c r="E500" s="309"/>
      <c r="F500" s="310"/>
      <c r="G500" s="292"/>
      <c r="H500" s="311"/>
      <c r="I500" s="311"/>
      <c r="J500" s="311"/>
      <c r="K500" s="292"/>
      <c r="L500" s="292"/>
      <c r="M500" s="292"/>
      <c r="N500" s="292"/>
      <c r="O500" s="292"/>
      <c r="P500" s="292"/>
      <c r="Q500" s="292"/>
      <c r="R500" s="292"/>
      <c r="S500" s="292"/>
      <c r="T500" s="292"/>
      <c r="U500" s="292"/>
      <c r="V500" s="3"/>
      <c r="W500" s="3"/>
      <c r="X500" s="3"/>
      <c r="Y500" s="3"/>
      <c r="Z500" s="3"/>
      <c r="AA500" s="3"/>
      <c r="AB500" s="3"/>
      <c r="AC500" s="3"/>
      <c r="AD500" s="3"/>
      <c r="AE500" s="3"/>
      <c r="AF500" s="3"/>
      <c r="AG500" s="3"/>
    </row>
    <row r="501">
      <c r="A501" s="292"/>
      <c r="B501" s="292"/>
      <c r="C501" s="292"/>
      <c r="D501" s="292"/>
      <c r="E501" s="309"/>
      <c r="F501" s="310"/>
      <c r="G501" s="292"/>
      <c r="H501" s="311"/>
      <c r="I501" s="311"/>
      <c r="J501" s="311"/>
      <c r="K501" s="292"/>
      <c r="L501" s="292"/>
      <c r="M501" s="292"/>
      <c r="N501" s="292"/>
      <c r="O501" s="292"/>
      <c r="P501" s="292"/>
      <c r="Q501" s="292"/>
      <c r="R501" s="292"/>
      <c r="S501" s="292"/>
      <c r="T501" s="292"/>
      <c r="U501" s="292"/>
      <c r="V501" s="3"/>
      <c r="W501" s="3"/>
      <c r="X501" s="3"/>
      <c r="Y501" s="3"/>
      <c r="Z501" s="3"/>
      <c r="AA501" s="3"/>
      <c r="AB501" s="3"/>
      <c r="AC501" s="3"/>
      <c r="AD501" s="3"/>
      <c r="AE501" s="3"/>
      <c r="AF501" s="3"/>
      <c r="AG501" s="3"/>
    </row>
    <row r="502">
      <c r="A502" s="292"/>
      <c r="B502" s="292"/>
      <c r="C502" s="292"/>
      <c r="D502" s="292"/>
      <c r="E502" s="309"/>
      <c r="F502" s="310"/>
      <c r="G502" s="292"/>
      <c r="H502" s="311"/>
      <c r="I502" s="311"/>
      <c r="J502" s="311"/>
      <c r="K502" s="292"/>
      <c r="L502" s="292"/>
      <c r="M502" s="292"/>
      <c r="N502" s="292"/>
      <c r="O502" s="292"/>
      <c r="P502" s="292"/>
      <c r="Q502" s="292"/>
      <c r="R502" s="292"/>
      <c r="S502" s="292"/>
      <c r="T502" s="292"/>
      <c r="U502" s="292"/>
      <c r="V502" s="3"/>
      <c r="W502" s="3"/>
      <c r="X502" s="3"/>
      <c r="Y502" s="3"/>
      <c r="Z502" s="3"/>
      <c r="AA502" s="3"/>
      <c r="AB502" s="3"/>
      <c r="AC502" s="3"/>
      <c r="AD502" s="3"/>
      <c r="AE502" s="3"/>
      <c r="AF502" s="3"/>
      <c r="AG502" s="3"/>
    </row>
    <row r="503">
      <c r="A503" s="292"/>
      <c r="B503" s="292"/>
      <c r="C503" s="292"/>
      <c r="D503" s="292"/>
      <c r="E503" s="309"/>
      <c r="F503" s="310"/>
      <c r="G503" s="292"/>
      <c r="H503" s="311"/>
      <c r="I503" s="311"/>
      <c r="J503" s="311"/>
      <c r="K503" s="292"/>
      <c r="L503" s="292"/>
      <c r="M503" s="292"/>
      <c r="N503" s="292"/>
      <c r="O503" s="292"/>
      <c r="P503" s="292"/>
      <c r="Q503" s="292"/>
      <c r="R503" s="292"/>
      <c r="S503" s="292"/>
      <c r="T503" s="292"/>
      <c r="U503" s="292"/>
      <c r="V503" s="3"/>
      <c r="W503" s="3"/>
      <c r="X503" s="3"/>
      <c r="Y503" s="3"/>
      <c r="Z503" s="3"/>
      <c r="AA503" s="3"/>
      <c r="AB503" s="3"/>
      <c r="AC503" s="3"/>
      <c r="AD503" s="3"/>
      <c r="AE503" s="3"/>
      <c r="AF503" s="3"/>
      <c r="AG503" s="3"/>
    </row>
    <row r="504">
      <c r="A504" s="292"/>
      <c r="B504" s="292"/>
      <c r="C504" s="292"/>
      <c r="D504" s="292"/>
      <c r="E504" s="309"/>
      <c r="F504" s="310"/>
      <c r="G504" s="292"/>
      <c r="H504" s="311"/>
      <c r="I504" s="311"/>
      <c r="J504" s="311"/>
      <c r="K504" s="292"/>
      <c r="L504" s="292"/>
      <c r="M504" s="292"/>
      <c r="N504" s="292"/>
      <c r="O504" s="292"/>
      <c r="P504" s="292"/>
      <c r="Q504" s="292"/>
      <c r="R504" s="292"/>
      <c r="S504" s="292"/>
      <c r="T504" s="292"/>
      <c r="U504" s="292"/>
      <c r="V504" s="3"/>
      <c r="W504" s="3"/>
      <c r="X504" s="3"/>
      <c r="Y504" s="3"/>
      <c r="Z504" s="3"/>
      <c r="AA504" s="3"/>
      <c r="AB504" s="3"/>
      <c r="AC504" s="3"/>
      <c r="AD504" s="3"/>
      <c r="AE504" s="3"/>
      <c r="AF504" s="3"/>
      <c r="AG504" s="3"/>
    </row>
    <row r="505">
      <c r="A505" s="292"/>
      <c r="B505" s="292"/>
      <c r="C505" s="292"/>
      <c r="D505" s="292"/>
      <c r="E505" s="309"/>
      <c r="F505" s="310"/>
      <c r="G505" s="292"/>
      <c r="H505" s="311"/>
      <c r="I505" s="311"/>
      <c r="J505" s="311"/>
      <c r="K505" s="292"/>
      <c r="L505" s="292"/>
      <c r="M505" s="292"/>
      <c r="N505" s="292"/>
      <c r="O505" s="292"/>
      <c r="P505" s="292"/>
      <c r="Q505" s="292"/>
      <c r="R505" s="292"/>
      <c r="S505" s="292"/>
      <c r="T505" s="292"/>
      <c r="U505" s="292"/>
      <c r="V505" s="3"/>
      <c r="W505" s="3"/>
      <c r="X505" s="3"/>
      <c r="Y505" s="3"/>
      <c r="Z505" s="3"/>
      <c r="AA505" s="3"/>
      <c r="AB505" s="3"/>
      <c r="AC505" s="3"/>
      <c r="AD505" s="3"/>
      <c r="AE505" s="3"/>
      <c r="AF505" s="3"/>
      <c r="AG505" s="3"/>
    </row>
    <row r="506">
      <c r="A506" s="292"/>
      <c r="B506" s="292"/>
      <c r="C506" s="292"/>
      <c r="D506" s="292"/>
      <c r="E506" s="309"/>
      <c r="F506" s="310"/>
      <c r="G506" s="292"/>
      <c r="H506" s="311"/>
      <c r="I506" s="311"/>
      <c r="J506" s="311"/>
      <c r="K506" s="292"/>
      <c r="L506" s="292"/>
      <c r="M506" s="292"/>
      <c r="N506" s="292"/>
      <c r="O506" s="292"/>
      <c r="P506" s="292"/>
      <c r="Q506" s="292"/>
      <c r="R506" s="292"/>
      <c r="S506" s="292"/>
      <c r="T506" s="292"/>
      <c r="U506" s="292"/>
      <c r="V506" s="3"/>
      <c r="W506" s="3"/>
      <c r="X506" s="3"/>
      <c r="Y506" s="3"/>
      <c r="Z506" s="3"/>
      <c r="AA506" s="3"/>
      <c r="AB506" s="3"/>
      <c r="AC506" s="3"/>
      <c r="AD506" s="3"/>
      <c r="AE506" s="3"/>
      <c r="AF506" s="3"/>
      <c r="AG506" s="3"/>
    </row>
    <row r="507">
      <c r="A507" s="292"/>
      <c r="B507" s="292"/>
      <c r="C507" s="292"/>
      <c r="D507" s="292"/>
      <c r="E507" s="309"/>
      <c r="F507" s="310"/>
      <c r="G507" s="292"/>
      <c r="H507" s="311"/>
      <c r="I507" s="311"/>
      <c r="J507" s="311"/>
      <c r="K507" s="292"/>
      <c r="L507" s="292"/>
      <c r="M507" s="292"/>
      <c r="N507" s="292"/>
      <c r="O507" s="292"/>
      <c r="P507" s="292"/>
      <c r="Q507" s="292"/>
      <c r="R507" s="292"/>
      <c r="S507" s="292"/>
      <c r="T507" s="292"/>
      <c r="U507" s="292"/>
      <c r="V507" s="3"/>
      <c r="W507" s="3"/>
      <c r="X507" s="3"/>
      <c r="Y507" s="3"/>
      <c r="Z507" s="3"/>
      <c r="AA507" s="3"/>
      <c r="AB507" s="3"/>
      <c r="AC507" s="3"/>
      <c r="AD507" s="3"/>
      <c r="AE507" s="3"/>
      <c r="AF507" s="3"/>
      <c r="AG507" s="3"/>
    </row>
    <row r="508">
      <c r="A508" s="292"/>
      <c r="B508" s="292"/>
      <c r="C508" s="292"/>
      <c r="D508" s="292"/>
      <c r="E508" s="309"/>
      <c r="F508" s="310"/>
      <c r="G508" s="292"/>
      <c r="H508" s="311"/>
      <c r="I508" s="311"/>
      <c r="J508" s="311"/>
      <c r="K508" s="292"/>
      <c r="L508" s="292"/>
      <c r="M508" s="292"/>
      <c r="N508" s="292"/>
      <c r="O508" s="292"/>
      <c r="P508" s="292"/>
      <c r="Q508" s="292"/>
      <c r="R508" s="292"/>
      <c r="S508" s="292"/>
      <c r="T508" s="292"/>
      <c r="U508" s="292"/>
      <c r="V508" s="3"/>
      <c r="W508" s="3"/>
      <c r="X508" s="3"/>
      <c r="Y508" s="3"/>
      <c r="Z508" s="3"/>
      <c r="AA508" s="3"/>
      <c r="AB508" s="3"/>
      <c r="AC508" s="3"/>
      <c r="AD508" s="3"/>
      <c r="AE508" s="3"/>
      <c r="AF508" s="3"/>
      <c r="AG508" s="3"/>
    </row>
    <row r="509">
      <c r="A509" s="292"/>
      <c r="B509" s="292"/>
      <c r="C509" s="292"/>
      <c r="D509" s="292"/>
      <c r="E509" s="309"/>
      <c r="F509" s="310"/>
      <c r="G509" s="292"/>
      <c r="H509" s="311"/>
      <c r="I509" s="311"/>
      <c r="J509" s="311"/>
      <c r="K509" s="292"/>
      <c r="L509" s="292"/>
      <c r="M509" s="292"/>
      <c r="N509" s="292"/>
      <c r="O509" s="292"/>
      <c r="P509" s="292"/>
      <c r="Q509" s="292"/>
      <c r="R509" s="292"/>
      <c r="S509" s="292"/>
      <c r="T509" s="292"/>
      <c r="U509" s="292"/>
      <c r="V509" s="3"/>
      <c r="W509" s="3"/>
      <c r="X509" s="3"/>
      <c r="Y509" s="3"/>
      <c r="Z509" s="3"/>
      <c r="AA509" s="3"/>
      <c r="AB509" s="3"/>
      <c r="AC509" s="3"/>
      <c r="AD509" s="3"/>
      <c r="AE509" s="3"/>
      <c r="AF509" s="3"/>
      <c r="AG509" s="3"/>
    </row>
    <row r="510">
      <c r="A510" s="292"/>
      <c r="B510" s="292"/>
      <c r="C510" s="292"/>
      <c r="D510" s="292"/>
      <c r="E510" s="309"/>
      <c r="F510" s="310"/>
      <c r="G510" s="292"/>
      <c r="H510" s="311"/>
      <c r="I510" s="311"/>
      <c r="J510" s="311"/>
      <c r="K510" s="292"/>
      <c r="L510" s="292"/>
      <c r="M510" s="292"/>
      <c r="N510" s="292"/>
      <c r="O510" s="292"/>
      <c r="P510" s="292"/>
      <c r="Q510" s="292"/>
      <c r="R510" s="292"/>
      <c r="S510" s="292"/>
      <c r="T510" s="292"/>
      <c r="U510" s="292"/>
      <c r="V510" s="3"/>
      <c r="W510" s="3"/>
      <c r="X510" s="3"/>
      <c r="Y510" s="3"/>
      <c r="Z510" s="3"/>
      <c r="AA510" s="3"/>
      <c r="AB510" s="3"/>
      <c r="AC510" s="3"/>
      <c r="AD510" s="3"/>
      <c r="AE510" s="3"/>
      <c r="AF510" s="3"/>
      <c r="AG510" s="3"/>
    </row>
    <row r="511">
      <c r="A511" s="292"/>
      <c r="B511" s="292"/>
      <c r="C511" s="292"/>
      <c r="D511" s="292"/>
      <c r="E511" s="309"/>
      <c r="F511" s="310"/>
      <c r="G511" s="292"/>
      <c r="H511" s="311"/>
      <c r="I511" s="311"/>
      <c r="J511" s="311"/>
      <c r="K511" s="292"/>
      <c r="L511" s="292"/>
      <c r="M511" s="292"/>
      <c r="N511" s="292"/>
      <c r="O511" s="292"/>
      <c r="P511" s="292"/>
      <c r="Q511" s="292"/>
      <c r="R511" s="292"/>
      <c r="S511" s="292"/>
      <c r="T511" s="292"/>
      <c r="U511" s="292"/>
      <c r="V511" s="3"/>
      <c r="W511" s="3"/>
      <c r="X511" s="3"/>
      <c r="Y511" s="3"/>
      <c r="Z511" s="3"/>
      <c r="AA511" s="3"/>
      <c r="AB511" s="3"/>
      <c r="AC511" s="3"/>
      <c r="AD511" s="3"/>
      <c r="AE511" s="3"/>
      <c r="AF511" s="3"/>
      <c r="AG511" s="3"/>
    </row>
    <row r="512">
      <c r="A512" s="292"/>
      <c r="B512" s="292"/>
      <c r="C512" s="292"/>
      <c r="D512" s="292"/>
      <c r="E512" s="309"/>
      <c r="F512" s="310"/>
      <c r="G512" s="292"/>
      <c r="H512" s="311"/>
      <c r="I512" s="311"/>
      <c r="J512" s="311"/>
      <c r="K512" s="292"/>
      <c r="L512" s="292"/>
      <c r="M512" s="292"/>
      <c r="N512" s="292"/>
      <c r="O512" s="292"/>
      <c r="P512" s="292"/>
      <c r="Q512" s="292"/>
      <c r="R512" s="292"/>
      <c r="S512" s="292"/>
      <c r="T512" s="292"/>
      <c r="U512" s="292"/>
      <c r="V512" s="3"/>
      <c r="W512" s="3"/>
      <c r="X512" s="3"/>
      <c r="Y512" s="3"/>
      <c r="Z512" s="3"/>
      <c r="AA512" s="3"/>
      <c r="AB512" s="3"/>
      <c r="AC512" s="3"/>
      <c r="AD512" s="3"/>
      <c r="AE512" s="3"/>
      <c r="AF512" s="3"/>
      <c r="AG512" s="3"/>
    </row>
    <row r="513">
      <c r="A513" s="292"/>
      <c r="B513" s="292"/>
      <c r="C513" s="292"/>
      <c r="D513" s="292"/>
      <c r="E513" s="309"/>
      <c r="F513" s="310"/>
      <c r="G513" s="292"/>
      <c r="H513" s="311"/>
      <c r="I513" s="311"/>
      <c r="J513" s="311"/>
      <c r="K513" s="292"/>
      <c r="L513" s="292"/>
      <c r="M513" s="292"/>
      <c r="N513" s="292"/>
      <c r="O513" s="292"/>
      <c r="P513" s="292"/>
      <c r="Q513" s="292"/>
      <c r="R513" s="292"/>
      <c r="S513" s="292"/>
      <c r="T513" s="292"/>
      <c r="U513" s="292"/>
      <c r="V513" s="3"/>
      <c r="W513" s="3"/>
      <c r="X513" s="3"/>
      <c r="Y513" s="3"/>
      <c r="Z513" s="3"/>
      <c r="AA513" s="3"/>
      <c r="AB513" s="3"/>
      <c r="AC513" s="3"/>
      <c r="AD513" s="3"/>
      <c r="AE513" s="3"/>
      <c r="AF513" s="3"/>
      <c r="AG513" s="3"/>
    </row>
    <row r="514">
      <c r="A514" s="292"/>
      <c r="B514" s="292"/>
      <c r="C514" s="292"/>
      <c r="D514" s="292"/>
      <c r="E514" s="309"/>
      <c r="F514" s="310"/>
      <c r="G514" s="292"/>
      <c r="H514" s="311"/>
      <c r="I514" s="311"/>
      <c r="J514" s="311"/>
      <c r="K514" s="292"/>
      <c r="L514" s="292"/>
      <c r="M514" s="292"/>
      <c r="N514" s="292"/>
      <c r="O514" s="292"/>
      <c r="P514" s="292"/>
      <c r="Q514" s="292"/>
      <c r="R514" s="292"/>
      <c r="S514" s="292"/>
      <c r="T514" s="292"/>
      <c r="U514" s="292"/>
      <c r="V514" s="3"/>
      <c r="W514" s="3"/>
      <c r="X514" s="3"/>
      <c r="Y514" s="3"/>
      <c r="Z514" s="3"/>
      <c r="AA514" s="3"/>
      <c r="AB514" s="3"/>
      <c r="AC514" s="3"/>
      <c r="AD514" s="3"/>
      <c r="AE514" s="3"/>
      <c r="AF514" s="3"/>
      <c r="AG514" s="3"/>
    </row>
    <row r="515">
      <c r="A515" s="292"/>
      <c r="B515" s="292"/>
      <c r="C515" s="292"/>
      <c r="D515" s="292"/>
      <c r="E515" s="309"/>
      <c r="F515" s="310"/>
      <c r="G515" s="292"/>
      <c r="H515" s="311"/>
      <c r="I515" s="311"/>
      <c r="J515" s="311"/>
      <c r="K515" s="292"/>
      <c r="L515" s="292"/>
      <c r="M515" s="292"/>
      <c r="N515" s="292"/>
      <c r="O515" s="292"/>
      <c r="P515" s="292"/>
      <c r="Q515" s="292"/>
      <c r="R515" s="292"/>
      <c r="S515" s="292"/>
      <c r="T515" s="292"/>
      <c r="U515" s="292"/>
      <c r="V515" s="3"/>
      <c r="W515" s="3"/>
      <c r="X515" s="3"/>
      <c r="Y515" s="3"/>
      <c r="Z515" s="3"/>
      <c r="AA515" s="3"/>
      <c r="AB515" s="3"/>
      <c r="AC515" s="3"/>
      <c r="AD515" s="3"/>
      <c r="AE515" s="3"/>
      <c r="AF515" s="3"/>
      <c r="AG515" s="3"/>
    </row>
    <row r="516">
      <c r="A516" s="292"/>
      <c r="B516" s="292"/>
      <c r="C516" s="292"/>
      <c r="D516" s="292"/>
      <c r="E516" s="309"/>
      <c r="F516" s="310"/>
      <c r="G516" s="292"/>
      <c r="H516" s="311"/>
      <c r="I516" s="311"/>
      <c r="J516" s="311"/>
      <c r="K516" s="292"/>
      <c r="L516" s="292"/>
      <c r="M516" s="292"/>
      <c r="N516" s="292"/>
      <c r="O516" s="292"/>
      <c r="P516" s="292"/>
      <c r="Q516" s="292"/>
      <c r="R516" s="292"/>
      <c r="S516" s="292"/>
      <c r="T516" s="292"/>
      <c r="U516" s="292"/>
      <c r="V516" s="3"/>
      <c r="W516" s="3"/>
      <c r="X516" s="3"/>
      <c r="Y516" s="3"/>
      <c r="Z516" s="3"/>
      <c r="AA516" s="3"/>
      <c r="AB516" s="3"/>
      <c r="AC516" s="3"/>
      <c r="AD516" s="3"/>
      <c r="AE516" s="3"/>
      <c r="AF516" s="3"/>
      <c r="AG516" s="3"/>
    </row>
    <row r="517">
      <c r="A517" s="292"/>
      <c r="B517" s="292"/>
      <c r="C517" s="292"/>
      <c r="D517" s="292"/>
      <c r="E517" s="309"/>
      <c r="F517" s="310"/>
      <c r="G517" s="292"/>
      <c r="H517" s="311"/>
      <c r="I517" s="311"/>
      <c r="J517" s="311"/>
      <c r="K517" s="292"/>
      <c r="L517" s="292"/>
      <c r="M517" s="292"/>
      <c r="N517" s="292"/>
      <c r="O517" s="292"/>
      <c r="P517" s="292"/>
      <c r="Q517" s="292"/>
      <c r="R517" s="292"/>
      <c r="S517" s="292"/>
      <c r="T517" s="292"/>
      <c r="U517" s="292"/>
      <c r="V517" s="3"/>
      <c r="W517" s="3"/>
      <c r="X517" s="3"/>
      <c r="Y517" s="3"/>
      <c r="Z517" s="3"/>
      <c r="AA517" s="3"/>
      <c r="AB517" s="3"/>
      <c r="AC517" s="3"/>
      <c r="AD517" s="3"/>
      <c r="AE517" s="3"/>
      <c r="AF517" s="3"/>
      <c r="AG517" s="3"/>
    </row>
    <row r="518">
      <c r="A518" s="292"/>
      <c r="B518" s="292"/>
      <c r="C518" s="292"/>
      <c r="D518" s="292"/>
      <c r="E518" s="309"/>
      <c r="F518" s="310"/>
      <c r="G518" s="292"/>
      <c r="H518" s="311"/>
      <c r="I518" s="311"/>
      <c r="J518" s="311"/>
      <c r="K518" s="292"/>
      <c r="L518" s="292"/>
      <c r="M518" s="292"/>
      <c r="N518" s="292"/>
      <c r="O518" s="292"/>
      <c r="P518" s="292"/>
      <c r="Q518" s="292"/>
      <c r="R518" s="292"/>
      <c r="S518" s="292"/>
      <c r="T518" s="292"/>
      <c r="U518" s="292"/>
      <c r="V518" s="3"/>
      <c r="W518" s="3"/>
      <c r="X518" s="3"/>
      <c r="Y518" s="3"/>
      <c r="Z518" s="3"/>
      <c r="AA518" s="3"/>
      <c r="AB518" s="3"/>
      <c r="AC518" s="3"/>
      <c r="AD518" s="3"/>
      <c r="AE518" s="3"/>
      <c r="AF518" s="3"/>
      <c r="AG518" s="3"/>
    </row>
    <row r="519">
      <c r="A519" s="292"/>
      <c r="B519" s="292"/>
      <c r="C519" s="292"/>
      <c r="D519" s="292"/>
      <c r="E519" s="309"/>
      <c r="F519" s="310"/>
      <c r="G519" s="292"/>
      <c r="H519" s="311"/>
      <c r="I519" s="311"/>
      <c r="J519" s="311"/>
      <c r="K519" s="292"/>
      <c r="L519" s="292"/>
      <c r="M519" s="292"/>
      <c r="N519" s="292"/>
      <c r="O519" s="292"/>
      <c r="P519" s="292"/>
      <c r="Q519" s="292"/>
      <c r="R519" s="292"/>
      <c r="S519" s="292"/>
      <c r="T519" s="292"/>
      <c r="U519" s="292"/>
      <c r="V519" s="3"/>
      <c r="W519" s="3"/>
      <c r="X519" s="3"/>
      <c r="Y519" s="3"/>
      <c r="Z519" s="3"/>
      <c r="AA519" s="3"/>
      <c r="AB519" s="3"/>
      <c r="AC519" s="3"/>
      <c r="AD519" s="3"/>
      <c r="AE519" s="3"/>
      <c r="AF519" s="3"/>
      <c r="AG519" s="3"/>
    </row>
    <row r="520">
      <c r="A520" s="292"/>
      <c r="B520" s="292"/>
      <c r="C520" s="292"/>
      <c r="D520" s="292"/>
      <c r="E520" s="309"/>
      <c r="F520" s="310"/>
      <c r="G520" s="292"/>
      <c r="H520" s="311"/>
      <c r="I520" s="311"/>
      <c r="J520" s="311"/>
      <c r="K520" s="292"/>
      <c r="L520" s="292"/>
      <c r="M520" s="292"/>
      <c r="N520" s="292"/>
      <c r="O520" s="292"/>
      <c r="P520" s="292"/>
      <c r="Q520" s="292"/>
      <c r="R520" s="292"/>
      <c r="S520" s="292"/>
      <c r="T520" s="292"/>
      <c r="U520" s="292"/>
      <c r="V520" s="3"/>
      <c r="W520" s="3"/>
      <c r="X520" s="3"/>
      <c r="Y520" s="3"/>
      <c r="Z520" s="3"/>
      <c r="AA520" s="3"/>
      <c r="AB520" s="3"/>
      <c r="AC520" s="3"/>
      <c r="AD520" s="3"/>
      <c r="AE520" s="3"/>
      <c r="AF520" s="3"/>
      <c r="AG520" s="3"/>
    </row>
    <row r="521">
      <c r="A521" s="292"/>
      <c r="B521" s="292"/>
      <c r="C521" s="292"/>
      <c r="D521" s="292"/>
      <c r="E521" s="309"/>
      <c r="F521" s="310"/>
      <c r="G521" s="292"/>
      <c r="H521" s="311"/>
      <c r="I521" s="311"/>
      <c r="J521" s="311"/>
      <c r="K521" s="292"/>
      <c r="L521" s="292"/>
      <c r="M521" s="292"/>
      <c r="N521" s="292"/>
      <c r="O521" s="292"/>
      <c r="P521" s="292"/>
      <c r="Q521" s="292"/>
      <c r="R521" s="292"/>
      <c r="S521" s="292"/>
      <c r="T521" s="292"/>
      <c r="U521" s="292"/>
      <c r="V521" s="3"/>
      <c r="W521" s="3"/>
      <c r="X521" s="3"/>
      <c r="Y521" s="3"/>
      <c r="Z521" s="3"/>
      <c r="AA521" s="3"/>
      <c r="AB521" s="3"/>
      <c r="AC521" s="3"/>
      <c r="AD521" s="3"/>
      <c r="AE521" s="3"/>
      <c r="AF521" s="3"/>
      <c r="AG521" s="3"/>
    </row>
    <row r="522">
      <c r="A522" s="292"/>
      <c r="B522" s="292"/>
      <c r="C522" s="292"/>
      <c r="D522" s="292"/>
      <c r="E522" s="309"/>
      <c r="F522" s="310"/>
      <c r="G522" s="292"/>
      <c r="H522" s="311"/>
      <c r="I522" s="311"/>
      <c r="J522" s="311"/>
      <c r="K522" s="292"/>
      <c r="L522" s="292"/>
      <c r="M522" s="292"/>
      <c r="N522" s="292"/>
      <c r="O522" s="292"/>
      <c r="P522" s="292"/>
      <c r="Q522" s="292"/>
      <c r="R522" s="292"/>
      <c r="S522" s="292"/>
      <c r="T522" s="292"/>
      <c r="U522" s="292"/>
      <c r="V522" s="3"/>
      <c r="W522" s="3"/>
      <c r="X522" s="3"/>
      <c r="Y522" s="3"/>
      <c r="Z522" s="3"/>
      <c r="AA522" s="3"/>
      <c r="AB522" s="3"/>
      <c r="AC522" s="3"/>
      <c r="AD522" s="3"/>
      <c r="AE522" s="3"/>
      <c r="AF522" s="3"/>
      <c r="AG522" s="3"/>
    </row>
    <row r="523">
      <c r="A523" s="292"/>
      <c r="B523" s="292"/>
      <c r="C523" s="292"/>
      <c r="D523" s="292"/>
      <c r="E523" s="309"/>
      <c r="F523" s="310"/>
      <c r="G523" s="292"/>
      <c r="H523" s="311"/>
      <c r="I523" s="311"/>
      <c r="J523" s="311"/>
      <c r="K523" s="292"/>
      <c r="L523" s="292"/>
      <c r="M523" s="292"/>
      <c r="N523" s="292"/>
      <c r="O523" s="292"/>
      <c r="P523" s="292"/>
      <c r="Q523" s="292"/>
      <c r="R523" s="292"/>
      <c r="S523" s="292"/>
      <c r="T523" s="292"/>
      <c r="U523" s="292"/>
      <c r="V523" s="3"/>
      <c r="W523" s="3"/>
      <c r="X523" s="3"/>
      <c r="Y523" s="3"/>
      <c r="Z523" s="3"/>
      <c r="AA523" s="3"/>
      <c r="AB523" s="3"/>
      <c r="AC523" s="3"/>
      <c r="AD523" s="3"/>
      <c r="AE523" s="3"/>
      <c r="AF523" s="3"/>
      <c r="AG523" s="3"/>
    </row>
    <row r="524">
      <c r="A524" s="292"/>
      <c r="B524" s="292"/>
      <c r="C524" s="292"/>
      <c r="D524" s="292"/>
      <c r="E524" s="309"/>
      <c r="F524" s="310"/>
      <c r="G524" s="292"/>
      <c r="H524" s="311"/>
      <c r="I524" s="311"/>
      <c r="J524" s="311"/>
      <c r="K524" s="292"/>
      <c r="L524" s="292"/>
      <c r="M524" s="292"/>
      <c r="N524" s="292"/>
      <c r="O524" s="292"/>
      <c r="P524" s="292"/>
      <c r="Q524" s="292"/>
      <c r="R524" s="292"/>
      <c r="S524" s="292"/>
      <c r="T524" s="292"/>
      <c r="U524" s="292"/>
      <c r="V524" s="3"/>
      <c r="W524" s="3"/>
      <c r="X524" s="3"/>
      <c r="Y524" s="3"/>
      <c r="Z524" s="3"/>
      <c r="AA524" s="3"/>
      <c r="AB524" s="3"/>
      <c r="AC524" s="3"/>
      <c r="AD524" s="3"/>
      <c r="AE524" s="3"/>
      <c r="AF524" s="3"/>
      <c r="AG524" s="3"/>
    </row>
    <row r="525">
      <c r="A525" s="292"/>
      <c r="B525" s="292"/>
      <c r="C525" s="292"/>
      <c r="D525" s="292"/>
      <c r="E525" s="309"/>
      <c r="F525" s="310"/>
      <c r="G525" s="292"/>
      <c r="H525" s="311"/>
      <c r="I525" s="311"/>
      <c r="J525" s="311"/>
      <c r="K525" s="292"/>
      <c r="L525" s="292"/>
      <c r="M525" s="292"/>
      <c r="N525" s="292"/>
      <c r="O525" s="292"/>
      <c r="P525" s="292"/>
      <c r="Q525" s="292"/>
      <c r="R525" s="292"/>
      <c r="S525" s="292"/>
      <c r="T525" s="292"/>
      <c r="U525" s="292"/>
      <c r="V525" s="3"/>
      <c r="W525" s="3"/>
      <c r="X525" s="3"/>
      <c r="Y525" s="3"/>
      <c r="Z525" s="3"/>
      <c r="AA525" s="3"/>
      <c r="AB525" s="3"/>
      <c r="AC525" s="3"/>
      <c r="AD525" s="3"/>
      <c r="AE525" s="3"/>
      <c r="AF525" s="3"/>
      <c r="AG525" s="3"/>
    </row>
    <row r="526">
      <c r="A526" s="292"/>
      <c r="B526" s="292"/>
      <c r="C526" s="292"/>
      <c r="D526" s="292"/>
      <c r="E526" s="309"/>
      <c r="F526" s="310"/>
      <c r="G526" s="292"/>
      <c r="H526" s="311"/>
      <c r="I526" s="311"/>
      <c r="J526" s="311"/>
      <c r="K526" s="292"/>
      <c r="L526" s="292"/>
      <c r="M526" s="292"/>
      <c r="N526" s="292"/>
      <c r="O526" s="292"/>
      <c r="P526" s="292"/>
      <c r="Q526" s="292"/>
      <c r="R526" s="292"/>
      <c r="S526" s="292"/>
      <c r="T526" s="292"/>
      <c r="U526" s="292"/>
      <c r="V526" s="3"/>
      <c r="W526" s="3"/>
      <c r="X526" s="3"/>
      <c r="Y526" s="3"/>
      <c r="Z526" s="3"/>
      <c r="AA526" s="3"/>
      <c r="AB526" s="3"/>
      <c r="AC526" s="3"/>
      <c r="AD526" s="3"/>
      <c r="AE526" s="3"/>
      <c r="AF526" s="3"/>
      <c r="AG526" s="3"/>
    </row>
    <row r="527">
      <c r="A527" s="292"/>
      <c r="B527" s="292"/>
      <c r="C527" s="292"/>
      <c r="D527" s="292"/>
      <c r="E527" s="309"/>
      <c r="F527" s="310"/>
      <c r="G527" s="292"/>
      <c r="H527" s="311"/>
      <c r="I527" s="311"/>
      <c r="J527" s="311"/>
      <c r="K527" s="292"/>
      <c r="L527" s="292"/>
      <c r="M527" s="292"/>
      <c r="N527" s="292"/>
      <c r="O527" s="292"/>
      <c r="P527" s="292"/>
      <c r="Q527" s="292"/>
      <c r="R527" s="292"/>
      <c r="S527" s="292"/>
      <c r="T527" s="292"/>
      <c r="U527" s="292"/>
      <c r="V527" s="3"/>
      <c r="W527" s="3"/>
      <c r="X527" s="3"/>
      <c r="Y527" s="3"/>
      <c r="Z527" s="3"/>
      <c r="AA527" s="3"/>
      <c r="AB527" s="3"/>
      <c r="AC527" s="3"/>
      <c r="AD527" s="3"/>
      <c r="AE527" s="3"/>
      <c r="AF527" s="3"/>
      <c r="AG527" s="3"/>
    </row>
    <row r="528">
      <c r="A528" s="292"/>
      <c r="B528" s="292"/>
      <c r="C528" s="292"/>
      <c r="D528" s="292"/>
      <c r="E528" s="309"/>
      <c r="F528" s="310"/>
      <c r="G528" s="292"/>
      <c r="H528" s="311"/>
      <c r="I528" s="311"/>
      <c r="J528" s="311"/>
      <c r="K528" s="292"/>
      <c r="L528" s="292"/>
      <c r="M528" s="292"/>
      <c r="N528" s="292"/>
      <c r="O528" s="292"/>
      <c r="P528" s="292"/>
      <c r="Q528" s="292"/>
      <c r="R528" s="292"/>
      <c r="S528" s="292"/>
      <c r="T528" s="292"/>
      <c r="U528" s="292"/>
      <c r="V528" s="3"/>
      <c r="W528" s="3"/>
      <c r="X528" s="3"/>
      <c r="Y528" s="3"/>
      <c r="Z528" s="3"/>
      <c r="AA528" s="3"/>
      <c r="AB528" s="3"/>
      <c r="AC528" s="3"/>
      <c r="AD528" s="3"/>
      <c r="AE528" s="3"/>
      <c r="AF528" s="3"/>
      <c r="AG528" s="3"/>
    </row>
    <row r="529">
      <c r="A529" s="292"/>
      <c r="B529" s="292"/>
      <c r="C529" s="292"/>
      <c r="D529" s="292"/>
      <c r="E529" s="309"/>
      <c r="F529" s="310"/>
      <c r="G529" s="292"/>
      <c r="H529" s="311"/>
      <c r="I529" s="311"/>
      <c r="J529" s="311"/>
      <c r="K529" s="292"/>
      <c r="L529" s="292"/>
      <c r="M529" s="292"/>
      <c r="N529" s="292"/>
      <c r="O529" s="292"/>
      <c r="P529" s="292"/>
      <c r="Q529" s="292"/>
      <c r="R529" s="292"/>
      <c r="S529" s="292"/>
      <c r="T529" s="292"/>
      <c r="U529" s="292"/>
      <c r="V529" s="3"/>
      <c r="W529" s="3"/>
      <c r="X529" s="3"/>
      <c r="Y529" s="3"/>
      <c r="Z529" s="3"/>
      <c r="AA529" s="3"/>
      <c r="AB529" s="3"/>
      <c r="AC529" s="3"/>
      <c r="AD529" s="3"/>
      <c r="AE529" s="3"/>
      <c r="AF529" s="3"/>
      <c r="AG529" s="3"/>
    </row>
    <row r="530">
      <c r="A530" s="292"/>
      <c r="B530" s="292"/>
      <c r="C530" s="292"/>
      <c r="D530" s="292"/>
      <c r="E530" s="309"/>
      <c r="F530" s="310"/>
      <c r="G530" s="292"/>
      <c r="H530" s="311"/>
      <c r="I530" s="311"/>
      <c r="J530" s="311"/>
      <c r="K530" s="292"/>
      <c r="L530" s="292"/>
      <c r="M530" s="292"/>
      <c r="N530" s="292"/>
      <c r="O530" s="292"/>
      <c r="P530" s="292"/>
      <c r="Q530" s="292"/>
      <c r="R530" s="292"/>
      <c r="S530" s="292"/>
      <c r="T530" s="292"/>
      <c r="U530" s="292"/>
      <c r="V530" s="3"/>
      <c r="W530" s="3"/>
      <c r="X530" s="3"/>
      <c r="Y530" s="3"/>
      <c r="Z530" s="3"/>
      <c r="AA530" s="3"/>
      <c r="AB530" s="3"/>
      <c r="AC530" s="3"/>
      <c r="AD530" s="3"/>
      <c r="AE530" s="3"/>
      <c r="AF530" s="3"/>
      <c r="AG530" s="3"/>
    </row>
    <row r="531">
      <c r="A531" s="292"/>
      <c r="B531" s="292"/>
      <c r="C531" s="292"/>
      <c r="D531" s="292"/>
      <c r="E531" s="309"/>
      <c r="F531" s="310"/>
      <c r="G531" s="292"/>
      <c r="H531" s="311"/>
      <c r="I531" s="311"/>
      <c r="J531" s="311"/>
      <c r="K531" s="292"/>
      <c r="L531" s="292"/>
      <c r="M531" s="292"/>
      <c r="N531" s="292"/>
      <c r="O531" s="292"/>
      <c r="P531" s="292"/>
      <c r="Q531" s="292"/>
      <c r="R531" s="292"/>
      <c r="S531" s="292"/>
      <c r="T531" s="292"/>
      <c r="U531" s="292"/>
      <c r="V531" s="3"/>
      <c r="W531" s="3"/>
      <c r="X531" s="3"/>
      <c r="Y531" s="3"/>
      <c r="Z531" s="3"/>
      <c r="AA531" s="3"/>
      <c r="AB531" s="3"/>
      <c r="AC531" s="3"/>
      <c r="AD531" s="3"/>
      <c r="AE531" s="3"/>
      <c r="AF531" s="3"/>
      <c r="AG531" s="3"/>
    </row>
    <row r="532">
      <c r="A532" s="292"/>
      <c r="B532" s="292"/>
      <c r="C532" s="292"/>
      <c r="D532" s="292"/>
      <c r="E532" s="309"/>
      <c r="F532" s="310"/>
      <c r="G532" s="292"/>
      <c r="H532" s="311"/>
      <c r="I532" s="311"/>
      <c r="J532" s="311"/>
      <c r="K532" s="292"/>
      <c r="L532" s="292"/>
      <c r="M532" s="292"/>
      <c r="N532" s="292"/>
      <c r="O532" s="292"/>
      <c r="P532" s="292"/>
      <c r="Q532" s="292"/>
      <c r="R532" s="292"/>
      <c r="S532" s="292"/>
      <c r="T532" s="292"/>
      <c r="U532" s="292"/>
      <c r="V532" s="3"/>
      <c r="W532" s="3"/>
      <c r="X532" s="3"/>
      <c r="Y532" s="3"/>
      <c r="Z532" s="3"/>
      <c r="AA532" s="3"/>
      <c r="AB532" s="3"/>
      <c r="AC532" s="3"/>
      <c r="AD532" s="3"/>
      <c r="AE532" s="3"/>
      <c r="AF532" s="3"/>
      <c r="AG532" s="3"/>
    </row>
    <row r="533">
      <c r="A533" s="292"/>
      <c r="B533" s="292"/>
      <c r="C533" s="292"/>
      <c r="D533" s="292"/>
      <c r="E533" s="309"/>
      <c r="F533" s="310"/>
      <c r="G533" s="292"/>
      <c r="H533" s="311"/>
      <c r="I533" s="311"/>
      <c r="J533" s="311"/>
      <c r="K533" s="292"/>
      <c r="L533" s="292"/>
      <c r="M533" s="292"/>
      <c r="N533" s="292"/>
      <c r="O533" s="292"/>
      <c r="P533" s="292"/>
      <c r="Q533" s="292"/>
      <c r="R533" s="292"/>
      <c r="S533" s="292"/>
      <c r="T533" s="292"/>
      <c r="U533" s="292"/>
      <c r="V533" s="3"/>
      <c r="W533" s="3"/>
      <c r="X533" s="3"/>
      <c r="Y533" s="3"/>
      <c r="Z533" s="3"/>
      <c r="AA533" s="3"/>
      <c r="AB533" s="3"/>
      <c r="AC533" s="3"/>
      <c r="AD533" s="3"/>
      <c r="AE533" s="3"/>
      <c r="AF533" s="3"/>
      <c r="AG533" s="3"/>
    </row>
    <row r="534">
      <c r="A534" s="292"/>
      <c r="B534" s="292"/>
      <c r="C534" s="292"/>
      <c r="D534" s="292"/>
      <c r="E534" s="309"/>
      <c r="F534" s="310"/>
      <c r="G534" s="292"/>
      <c r="H534" s="311"/>
      <c r="I534" s="311"/>
      <c r="J534" s="311"/>
      <c r="K534" s="292"/>
      <c r="L534" s="292"/>
      <c r="M534" s="292"/>
      <c r="N534" s="292"/>
      <c r="O534" s="292"/>
      <c r="P534" s="292"/>
      <c r="Q534" s="292"/>
      <c r="R534" s="292"/>
      <c r="S534" s="292"/>
      <c r="T534" s="292"/>
      <c r="U534" s="292"/>
      <c r="V534" s="3"/>
      <c r="W534" s="3"/>
      <c r="X534" s="3"/>
      <c r="Y534" s="3"/>
      <c r="Z534" s="3"/>
      <c r="AA534" s="3"/>
      <c r="AB534" s="3"/>
      <c r="AC534" s="3"/>
      <c r="AD534" s="3"/>
      <c r="AE534" s="3"/>
      <c r="AF534" s="3"/>
      <c r="AG534" s="3"/>
    </row>
    <row r="535">
      <c r="A535" s="292"/>
      <c r="B535" s="292"/>
      <c r="C535" s="292"/>
      <c r="D535" s="292"/>
      <c r="E535" s="309"/>
      <c r="F535" s="310"/>
      <c r="G535" s="292"/>
      <c r="H535" s="311"/>
      <c r="I535" s="311"/>
      <c r="J535" s="311"/>
      <c r="K535" s="292"/>
      <c r="L535" s="292"/>
      <c r="M535" s="292"/>
      <c r="N535" s="292"/>
      <c r="O535" s="292"/>
      <c r="P535" s="292"/>
      <c r="Q535" s="292"/>
      <c r="R535" s="292"/>
      <c r="S535" s="292"/>
      <c r="T535" s="292"/>
      <c r="U535" s="292"/>
      <c r="V535" s="3"/>
      <c r="W535" s="3"/>
      <c r="X535" s="3"/>
      <c r="Y535" s="3"/>
      <c r="Z535" s="3"/>
      <c r="AA535" s="3"/>
      <c r="AB535" s="3"/>
      <c r="AC535" s="3"/>
      <c r="AD535" s="3"/>
      <c r="AE535" s="3"/>
      <c r="AF535" s="3"/>
      <c r="AG535" s="3"/>
    </row>
    <row r="536">
      <c r="A536" s="292"/>
      <c r="B536" s="292"/>
      <c r="C536" s="292"/>
      <c r="D536" s="292"/>
      <c r="E536" s="309"/>
      <c r="F536" s="310"/>
      <c r="G536" s="292"/>
      <c r="H536" s="311"/>
      <c r="I536" s="311"/>
      <c r="J536" s="311"/>
      <c r="K536" s="292"/>
      <c r="L536" s="292"/>
      <c r="M536" s="292"/>
      <c r="N536" s="292"/>
      <c r="O536" s="292"/>
      <c r="P536" s="292"/>
      <c r="Q536" s="292"/>
      <c r="R536" s="292"/>
      <c r="S536" s="292"/>
      <c r="T536" s="292"/>
      <c r="U536" s="292"/>
      <c r="V536" s="3"/>
      <c r="W536" s="3"/>
      <c r="X536" s="3"/>
      <c r="Y536" s="3"/>
      <c r="Z536" s="3"/>
      <c r="AA536" s="3"/>
      <c r="AB536" s="3"/>
      <c r="AC536" s="3"/>
      <c r="AD536" s="3"/>
      <c r="AE536" s="3"/>
      <c r="AF536" s="3"/>
      <c r="AG536" s="3"/>
    </row>
    <row r="537">
      <c r="A537" s="292"/>
      <c r="B537" s="292"/>
      <c r="C537" s="292"/>
      <c r="D537" s="292"/>
      <c r="E537" s="309"/>
      <c r="F537" s="310"/>
      <c r="G537" s="292"/>
      <c r="H537" s="311"/>
      <c r="I537" s="311"/>
      <c r="J537" s="311"/>
      <c r="K537" s="292"/>
      <c r="L537" s="292"/>
      <c r="M537" s="292"/>
      <c r="N537" s="292"/>
      <c r="O537" s="292"/>
      <c r="P537" s="292"/>
      <c r="Q537" s="292"/>
      <c r="R537" s="292"/>
      <c r="S537" s="292"/>
      <c r="T537" s="292"/>
      <c r="U537" s="292"/>
      <c r="V537" s="3"/>
      <c r="W537" s="3"/>
      <c r="X537" s="3"/>
      <c r="Y537" s="3"/>
      <c r="Z537" s="3"/>
      <c r="AA537" s="3"/>
      <c r="AB537" s="3"/>
      <c r="AC537" s="3"/>
      <c r="AD537" s="3"/>
      <c r="AE537" s="3"/>
      <c r="AF537" s="3"/>
      <c r="AG537" s="3"/>
    </row>
    <row r="538">
      <c r="A538" s="292"/>
      <c r="B538" s="292"/>
      <c r="C538" s="292"/>
      <c r="D538" s="292"/>
      <c r="E538" s="309"/>
      <c r="F538" s="310"/>
      <c r="G538" s="292"/>
      <c r="H538" s="311"/>
      <c r="I538" s="311"/>
      <c r="J538" s="311"/>
      <c r="K538" s="292"/>
      <c r="L538" s="292"/>
      <c r="M538" s="292"/>
      <c r="N538" s="292"/>
      <c r="O538" s="292"/>
      <c r="P538" s="292"/>
      <c r="Q538" s="292"/>
      <c r="R538" s="292"/>
      <c r="S538" s="292"/>
      <c r="T538" s="292"/>
      <c r="U538" s="292"/>
      <c r="V538" s="3"/>
      <c r="W538" s="3"/>
      <c r="X538" s="3"/>
      <c r="Y538" s="3"/>
      <c r="Z538" s="3"/>
      <c r="AA538" s="3"/>
      <c r="AB538" s="3"/>
      <c r="AC538" s="3"/>
      <c r="AD538" s="3"/>
      <c r="AE538" s="3"/>
      <c r="AF538" s="3"/>
      <c r="AG538" s="3"/>
    </row>
    <row r="539">
      <c r="A539" s="292"/>
      <c r="B539" s="292"/>
      <c r="C539" s="292"/>
      <c r="D539" s="292"/>
      <c r="E539" s="309"/>
      <c r="F539" s="310"/>
      <c r="G539" s="292"/>
      <c r="H539" s="311"/>
      <c r="I539" s="311"/>
      <c r="J539" s="311"/>
      <c r="K539" s="292"/>
      <c r="L539" s="292"/>
      <c r="M539" s="292"/>
      <c r="N539" s="292"/>
      <c r="O539" s="292"/>
      <c r="P539" s="292"/>
      <c r="Q539" s="292"/>
      <c r="R539" s="292"/>
      <c r="S539" s="292"/>
      <c r="T539" s="292"/>
      <c r="U539" s="292"/>
      <c r="V539" s="3"/>
      <c r="W539" s="3"/>
      <c r="X539" s="3"/>
      <c r="Y539" s="3"/>
      <c r="Z539" s="3"/>
      <c r="AA539" s="3"/>
      <c r="AB539" s="3"/>
      <c r="AC539" s="3"/>
      <c r="AD539" s="3"/>
      <c r="AE539" s="3"/>
      <c r="AF539" s="3"/>
      <c r="AG539" s="3"/>
    </row>
    <row r="540">
      <c r="A540" s="292"/>
      <c r="B540" s="292"/>
      <c r="C540" s="292"/>
      <c r="D540" s="292"/>
      <c r="E540" s="309"/>
      <c r="F540" s="310"/>
      <c r="G540" s="292"/>
      <c r="H540" s="311"/>
      <c r="I540" s="311"/>
      <c r="J540" s="311"/>
      <c r="K540" s="292"/>
      <c r="L540" s="292"/>
      <c r="M540" s="292"/>
      <c r="N540" s="292"/>
      <c r="O540" s="292"/>
      <c r="P540" s="292"/>
      <c r="Q540" s="292"/>
      <c r="R540" s="292"/>
      <c r="S540" s="292"/>
      <c r="T540" s="292"/>
      <c r="U540" s="292"/>
      <c r="V540" s="3"/>
      <c r="W540" s="3"/>
      <c r="X540" s="3"/>
      <c r="Y540" s="3"/>
      <c r="Z540" s="3"/>
      <c r="AA540" s="3"/>
      <c r="AB540" s="3"/>
      <c r="AC540" s="3"/>
      <c r="AD540" s="3"/>
      <c r="AE540" s="3"/>
      <c r="AF540" s="3"/>
      <c r="AG540" s="3"/>
    </row>
    <row r="541">
      <c r="A541" s="292"/>
      <c r="B541" s="292"/>
      <c r="C541" s="292"/>
      <c r="D541" s="292"/>
      <c r="E541" s="309"/>
      <c r="F541" s="310"/>
      <c r="G541" s="292"/>
      <c r="H541" s="311"/>
      <c r="I541" s="311"/>
      <c r="J541" s="311"/>
      <c r="K541" s="292"/>
      <c r="L541" s="292"/>
      <c r="M541" s="292"/>
      <c r="N541" s="292"/>
      <c r="O541" s="292"/>
      <c r="P541" s="292"/>
      <c r="Q541" s="292"/>
      <c r="R541" s="292"/>
      <c r="S541" s="292"/>
      <c r="T541" s="292"/>
      <c r="U541" s="292"/>
      <c r="V541" s="3"/>
      <c r="W541" s="3"/>
      <c r="X541" s="3"/>
      <c r="Y541" s="3"/>
      <c r="Z541" s="3"/>
      <c r="AA541" s="3"/>
      <c r="AB541" s="3"/>
      <c r="AC541" s="3"/>
      <c r="AD541" s="3"/>
      <c r="AE541" s="3"/>
      <c r="AF541" s="3"/>
      <c r="AG541" s="3"/>
    </row>
    <row r="542">
      <c r="A542" s="292"/>
      <c r="B542" s="292"/>
      <c r="C542" s="292"/>
      <c r="D542" s="292"/>
      <c r="E542" s="309"/>
      <c r="F542" s="310"/>
      <c r="G542" s="292"/>
      <c r="H542" s="311"/>
      <c r="I542" s="311"/>
      <c r="J542" s="311"/>
      <c r="K542" s="292"/>
      <c r="L542" s="292"/>
      <c r="M542" s="292"/>
      <c r="N542" s="292"/>
      <c r="O542" s="292"/>
      <c r="P542" s="292"/>
      <c r="Q542" s="292"/>
      <c r="R542" s="292"/>
      <c r="S542" s="292"/>
      <c r="T542" s="292"/>
      <c r="U542" s="292"/>
      <c r="V542" s="3"/>
      <c r="W542" s="3"/>
      <c r="X542" s="3"/>
      <c r="Y542" s="3"/>
      <c r="Z542" s="3"/>
      <c r="AA542" s="3"/>
      <c r="AB542" s="3"/>
      <c r="AC542" s="3"/>
      <c r="AD542" s="3"/>
      <c r="AE542" s="3"/>
      <c r="AF542" s="3"/>
      <c r="AG542" s="3"/>
    </row>
    <row r="543">
      <c r="A543" s="292"/>
      <c r="B543" s="292"/>
      <c r="C543" s="292"/>
      <c r="D543" s="292"/>
      <c r="E543" s="309"/>
      <c r="F543" s="310"/>
      <c r="G543" s="292"/>
      <c r="H543" s="311"/>
      <c r="I543" s="311"/>
      <c r="J543" s="311"/>
      <c r="K543" s="292"/>
      <c r="L543" s="292"/>
      <c r="M543" s="292"/>
      <c r="N543" s="292"/>
      <c r="O543" s="292"/>
      <c r="P543" s="292"/>
      <c r="Q543" s="292"/>
      <c r="R543" s="292"/>
      <c r="S543" s="292"/>
      <c r="T543" s="292"/>
      <c r="U543" s="292"/>
      <c r="V543" s="3"/>
      <c r="W543" s="3"/>
      <c r="X543" s="3"/>
      <c r="Y543" s="3"/>
      <c r="Z543" s="3"/>
      <c r="AA543" s="3"/>
      <c r="AB543" s="3"/>
      <c r="AC543" s="3"/>
      <c r="AD543" s="3"/>
      <c r="AE543" s="3"/>
      <c r="AF543" s="3"/>
      <c r="AG543" s="3"/>
    </row>
    <row r="544">
      <c r="A544" s="292"/>
      <c r="B544" s="292"/>
      <c r="C544" s="292"/>
      <c r="D544" s="292"/>
      <c r="E544" s="309"/>
      <c r="F544" s="310"/>
      <c r="G544" s="292"/>
      <c r="H544" s="311"/>
      <c r="I544" s="311"/>
      <c r="J544" s="311"/>
      <c r="K544" s="292"/>
      <c r="L544" s="292"/>
      <c r="M544" s="292"/>
      <c r="N544" s="292"/>
      <c r="O544" s="292"/>
      <c r="P544" s="292"/>
      <c r="Q544" s="292"/>
      <c r="R544" s="292"/>
      <c r="S544" s="292"/>
      <c r="T544" s="292"/>
      <c r="U544" s="292"/>
      <c r="V544" s="3"/>
      <c r="W544" s="3"/>
      <c r="X544" s="3"/>
      <c r="Y544" s="3"/>
      <c r="Z544" s="3"/>
      <c r="AA544" s="3"/>
      <c r="AB544" s="3"/>
      <c r="AC544" s="3"/>
      <c r="AD544" s="3"/>
      <c r="AE544" s="3"/>
      <c r="AF544" s="3"/>
      <c r="AG544" s="3"/>
    </row>
    <row r="545">
      <c r="A545" s="292"/>
      <c r="B545" s="292"/>
      <c r="C545" s="292"/>
      <c r="D545" s="292"/>
      <c r="E545" s="309"/>
      <c r="F545" s="310"/>
      <c r="G545" s="292"/>
      <c r="H545" s="311"/>
      <c r="I545" s="311"/>
      <c r="J545" s="311"/>
      <c r="K545" s="292"/>
      <c r="L545" s="292"/>
      <c r="M545" s="292"/>
      <c r="N545" s="292"/>
      <c r="O545" s="292"/>
      <c r="P545" s="292"/>
      <c r="Q545" s="292"/>
      <c r="R545" s="292"/>
      <c r="S545" s="292"/>
      <c r="T545" s="292"/>
      <c r="U545" s="292"/>
      <c r="V545" s="3"/>
      <c r="W545" s="3"/>
      <c r="X545" s="3"/>
      <c r="Y545" s="3"/>
      <c r="Z545" s="3"/>
      <c r="AA545" s="3"/>
      <c r="AB545" s="3"/>
      <c r="AC545" s="3"/>
      <c r="AD545" s="3"/>
      <c r="AE545" s="3"/>
      <c r="AF545" s="3"/>
      <c r="AG545" s="3"/>
    </row>
    <row r="546">
      <c r="A546" s="292"/>
      <c r="B546" s="292"/>
      <c r="C546" s="292"/>
      <c r="D546" s="292"/>
      <c r="E546" s="309"/>
      <c r="F546" s="310"/>
      <c r="G546" s="292"/>
      <c r="H546" s="311"/>
      <c r="I546" s="311"/>
      <c r="J546" s="311"/>
      <c r="K546" s="292"/>
      <c r="L546" s="292"/>
      <c r="M546" s="292"/>
      <c r="N546" s="292"/>
      <c r="O546" s="292"/>
      <c r="P546" s="292"/>
      <c r="Q546" s="292"/>
      <c r="R546" s="292"/>
      <c r="S546" s="292"/>
      <c r="T546" s="292"/>
      <c r="U546" s="292"/>
      <c r="V546" s="3"/>
      <c r="W546" s="3"/>
      <c r="X546" s="3"/>
      <c r="Y546" s="3"/>
      <c r="Z546" s="3"/>
      <c r="AA546" s="3"/>
      <c r="AB546" s="3"/>
      <c r="AC546" s="3"/>
      <c r="AD546" s="3"/>
      <c r="AE546" s="3"/>
      <c r="AF546" s="3"/>
      <c r="AG546" s="3"/>
    </row>
    <row r="547">
      <c r="A547" s="292"/>
      <c r="B547" s="292"/>
      <c r="C547" s="292"/>
      <c r="D547" s="292"/>
      <c r="E547" s="309"/>
      <c r="F547" s="310"/>
      <c r="G547" s="292"/>
      <c r="H547" s="311"/>
      <c r="I547" s="311"/>
      <c r="J547" s="311"/>
      <c r="K547" s="292"/>
      <c r="L547" s="292"/>
      <c r="M547" s="292"/>
      <c r="N547" s="292"/>
      <c r="O547" s="292"/>
      <c r="P547" s="292"/>
      <c r="Q547" s="292"/>
      <c r="R547" s="292"/>
      <c r="S547" s="292"/>
      <c r="T547" s="292"/>
      <c r="U547" s="292"/>
      <c r="V547" s="3"/>
      <c r="W547" s="3"/>
      <c r="X547" s="3"/>
      <c r="Y547" s="3"/>
      <c r="Z547" s="3"/>
      <c r="AA547" s="3"/>
      <c r="AB547" s="3"/>
      <c r="AC547" s="3"/>
      <c r="AD547" s="3"/>
      <c r="AE547" s="3"/>
      <c r="AF547" s="3"/>
      <c r="AG547" s="3"/>
    </row>
    <row r="548">
      <c r="A548" s="292"/>
      <c r="B548" s="292"/>
      <c r="C548" s="292"/>
      <c r="D548" s="292"/>
      <c r="E548" s="309"/>
      <c r="F548" s="310"/>
      <c r="G548" s="292"/>
      <c r="H548" s="311"/>
      <c r="I548" s="311"/>
      <c r="J548" s="311"/>
      <c r="K548" s="292"/>
      <c r="L548" s="292"/>
      <c r="M548" s="292"/>
      <c r="N548" s="292"/>
      <c r="O548" s="292"/>
      <c r="P548" s="292"/>
      <c r="Q548" s="292"/>
      <c r="R548" s="292"/>
      <c r="S548" s="292"/>
      <c r="T548" s="292"/>
      <c r="U548" s="292"/>
      <c r="V548" s="3"/>
      <c r="W548" s="3"/>
      <c r="X548" s="3"/>
      <c r="Y548" s="3"/>
      <c r="Z548" s="3"/>
      <c r="AA548" s="3"/>
      <c r="AB548" s="3"/>
      <c r="AC548" s="3"/>
      <c r="AD548" s="3"/>
      <c r="AE548" s="3"/>
      <c r="AF548" s="3"/>
      <c r="AG548" s="3"/>
    </row>
    <row r="549">
      <c r="A549" s="292"/>
      <c r="B549" s="292"/>
      <c r="C549" s="292"/>
      <c r="D549" s="292"/>
      <c r="E549" s="309"/>
      <c r="F549" s="310"/>
      <c r="G549" s="292"/>
      <c r="H549" s="311"/>
      <c r="I549" s="311"/>
      <c r="J549" s="311"/>
      <c r="K549" s="292"/>
      <c r="L549" s="292"/>
      <c r="M549" s="292"/>
      <c r="N549" s="292"/>
      <c r="O549" s="292"/>
      <c r="P549" s="292"/>
      <c r="Q549" s="292"/>
      <c r="R549" s="292"/>
      <c r="S549" s="292"/>
      <c r="T549" s="292"/>
      <c r="U549" s="292"/>
      <c r="V549" s="3"/>
      <c r="W549" s="3"/>
      <c r="X549" s="3"/>
      <c r="Y549" s="3"/>
      <c r="Z549" s="3"/>
      <c r="AA549" s="3"/>
      <c r="AB549" s="3"/>
      <c r="AC549" s="3"/>
      <c r="AD549" s="3"/>
      <c r="AE549" s="3"/>
      <c r="AF549" s="3"/>
      <c r="AG549" s="3"/>
    </row>
    <row r="550">
      <c r="A550" s="292"/>
      <c r="B550" s="292"/>
      <c r="C550" s="292"/>
      <c r="D550" s="292"/>
      <c r="E550" s="309"/>
      <c r="F550" s="310"/>
      <c r="G550" s="292"/>
      <c r="H550" s="311"/>
      <c r="I550" s="311"/>
      <c r="J550" s="311"/>
      <c r="K550" s="292"/>
      <c r="L550" s="292"/>
      <c r="M550" s="292"/>
      <c r="N550" s="292"/>
      <c r="O550" s="292"/>
      <c r="P550" s="292"/>
      <c r="Q550" s="292"/>
      <c r="R550" s="292"/>
      <c r="S550" s="292"/>
      <c r="T550" s="292"/>
      <c r="U550" s="292"/>
      <c r="V550" s="3"/>
      <c r="W550" s="3"/>
      <c r="X550" s="3"/>
      <c r="Y550" s="3"/>
      <c r="Z550" s="3"/>
      <c r="AA550" s="3"/>
      <c r="AB550" s="3"/>
      <c r="AC550" s="3"/>
      <c r="AD550" s="3"/>
      <c r="AE550" s="3"/>
      <c r="AF550" s="3"/>
      <c r="AG550" s="3"/>
    </row>
    <row r="551">
      <c r="A551" s="292"/>
      <c r="B551" s="292"/>
      <c r="C551" s="292"/>
      <c r="D551" s="292"/>
      <c r="E551" s="309"/>
      <c r="F551" s="310"/>
      <c r="G551" s="292"/>
      <c r="H551" s="311"/>
      <c r="I551" s="311"/>
      <c r="J551" s="311"/>
      <c r="K551" s="292"/>
      <c r="L551" s="292"/>
      <c r="M551" s="292"/>
      <c r="N551" s="292"/>
      <c r="O551" s="292"/>
      <c r="P551" s="292"/>
      <c r="Q551" s="292"/>
      <c r="R551" s="292"/>
      <c r="S551" s="292"/>
      <c r="T551" s="292"/>
      <c r="U551" s="292"/>
      <c r="V551" s="3"/>
      <c r="W551" s="3"/>
      <c r="X551" s="3"/>
      <c r="Y551" s="3"/>
      <c r="Z551" s="3"/>
      <c r="AA551" s="3"/>
      <c r="AB551" s="3"/>
      <c r="AC551" s="3"/>
      <c r="AD551" s="3"/>
      <c r="AE551" s="3"/>
      <c r="AF551" s="3"/>
      <c r="AG551" s="3"/>
    </row>
    <row r="552">
      <c r="A552" s="292"/>
      <c r="B552" s="292"/>
      <c r="C552" s="292"/>
      <c r="D552" s="292"/>
      <c r="E552" s="309"/>
      <c r="F552" s="310"/>
      <c r="G552" s="292"/>
      <c r="H552" s="311"/>
      <c r="I552" s="311"/>
      <c r="J552" s="311"/>
      <c r="K552" s="292"/>
      <c r="L552" s="292"/>
      <c r="M552" s="292"/>
      <c r="N552" s="292"/>
      <c r="O552" s="292"/>
      <c r="P552" s="292"/>
      <c r="Q552" s="292"/>
      <c r="R552" s="292"/>
      <c r="S552" s="292"/>
      <c r="T552" s="292"/>
      <c r="U552" s="292"/>
      <c r="V552" s="3"/>
      <c r="W552" s="3"/>
      <c r="X552" s="3"/>
      <c r="Y552" s="3"/>
      <c r="Z552" s="3"/>
      <c r="AA552" s="3"/>
      <c r="AB552" s="3"/>
      <c r="AC552" s="3"/>
      <c r="AD552" s="3"/>
      <c r="AE552" s="3"/>
      <c r="AF552" s="3"/>
      <c r="AG552" s="3"/>
    </row>
    <row r="553">
      <c r="A553" s="292"/>
      <c r="B553" s="292"/>
      <c r="C553" s="292"/>
      <c r="D553" s="292"/>
      <c r="E553" s="309"/>
      <c r="F553" s="310"/>
      <c r="G553" s="292"/>
      <c r="H553" s="311"/>
      <c r="I553" s="311"/>
      <c r="J553" s="311"/>
      <c r="K553" s="292"/>
      <c r="L553" s="292"/>
      <c r="M553" s="292"/>
      <c r="N553" s="292"/>
      <c r="O553" s="292"/>
      <c r="P553" s="292"/>
      <c r="Q553" s="292"/>
      <c r="R553" s="292"/>
      <c r="S553" s="292"/>
      <c r="T553" s="292"/>
      <c r="U553" s="292"/>
      <c r="V553" s="3"/>
      <c r="W553" s="3"/>
      <c r="X553" s="3"/>
      <c r="Y553" s="3"/>
      <c r="Z553" s="3"/>
      <c r="AA553" s="3"/>
      <c r="AB553" s="3"/>
      <c r="AC553" s="3"/>
      <c r="AD553" s="3"/>
      <c r="AE553" s="3"/>
      <c r="AF553" s="3"/>
      <c r="AG553" s="3"/>
    </row>
    <row r="554">
      <c r="A554" s="292"/>
      <c r="B554" s="292"/>
      <c r="C554" s="292"/>
      <c r="D554" s="292"/>
      <c r="E554" s="309"/>
      <c r="F554" s="310"/>
      <c r="G554" s="292"/>
      <c r="H554" s="311"/>
      <c r="I554" s="311"/>
      <c r="J554" s="311"/>
      <c r="K554" s="292"/>
      <c r="L554" s="292"/>
      <c r="M554" s="292"/>
      <c r="N554" s="292"/>
      <c r="O554" s="292"/>
      <c r="P554" s="292"/>
      <c r="Q554" s="292"/>
      <c r="R554" s="292"/>
      <c r="S554" s="292"/>
      <c r="T554" s="292"/>
      <c r="U554" s="292"/>
      <c r="V554" s="3"/>
      <c r="W554" s="3"/>
      <c r="X554" s="3"/>
      <c r="Y554" s="3"/>
      <c r="Z554" s="3"/>
      <c r="AA554" s="3"/>
      <c r="AB554" s="3"/>
      <c r="AC554" s="3"/>
      <c r="AD554" s="3"/>
      <c r="AE554" s="3"/>
      <c r="AF554" s="3"/>
      <c r="AG554" s="3"/>
    </row>
    <row r="555">
      <c r="A555" s="292"/>
      <c r="B555" s="292"/>
      <c r="C555" s="292"/>
      <c r="D555" s="292"/>
      <c r="E555" s="309"/>
      <c r="F555" s="310"/>
      <c r="G555" s="292"/>
      <c r="H555" s="311"/>
      <c r="I555" s="311"/>
      <c r="J555" s="311"/>
      <c r="K555" s="292"/>
      <c r="L555" s="292"/>
      <c r="M555" s="292"/>
      <c r="N555" s="292"/>
      <c r="O555" s="292"/>
      <c r="P555" s="292"/>
      <c r="Q555" s="292"/>
      <c r="R555" s="292"/>
      <c r="S555" s="292"/>
      <c r="T555" s="292"/>
      <c r="U555" s="292"/>
      <c r="V555" s="3"/>
      <c r="W555" s="3"/>
      <c r="X555" s="3"/>
      <c r="Y555" s="3"/>
      <c r="Z555" s="3"/>
      <c r="AA555" s="3"/>
      <c r="AB555" s="3"/>
      <c r="AC555" s="3"/>
      <c r="AD555" s="3"/>
      <c r="AE555" s="3"/>
      <c r="AF555" s="3"/>
      <c r="AG555" s="3"/>
    </row>
    <row r="556">
      <c r="A556" s="292"/>
      <c r="B556" s="292"/>
      <c r="C556" s="292"/>
      <c r="D556" s="292"/>
      <c r="E556" s="309"/>
      <c r="F556" s="310"/>
      <c r="G556" s="292"/>
      <c r="H556" s="311"/>
      <c r="I556" s="311"/>
      <c r="J556" s="311"/>
      <c r="K556" s="292"/>
      <c r="L556" s="292"/>
      <c r="M556" s="292"/>
      <c r="N556" s="292"/>
      <c r="O556" s="292"/>
      <c r="P556" s="292"/>
      <c r="Q556" s="292"/>
      <c r="R556" s="292"/>
      <c r="S556" s="292"/>
      <c r="T556" s="292"/>
      <c r="U556" s="292"/>
      <c r="V556" s="3"/>
      <c r="W556" s="3"/>
      <c r="X556" s="3"/>
      <c r="Y556" s="3"/>
      <c r="Z556" s="3"/>
      <c r="AA556" s="3"/>
      <c r="AB556" s="3"/>
      <c r="AC556" s="3"/>
      <c r="AD556" s="3"/>
      <c r="AE556" s="3"/>
      <c r="AF556" s="3"/>
      <c r="AG556" s="3"/>
    </row>
    <row r="557">
      <c r="A557" s="292"/>
      <c r="B557" s="292"/>
      <c r="C557" s="292"/>
      <c r="D557" s="292"/>
      <c r="E557" s="309"/>
      <c r="F557" s="310"/>
      <c r="G557" s="292"/>
      <c r="H557" s="311"/>
      <c r="I557" s="311"/>
      <c r="J557" s="311"/>
      <c r="K557" s="292"/>
      <c r="L557" s="292"/>
      <c r="M557" s="292"/>
      <c r="N557" s="292"/>
      <c r="O557" s="292"/>
      <c r="P557" s="292"/>
      <c r="Q557" s="292"/>
      <c r="R557" s="292"/>
      <c r="S557" s="292"/>
      <c r="T557" s="292"/>
      <c r="U557" s="292"/>
      <c r="V557" s="3"/>
      <c r="W557" s="3"/>
      <c r="X557" s="3"/>
      <c r="Y557" s="3"/>
      <c r="Z557" s="3"/>
      <c r="AA557" s="3"/>
      <c r="AB557" s="3"/>
      <c r="AC557" s="3"/>
      <c r="AD557" s="3"/>
      <c r="AE557" s="3"/>
      <c r="AF557" s="3"/>
      <c r="AG557" s="3"/>
    </row>
    <row r="558">
      <c r="A558" s="292"/>
      <c r="B558" s="292"/>
      <c r="C558" s="292"/>
      <c r="D558" s="292"/>
      <c r="E558" s="309"/>
      <c r="F558" s="310"/>
      <c r="G558" s="292"/>
      <c r="H558" s="311"/>
      <c r="I558" s="311"/>
      <c r="J558" s="311"/>
      <c r="K558" s="292"/>
      <c r="L558" s="292"/>
      <c r="M558" s="292"/>
      <c r="N558" s="292"/>
      <c r="O558" s="292"/>
      <c r="P558" s="292"/>
      <c r="Q558" s="292"/>
      <c r="R558" s="292"/>
      <c r="S558" s="292"/>
      <c r="T558" s="292"/>
      <c r="U558" s="292"/>
      <c r="V558" s="3"/>
      <c r="W558" s="3"/>
      <c r="X558" s="3"/>
      <c r="Y558" s="3"/>
      <c r="Z558" s="3"/>
      <c r="AA558" s="3"/>
      <c r="AB558" s="3"/>
      <c r="AC558" s="3"/>
      <c r="AD558" s="3"/>
      <c r="AE558" s="3"/>
      <c r="AF558" s="3"/>
      <c r="AG558" s="3"/>
    </row>
    <row r="559">
      <c r="A559" s="292"/>
      <c r="B559" s="292"/>
      <c r="C559" s="292"/>
      <c r="D559" s="292"/>
      <c r="E559" s="309"/>
      <c r="F559" s="310"/>
      <c r="G559" s="292"/>
      <c r="H559" s="311"/>
      <c r="I559" s="311"/>
      <c r="J559" s="311"/>
      <c r="K559" s="292"/>
      <c r="L559" s="292"/>
      <c r="M559" s="292"/>
      <c r="N559" s="292"/>
      <c r="O559" s="292"/>
      <c r="P559" s="292"/>
      <c r="Q559" s="292"/>
      <c r="R559" s="292"/>
      <c r="S559" s="292"/>
      <c r="T559" s="292"/>
      <c r="U559" s="292"/>
      <c r="V559" s="3"/>
      <c r="W559" s="3"/>
      <c r="X559" s="3"/>
      <c r="Y559" s="3"/>
      <c r="Z559" s="3"/>
      <c r="AA559" s="3"/>
      <c r="AB559" s="3"/>
      <c r="AC559" s="3"/>
      <c r="AD559" s="3"/>
      <c r="AE559" s="3"/>
      <c r="AF559" s="3"/>
      <c r="AG559" s="3"/>
    </row>
    <row r="560">
      <c r="A560" s="292"/>
      <c r="B560" s="292"/>
      <c r="C560" s="292"/>
      <c r="D560" s="292"/>
      <c r="E560" s="309"/>
      <c r="F560" s="310"/>
      <c r="G560" s="292"/>
      <c r="H560" s="311"/>
      <c r="I560" s="311"/>
      <c r="J560" s="311"/>
      <c r="K560" s="292"/>
      <c r="L560" s="292"/>
      <c r="M560" s="292"/>
      <c r="N560" s="292"/>
      <c r="O560" s="292"/>
      <c r="P560" s="292"/>
      <c r="Q560" s="292"/>
      <c r="R560" s="292"/>
      <c r="S560" s="292"/>
      <c r="T560" s="292"/>
      <c r="U560" s="292"/>
      <c r="V560" s="3"/>
      <c r="W560" s="3"/>
      <c r="X560" s="3"/>
      <c r="Y560" s="3"/>
      <c r="Z560" s="3"/>
      <c r="AA560" s="3"/>
      <c r="AB560" s="3"/>
      <c r="AC560" s="3"/>
      <c r="AD560" s="3"/>
      <c r="AE560" s="3"/>
      <c r="AF560" s="3"/>
      <c r="AG560" s="3"/>
    </row>
    <row r="561">
      <c r="A561" s="292"/>
      <c r="B561" s="292"/>
      <c r="C561" s="292"/>
      <c r="D561" s="292"/>
      <c r="E561" s="309"/>
      <c r="F561" s="310"/>
      <c r="G561" s="292"/>
      <c r="H561" s="311"/>
      <c r="I561" s="311"/>
      <c r="J561" s="311"/>
      <c r="K561" s="292"/>
      <c r="L561" s="292"/>
      <c r="M561" s="292"/>
      <c r="N561" s="292"/>
      <c r="O561" s="292"/>
      <c r="P561" s="292"/>
      <c r="Q561" s="292"/>
      <c r="R561" s="292"/>
      <c r="S561" s="292"/>
      <c r="T561" s="292"/>
      <c r="U561" s="292"/>
      <c r="V561" s="3"/>
      <c r="W561" s="3"/>
      <c r="X561" s="3"/>
      <c r="Y561" s="3"/>
      <c r="Z561" s="3"/>
      <c r="AA561" s="3"/>
      <c r="AB561" s="3"/>
      <c r="AC561" s="3"/>
      <c r="AD561" s="3"/>
      <c r="AE561" s="3"/>
      <c r="AF561" s="3"/>
      <c r="AG561" s="3"/>
    </row>
    <row r="562">
      <c r="A562" s="292"/>
      <c r="B562" s="292"/>
      <c r="C562" s="292"/>
      <c r="D562" s="292"/>
      <c r="E562" s="309"/>
      <c r="F562" s="310"/>
      <c r="G562" s="292"/>
      <c r="H562" s="311"/>
      <c r="I562" s="311"/>
      <c r="J562" s="311"/>
      <c r="K562" s="292"/>
      <c r="L562" s="292"/>
      <c r="M562" s="292"/>
      <c r="N562" s="292"/>
      <c r="O562" s="292"/>
      <c r="P562" s="292"/>
      <c r="Q562" s="292"/>
      <c r="R562" s="292"/>
      <c r="S562" s="292"/>
      <c r="T562" s="292"/>
      <c r="U562" s="292"/>
      <c r="V562" s="3"/>
      <c r="W562" s="3"/>
      <c r="X562" s="3"/>
      <c r="Y562" s="3"/>
      <c r="Z562" s="3"/>
      <c r="AA562" s="3"/>
      <c r="AB562" s="3"/>
      <c r="AC562" s="3"/>
      <c r="AD562" s="3"/>
      <c r="AE562" s="3"/>
      <c r="AF562" s="3"/>
      <c r="AG562" s="3"/>
    </row>
    <row r="563">
      <c r="A563" s="292"/>
      <c r="B563" s="292"/>
      <c r="C563" s="292"/>
      <c r="D563" s="292"/>
      <c r="E563" s="309"/>
      <c r="F563" s="310"/>
      <c r="G563" s="292"/>
      <c r="H563" s="311"/>
      <c r="I563" s="311"/>
      <c r="J563" s="311"/>
      <c r="K563" s="292"/>
      <c r="L563" s="292"/>
      <c r="M563" s="292"/>
      <c r="N563" s="292"/>
      <c r="O563" s="292"/>
      <c r="P563" s="292"/>
      <c r="Q563" s="292"/>
      <c r="R563" s="292"/>
      <c r="S563" s="292"/>
      <c r="T563" s="292"/>
      <c r="U563" s="292"/>
      <c r="V563" s="3"/>
      <c r="W563" s="3"/>
      <c r="X563" s="3"/>
      <c r="Y563" s="3"/>
      <c r="Z563" s="3"/>
      <c r="AA563" s="3"/>
      <c r="AB563" s="3"/>
      <c r="AC563" s="3"/>
      <c r="AD563" s="3"/>
      <c r="AE563" s="3"/>
      <c r="AF563" s="3"/>
      <c r="AG563" s="3"/>
    </row>
    <row r="564">
      <c r="A564" s="292"/>
      <c r="B564" s="292"/>
      <c r="C564" s="292"/>
      <c r="D564" s="292"/>
      <c r="E564" s="309"/>
      <c r="F564" s="310"/>
      <c r="G564" s="292"/>
      <c r="H564" s="311"/>
      <c r="I564" s="311"/>
      <c r="J564" s="311"/>
      <c r="K564" s="292"/>
      <c r="L564" s="292"/>
      <c r="M564" s="292"/>
      <c r="N564" s="292"/>
      <c r="O564" s="292"/>
      <c r="P564" s="292"/>
      <c r="Q564" s="292"/>
      <c r="R564" s="292"/>
      <c r="S564" s="292"/>
      <c r="T564" s="292"/>
      <c r="U564" s="292"/>
      <c r="V564" s="3"/>
      <c r="W564" s="3"/>
      <c r="X564" s="3"/>
      <c r="Y564" s="3"/>
      <c r="Z564" s="3"/>
      <c r="AA564" s="3"/>
      <c r="AB564" s="3"/>
      <c r="AC564" s="3"/>
      <c r="AD564" s="3"/>
      <c r="AE564" s="3"/>
      <c r="AF564" s="3"/>
      <c r="AG564" s="3"/>
    </row>
    <row r="565">
      <c r="A565" s="292"/>
      <c r="B565" s="292"/>
      <c r="C565" s="292"/>
      <c r="D565" s="292"/>
      <c r="E565" s="309"/>
      <c r="F565" s="310"/>
      <c r="G565" s="292"/>
      <c r="H565" s="311"/>
      <c r="I565" s="311"/>
      <c r="J565" s="311"/>
      <c r="K565" s="292"/>
      <c r="L565" s="292"/>
      <c r="M565" s="292"/>
      <c r="N565" s="292"/>
      <c r="O565" s="292"/>
      <c r="P565" s="292"/>
      <c r="Q565" s="292"/>
      <c r="R565" s="292"/>
      <c r="S565" s="292"/>
      <c r="T565" s="292"/>
      <c r="U565" s="292"/>
      <c r="V565" s="3"/>
      <c r="W565" s="3"/>
      <c r="X565" s="3"/>
      <c r="Y565" s="3"/>
      <c r="Z565" s="3"/>
      <c r="AA565" s="3"/>
      <c r="AB565" s="3"/>
      <c r="AC565" s="3"/>
      <c r="AD565" s="3"/>
      <c r="AE565" s="3"/>
      <c r="AF565" s="3"/>
      <c r="AG565" s="3"/>
    </row>
    <row r="566">
      <c r="A566" s="292"/>
      <c r="B566" s="292"/>
      <c r="C566" s="292"/>
      <c r="D566" s="292"/>
      <c r="E566" s="309"/>
      <c r="F566" s="310"/>
      <c r="G566" s="292"/>
      <c r="H566" s="311"/>
      <c r="I566" s="311"/>
      <c r="J566" s="311"/>
      <c r="K566" s="292"/>
      <c r="L566" s="292"/>
      <c r="M566" s="292"/>
      <c r="N566" s="292"/>
      <c r="O566" s="292"/>
      <c r="P566" s="292"/>
      <c r="Q566" s="292"/>
      <c r="R566" s="292"/>
      <c r="S566" s="292"/>
      <c r="T566" s="292"/>
      <c r="U566" s="292"/>
      <c r="V566" s="3"/>
      <c r="W566" s="3"/>
      <c r="X566" s="3"/>
      <c r="Y566" s="3"/>
      <c r="Z566" s="3"/>
      <c r="AA566" s="3"/>
      <c r="AB566" s="3"/>
      <c r="AC566" s="3"/>
      <c r="AD566" s="3"/>
      <c r="AE566" s="3"/>
      <c r="AF566" s="3"/>
      <c r="AG566" s="3"/>
    </row>
    <row r="567">
      <c r="A567" s="292"/>
      <c r="B567" s="292"/>
      <c r="C567" s="292"/>
      <c r="D567" s="292"/>
      <c r="E567" s="309"/>
      <c r="F567" s="310"/>
      <c r="G567" s="292"/>
      <c r="H567" s="311"/>
      <c r="I567" s="311"/>
      <c r="J567" s="311"/>
      <c r="K567" s="292"/>
      <c r="L567" s="292"/>
      <c r="M567" s="292"/>
      <c r="N567" s="292"/>
      <c r="O567" s="292"/>
      <c r="P567" s="292"/>
      <c r="Q567" s="292"/>
      <c r="R567" s="292"/>
      <c r="S567" s="292"/>
      <c r="T567" s="292"/>
      <c r="U567" s="292"/>
      <c r="V567" s="3"/>
      <c r="W567" s="3"/>
      <c r="X567" s="3"/>
      <c r="Y567" s="3"/>
      <c r="Z567" s="3"/>
      <c r="AA567" s="3"/>
      <c r="AB567" s="3"/>
      <c r="AC567" s="3"/>
      <c r="AD567" s="3"/>
      <c r="AE567" s="3"/>
      <c r="AF567" s="3"/>
      <c r="AG567" s="3"/>
    </row>
    <row r="568">
      <c r="A568" s="292"/>
      <c r="B568" s="292"/>
      <c r="C568" s="292"/>
      <c r="D568" s="292"/>
      <c r="E568" s="309"/>
      <c r="F568" s="310"/>
      <c r="G568" s="292"/>
      <c r="H568" s="311"/>
      <c r="I568" s="311"/>
      <c r="J568" s="311"/>
      <c r="K568" s="292"/>
      <c r="L568" s="292"/>
      <c r="M568" s="292"/>
      <c r="N568" s="292"/>
      <c r="O568" s="292"/>
      <c r="P568" s="292"/>
      <c r="Q568" s="292"/>
      <c r="R568" s="292"/>
      <c r="S568" s="292"/>
      <c r="T568" s="292"/>
      <c r="U568" s="292"/>
      <c r="V568" s="3"/>
      <c r="W568" s="3"/>
      <c r="X568" s="3"/>
      <c r="Y568" s="3"/>
      <c r="Z568" s="3"/>
      <c r="AA568" s="3"/>
      <c r="AB568" s="3"/>
      <c r="AC568" s="3"/>
      <c r="AD568" s="3"/>
      <c r="AE568" s="3"/>
      <c r="AF568" s="3"/>
      <c r="AG568" s="3"/>
    </row>
    <row r="569">
      <c r="A569" s="292"/>
      <c r="B569" s="292"/>
      <c r="C569" s="292"/>
      <c r="D569" s="292"/>
      <c r="E569" s="309"/>
      <c r="F569" s="310"/>
      <c r="G569" s="292"/>
      <c r="H569" s="311"/>
      <c r="I569" s="311"/>
      <c r="J569" s="311"/>
      <c r="K569" s="292"/>
      <c r="L569" s="292"/>
      <c r="M569" s="292"/>
      <c r="N569" s="292"/>
      <c r="O569" s="292"/>
      <c r="P569" s="292"/>
      <c r="Q569" s="292"/>
      <c r="R569" s="292"/>
      <c r="S569" s="292"/>
      <c r="T569" s="292"/>
      <c r="U569" s="292"/>
      <c r="V569" s="3"/>
      <c r="W569" s="3"/>
      <c r="X569" s="3"/>
      <c r="Y569" s="3"/>
      <c r="Z569" s="3"/>
      <c r="AA569" s="3"/>
      <c r="AB569" s="3"/>
      <c r="AC569" s="3"/>
      <c r="AD569" s="3"/>
      <c r="AE569" s="3"/>
      <c r="AF569" s="3"/>
      <c r="AG569" s="3"/>
    </row>
    <row r="570">
      <c r="A570" s="292"/>
      <c r="B570" s="292"/>
      <c r="C570" s="292"/>
      <c r="D570" s="292"/>
      <c r="E570" s="309"/>
      <c r="F570" s="310"/>
      <c r="G570" s="292"/>
      <c r="H570" s="311"/>
      <c r="I570" s="311"/>
      <c r="J570" s="311"/>
      <c r="K570" s="292"/>
      <c r="L570" s="292"/>
      <c r="M570" s="292"/>
      <c r="N570" s="292"/>
      <c r="O570" s="292"/>
      <c r="P570" s="292"/>
      <c r="Q570" s="292"/>
      <c r="R570" s="292"/>
      <c r="S570" s="292"/>
      <c r="T570" s="292"/>
      <c r="U570" s="292"/>
      <c r="V570" s="3"/>
      <c r="W570" s="3"/>
      <c r="X570" s="3"/>
      <c r="Y570" s="3"/>
      <c r="Z570" s="3"/>
      <c r="AA570" s="3"/>
      <c r="AB570" s="3"/>
      <c r="AC570" s="3"/>
      <c r="AD570" s="3"/>
      <c r="AE570" s="3"/>
      <c r="AF570" s="3"/>
      <c r="AG570" s="3"/>
    </row>
    <row r="571">
      <c r="A571" s="292"/>
      <c r="B571" s="292"/>
      <c r="C571" s="292"/>
      <c r="D571" s="292"/>
      <c r="E571" s="309"/>
      <c r="F571" s="310"/>
      <c r="G571" s="292"/>
      <c r="H571" s="311"/>
      <c r="I571" s="311"/>
      <c r="J571" s="311"/>
      <c r="K571" s="292"/>
      <c r="L571" s="292"/>
      <c r="M571" s="292"/>
      <c r="N571" s="292"/>
      <c r="O571" s="292"/>
      <c r="P571" s="292"/>
      <c r="Q571" s="292"/>
      <c r="R571" s="292"/>
      <c r="S571" s="292"/>
      <c r="T571" s="292"/>
      <c r="U571" s="292"/>
      <c r="V571" s="3"/>
      <c r="W571" s="3"/>
      <c r="X571" s="3"/>
      <c r="Y571" s="3"/>
      <c r="Z571" s="3"/>
      <c r="AA571" s="3"/>
      <c r="AB571" s="3"/>
      <c r="AC571" s="3"/>
      <c r="AD571" s="3"/>
      <c r="AE571" s="3"/>
      <c r="AF571" s="3"/>
      <c r="AG571" s="3"/>
    </row>
    <row r="572">
      <c r="A572" s="292"/>
      <c r="B572" s="292"/>
      <c r="C572" s="292"/>
      <c r="D572" s="292"/>
      <c r="E572" s="309"/>
      <c r="F572" s="310"/>
      <c r="G572" s="292"/>
      <c r="H572" s="311"/>
      <c r="I572" s="311"/>
      <c r="J572" s="311"/>
      <c r="K572" s="292"/>
      <c r="L572" s="292"/>
      <c r="M572" s="292"/>
      <c r="N572" s="292"/>
      <c r="O572" s="292"/>
      <c r="P572" s="292"/>
      <c r="Q572" s="292"/>
      <c r="R572" s="292"/>
      <c r="S572" s="292"/>
      <c r="T572" s="292"/>
      <c r="U572" s="292"/>
      <c r="V572" s="3"/>
      <c r="W572" s="3"/>
      <c r="X572" s="3"/>
      <c r="Y572" s="3"/>
      <c r="Z572" s="3"/>
      <c r="AA572" s="3"/>
      <c r="AB572" s="3"/>
      <c r="AC572" s="3"/>
      <c r="AD572" s="3"/>
      <c r="AE572" s="3"/>
      <c r="AF572" s="3"/>
      <c r="AG572" s="3"/>
    </row>
    <row r="573">
      <c r="A573" s="292"/>
      <c r="B573" s="292"/>
      <c r="C573" s="292"/>
      <c r="D573" s="292"/>
      <c r="E573" s="309"/>
      <c r="F573" s="310"/>
      <c r="G573" s="292"/>
      <c r="H573" s="311"/>
      <c r="I573" s="311"/>
      <c r="J573" s="311"/>
      <c r="K573" s="292"/>
      <c r="L573" s="292"/>
      <c r="M573" s="292"/>
      <c r="N573" s="292"/>
      <c r="O573" s="292"/>
      <c r="P573" s="292"/>
      <c r="Q573" s="292"/>
      <c r="R573" s="292"/>
      <c r="S573" s="292"/>
      <c r="T573" s="292"/>
      <c r="U573" s="292"/>
      <c r="V573" s="3"/>
      <c r="W573" s="3"/>
      <c r="X573" s="3"/>
      <c r="Y573" s="3"/>
      <c r="Z573" s="3"/>
      <c r="AA573" s="3"/>
      <c r="AB573" s="3"/>
      <c r="AC573" s="3"/>
      <c r="AD573" s="3"/>
      <c r="AE573" s="3"/>
      <c r="AF573" s="3"/>
      <c r="AG573" s="3"/>
    </row>
    <row r="574">
      <c r="A574" s="292"/>
      <c r="B574" s="292"/>
      <c r="C574" s="292"/>
      <c r="D574" s="292"/>
      <c r="E574" s="309"/>
      <c r="F574" s="310"/>
      <c r="G574" s="292"/>
      <c r="H574" s="311"/>
      <c r="I574" s="311"/>
      <c r="J574" s="311"/>
      <c r="K574" s="292"/>
      <c r="L574" s="292"/>
      <c r="M574" s="292"/>
      <c r="N574" s="292"/>
      <c r="O574" s="292"/>
      <c r="P574" s="292"/>
      <c r="Q574" s="292"/>
      <c r="R574" s="292"/>
      <c r="S574" s="292"/>
      <c r="T574" s="292"/>
      <c r="U574" s="292"/>
      <c r="V574" s="3"/>
      <c r="W574" s="3"/>
      <c r="X574" s="3"/>
      <c r="Y574" s="3"/>
      <c r="Z574" s="3"/>
      <c r="AA574" s="3"/>
      <c r="AB574" s="3"/>
      <c r="AC574" s="3"/>
      <c r="AD574" s="3"/>
      <c r="AE574" s="3"/>
      <c r="AF574" s="3"/>
      <c r="AG574" s="3"/>
    </row>
    <row r="575">
      <c r="A575" s="292"/>
      <c r="B575" s="292"/>
      <c r="C575" s="292"/>
      <c r="D575" s="292"/>
      <c r="E575" s="309"/>
      <c r="F575" s="310"/>
      <c r="G575" s="292"/>
      <c r="H575" s="311"/>
      <c r="I575" s="311"/>
      <c r="J575" s="311"/>
      <c r="K575" s="292"/>
      <c r="L575" s="292"/>
      <c r="M575" s="292"/>
      <c r="N575" s="292"/>
      <c r="O575" s="292"/>
      <c r="P575" s="292"/>
      <c r="Q575" s="292"/>
      <c r="R575" s="292"/>
      <c r="S575" s="292"/>
      <c r="T575" s="292"/>
      <c r="U575" s="292"/>
      <c r="V575" s="3"/>
      <c r="W575" s="3"/>
      <c r="X575" s="3"/>
      <c r="Y575" s="3"/>
      <c r="Z575" s="3"/>
      <c r="AA575" s="3"/>
      <c r="AB575" s="3"/>
      <c r="AC575" s="3"/>
      <c r="AD575" s="3"/>
      <c r="AE575" s="3"/>
      <c r="AF575" s="3"/>
      <c r="AG575" s="3"/>
    </row>
    <row r="576">
      <c r="A576" s="292"/>
      <c r="B576" s="292"/>
      <c r="C576" s="292"/>
      <c r="D576" s="292"/>
      <c r="E576" s="309"/>
      <c r="F576" s="310"/>
      <c r="G576" s="292"/>
      <c r="H576" s="311"/>
      <c r="I576" s="311"/>
      <c r="J576" s="311"/>
      <c r="K576" s="292"/>
      <c r="L576" s="292"/>
      <c r="M576" s="292"/>
      <c r="N576" s="292"/>
      <c r="O576" s="292"/>
      <c r="P576" s="292"/>
      <c r="Q576" s="292"/>
      <c r="R576" s="292"/>
      <c r="S576" s="292"/>
      <c r="T576" s="292"/>
      <c r="U576" s="292"/>
      <c r="V576" s="3"/>
      <c r="W576" s="3"/>
      <c r="X576" s="3"/>
      <c r="Y576" s="3"/>
      <c r="Z576" s="3"/>
      <c r="AA576" s="3"/>
      <c r="AB576" s="3"/>
      <c r="AC576" s="3"/>
      <c r="AD576" s="3"/>
      <c r="AE576" s="3"/>
      <c r="AF576" s="3"/>
      <c r="AG576" s="3"/>
    </row>
    <row r="577">
      <c r="A577" s="292"/>
      <c r="B577" s="292"/>
      <c r="C577" s="292"/>
      <c r="D577" s="292"/>
      <c r="E577" s="309"/>
      <c r="F577" s="310"/>
      <c r="G577" s="292"/>
      <c r="H577" s="311"/>
      <c r="I577" s="311"/>
      <c r="J577" s="311"/>
      <c r="K577" s="292"/>
      <c r="L577" s="292"/>
      <c r="M577" s="292"/>
      <c r="N577" s="292"/>
      <c r="O577" s="292"/>
      <c r="P577" s="292"/>
      <c r="Q577" s="292"/>
      <c r="R577" s="292"/>
      <c r="S577" s="292"/>
      <c r="T577" s="292"/>
      <c r="U577" s="292"/>
      <c r="V577" s="3"/>
      <c r="W577" s="3"/>
      <c r="X577" s="3"/>
      <c r="Y577" s="3"/>
      <c r="Z577" s="3"/>
      <c r="AA577" s="3"/>
      <c r="AB577" s="3"/>
      <c r="AC577" s="3"/>
      <c r="AD577" s="3"/>
      <c r="AE577" s="3"/>
      <c r="AF577" s="3"/>
      <c r="AG577" s="3"/>
    </row>
    <row r="578">
      <c r="A578" s="292"/>
      <c r="B578" s="292"/>
      <c r="C578" s="292"/>
      <c r="D578" s="292"/>
      <c r="E578" s="309"/>
      <c r="F578" s="310"/>
      <c r="G578" s="292"/>
      <c r="H578" s="311"/>
      <c r="I578" s="311"/>
      <c r="J578" s="311"/>
      <c r="K578" s="292"/>
      <c r="L578" s="292"/>
      <c r="M578" s="292"/>
      <c r="N578" s="292"/>
      <c r="O578" s="292"/>
      <c r="P578" s="292"/>
      <c r="Q578" s="292"/>
      <c r="R578" s="292"/>
      <c r="S578" s="292"/>
      <c r="T578" s="292"/>
      <c r="U578" s="292"/>
      <c r="V578" s="3"/>
      <c r="W578" s="3"/>
      <c r="X578" s="3"/>
      <c r="Y578" s="3"/>
      <c r="Z578" s="3"/>
      <c r="AA578" s="3"/>
      <c r="AB578" s="3"/>
      <c r="AC578" s="3"/>
      <c r="AD578" s="3"/>
      <c r="AE578" s="3"/>
      <c r="AF578" s="3"/>
      <c r="AG578" s="3"/>
    </row>
    <row r="579">
      <c r="A579" s="292"/>
      <c r="B579" s="292"/>
      <c r="C579" s="292"/>
      <c r="D579" s="292"/>
      <c r="E579" s="309"/>
      <c r="F579" s="310"/>
      <c r="G579" s="292"/>
      <c r="H579" s="311"/>
      <c r="I579" s="311"/>
      <c r="J579" s="311"/>
      <c r="K579" s="292"/>
      <c r="L579" s="292"/>
      <c r="M579" s="292"/>
      <c r="N579" s="292"/>
      <c r="O579" s="292"/>
      <c r="P579" s="292"/>
      <c r="Q579" s="292"/>
      <c r="R579" s="292"/>
      <c r="S579" s="292"/>
      <c r="T579" s="292"/>
      <c r="U579" s="292"/>
      <c r="V579" s="3"/>
      <c r="W579" s="3"/>
      <c r="X579" s="3"/>
      <c r="Y579" s="3"/>
      <c r="Z579" s="3"/>
      <c r="AA579" s="3"/>
      <c r="AB579" s="3"/>
      <c r="AC579" s="3"/>
      <c r="AD579" s="3"/>
      <c r="AE579" s="3"/>
      <c r="AF579" s="3"/>
      <c r="AG579" s="3"/>
    </row>
    <row r="580">
      <c r="A580" s="292"/>
      <c r="B580" s="292"/>
      <c r="C580" s="292"/>
      <c r="D580" s="292"/>
      <c r="E580" s="309"/>
      <c r="F580" s="310"/>
      <c r="G580" s="292"/>
      <c r="H580" s="311"/>
      <c r="I580" s="311"/>
      <c r="J580" s="311"/>
      <c r="K580" s="292"/>
      <c r="L580" s="292"/>
      <c r="M580" s="292"/>
      <c r="N580" s="292"/>
      <c r="O580" s="292"/>
      <c r="P580" s="292"/>
      <c r="Q580" s="292"/>
      <c r="R580" s="292"/>
      <c r="S580" s="292"/>
      <c r="T580" s="292"/>
      <c r="U580" s="292"/>
      <c r="V580" s="3"/>
      <c r="W580" s="3"/>
      <c r="X580" s="3"/>
      <c r="Y580" s="3"/>
      <c r="Z580" s="3"/>
      <c r="AA580" s="3"/>
      <c r="AB580" s="3"/>
      <c r="AC580" s="3"/>
      <c r="AD580" s="3"/>
      <c r="AE580" s="3"/>
      <c r="AF580" s="3"/>
      <c r="AG580" s="3"/>
    </row>
    <row r="581">
      <c r="A581" s="292"/>
      <c r="B581" s="292"/>
      <c r="C581" s="292"/>
      <c r="D581" s="292"/>
      <c r="E581" s="309"/>
      <c r="F581" s="310"/>
      <c r="G581" s="292"/>
      <c r="H581" s="311"/>
      <c r="I581" s="311"/>
      <c r="J581" s="311"/>
      <c r="K581" s="292"/>
      <c r="L581" s="292"/>
      <c r="M581" s="292"/>
      <c r="N581" s="292"/>
      <c r="O581" s="292"/>
      <c r="P581" s="292"/>
      <c r="Q581" s="292"/>
      <c r="R581" s="292"/>
      <c r="S581" s="292"/>
      <c r="T581" s="292"/>
      <c r="U581" s="292"/>
      <c r="V581" s="3"/>
      <c r="W581" s="3"/>
      <c r="X581" s="3"/>
      <c r="Y581" s="3"/>
      <c r="Z581" s="3"/>
      <c r="AA581" s="3"/>
      <c r="AB581" s="3"/>
      <c r="AC581" s="3"/>
      <c r="AD581" s="3"/>
      <c r="AE581" s="3"/>
      <c r="AF581" s="3"/>
      <c r="AG581" s="3"/>
    </row>
    <row r="582">
      <c r="A582" s="292"/>
      <c r="B582" s="292"/>
      <c r="C582" s="292"/>
      <c r="D582" s="292"/>
      <c r="E582" s="309"/>
      <c r="F582" s="310"/>
      <c r="G582" s="292"/>
      <c r="H582" s="311"/>
      <c r="I582" s="311"/>
      <c r="J582" s="311"/>
      <c r="K582" s="292"/>
      <c r="L582" s="292"/>
      <c r="M582" s="292"/>
      <c r="N582" s="292"/>
      <c r="O582" s="292"/>
      <c r="P582" s="292"/>
      <c r="Q582" s="292"/>
      <c r="R582" s="292"/>
      <c r="S582" s="292"/>
      <c r="T582" s="292"/>
      <c r="U582" s="292"/>
      <c r="V582" s="3"/>
      <c r="W582" s="3"/>
      <c r="X582" s="3"/>
      <c r="Y582" s="3"/>
      <c r="Z582" s="3"/>
      <c r="AA582" s="3"/>
      <c r="AB582" s="3"/>
      <c r="AC582" s="3"/>
      <c r="AD582" s="3"/>
      <c r="AE582" s="3"/>
      <c r="AF582" s="3"/>
      <c r="AG582" s="3"/>
    </row>
    <row r="583">
      <c r="A583" s="292"/>
      <c r="B583" s="292"/>
      <c r="C583" s="292"/>
      <c r="D583" s="292"/>
      <c r="E583" s="309"/>
      <c r="F583" s="310"/>
      <c r="G583" s="292"/>
      <c r="H583" s="311"/>
      <c r="I583" s="311"/>
      <c r="J583" s="311"/>
      <c r="K583" s="292"/>
      <c r="L583" s="292"/>
      <c r="M583" s="292"/>
      <c r="N583" s="292"/>
      <c r="O583" s="292"/>
      <c r="P583" s="292"/>
      <c r="Q583" s="292"/>
      <c r="R583" s="292"/>
      <c r="S583" s="292"/>
      <c r="T583" s="292"/>
      <c r="U583" s="292"/>
      <c r="V583" s="3"/>
      <c r="W583" s="3"/>
      <c r="X583" s="3"/>
      <c r="Y583" s="3"/>
      <c r="Z583" s="3"/>
      <c r="AA583" s="3"/>
      <c r="AB583" s="3"/>
      <c r="AC583" s="3"/>
      <c r="AD583" s="3"/>
      <c r="AE583" s="3"/>
      <c r="AF583" s="3"/>
      <c r="AG583" s="3"/>
    </row>
    <row r="584">
      <c r="A584" s="292"/>
      <c r="B584" s="292"/>
      <c r="C584" s="292"/>
      <c r="D584" s="292"/>
      <c r="E584" s="309"/>
      <c r="F584" s="310"/>
      <c r="G584" s="292"/>
      <c r="H584" s="311"/>
      <c r="I584" s="311"/>
      <c r="J584" s="311"/>
      <c r="K584" s="292"/>
      <c r="L584" s="292"/>
      <c r="M584" s="292"/>
      <c r="N584" s="292"/>
      <c r="O584" s="292"/>
      <c r="P584" s="292"/>
      <c r="Q584" s="292"/>
      <c r="R584" s="292"/>
      <c r="S584" s="292"/>
      <c r="T584" s="292"/>
      <c r="U584" s="292"/>
      <c r="V584" s="3"/>
      <c r="W584" s="3"/>
      <c r="X584" s="3"/>
      <c r="Y584" s="3"/>
      <c r="Z584" s="3"/>
      <c r="AA584" s="3"/>
      <c r="AB584" s="3"/>
      <c r="AC584" s="3"/>
      <c r="AD584" s="3"/>
      <c r="AE584" s="3"/>
      <c r="AF584" s="3"/>
      <c r="AG584" s="3"/>
    </row>
    <row r="585">
      <c r="A585" s="292"/>
      <c r="B585" s="292"/>
      <c r="C585" s="292"/>
      <c r="D585" s="292"/>
      <c r="E585" s="309"/>
      <c r="F585" s="310"/>
      <c r="G585" s="292"/>
      <c r="H585" s="311"/>
      <c r="I585" s="311"/>
      <c r="J585" s="311"/>
      <c r="K585" s="292"/>
      <c r="L585" s="292"/>
      <c r="M585" s="292"/>
      <c r="N585" s="292"/>
      <c r="O585" s="292"/>
      <c r="P585" s="292"/>
      <c r="Q585" s="292"/>
      <c r="R585" s="292"/>
      <c r="S585" s="292"/>
      <c r="T585" s="292"/>
      <c r="U585" s="292"/>
      <c r="V585" s="3"/>
      <c r="W585" s="3"/>
      <c r="X585" s="3"/>
      <c r="Y585" s="3"/>
      <c r="Z585" s="3"/>
      <c r="AA585" s="3"/>
      <c r="AB585" s="3"/>
      <c r="AC585" s="3"/>
      <c r="AD585" s="3"/>
      <c r="AE585" s="3"/>
      <c r="AF585" s="3"/>
      <c r="AG585" s="3"/>
    </row>
    <row r="586">
      <c r="A586" s="292"/>
      <c r="B586" s="292"/>
      <c r="C586" s="292"/>
      <c r="D586" s="292"/>
      <c r="E586" s="309"/>
      <c r="F586" s="310"/>
      <c r="G586" s="292"/>
      <c r="H586" s="311"/>
      <c r="I586" s="311"/>
      <c r="J586" s="311"/>
      <c r="K586" s="292"/>
      <c r="L586" s="292"/>
      <c r="M586" s="292"/>
      <c r="N586" s="292"/>
      <c r="O586" s="292"/>
      <c r="P586" s="292"/>
      <c r="Q586" s="292"/>
      <c r="R586" s="292"/>
      <c r="S586" s="292"/>
      <c r="T586" s="292"/>
      <c r="U586" s="292"/>
      <c r="V586" s="3"/>
      <c r="W586" s="3"/>
      <c r="X586" s="3"/>
      <c r="Y586" s="3"/>
      <c r="Z586" s="3"/>
      <c r="AA586" s="3"/>
      <c r="AB586" s="3"/>
      <c r="AC586" s="3"/>
      <c r="AD586" s="3"/>
      <c r="AE586" s="3"/>
      <c r="AF586" s="3"/>
      <c r="AG586" s="3"/>
    </row>
    <row r="587">
      <c r="A587" s="292"/>
      <c r="B587" s="292"/>
      <c r="C587" s="292"/>
      <c r="D587" s="292"/>
      <c r="E587" s="309"/>
      <c r="F587" s="310"/>
      <c r="G587" s="292"/>
      <c r="H587" s="311"/>
      <c r="I587" s="311"/>
      <c r="J587" s="311"/>
      <c r="K587" s="292"/>
      <c r="L587" s="292"/>
      <c r="M587" s="292"/>
      <c r="N587" s="292"/>
      <c r="O587" s="292"/>
      <c r="P587" s="292"/>
      <c r="Q587" s="292"/>
      <c r="R587" s="292"/>
      <c r="S587" s="292"/>
      <c r="T587" s="292"/>
      <c r="U587" s="292"/>
      <c r="V587" s="3"/>
      <c r="W587" s="3"/>
      <c r="X587" s="3"/>
      <c r="Y587" s="3"/>
      <c r="Z587" s="3"/>
      <c r="AA587" s="3"/>
      <c r="AB587" s="3"/>
      <c r="AC587" s="3"/>
      <c r="AD587" s="3"/>
      <c r="AE587" s="3"/>
      <c r="AF587" s="3"/>
      <c r="AG587" s="3"/>
    </row>
    <row r="588">
      <c r="A588" s="292"/>
      <c r="B588" s="292"/>
      <c r="C588" s="292"/>
      <c r="D588" s="292"/>
      <c r="E588" s="309"/>
      <c r="F588" s="310"/>
      <c r="G588" s="292"/>
      <c r="H588" s="311"/>
      <c r="I588" s="311"/>
      <c r="J588" s="311"/>
      <c r="K588" s="292"/>
      <c r="L588" s="292"/>
      <c r="M588" s="292"/>
      <c r="N588" s="292"/>
      <c r="O588" s="292"/>
      <c r="P588" s="292"/>
      <c r="Q588" s="292"/>
      <c r="R588" s="292"/>
      <c r="S588" s="292"/>
      <c r="T588" s="292"/>
      <c r="U588" s="292"/>
      <c r="V588" s="3"/>
      <c r="W588" s="3"/>
      <c r="X588" s="3"/>
      <c r="Y588" s="3"/>
      <c r="Z588" s="3"/>
      <c r="AA588" s="3"/>
      <c r="AB588" s="3"/>
      <c r="AC588" s="3"/>
      <c r="AD588" s="3"/>
      <c r="AE588" s="3"/>
      <c r="AF588" s="3"/>
      <c r="AG588" s="3"/>
    </row>
    <row r="589">
      <c r="A589" s="292"/>
      <c r="B589" s="292"/>
      <c r="C589" s="292"/>
      <c r="D589" s="292"/>
      <c r="E589" s="309"/>
      <c r="F589" s="310"/>
      <c r="G589" s="292"/>
      <c r="H589" s="311"/>
      <c r="I589" s="311"/>
      <c r="J589" s="311"/>
      <c r="K589" s="292"/>
      <c r="L589" s="292"/>
      <c r="M589" s="292"/>
      <c r="N589" s="292"/>
      <c r="O589" s="292"/>
      <c r="P589" s="292"/>
      <c r="Q589" s="292"/>
      <c r="R589" s="292"/>
      <c r="S589" s="292"/>
      <c r="T589" s="292"/>
      <c r="U589" s="292"/>
      <c r="V589" s="3"/>
      <c r="W589" s="3"/>
      <c r="X589" s="3"/>
      <c r="Y589" s="3"/>
      <c r="Z589" s="3"/>
      <c r="AA589" s="3"/>
      <c r="AB589" s="3"/>
      <c r="AC589" s="3"/>
      <c r="AD589" s="3"/>
      <c r="AE589" s="3"/>
      <c r="AF589" s="3"/>
      <c r="AG589" s="3"/>
    </row>
    <row r="590">
      <c r="A590" s="292"/>
      <c r="B590" s="292"/>
      <c r="C590" s="292"/>
      <c r="D590" s="292"/>
      <c r="E590" s="309"/>
      <c r="F590" s="310"/>
      <c r="G590" s="292"/>
      <c r="H590" s="311"/>
      <c r="I590" s="311"/>
      <c r="J590" s="311"/>
      <c r="K590" s="292"/>
      <c r="L590" s="292"/>
      <c r="M590" s="292"/>
      <c r="N590" s="292"/>
      <c r="O590" s="292"/>
      <c r="P590" s="292"/>
      <c r="Q590" s="292"/>
      <c r="R590" s="292"/>
      <c r="S590" s="292"/>
      <c r="T590" s="292"/>
      <c r="U590" s="292"/>
      <c r="V590" s="3"/>
      <c r="W590" s="3"/>
      <c r="X590" s="3"/>
      <c r="Y590" s="3"/>
      <c r="Z590" s="3"/>
      <c r="AA590" s="3"/>
      <c r="AB590" s="3"/>
      <c r="AC590" s="3"/>
      <c r="AD590" s="3"/>
      <c r="AE590" s="3"/>
      <c r="AF590" s="3"/>
      <c r="AG590" s="3"/>
    </row>
    <row r="591">
      <c r="A591" s="292"/>
      <c r="B591" s="292"/>
      <c r="C591" s="292"/>
      <c r="D591" s="292"/>
      <c r="E591" s="309"/>
      <c r="F591" s="310"/>
      <c r="G591" s="292"/>
      <c r="H591" s="311"/>
      <c r="I591" s="311"/>
      <c r="J591" s="311"/>
      <c r="K591" s="292"/>
      <c r="L591" s="292"/>
      <c r="M591" s="292"/>
      <c r="N591" s="292"/>
      <c r="O591" s="292"/>
      <c r="P591" s="292"/>
      <c r="Q591" s="292"/>
      <c r="R591" s="292"/>
      <c r="S591" s="292"/>
      <c r="T591" s="292"/>
      <c r="U591" s="292"/>
      <c r="V591" s="3"/>
      <c r="W591" s="3"/>
      <c r="X591" s="3"/>
      <c r="Y591" s="3"/>
      <c r="Z591" s="3"/>
      <c r="AA591" s="3"/>
      <c r="AB591" s="3"/>
      <c r="AC591" s="3"/>
      <c r="AD591" s="3"/>
      <c r="AE591" s="3"/>
      <c r="AF591" s="3"/>
      <c r="AG591" s="3"/>
    </row>
    <row r="592">
      <c r="A592" s="292"/>
      <c r="B592" s="292"/>
      <c r="C592" s="292"/>
      <c r="D592" s="292"/>
      <c r="E592" s="309"/>
      <c r="F592" s="310"/>
      <c r="G592" s="292"/>
      <c r="H592" s="311"/>
      <c r="I592" s="311"/>
      <c r="J592" s="311"/>
      <c r="K592" s="292"/>
      <c r="L592" s="292"/>
      <c r="M592" s="292"/>
      <c r="N592" s="292"/>
      <c r="O592" s="292"/>
      <c r="P592" s="292"/>
      <c r="Q592" s="292"/>
      <c r="R592" s="292"/>
      <c r="S592" s="292"/>
      <c r="T592" s="292"/>
      <c r="U592" s="292"/>
      <c r="V592" s="3"/>
      <c r="W592" s="3"/>
      <c r="X592" s="3"/>
      <c r="Y592" s="3"/>
      <c r="Z592" s="3"/>
      <c r="AA592" s="3"/>
      <c r="AB592" s="3"/>
      <c r="AC592" s="3"/>
      <c r="AD592" s="3"/>
      <c r="AE592" s="3"/>
      <c r="AF592" s="3"/>
      <c r="AG592" s="3"/>
    </row>
    <row r="593">
      <c r="A593" s="292"/>
      <c r="B593" s="292"/>
      <c r="C593" s="292"/>
      <c r="D593" s="292"/>
      <c r="E593" s="309"/>
      <c r="F593" s="310"/>
      <c r="G593" s="292"/>
      <c r="H593" s="311"/>
      <c r="I593" s="311"/>
      <c r="J593" s="311"/>
      <c r="K593" s="292"/>
      <c r="L593" s="292"/>
      <c r="M593" s="292"/>
      <c r="N593" s="292"/>
      <c r="O593" s="292"/>
      <c r="P593" s="292"/>
      <c r="Q593" s="292"/>
      <c r="R593" s="292"/>
      <c r="S593" s="292"/>
      <c r="T593" s="292"/>
      <c r="U593" s="292"/>
      <c r="V593" s="3"/>
      <c r="W593" s="3"/>
      <c r="X593" s="3"/>
      <c r="Y593" s="3"/>
      <c r="Z593" s="3"/>
      <c r="AA593" s="3"/>
      <c r="AB593" s="3"/>
      <c r="AC593" s="3"/>
      <c r="AD593" s="3"/>
      <c r="AE593" s="3"/>
      <c r="AF593" s="3"/>
      <c r="AG593" s="3"/>
    </row>
    <row r="594">
      <c r="A594" s="292"/>
      <c r="B594" s="292"/>
      <c r="C594" s="292"/>
      <c r="D594" s="292"/>
      <c r="E594" s="309"/>
      <c r="F594" s="310"/>
      <c r="G594" s="292"/>
      <c r="H594" s="311"/>
      <c r="I594" s="311"/>
      <c r="J594" s="311"/>
      <c r="K594" s="292"/>
      <c r="L594" s="292"/>
      <c r="M594" s="292"/>
      <c r="N594" s="292"/>
      <c r="O594" s="292"/>
      <c r="P594" s="292"/>
      <c r="Q594" s="292"/>
      <c r="R594" s="292"/>
      <c r="S594" s="292"/>
      <c r="T594" s="292"/>
      <c r="U594" s="292"/>
      <c r="V594" s="3"/>
      <c r="W594" s="3"/>
      <c r="X594" s="3"/>
      <c r="Y594" s="3"/>
      <c r="Z594" s="3"/>
      <c r="AA594" s="3"/>
      <c r="AB594" s="3"/>
      <c r="AC594" s="3"/>
      <c r="AD594" s="3"/>
      <c r="AE594" s="3"/>
      <c r="AF594" s="3"/>
      <c r="AG594" s="3"/>
    </row>
    <row r="595">
      <c r="A595" s="292"/>
      <c r="B595" s="292"/>
      <c r="C595" s="292"/>
      <c r="D595" s="292"/>
      <c r="E595" s="309"/>
      <c r="F595" s="310"/>
      <c r="G595" s="292"/>
      <c r="H595" s="311"/>
      <c r="I595" s="311"/>
      <c r="J595" s="311"/>
      <c r="K595" s="292"/>
      <c r="L595" s="292"/>
      <c r="M595" s="292"/>
      <c r="N595" s="292"/>
      <c r="O595" s="292"/>
      <c r="P595" s="292"/>
      <c r="Q595" s="292"/>
      <c r="R595" s="292"/>
      <c r="S595" s="292"/>
      <c r="T595" s="292"/>
      <c r="U595" s="292"/>
      <c r="V595" s="3"/>
      <c r="W595" s="3"/>
      <c r="X595" s="3"/>
      <c r="Y595" s="3"/>
      <c r="Z595" s="3"/>
      <c r="AA595" s="3"/>
      <c r="AB595" s="3"/>
      <c r="AC595" s="3"/>
      <c r="AD595" s="3"/>
      <c r="AE595" s="3"/>
      <c r="AF595" s="3"/>
      <c r="AG595" s="3"/>
    </row>
    <row r="596">
      <c r="A596" s="292"/>
      <c r="B596" s="292"/>
      <c r="C596" s="292"/>
      <c r="D596" s="292"/>
      <c r="E596" s="309"/>
      <c r="F596" s="310"/>
      <c r="G596" s="292"/>
      <c r="H596" s="311"/>
      <c r="I596" s="311"/>
      <c r="J596" s="311"/>
      <c r="K596" s="292"/>
      <c r="L596" s="292"/>
      <c r="M596" s="292"/>
      <c r="N596" s="292"/>
      <c r="O596" s="292"/>
      <c r="P596" s="292"/>
      <c r="Q596" s="292"/>
      <c r="R596" s="292"/>
      <c r="S596" s="292"/>
      <c r="T596" s="292"/>
      <c r="U596" s="292"/>
      <c r="V596" s="3"/>
      <c r="W596" s="3"/>
      <c r="X596" s="3"/>
      <c r="Y596" s="3"/>
      <c r="Z596" s="3"/>
      <c r="AA596" s="3"/>
      <c r="AB596" s="3"/>
      <c r="AC596" s="3"/>
      <c r="AD596" s="3"/>
      <c r="AE596" s="3"/>
      <c r="AF596" s="3"/>
      <c r="AG596" s="3"/>
    </row>
    <row r="597">
      <c r="A597" s="292"/>
      <c r="B597" s="292"/>
      <c r="C597" s="292"/>
      <c r="D597" s="292"/>
      <c r="E597" s="309"/>
      <c r="F597" s="310"/>
      <c r="G597" s="292"/>
      <c r="H597" s="311"/>
      <c r="I597" s="311"/>
      <c r="J597" s="311"/>
      <c r="K597" s="292"/>
      <c r="L597" s="292"/>
      <c r="M597" s="292"/>
      <c r="N597" s="292"/>
      <c r="O597" s="292"/>
      <c r="P597" s="292"/>
      <c r="Q597" s="292"/>
      <c r="R597" s="292"/>
      <c r="S597" s="292"/>
      <c r="T597" s="292"/>
      <c r="U597" s="292"/>
      <c r="V597" s="3"/>
      <c r="W597" s="3"/>
      <c r="X597" s="3"/>
      <c r="Y597" s="3"/>
      <c r="Z597" s="3"/>
      <c r="AA597" s="3"/>
      <c r="AB597" s="3"/>
      <c r="AC597" s="3"/>
      <c r="AD597" s="3"/>
      <c r="AE597" s="3"/>
      <c r="AF597" s="3"/>
      <c r="AG597" s="3"/>
    </row>
    <row r="598">
      <c r="A598" s="292"/>
      <c r="B598" s="292"/>
      <c r="C598" s="292"/>
      <c r="D598" s="292"/>
      <c r="E598" s="309"/>
      <c r="F598" s="310"/>
      <c r="G598" s="292"/>
      <c r="H598" s="311"/>
      <c r="I598" s="311"/>
      <c r="J598" s="311"/>
      <c r="K598" s="292"/>
      <c r="L598" s="292"/>
      <c r="M598" s="292"/>
      <c r="N598" s="292"/>
      <c r="O598" s="292"/>
      <c r="P598" s="292"/>
      <c r="Q598" s="292"/>
      <c r="R598" s="292"/>
      <c r="S598" s="292"/>
      <c r="T598" s="292"/>
      <c r="U598" s="292"/>
      <c r="V598" s="3"/>
      <c r="W598" s="3"/>
      <c r="X598" s="3"/>
      <c r="Y598" s="3"/>
      <c r="Z598" s="3"/>
      <c r="AA598" s="3"/>
      <c r="AB598" s="3"/>
      <c r="AC598" s="3"/>
      <c r="AD598" s="3"/>
      <c r="AE598" s="3"/>
      <c r="AF598" s="3"/>
      <c r="AG598" s="3"/>
    </row>
    <row r="599">
      <c r="A599" s="292"/>
      <c r="B599" s="292"/>
      <c r="C599" s="292"/>
      <c r="D599" s="292"/>
      <c r="E599" s="309"/>
      <c r="F599" s="310"/>
      <c r="G599" s="292"/>
      <c r="H599" s="311"/>
      <c r="I599" s="311"/>
      <c r="J599" s="311"/>
      <c r="K599" s="292"/>
      <c r="L599" s="292"/>
      <c r="M599" s="292"/>
      <c r="N599" s="292"/>
      <c r="O599" s="292"/>
      <c r="P599" s="292"/>
      <c r="Q599" s="292"/>
      <c r="R599" s="292"/>
      <c r="S599" s="292"/>
      <c r="T599" s="292"/>
      <c r="U599" s="292"/>
      <c r="V599" s="3"/>
      <c r="W599" s="3"/>
      <c r="X599" s="3"/>
      <c r="Y599" s="3"/>
      <c r="Z599" s="3"/>
      <c r="AA599" s="3"/>
      <c r="AB599" s="3"/>
      <c r="AC599" s="3"/>
      <c r="AD599" s="3"/>
      <c r="AE599" s="3"/>
      <c r="AF599" s="3"/>
      <c r="AG599" s="3"/>
    </row>
    <row r="600">
      <c r="A600" s="292"/>
      <c r="B600" s="292"/>
      <c r="C600" s="292"/>
      <c r="D600" s="292"/>
      <c r="E600" s="309"/>
      <c r="F600" s="310"/>
      <c r="G600" s="292"/>
      <c r="H600" s="311"/>
      <c r="I600" s="311"/>
      <c r="J600" s="311"/>
      <c r="K600" s="292"/>
      <c r="L600" s="292"/>
      <c r="M600" s="292"/>
      <c r="N600" s="292"/>
      <c r="O600" s="292"/>
      <c r="P600" s="292"/>
      <c r="Q600" s="292"/>
      <c r="R600" s="292"/>
      <c r="S600" s="292"/>
      <c r="T600" s="292"/>
      <c r="U600" s="292"/>
      <c r="V600" s="3"/>
      <c r="W600" s="3"/>
      <c r="X600" s="3"/>
      <c r="Y600" s="3"/>
      <c r="Z600" s="3"/>
      <c r="AA600" s="3"/>
      <c r="AB600" s="3"/>
      <c r="AC600" s="3"/>
      <c r="AD600" s="3"/>
      <c r="AE600" s="3"/>
      <c r="AF600" s="3"/>
      <c r="AG600" s="3"/>
    </row>
    <row r="601">
      <c r="A601" s="292"/>
      <c r="B601" s="292"/>
      <c r="C601" s="292"/>
      <c r="D601" s="292"/>
      <c r="E601" s="309"/>
      <c r="F601" s="310"/>
      <c r="G601" s="292"/>
      <c r="H601" s="311"/>
      <c r="I601" s="311"/>
      <c r="J601" s="311"/>
      <c r="K601" s="292"/>
      <c r="L601" s="292"/>
      <c r="M601" s="292"/>
      <c r="N601" s="292"/>
      <c r="O601" s="292"/>
      <c r="P601" s="292"/>
      <c r="Q601" s="292"/>
      <c r="R601" s="292"/>
      <c r="S601" s="292"/>
      <c r="T601" s="292"/>
      <c r="U601" s="292"/>
      <c r="V601" s="3"/>
      <c r="W601" s="3"/>
      <c r="X601" s="3"/>
      <c r="Y601" s="3"/>
      <c r="Z601" s="3"/>
      <c r="AA601" s="3"/>
      <c r="AB601" s="3"/>
      <c r="AC601" s="3"/>
      <c r="AD601" s="3"/>
      <c r="AE601" s="3"/>
      <c r="AF601" s="3"/>
      <c r="AG601" s="3"/>
    </row>
    <row r="602">
      <c r="A602" s="292"/>
      <c r="B602" s="292"/>
      <c r="C602" s="292"/>
      <c r="D602" s="292"/>
      <c r="E602" s="309"/>
      <c r="F602" s="310"/>
      <c r="G602" s="292"/>
      <c r="H602" s="311"/>
      <c r="I602" s="311"/>
      <c r="J602" s="311"/>
      <c r="K602" s="292"/>
      <c r="L602" s="292"/>
      <c r="M602" s="292"/>
      <c r="N602" s="292"/>
      <c r="O602" s="292"/>
      <c r="P602" s="292"/>
      <c r="Q602" s="292"/>
      <c r="R602" s="292"/>
      <c r="S602" s="292"/>
      <c r="T602" s="292"/>
      <c r="U602" s="292"/>
      <c r="V602" s="3"/>
      <c r="W602" s="3"/>
      <c r="X602" s="3"/>
      <c r="Y602" s="3"/>
      <c r="Z602" s="3"/>
      <c r="AA602" s="3"/>
      <c r="AB602" s="3"/>
      <c r="AC602" s="3"/>
      <c r="AD602" s="3"/>
      <c r="AE602" s="3"/>
      <c r="AF602" s="3"/>
      <c r="AG602" s="3"/>
    </row>
    <row r="603">
      <c r="A603" s="292"/>
      <c r="B603" s="292"/>
      <c r="C603" s="292"/>
      <c r="D603" s="292"/>
      <c r="E603" s="309"/>
      <c r="F603" s="310"/>
      <c r="G603" s="292"/>
      <c r="H603" s="311"/>
      <c r="I603" s="311"/>
      <c r="J603" s="311"/>
      <c r="K603" s="292"/>
      <c r="L603" s="292"/>
      <c r="M603" s="292"/>
      <c r="N603" s="292"/>
      <c r="O603" s="292"/>
      <c r="P603" s="292"/>
      <c r="Q603" s="292"/>
      <c r="R603" s="292"/>
      <c r="S603" s="292"/>
      <c r="T603" s="292"/>
      <c r="U603" s="292"/>
      <c r="V603" s="3"/>
      <c r="W603" s="3"/>
      <c r="X603" s="3"/>
      <c r="Y603" s="3"/>
      <c r="Z603" s="3"/>
      <c r="AA603" s="3"/>
      <c r="AB603" s="3"/>
      <c r="AC603" s="3"/>
      <c r="AD603" s="3"/>
      <c r="AE603" s="3"/>
      <c r="AF603" s="3"/>
      <c r="AG603" s="3"/>
    </row>
    <row r="604">
      <c r="A604" s="292"/>
      <c r="B604" s="292"/>
      <c r="C604" s="292"/>
      <c r="D604" s="292"/>
      <c r="E604" s="309"/>
      <c r="F604" s="310"/>
      <c r="G604" s="292"/>
      <c r="H604" s="311"/>
      <c r="I604" s="311"/>
      <c r="J604" s="311"/>
      <c r="K604" s="292"/>
      <c r="L604" s="292"/>
      <c r="M604" s="292"/>
      <c r="N604" s="292"/>
      <c r="O604" s="292"/>
      <c r="P604" s="292"/>
      <c r="Q604" s="292"/>
      <c r="R604" s="292"/>
      <c r="S604" s="292"/>
      <c r="T604" s="292"/>
      <c r="U604" s="292"/>
      <c r="V604" s="3"/>
      <c r="W604" s="3"/>
      <c r="X604" s="3"/>
      <c r="Y604" s="3"/>
      <c r="Z604" s="3"/>
      <c r="AA604" s="3"/>
      <c r="AB604" s="3"/>
      <c r="AC604" s="3"/>
      <c r="AD604" s="3"/>
      <c r="AE604" s="3"/>
      <c r="AF604" s="3"/>
      <c r="AG604" s="3"/>
    </row>
    <row r="605">
      <c r="A605" s="292"/>
      <c r="B605" s="292"/>
      <c r="C605" s="292"/>
      <c r="D605" s="292"/>
      <c r="E605" s="309"/>
      <c r="F605" s="310"/>
      <c r="G605" s="292"/>
      <c r="H605" s="311"/>
      <c r="I605" s="311"/>
      <c r="J605" s="311"/>
      <c r="K605" s="292"/>
      <c r="L605" s="292"/>
      <c r="M605" s="292"/>
      <c r="N605" s="292"/>
      <c r="O605" s="292"/>
      <c r="P605" s="292"/>
      <c r="Q605" s="292"/>
      <c r="R605" s="292"/>
      <c r="S605" s="292"/>
      <c r="T605" s="292"/>
      <c r="U605" s="292"/>
      <c r="V605" s="3"/>
      <c r="W605" s="3"/>
      <c r="X605" s="3"/>
      <c r="Y605" s="3"/>
      <c r="Z605" s="3"/>
      <c r="AA605" s="3"/>
      <c r="AB605" s="3"/>
      <c r="AC605" s="3"/>
      <c r="AD605" s="3"/>
      <c r="AE605" s="3"/>
      <c r="AF605" s="3"/>
      <c r="AG605" s="3"/>
    </row>
    <row r="606">
      <c r="A606" s="292"/>
      <c r="B606" s="292"/>
      <c r="C606" s="292"/>
      <c r="D606" s="292"/>
      <c r="E606" s="309"/>
      <c r="F606" s="310"/>
      <c r="G606" s="292"/>
      <c r="H606" s="311"/>
      <c r="I606" s="311"/>
      <c r="J606" s="311"/>
      <c r="K606" s="292"/>
      <c r="L606" s="292"/>
      <c r="M606" s="292"/>
      <c r="N606" s="292"/>
      <c r="O606" s="292"/>
      <c r="P606" s="292"/>
      <c r="Q606" s="292"/>
      <c r="R606" s="292"/>
      <c r="S606" s="292"/>
      <c r="T606" s="292"/>
      <c r="U606" s="292"/>
      <c r="V606" s="3"/>
      <c r="W606" s="3"/>
      <c r="X606" s="3"/>
      <c r="Y606" s="3"/>
      <c r="Z606" s="3"/>
      <c r="AA606" s="3"/>
      <c r="AB606" s="3"/>
      <c r="AC606" s="3"/>
      <c r="AD606" s="3"/>
      <c r="AE606" s="3"/>
      <c r="AF606" s="3"/>
      <c r="AG606" s="3"/>
    </row>
    <row r="607">
      <c r="A607" s="292"/>
      <c r="B607" s="292"/>
      <c r="C607" s="292"/>
      <c r="D607" s="292"/>
      <c r="E607" s="309"/>
      <c r="F607" s="310"/>
      <c r="G607" s="292"/>
      <c r="H607" s="311"/>
      <c r="I607" s="311"/>
      <c r="J607" s="311"/>
      <c r="K607" s="292"/>
      <c r="L607" s="292"/>
      <c r="M607" s="292"/>
      <c r="N607" s="292"/>
      <c r="O607" s="292"/>
      <c r="P607" s="292"/>
      <c r="Q607" s="292"/>
      <c r="R607" s="292"/>
      <c r="S607" s="292"/>
      <c r="T607" s="292"/>
      <c r="U607" s="292"/>
      <c r="V607" s="3"/>
      <c r="W607" s="3"/>
      <c r="X607" s="3"/>
      <c r="Y607" s="3"/>
      <c r="Z607" s="3"/>
      <c r="AA607" s="3"/>
      <c r="AB607" s="3"/>
      <c r="AC607" s="3"/>
      <c r="AD607" s="3"/>
      <c r="AE607" s="3"/>
      <c r="AF607" s="3"/>
      <c r="AG607" s="3"/>
    </row>
    <row r="608">
      <c r="A608" s="292"/>
      <c r="B608" s="292"/>
      <c r="C608" s="292"/>
      <c r="D608" s="292"/>
      <c r="E608" s="309"/>
      <c r="F608" s="310"/>
      <c r="G608" s="292"/>
      <c r="H608" s="311"/>
      <c r="I608" s="311"/>
      <c r="J608" s="311"/>
      <c r="K608" s="292"/>
      <c r="L608" s="292"/>
      <c r="M608" s="292"/>
      <c r="N608" s="292"/>
      <c r="O608" s="292"/>
      <c r="P608" s="292"/>
      <c r="Q608" s="292"/>
      <c r="R608" s="292"/>
      <c r="S608" s="292"/>
      <c r="T608" s="292"/>
      <c r="U608" s="292"/>
      <c r="V608" s="3"/>
      <c r="W608" s="3"/>
      <c r="X608" s="3"/>
      <c r="Y608" s="3"/>
      <c r="Z608" s="3"/>
      <c r="AA608" s="3"/>
      <c r="AB608" s="3"/>
      <c r="AC608" s="3"/>
      <c r="AD608" s="3"/>
      <c r="AE608" s="3"/>
      <c r="AF608" s="3"/>
      <c r="AG608" s="3"/>
    </row>
    <row r="609">
      <c r="A609" s="292"/>
      <c r="B609" s="292"/>
      <c r="C609" s="292"/>
      <c r="D609" s="292"/>
      <c r="E609" s="309"/>
      <c r="F609" s="310"/>
      <c r="G609" s="292"/>
      <c r="H609" s="311"/>
      <c r="I609" s="311"/>
      <c r="J609" s="311"/>
      <c r="K609" s="292"/>
      <c r="L609" s="292"/>
      <c r="M609" s="292"/>
      <c r="N609" s="292"/>
      <c r="O609" s="292"/>
      <c r="P609" s="292"/>
      <c r="Q609" s="292"/>
      <c r="R609" s="292"/>
      <c r="S609" s="292"/>
      <c r="T609" s="292"/>
      <c r="U609" s="292"/>
      <c r="V609" s="3"/>
      <c r="W609" s="3"/>
      <c r="X609" s="3"/>
      <c r="Y609" s="3"/>
      <c r="Z609" s="3"/>
      <c r="AA609" s="3"/>
      <c r="AB609" s="3"/>
      <c r="AC609" s="3"/>
      <c r="AD609" s="3"/>
      <c r="AE609" s="3"/>
      <c r="AF609" s="3"/>
      <c r="AG609" s="3"/>
    </row>
    <row r="610">
      <c r="A610" s="292"/>
      <c r="B610" s="292"/>
      <c r="C610" s="292"/>
      <c r="D610" s="292"/>
      <c r="E610" s="309"/>
      <c r="F610" s="310"/>
      <c r="G610" s="292"/>
      <c r="H610" s="311"/>
      <c r="I610" s="311"/>
      <c r="J610" s="311"/>
      <c r="K610" s="292"/>
      <c r="L610" s="292"/>
      <c r="M610" s="292"/>
      <c r="N610" s="292"/>
      <c r="O610" s="292"/>
      <c r="P610" s="292"/>
      <c r="Q610" s="292"/>
      <c r="R610" s="292"/>
      <c r="S610" s="292"/>
      <c r="T610" s="292"/>
      <c r="U610" s="292"/>
      <c r="V610" s="3"/>
      <c r="W610" s="3"/>
      <c r="X610" s="3"/>
      <c r="Y610" s="3"/>
      <c r="Z610" s="3"/>
      <c r="AA610" s="3"/>
      <c r="AB610" s="3"/>
      <c r="AC610" s="3"/>
      <c r="AD610" s="3"/>
      <c r="AE610" s="3"/>
      <c r="AF610" s="3"/>
      <c r="AG610" s="3"/>
    </row>
    <row r="611">
      <c r="A611" s="292"/>
      <c r="B611" s="292"/>
      <c r="C611" s="292"/>
      <c r="D611" s="292"/>
      <c r="E611" s="309"/>
      <c r="F611" s="310"/>
      <c r="G611" s="292"/>
      <c r="H611" s="311"/>
      <c r="I611" s="311"/>
      <c r="J611" s="311"/>
      <c r="K611" s="292"/>
      <c r="L611" s="292"/>
      <c r="M611" s="292"/>
      <c r="N611" s="292"/>
      <c r="O611" s="292"/>
      <c r="P611" s="292"/>
      <c r="Q611" s="292"/>
      <c r="R611" s="292"/>
      <c r="S611" s="292"/>
      <c r="T611" s="292"/>
      <c r="U611" s="292"/>
      <c r="V611" s="3"/>
      <c r="W611" s="3"/>
      <c r="X611" s="3"/>
      <c r="Y611" s="3"/>
      <c r="Z611" s="3"/>
      <c r="AA611" s="3"/>
      <c r="AB611" s="3"/>
      <c r="AC611" s="3"/>
      <c r="AD611" s="3"/>
      <c r="AE611" s="3"/>
      <c r="AF611" s="3"/>
      <c r="AG611" s="3"/>
    </row>
    <row r="612">
      <c r="A612" s="292"/>
      <c r="B612" s="292"/>
      <c r="C612" s="292"/>
      <c r="D612" s="292"/>
      <c r="E612" s="309"/>
      <c r="F612" s="310"/>
      <c r="G612" s="292"/>
      <c r="H612" s="311"/>
      <c r="I612" s="311"/>
      <c r="J612" s="311"/>
      <c r="K612" s="292"/>
      <c r="L612" s="292"/>
      <c r="M612" s="292"/>
      <c r="N612" s="292"/>
      <c r="O612" s="292"/>
      <c r="P612" s="292"/>
      <c r="Q612" s="292"/>
      <c r="R612" s="292"/>
      <c r="S612" s="292"/>
      <c r="T612" s="292"/>
      <c r="U612" s="292"/>
      <c r="V612" s="3"/>
      <c r="W612" s="3"/>
      <c r="X612" s="3"/>
      <c r="Y612" s="3"/>
      <c r="Z612" s="3"/>
      <c r="AA612" s="3"/>
      <c r="AB612" s="3"/>
      <c r="AC612" s="3"/>
      <c r="AD612" s="3"/>
      <c r="AE612" s="3"/>
      <c r="AF612" s="3"/>
      <c r="AG612" s="3"/>
    </row>
    <row r="613">
      <c r="A613" s="292"/>
      <c r="B613" s="292"/>
      <c r="C613" s="292"/>
      <c r="D613" s="292"/>
      <c r="E613" s="309"/>
      <c r="F613" s="310"/>
      <c r="G613" s="292"/>
      <c r="H613" s="311"/>
      <c r="I613" s="311"/>
      <c r="J613" s="311"/>
      <c r="K613" s="292"/>
      <c r="L613" s="292"/>
      <c r="M613" s="292"/>
      <c r="N613" s="292"/>
      <c r="O613" s="292"/>
      <c r="P613" s="292"/>
      <c r="Q613" s="292"/>
      <c r="R613" s="292"/>
      <c r="S613" s="292"/>
      <c r="T613" s="292"/>
      <c r="U613" s="292"/>
      <c r="V613" s="3"/>
      <c r="W613" s="3"/>
      <c r="X613" s="3"/>
      <c r="Y613" s="3"/>
      <c r="Z613" s="3"/>
      <c r="AA613" s="3"/>
      <c r="AB613" s="3"/>
      <c r="AC613" s="3"/>
      <c r="AD613" s="3"/>
      <c r="AE613" s="3"/>
      <c r="AF613" s="3"/>
      <c r="AG613" s="3"/>
    </row>
    <row r="614">
      <c r="A614" s="292"/>
      <c r="B614" s="292"/>
      <c r="C614" s="292"/>
      <c r="D614" s="292"/>
      <c r="E614" s="309"/>
      <c r="F614" s="310"/>
      <c r="G614" s="292"/>
      <c r="H614" s="311"/>
      <c r="I614" s="311"/>
      <c r="J614" s="311"/>
      <c r="K614" s="292"/>
      <c r="L614" s="292"/>
      <c r="M614" s="292"/>
      <c r="N614" s="292"/>
      <c r="O614" s="292"/>
      <c r="P614" s="292"/>
      <c r="Q614" s="292"/>
      <c r="R614" s="292"/>
      <c r="S614" s="292"/>
      <c r="T614" s="292"/>
      <c r="U614" s="292"/>
      <c r="V614" s="3"/>
      <c r="W614" s="3"/>
      <c r="X614" s="3"/>
      <c r="Y614" s="3"/>
      <c r="Z614" s="3"/>
      <c r="AA614" s="3"/>
      <c r="AB614" s="3"/>
      <c r="AC614" s="3"/>
      <c r="AD614" s="3"/>
      <c r="AE614" s="3"/>
      <c r="AF614" s="3"/>
      <c r="AG614" s="3"/>
    </row>
    <row r="615">
      <c r="A615" s="292"/>
      <c r="B615" s="292"/>
      <c r="C615" s="292"/>
      <c r="D615" s="292"/>
      <c r="E615" s="309"/>
      <c r="F615" s="310"/>
      <c r="G615" s="292"/>
      <c r="H615" s="311"/>
      <c r="I615" s="311"/>
      <c r="J615" s="311"/>
      <c r="K615" s="292"/>
      <c r="L615" s="292"/>
      <c r="M615" s="292"/>
      <c r="N615" s="292"/>
      <c r="O615" s="292"/>
      <c r="P615" s="292"/>
      <c r="Q615" s="292"/>
      <c r="R615" s="292"/>
      <c r="S615" s="292"/>
      <c r="T615" s="292"/>
      <c r="U615" s="292"/>
      <c r="V615" s="3"/>
      <c r="W615" s="3"/>
      <c r="X615" s="3"/>
      <c r="Y615" s="3"/>
      <c r="Z615" s="3"/>
      <c r="AA615" s="3"/>
      <c r="AB615" s="3"/>
      <c r="AC615" s="3"/>
      <c r="AD615" s="3"/>
      <c r="AE615" s="3"/>
      <c r="AF615" s="3"/>
      <c r="AG615" s="3"/>
    </row>
    <row r="616">
      <c r="A616" s="292"/>
      <c r="B616" s="292"/>
      <c r="C616" s="292"/>
      <c r="D616" s="292"/>
      <c r="E616" s="309"/>
      <c r="F616" s="310"/>
      <c r="G616" s="292"/>
      <c r="H616" s="311"/>
      <c r="I616" s="311"/>
      <c r="J616" s="311"/>
      <c r="K616" s="292"/>
      <c r="L616" s="292"/>
      <c r="M616" s="292"/>
      <c r="N616" s="292"/>
      <c r="O616" s="292"/>
      <c r="P616" s="292"/>
      <c r="Q616" s="292"/>
      <c r="R616" s="292"/>
      <c r="S616" s="292"/>
      <c r="T616" s="292"/>
      <c r="U616" s="292"/>
      <c r="V616" s="3"/>
      <c r="W616" s="3"/>
      <c r="X616" s="3"/>
      <c r="Y616" s="3"/>
      <c r="Z616" s="3"/>
      <c r="AA616" s="3"/>
      <c r="AB616" s="3"/>
      <c r="AC616" s="3"/>
      <c r="AD616" s="3"/>
      <c r="AE616" s="3"/>
      <c r="AF616" s="3"/>
      <c r="AG616" s="3"/>
    </row>
    <row r="617">
      <c r="A617" s="292"/>
      <c r="B617" s="292"/>
      <c r="C617" s="292"/>
      <c r="D617" s="292"/>
      <c r="E617" s="309"/>
      <c r="F617" s="310"/>
      <c r="G617" s="292"/>
      <c r="H617" s="311"/>
      <c r="I617" s="311"/>
      <c r="J617" s="311"/>
      <c r="K617" s="292"/>
      <c r="L617" s="292"/>
      <c r="M617" s="292"/>
      <c r="N617" s="292"/>
      <c r="O617" s="292"/>
      <c r="P617" s="292"/>
      <c r="Q617" s="292"/>
      <c r="R617" s="292"/>
      <c r="S617" s="292"/>
      <c r="T617" s="292"/>
      <c r="U617" s="292"/>
      <c r="V617" s="3"/>
      <c r="W617" s="3"/>
      <c r="X617" s="3"/>
      <c r="Y617" s="3"/>
      <c r="Z617" s="3"/>
      <c r="AA617" s="3"/>
      <c r="AB617" s="3"/>
      <c r="AC617" s="3"/>
      <c r="AD617" s="3"/>
      <c r="AE617" s="3"/>
      <c r="AF617" s="3"/>
      <c r="AG617" s="3"/>
    </row>
    <row r="618">
      <c r="A618" s="292"/>
      <c r="B618" s="292"/>
      <c r="C618" s="292"/>
      <c r="D618" s="292"/>
      <c r="E618" s="309"/>
      <c r="F618" s="310"/>
      <c r="G618" s="292"/>
      <c r="H618" s="311"/>
      <c r="I618" s="311"/>
      <c r="J618" s="311"/>
      <c r="K618" s="292"/>
      <c r="L618" s="292"/>
      <c r="M618" s="292"/>
      <c r="N618" s="292"/>
      <c r="O618" s="292"/>
      <c r="P618" s="292"/>
      <c r="Q618" s="292"/>
      <c r="R618" s="292"/>
      <c r="S618" s="292"/>
      <c r="T618" s="292"/>
      <c r="U618" s="292"/>
      <c r="V618" s="3"/>
      <c r="W618" s="3"/>
      <c r="X618" s="3"/>
      <c r="Y618" s="3"/>
      <c r="Z618" s="3"/>
      <c r="AA618" s="3"/>
      <c r="AB618" s="3"/>
      <c r="AC618" s="3"/>
      <c r="AD618" s="3"/>
      <c r="AE618" s="3"/>
      <c r="AF618" s="3"/>
      <c r="AG618" s="3"/>
    </row>
    <row r="619">
      <c r="A619" s="292"/>
      <c r="B619" s="292"/>
      <c r="C619" s="292"/>
      <c r="D619" s="292"/>
      <c r="E619" s="309"/>
      <c r="F619" s="310"/>
      <c r="G619" s="292"/>
      <c r="H619" s="311"/>
      <c r="I619" s="311"/>
      <c r="J619" s="311"/>
      <c r="K619" s="292"/>
      <c r="L619" s="292"/>
      <c r="M619" s="292"/>
      <c r="N619" s="292"/>
      <c r="O619" s="292"/>
      <c r="P619" s="292"/>
      <c r="Q619" s="292"/>
      <c r="R619" s="292"/>
      <c r="S619" s="292"/>
      <c r="T619" s="292"/>
      <c r="U619" s="292"/>
      <c r="V619" s="3"/>
      <c r="W619" s="3"/>
      <c r="X619" s="3"/>
      <c r="Y619" s="3"/>
      <c r="Z619" s="3"/>
      <c r="AA619" s="3"/>
      <c r="AB619" s="3"/>
      <c r="AC619" s="3"/>
      <c r="AD619" s="3"/>
      <c r="AE619" s="3"/>
      <c r="AF619" s="3"/>
      <c r="AG619" s="3"/>
    </row>
    <row r="620">
      <c r="A620" s="292"/>
      <c r="B620" s="292"/>
      <c r="C620" s="292"/>
      <c r="D620" s="292"/>
      <c r="E620" s="309"/>
      <c r="F620" s="310"/>
      <c r="G620" s="292"/>
      <c r="H620" s="311"/>
      <c r="I620" s="311"/>
      <c r="J620" s="311"/>
      <c r="K620" s="292"/>
      <c r="L620" s="292"/>
      <c r="M620" s="292"/>
      <c r="N620" s="292"/>
      <c r="O620" s="292"/>
      <c r="P620" s="292"/>
      <c r="Q620" s="292"/>
      <c r="R620" s="292"/>
      <c r="S620" s="292"/>
      <c r="T620" s="292"/>
      <c r="U620" s="292"/>
      <c r="V620" s="3"/>
      <c r="W620" s="3"/>
      <c r="X620" s="3"/>
      <c r="Y620" s="3"/>
      <c r="Z620" s="3"/>
      <c r="AA620" s="3"/>
      <c r="AB620" s="3"/>
      <c r="AC620" s="3"/>
      <c r="AD620" s="3"/>
      <c r="AE620" s="3"/>
      <c r="AF620" s="3"/>
      <c r="AG620" s="3"/>
    </row>
    <row r="621">
      <c r="A621" s="292"/>
      <c r="B621" s="292"/>
      <c r="C621" s="292"/>
      <c r="D621" s="292"/>
      <c r="E621" s="309"/>
      <c r="F621" s="310"/>
      <c r="G621" s="292"/>
      <c r="H621" s="311"/>
      <c r="I621" s="311"/>
      <c r="J621" s="311"/>
      <c r="K621" s="292"/>
      <c r="L621" s="292"/>
      <c r="M621" s="292"/>
      <c r="N621" s="292"/>
      <c r="O621" s="292"/>
      <c r="P621" s="292"/>
      <c r="Q621" s="292"/>
      <c r="R621" s="292"/>
      <c r="S621" s="292"/>
      <c r="T621" s="292"/>
      <c r="U621" s="292"/>
      <c r="V621" s="3"/>
      <c r="W621" s="3"/>
      <c r="X621" s="3"/>
      <c r="Y621" s="3"/>
      <c r="Z621" s="3"/>
      <c r="AA621" s="3"/>
      <c r="AB621" s="3"/>
      <c r="AC621" s="3"/>
      <c r="AD621" s="3"/>
      <c r="AE621" s="3"/>
      <c r="AF621" s="3"/>
      <c r="AG621" s="3"/>
    </row>
    <row r="622">
      <c r="A622" s="292"/>
      <c r="B622" s="292"/>
      <c r="C622" s="292"/>
      <c r="D622" s="292"/>
      <c r="E622" s="309"/>
      <c r="F622" s="310"/>
      <c r="G622" s="292"/>
      <c r="H622" s="311"/>
      <c r="I622" s="311"/>
      <c r="J622" s="311"/>
      <c r="K622" s="292"/>
      <c r="L622" s="292"/>
      <c r="M622" s="292"/>
      <c r="N622" s="292"/>
      <c r="O622" s="292"/>
      <c r="P622" s="292"/>
      <c r="Q622" s="292"/>
      <c r="R622" s="292"/>
      <c r="S622" s="292"/>
      <c r="T622" s="292"/>
      <c r="U622" s="292"/>
      <c r="V622" s="3"/>
      <c r="W622" s="3"/>
      <c r="X622" s="3"/>
      <c r="Y622" s="3"/>
      <c r="Z622" s="3"/>
      <c r="AA622" s="3"/>
      <c r="AB622" s="3"/>
      <c r="AC622" s="3"/>
      <c r="AD622" s="3"/>
      <c r="AE622" s="3"/>
      <c r="AF622" s="3"/>
      <c r="AG622" s="3"/>
    </row>
    <row r="623">
      <c r="A623" s="292"/>
      <c r="B623" s="292"/>
      <c r="C623" s="292"/>
      <c r="D623" s="292"/>
      <c r="E623" s="309"/>
      <c r="F623" s="310"/>
      <c r="G623" s="292"/>
      <c r="H623" s="311"/>
      <c r="I623" s="311"/>
      <c r="J623" s="311"/>
      <c r="K623" s="292"/>
      <c r="L623" s="292"/>
      <c r="M623" s="292"/>
      <c r="N623" s="292"/>
      <c r="O623" s="292"/>
      <c r="P623" s="292"/>
      <c r="Q623" s="292"/>
      <c r="R623" s="292"/>
      <c r="S623" s="292"/>
      <c r="T623" s="292"/>
      <c r="U623" s="292"/>
      <c r="V623" s="3"/>
      <c r="W623" s="3"/>
      <c r="X623" s="3"/>
      <c r="Y623" s="3"/>
      <c r="Z623" s="3"/>
      <c r="AA623" s="3"/>
      <c r="AB623" s="3"/>
      <c r="AC623" s="3"/>
      <c r="AD623" s="3"/>
      <c r="AE623" s="3"/>
      <c r="AF623" s="3"/>
      <c r="AG623" s="3"/>
    </row>
    <row r="624">
      <c r="A624" s="292"/>
      <c r="B624" s="292"/>
      <c r="C624" s="292"/>
      <c r="D624" s="292"/>
      <c r="E624" s="309"/>
      <c r="F624" s="310"/>
      <c r="G624" s="292"/>
      <c r="H624" s="311"/>
      <c r="I624" s="311"/>
      <c r="J624" s="311"/>
      <c r="K624" s="292"/>
      <c r="L624" s="292"/>
      <c r="M624" s="292"/>
      <c r="N624" s="292"/>
      <c r="O624" s="292"/>
      <c r="P624" s="292"/>
      <c r="Q624" s="292"/>
      <c r="R624" s="292"/>
      <c r="S624" s="292"/>
      <c r="T624" s="292"/>
      <c r="U624" s="292"/>
      <c r="V624" s="3"/>
      <c r="W624" s="3"/>
      <c r="X624" s="3"/>
      <c r="Y624" s="3"/>
      <c r="Z624" s="3"/>
      <c r="AA624" s="3"/>
      <c r="AB624" s="3"/>
      <c r="AC624" s="3"/>
      <c r="AD624" s="3"/>
      <c r="AE624" s="3"/>
      <c r="AF624" s="3"/>
      <c r="AG624" s="3"/>
    </row>
    <row r="625">
      <c r="A625" s="292"/>
      <c r="B625" s="292"/>
      <c r="C625" s="292"/>
      <c r="D625" s="292"/>
      <c r="E625" s="309"/>
      <c r="F625" s="310"/>
      <c r="G625" s="292"/>
      <c r="H625" s="311"/>
      <c r="I625" s="311"/>
      <c r="J625" s="311"/>
      <c r="K625" s="292"/>
      <c r="L625" s="292"/>
      <c r="M625" s="292"/>
      <c r="N625" s="292"/>
      <c r="O625" s="292"/>
      <c r="P625" s="292"/>
      <c r="Q625" s="292"/>
      <c r="R625" s="292"/>
      <c r="S625" s="292"/>
      <c r="T625" s="292"/>
      <c r="U625" s="292"/>
      <c r="V625" s="3"/>
      <c r="W625" s="3"/>
      <c r="X625" s="3"/>
      <c r="Y625" s="3"/>
      <c r="Z625" s="3"/>
      <c r="AA625" s="3"/>
      <c r="AB625" s="3"/>
      <c r="AC625" s="3"/>
      <c r="AD625" s="3"/>
      <c r="AE625" s="3"/>
      <c r="AF625" s="3"/>
      <c r="AG625" s="3"/>
    </row>
    <row r="626">
      <c r="A626" s="292"/>
      <c r="B626" s="292"/>
      <c r="C626" s="292"/>
      <c r="D626" s="292"/>
      <c r="E626" s="309"/>
      <c r="F626" s="310"/>
      <c r="G626" s="292"/>
      <c r="H626" s="311"/>
      <c r="I626" s="311"/>
      <c r="J626" s="311"/>
      <c r="K626" s="292"/>
      <c r="L626" s="292"/>
      <c r="M626" s="292"/>
      <c r="N626" s="292"/>
      <c r="O626" s="292"/>
      <c r="P626" s="292"/>
      <c r="Q626" s="292"/>
      <c r="R626" s="292"/>
      <c r="S626" s="292"/>
      <c r="T626" s="292"/>
      <c r="U626" s="292"/>
      <c r="V626" s="3"/>
      <c r="W626" s="3"/>
      <c r="X626" s="3"/>
      <c r="Y626" s="3"/>
      <c r="Z626" s="3"/>
      <c r="AA626" s="3"/>
      <c r="AB626" s="3"/>
      <c r="AC626" s="3"/>
      <c r="AD626" s="3"/>
      <c r="AE626" s="3"/>
      <c r="AF626" s="3"/>
      <c r="AG626" s="3"/>
    </row>
    <row r="627">
      <c r="A627" s="292"/>
      <c r="B627" s="292"/>
      <c r="C627" s="292"/>
      <c r="D627" s="292"/>
      <c r="E627" s="309"/>
      <c r="F627" s="310"/>
      <c r="G627" s="292"/>
      <c r="H627" s="311"/>
      <c r="I627" s="311"/>
      <c r="J627" s="311"/>
      <c r="K627" s="292"/>
      <c r="L627" s="292"/>
      <c r="M627" s="292"/>
      <c r="N627" s="292"/>
      <c r="O627" s="292"/>
      <c r="P627" s="292"/>
      <c r="Q627" s="292"/>
      <c r="R627" s="292"/>
      <c r="S627" s="292"/>
      <c r="T627" s="292"/>
      <c r="U627" s="292"/>
      <c r="V627" s="3"/>
      <c r="W627" s="3"/>
      <c r="X627" s="3"/>
      <c r="Y627" s="3"/>
      <c r="Z627" s="3"/>
      <c r="AA627" s="3"/>
      <c r="AB627" s="3"/>
      <c r="AC627" s="3"/>
      <c r="AD627" s="3"/>
      <c r="AE627" s="3"/>
      <c r="AF627" s="3"/>
      <c r="AG627" s="3"/>
    </row>
    <row r="628">
      <c r="A628" s="292"/>
      <c r="B628" s="292"/>
      <c r="C628" s="292"/>
      <c r="D628" s="292"/>
      <c r="E628" s="309"/>
      <c r="F628" s="310"/>
      <c r="G628" s="292"/>
      <c r="H628" s="311"/>
      <c r="I628" s="311"/>
      <c r="J628" s="311"/>
      <c r="K628" s="292"/>
      <c r="L628" s="292"/>
      <c r="M628" s="292"/>
      <c r="N628" s="292"/>
      <c r="O628" s="292"/>
      <c r="P628" s="292"/>
      <c r="Q628" s="292"/>
      <c r="R628" s="292"/>
      <c r="S628" s="292"/>
      <c r="T628" s="292"/>
      <c r="U628" s="292"/>
      <c r="V628" s="3"/>
      <c r="W628" s="3"/>
      <c r="X628" s="3"/>
      <c r="Y628" s="3"/>
      <c r="Z628" s="3"/>
      <c r="AA628" s="3"/>
      <c r="AB628" s="3"/>
      <c r="AC628" s="3"/>
      <c r="AD628" s="3"/>
      <c r="AE628" s="3"/>
      <c r="AF628" s="3"/>
      <c r="AG628" s="3"/>
    </row>
    <row r="629">
      <c r="A629" s="292"/>
      <c r="B629" s="292"/>
      <c r="C629" s="292"/>
      <c r="D629" s="292"/>
      <c r="E629" s="309"/>
      <c r="F629" s="310"/>
      <c r="G629" s="292"/>
      <c r="H629" s="311"/>
      <c r="I629" s="311"/>
      <c r="J629" s="311"/>
      <c r="K629" s="292"/>
      <c r="L629" s="292"/>
      <c r="M629" s="292"/>
      <c r="N629" s="292"/>
      <c r="O629" s="292"/>
      <c r="P629" s="292"/>
      <c r="Q629" s="292"/>
      <c r="R629" s="292"/>
      <c r="S629" s="292"/>
      <c r="T629" s="292"/>
      <c r="U629" s="292"/>
      <c r="V629" s="3"/>
      <c r="W629" s="3"/>
      <c r="X629" s="3"/>
      <c r="Y629" s="3"/>
      <c r="Z629" s="3"/>
      <c r="AA629" s="3"/>
      <c r="AB629" s="3"/>
      <c r="AC629" s="3"/>
      <c r="AD629" s="3"/>
      <c r="AE629" s="3"/>
      <c r="AF629" s="3"/>
      <c r="AG629" s="3"/>
    </row>
    <row r="630">
      <c r="A630" s="292"/>
      <c r="B630" s="292"/>
      <c r="C630" s="292"/>
      <c r="D630" s="292"/>
      <c r="E630" s="309"/>
      <c r="F630" s="310"/>
      <c r="G630" s="292"/>
      <c r="H630" s="311"/>
      <c r="I630" s="311"/>
      <c r="J630" s="311"/>
      <c r="K630" s="292"/>
      <c r="L630" s="292"/>
      <c r="M630" s="292"/>
      <c r="N630" s="292"/>
      <c r="O630" s="292"/>
      <c r="P630" s="292"/>
      <c r="Q630" s="292"/>
      <c r="R630" s="292"/>
      <c r="S630" s="292"/>
      <c r="T630" s="292"/>
      <c r="U630" s="292"/>
      <c r="V630" s="3"/>
      <c r="W630" s="3"/>
      <c r="X630" s="3"/>
      <c r="Y630" s="3"/>
      <c r="Z630" s="3"/>
      <c r="AA630" s="3"/>
      <c r="AB630" s="3"/>
      <c r="AC630" s="3"/>
      <c r="AD630" s="3"/>
      <c r="AE630" s="3"/>
      <c r="AF630" s="3"/>
      <c r="AG630" s="3"/>
    </row>
    <row r="631">
      <c r="A631" s="292"/>
      <c r="B631" s="292"/>
      <c r="C631" s="292"/>
      <c r="D631" s="292"/>
      <c r="E631" s="309"/>
      <c r="F631" s="310"/>
      <c r="G631" s="292"/>
      <c r="H631" s="311"/>
      <c r="I631" s="311"/>
      <c r="J631" s="311"/>
      <c r="K631" s="292"/>
      <c r="L631" s="292"/>
      <c r="M631" s="292"/>
      <c r="N631" s="292"/>
      <c r="O631" s="292"/>
      <c r="P631" s="292"/>
      <c r="Q631" s="292"/>
      <c r="R631" s="292"/>
      <c r="S631" s="292"/>
      <c r="T631" s="292"/>
      <c r="U631" s="292"/>
      <c r="V631" s="3"/>
      <c r="W631" s="3"/>
      <c r="X631" s="3"/>
      <c r="Y631" s="3"/>
      <c r="Z631" s="3"/>
      <c r="AA631" s="3"/>
      <c r="AB631" s="3"/>
      <c r="AC631" s="3"/>
      <c r="AD631" s="3"/>
      <c r="AE631" s="3"/>
      <c r="AF631" s="3"/>
      <c r="AG631" s="3"/>
    </row>
    <row r="632">
      <c r="A632" s="292"/>
      <c r="B632" s="292"/>
      <c r="C632" s="292"/>
      <c r="D632" s="292"/>
      <c r="E632" s="309"/>
      <c r="F632" s="310"/>
      <c r="G632" s="292"/>
      <c r="H632" s="311"/>
      <c r="I632" s="311"/>
      <c r="J632" s="311"/>
      <c r="K632" s="292"/>
      <c r="L632" s="292"/>
      <c r="M632" s="292"/>
      <c r="N632" s="292"/>
      <c r="O632" s="292"/>
      <c r="P632" s="292"/>
      <c r="Q632" s="292"/>
      <c r="R632" s="292"/>
      <c r="S632" s="292"/>
      <c r="T632" s="292"/>
      <c r="U632" s="292"/>
      <c r="V632" s="3"/>
      <c r="W632" s="3"/>
      <c r="X632" s="3"/>
      <c r="Y632" s="3"/>
      <c r="Z632" s="3"/>
      <c r="AA632" s="3"/>
      <c r="AB632" s="3"/>
      <c r="AC632" s="3"/>
      <c r="AD632" s="3"/>
      <c r="AE632" s="3"/>
      <c r="AF632" s="3"/>
      <c r="AG632" s="3"/>
    </row>
    <row r="633">
      <c r="A633" s="292"/>
      <c r="B633" s="292"/>
      <c r="C633" s="292"/>
      <c r="D633" s="292"/>
      <c r="E633" s="309"/>
      <c r="F633" s="310"/>
      <c r="G633" s="292"/>
      <c r="H633" s="311"/>
      <c r="I633" s="311"/>
      <c r="J633" s="311"/>
      <c r="K633" s="292"/>
      <c r="L633" s="292"/>
      <c r="M633" s="292"/>
      <c r="N633" s="292"/>
      <c r="O633" s="292"/>
      <c r="P633" s="292"/>
      <c r="Q633" s="292"/>
      <c r="R633" s="292"/>
      <c r="S633" s="292"/>
      <c r="T633" s="292"/>
      <c r="U633" s="292"/>
      <c r="V633" s="3"/>
      <c r="W633" s="3"/>
      <c r="X633" s="3"/>
      <c r="Y633" s="3"/>
      <c r="Z633" s="3"/>
      <c r="AA633" s="3"/>
      <c r="AB633" s="3"/>
      <c r="AC633" s="3"/>
      <c r="AD633" s="3"/>
      <c r="AE633" s="3"/>
      <c r="AF633" s="3"/>
      <c r="AG633" s="3"/>
    </row>
    <row r="634">
      <c r="A634" s="292"/>
      <c r="B634" s="292"/>
      <c r="C634" s="292"/>
      <c r="D634" s="292"/>
      <c r="E634" s="309"/>
      <c r="F634" s="310"/>
      <c r="G634" s="292"/>
      <c r="H634" s="311"/>
      <c r="I634" s="311"/>
      <c r="J634" s="311"/>
      <c r="K634" s="292"/>
      <c r="L634" s="292"/>
      <c r="M634" s="292"/>
      <c r="N634" s="292"/>
      <c r="O634" s="292"/>
      <c r="P634" s="292"/>
      <c r="Q634" s="292"/>
      <c r="R634" s="292"/>
      <c r="S634" s="292"/>
      <c r="T634" s="292"/>
      <c r="U634" s="292"/>
      <c r="V634" s="3"/>
      <c r="W634" s="3"/>
      <c r="X634" s="3"/>
      <c r="Y634" s="3"/>
      <c r="Z634" s="3"/>
      <c r="AA634" s="3"/>
      <c r="AB634" s="3"/>
      <c r="AC634" s="3"/>
      <c r="AD634" s="3"/>
      <c r="AE634" s="3"/>
      <c r="AF634" s="3"/>
      <c r="AG634" s="3"/>
    </row>
    <row r="635">
      <c r="A635" s="292"/>
      <c r="B635" s="292"/>
      <c r="C635" s="292"/>
      <c r="D635" s="292"/>
      <c r="E635" s="309"/>
      <c r="F635" s="310"/>
      <c r="G635" s="292"/>
      <c r="H635" s="311"/>
      <c r="I635" s="311"/>
      <c r="J635" s="311"/>
      <c r="K635" s="292"/>
      <c r="L635" s="292"/>
      <c r="M635" s="292"/>
      <c r="N635" s="292"/>
      <c r="O635" s="292"/>
      <c r="P635" s="292"/>
      <c r="Q635" s="292"/>
      <c r="R635" s="292"/>
      <c r="S635" s="292"/>
      <c r="T635" s="292"/>
      <c r="U635" s="292"/>
      <c r="V635" s="3"/>
      <c r="W635" s="3"/>
      <c r="X635" s="3"/>
      <c r="Y635" s="3"/>
      <c r="Z635" s="3"/>
      <c r="AA635" s="3"/>
      <c r="AB635" s="3"/>
      <c r="AC635" s="3"/>
      <c r="AD635" s="3"/>
      <c r="AE635" s="3"/>
      <c r="AF635" s="3"/>
      <c r="AG635" s="3"/>
    </row>
    <row r="636">
      <c r="A636" s="292"/>
      <c r="B636" s="292"/>
      <c r="C636" s="292"/>
      <c r="D636" s="292"/>
      <c r="E636" s="309"/>
      <c r="F636" s="310"/>
      <c r="G636" s="292"/>
      <c r="H636" s="311"/>
      <c r="I636" s="311"/>
      <c r="J636" s="311"/>
      <c r="K636" s="292"/>
      <c r="L636" s="292"/>
      <c r="M636" s="292"/>
      <c r="N636" s="292"/>
      <c r="O636" s="292"/>
      <c r="P636" s="292"/>
      <c r="Q636" s="292"/>
      <c r="R636" s="292"/>
      <c r="S636" s="292"/>
      <c r="T636" s="292"/>
      <c r="U636" s="292"/>
      <c r="V636" s="3"/>
      <c r="W636" s="3"/>
      <c r="X636" s="3"/>
      <c r="Y636" s="3"/>
      <c r="Z636" s="3"/>
      <c r="AA636" s="3"/>
      <c r="AB636" s="3"/>
      <c r="AC636" s="3"/>
      <c r="AD636" s="3"/>
      <c r="AE636" s="3"/>
      <c r="AF636" s="3"/>
      <c r="AG636" s="3"/>
    </row>
    <row r="637">
      <c r="A637" s="292"/>
      <c r="B637" s="292"/>
      <c r="C637" s="292"/>
      <c r="D637" s="292"/>
      <c r="E637" s="309"/>
      <c r="F637" s="310"/>
      <c r="G637" s="292"/>
      <c r="H637" s="311"/>
      <c r="I637" s="311"/>
      <c r="J637" s="311"/>
      <c r="K637" s="292"/>
      <c r="L637" s="292"/>
      <c r="M637" s="292"/>
      <c r="N637" s="292"/>
      <c r="O637" s="292"/>
      <c r="P637" s="292"/>
      <c r="Q637" s="292"/>
      <c r="R637" s="292"/>
      <c r="S637" s="292"/>
      <c r="T637" s="292"/>
      <c r="U637" s="292"/>
      <c r="V637" s="3"/>
      <c r="W637" s="3"/>
      <c r="X637" s="3"/>
      <c r="Y637" s="3"/>
      <c r="Z637" s="3"/>
      <c r="AA637" s="3"/>
      <c r="AB637" s="3"/>
      <c r="AC637" s="3"/>
      <c r="AD637" s="3"/>
      <c r="AE637" s="3"/>
      <c r="AF637" s="3"/>
      <c r="AG637" s="3"/>
    </row>
    <row r="638">
      <c r="A638" s="292"/>
      <c r="B638" s="292"/>
      <c r="C638" s="292"/>
      <c r="D638" s="292"/>
      <c r="E638" s="309"/>
      <c r="F638" s="310"/>
      <c r="G638" s="292"/>
      <c r="H638" s="311"/>
      <c r="I638" s="311"/>
      <c r="J638" s="311"/>
      <c r="K638" s="292"/>
      <c r="L638" s="292"/>
      <c r="M638" s="292"/>
      <c r="N638" s="292"/>
      <c r="O638" s="292"/>
      <c r="P638" s="292"/>
      <c r="Q638" s="292"/>
      <c r="R638" s="292"/>
      <c r="S638" s="292"/>
      <c r="T638" s="292"/>
      <c r="U638" s="292"/>
      <c r="V638" s="3"/>
      <c r="W638" s="3"/>
      <c r="X638" s="3"/>
      <c r="Y638" s="3"/>
      <c r="Z638" s="3"/>
      <c r="AA638" s="3"/>
      <c r="AB638" s="3"/>
      <c r="AC638" s="3"/>
      <c r="AD638" s="3"/>
      <c r="AE638" s="3"/>
      <c r="AF638" s="3"/>
      <c r="AG638" s="3"/>
    </row>
    <row r="639">
      <c r="A639" s="292"/>
      <c r="B639" s="292"/>
      <c r="C639" s="292"/>
      <c r="D639" s="292"/>
      <c r="E639" s="309"/>
      <c r="F639" s="310"/>
      <c r="G639" s="292"/>
      <c r="H639" s="311"/>
      <c r="I639" s="311"/>
      <c r="J639" s="311"/>
      <c r="K639" s="292"/>
      <c r="L639" s="292"/>
      <c r="M639" s="292"/>
      <c r="N639" s="292"/>
      <c r="O639" s="292"/>
      <c r="P639" s="292"/>
      <c r="Q639" s="292"/>
      <c r="R639" s="292"/>
      <c r="S639" s="292"/>
      <c r="T639" s="292"/>
      <c r="U639" s="292"/>
      <c r="V639" s="3"/>
      <c r="W639" s="3"/>
      <c r="X639" s="3"/>
      <c r="Y639" s="3"/>
      <c r="Z639" s="3"/>
      <c r="AA639" s="3"/>
      <c r="AB639" s="3"/>
      <c r="AC639" s="3"/>
      <c r="AD639" s="3"/>
      <c r="AE639" s="3"/>
      <c r="AF639" s="3"/>
      <c r="AG639" s="3"/>
    </row>
    <row r="640">
      <c r="A640" s="292"/>
      <c r="B640" s="292"/>
      <c r="C640" s="292"/>
      <c r="D640" s="292"/>
      <c r="E640" s="309"/>
      <c r="F640" s="310"/>
      <c r="G640" s="292"/>
      <c r="H640" s="311"/>
      <c r="I640" s="311"/>
      <c r="J640" s="311"/>
      <c r="K640" s="292"/>
      <c r="L640" s="292"/>
      <c r="M640" s="292"/>
      <c r="N640" s="292"/>
      <c r="O640" s="292"/>
      <c r="P640" s="292"/>
      <c r="Q640" s="292"/>
      <c r="R640" s="292"/>
      <c r="S640" s="292"/>
      <c r="T640" s="292"/>
      <c r="U640" s="292"/>
      <c r="V640" s="3"/>
      <c r="W640" s="3"/>
      <c r="X640" s="3"/>
      <c r="Y640" s="3"/>
      <c r="Z640" s="3"/>
      <c r="AA640" s="3"/>
      <c r="AB640" s="3"/>
      <c r="AC640" s="3"/>
      <c r="AD640" s="3"/>
      <c r="AE640" s="3"/>
      <c r="AF640" s="3"/>
      <c r="AG640" s="3"/>
    </row>
    <row r="641">
      <c r="A641" s="292"/>
      <c r="B641" s="292"/>
      <c r="C641" s="292"/>
      <c r="D641" s="292"/>
      <c r="E641" s="309"/>
      <c r="F641" s="310"/>
      <c r="G641" s="292"/>
      <c r="H641" s="311"/>
      <c r="I641" s="311"/>
      <c r="J641" s="311"/>
      <c r="K641" s="292"/>
      <c r="L641" s="292"/>
      <c r="M641" s="292"/>
      <c r="N641" s="292"/>
      <c r="O641" s="292"/>
      <c r="P641" s="292"/>
      <c r="Q641" s="292"/>
      <c r="R641" s="292"/>
      <c r="S641" s="292"/>
      <c r="T641" s="292"/>
      <c r="U641" s="292"/>
      <c r="V641" s="3"/>
      <c r="W641" s="3"/>
      <c r="X641" s="3"/>
      <c r="Y641" s="3"/>
      <c r="Z641" s="3"/>
      <c r="AA641" s="3"/>
      <c r="AB641" s="3"/>
      <c r="AC641" s="3"/>
      <c r="AD641" s="3"/>
      <c r="AE641" s="3"/>
      <c r="AF641" s="3"/>
      <c r="AG641" s="3"/>
    </row>
    <row r="642">
      <c r="A642" s="292"/>
      <c r="B642" s="292"/>
      <c r="C642" s="292"/>
      <c r="D642" s="292"/>
      <c r="E642" s="309"/>
      <c r="F642" s="310"/>
      <c r="G642" s="292"/>
      <c r="H642" s="311"/>
      <c r="I642" s="311"/>
      <c r="J642" s="311"/>
      <c r="K642" s="292"/>
      <c r="L642" s="292"/>
      <c r="M642" s="292"/>
      <c r="N642" s="292"/>
      <c r="O642" s="292"/>
      <c r="P642" s="292"/>
      <c r="Q642" s="292"/>
      <c r="R642" s="292"/>
      <c r="S642" s="292"/>
      <c r="T642" s="292"/>
      <c r="U642" s="292"/>
      <c r="V642" s="3"/>
      <c r="W642" s="3"/>
      <c r="X642" s="3"/>
      <c r="Y642" s="3"/>
      <c r="Z642" s="3"/>
      <c r="AA642" s="3"/>
      <c r="AB642" s="3"/>
      <c r="AC642" s="3"/>
      <c r="AD642" s="3"/>
      <c r="AE642" s="3"/>
      <c r="AF642" s="3"/>
      <c r="AG642" s="3"/>
    </row>
    <row r="643">
      <c r="A643" s="292"/>
      <c r="B643" s="292"/>
      <c r="C643" s="292"/>
      <c r="D643" s="292"/>
      <c r="E643" s="309"/>
      <c r="F643" s="310"/>
      <c r="G643" s="292"/>
      <c r="H643" s="311"/>
      <c r="I643" s="311"/>
      <c r="J643" s="311"/>
      <c r="K643" s="292"/>
      <c r="L643" s="292"/>
      <c r="M643" s="292"/>
      <c r="N643" s="292"/>
      <c r="O643" s="292"/>
      <c r="P643" s="292"/>
      <c r="Q643" s="292"/>
      <c r="R643" s="292"/>
      <c r="S643" s="292"/>
      <c r="T643" s="292"/>
      <c r="U643" s="292"/>
      <c r="V643" s="3"/>
      <c r="W643" s="3"/>
      <c r="X643" s="3"/>
      <c r="Y643" s="3"/>
      <c r="Z643" s="3"/>
      <c r="AA643" s="3"/>
      <c r="AB643" s="3"/>
      <c r="AC643" s="3"/>
      <c r="AD643" s="3"/>
      <c r="AE643" s="3"/>
      <c r="AF643" s="3"/>
      <c r="AG643" s="3"/>
    </row>
    <row r="644">
      <c r="A644" s="292"/>
      <c r="B644" s="292"/>
      <c r="C644" s="292"/>
      <c r="D644" s="292"/>
      <c r="E644" s="309"/>
      <c r="F644" s="310"/>
      <c r="G644" s="292"/>
      <c r="H644" s="311"/>
      <c r="I644" s="311"/>
      <c r="J644" s="311"/>
      <c r="K644" s="292"/>
      <c r="L644" s="292"/>
      <c r="M644" s="292"/>
      <c r="N644" s="292"/>
      <c r="O644" s="292"/>
      <c r="P644" s="292"/>
      <c r="Q644" s="292"/>
      <c r="R644" s="292"/>
      <c r="S644" s="292"/>
      <c r="T644" s="292"/>
      <c r="U644" s="292"/>
      <c r="V644" s="3"/>
      <c r="W644" s="3"/>
      <c r="X644" s="3"/>
      <c r="Y644" s="3"/>
      <c r="Z644" s="3"/>
      <c r="AA644" s="3"/>
      <c r="AB644" s="3"/>
      <c r="AC644" s="3"/>
      <c r="AD644" s="3"/>
      <c r="AE644" s="3"/>
      <c r="AF644" s="3"/>
      <c r="AG644" s="3"/>
    </row>
    <row r="645">
      <c r="A645" s="292"/>
      <c r="B645" s="292"/>
      <c r="C645" s="292"/>
      <c r="D645" s="292"/>
      <c r="E645" s="309"/>
      <c r="F645" s="310"/>
      <c r="G645" s="292"/>
      <c r="H645" s="311"/>
      <c r="I645" s="311"/>
      <c r="J645" s="311"/>
      <c r="K645" s="292"/>
      <c r="L645" s="292"/>
      <c r="M645" s="292"/>
      <c r="N645" s="292"/>
      <c r="O645" s="292"/>
      <c r="P645" s="292"/>
      <c r="Q645" s="292"/>
      <c r="R645" s="292"/>
      <c r="S645" s="292"/>
      <c r="T645" s="292"/>
      <c r="U645" s="292"/>
      <c r="V645" s="3"/>
      <c r="W645" s="3"/>
      <c r="X645" s="3"/>
      <c r="Y645" s="3"/>
      <c r="Z645" s="3"/>
      <c r="AA645" s="3"/>
      <c r="AB645" s="3"/>
      <c r="AC645" s="3"/>
      <c r="AD645" s="3"/>
      <c r="AE645" s="3"/>
      <c r="AF645" s="3"/>
      <c r="AG645" s="3"/>
    </row>
    <row r="646">
      <c r="A646" s="292"/>
      <c r="B646" s="292"/>
      <c r="C646" s="292"/>
      <c r="D646" s="292"/>
      <c r="E646" s="309"/>
      <c r="F646" s="310"/>
      <c r="G646" s="292"/>
      <c r="H646" s="311"/>
      <c r="I646" s="311"/>
      <c r="J646" s="311"/>
      <c r="K646" s="292"/>
      <c r="L646" s="292"/>
      <c r="M646" s="292"/>
      <c r="N646" s="292"/>
      <c r="O646" s="292"/>
      <c r="P646" s="292"/>
      <c r="Q646" s="292"/>
      <c r="R646" s="292"/>
      <c r="S646" s="292"/>
      <c r="T646" s="292"/>
      <c r="U646" s="292"/>
      <c r="V646" s="3"/>
      <c r="W646" s="3"/>
      <c r="X646" s="3"/>
      <c r="Y646" s="3"/>
      <c r="Z646" s="3"/>
      <c r="AA646" s="3"/>
      <c r="AB646" s="3"/>
      <c r="AC646" s="3"/>
      <c r="AD646" s="3"/>
      <c r="AE646" s="3"/>
      <c r="AF646" s="3"/>
      <c r="AG646" s="3"/>
    </row>
    <row r="647">
      <c r="A647" s="292"/>
      <c r="B647" s="292"/>
      <c r="C647" s="292"/>
      <c r="D647" s="292"/>
      <c r="E647" s="309"/>
      <c r="F647" s="310"/>
      <c r="G647" s="292"/>
      <c r="H647" s="311"/>
      <c r="I647" s="311"/>
      <c r="J647" s="311"/>
      <c r="K647" s="292"/>
      <c r="L647" s="292"/>
      <c r="M647" s="292"/>
      <c r="N647" s="292"/>
      <c r="O647" s="292"/>
      <c r="P647" s="292"/>
      <c r="Q647" s="292"/>
      <c r="R647" s="292"/>
      <c r="S647" s="292"/>
      <c r="T647" s="292"/>
      <c r="U647" s="292"/>
      <c r="V647" s="3"/>
      <c r="W647" s="3"/>
      <c r="X647" s="3"/>
      <c r="Y647" s="3"/>
      <c r="Z647" s="3"/>
      <c r="AA647" s="3"/>
      <c r="AB647" s="3"/>
      <c r="AC647" s="3"/>
      <c r="AD647" s="3"/>
      <c r="AE647" s="3"/>
      <c r="AF647" s="3"/>
      <c r="AG647" s="3"/>
    </row>
    <row r="648">
      <c r="A648" s="292"/>
      <c r="B648" s="292"/>
      <c r="C648" s="292"/>
      <c r="D648" s="292"/>
      <c r="E648" s="309"/>
      <c r="F648" s="310"/>
      <c r="G648" s="292"/>
      <c r="H648" s="311"/>
      <c r="I648" s="311"/>
      <c r="J648" s="311"/>
      <c r="K648" s="292"/>
      <c r="L648" s="292"/>
      <c r="M648" s="292"/>
      <c r="N648" s="292"/>
      <c r="O648" s="292"/>
      <c r="P648" s="292"/>
      <c r="Q648" s="292"/>
      <c r="R648" s="292"/>
      <c r="S648" s="292"/>
      <c r="T648" s="292"/>
      <c r="U648" s="292"/>
      <c r="V648" s="3"/>
      <c r="W648" s="3"/>
      <c r="X648" s="3"/>
      <c r="Y648" s="3"/>
      <c r="Z648" s="3"/>
      <c r="AA648" s="3"/>
      <c r="AB648" s="3"/>
      <c r="AC648" s="3"/>
      <c r="AD648" s="3"/>
      <c r="AE648" s="3"/>
      <c r="AF648" s="3"/>
      <c r="AG648" s="3"/>
    </row>
    <row r="649">
      <c r="A649" s="292"/>
      <c r="B649" s="292"/>
      <c r="C649" s="292"/>
      <c r="D649" s="292"/>
      <c r="E649" s="309"/>
      <c r="F649" s="310"/>
      <c r="G649" s="292"/>
      <c r="H649" s="311"/>
      <c r="I649" s="311"/>
      <c r="J649" s="311"/>
      <c r="K649" s="292"/>
      <c r="L649" s="292"/>
      <c r="M649" s="292"/>
      <c r="N649" s="292"/>
      <c r="O649" s="292"/>
      <c r="P649" s="292"/>
      <c r="Q649" s="292"/>
      <c r="R649" s="292"/>
      <c r="S649" s="292"/>
      <c r="T649" s="292"/>
      <c r="U649" s="292"/>
      <c r="V649" s="3"/>
      <c r="W649" s="3"/>
      <c r="X649" s="3"/>
      <c r="Y649" s="3"/>
      <c r="Z649" s="3"/>
      <c r="AA649" s="3"/>
      <c r="AB649" s="3"/>
      <c r="AC649" s="3"/>
      <c r="AD649" s="3"/>
      <c r="AE649" s="3"/>
      <c r="AF649" s="3"/>
      <c r="AG649" s="3"/>
    </row>
    <row r="650">
      <c r="A650" s="292"/>
      <c r="B650" s="292"/>
      <c r="C650" s="292"/>
      <c r="D650" s="292"/>
      <c r="E650" s="309"/>
      <c r="F650" s="310"/>
      <c r="G650" s="292"/>
      <c r="H650" s="311"/>
      <c r="I650" s="311"/>
      <c r="J650" s="311"/>
      <c r="K650" s="292"/>
      <c r="L650" s="292"/>
      <c r="M650" s="292"/>
      <c r="N650" s="292"/>
      <c r="O650" s="292"/>
      <c r="P650" s="292"/>
      <c r="Q650" s="292"/>
      <c r="R650" s="292"/>
      <c r="S650" s="292"/>
      <c r="T650" s="292"/>
      <c r="U650" s="292"/>
      <c r="V650" s="3"/>
      <c r="W650" s="3"/>
      <c r="X650" s="3"/>
      <c r="Y650" s="3"/>
      <c r="Z650" s="3"/>
      <c r="AA650" s="3"/>
      <c r="AB650" s="3"/>
      <c r="AC650" s="3"/>
      <c r="AD650" s="3"/>
      <c r="AE650" s="3"/>
      <c r="AF650" s="3"/>
      <c r="AG650" s="3"/>
    </row>
    <row r="651">
      <c r="A651" s="292"/>
      <c r="B651" s="292"/>
      <c r="C651" s="292"/>
      <c r="D651" s="292"/>
      <c r="E651" s="309"/>
      <c r="F651" s="310"/>
      <c r="G651" s="292"/>
      <c r="H651" s="311"/>
      <c r="I651" s="311"/>
      <c r="J651" s="311"/>
      <c r="K651" s="292"/>
      <c r="L651" s="292"/>
      <c r="M651" s="292"/>
      <c r="N651" s="292"/>
      <c r="O651" s="292"/>
      <c r="P651" s="292"/>
      <c r="Q651" s="292"/>
      <c r="R651" s="292"/>
      <c r="S651" s="292"/>
      <c r="T651" s="292"/>
      <c r="U651" s="292"/>
      <c r="V651" s="3"/>
      <c r="W651" s="3"/>
      <c r="X651" s="3"/>
      <c r="Y651" s="3"/>
      <c r="Z651" s="3"/>
      <c r="AA651" s="3"/>
      <c r="AB651" s="3"/>
      <c r="AC651" s="3"/>
      <c r="AD651" s="3"/>
      <c r="AE651" s="3"/>
      <c r="AF651" s="3"/>
      <c r="AG651" s="3"/>
    </row>
    <row r="652">
      <c r="A652" s="292"/>
      <c r="B652" s="292"/>
      <c r="C652" s="292"/>
      <c r="D652" s="292"/>
      <c r="E652" s="309"/>
      <c r="F652" s="310"/>
      <c r="G652" s="292"/>
      <c r="H652" s="311"/>
      <c r="I652" s="311"/>
      <c r="J652" s="311"/>
      <c r="K652" s="292"/>
      <c r="L652" s="292"/>
      <c r="M652" s="292"/>
      <c r="N652" s="292"/>
      <c r="O652" s="292"/>
      <c r="P652" s="292"/>
      <c r="Q652" s="292"/>
      <c r="R652" s="292"/>
      <c r="S652" s="292"/>
      <c r="T652" s="292"/>
      <c r="U652" s="292"/>
      <c r="V652" s="3"/>
      <c r="W652" s="3"/>
      <c r="X652" s="3"/>
      <c r="Y652" s="3"/>
      <c r="Z652" s="3"/>
      <c r="AA652" s="3"/>
      <c r="AB652" s="3"/>
      <c r="AC652" s="3"/>
      <c r="AD652" s="3"/>
      <c r="AE652" s="3"/>
      <c r="AF652" s="3"/>
      <c r="AG652" s="3"/>
    </row>
    <row r="653">
      <c r="A653" s="292"/>
      <c r="B653" s="292"/>
      <c r="C653" s="292"/>
      <c r="D653" s="292"/>
      <c r="E653" s="309"/>
      <c r="F653" s="310"/>
      <c r="G653" s="292"/>
      <c r="H653" s="311"/>
      <c r="I653" s="311"/>
      <c r="J653" s="311"/>
      <c r="K653" s="292"/>
      <c r="L653" s="292"/>
      <c r="M653" s="292"/>
      <c r="N653" s="292"/>
      <c r="O653" s="292"/>
      <c r="P653" s="292"/>
      <c r="Q653" s="292"/>
      <c r="R653" s="292"/>
      <c r="S653" s="292"/>
      <c r="T653" s="292"/>
      <c r="U653" s="292"/>
      <c r="V653" s="3"/>
      <c r="W653" s="3"/>
      <c r="X653" s="3"/>
      <c r="Y653" s="3"/>
      <c r="Z653" s="3"/>
      <c r="AA653" s="3"/>
      <c r="AB653" s="3"/>
      <c r="AC653" s="3"/>
      <c r="AD653" s="3"/>
      <c r="AE653" s="3"/>
      <c r="AF653" s="3"/>
      <c r="AG653" s="3"/>
    </row>
    <row r="654">
      <c r="A654" s="292"/>
      <c r="B654" s="292"/>
      <c r="C654" s="292"/>
      <c r="D654" s="292"/>
      <c r="E654" s="309"/>
      <c r="F654" s="310"/>
      <c r="G654" s="292"/>
      <c r="H654" s="311"/>
      <c r="I654" s="311"/>
      <c r="J654" s="311"/>
      <c r="K654" s="292"/>
      <c r="L654" s="292"/>
      <c r="M654" s="292"/>
      <c r="N654" s="292"/>
      <c r="O654" s="292"/>
      <c r="P654" s="292"/>
      <c r="Q654" s="292"/>
      <c r="R654" s="292"/>
      <c r="S654" s="292"/>
      <c r="T654" s="292"/>
      <c r="U654" s="292"/>
      <c r="V654" s="3"/>
      <c r="W654" s="3"/>
      <c r="X654" s="3"/>
      <c r="Y654" s="3"/>
      <c r="Z654" s="3"/>
      <c r="AA654" s="3"/>
      <c r="AB654" s="3"/>
      <c r="AC654" s="3"/>
      <c r="AD654" s="3"/>
      <c r="AE654" s="3"/>
      <c r="AF654" s="3"/>
      <c r="AG654" s="3"/>
    </row>
    <row r="655">
      <c r="A655" s="292"/>
      <c r="B655" s="292"/>
      <c r="C655" s="292"/>
      <c r="D655" s="292"/>
      <c r="E655" s="309"/>
      <c r="F655" s="310"/>
      <c r="G655" s="292"/>
      <c r="H655" s="311"/>
      <c r="I655" s="311"/>
      <c r="J655" s="311"/>
      <c r="K655" s="292"/>
      <c r="L655" s="292"/>
      <c r="M655" s="292"/>
      <c r="N655" s="292"/>
      <c r="O655" s="292"/>
      <c r="P655" s="292"/>
      <c r="Q655" s="292"/>
      <c r="R655" s="292"/>
      <c r="S655" s="292"/>
      <c r="T655" s="292"/>
      <c r="U655" s="292"/>
      <c r="V655" s="3"/>
      <c r="W655" s="3"/>
      <c r="X655" s="3"/>
      <c r="Y655" s="3"/>
      <c r="Z655" s="3"/>
      <c r="AA655" s="3"/>
      <c r="AB655" s="3"/>
      <c r="AC655" s="3"/>
      <c r="AD655" s="3"/>
      <c r="AE655" s="3"/>
      <c r="AF655" s="3"/>
      <c r="AG655" s="3"/>
    </row>
    <row r="656">
      <c r="A656" s="292"/>
      <c r="B656" s="292"/>
      <c r="C656" s="292"/>
      <c r="D656" s="292"/>
      <c r="E656" s="309"/>
      <c r="F656" s="310"/>
      <c r="G656" s="292"/>
      <c r="H656" s="311"/>
      <c r="I656" s="311"/>
      <c r="J656" s="311"/>
      <c r="K656" s="292"/>
      <c r="L656" s="292"/>
      <c r="M656" s="292"/>
      <c r="N656" s="292"/>
      <c r="O656" s="292"/>
      <c r="P656" s="292"/>
      <c r="Q656" s="292"/>
      <c r="R656" s="292"/>
      <c r="S656" s="292"/>
      <c r="T656" s="292"/>
      <c r="U656" s="292"/>
      <c r="V656" s="3"/>
      <c r="W656" s="3"/>
      <c r="X656" s="3"/>
      <c r="Y656" s="3"/>
      <c r="Z656" s="3"/>
      <c r="AA656" s="3"/>
      <c r="AB656" s="3"/>
      <c r="AC656" s="3"/>
      <c r="AD656" s="3"/>
      <c r="AE656" s="3"/>
      <c r="AF656" s="3"/>
      <c r="AG656" s="3"/>
    </row>
    <row r="657">
      <c r="A657" s="292"/>
      <c r="B657" s="292"/>
      <c r="C657" s="292"/>
      <c r="D657" s="292"/>
      <c r="E657" s="309"/>
      <c r="F657" s="310"/>
      <c r="G657" s="292"/>
      <c r="H657" s="311"/>
      <c r="I657" s="311"/>
      <c r="J657" s="311"/>
      <c r="K657" s="292"/>
      <c r="L657" s="292"/>
      <c r="M657" s="292"/>
      <c r="N657" s="292"/>
      <c r="O657" s="292"/>
      <c r="P657" s="292"/>
      <c r="Q657" s="292"/>
      <c r="R657" s="292"/>
      <c r="S657" s="292"/>
      <c r="T657" s="292"/>
      <c r="U657" s="292"/>
      <c r="V657" s="3"/>
      <c r="W657" s="3"/>
      <c r="X657" s="3"/>
      <c r="Y657" s="3"/>
      <c r="Z657" s="3"/>
      <c r="AA657" s="3"/>
      <c r="AB657" s="3"/>
      <c r="AC657" s="3"/>
      <c r="AD657" s="3"/>
      <c r="AE657" s="3"/>
      <c r="AF657" s="3"/>
      <c r="AG657" s="3"/>
    </row>
    <row r="658">
      <c r="A658" s="292"/>
      <c r="B658" s="292"/>
      <c r="C658" s="292"/>
      <c r="D658" s="292"/>
      <c r="E658" s="309"/>
      <c r="F658" s="310"/>
      <c r="G658" s="292"/>
      <c r="H658" s="311"/>
      <c r="I658" s="311"/>
      <c r="J658" s="311"/>
      <c r="K658" s="292"/>
      <c r="L658" s="292"/>
      <c r="M658" s="292"/>
      <c r="N658" s="292"/>
      <c r="O658" s="292"/>
      <c r="P658" s="292"/>
      <c r="Q658" s="292"/>
      <c r="R658" s="292"/>
      <c r="S658" s="292"/>
      <c r="T658" s="292"/>
      <c r="U658" s="292"/>
      <c r="V658" s="3"/>
      <c r="W658" s="3"/>
      <c r="X658" s="3"/>
      <c r="Y658" s="3"/>
      <c r="Z658" s="3"/>
      <c r="AA658" s="3"/>
      <c r="AB658" s="3"/>
      <c r="AC658" s="3"/>
      <c r="AD658" s="3"/>
      <c r="AE658" s="3"/>
      <c r="AF658" s="3"/>
      <c r="AG658" s="3"/>
    </row>
    <row r="659">
      <c r="A659" s="292"/>
      <c r="B659" s="292"/>
      <c r="C659" s="292"/>
      <c r="D659" s="292"/>
      <c r="E659" s="309"/>
      <c r="F659" s="310"/>
      <c r="G659" s="292"/>
      <c r="H659" s="311"/>
      <c r="I659" s="311"/>
      <c r="J659" s="311"/>
      <c r="K659" s="292"/>
      <c r="L659" s="292"/>
      <c r="M659" s="292"/>
      <c r="N659" s="292"/>
      <c r="O659" s="292"/>
      <c r="P659" s="292"/>
      <c r="Q659" s="292"/>
      <c r="R659" s="292"/>
      <c r="S659" s="292"/>
      <c r="T659" s="292"/>
      <c r="U659" s="292"/>
      <c r="V659" s="3"/>
      <c r="W659" s="3"/>
      <c r="X659" s="3"/>
      <c r="Y659" s="3"/>
      <c r="Z659" s="3"/>
      <c r="AA659" s="3"/>
      <c r="AB659" s="3"/>
      <c r="AC659" s="3"/>
      <c r="AD659" s="3"/>
      <c r="AE659" s="3"/>
      <c r="AF659" s="3"/>
      <c r="AG659" s="3"/>
    </row>
    <row r="660">
      <c r="A660" s="292"/>
      <c r="B660" s="292"/>
      <c r="C660" s="292"/>
      <c r="D660" s="292"/>
      <c r="E660" s="309"/>
      <c r="F660" s="310"/>
      <c r="G660" s="292"/>
      <c r="H660" s="311"/>
      <c r="I660" s="311"/>
      <c r="J660" s="311"/>
      <c r="K660" s="292"/>
      <c r="L660" s="292"/>
      <c r="M660" s="292"/>
      <c r="N660" s="292"/>
      <c r="O660" s="292"/>
      <c r="P660" s="292"/>
      <c r="Q660" s="292"/>
      <c r="R660" s="292"/>
      <c r="S660" s="292"/>
      <c r="T660" s="292"/>
      <c r="U660" s="292"/>
      <c r="V660" s="3"/>
      <c r="W660" s="3"/>
      <c r="X660" s="3"/>
      <c r="Y660" s="3"/>
      <c r="Z660" s="3"/>
      <c r="AA660" s="3"/>
      <c r="AB660" s="3"/>
      <c r="AC660" s="3"/>
      <c r="AD660" s="3"/>
      <c r="AE660" s="3"/>
      <c r="AF660" s="3"/>
      <c r="AG660" s="3"/>
    </row>
    <row r="661">
      <c r="A661" s="292"/>
      <c r="B661" s="292"/>
      <c r="C661" s="292"/>
      <c r="D661" s="292"/>
      <c r="E661" s="309"/>
      <c r="F661" s="310"/>
      <c r="G661" s="292"/>
      <c r="H661" s="311"/>
      <c r="I661" s="311"/>
      <c r="J661" s="311"/>
      <c r="K661" s="292"/>
      <c r="L661" s="292"/>
      <c r="M661" s="292"/>
      <c r="N661" s="292"/>
      <c r="O661" s="292"/>
      <c r="P661" s="292"/>
      <c r="Q661" s="292"/>
      <c r="R661" s="292"/>
      <c r="S661" s="292"/>
      <c r="T661" s="292"/>
      <c r="U661" s="292"/>
      <c r="V661" s="3"/>
      <c r="W661" s="3"/>
      <c r="X661" s="3"/>
      <c r="Y661" s="3"/>
      <c r="Z661" s="3"/>
      <c r="AA661" s="3"/>
      <c r="AB661" s="3"/>
      <c r="AC661" s="3"/>
      <c r="AD661" s="3"/>
      <c r="AE661" s="3"/>
      <c r="AF661" s="3"/>
      <c r="AG661" s="3"/>
    </row>
    <row r="662">
      <c r="A662" s="292"/>
      <c r="B662" s="292"/>
      <c r="C662" s="292"/>
      <c r="D662" s="292"/>
      <c r="E662" s="309"/>
      <c r="F662" s="310"/>
      <c r="G662" s="292"/>
      <c r="H662" s="311"/>
      <c r="I662" s="311"/>
      <c r="J662" s="311"/>
      <c r="K662" s="292"/>
      <c r="L662" s="292"/>
      <c r="M662" s="292"/>
      <c r="N662" s="292"/>
      <c r="O662" s="292"/>
      <c r="P662" s="292"/>
      <c r="Q662" s="292"/>
      <c r="R662" s="292"/>
      <c r="S662" s="292"/>
      <c r="T662" s="292"/>
      <c r="U662" s="292"/>
      <c r="V662" s="3"/>
      <c r="W662" s="3"/>
      <c r="X662" s="3"/>
      <c r="Y662" s="3"/>
      <c r="Z662" s="3"/>
      <c r="AA662" s="3"/>
      <c r="AB662" s="3"/>
      <c r="AC662" s="3"/>
      <c r="AD662" s="3"/>
      <c r="AE662" s="3"/>
      <c r="AF662" s="3"/>
      <c r="AG662" s="3"/>
    </row>
    <row r="663">
      <c r="A663" s="292"/>
      <c r="B663" s="292"/>
      <c r="C663" s="292"/>
      <c r="D663" s="292"/>
      <c r="E663" s="309"/>
      <c r="F663" s="310"/>
      <c r="G663" s="292"/>
      <c r="H663" s="311"/>
      <c r="I663" s="311"/>
      <c r="J663" s="311"/>
      <c r="K663" s="292"/>
      <c r="L663" s="292"/>
      <c r="M663" s="292"/>
      <c r="N663" s="292"/>
      <c r="O663" s="292"/>
      <c r="P663" s="292"/>
      <c r="Q663" s="292"/>
      <c r="R663" s="292"/>
      <c r="S663" s="292"/>
      <c r="T663" s="292"/>
      <c r="U663" s="292"/>
      <c r="V663" s="3"/>
      <c r="W663" s="3"/>
      <c r="X663" s="3"/>
      <c r="Y663" s="3"/>
      <c r="Z663" s="3"/>
      <c r="AA663" s="3"/>
      <c r="AB663" s="3"/>
      <c r="AC663" s="3"/>
      <c r="AD663" s="3"/>
      <c r="AE663" s="3"/>
      <c r="AF663" s="3"/>
      <c r="AG663" s="3"/>
    </row>
    <row r="664">
      <c r="A664" s="292"/>
      <c r="B664" s="292"/>
      <c r="C664" s="292"/>
      <c r="D664" s="292"/>
      <c r="E664" s="309"/>
      <c r="F664" s="310"/>
      <c r="G664" s="292"/>
      <c r="H664" s="311"/>
      <c r="I664" s="311"/>
      <c r="J664" s="311"/>
      <c r="K664" s="292"/>
      <c r="L664" s="292"/>
      <c r="M664" s="292"/>
      <c r="N664" s="292"/>
      <c r="O664" s="292"/>
      <c r="P664" s="292"/>
      <c r="Q664" s="292"/>
      <c r="R664" s="292"/>
      <c r="S664" s="292"/>
      <c r="T664" s="292"/>
      <c r="U664" s="292"/>
      <c r="V664" s="3"/>
      <c r="W664" s="3"/>
      <c r="X664" s="3"/>
      <c r="Y664" s="3"/>
      <c r="Z664" s="3"/>
      <c r="AA664" s="3"/>
      <c r="AB664" s="3"/>
      <c r="AC664" s="3"/>
      <c r="AD664" s="3"/>
      <c r="AE664" s="3"/>
      <c r="AF664" s="3"/>
      <c r="AG664" s="3"/>
    </row>
    <row r="665">
      <c r="A665" s="292"/>
      <c r="B665" s="292"/>
      <c r="C665" s="292"/>
      <c r="D665" s="292"/>
      <c r="E665" s="309"/>
      <c r="F665" s="310"/>
      <c r="G665" s="292"/>
      <c r="H665" s="311"/>
      <c r="I665" s="311"/>
      <c r="J665" s="311"/>
      <c r="K665" s="292"/>
      <c r="L665" s="292"/>
      <c r="M665" s="292"/>
      <c r="N665" s="292"/>
      <c r="O665" s="292"/>
      <c r="P665" s="292"/>
      <c r="Q665" s="292"/>
      <c r="R665" s="292"/>
      <c r="S665" s="292"/>
      <c r="T665" s="292"/>
      <c r="U665" s="292"/>
      <c r="V665" s="3"/>
      <c r="W665" s="3"/>
      <c r="X665" s="3"/>
      <c r="Y665" s="3"/>
      <c r="Z665" s="3"/>
      <c r="AA665" s="3"/>
      <c r="AB665" s="3"/>
      <c r="AC665" s="3"/>
      <c r="AD665" s="3"/>
      <c r="AE665" s="3"/>
      <c r="AF665" s="3"/>
      <c r="AG665" s="3"/>
    </row>
    <row r="666">
      <c r="A666" s="292"/>
      <c r="B666" s="292"/>
      <c r="C666" s="292"/>
      <c r="D666" s="292"/>
      <c r="E666" s="309"/>
      <c r="F666" s="310"/>
      <c r="G666" s="292"/>
      <c r="H666" s="311"/>
      <c r="I666" s="311"/>
      <c r="J666" s="311"/>
      <c r="K666" s="292"/>
      <c r="L666" s="292"/>
      <c r="M666" s="292"/>
      <c r="N666" s="292"/>
      <c r="O666" s="292"/>
      <c r="P666" s="292"/>
      <c r="Q666" s="292"/>
      <c r="R666" s="292"/>
      <c r="S666" s="292"/>
      <c r="T666" s="292"/>
      <c r="U666" s="292"/>
      <c r="V666" s="3"/>
      <c r="W666" s="3"/>
      <c r="X666" s="3"/>
      <c r="Y666" s="3"/>
      <c r="Z666" s="3"/>
      <c r="AA666" s="3"/>
      <c r="AB666" s="3"/>
      <c r="AC666" s="3"/>
      <c r="AD666" s="3"/>
      <c r="AE666" s="3"/>
      <c r="AF666" s="3"/>
      <c r="AG666" s="3"/>
    </row>
    <row r="667">
      <c r="A667" s="292"/>
      <c r="B667" s="292"/>
      <c r="C667" s="292"/>
      <c r="D667" s="292"/>
      <c r="E667" s="309"/>
      <c r="F667" s="310"/>
      <c r="G667" s="292"/>
      <c r="H667" s="311"/>
      <c r="I667" s="311"/>
      <c r="J667" s="311"/>
      <c r="K667" s="292"/>
      <c r="L667" s="292"/>
      <c r="M667" s="292"/>
      <c r="N667" s="292"/>
      <c r="O667" s="292"/>
      <c r="P667" s="292"/>
      <c r="Q667" s="292"/>
      <c r="R667" s="292"/>
      <c r="S667" s="292"/>
      <c r="T667" s="292"/>
      <c r="U667" s="292"/>
      <c r="V667" s="3"/>
      <c r="W667" s="3"/>
      <c r="X667" s="3"/>
      <c r="Y667" s="3"/>
      <c r="Z667" s="3"/>
      <c r="AA667" s="3"/>
      <c r="AB667" s="3"/>
      <c r="AC667" s="3"/>
      <c r="AD667" s="3"/>
      <c r="AE667" s="3"/>
      <c r="AF667" s="3"/>
      <c r="AG667" s="3"/>
    </row>
    <row r="668">
      <c r="A668" s="292"/>
      <c r="B668" s="292"/>
      <c r="C668" s="292"/>
      <c r="D668" s="292"/>
      <c r="E668" s="309"/>
      <c r="F668" s="310"/>
      <c r="G668" s="292"/>
      <c r="H668" s="311"/>
      <c r="I668" s="311"/>
      <c r="J668" s="311"/>
      <c r="K668" s="292"/>
      <c r="L668" s="292"/>
      <c r="M668" s="292"/>
      <c r="N668" s="292"/>
      <c r="O668" s="292"/>
      <c r="P668" s="292"/>
      <c r="Q668" s="292"/>
      <c r="R668" s="292"/>
      <c r="S668" s="292"/>
      <c r="T668" s="292"/>
      <c r="U668" s="292"/>
      <c r="V668" s="3"/>
      <c r="W668" s="3"/>
      <c r="X668" s="3"/>
      <c r="Y668" s="3"/>
      <c r="Z668" s="3"/>
      <c r="AA668" s="3"/>
      <c r="AB668" s="3"/>
      <c r="AC668" s="3"/>
      <c r="AD668" s="3"/>
      <c r="AE668" s="3"/>
      <c r="AF668" s="3"/>
      <c r="AG668" s="3"/>
    </row>
    <row r="669">
      <c r="A669" s="292"/>
      <c r="B669" s="292"/>
      <c r="C669" s="292"/>
      <c r="D669" s="292"/>
      <c r="E669" s="309"/>
      <c r="F669" s="310"/>
      <c r="G669" s="292"/>
      <c r="H669" s="311"/>
      <c r="I669" s="311"/>
      <c r="J669" s="311"/>
      <c r="K669" s="292"/>
      <c r="L669" s="292"/>
      <c r="M669" s="292"/>
      <c r="N669" s="292"/>
      <c r="O669" s="292"/>
      <c r="P669" s="292"/>
      <c r="Q669" s="292"/>
      <c r="R669" s="292"/>
      <c r="S669" s="292"/>
      <c r="T669" s="292"/>
      <c r="U669" s="292"/>
      <c r="V669" s="3"/>
      <c r="W669" s="3"/>
      <c r="X669" s="3"/>
      <c r="Y669" s="3"/>
      <c r="Z669" s="3"/>
      <c r="AA669" s="3"/>
      <c r="AB669" s="3"/>
      <c r="AC669" s="3"/>
      <c r="AD669" s="3"/>
      <c r="AE669" s="3"/>
      <c r="AF669" s="3"/>
      <c r="AG669" s="3"/>
    </row>
    <row r="670">
      <c r="A670" s="292"/>
      <c r="B670" s="292"/>
      <c r="C670" s="292"/>
      <c r="D670" s="292"/>
      <c r="E670" s="309"/>
      <c r="F670" s="310"/>
      <c r="G670" s="292"/>
      <c r="H670" s="311"/>
      <c r="I670" s="311"/>
      <c r="J670" s="311"/>
      <c r="K670" s="292"/>
      <c r="L670" s="292"/>
      <c r="M670" s="292"/>
      <c r="N670" s="292"/>
      <c r="O670" s="292"/>
      <c r="P670" s="292"/>
      <c r="Q670" s="292"/>
      <c r="R670" s="292"/>
      <c r="S670" s="292"/>
      <c r="T670" s="292"/>
      <c r="U670" s="292"/>
      <c r="V670" s="3"/>
      <c r="W670" s="3"/>
      <c r="X670" s="3"/>
      <c r="Y670" s="3"/>
      <c r="Z670" s="3"/>
      <c r="AA670" s="3"/>
      <c r="AB670" s="3"/>
      <c r="AC670" s="3"/>
      <c r="AD670" s="3"/>
      <c r="AE670" s="3"/>
      <c r="AF670" s="3"/>
      <c r="AG670" s="3"/>
    </row>
    <row r="671">
      <c r="A671" s="292"/>
      <c r="B671" s="292"/>
      <c r="C671" s="292"/>
      <c r="D671" s="292"/>
      <c r="E671" s="309"/>
      <c r="F671" s="310"/>
      <c r="G671" s="292"/>
      <c r="H671" s="311"/>
      <c r="I671" s="311"/>
      <c r="J671" s="311"/>
      <c r="K671" s="292"/>
      <c r="L671" s="292"/>
      <c r="M671" s="292"/>
      <c r="N671" s="292"/>
      <c r="O671" s="292"/>
      <c r="P671" s="292"/>
      <c r="Q671" s="292"/>
      <c r="R671" s="292"/>
      <c r="S671" s="292"/>
      <c r="T671" s="292"/>
      <c r="U671" s="292"/>
      <c r="V671" s="3"/>
      <c r="W671" s="3"/>
      <c r="X671" s="3"/>
      <c r="Y671" s="3"/>
      <c r="Z671" s="3"/>
      <c r="AA671" s="3"/>
      <c r="AB671" s="3"/>
      <c r="AC671" s="3"/>
      <c r="AD671" s="3"/>
      <c r="AE671" s="3"/>
      <c r="AF671" s="3"/>
      <c r="AG671" s="3"/>
    </row>
    <row r="672">
      <c r="A672" s="292"/>
      <c r="B672" s="292"/>
      <c r="C672" s="292"/>
      <c r="D672" s="292"/>
      <c r="E672" s="309"/>
      <c r="F672" s="310"/>
      <c r="G672" s="292"/>
      <c r="H672" s="311"/>
      <c r="I672" s="311"/>
      <c r="J672" s="311"/>
      <c r="K672" s="292"/>
      <c r="L672" s="292"/>
      <c r="M672" s="292"/>
      <c r="N672" s="292"/>
      <c r="O672" s="292"/>
      <c r="P672" s="292"/>
      <c r="Q672" s="292"/>
      <c r="R672" s="292"/>
      <c r="S672" s="292"/>
      <c r="T672" s="292"/>
      <c r="U672" s="292"/>
      <c r="V672" s="3"/>
      <c r="W672" s="3"/>
      <c r="X672" s="3"/>
      <c r="Y672" s="3"/>
      <c r="Z672" s="3"/>
      <c r="AA672" s="3"/>
      <c r="AB672" s="3"/>
      <c r="AC672" s="3"/>
      <c r="AD672" s="3"/>
      <c r="AE672" s="3"/>
      <c r="AF672" s="3"/>
      <c r="AG672" s="3"/>
    </row>
    <row r="673">
      <c r="A673" s="292"/>
      <c r="B673" s="292"/>
      <c r="C673" s="292"/>
      <c r="D673" s="292"/>
      <c r="E673" s="309"/>
      <c r="F673" s="310"/>
      <c r="G673" s="292"/>
      <c r="H673" s="311"/>
      <c r="I673" s="311"/>
      <c r="J673" s="311"/>
      <c r="K673" s="292"/>
      <c r="L673" s="292"/>
      <c r="M673" s="292"/>
      <c r="N673" s="292"/>
      <c r="O673" s="292"/>
      <c r="P673" s="292"/>
      <c r="Q673" s="292"/>
      <c r="R673" s="292"/>
      <c r="S673" s="292"/>
      <c r="T673" s="292"/>
      <c r="U673" s="292"/>
      <c r="V673" s="3"/>
      <c r="W673" s="3"/>
      <c r="X673" s="3"/>
      <c r="Y673" s="3"/>
      <c r="Z673" s="3"/>
      <c r="AA673" s="3"/>
      <c r="AB673" s="3"/>
      <c r="AC673" s="3"/>
      <c r="AD673" s="3"/>
      <c r="AE673" s="3"/>
      <c r="AF673" s="3"/>
      <c r="AG673" s="3"/>
    </row>
    <row r="674">
      <c r="A674" s="292"/>
      <c r="B674" s="292"/>
      <c r="C674" s="292"/>
      <c r="D674" s="292"/>
      <c r="E674" s="309"/>
      <c r="F674" s="310"/>
      <c r="G674" s="292"/>
      <c r="H674" s="311"/>
      <c r="I674" s="311"/>
      <c r="J674" s="311"/>
      <c r="K674" s="292"/>
      <c r="L674" s="292"/>
      <c r="M674" s="292"/>
      <c r="N674" s="292"/>
      <c r="O674" s="292"/>
      <c r="P674" s="292"/>
      <c r="Q674" s="292"/>
      <c r="R674" s="292"/>
      <c r="S674" s="292"/>
      <c r="T674" s="292"/>
      <c r="U674" s="292"/>
      <c r="V674" s="3"/>
      <c r="W674" s="3"/>
      <c r="X674" s="3"/>
      <c r="Y674" s="3"/>
      <c r="Z674" s="3"/>
      <c r="AA674" s="3"/>
      <c r="AB674" s="3"/>
      <c r="AC674" s="3"/>
      <c r="AD674" s="3"/>
      <c r="AE674" s="3"/>
      <c r="AF674" s="3"/>
      <c r="AG674" s="3"/>
    </row>
    <row r="675">
      <c r="A675" s="292"/>
      <c r="B675" s="292"/>
      <c r="C675" s="292"/>
      <c r="D675" s="292"/>
      <c r="E675" s="309"/>
      <c r="F675" s="310"/>
      <c r="G675" s="292"/>
      <c r="H675" s="311"/>
      <c r="I675" s="311"/>
      <c r="J675" s="311"/>
      <c r="K675" s="292"/>
      <c r="L675" s="292"/>
      <c r="M675" s="292"/>
      <c r="N675" s="292"/>
      <c r="O675" s="292"/>
      <c r="P675" s="292"/>
      <c r="Q675" s="292"/>
      <c r="R675" s="292"/>
      <c r="S675" s="292"/>
      <c r="T675" s="292"/>
      <c r="U675" s="292"/>
      <c r="V675" s="3"/>
      <c r="W675" s="3"/>
      <c r="X675" s="3"/>
      <c r="Y675" s="3"/>
      <c r="Z675" s="3"/>
      <c r="AA675" s="3"/>
      <c r="AB675" s="3"/>
      <c r="AC675" s="3"/>
      <c r="AD675" s="3"/>
      <c r="AE675" s="3"/>
      <c r="AF675" s="3"/>
      <c r="AG675" s="3"/>
    </row>
    <row r="676">
      <c r="A676" s="292"/>
      <c r="B676" s="292"/>
      <c r="C676" s="292"/>
      <c r="D676" s="292"/>
      <c r="E676" s="309"/>
      <c r="F676" s="310"/>
      <c r="G676" s="292"/>
      <c r="H676" s="311"/>
      <c r="I676" s="311"/>
      <c r="J676" s="311"/>
      <c r="K676" s="292"/>
      <c r="L676" s="292"/>
      <c r="M676" s="292"/>
      <c r="N676" s="292"/>
      <c r="O676" s="292"/>
      <c r="P676" s="292"/>
      <c r="Q676" s="292"/>
      <c r="R676" s="292"/>
      <c r="S676" s="292"/>
      <c r="T676" s="292"/>
      <c r="U676" s="292"/>
      <c r="V676" s="3"/>
      <c r="W676" s="3"/>
      <c r="X676" s="3"/>
      <c r="Y676" s="3"/>
      <c r="Z676" s="3"/>
      <c r="AA676" s="3"/>
      <c r="AB676" s="3"/>
      <c r="AC676" s="3"/>
      <c r="AD676" s="3"/>
      <c r="AE676" s="3"/>
      <c r="AF676" s="3"/>
      <c r="AG676" s="3"/>
    </row>
    <row r="677">
      <c r="A677" s="292"/>
      <c r="B677" s="292"/>
      <c r="C677" s="292"/>
      <c r="D677" s="292"/>
      <c r="E677" s="309"/>
      <c r="F677" s="310"/>
      <c r="G677" s="292"/>
      <c r="H677" s="311"/>
      <c r="I677" s="311"/>
      <c r="J677" s="311"/>
      <c r="K677" s="292"/>
      <c r="L677" s="292"/>
      <c r="M677" s="292"/>
      <c r="N677" s="292"/>
      <c r="O677" s="292"/>
      <c r="P677" s="292"/>
      <c r="Q677" s="292"/>
      <c r="R677" s="292"/>
      <c r="S677" s="292"/>
      <c r="T677" s="292"/>
      <c r="U677" s="292"/>
      <c r="V677" s="3"/>
      <c r="W677" s="3"/>
      <c r="X677" s="3"/>
      <c r="Y677" s="3"/>
      <c r="Z677" s="3"/>
      <c r="AA677" s="3"/>
      <c r="AB677" s="3"/>
      <c r="AC677" s="3"/>
      <c r="AD677" s="3"/>
      <c r="AE677" s="3"/>
      <c r="AF677" s="3"/>
      <c r="AG677" s="3"/>
    </row>
    <row r="678">
      <c r="A678" s="292"/>
      <c r="B678" s="292"/>
      <c r="C678" s="292"/>
      <c r="D678" s="292"/>
      <c r="E678" s="309"/>
      <c r="F678" s="310"/>
      <c r="G678" s="292"/>
      <c r="H678" s="311"/>
      <c r="I678" s="311"/>
      <c r="J678" s="311"/>
      <c r="K678" s="292"/>
      <c r="L678" s="292"/>
      <c r="M678" s="292"/>
      <c r="N678" s="292"/>
      <c r="O678" s="292"/>
      <c r="P678" s="292"/>
      <c r="Q678" s="292"/>
      <c r="R678" s="292"/>
      <c r="S678" s="292"/>
      <c r="T678" s="292"/>
      <c r="U678" s="292"/>
      <c r="V678" s="3"/>
      <c r="W678" s="3"/>
      <c r="X678" s="3"/>
      <c r="Y678" s="3"/>
      <c r="Z678" s="3"/>
      <c r="AA678" s="3"/>
      <c r="AB678" s="3"/>
      <c r="AC678" s="3"/>
      <c r="AD678" s="3"/>
      <c r="AE678" s="3"/>
      <c r="AF678" s="3"/>
      <c r="AG678" s="3"/>
    </row>
    <row r="679">
      <c r="A679" s="292"/>
      <c r="B679" s="292"/>
      <c r="C679" s="292"/>
      <c r="D679" s="292"/>
      <c r="E679" s="309"/>
      <c r="F679" s="310"/>
      <c r="G679" s="292"/>
      <c r="H679" s="311"/>
      <c r="I679" s="311"/>
      <c r="J679" s="311"/>
      <c r="K679" s="292"/>
      <c r="L679" s="292"/>
      <c r="M679" s="292"/>
      <c r="N679" s="292"/>
      <c r="O679" s="292"/>
      <c r="P679" s="292"/>
      <c r="Q679" s="292"/>
      <c r="R679" s="292"/>
      <c r="S679" s="292"/>
      <c r="T679" s="292"/>
      <c r="U679" s="292"/>
      <c r="V679" s="3"/>
      <c r="W679" s="3"/>
      <c r="X679" s="3"/>
      <c r="Y679" s="3"/>
      <c r="Z679" s="3"/>
      <c r="AA679" s="3"/>
      <c r="AB679" s="3"/>
      <c r="AC679" s="3"/>
      <c r="AD679" s="3"/>
      <c r="AE679" s="3"/>
      <c r="AF679" s="3"/>
      <c r="AG679" s="3"/>
    </row>
    <row r="680">
      <c r="A680" s="292"/>
      <c r="B680" s="292"/>
      <c r="C680" s="292"/>
      <c r="D680" s="292"/>
      <c r="E680" s="309"/>
      <c r="F680" s="310"/>
      <c r="G680" s="292"/>
      <c r="H680" s="311"/>
      <c r="I680" s="311"/>
      <c r="J680" s="311"/>
      <c r="K680" s="292"/>
      <c r="L680" s="292"/>
      <c r="M680" s="292"/>
      <c r="N680" s="292"/>
      <c r="O680" s="292"/>
      <c r="P680" s="292"/>
      <c r="Q680" s="292"/>
      <c r="R680" s="292"/>
      <c r="S680" s="292"/>
      <c r="T680" s="292"/>
      <c r="U680" s="292"/>
      <c r="V680" s="3"/>
      <c r="W680" s="3"/>
      <c r="X680" s="3"/>
      <c r="Y680" s="3"/>
      <c r="Z680" s="3"/>
      <c r="AA680" s="3"/>
      <c r="AB680" s="3"/>
      <c r="AC680" s="3"/>
      <c r="AD680" s="3"/>
      <c r="AE680" s="3"/>
      <c r="AF680" s="3"/>
      <c r="AG680" s="3"/>
    </row>
    <row r="681">
      <c r="A681" s="292"/>
      <c r="B681" s="292"/>
      <c r="C681" s="292"/>
      <c r="D681" s="292"/>
      <c r="E681" s="309"/>
      <c r="F681" s="310"/>
      <c r="G681" s="292"/>
      <c r="H681" s="311"/>
      <c r="I681" s="311"/>
      <c r="J681" s="311"/>
      <c r="K681" s="292"/>
      <c r="L681" s="292"/>
      <c r="M681" s="292"/>
      <c r="N681" s="292"/>
      <c r="O681" s="292"/>
      <c r="P681" s="292"/>
      <c r="Q681" s="292"/>
      <c r="R681" s="292"/>
      <c r="S681" s="292"/>
      <c r="T681" s="292"/>
      <c r="U681" s="292"/>
      <c r="V681" s="3"/>
      <c r="W681" s="3"/>
      <c r="X681" s="3"/>
      <c r="Y681" s="3"/>
      <c r="Z681" s="3"/>
      <c r="AA681" s="3"/>
      <c r="AB681" s="3"/>
      <c r="AC681" s="3"/>
      <c r="AD681" s="3"/>
      <c r="AE681" s="3"/>
      <c r="AF681" s="3"/>
      <c r="AG681" s="3"/>
    </row>
    <row r="682">
      <c r="A682" s="292"/>
      <c r="B682" s="292"/>
      <c r="C682" s="292"/>
      <c r="D682" s="292"/>
      <c r="E682" s="309"/>
      <c r="F682" s="310"/>
      <c r="G682" s="292"/>
      <c r="H682" s="311"/>
      <c r="I682" s="311"/>
      <c r="J682" s="311"/>
      <c r="K682" s="292"/>
      <c r="L682" s="292"/>
      <c r="M682" s="292"/>
      <c r="N682" s="292"/>
      <c r="O682" s="292"/>
      <c r="P682" s="292"/>
      <c r="Q682" s="292"/>
      <c r="R682" s="292"/>
      <c r="S682" s="292"/>
      <c r="T682" s="292"/>
      <c r="U682" s="292"/>
      <c r="V682" s="3"/>
      <c r="W682" s="3"/>
      <c r="X682" s="3"/>
      <c r="Y682" s="3"/>
      <c r="Z682" s="3"/>
      <c r="AA682" s="3"/>
      <c r="AB682" s="3"/>
      <c r="AC682" s="3"/>
      <c r="AD682" s="3"/>
      <c r="AE682" s="3"/>
      <c r="AF682" s="3"/>
      <c r="AG682" s="3"/>
    </row>
    <row r="683">
      <c r="A683" s="292"/>
      <c r="B683" s="292"/>
      <c r="C683" s="292"/>
      <c r="D683" s="292"/>
      <c r="E683" s="309"/>
      <c r="F683" s="310"/>
      <c r="G683" s="292"/>
      <c r="H683" s="311"/>
      <c r="I683" s="311"/>
      <c r="J683" s="311"/>
      <c r="K683" s="292"/>
      <c r="L683" s="292"/>
      <c r="M683" s="292"/>
      <c r="N683" s="292"/>
      <c r="O683" s="292"/>
      <c r="P683" s="292"/>
      <c r="Q683" s="292"/>
      <c r="R683" s="292"/>
      <c r="S683" s="292"/>
      <c r="T683" s="292"/>
      <c r="U683" s="292"/>
      <c r="V683" s="3"/>
      <c r="W683" s="3"/>
      <c r="X683" s="3"/>
      <c r="Y683" s="3"/>
      <c r="Z683" s="3"/>
      <c r="AA683" s="3"/>
      <c r="AB683" s="3"/>
      <c r="AC683" s="3"/>
      <c r="AD683" s="3"/>
      <c r="AE683" s="3"/>
      <c r="AF683" s="3"/>
      <c r="AG683" s="3"/>
    </row>
    <row r="684">
      <c r="A684" s="292"/>
      <c r="B684" s="292"/>
      <c r="C684" s="292"/>
      <c r="D684" s="292"/>
      <c r="E684" s="309"/>
      <c r="F684" s="310"/>
      <c r="G684" s="292"/>
      <c r="H684" s="311"/>
      <c r="I684" s="311"/>
      <c r="J684" s="311"/>
      <c r="K684" s="292"/>
      <c r="L684" s="292"/>
      <c r="M684" s="292"/>
      <c r="N684" s="292"/>
      <c r="O684" s="292"/>
      <c r="P684" s="292"/>
      <c r="Q684" s="292"/>
      <c r="R684" s="292"/>
      <c r="S684" s="292"/>
      <c r="T684" s="292"/>
      <c r="U684" s="292"/>
      <c r="V684" s="3"/>
      <c r="W684" s="3"/>
      <c r="X684" s="3"/>
      <c r="Y684" s="3"/>
      <c r="Z684" s="3"/>
      <c r="AA684" s="3"/>
      <c r="AB684" s="3"/>
      <c r="AC684" s="3"/>
      <c r="AD684" s="3"/>
      <c r="AE684" s="3"/>
      <c r="AF684" s="3"/>
      <c r="AG684" s="3"/>
    </row>
    <row r="685">
      <c r="A685" s="292"/>
      <c r="B685" s="292"/>
      <c r="C685" s="292"/>
      <c r="D685" s="292"/>
      <c r="E685" s="309"/>
      <c r="F685" s="310"/>
      <c r="G685" s="292"/>
      <c r="H685" s="311"/>
      <c r="I685" s="311"/>
      <c r="J685" s="311"/>
      <c r="K685" s="292"/>
      <c r="L685" s="292"/>
      <c r="M685" s="292"/>
      <c r="N685" s="292"/>
      <c r="O685" s="292"/>
      <c r="P685" s="292"/>
      <c r="Q685" s="292"/>
      <c r="R685" s="292"/>
      <c r="S685" s="292"/>
      <c r="T685" s="292"/>
      <c r="U685" s="292"/>
      <c r="V685" s="3"/>
      <c r="W685" s="3"/>
      <c r="X685" s="3"/>
      <c r="Y685" s="3"/>
      <c r="Z685" s="3"/>
      <c r="AA685" s="3"/>
      <c r="AB685" s="3"/>
      <c r="AC685" s="3"/>
      <c r="AD685" s="3"/>
      <c r="AE685" s="3"/>
      <c r="AF685" s="3"/>
      <c r="AG685" s="3"/>
    </row>
    <row r="686">
      <c r="A686" s="292"/>
      <c r="B686" s="292"/>
      <c r="C686" s="292"/>
      <c r="D686" s="292"/>
      <c r="E686" s="309"/>
      <c r="F686" s="310"/>
      <c r="G686" s="292"/>
      <c r="H686" s="311"/>
      <c r="I686" s="311"/>
      <c r="J686" s="311"/>
      <c r="K686" s="292"/>
      <c r="L686" s="292"/>
      <c r="M686" s="292"/>
      <c r="N686" s="292"/>
      <c r="O686" s="292"/>
      <c r="P686" s="292"/>
      <c r="Q686" s="292"/>
      <c r="R686" s="292"/>
      <c r="S686" s="292"/>
      <c r="T686" s="292"/>
      <c r="U686" s="292"/>
      <c r="V686" s="3"/>
      <c r="W686" s="3"/>
      <c r="X686" s="3"/>
      <c r="Y686" s="3"/>
      <c r="Z686" s="3"/>
      <c r="AA686" s="3"/>
      <c r="AB686" s="3"/>
      <c r="AC686" s="3"/>
      <c r="AD686" s="3"/>
      <c r="AE686" s="3"/>
      <c r="AF686" s="3"/>
      <c r="AG686" s="3"/>
    </row>
    <row r="687">
      <c r="A687" s="292"/>
      <c r="B687" s="292"/>
      <c r="C687" s="292"/>
      <c r="D687" s="292"/>
      <c r="E687" s="309"/>
      <c r="F687" s="310"/>
      <c r="G687" s="292"/>
      <c r="H687" s="311"/>
      <c r="I687" s="311"/>
      <c r="J687" s="311"/>
      <c r="K687" s="292"/>
      <c r="L687" s="292"/>
      <c r="M687" s="292"/>
      <c r="N687" s="292"/>
      <c r="O687" s="292"/>
      <c r="P687" s="292"/>
      <c r="Q687" s="292"/>
      <c r="R687" s="292"/>
      <c r="S687" s="292"/>
      <c r="T687" s="292"/>
      <c r="U687" s="292"/>
      <c r="V687" s="3"/>
      <c r="W687" s="3"/>
      <c r="X687" s="3"/>
      <c r="Y687" s="3"/>
      <c r="Z687" s="3"/>
      <c r="AA687" s="3"/>
      <c r="AB687" s="3"/>
      <c r="AC687" s="3"/>
      <c r="AD687" s="3"/>
      <c r="AE687" s="3"/>
      <c r="AF687" s="3"/>
      <c r="AG687" s="3"/>
    </row>
    <row r="688">
      <c r="A688" s="292"/>
      <c r="B688" s="292"/>
      <c r="C688" s="292"/>
      <c r="D688" s="292"/>
      <c r="E688" s="309"/>
      <c r="F688" s="310"/>
      <c r="G688" s="292"/>
      <c r="H688" s="311"/>
      <c r="I688" s="311"/>
      <c r="J688" s="311"/>
      <c r="K688" s="292"/>
      <c r="L688" s="292"/>
      <c r="M688" s="292"/>
      <c r="N688" s="292"/>
      <c r="O688" s="292"/>
      <c r="P688" s="292"/>
      <c r="Q688" s="292"/>
      <c r="R688" s="292"/>
      <c r="S688" s="292"/>
      <c r="T688" s="292"/>
      <c r="U688" s="292"/>
      <c r="V688" s="3"/>
      <c r="W688" s="3"/>
      <c r="X688" s="3"/>
      <c r="Y688" s="3"/>
      <c r="Z688" s="3"/>
      <c r="AA688" s="3"/>
      <c r="AB688" s="3"/>
      <c r="AC688" s="3"/>
      <c r="AD688" s="3"/>
      <c r="AE688" s="3"/>
      <c r="AF688" s="3"/>
      <c r="AG688" s="3"/>
    </row>
    <row r="689">
      <c r="A689" s="292"/>
      <c r="B689" s="292"/>
      <c r="C689" s="292"/>
      <c r="D689" s="292"/>
      <c r="E689" s="309"/>
      <c r="F689" s="310"/>
      <c r="G689" s="292"/>
      <c r="H689" s="311"/>
      <c r="I689" s="311"/>
      <c r="J689" s="311"/>
      <c r="K689" s="292"/>
      <c r="L689" s="292"/>
      <c r="M689" s="292"/>
      <c r="N689" s="292"/>
      <c r="O689" s="292"/>
      <c r="P689" s="292"/>
      <c r="Q689" s="292"/>
      <c r="R689" s="292"/>
      <c r="S689" s="292"/>
      <c r="T689" s="292"/>
      <c r="U689" s="292"/>
      <c r="V689" s="3"/>
      <c r="W689" s="3"/>
      <c r="X689" s="3"/>
      <c r="Y689" s="3"/>
      <c r="Z689" s="3"/>
      <c r="AA689" s="3"/>
      <c r="AB689" s="3"/>
      <c r="AC689" s="3"/>
      <c r="AD689" s="3"/>
      <c r="AE689" s="3"/>
      <c r="AF689" s="3"/>
      <c r="AG689" s="3"/>
    </row>
    <row r="690">
      <c r="A690" s="292"/>
      <c r="B690" s="292"/>
      <c r="C690" s="292"/>
      <c r="D690" s="292"/>
      <c r="E690" s="309"/>
      <c r="F690" s="310"/>
      <c r="G690" s="292"/>
      <c r="H690" s="311"/>
      <c r="I690" s="311"/>
      <c r="J690" s="311"/>
      <c r="K690" s="292"/>
      <c r="L690" s="292"/>
      <c r="M690" s="292"/>
      <c r="N690" s="292"/>
      <c r="O690" s="292"/>
      <c r="P690" s="292"/>
      <c r="Q690" s="292"/>
      <c r="R690" s="292"/>
      <c r="S690" s="292"/>
      <c r="T690" s="292"/>
      <c r="U690" s="292"/>
      <c r="V690" s="3"/>
      <c r="W690" s="3"/>
      <c r="X690" s="3"/>
      <c r="Y690" s="3"/>
      <c r="Z690" s="3"/>
      <c r="AA690" s="3"/>
      <c r="AB690" s="3"/>
      <c r="AC690" s="3"/>
      <c r="AD690" s="3"/>
      <c r="AE690" s="3"/>
      <c r="AF690" s="3"/>
      <c r="AG690" s="3"/>
    </row>
    <row r="691">
      <c r="A691" s="292"/>
      <c r="B691" s="292"/>
      <c r="C691" s="292"/>
      <c r="D691" s="292"/>
      <c r="E691" s="309"/>
      <c r="F691" s="310"/>
      <c r="G691" s="292"/>
      <c r="H691" s="311"/>
      <c r="I691" s="311"/>
      <c r="J691" s="311"/>
      <c r="K691" s="292"/>
      <c r="L691" s="292"/>
      <c r="M691" s="292"/>
      <c r="N691" s="292"/>
      <c r="O691" s="292"/>
      <c r="P691" s="292"/>
      <c r="Q691" s="292"/>
      <c r="R691" s="292"/>
      <c r="S691" s="292"/>
      <c r="T691" s="292"/>
      <c r="U691" s="292"/>
      <c r="V691" s="3"/>
      <c r="W691" s="3"/>
      <c r="X691" s="3"/>
      <c r="Y691" s="3"/>
      <c r="Z691" s="3"/>
      <c r="AA691" s="3"/>
      <c r="AB691" s="3"/>
      <c r="AC691" s="3"/>
      <c r="AD691" s="3"/>
      <c r="AE691" s="3"/>
      <c r="AF691" s="3"/>
      <c r="AG691" s="3"/>
    </row>
    <row r="692">
      <c r="A692" s="292"/>
      <c r="B692" s="292"/>
      <c r="C692" s="292"/>
      <c r="D692" s="292"/>
      <c r="E692" s="309"/>
      <c r="F692" s="310"/>
      <c r="G692" s="292"/>
      <c r="H692" s="311"/>
      <c r="I692" s="311"/>
      <c r="J692" s="311"/>
      <c r="K692" s="292"/>
      <c r="L692" s="292"/>
      <c r="M692" s="292"/>
      <c r="N692" s="292"/>
      <c r="O692" s="292"/>
      <c r="P692" s="292"/>
      <c r="Q692" s="292"/>
      <c r="R692" s="292"/>
      <c r="S692" s="292"/>
      <c r="T692" s="292"/>
      <c r="U692" s="292"/>
      <c r="V692" s="3"/>
      <c r="W692" s="3"/>
      <c r="X692" s="3"/>
      <c r="Y692" s="3"/>
      <c r="Z692" s="3"/>
      <c r="AA692" s="3"/>
      <c r="AB692" s="3"/>
      <c r="AC692" s="3"/>
      <c r="AD692" s="3"/>
      <c r="AE692" s="3"/>
      <c r="AF692" s="3"/>
      <c r="AG692" s="3"/>
    </row>
    <row r="693">
      <c r="A693" s="292"/>
      <c r="B693" s="292"/>
      <c r="C693" s="292"/>
      <c r="D693" s="292"/>
      <c r="E693" s="309"/>
      <c r="F693" s="310"/>
      <c r="G693" s="292"/>
      <c r="H693" s="311"/>
      <c r="I693" s="311"/>
      <c r="J693" s="311"/>
      <c r="K693" s="292"/>
      <c r="L693" s="292"/>
      <c r="M693" s="292"/>
      <c r="N693" s="292"/>
      <c r="O693" s="292"/>
      <c r="P693" s="292"/>
      <c r="Q693" s="292"/>
      <c r="R693" s="292"/>
      <c r="S693" s="292"/>
      <c r="T693" s="292"/>
      <c r="U693" s="292"/>
      <c r="V693" s="3"/>
      <c r="W693" s="3"/>
      <c r="X693" s="3"/>
      <c r="Y693" s="3"/>
      <c r="Z693" s="3"/>
      <c r="AA693" s="3"/>
      <c r="AB693" s="3"/>
      <c r="AC693" s="3"/>
      <c r="AD693" s="3"/>
      <c r="AE693" s="3"/>
      <c r="AF693" s="3"/>
      <c r="AG693" s="3"/>
    </row>
    <row r="694">
      <c r="A694" s="292"/>
      <c r="B694" s="292"/>
      <c r="C694" s="292"/>
      <c r="D694" s="292"/>
      <c r="E694" s="309"/>
      <c r="F694" s="310"/>
      <c r="G694" s="292"/>
      <c r="H694" s="311"/>
      <c r="I694" s="311"/>
      <c r="J694" s="311"/>
      <c r="K694" s="292"/>
      <c r="L694" s="292"/>
      <c r="M694" s="292"/>
      <c r="N694" s="292"/>
      <c r="O694" s="292"/>
      <c r="P694" s="292"/>
      <c r="Q694" s="292"/>
      <c r="R694" s="292"/>
      <c r="S694" s="292"/>
      <c r="T694" s="292"/>
      <c r="U694" s="292"/>
      <c r="V694" s="3"/>
      <c r="W694" s="3"/>
      <c r="X694" s="3"/>
      <c r="Y694" s="3"/>
      <c r="Z694" s="3"/>
      <c r="AA694" s="3"/>
      <c r="AB694" s="3"/>
      <c r="AC694" s="3"/>
      <c r="AD694" s="3"/>
      <c r="AE694" s="3"/>
      <c r="AF694" s="3"/>
      <c r="AG694" s="3"/>
    </row>
    <row r="695">
      <c r="A695" s="292"/>
      <c r="B695" s="292"/>
      <c r="C695" s="292"/>
      <c r="D695" s="292"/>
      <c r="E695" s="309"/>
      <c r="F695" s="310"/>
      <c r="G695" s="292"/>
      <c r="H695" s="311"/>
      <c r="I695" s="311"/>
      <c r="J695" s="311"/>
      <c r="K695" s="292"/>
      <c r="L695" s="292"/>
      <c r="M695" s="292"/>
      <c r="N695" s="292"/>
      <c r="O695" s="292"/>
      <c r="P695" s="292"/>
      <c r="Q695" s="292"/>
      <c r="R695" s="292"/>
      <c r="S695" s="292"/>
      <c r="T695" s="292"/>
      <c r="U695" s="292"/>
      <c r="V695" s="3"/>
      <c r="W695" s="3"/>
      <c r="X695" s="3"/>
      <c r="Y695" s="3"/>
      <c r="Z695" s="3"/>
      <c r="AA695" s="3"/>
      <c r="AB695" s="3"/>
      <c r="AC695" s="3"/>
      <c r="AD695" s="3"/>
      <c r="AE695" s="3"/>
      <c r="AF695" s="3"/>
      <c r="AG695" s="3"/>
    </row>
    <row r="696">
      <c r="A696" s="292"/>
      <c r="B696" s="292"/>
      <c r="C696" s="292"/>
      <c r="D696" s="292"/>
      <c r="E696" s="309"/>
      <c r="F696" s="310"/>
      <c r="G696" s="292"/>
      <c r="H696" s="311"/>
      <c r="I696" s="311"/>
      <c r="J696" s="311"/>
      <c r="K696" s="292"/>
      <c r="L696" s="292"/>
      <c r="M696" s="292"/>
      <c r="N696" s="292"/>
      <c r="O696" s="292"/>
      <c r="P696" s="292"/>
      <c r="Q696" s="292"/>
      <c r="R696" s="292"/>
      <c r="S696" s="292"/>
      <c r="T696" s="292"/>
      <c r="U696" s="292"/>
      <c r="V696" s="3"/>
      <c r="W696" s="3"/>
      <c r="X696" s="3"/>
      <c r="Y696" s="3"/>
      <c r="Z696" s="3"/>
      <c r="AA696" s="3"/>
      <c r="AB696" s="3"/>
      <c r="AC696" s="3"/>
      <c r="AD696" s="3"/>
      <c r="AE696" s="3"/>
      <c r="AF696" s="3"/>
      <c r="AG696" s="3"/>
    </row>
    <row r="697">
      <c r="A697" s="292"/>
      <c r="B697" s="292"/>
      <c r="C697" s="292"/>
      <c r="D697" s="292"/>
      <c r="E697" s="309"/>
      <c r="F697" s="310"/>
      <c r="G697" s="292"/>
      <c r="H697" s="311"/>
      <c r="I697" s="311"/>
      <c r="J697" s="311"/>
      <c r="K697" s="292"/>
      <c r="L697" s="292"/>
      <c r="M697" s="292"/>
      <c r="N697" s="292"/>
      <c r="O697" s="292"/>
      <c r="P697" s="292"/>
      <c r="Q697" s="292"/>
      <c r="R697" s="292"/>
      <c r="S697" s="292"/>
      <c r="T697" s="292"/>
      <c r="U697" s="292"/>
      <c r="V697" s="3"/>
      <c r="W697" s="3"/>
      <c r="X697" s="3"/>
      <c r="Y697" s="3"/>
      <c r="Z697" s="3"/>
      <c r="AA697" s="3"/>
      <c r="AB697" s="3"/>
      <c r="AC697" s="3"/>
      <c r="AD697" s="3"/>
      <c r="AE697" s="3"/>
      <c r="AF697" s="3"/>
      <c r="AG697" s="3"/>
    </row>
    <row r="698">
      <c r="A698" s="292"/>
      <c r="B698" s="292"/>
      <c r="C698" s="292"/>
      <c r="D698" s="292"/>
      <c r="E698" s="309"/>
      <c r="F698" s="310"/>
      <c r="G698" s="292"/>
      <c r="H698" s="311"/>
      <c r="I698" s="311"/>
      <c r="J698" s="311"/>
      <c r="K698" s="292"/>
      <c r="L698" s="292"/>
      <c r="M698" s="292"/>
      <c r="N698" s="292"/>
      <c r="O698" s="292"/>
      <c r="P698" s="292"/>
      <c r="Q698" s="292"/>
      <c r="R698" s="292"/>
      <c r="S698" s="292"/>
      <c r="T698" s="292"/>
      <c r="U698" s="292"/>
      <c r="V698" s="3"/>
      <c r="W698" s="3"/>
      <c r="X698" s="3"/>
      <c r="Y698" s="3"/>
      <c r="Z698" s="3"/>
      <c r="AA698" s="3"/>
      <c r="AB698" s="3"/>
      <c r="AC698" s="3"/>
      <c r="AD698" s="3"/>
      <c r="AE698" s="3"/>
      <c r="AF698" s="3"/>
      <c r="AG698" s="3"/>
    </row>
    <row r="699">
      <c r="A699" s="292"/>
      <c r="B699" s="292"/>
      <c r="C699" s="292"/>
      <c r="D699" s="292"/>
      <c r="E699" s="309"/>
      <c r="F699" s="310"/>
      <c r="G699" s="292"/>
      <c r="H699" s="311"/>
      <c r="I699" s="311"/>
      <c r="J699" s="311"/>
      <c r="K699" s="292"/>
      <c r="L699" s="292"/>
      <c r="M699" s="292"/>
      <c r="N699" s="292"/>
      <c r="O699" s="292"/>
      <c r="P699" s="292"/>
      <c r="Q699" s="292"/>
      <c r="R699" s="292"/>
      <c r="S699" s="292"/>
      <c r="T699" s="292"/>
      <c r="U699" s="292"/>
      <c r="V699" s="3"/>
      <c r="W699" s="3"/>
      <c r="X699" s="3"/>
      <c r="Y699" s="3"/>
      <c r="Z699" s="3"/>
      <c r="AA699" s="3"/>
      <c r="AB699" s="3"/>
      <c r="AC699" s="3"/>
      <c r="AD699" s="3"/>
      <c r="AE699" s="3"/>
      <c r="AF699" s="3"/>
      <c r="AG699" s="3"/>
    </row>
    <row r="700">
      <c r="A700" s="292"/>
      <c r="B700" s="292"/>
      <c r="C700" s="292"/>
      <c r="D700" s="292"/>
      <c r="E700" s="309"/>
      <c r="F700" s="310"/>
      <c r="G700" s="292"/>
      <c r="H700" s="311"/>
      <c r="I700" s="311"/>
      <c r="J700" s="311"/>
      <c r="K700" s="292"/>
      <c r="L700" s="292"/>
      <c r="M700" s="292"/>
      <c r="N700" s="292"/>
      <c r="O700" s="292"/>
      <c r="P700" s="292"/>
      <c r="Q700" s="292"/>
      <c r="R700" s="292"/>
      <c r="S700" s="292"/>
      <c r="T700" s="292"/>
      <c r="U700" s="292"/>
      <c r="V700" s="3"/>
      <c r="W700" s="3"/>
      <c r="X700" s="3"/>
      <c r="Y700" s="3"/>
      <c r="Z700" s="3"/>
      <c r="AA700" s="3"/>
      <c r="AB700" s="3"/>
      <c r="AC700" s="3"/>
      <c r="AD700" s="3"/>
      <c r="AE700" s="3"/>
      <c r="AF700" s="3"/>
      <c r="AG700" s="3"/>
    </row>
    <row r="701">
      <c r="A701" s="292"/>
      <c r="B701" s="292"/>
      <c r="C701" s="292"/>
      <c r="D701" s="292"/>
      <c r="E701" s="309"/>
      <c r="F701" s="310"/>
      <c r="G701" s="292"/>
      <c r="H701" s="311"/>
      <c r="I701" s="311"/>
      <c r="J701" s="311"/>
      <c r="K701" s="292"/>
      <c r="L701" s="292"/>
      <c r="M701" s="292"/>
      <c r="N701" s="292"/>
      <c r="O701" s="292"/>
      <c r="P701" s="292"/>
      <c r="Q701" s="292"/>
      <c r="R701" s="292"/>
      <c r="S701" s="292"/>
      <c r="T701" s="292"/>
      <c r="U701" s="292"/>
      <c r="V701" s="3"/>
      <c r="W701" s="3"/>
      <c r="X701" s="3"/>
      <c r="Y701" s="3"/>
      <c r="Z701" s="3"/>
      <c r="AA701" s="3"/>
      <c r="AB701" s="3"/>
      <c r="AC701" s="3"/>
      <c r="AD701" s="3"/>
      <c r="AE701" s="3"/>
      <c r="AF701" s="3"/>
      <c r="AG701" s="3"/>
    </row>
    <row r="702">
      <c r="A702" s="292"/>
      <c r="B702" s="292"/>
      <c r="C702" s="292"/>
      <c r="D702" s="292"/>
      <c r="E702" s="309"/>
      <c r="F702" s="310"/>
      <c r="G702" s="292"/>
      <c r="H702" s="311"/>
      <c r="I702" s="311"/>
      <c r="J702" s="311"/>
      <c r="K702" s="292"/>
      <c r="L702" s="292"/>
      <c r="M702" s="292"/>
      <c r="N702" s="292"/>
      <c r="O702" s="292"/>
      <c r="P702" s="292"/>
      <c r="Q702" s="292"/>
      <c r="R702" s="292"/>
      <c r="S702" s="292"/>
      <c r="T702" s="292"/>
      <c r="U702" s="292"/>
      <c r="V702" s="3"/>
      <c r="W702" s="3"/>
      <c r="X702" s="3"/>
      <c r="Y702" s="3"/>
      <c r="Z702" s="3"/>
      <c r="AA702" s="3"/>
      <c r="AB702" s="3"/>
      <c r="AC702" s="3"/>
      <c r="AD702" s="3"/>
      <c r="AE702" s="3"/>
      <c r="AF702" s="3"/>
      <c r="AG702" s="3"/>
    </row>
    <row r="703">
      <c r="A703" s="292"/>
      <c r="B703" s="292"/>
      <c r="C703" s="292"/>
      <c r="D703" s="292"/>
      <c r="E703" s="309"/>
      <c r="F703" s="310"/>
      <c r="G703" s="292"/>
      <c r="H703" s="311"/>
      <c r="I703" s="311"/>
      <c r="J703" s="311"/>
      <c r="K703" s="292"/>
      <c r="L703" s="292"/>
      <c r="M703" s="292"/>
      <c r="N703" s="292"/>
      <c r="O703" s="292"/>
      <c r="P703" s="292"/>
      <c r="Q703" s="292"/>
      <c r="R703" s="292"/>
      <c r="S703" s="292"/>
      <c r="T703" s="292"/>
      <c r="U703" s="292"/>
      <c r="V703" s="3"/>
      <c r="W703" s="3"/>
      <c r="X703" s="3"/>
      <c r="Y703" s="3"/>
      <c r="Z703" s="3"/>
      <c r="AA703" s="3"/>
      <c r="AB703" s="3"/>
      <c r="AC703" s="3"/>
      <c r="AD703" s="3"/>
      <c r="AE703" s="3"/>
      <c r="AF703" s="3"/>
      <c r="AG703" s="3"/>
    </row>
    <row r="704">
      <c r="A704" s="292"/>
      <c r="B704" s="292"/>
      <c r="C704" s="292"/>
      <c r="D704" s="292"/>
      <c r="E704" s="309"/>
      <c r="F704" s="310"/>
      <c r="G704" s="292"/>
      <c r="H704" s="311"/>
      <c r="I704" s="311"/>
      <c r="J704" s="311"/>
      <c r="K704" s="292"/>
      <c r="L704" s="292"/>
      <c r="M704" s="292"/>
      <c r="N704" s="292"/>
      <c r="O704" s="292"/>
      <c r="P704" s="292"/>
      <c r="Q704" s="292"/>
      <c r="R704" s="292"/>
      <c r="S704" s="292"/>
      <c r="T704" s="292"/>
      <c r="U704" s="292"/>
      <c r="V704" s="3"/>
      <c r="W704" s="3"/>
      <c r="X704" s="3"/>
      <c r="Y704" s="3"/>
      <c r="Z704" s="3"/>
      <c r="AA704" s="3"/>
      <c r="AB704" s="3"/>
      <c r="AC704" s="3"/>
      <c r="AD704" s="3"/>
      <c r="AE704" s="3"/>
      <c r="AF704" s="3"/>
      <c r="AG704" s="3"/>
    </row>
    <row r="705">
      <c r="A705" s="292"/>
      <c r="B705" s="292"/>
      <c r="C705" s="292"/>
      <c r="D705" s="292"/>
      <c r="E705" s="309"/>
      <c r="F705" s="310"/>
      <c r="G705" s="292"/>
      <c r="H705" s="311"/>
      <c r="I705" s="311"/>
      <c r="J705" s="311"/>
      <c r="K705" s="292"/>
      <c r="L705" s="292"/>
      <c r="M705" s="292"/>
      <c r="N705" s="292"/>
      <c r="O705" s="292"/>
      <c r="P705" s="292"/>
      <c r="Q705" s="292"/>
      <c r="R705" s="292"/>
      <c r="S705" s="292"/>
      <c r="T705" s="292"/>
      <c r="U705" s="292"/>
      <c r="V705" s="3"/>
      <c r="W705" s="3"/>
      <c r="X705" s="3"/>
      <c r="Y705" s="3"/>
      <c r="Z705" s="3"/>
      <c r="AA705" s="3"/>
      <c r="AB705" s="3"/>
      <c r="AC705" s="3"/>
      <c r="AD705" s="3"/>
      <c r="AE705" s="3"/>
      <c r="AF705" s="3"/>
      <c r="AG705" s="3"/>
    </row>
    <row r="706">
      <c r="A706" s="292"/>
      <c r="B706" s="292"/>
      <c r="C706" s="292"/>
      <c r="D706" s="292"/>
      <c r="E706" s="309"/>
      <c r="F706" s="310"/>
      <c r="G706" s="292"/>
      <c r="H706" s="311"/>
      <c r="I706" s="311"/>
      <c r="J706" s="311"/>
      <c r="K706" s="292"/>
      <c r="L706" s="292"/>
      <c r="M706" s="292"/>
      <c r="N706" s="292"/>
      <c r="O706" s="292"/>
      <c r="P706" s="292"/>
      <c r="Q706" s="292"/>
      <c r="R706" s="292"/>
      <c r="S706" s="292"/>
      <c r="T706" s="292"/>
      <c r="U706" s="292"/>
      <c r="V706" s="3"/>
      <c r="W706" s="3"/>
      <c r="X706" s="3"/>
      <c r="Y706" s="3"/>
      <c r="Z706" s="3"/>
      <c r="AA706" s="3"/>
      <c r="AB706" s="3"/>
      <c r="AC706" s="3"/>
      <c r="AD706" s="3"/>
      <c r="AE706" s="3"/>
      <c r="AF706" s="3"/>
      <c r="AG706" s="3"/>
    </row>
    <row r="707">
      <c r="A707" s="292"/>
      <c r="B707" s="292"/>
      <c r="C707" s="292"/>
      <c r="D707" s="292"/>
      <c r="E707" s="309"/>
      <c r="F707" s="310"/>
      <c r="G707" s="292"/>
      <c r="H707" s="311"/>
      <c r="I707" s="311"/>
      <c r="J707" s="311"/>
      <c r="K707" s="292"/>
      <c r="L707" s="292"/>
      <c r="M707" s="292"/>
      <c r="N707" s="292"/>
      <c r="O707" s="292"/>
      <c r="P707" s="292"/>
      <c r="Q707" s="292"/>
      <c r="R707" s="292"/>
      <c r="S707" s="292"/>
      <c r="T707" s="292"/>
      <c r="U707" s="292"/>
      <c r="V707" s="3"/>
      <c r="W707" s="3"/>
      <c r="X707" s="3"/>
      <c r="Y707" s="3"/>
      <c r="Z707" s="3"/>
      <c r="AA707" s="3"/>
      <c r="AB707" s="3"/>
      <c r="AC707" s="3"/>
      <c r="AD707" s="3"/>
      <c r="AE707" s="3"/>
      <c r="AF707" s="3"/>
      <c r="AG707" s="3"/>
    </row>
    <row r="708">
      <c r="A708" s="292"/>
      <c r="B708" s="292"/>
      <c r="C708" s="292"/>
      <c r="D708" s="292"/>
      <c r="E708" s="309"/>
      <c r="F708" s="310"/>
      <c r="G708" s="292"/>
      <c r="H708" s="311"/>
      <c r="I708" s="311"/>
      <c r="J708" s="311"/>
      <c r="K708" s="292"/>
      <c r="L708" s="292"/>
      <c r="M708" s="292"/>
      <c r="N708" s="292"/>
      <c r="O708" s="292"/>
      <c r="P708" s="292"/>
      <c r="Q708" s="292"/>
      <c r="R708" s="292"/>
      <c r="S708" s="292"/>
      <c r="T708" s="292"/>
      <c r="U708" s="292"/>
      <c r="V708" s="3"/>
      <c r="W708" s="3"/>
      <c r="X708" s="3"/>
      <c r="Y708" s="3"/>
      <c r="Z708" s="3"/>
      <c r="AA708" s="3"/>
      <c r="AB708" s="3"/>
      <c r="AC708" s="3"/>
      <c r="AD708" s="3"/>
      <c r="AE708" s="3"/>
      <c r="AF708" s="3"/>
      <c r="AG708" s="3"/>
    </row>
    <row r="709">
      <c r="A709" s="292"/>
      <c r="B709" s="292"/>
      <c r="C709" s="292"/>
      <c r="D709" s="292"/>
      <c r="E709" s="309"/>
      <c r="F709" s="310"/>
      <c r="G709" s="292"/>
      <c r="H709" s="311"/>
      <c r="I709" s="311"/>
      <c r="J709" s="311"/>
      <c r="K709" s="292"/>
      <c r="L709" s="292"/>
      <c r="M709" s="292"/>
      <c r="N709" s="292"/>
      <c r="O709" s="292"/>
      <c r="P709" s="292"/>
      <c r="Q709" s="292"/>
      <c r="R709" s="292"/>
      <c r="S709" s="292"/>
      <c r="T709" s="292"/>
      <c r="U709" s="292"/>
      <c r="V709" s="3"/>
      <c r="W709" s="3"/>
      <c r="X709" s="3"/>
      <c r="Y709" s="3"/>
      <c r="Z709" s="3"/>
      <c r="AA709" s="3"/>
      <c r="AB709" s="3"/>
      <c r="AC709" s="3"/>
      <c r="AD709" s="3"/>
      <c r="AE709" s="3"/>
      <c r="AF709" s="3"/>
      <c r="AG709" s="3"/>
    </row>
    <row r="710">
      <c r="A710" s="292"/>
      <c r="B710" s="292"/>
      <c r="C710" s="292"/>
      <c r="D710" s="292"/>
      <c r="E710" s="309"/>
      <c r="F710" s="310"/>
      <c r="G710" s="292"/>
      <c r="H710" s="311"/>
      <c r="I710" s="311"/>
      <c r="J710" s="311"/>
      <c r="K710" s="292"/>
      <c r="L710" s="292"/>
      <c r="M710" s="292"/>
      <c r="N710" s="292"/>
      <c r="O710" s="292"/>
      <c r="P710" s="292"/>
      <c r="Q710" s="292"/>
      <c r="R710" s="292"/>
      <c r="S710" s="292"/>
      <c r="T710" s="292"/>
      <c r="U710" s="292"/>
      <c r="V710" s="3"/>
      <c r="W710" s="3"/>
      <c r="X710" s="3"/>
      <c r="Y710" s="3"/>
      <c r="Z710" s="3"/>
      <c r="AA710" s="3"/>
      <c r="AB710" s="3"/>
      <c r="AC710" s="3"/>
      <c r="AD710" s="3"/>
      <c r="AE710" s="3"/>
      <c r="AF710" s="3"/>
      <c r="AG710" s="3"/>
    </row>
    <row r="711">
      <c r="A711" s="292"/>
      <c r="B711" s="292"/>
      <c r="C711" s="292"/>
      <c r="D711" s="292"/>
      <c r="E711" s="309"/>
      <c r="F711" s="310"/>
      <c r="G711" s="292"/>
      <c r="H711" s="311"/>
      <c r="I711" s="311"/>
      <c r="J711" s="311"/>
      <c r="K711" s="292"/>
      <c r="L711" s="292"/>
      <c r="M711" s="292"/>
      <c r="N711" s="292"/>
      <c r="O711" s="292"/>
      <c r="P711" s="292"/>
      <c r="Q711" s="292"/>
      <c r="R711" s="292"/>
      <c r="S711" s="292"/>
      <c r="T711" s="292"/>
      <c r="U711" s="292"/>
      <c r="V711" s="3"/>
      <c r="W711" s="3"/>
      <c r="X711" s="3"/>
      <c r="Y711" s="3"/>
      <c r="Z711" s="3"/>
      <c r="AA711" s="3"/>
      <c r="AB711" s="3"/>
      <c r="AC711" s="3"/>
      <c r="AD711" s="3"/>
      <c r="AE711" s="3"/>
      <c r="AF711" s="3"/>
      <c r="AG711" s="3"/>
    </row>
    <row r="712">
      <c r="A712" s="292"/>
      <c r="B712" s="292"/>
      <c r="C712" s="292"/>
      <c r="D712" s="292"/>
      <c r="E712" s="309"/>
      <c r="F712" s="310"/>
      <c r="G712" s="292"/>
      <c r="H712" s="311"/>
      <c r="I712" s="311"/>
      <c r="J712" s="311"/>
      <c r="K712" s="292"/>
      <c r="L712" s="292"/>
      <c r="M712" s="292"/>
      <c r="N712" s="292"/>
      <c r="O712" s="292"/>
      <c r="P712" s="292"/>
      <c r="Q712" s="292"/>
      <c r="R712" s="292"/>
      <c r="S712" s="292"/>
      <c r="T712" s="292"/>
      <c r="U712" s="292"/>
      <c r="V712" s="3"/>
      <c r="W712" s="3"/>
      <c r="X712" s="3"/>
      <c r="Y712" s="3"/>
      <c r="Z712" s="3"/>
      <c r="AA712" s="3"/>
      <c r="AB712" s="3"/>
      <c r="AC712" s="3"/>
      <c r="AD712" s="3"/>
      <c r="AE712" s="3"/>
      <c r="AF712" s="3"/>
      <c r="AG712" s="3"/>
    </row>
    <row r="713">
      <c r="A713" s="292"/>
      <c r="B713" s="292"/>
      <c r="C713" s="292"/>
      <c r="D713" s="292"/>
      <c r="E713" s="309"/>
      <c r="F713" s="310"/>
      <c r="G713" s="292"/>
      <c r="H713" s="311"/>
      <c r="I713" s="311"/>
      <c r="J713" s="311"/>
      <c r="K713" s="292"/>
      <c r="L713" s="292"/>
      <c r="M713" s="292"/>
      <c r="N713" s="292"/>
      <c r="O713" s="292"/>
      <c r="P713" s="292"/>
      <c r="Q713" s="292"/>
      <c r="R713" s="292"/>
      <c r="S713" s="292"/>
      <c r="T713" s="292"/>
      <c r="U713" s="292"/>
      <c r="V713" s="3"/>
      <c r="W713" s="3"/>
      <c r="X713" s="3"/>
      <c r="Y713" s="3"/>
      <c r="Z713" s="3"/>
      <c r="AA713" s="3"/>
      <c r="AB713" s="3"/>
      <c r="AC713" s="3"/>
      <c r="AD713" s="3"/>
      <c r="AE713" s="3"/>
      <c r="AF713" s="3"/>
      <c r="AG713" s="3"/>
    </row>
    <row r="714">
      <c r="A714" s="292"/>
      <c r="B714" s="292"/>
      <c r="C714" s="292"/>
      <c r="D714" s="292"/>
      <c r="E714" s="309"/>
      <c r="F714" s="310"/>
      <c r="G714" s="292"/>
      <c r="H714" s="311"/>
      <c r="I714" s="311"/>
      <c r="J714" s="311"/>
      <c r="K714" s="292"/>
      <c r="L714" s="292"/>
      <c r="M714" s="292"/>
      <c r="N714" s="292"/>
      <c r="O714" s="292"/>
      <c r="P714" s="292"/>
      <c r="Q714" s="292"/>
      <c r="R714" s="292"/>
      <c r="S714" s="292"/>
      <c r="T714" s="292"/>
      <c r="U714" s="292"/>
      <c r="V714" s="3"/>
      <c r="W714" s="3"/>
      <c r="X714" s="3"/>
      <c r="Y714" s="3"/>
      <c r="Z714" s="3"/>
      <c r="AA714" s="3"/>
      <c r="AB714" s="3"/>
      <c r="AC714" s="3"/>
      <c r="AD714" s="3"/>
      <c r="AE714" s="3"/>
      <c r="AF714" s="3"/>
      <c r="AG714" s="3"/>
    </row>
    <row r="715">
      <c r="A715" s="292"/>
      <c r="B715" s="292"/>
      <c r="C715" s="292"/>
      <c r="D715" s="292"/>
      <c r="E715" s="309"/>
      <c r="F715" s="310"/>
      <c r="G715" s="292"/>
      <c r="H715" s="311"/>
      <c r="I715" s="311"/>
      <c r="J715" s="311"/>
      <c r="K715" s="292"/>
      <c r="L715" s="292"/>
      <c r="M715" s="292"/>
      <c r="N715" s="292"/>
      <c r="O715" s="292"/>
      <c r="P715" s="292"/>
      <c r="Q715" s="292"/>
      <c r="R715" s="292"/>
      <c r="S715" s="292"/>
      <c r="T715" s="292"/>
      <c r="U715" s="292"/>
      <c r="V715" s="3"/>
      <c r="W715" s="3"/>
      <c r="X715" s="3"/>
      <c r="Y715" s="3"/>
      <c r="Z715" s="3"/>
      <c r="AA715" s="3"/>
      <c r="AB715" s="3"/>
      <c r="AC715" s="3"/>
      <c r="AD715" s="3"/>
      <c r="AE715" s="3"/>
      <c r="AF715" s="3"/>
      <c r="AG715" s="3"/>
    </row>
    <row r="716">
      <c r="A716" s="292"/>
      <c r="B716" s="292"/>
      <c r="C716" s="292"/>
      <c r="D716" s="292"/>
      <c r="E716" s="309"/>
      <c r="F716" s="310"/>
      <c r="G716" s="292"/>
      <c r="H716" s="311"/>
      <c r="I716" s="311"/>
      <c r="J716" s="311"/>
      <c r="K716" s="292"/>
      <c r="L716" s="292"/>
      <c r="M716" s="292"/>
      <c r="N716" s="292"/>
      <c r="O716" s="292"/>
      <c r="P716" s="292"/>
      <c r="Q716" s="292"/>
      <c r="R716" s="292"/>
      <c r="S716" s="292"/>
      <c r="T716" s="292"/>
      <c r="U716" s="292"/>
      <c r="V716" s="3"/>
      <c r="W716" s="3"/>
      <c r="X716" s="3"/>
      <c r="Y716" s="3"/>
      <c r="Z716" s="3"/>
      <c r="AA716" s="3"/>
      <c r="AB716" s="3"/>
      <c r="AC716" s="3"/>
      <c r="AD716" s="3"/>
      <c r="AE716" s="3"/>
      <c r="AF716" s="3"/>
      <c r="AG716" s="3"/>
    </row>
    <row r="717">
      <c r="A717" s="292"/>
      <c r="B717" s="292"/>
      <c r="C717" s="292"/>
      <c r="D717" s="292"/>
      <c r="E717" s="309"/>
      <c r="F717" s="310"/>
      <c r="G717" s="292"/>
      <c r="H717" s="311"/>
      <c r="I717" s="311"/>
      <c r="J717" s="311"/>
      <c r="K717" s="292"/>
      <c r="L717" s="292"/>
      <c r="M717" s="292"/>
      <c r="N717" s="292"/>
      <c r="O717" s="292"/>
      <c r="P717" s="292"/>
      <c r="Q717" s="292"/>
      <c r="R717" s="292"/>
      <c r="S717" s="292"/>
      <c r="T717" s="292"/>
      <c r="U717" s="292"/>
      <c r="V717" s="3"/>
      <c r="W717" s="3"/>
      <c r="X717" s="3"/>
      <c r="Y717" s="3"/>
      <c r="Z717" s="3"/>
      <c r="AA717" s="3"/>
      <c r="AB717" s="3"/>
      <c r="AC717" s="3"/>
      <c r="AD717" s="3"/>
      <c r="AE717" s="3"/>
      <c r="AF717" s="3"/>
      <c r="AG717" s="3"/>
    </row>
    <row r="718">
      <c r="A718" s="292"/>
      <c r="B718" s="292"/>
      <c r="C718" s="292"/>
      <c r="D718" s="292"/>
      <c r="E718" s="309"/>
      <c r="F718" s="310"/>
      <c r="G718" s="292"/>
      <c r="H718" s="311"/>
      <c r="I718" s="311"/>
      <c r="J718" s="311"/>
      <c r="K718" s="292"/>
      <c r="L718" s="292"/>
      <c r="M718" s="292"/>
      <c r="N718" s="292"/>
      <c r="O718" s="292"/>
      <c r="P718" s="292"/>
      <c r="Q718" s="292"/>
      <c r="R718" s="292"/>
      <c r="S718" s="292"/>
      <c r="T718" s="292"/>
      <c r="U718" s="292"/>
      <c r="V718" s="3"/>
      <c r="W718" s="3"/>
      <c r="X718" s="3"/>
      <c r="Y718" s="3"/>
      <c r="Z718" s="3"/>
      <c r="AA718" s="3"/>
      <c r="AB718" s="3"/>
      <c r="AC718" s="3"/>
      <c r="AD718" s="3"/>
      <c r="AE718" s="3"/>
      <c r="AF718" s="3"/>
      <c r="AG718" s="3"/>
    </row>
    <row r="719">
      <c r="A719" s="292"/>
      <c r="B719" s="292"/>
      <c r="C719" s="292"/>
      <c r="D719" s="292"/>
      <c r="E719" s="309"/>
      <c r="F719" s="310"/>
      <c r="G719" s="292"/>
      <c r="H719" s="311"/>
      <c r="I719" s="311"/>
      <c r="J719" s="311"/>
      <c r="K719" s="292"/>
      <c r="L719" s="292"/>
      <c r="M719" s="292"/>
      <c r="N719" s="292"/>
      <c r="O719" s="292"/>
      <c r="P719" s="292"/>
      <c r="Q719" s="292"/>
      <c r="R719" s="292"/>
      <c r="S719" s="292"/>
      <c r="T719" s="292"/>
      <c r="U719" s="292"/>
      <c r="V719" s="3"/>
      <c r="W719" s="3"/>
      <c r="X719" s="3"/>
      <c r="Y719" s="3"/>
      <c r="Z719" s="3"/>
      <c r="AA719" s="3"/>
      <c r="AB719" s="3"/>
      <c r="AC719" s="3"/>
      <c r="AD719" s="3"/>
      <c r="AE719" s="3"/>
      <c r="AF719" s="3"/>
      <c r="AG719" s="3"/>
    </row>
    <row r="720">
      <c r="A720" s="292"/>
      <c r="B720" s="292"/>
      <c r="C720" s="292"/>
      <c r="D720" s="292"/>
      <c r="E720" s="309"/>
      <c r="F720" s="310"/>
      <c r="G720" s="292"/>
      <c r="H720" s="311"/>
      <c r="I720" s="311"/>
      <c r="J720" s="311"/>
      <c r="K720" s="292"/>
      <c r="L720" s="292"/>
      <c r="M720" s="292"/>
      <c r="N720" s="292"/>
      <c r="O720" s="292"/>
      <c r="P720" s="292"/>
      <c r="Q720" s="292"/>
      <c r="R720" s="292"/>
      <c r="S720" s="292"/>
      <c r="T720" s="292"/>
      <c r="U720" s="292"/>
      <c r="V720" s="3"/>
      <c r="W720" s="3"/>
      <c r="X720" s="3"/>
      <c r="Y720" s="3"/>
      <c r="Z720" s="3"/>
      <c r="AA720" s="3"/>
      <c r="AB720" s="3"/>
      <c r="AC720" s="3"/>
      <c r="AD720" s="3"/>
      <c r="AE720" s="3"/>
      <c r="AF720" s="3"/>
      <c r="AG720" s="3"/>
    </row>
    <row r="721">
      <c r="A721" s="292"/>
      <c r="B721" s="292"/>
      <c r="C721" s="292"/>
      <c r="D721" s="292"/>
      <c r="E721" s="309"/>
      <c r="F721" s="310"/>
      <c r="G721" s="292"/>
      <c r="H721" s="311"/>
      <c r="I721" s="311"/>
      <c r="J721" s="311"/>
      <c r="K721" s="292"/>
      <c r="L721" s="292"/>
      <c r="M721" s="292"/>
      <c r="N721" s="292"/>
      <c r="O721" s="292"/>
      <c r="P721" s="292"/>
      <c r="Q721" s="292"/>
      <c r="R721" s="292"/>
      <c r="S721" s="292"/>
      <c r="T721" s="292"/>
      <c r="U721" s="292"/>
      <c r="V721" s="3"/>
      <c r="W721" s="3"/>
      <c r="X721" s="3"/>
      <c r="Y721" s="3"/>
      <c r="Z721" s="3"/>
      <c r="AA721" s="3"/>
      <c r="AB721" s="3"/>
      <c r="AC721" s="3"/>
      <c r="AD721" s="3"/>
      <c r="AE721" s="3"/>
      <c r="AF721" s="3"/>
      <c r="AG721" s="3"/>
    </row>
    <row r="722">
      <c r="A722" s="292"/>
      <c r="B722" s="292"/>
      <c r="C722" s="292"/>
      <c r="D722" s="292"/>
      <c r="E722" s="309"/>
      <c r="F722" s="310"/>
      <c r="G722" s="292"/>
      <c r="H722" s="311"/>
      <c r="I722" s="311"/>
      <c r="J722" s="311"/>
      <c r="K722" s="292"/>
      <c r="L722" s="292"/>
      <c r="M722" s="292"/>
      <c r="N722" s="292"/>
      <c r="O722" s="292"/>
      <c r="P722" s="292"/>
      <c r="Q722" s="292"/>
      <c r="R722" s="292"/>
      <c r="S722" s="292"/>
      <c r="T722" s="292"/>
      <c r="U722" s="292"/>
      <c r="V722" s="3"/>
      <c r="W722" s="3"/>
      <c r="X722" s="3"/>
      <c r="Y722" s="3"/>
      <c r="Z722" s="3"/>
      <c r="AA722" s="3"/>
      <c r="AB722" s="3"/>
      <c r="AC722" s="3"/>
      <c r="AD722" s="3"/>
      <c r="AE722" s="3"/>
      <c r="AF722" s="3"/>
      <c r="AG722" s="3"/>
    </row>
    <row r="723">
      <c r="A723" s="292"/>
      <c r="B723" s="292"/>
      <c r="C723" s="292"/>
      <c r="D723" s="292"/>
      <c r="E723" s="309"/>
      <c r="F723" s="310"/>
      <c r="G723" s="292"/>
      <c r="H723" s="311"/>
      <c r="I723" s="311"/>
      <c r="J723" s="311"/>
      <c r="K723" s="292"/>
      <c r="L723" s="292"/>
      <c r="M723" s="292"/>
      <c r="N723" s="292"/>
      <c r="O723" s="292"/>
      <c r="P723" s="292"/>
      <c r="Q723" s="292"/>
      <c r="R723" s="292"/>
      <c r="S723" s="292"/>
      <c r="T723" s="292"/>
      <c r="U723" s="292"/>
      <c r="V723" s="3"/>
      <c r="W723" s="3"/>
      <c r="X723" s="3"/>
      <c r="Y723" s="3"/>
      <c r="Z723" s="3"/>
      <c r="AA723" s="3"/>
      <c r="AB723" s="3"/>
      <c r="AC723" s="3"/>
      <c r="AD723" s="3"/>
      <c r="AE723" s="3"/>
      <c r="AF723" s="3"/>
      <c r="AG723" s="3"/>
    </row>
    <row r="724">
      <c r="A724" s="292"/>
      <c r="B724" s="292"/>
      <c r="C724" s="292"/>
      <c r="D724" s="292"/>
      <c r="E724" s="309"/>
      <c r="F724" s="310"/>
      <c r="G724" s="292"/>
      <c r="H724" s="311"/>
      <c r="I724" s="311"/>
      <c r="J724" s="311"/>
      <c r="K724" s="292"/>
      <c r="L724" s="292"/>
      <c r="M724" s="292"/>
      <c r="N724" s="292"/>
      <c r="O724" s="292"/>
      <c r="P724" s="292"/>
      <c r="Q724" s="292"/>
      <c r="R724" s="292"/>
      <c r="S724" s="292"/>
      <c r="T724" s="292"/>
      <c r="U724" s="292"/>
      <c r="V724" s="3"/>
      <c r="W724" s="3"/>
      <c r="X724" s="3"/>
      <c r="Y724" s="3"/>
      <c r="Z724" s="3"/>
      <c r="AA724" s="3"/>
      <c r="AB724" s="3"/>
      <c r="AC724" s="3"/>
      <c r="AD724" s="3"/>
      <c r="AE724" s="3"/>
      <c r="AF724" s="3"/>
      <c r="AG724" s="3"/>
    </row>
    <row r="725">
      <c r="A725" s="292"/>
      <c r="B725" s="292"/>
      <c r="C725" s="292"/>
      <c r="D725" s="292"/>
      <c r="E725" s="309"/>
      <c r="F725" s="310"/>
      <c r="G725" s="292"/>
      <c r="H725" s="311"/>
      <c r="I725" s="311"/>
      <c r="J725" s="311"/>
      <c r="K725" s="292"/>
      <c r="L725" s="292"/>
      <c r="M725" s="292"/>
      <c r="N725" s="292"/>
      <c r="O725" s="292"/>
      <c r="P725" s="292"/>
      <c r="Q725" s="292"/>
      <c r="R725" s="292"/>
      <c r="S725" s="292"/>
      <c r="T725" s="292"/>
      <c r="U725" s="292"/>
      <c r="V725" s="3"/>
      <c r="W725" s="3"/>
      <c r="X725" s="3"/>
      <c r="Y725" s="3"/>
      <c r="Z725" s="3"/>
      <c r="AA725" s="3"/>
      <c r="AB725" s="3"/>
      <c r="AC725" s="3"/>
      <c r="AD725" s="3"/>
      <c r="AE725" s="3"/>
      <c r="AF725" s="3"/>
      <c r="AG725" s="3"/>
    </row>
    <row r="726">
      <c r="A726" s="292"/>
      <c r="B726" s="292"/>
      <c r="C726" s="292"/>
      <c r="D726" s="292"/>
      <c r="E726" s="309"/>
      <c r="F726" s="310"/>
      <c r="G726" s="292"/>
      <c r="H726" s="311"/>
      <c r="I726" s="311"/>
      <c r="J726" s="311"/>
      <c r="K726" s="292"/>
      <c r="L726" s="292"/>
      <c r="M726" s="292"/>
      <c r="N726" s="292"/>
      <c r="O726" s="292"/>
      <c r="P726" s="292"/>
      <c r="Q726" s="292"/>
      <c r="R726" s="292"/>
      <c r="S726" s="292"/>
      <c r="T726" s="292"/>
      <c r="U726" s="292"/>
      <c r="V726" s="3"/>
      <c r="W726" s="3"/>
      <c r="X726" s="3"/>
      <c r="Y726" s="3"/>
      <c r="Z726" s="3"/>
      <c r="AA726" s="3"/>
      <c r="AB726" s="3"/>
      <c r="AC726" s="3"/>
      <c r="AD726" s="3"/>
      <c r="AE726" s="3"/>
      <c r="AF726" s="3"/>
      <c r="AG726" s="3"/>
    </row>
    <row r="727">
      <c r="A727" s="292"/>
      <c r="B727" s="292"/>
      <c r="C727" s="292"/>
      <c r="D727" s="292"/>
      <c r="E727" s="309"/>
      <c r="F727" s="310"/>
      <c r="G727" s="292"/>
      <c r="H727" s="311"/>
      <c r="I727" s="311"/>
      <c r="J727" s="311"/>
      <c r="K727" s="292"/>
      <c r="L727" s="292"/>
      <c r="M727" s="292"/>
      <c r="N727" s="292"/>
      <c r="O727" s="292"/>
      <c r="P727" s="292"/>
      <c r="Q727" s="292"/>
      <c r="R727" s="292"/>
      <c r="S727" s="292"/>
      <c r="T727" s="292"/>
      <c r="U727" s="292"/>
      <c r="V727" s="3"/>
      <c r="W727" s="3"/>
      <c r="X727" s="3"/>
      <c r="Y727" s="3"/>
      <c r="Z727" s="3"/>
      <c r="AA727" s="3"/>
      <c r="AB727" s="3"/>
      <c r="AC727" s="3"/>
      <c r="AD727" s="3"/>
      <c r="AE727" s="3"/>
      <c r="AF727" s="3"/>
      <c r="AG727" s="3"/>
    </row>
    <row r="728">
      <c r="A728" s="292"/>
      <c r="B728" s="292"/>
      <c r="C728" s="292"/>
      <c r="D728" s="292"/>
      <c r="E728" s="309"/>
      <c r="F728" s="310"/>
      <c r="G728" s="292"/>
      <c r="H728" s="311"/>
      <c r="I728" s="311"/>
      <c r="J728" s="311"/>
      <c r="K728" s="292"/>
      <c r="L728" s="292"/>
      <c r="M728" s="292"/>
      <c r="N728" s="292"/>
      <c r="O728" s="292"/>
      <c r="P728" s="292"/>
      <c r="Q728" s="292"/>
      <c r="R728" s="292"/>
      <c r="S728" s="292"/>
      <c r="T728" s="292"/>
      <c r="U728" s="292"/>
      <c r="V728" s="3"/>
      <c r="W728" s="3"/>
      <c r="X728" s="3"/>
      <c r="Y728" s="3"/>
      <c r="Z728" s="3"/>
      <c r="AA728" s="3"/>
      <c r="AB728" s="3"/>
      <c r="AC728" s="3"/>
      <c r="AD728" s="3"/>
      <c r="AE728" s="3"/>
      <c r="AF728" s="3"/>
      <c r="AG728" s="3"/>
    </row>
    <row r="729">
      <c r="A729" s="292"/>
      <c r="B729" s="292"/>
      <c r="C729" s="292"/>
      <c r="D729" s="292"/>
      <c r="E729" s="309"/>
      <c r="F729" s="310"/>
      <c r="G729" s="292"/>
      <c r="H729" s="311"/>
      <c r="I729" s="311"/>
      <c r="J729" s="311"/>
      <c r="K729" s="292"/>
      <c r="L729" s="292"/>
      <c r="M729" s="292"/>
      <c r="N729" s="292"/>
      <c r="O729" s="292"/>
      <c r="P729" s="292"/>
      <c r="Q729" s="292"/>
      <c r="R729" s="292"/>
      <c r="S729" s="292"/>
      <c r="T729" s="292"/>
      <c r="U729" s="292"/>
      <c r="V729" s="3"/>
      <c r="W729" s="3"/>
      <c r="X729" s="3"/>
      <c r="Y729" s="3"/>
      <c r="Z729" s="3"/>
      <c r="AA729" s="3"/>
      <c r="AB729" s="3"/>
      <c r="AC729" s="3"/>
      <c r="AD729" s="3"/>
      <c r="AE729" s="3"/>
      <c r="AF729" s="3"/>
      <c r="AG729" s="3"/>
    </row>
    <row r="730">
      <c r="A730" s="292"/>
      <c r="B730" s="292"/>
      <c r="C730" s="292"/>
      <c r="D730" s="292"/>
      <c r="E730" s="309"/>
      <c r="F730" s="310"/>
      <c r="G730" s="292"/>
      <c r="H730" s="311"/>
      <c r="I730" s="311"/>
      <c r="J730" s="311"/>
      <c r="K730" s="292"/>
      <c r="L730" s="292"/>
      <c r="M730" s="292"/>
      <c r="N730" s="292"/>
      <c r="O730" s="292"/>
      <c r="P730" s="292"/>
      <c r="Q730" s="292"/>
      <c r="R730" s="292"/>
      <c r="S730" s="292"/>
      <c r="T730" s="292"/>
      <c r="U730" s="292"/>
      <c r="V730" s="3"/>
      <c r="W730" s="3"/>
      <c r="X730" s="3"/>
      <c r="Y730" s="3"/>
      <c r="Z730" s="3"/>
      <c r="AA730" s="3"/>
      <c r="AB730" s="3"/>
      <c r="AC730" s="3"/>
      <c r="AD730" s="3"/>
      <c r="AE730" s="3"/>
      <c r="AF730" s="3"/>
      <c r="AG730" s="3"/>
    </row>
    <row r="731">
      <c r="A731" s="292"/>
      <c r="B731" s="292"/>
      <c r="C731" s="292"/>
      <c r="D731" s="292"/>
      <c r="E731" s="309"/>
      <c r="F731" s="310"/>
      <c r="G731" s="292"/>
      <c r="H731" s="311"/>
      <c r="I731" s="311"/>
      <c r="J731" s="311"/>
      <c r="K731" s="292"/>
      <c r="L731" s="292"/>
      <c r="M731" s="292"/>
      <c r="N731" s="292"/>
      <c r="O731" s="292"/>
      <c r="P731" s="292"/>
      <c r="Q731" s="292"/>
      <c r="R731" s="292"/>
      <c r="S731" s="292"/>
      <c r="T731" s="292"/>
      <c r="U731" s="292"/>
      <c r="V731" s="3"/>
      <c r="W731" s="3"/>
      <c r="X731" s="3"/>
      <c r="Y731" s="3"/>
      <c r="Z731" s="3"/>
      <c r="AA731" s="3"/>
      <c r="AB731" s="3"/>
      <c r="AC731" s="3"/>
      <c r="AD731" s="3"/>
      <c r="AE731" s="3"/>
      <c r="AF731" s="3"/>
      <c r="AG731" s="3"/>
    </row>
    <row r="732">
      <c r="A732" s="292"/>
      <c r="B732" s="292"/>
      <c r="C732" s="292"/>
      <c r="D732" s="292"/>
      <c r="E732" s="309"/>
      <c r="F732" s="310"/>
      <c r="G732" s="292"/>
      <c r="H732" s="311"/>
      <c r="I732" s="311"/>
      <c r="J732" s="311"/>
      <c r="K732" s="292"/>
      <c r="L732" s="292"/>
      <c r="M732" s="292"/>
      <c r="N732" s="292"/>
      <c r="O732" s="292"/>
      <c r="P732" s="292"/>
      <c r="Q732" s="292"/>
      <c r="R732" s="292"/>
      <c r="S732" s="292"/>
      <c r="T732" s="292"/>
      <c r="U732" s="292"/>
      <c r="V732" s="3"/>
      <c r="W732" s="3"/>
      <c r="X732" s="3"/>
      <c r="Y732" s="3"/>
      <c r="Z732" s="3"/>
      <c r="AA732" s="3"/>
      <c r="AB732" s="3"/>
      <c r="AC732" s="3"/>
      <c r="AD732" s="3"/>
      <c r="AE732" s="3"/>
      <c r="AF732" s="3"/>
      <c r="AG732" s="3"/>
    </row>
    <row r="733">
      <c r="A733" s="292"/>
      <c r="B733" s="292"/>
      <c r="C733" s="292"/>
      <c r="D733" s="292"/>
      <c r="E733" s="309"/>
      <c r="F733" s="310"/>
      <c r="G733" s="292"/>
      <c r="H733" s="311"/>
      <c r="I733" s="311"/>
      <c r="J733" s="311"/>
      <c r="K733" s="292"/>
      <c r="L733" s="292"/>
      <c r="M733" s="292"/>
      <c r="N733" s="292"/>
      <c r="O733" s="292"/>
      <c r="P733" s="292"/>
      <c r="Q733" s="292"/>
      <c r="R733" s="292"/>
      <c r="S733" s="292"/>
      <c r="T733" s="292"/>
      <c r="U733" s="292"/>
      <c r="V733" s="3"/>
      <c r="W733" s="3"/>
      <c r="X733" s="3"/>
      <c r="Y733" s="3"/>
      <c r="Z733" s="3"/>
      <c r="AA733" s="3"/>
      <c r="AB733" s="3"/>
      <c r="AC733" s="3"/>
      <c r="AD733" s="3"/>
      <c r="AE733" s="3"/>
      <c r="AF733" s="3"/>
      <c r="AG733" s="3"/>
    </row>
    <row r="734">
      <c r="A734" s="292"/>
      <c r="B734" s="292"/>
      <c r="C734" s="292"/>
      <c r="D734" s="292"/>
      <c r="E734" s="309"/>
      <c r="F734" s="310"/>
      <c r="G734" s="292"/>
      <c r="H734" s="311"/>
      <c r="I734" s="311"/>
      <c r="J734" s="311"/>
      <c r="K734" s="292"/>
      <c r="L734" s="292"/>
      <c r="M734" s="292"/>
      <c r="N734" s="292"/>
      <c r="O734" s="292"/>
      <c r="P734" s="292"/>
      <c r="Q734" s="292"/>
      <c r="R734" s="292"/>
      <c r="S734" s="292"/>
      <c r="T734" s="292"/>
      <c r="U734" s="292"/>
      <c r="V734" s="3"/>
      <c r="W734" s="3"/>
      <c r="X734" s="3"/>
      <c r="Y734" s="3"/>
      <c r="Z734" s="3"/>
      <c r="AA734" s="3"/>
      <c r="AB734" s="3"/>
      <c r="AC734" s="3"/>
      <c r="AD734" s="3"/>
      <c r="AE734" s="3"/>
      <c r="AF734" s="3"/>
      <c r="AG734" s="3"/>
    </row>
    <row r="735">
      <c r="A735" s="292"/>
      <c r="B735" s="292"/>
      <c r="C735" s="292"/>
      <c r="D735" s="292"/>
      <c r="E735" s="309"/>
      <c r="F735" s="310"/>
      <c r="G735" s="292"/>
      <c r="H735" s="311"/>
      <c r="I735" s="311"/>
      <c r="J735" s="311"/>
      <c r="K735" s="292"/>
      <c r="L735" s="292"/>
      <c r="M735" s="292"/>
      <c r="N735" s="292"/>
      <c r="O735" s="292"/>
      <c r="P735" s="292"/>
      <c r="Q735" s="292"/>
      <c r="R735" s="292"/>
      <c r="S735" s="292"/>
      <c r="T735" s="292"/>
      <c r="U735" s="292"/>
      <c r="V735" s="3"/>
      <c r="W735" s="3"/>
      <c r="X735" s="3"/>
      <c r="Y735" s="3"/>
      <c r="Z735" s="3"/>
      <c r="AA735" s="3"/>
      <c r="AB735" s="3"/>
      <c r="AC735" s="3"/>
      <c r="AD735" s="3"/>
      <c r="AE735" s="3"/>
      <c r="AF735" s="3"/>
      <c r="AG735" s="3"/>
    </row>
    <row r="736">
      <c r="A736" s="292"/>
      <c r="B736" s="292"/>
      <c r="C736" s="292"/>
      <c r="D736" s="292"/>
      <c r="E736" s="309"/>
      <c r="F736" s="310"/>
      <c r="G736" s="292"/>
      <c r="H736" s="311"/>
      <c r="I736" s="311"/>
      <c r="J736" s="311"/>
      <c r="K736" s="292"/>
      <c r="L736" s="292"/>
      <c r="M736" s="292"/>
      <c r="N736" s="292"/>
      <c r="O736" s="292"/>
      <c r="P736" s="292"/>
      <c r="Q736" s="292"/>
      <c r="R736" s="292"/>
      <c r="S736" s="292"/>
      <c r="T736" s="292"/>
      <c r="U736" s="292"/>
      <c r="V736" s="3"/>
      <c r="W736" s="3"/>
      <c r="X736" s="3"/>
      <c r="Y736" s="3"/>
      <c r="Z736" s="3"/>
      <c r="AA736" s="3"/>
      <c r="AB736" s="3"/>
      <c r="AC736" s="3"/>
      <c r="AD736" s="3"/>
      <c r="AE736" s="3"/>
      <c r="AF736" s="3"/>
      <c r="AG736" s="3"/>
    </row>
    <row r="737">
      <c r="A737" s="292"/>
      <c r="B737" s="292"/>
      <c r="C737" s="292"/>
      <c r="D737" s="292"/>
      <c r="E737" s="309"/>
      <c r="F737" s="310"/>
      <c r="G737" s="292"/>
      <c r="H737" s="311"/>
      <c r="I737" s="311"/>
      <c r="J737" s="311"/>
      <c r="K737" s="292"/>
      <c r="L737" s="292"/>
      <c r="M737" s="292"/>
      <c r="N737" s="292"/>
      <c r="O737" s="292"/>
      <c r="P737" s="292"/>
      <c r="Q737" s="292"/>
      <c r="R737" s="292"/>
      <c r="S737" s="292"/>
      <c r="T737" s="292"/>
      <c r="U737" s="292"/>
      <c r="V737" s="3"/>
      <c r="W737" s="3"/>
      <c r="X737" s="3"/>
      <c r="Y737" s="3"/>
      <c r="Z737" s="3"/>
      <c r="AA737" s="3"/>
      <c r="AB737" s="3"/>
      <c r="AC737" s="3"/>
      <c r="AD737" s="3"/>
      <c r="AE737" s="3"/>
      <c r="AF737" s="3"/>
      <c r="AG737" s="3"/>
    </row>
    <row r="738">
      <c r="A738" s="292"/>
      <c r="B738" s="292"/>
      <c r="C738" s="292"/>
      <c r="D738" s="292"/>
      <c r="E738" s="309"/>
      <c r="F738" s="310"/>
      <c r="G738" s="292"/>
      <c r="H738" s="311"/>
      <c r="I738" s="311"/>
      <c r="J738" s="311"/>
      <c r="K738" s="292"/>
      <c r="L738" s="292"/>
      <c r="M738" s="292"/>
      <c r="N738" s="292"/>
      <c r="O738" s="292"/>
      <c r="P738" s="292"/>
      <c r="Q738" s="292"/>
      <c r="R738" s="292"/>
      <c r="S738" s="292"/>
      <c r="T738" s="292"/>
      <c r="U738" s="292"/>
      <c r="V738" s="3"/>
      <c r="W738" s="3"/>
      <c r="X738" s="3"/>
      <c r="Y738" s="3"/>
      <c r="Z738" s="3"/>
      <c r="AA738" s="3"/>
      <c r="AB738" s="3"/>
      <c r="AC738" s="3"/>
      <c r="AD738" s="3"/>
      <c r="AE738" s="3"/>
      <c r="AF738" s="3"/>
      <c r="AG738" s="3"/>
    </row>
    <row r="739">
      <c r="A739" s="292"/>
      <c r="B739" s="292"/>
      <c r="C739" s="292"/>
      <c r="D739" s="292"/>
      <c r="E739" s="309"/>
      <c r="F739" s="310"/>
      <c r="G739" s="292"/>
      <c r="H739" s="311"/>
      <c r="I739" s="311"/>
      <c r="J739" s="311"/>
      <c r="K739" s="292"/>
      <c r="L739" s="292"/>
      <c r="M739" s="292"/>
      <c r="N739" s="292"/>
      <c r="O739" s="292"/>
      <c r="P739" s="292"/>
      <c r="Q739" s="292"/>
      <c r="R739" s="292"/>
      <c r="S739" s="292"/>
      <c r="T739" s="292"/>
      <c r="U739" s="292"/>
      <c r="V739" s="3"/>
      <c r="W739" s="3"/>
      <c r="X739" s="3"/>
      <c r="Y739" s="3"/>
      <c r="Z739" s="3"/>
      <c r="AA739" s="3"/>
      <c r="AB739" s="3"/>
      <c r="AC739" s="3"/>
      <c r="AD739" s="3"/>
      <c r="AE739" s="3"/>
      <c r="AF739" s="3"/>
      <c r="AG739" s="3"/>
    </row>
    <row r="740">
      <c r="A740" s="292"/>
      <c r="B740" s="292"/>
      <c r="C740" s="292"/>
      <c r="D740" s="292"/>
      <c r="E740" s="309"/>
      <c r="F740" s="310"/>
      <c r="G740" s="292"/>
      <c r="H740" s="311"/>
      <c r="I740" s="311"/>
      <c r="J740" s="311"/>
      <c r="K740" s="292"/>
      <c r="L740" s="292"/>
      <c r="M740" s="292"/>
      <c r="N740" s="292"/>
      <c r="O740" s="292"/>
      <c r="P740" s="292"/>
      <c r="Q740" s="292"/>
      <c r="R740" s="292"/>
      <c r="S740" s="292"/>
      <c r="T740" s="292"/>
      <c r="U740" s="292"/>
      <c r="V740" s="3"/>
      <c r="W740" s="3"/>
      <c r="X740" s="3"/>
      <c r="Y740" s="3"/>
      <c r="Z740" s="3"/>
      <c r="AA740" s="3"/>
      <c r="AB740" s="3"/>
      <c r="AC740" s="3"/>
      <c r="AD740" s="3"/>
      <c r="AE740" s="3"/>
      <c r="AF740" s="3"/>
      <c r="AG740" s="3"/>
    </row>
    <row r="741">
      <c r="A741" s="292"/>
      <c r="B741" s="292"/>
      <c r="C741" s="292"/>
      <c r="D741" s="292"/>
      <c r="E741" s="309"/>
      <c r="F741" s="310"/>
      <c r="G741" s="292"/>
      <c r="H741" s="311"/>
      <c r="I741" s="311"/>
      <c r="J741" s="311"/>
      <c r="K741" s="292"/>
      <c r="L741" s="292"/>
      <c r="M741" s="292"/>
      <c r="N741" s="292"/>
      <c r="O741" s="292"/>
      <c r="P741" s="292"/>
      <c r="Q741" s="292"/>
      <c r="R741" s="292"/>
      <c r="S741" s="292"/>
      <c r="T741" s="292"/>
      <c r="U741" s="292"/>
      <c r="V741" s="3"/>
      <c r="W741" s="3"/>
      <c r="X741" s="3"/>
      <c r="Y741" s="3"/>
      <c r="Z741" s="3"/>
      <c r="AA741" s="3"/>
      <c r="AB741" s="3"/>
      <c r="AC741" s="3"/>
      <c r="AD741" s="3"/>
      <c r="AE741" s="3"/>
      <c r="AF741" s="3"/>
      <c r="AG741" s="3"/>
    </row>
    <row r="742">
      <c r="A742" s="292"/>
      <c r="B742" s="292"/>
      <c r="C742" s="292"/>
      <c r="D742" s="292"/>
      <c r="E742" s="309"/>
      <c r="F742" s="310"/>
      <c r="G742" s="292"/>
      <c r="H742" s="311"/>
      <c r="I742" s="311"/>
      <c r="J742" s="311"/>
      <c r="K742" s="292"/>
      <c r="L742" s="292"/>
      <c r="M742" s="292"/>
      <c r="N742" s="292"/>
      <c r="O742" s="292"/>
      <c r="P742" s="292"/>
      <c r="Q742" s="292"/>
      <c r="R742" s="292"/>
      <c r="S742" s="292"/>
      <c r="T742" s="292"/>
      <c r="U742" s="292"/>
      <c r="V742" s="3"/>
      <c r="W742" s="3"/>
      <c r="X742" s="3"/>
      <c r="Y742" s="3"/>
      <c r="Z742" s="3"/>
      <c r="AA742" s="3"/>
      <c r="AB742" s="3"/>
      <c r="AC742" s="3"/>
      <c r="AD742" s="3"/>
      <c r="AE742" s="3"/>
      <c r="AF742" s="3"/>
      <c r="AG742" s="3"/>
    </row>
    <row r="743">
      <c r="A743" s="292"/>
      <c r="B743" s="292"/>
      <c r="C743" s="292"/>
      <c r="D743" s="292"/>
      <c r="E743" s="309"/>
      <c r="F743" s="310"/>
      <c r="G743" s="292"/>
      <c r="H743" s="311"/>
      <c r="I743" s="311"/>
      <c r="J743" s="311"/>
      <c r="K743" s="292"/>
      <c r="L743" s="292"/>
      <c r="M743" s="292"/>
      <c r="N743" s="292"/>
      <c r="O743" s="292"/>
      <c r="P743" s="292"/>
      <c r="Q743" s="292"/>
      <c r="R743" s="292"/>
      <c r="S743" s="292"/>
      <c r="T743" s="292"/>
      <c r="U743" s="292"/>
      <c r="V743" s="3"/>
      <c r="W743" s="3"/>
      <c r="X743" s="3"/>
      <c r="Y743" s="3"/>
      <c r="Z743" s="3"/>
      <c r="AA743" s="3"/>
      <c r="AB743" s="3"/>
      <c r="AC743" s="3"/>
      <c r="AD743" s="3"/>
      <c r="AE743" s="3"/>
      <c r="AF743" s="3"/>
      <c r="AG743" s="3"/>
    </row>
    <row r="744">
      <c r="A744" s="292"/>
      <c r="B744" s="292"/>
      <c r="C744" s="292"/>
      <c r="D744" s="292"/>
      <c r="E744" s="309"/>
      <c r="F744" s="310"/>
      <c r="G744" s="292"/>
      <c r="H744" s="311"/>
      <c r="I744" s="311"/>
      <c r="J744" s="311"/>
      <c r="K744" s="292"/>
      <c r="L744" s="292"/>
      <c r="M744" s="292"/>
      <c r="N744" s="292"/>
      <c r="O744" s="292"/>
      <c r="P744" s="292"/>
      <c r="Q744" s="292"/>
      <c r="R744" s="292"/>
      <c r="S744" s="292"/>
      <c r="T744" s="292"/>
      <c r="U744" s="292"/>
      <c r="V744" s="3"/>
      <c r="W744" s="3"/>
      <c r="X744" s="3"/>
      <c r="Y744" s="3"/>
      <c r="Z744" s="3"/>
      <c r="AA744" s="3"/>
      <c r="AB744" s="3"/>
      <c r="AC744" s="3"/>
      <c r="AD744" s="3"/>
      <c r="AE744" s="3"/>
      <c r="AF744" s="3"/>
      <c r="AG744" s="3"/>
    </row>
    <row r="745">
      <c r="A745" s="292"/>
      <c r="B745" s="292"/>
      <c r="C745" s="292"/>
      <c r="D745" s="292"/>
      <c r="E745" s="309"/>
      <c r="F745" s="310"/>
      <c r="G745" s="292"/>
      <c r="H745" s="311"/>
      <c r="I745" s="311"/>
      <c r="J745" s="311"/>
      <c r="K745" s="292"/>
      <c r="L745" s="292"/>
      <c r="M745" s="292"/>
      <c r="N745" s="292"/>
      <c r="O745" s="292"/>
      <c r="P745" s="292"/>
      <c r="Q745" s="292"/>
      <c r="R745" s="292"/>
      <c r="S745" s="292"/>
      <c r="T745" s="292"/>
      <c r="U745" s="292"/>
      <c r="V745" s="3"/>
      <c r="W745" s="3"/>
      <c r="X745" s="3"/>
      <c r="Y745" s="3"/>
      <c r="Z745" s="3"/>
      <c r="AA745" s="3"/>
      <c r="AB745" s="3"/>
      <c r="AC745" s="3"/>
      <c r="AD745" s="3"/>
      <c r="AE745" s="3"/>
      <c r="AF745" s="3"/>
      <c r="AG745" s="3"/>
    </row>
    <row r="746">
      <c r="A746" s="292"/>
      <c r="B746" s="292"/>
      <c r="C746" s="292"/>
      <c r="D746" s="292"/>
      <c r="E746" s="309"/>
      <c r="F746" s="310"/>
      <c r="G746" s="292"/>
      <c r="H746" s="311"/>
      <c r="I746" s="311"/>
      <c r="J746" s="311"/>
      <c r="K746" s="292"/>
      <c r="L746" s="292"/>
      <c r="M746" s="292"/>
      <c r="N746" s="292"/>
      <c r="O746" s="292"/>
      <c r="P746" s="292"/>
      <c r="Q746" s="292"/>
      <c r="R746" s="292"/>
      <c r="S746" s="292"/>
      <c r="T746" s="292"/>
      <c r="U746" s="292"/>
      <c r="V746" s="3"/>
      <c r="W746" s="3"/>
      <c r="X746" s="3"/>
      <c r="Y746" s="3"/>
      <c r="Z746" s="3"/>
      <c r="AA746" s="3"/>
      <c r="AB746" s="3"/>
      <c r="AC746" s="3"/>
      <c r="AD746" s="3"/>
      <c r="AE746" s="3"/>
      <c r="AF746" s="3"/>
      <c r="AG746" s="3"/>
    </row>
    <row r="747">
      <c r="A747" s="292"/>
      <c r="B747" s="292"/>
      <c r="C747" s="292"/>
      <c r="D747" s="292"/>
      <c r="E747" s="309"/>
      <c r="F747" s="310"/>
      <c r="G747" s="292"/>
      <c r="H747" s="311"/>
      <c r="I747" s="311"/>
      <c r="J747" s="311"/>
      <c r="K747" s="292"/>
      <c r="L747" s="292"/>
      <c r="M747" s="292"/>
      <c r="N747" s="292"/>
      <c r="O747" s="292"/>
      <c r="P747" s="292"/>
      <c r="Q747" s="292"/>
      <c r="R747" s="292"/>
      <c r="S747" s="292"/>
      <c r="T747" s="292"/>
      <c r="U747" s="292"/>
      <c r="V747" s="3"/>
      <c r="W747" s="3"/>
      <c r="X747" s="3"/>
      <c r="Y747" s="3"/>
      <c r="Z747" s="3"/>
      <c r="AA747" s="3"/>
      <c r="AB747" s="3"/>
      <c r="AC747" s="3"/>
      <c r="AD747" s="3"/>
      <c r="AE747" s="3"/>
      <c r="AF747" s="3"/>
      <c r="AG747" s="3"/>
    </row>
    <row r="748">
      <c r="A748" s="292"/>
      <c r="B748" s="292"/>
      <c r="C748" s="292"/>
      <c r="D748" s="292"/>
      <c r="E748" s="309"/>
      <c r="F748" s="310"/>
      <c r="G748" s="292"/>
      <c r="H748" s="311"/>
      <c r="I748" s="311"/>
      <c r="J748" s="311"/>
      <c r="K748" s="292"/>
      <c r="L748" s="292"/>
      <c r="M748" s="292"/>
      <c r="N748" s="292"/>
      <c r="O748" s="292"/>
      <c r="P748" s="292"/>
      <c r="Q748" s="292"/>
      <c r="R748" s="292"/>
      <c r="S748" s="292"/>
      <c r="T748" s="292"/>
      <c r="U748" s="292"/>
      <c r="V748" s="3"/>
      <c r="W748" s="3"/>
      <c r="X748" s="3"/>
      <c r="Y748" s="3"/>
      <c r="Z748" s="3"/>
      <c r="AA748" s="3"/>
      <c r="AB748" s="3"/>
      <c r="AC748" s="3"/>
      <c r="AD748" s="3"/>
      <c r="AE748" s="3"/>
      <c r="AF748" s="3"/>
      <c r="AG748" s="3"/>
    </row>
    <row r="749">
      <c r="A749" s="292"/>
      <c r="B749" s="292"/>
      <c r="C749" s="292"/>
      <c r="D749" s="292"/>
      <c r="E749" s="309"/>
      <c r="F749" s="310"/>
      <c r="G749" s="292"/>
      <c r="H749" s="311"/>
      <c r="I749" s="311"/>
      <c r="J749" s="311"/>
      <c r="K749" s="292"/>
      <c r="L749" s="292"/>
      <c r="M749" s="292"/>
      <c r="N749" s="292"/>
      <c r="O749" s="292"/>
      <c r="P749" s="292"/>
      <c r="Q749" s="292"/>
      <c r="R749" s="292"/>
      <c r="S749" s="292"/>
      <c r="T749" s="292"/>
      <c r="U749" s="292"/>
      <c r="V749" s="3"/>
      <c r="W749" s="3"/>
      <c r="X749" s="3"/>
      <c r="Y749" s="3"/>
      <c r="Z749" s="3"/>
      <c r="AA749" s="3"/>
      <c r="AB749" s="3"/>
      <c r="AC749" s="3"/>
      <c r="AD749" s="3"/>
      <c r="AE749" s="3"/>
      <c r="AF749" s="3"/>
      <c r="AG749" s="3"/>
    </row>
    <row r="750">
      <c r="A750" s="292"/>
      <c r="B750" s="292"/>
      <c r="C750" s="292"/>
      <c r="D750" s="292"/>
      <c r="E750" s="309"/>
      <c r="F750" s="310"/>
      <c r="G750" s="292"/>
      <c r="H750" s="311"/>
      <c r="I750" s="311"/>
      <c r="J750" s="311"/>
      <c r="K750" s="292"/>
      <c r="L750" s="292"/>
      <c r="M750" s="292"/>
      <c r="N750" s="292"/>
      <c r="O750" s="292"/>
      <c r="P750" s="292"/>
      <c r="Q750" s="292"/>
      <c r="R750" s="292"/>
      <c r="S750" s="292"/>
      <c r="T750" s="292"/>
      <c r="U750" s="292"/>
      <c r="V750" s="3"/>
      <c r="W750" s="3"/>
      <c r="X750" s="3"/>
      <c r="Y750" s="3"/>
      <c r="Z750" s="3"/>
      <c r="AA750" s="3"/>
      <c r="AB750" s="3"/>
      <c r="AC750" s="3"/>
      <c r="AD750" s="3"/>
      <c r="AE750" s="3"/>
      <c r="AF750" s="3"/>
      <c r="AG750" s="3"/>
    </row>
    <row r="751">
      <c r="A751" s="292"/>
      <c r="B751" s="292"/>
      <c r="C751" s="292"/>
      <c r="D751" s="292"/>
      <c r="E751" s="309"/>
      <c r="F751" s="310"/>
      <c r="G751" s="292"/>
      <c r="H751" s="311"/>
      <c r="I751" s="311"/>
      <c r="J751" s="311"/>
      <c r="K751" s="292"/>
      <c r="L751" s="292"/>
      <c r="M751" s="292"/>
      <c r="N751" s="292"/>
      <c r="O751" s="292"/>
      <c r="P751" s="292"/>
      <c r="Q751" s="292"/>
      <c r="R751" s="292"/>
      <c r="S751" s="292"/>
      <c r="T751" s="292"/>
      <c r="U751" s="292"/>
      <c r="V751" s="3"/>
      <c r="W751" s="3"/>
      <c r="X751" s="3"/>
      <c r="Y751" s="3"/>
      <c r="Z751" s="3"/>
      <c r="AA751" s="3"/>
      <c r="AB751" s="3"/>
      <c r="AC751" s="3"/>
      <c r="AD751" s="3"/>
      <c r="AE751" s="3"/>
      <c r="AF751" s="3"/>
      <c r="AG751" s="3"/>
    </row>
    <row r="752">
      <c r="A752" s="292"/>
      <c r="B752" s="292"/>
      <c r="C752" s="292"/>
      <c r="D752" s="292"/>
      <c r="E752" s="309"/>
      <c r="F752" s="310"/>
      <c r="G752" s="292"/>
      <c r="H752" s="311"/>
      <c r="I752" s="311"/>
      <c r="J752" s="311"/>
      <c r="K752" s="292"/>
      <c r="L752" s="292"/>
      <c r="M752" s="292"/>
      <c r="N752" s="292"/>
      <c r="O752" s="292"/>
      <c r="P752" s="292"/>
      <c r="Q752" s="292"/>
      <c r="R752" s="292"/>
      <c r="S752" s="292"/>
      <c r="T752" s="292"/>
      <c r="U752" s="292"/>
      <c r="V752" s="3"/>
      <c r="W752" s="3"/>
      <c r="X752" s="3"/>
      <c r="Y752" s="3"/>
      <c r="Z752" s="3"/>
      <c r="AA752" s="3"/>
      <c r="AB752" s="3"/>
      <c r="AC752" s="3"/>
      <c r="AD752" s="3"/>
      <c r="AE752" s="3"/>
      <c r="AF752" s="3"/>
      <c r="AG752" s="3"/>
    </row>
    <row r="753">
      <c r="A753" s="292"/>
      <c r="B753" s="292"/>
      <c r="C753" s="292"/>
      <c r="D753" s="292"/>
      <c r="E753" s="309"/>
      <c r="F753" s="310"/>
      <c r="G753" s="292"/>
      <c r="H753" s="311"/>
      <c r="I753" s="311"/>
      <c r="J753" s="311"/>
      <c r="K753" s="292"/>
      <c r="L753" s="292"/>
      <c r="M753" s="292"/>
      <c r="N753" s="292"/>
      <c r="O753" s="292"/>
      <c r="P753" s="292"/>
      <c r="Q753" s="292"/>
      <c r="R753" s="292"/>
      <c r="S753" s="292"/>
      <c r="T753" s="292"/>
      <c r="U753" s="292"/>
      <c r="V753" s="3"/>
      <c r="W753" s="3"/>
      <c r="X753" s="3"/>
      <c r="Y753" s="3"/>
      <c r="Z753" s="3"/>
      <c r="AA753" s="3"/>
      <c r="AB753" s="3"/>
      <c r="AC753" s="3"/>
      <c r="AD753" s="3"/>
      <c r="AE753" s="3"/>
      <c r="AF753" s="3"/>
      <c r="AG753" s="3"/>
    </row>
    <row r="754">
      <c r="A754" s="292"/>
      <c r="B754" s="292"/>
      <c r="C754" s="292"/>
      <c r="D754" s="292"/>
      <c r="E754" s="309"/>
      <c r="F754" s="310"/>
      <c r="G754" s="292"/>
      <c r="H754" s="311"/>
      <c r="I754" s="311"/>
      <c r="J754" s="311"/>
      <c r="K754" s="292"/>
      <c r="L754" s="292"/>
      <c r="M754" s="292"/>
      <c r="N754" s="292"/>
      <c r="O754" s="292"/>
      <c r="P754" s="292"/>
      <c r="Q754" s="292"/>
      <c r="R754" s="292"/>
      <c r="S754" s="292"/>
      <c r="T754" s="292"/>
      <c r="U754" s="292"/>
      <c r="V754" s="3"/>
      <c r="W754" s="3"/>
      <c r="X754" s="3"/>
      <c r="Y754" s="3"/>
      <c r="Z754" s="3"/>
      <c r="AA754" s="3"/>
      <c r="AB754" s="3"/>
      <c r="AC754" s="3"/>
      <c r="AD754" s="3"/>
      <c r="AE754" s="3"/>
      <c r="AF754" s="3"/>
      <c r="AG754" s="3"/>
    </row>
    <row r="755">
      <c r="A755" s="292"/>
      <c r="B755" s="292"/>
      <c r="C755" s="292"/>
      <c r="D755" s="292"/>
      <c r="E755" s="309"/>
      <c r="F755" s="310"/>
      <c r="G755" s="292"/>
      <c r="H755" s="311"/>
      <c r="I755" s="311"/>
      <c r="J755" s="311"/>
      <c r="K755" s="292"/>
      <c r="L755" s="292"/>
      <c r="M755" s="292"/>
      <c r="N755" s="292"/>
      <c r="O755" s="292"/>
      <c r="P755" s="292"/>
      <c r="Q755" s="292"/>
      <c r="R755" s="292"/>
      <c r="S755" s="292"/>
      <c r="T755" s="292"/>
      <c r="U755" s="292"/>
      <c r="V755" s="3"/>
      <c r="W755" s="3"/>
      <c r="X755" s="3"/>
      <c r="Y755" s="3"/>
      <c r="Z755" s="3"/>
      <c r="AA755" s="3"/>
      <c r="AB755" s="3"/>
      <c r="AC755" s="3"/>
      <c r="AD755" s="3"/>
      <c r="AE755" s="3"/>
      <c r="AF755" s="3"/>
      <c r="AG755" s="3"/>
    </row>
    <row r="756">
      <c r="A756" s="292"/>
      <c r="B756" s="292"/>
      <c r="C756" s="292"/>
      <c r="D756" s="292"/>
      <c r="E756" s="309"/>
      <c r="F756" s="310"/>
      <c r="G756" s="292"/>
      <c r="H756" s="311"/>
      <c r="I756" s="311"/>
      <c r="J756" s="311"/>
      <c r="K756" s="292"/>
      <c r="L756" s="292"/>
      <c r="M756" s="292"/>
      <c r="N756" s="292"/>
      <c r="O756" s="292"/>
      <c r="P756" s="292"/>
      <c r="Q756" s="292"/>
      <c r="R756" s="292"/>
      <c r="S756" s="292"/>
      <c r="T756" s="292"/>
      <c r="U756" s="292"/>
      <c r="V756" s="3"/>
      <c r="W756" s="3"/>
      <c r="X756" s="3"/>
      <c r="Y756" s="3"/>
      <c r="Z756" s="3"/>
      <c r="AA756" s="3"/>
      <c r="AB756" s="3"/>
      <c r="AC756" s="3"/>
      <c r="AD756" s="3"/>
      <c r="AE756" s="3"/>
      <c r="AF756" s="3"/>
      <c r="AG756" s="3"/>
    </row>
    <row r="757">
      <c r="A757" s="292"/>
      <c r="B757" s="292"/>
      <c r="C757" s="292"/>
      <c r="D757" s="292"/>
      <c r="E757" s="309"/>
      <c r="F757" s="310"/>
      <c r="G757" s="292"/>
      <c r="H757" s="311"/>
      <c r="I757" s="311"/>
      <c r="J757" s="311"/>
      <c r="K757" s="292"/>
      <c r="L757" s="292"/>
      <c r="M757" s="292"/>
      <c r="N757" s="292"/>
      <c r="O757" s="292"/>
      <c r="P757" s="292"/>
      <c r="Q757" s="292"/>
      <c r="R757" s="292"/>
      <c r="S757" s="292"/>
      <c r="T757" s="292"/>
      <c r="U757" s="292"/>
      <c r="V757" s="3"/>
      <c r="W757" s="3"/>
      <c r="X757" s="3"/>
      <c r="Y757" s="3"/>
      <c r="Z757" s="3"/>
      <c r="AA757" s="3"/>
      <c r="AB757" s="3"/>
      <c r="AC757" s="3"/>
      <c r="AD757" s="3"/>
      <c r="AE757" s="3"/>
      <c r="AF757" s="3"/>
      <c r="AG757" s="3"/>
    </row>
    <row r="758">
      <c r="A758" s="292"/>
      <c r="B758" s="292"/>
      <c r="C758" s="292"/>
      <c r="D758" s="292"/>
      <c r="E758" s="309"/>
      <c r="F758" s="310"/>
      <c r="G758" s="292"/>
      <c r="H758" s="311"/>
      <c r="I758" s="311"/>
      <c r="J758" s="311"/>
      <c r="K758" s="292"/>
      <c r="L758" s="292"/>
      <c r="M758" s="292"/>
      <c r="N758" s="292"/>
      <c r="O758" s="292"/>
      <c r="P758" s="292"/>
      <c r="Q758" s="292"/>
      <c r="R758" s="292"/>
      <c r="S758" s="292"/>
      <c r="T758" s="292"/>
      <c r="U758" s="292"/>
      <c r="V758" s="3"/>
      <c r="W758" s="3"/>
      <c r="X758" s="3"/>
      <c r="Y758" s="3"/>
      <c r="Z758" s="3"/>
      <c r="AA758" s="3"/>
      <c r="AB758" s="3"/>
      <c r="AC758" s="3"/>
      <c r="AD758" s="3"/>
      <c r="AE758" s="3"/>
      <c r="AF758" s="3"/>
      <c r="AG758" s="3"/>
    </row>
    <row r="759">
      <c r="A759" s="292"/>
      <c r="B759" s="292"/>
      <c r="C759" s="292"/>
      <c r="D759" s="292"/>
      <c r="E759" s="309"/>
      <c r="F759" s="310"/>
      <c r="G759" s="292"/>
      <c r="H759" s="311"/>
      <c r="I759" s="311"/>
      <c r="J759" s="311"/>
      <c r="K759" s="292"/>
      <c r="L759" s="292"/>
      <c r="M759" s="292"/>
      <c r="N759" s="292"/>
      <c r="O759" s="292"/>
      <c r="P759" s="292"/>
      <c r="Q759" s="292"/>
      <c r="R759" s="292"/>
      <c r="S759" s="292"/>
      <c r="T759" s="292"/>
      <c r="U759" s="292"/>
      <c r="V759" s="3"/>
      <c r="W759" s="3"/>
      <c r="X759" s="3"/>
      <c r="Y759" s="3"/>
      <c r="Z759" s="3"/>
      <c r="AA759" s="3"/>
      <c r="AB759" s="3"/>
      <c r="AC759" s="3"/>
      <c r="AD759" s="3"/>
      <c r="AE759" s="3"/>
      <c r="AF759" s="3"/>
      <c r="AG759" s="3"/>
    </row>
    <row r="760">
      <c r="A760" s="292"/>
      <c r="B760" s="292"/>
      <c r="C760" s="292"/>
      <c r="D760" s="292"/>
      <c r="E760" s="309"/>
      <c r="F760" s="310"/>
      <c r="G760" s="292"/>
      <c r="H760" s="311"/>
      <c r="I760" s="311"/>
      <c r="J760" s="311"/>
      <c r="K760" s="292"/>
      <c r="L760" s="292"/>
      <c r="M760" s="292"/>
      <c r="N760" s="292"/>
      <c r="O760" s="292"/>
      <c r="P760" s="292"/>
      <c r="Q760" s="292"/>
      <c r="R760" s="292"/>
      <c r="S760" s="292"/>
      <c r="T760" s="292"/>
      <c r="U760" s="292"/>
      <c r="V760" s="3"/>
      <c r="W760" s="3"/>
      <c r="X760" s="3"/>
      <c r="Y760" s="3"/>
      <c r="Z760" s="3"/>
      <c r="AA760" s="3"/>
      <c r="AB760" s="3"/>
      <c r="AC760" s="3"/>
      <c r="AD760" s="3"/>
      <c r="AE760" s="3"/>
      <c r="AF760" s="3"/>
      <c r="AG760" s="3"/>
    </row>
    <row r="761">
      <c r="A761" s="292"/>
      <c r="B761" s="292"/>
      <c r="C761" s="292"/>
      <c r="D761" s="292"/>
      <c r="E761" s="309"/>
      <c r="F761" s="310"/>
      <c r="G761" s="292"/>
      <c r="H761" s="311"/>
      <c r="I761" s="311"/>
      <c r="J761" s="311"/>
      <c r="K761" s="292"/>
      <c r="L761" s="292"/>
      <c r="M761" s="292"/>
      <c r="N761" s="292"/>
      <c r="O761" s="292"/>
      <c r="P761" s="292"/>
      <c r="Q761" s="292"/>
      <c r="R761" s="292"/>
      <c r="S761" s="292"/>
      <c r="T761" s="292"/>
      <c r="U761" s="292"/>
      <c r="V761" s="3"/>
      <c r="W761" s="3"/>
      <c r="X761" s="3"/>
      <c r="Y761" s="3"/>
      <c r="Z761" s="3"/>
      <c r="AA761" s="3"/>
      <c r="AB761" s="3"/>
      <c r="AC761" s="3"/>
      <c r="AD761" s="3"/>
      <c r="AE761" s="3"/>
      <c r="AF761" s="3"/>
      <c r="AG761" s="3"/>
    </row>
    <row r="762">
      <c r="A762" s="292"/>
      <c r="B762" s="292"/>
      <c r="C762" s="292"/>
      <c r="D762" s="292"/>
      <c r="E762" s="309"/>
      <c r="F762" s="310"/>
      <c r="G762" s="292"/>
      <c r="H762" s="311"/>
      <c r="I762" s="311"/>
      <c r="J762" s="311"/>
      <c r="K762" s="292"/>
      <c r="L762" s="292"/>
      <c r="M762" s="292"/>
      <c r="N762" s="292"/>
      <c r="O762" s="292"/>
      <c r="P762" s="292"/>
      <c r="Q762" s="292"/>
      <c r="R762" s="292"/>
      <c r="S762" s="292"/>
      <c r="T762" s="292"/>
      <c r="U762" s="292"/>
      <c r="V762" s="3"/>
      <c r="W762" s="3"/>
      <c r="X762" s="3"/>
      <c r="Y762" s="3"/>
      <c r="Z762" s="3"/>
      <c r="AA762" s="3"/>
      <c r="AB762" s="3"/>
      <c r="AC762" s="3"/>
      <c r="AD762" s="3"/>
      <c r="AE762" s="3"/>
      <c r="AF762" s="3"/>
      <c r="AG762" s="3"/>
    </row>
    <row r="763">
      <c r="A763" s="292"/>
      <c r="B763" s="292"/>
      <c r="C763" s="292"/>
      <c r="D763" s="292"/>
      <c r="E763" s="309"/>
      <c r="F763" s="310"/>
      <c r="G763" s="292"/>
      <c r="H763" s="311"/>
      <c r="I763" s="311"/>
      <c r="J763" s="311"/>
      <c r="K763" s="292"/>
      <c r="L763" s="292"/>
      <c r="M763" s="292"/>
      <c r="N763" s="292"/>
      <c r="O763" s="292"/>
      <c r="P763" s="292"/>
      <c r="Q763" s="292"/>
      <c r="R763" s="292"/>
      <c r="S763" s="292"/>
      <c r="T763" s="292"/>
      <c r="U763" s="292"/>
      <c r="V763" s="3"/>
      <c r="W763" s="3"/>
      <c r="X763" s="3"/>
      <c r="Y763" s="3"/>
      <c r="Z763" s="3"/>
      <c r="AA763" s="3"/>
      <c r="AB763" s="3"/>
      <c r="AC763" s="3"/>
      <c r="AD763" s="3"/>
      <c r="AE763" s="3"/>
      <c r="AF763" s="3"/>
      <c r="AG763" s="3"/>
    </row>
    <row r="764">
      <c r="A764" s="292"/>
      <c r="B764" s="292"/>
      <c r="C764" s="292"/>
      <c r="D764" s="292"/>
      <c r="E764" s="309"/>
      <c r="F764" s="310"/>
      <c r="G764" s="292"/>
      <c r="H764" s="311"/>
      <c r="I764" s="311"/>
      <c r="J764" s="311"/>
      <c r="K764" s="292"/>
      <c r="L764" s="292"/>
      <c r="M764" s="292"/>
      <c r="N764" s="292"/>
      <c r="O764" s="292"/>
      <c r="P764" s="292"/>
      <c r="Q764" s="292"/>
      <c r="R764" s="292"/>
      <c r="S764" s="292"/>
      <c r="T764" s="292"/>
      <c r="U764" s="292"/>
      <c r="V764" s="3"/>
      <c r="W764" s="3"/>
      <c r="X764" s="3"/>
      <c r="Y764" s="3"/>
      <c r="Z764" s="3"/>
      <c r="AA764" s="3"/>
      <c r="AB764" s="3"/>
      <c r="AC764" s="3"/>
      <c r="AD764" s="3"/>
      <c r="AE764" s="3"/>
      <c r="AF764" s="3"/>
      <c r="AG764" s="3"/>
    </row>
    <row r="765">
      <c r="A765" s="292"/>
      <c r="B765" s="292"/>
      <c r="C765" s="292"/>
      <c r="D765" s="292"/>
      <c r="E765" s="309"/>
      <c r="F765" s="310"/>
      <c r="G765" s="292"/>
      <c r="H765" s="311"/>
      <c r="I765" s="311"/>
      <c r="J765" s="311"/>
      <c r="K765" s="292"/>
      <c r="L765" s="292"/>
      <c r="M765" s="292"/>
      <c r="N765" s="292"/>
      <c r="O765" s="292"/>
      <c r="P765" s="292"/>
      <c r="Q765" s="292"/>
      <c r="R765" s="292"/>
      <c r="S765" s="292"/>
      <c r="T765" s="292"/>
      <c r="U765" s="292"/>
      <c r="V765" s="3"/>
      <c r="W765" s="3"/>
      <c r="X765" s="3"/>
      <c r="Y765" s="3"/>
      <c r="Z765" s="3"/>
      <c r="AA765" s="3"/>
      <c r="AB765" s="3"/>
      <c r="AC765" s="3"/>
      <c r="AD765" s="3"/>
      <c r="AE765" s="3"/>
      <c r="AF765" s="3"/>
      <c r="AG765" s="3"/>
    </row>
    <row r="766">
      <c r="A766" s="292"/>
      <c r="B766" s="292"/>
      <c r="C766" s="292"/>
      <c r="D766" s="292"/>
      <c r="E766" s="309"/>
      <c r="F766" s="310"/>
      <c r="G766" s="292"/>
      <c r="H766" s="311"/>
      <c r="I766" s="311"/>
      <c r="J766" s="311"/>
      <c r="K766" s="292"/>
      <c r="L766" s="292"/>
      <c r="M766" s="292"/>
      <c r="N766" s="292"/>
      <c r="O766" s="292"/>
      <c r="P766" s="292"/>
      <c r="Q766" s="292"/>
      <c r="R766" s="292"/>
      <c r="S766" s="292"/>
      <c r="T766" s="292"/>
      <c r="U766" s="292"/>
      <c r="V766" s="3"/>
      <c r="W766" s="3"/>
      <c r="X766" s="3"/>
      <c r="Y766" s="3"/>
      <c r="Z766" s="3"/>
      <c r="AA766" s="3"/>
      <c r="AB766" s="3"/>
      <c r="AC766" s="3"/>
      <c r="AD766" s="3"/>
      <c r="AE766" s="3"/>
      <c r="AF766" s="3"/>
      <c r="AG766" s="3"/>
    </row>
    <row r="767">
      <c r="A767" s="292"/>
      <c r="B767" s="292"/>
      <c r="C767" s="292"/>
      <c r="D767" s="292"/>
      <c r="E767" s="309"/>
      <c r="F767" s="310"/>
      <c r="G767" s="292"/>
      <c r="H767" s="311"/>
      <c r="I767" s="311"/>
      <c r="J767" s="311"/>
      <c r="K767" s="292"/>
      <c r="L767" s="292"/>
      <c r="M767" s="292"/>
      <c r="N767" s="292"/>
      <c r="O767" s="292"/>
      <c r="P767" s="292"/>
      <c r="Q767" s="292"/>
      <c r="R767" s="292"/>
      <c r="S767" s="292"/>
      <c r="T767" s="292"/>
      <c r="U767" s="292"/>
      <c r="V767" s="3"/>
      <c r="W767" s="3"/>
      <c r="X767" s="3"/>
      <c r="Y767" s="3"/>
      <c r="Z767" s="3"/>
      <c r="AA767" s="3"/>
      <c r="AB767" s="3"/>
      <c r="AC767" s="3"/>
      <c r="AD767" s="3"/>
      <c r="AE767" s="3"/>
      <c r="AF767" s="3"/>
      <c r="AG767" s="3"/>
    </row>
    <row r="768">
      <c r="A768" s="292"/>
      <c r="B768" s="292"/>
      <c r="C768" s="292"/>
      <c r="D768" s="292"/>
      <c r="E768" s="309"/>
      <c r="F768" s="310"/>
      <c r="G768" s="292"/>
      <c r="H768" s="311"/>
      <c r="I768" s="311"/>
      <c r="J768" s="311"/>
      <c r="K768" s="292"/>
      <c r="L768" s="292"/>
      <c r="M768" s="292"/>
      <c r="N768" s="292"/>
      <c r="O768" s="292"/>
      <c r="P768" s="292"/>
      <c r="Q768" s="292"/>
      <c r="R768" s="292"/>
      <c r="S768" s="292"/>
      <c r="T768" s="292"/>
      <c r="U768" s="292"/>
      <c r="V768" s="3"/>
      <c r="W768" s="3"/>
      <c r="X768" s="3"/>
      <c r="Y768" s="3"/>
      <c r="Z768" s="3"/>
      <c r="AA768" s="3"/>
      <c r="AB768" s="3"/>
      <c r="AC768" s="3"/>
      <c r="AD768" s="3"/>
      <c r="AE768" s="3"/>
      <c r="AF768" s="3"/>
      <c r="AG768" s="3"/>
    </row>
    <row r="769">
      <c r="A769" s="292"/>
      <c r="B769" s="292"/>
      <c r="C769" s="292"/>
      <c r="D769" s="292"/>
      <c r="E769" s="309"/>
      <c r="F769" s="310"/>
      <c r="G769" s="292"/>
      <c r="H769" s="311"/>
      <c r="I769" s="311"/>
      <c r="J769" s="311"/>
      <c r="K769" s="292"/>
      <c r="L769" s="292"/>
      <c r="M769" s="292"/>
      <c r="N769" s="292"/>
      <c r="O769" s="292"/>
      <c r="P769" s="292"/>
      <c r="Q769" s="292"/>
      <c r="R769" s="292"/>
      <c r="S769" s="292"/>
      <c r="T769" s="292"/>
      <c r="U769" s="292"/>
      <c r="V769" s="3"/>
      <c r="W769" s="3"/>
      <c r="X769" s="3"/>
      <c r="Y769" s="3"/>
      <c r="Z769" s="3"/>
      <c r="AA769" s="3"/>
      <c r="AB769" s="3"/>
      <c r="AC769" s="3"/>
      <c r="AD769" s="3"/>
      <c r="AE769" s="3"/>
      <c r="AF769" s="3"/>
      <c r="AG769" s="3"/>
    </row>
    <row r="770">
      <c r="A770" s="292"/>
      <c r="B770" s="292"/>
      <c r="C770" s="292"/>
      <c r="D770" s="292"/>
      <c r="E770" s="309"/>
      <c r="F770" s="310"/>
      <c r="G770" s="292"/>
      <c r="H770" s="311"/>
      <c r="I770" s="311"/>
      <c r="J770" s="311"/>
      <c r="K770" s="292"/>
      <c r="L770" s="292"/>
      <c r="M770" s="292"/>
      <c r="N770" s="292"/>
      <c r="O770" s="292"/>
      <c r="P770" s="292"/>
      <c r="Q770" s="292"/>
      <c r="R770" s="292"/>
      <c r="S770" s="292"/>
      <c r="T770" s="292"/>
      <c r="U770" s="292"/>
      <c r="V770" s="3"/>
      <c r="W770" s="3"/>
      <c r="X770" s="3"/>
      <c r="Y770" s="3"/>
      <c r="Z770" s="3"/>
      <c r="AA770" s="3"/>
      <c r="AB770" s="3"/>
      <c r="AC770" s="3"/>
      <c r="AD770" s="3"/>
      <c r="AE770" s="3"/>
      <c r="AF770" s="3"/>
      <c r="AG770" s="3"/>
    </row>
    <row r="771">
      <c r="A771" s="292"/>
      <c r="B771" s="292"/>
      <c r="C771" s="292"/>
      <c r="D771" s="292"/>
      <c r="E771" s="309"/>
      <c r="F771" s="310"/>
      <c r="G771" s="292"/>
      <c r="H771" s="311"/>
      <c r="I771" s="311"/>
      <c r="J771" s="311"/>
      <c r="K771" s="292"/>
      <c r="L771" s="292"/>
      <c r="M771" s="292"/>
      <c r="N771" s="292"/>
      <c r="O771" s="292"/>
      <c r="P771" s="292"/>
      <c r="Q771" s="292"/>
      <c r="R771" s="292"/>
      <c r="S771" s="292"/>
      <c r="T771" s="292"/>
      <c r="U771" s="292"/>
      <c r="V771" s="3"/>
      <c r="W771" s="3"/>
      <c r="X771" s="3"/>
      <c r="Y771" s="3"/>
      <c r="Z771" s="3"/>
      <c r="AA771" s="3"/>
      <c r="AB771" s="3"/>
      <c r="AC771" s="3"/>
      <c r="AD771" s="3"/>
      <c r="AE771" s="3"/>
      <c r="AF771" s="3"/>
      <c r="AG771" s="3"/>
    </row>
    <row r="772">
      <c r="A772" s="292"/>
      <c r="B772" s="292"/>
      <c r="C772" s="292"/>
      <c r="D772" s="292"/>
      <c r="E772" s="309"/>
      <c r="F772" s="310"/>
      <c r="G772" s="292"/>
      <c r="H772" s="311"/>
      <c r="I772" s="311"/>
      <c r="J772" s="311"/>
      <c r="K772" s="292"/>
      <c r="L772" s="292"/>
      <c r="M772" s="292"/>
      <c r="N772" s="292"/>
      <c r="O772" s="292"/>
      <c r="P772" s="292"/>
      <c r="Q772" s="292"/>
      <c r="R772" s="292"/>
      <c r="S772" s="292"/>
      <c r="T772" s="292"/>
      <c r="U772" s="292"/>
      <c r="V772" s="3"/>
      <c r="W772" s="3"/>
      <c r="X772" s="3"/>
      <c r="Y772" s="3"/>
      <c r="Z772" s="3"/>
      <c r="AA772" s="3"/>
      <c r="AB772" s="3"/>
      <c r="AC772" s="3"/>
      <c r="AD772" s="3"/>
      <c r="AE772" s="3"/>
      <c r="AF772" s="3"/>
      <c r="AG772" s="3"/>
    </row>
    <row r="773">
      <c r="A773" s="292"/>
      <c r="B773" s="292"/>
      <c r="C773" s="292"/>
      <c r="D773" s="292"/>
      <c r="E773" s="309"/>
      <c r="F773" s="310"/>
      <c r="G773" s="292"/>
      <c r="H773" s="311"/>
      <c r="I773" s="311"/>
      <c r="J773" s="311"/>
      <c r="K773" s="292"/>
      <c r="L773" s="292"/>
      <c r="M773" s="292"/>
      <c r="N773" s="292"/>
      <c r="O773" s="292"/>
      <c r="P773" s="292"/>
      <c r="Q773" s="292"/>
      <c r="R773" s="292"/>
      <c r="S773" s="292"/>
      <c r="T773" s="292"/>
      <c r="U773" s="292"/>
      <c r="V773" s="3"/>
      <c r="W773" s="3"/>
      <c r="X773" s="3"/>
      <c r="Y773" s="3"/>
      <c r="Z773" s="3"/>
      <c r="AA773" s="3"/>
      <c r="AB773" s="3"/>
      <c r="AC773" s="3"/>
      <c r="AD773" s="3"/>
      <c r="AE773" s="3"/>
      <c r="AF773" s="3"/>
      <c r="AG773" s="3"/>
    </row>
    <row r="774">
      <c r="A774" s="292"/>
      <c r="B774" s="292"/>
      <c r="C774" s="292"/>
      <c r="D774" s="292"/>
      <c r="E774" s="309"/>
      <c r="F774" s="310"/>
      <c r="G774" s="292"/>
      <c r="H774" s="311"/>
      <c r="I774" s="311"/>
      <c r="J774" s="311"/>
      <c r="K774" s="292"/>
      <c r="L774" s="292"/>
      <c r="M774" s="292"/>
      <c r="N774" s="292"/>
      <c r="O774" s="292"/>
      <c r="P774" s="292"/>
      <c r="Q774" s="292"/>
      <c r="R774" s="292"/>
      <c r="S774" s="292"/>
      <c r="T774" s="292"/>
      <c r="U774" s="292"/>
      <c r="V774" s="3"/>
      <c r="W774" s="3"/>
      <c r="X774" s="3"/>
      <c r="Y774" s="3"/>
      <c r="Z774" s="3"/>
      <c r="AA774" s="3"/>
      <c r="AB774" s="3"/>
      <c r="AC774" s="3"/>
      <c r="AD774" s="3"/>
      <c r="AE774" s="3"/>
      <c r="AF774" s="3"/>
      <c r="AG774" s="3"/>
    </row>
    <row r="775">
      <c r="A775" s="292"/>
      <c r="B775" s="292"/>
      <c r="C775" s="292"/>
      <c r="D775" s="292"/>
      <c r="E775" s="309"/>
      <c r="F775" s="310"/>
      <c r="G775" s="292"/>
      <c r="H775" s="311"/>
      <c r="I775" s="311"/>
      <c r="J775" s="311"/>
      <c r="K775" s="292"/>
      <c r="L775" s="292"/>
      <c r="M775" s="292"/>
      <c r="N775" s="292"/>
      <c r="O775" s="292"/>
      <c r="P775" s="292"/>
      <c r="Q775" s="292"/>
      <c r="R775" s="292"/>
      <c r="S775" s="292"/>
      <c r="T775" s="292"/>
      <c r="U775" s="292"/>
      <c r="V775" s="3"/>
      <c r="W775" s="3"/>
      <c r="X775" s="3"/>
      <c r="Y775" s="3"/>
      <c r="Z775" s="3"/>
      <c r="AA775" s="3"/>
      <c r="AB775" s="3"/>
      <c r="AC775" s="3"/>
      <c r="AD775" s="3"/>
      <c r="AE775" s="3"/>
      <c r="AF775" s="3"/>
      <c r="AG775" s="3"/>
    </row>
    <row r="776">
      <c r="A776" s="292"/>
      <c r="B776" s="292"/>
      <c r="C776" s="292"/>
      <c r="D776" s="292"/>
      <c r="E776" s="309"/>
      <c r="F776" s="310"/>
      <c r="G776" s="292"/>
      <c r="H776" s="311"/>
      <c r="I776" s="311"/>
      <c r="J776" s="311"/>
      <c r="K776" s="292"/>
      <c r="L776" s="292"/>
      <c r="M776" s="292"/>
      <c r="N776" s="292"/>
      <c r="O776" s="292"/>
      <c r="P776" s="292"/>
      <c r="Q776" s="292"/>
      <c r="R776" s="292"/>
      <c r="S776" s="292"/>
      <c r="T776" s="292"/>
      <c r="U776" s="292"/>
      <c r="V776" s="3"/>
      <c r="W776" s="3"/>
      <c r="X776" s="3"/>
      <c r="Y776" s="3"/>
      <c r="Z776" s="3"/>
      <c r="AA776" s="3"/>
      <c r="AB776" s="3"/>
      <c r="AC776" s="3"/>
      <c r="AD776" s="3"/>
      <c r="AE776" s="3"/>
      <c r="AF776" s="3"/>
      <c r="AG776" s="3"/>
    </row>
    <row r="777">
      <c r="A777" s="292"/>
      <c r="B777" s="292"/>
      <c r="C777" s="292"/>
      <c r="D777" s="292"/>
      <c r="E777" s="309"/>
      <c r="F777" s="310"/>
      <c r="G777" s="292"/>
      <c r="H777" s="311"/>
      <c r="I777" s="311"/>
      <c r="J777" s="311"/>
      <c r="K777" s="292"/>
      <c r="L777" s="292"/>
      <c r="M777" s="292"/>
      <c r="N777" s="292"/>
      <c r="O777" s="292"/>
      <c r="P777" s="292"/>
      <c r="Q777" s="292"/>
      <c r="R777" s="292"/>
      <c r="S777" s="292"/>
      <c r="T777" s="292"/>
      <c r="U777" s="292"/>
      <c r="V777" s="3"/>
      <c r="W777" s="3"/>
      <c r="X777" s="3"/>
      <c r="Y777" s="3"/>
      <c r="Z777" s="3"/>
      <c r="AA777" s="3"/>
      <c r="AB777" s="3"/>
      <c r="AC777" s="3"/>
      <c r="AD777" s="3"/>
      <c r="AE777" s="3"/>
      <c r="AF777" s="3"/>
      <c r="AG777" s="3"/>
    </row>
    <row r="778">
      <c r="A778" s="292"/>
      <c r="B778" s="292"/>
      <c r="C778" s="292"/>
      <c r="D778" s="292"/>
      <c r="E778" s="309"/>
      <c r="F778" s="310"/>
      <c r="G778" s="292"/>
      <c r="H778" s="311"/>
      <c r="I778" s="311"/>
      <c r="J778" s="311"/>
      <c r="K778" s="292"/>
      <c r="L778" s="292"/>
      <c r="M778" s="292"/>
      <c r="N778" s="292"/>
      <c r="O778" s="292"/>
      <c r="P778" s="292"/>
      <c r="Q778" s="292"/>
      <c r="R778" s="292"/>
      <c r="S778" s="292"/>
      <c r="T778" s="292"/>
      <c r="U778" s="292"/>
      <c r="V778" s="3"/>
      <c r="W778" s="3"/>
      <c r="X778" s="3"/>
      <c r="Y778" s="3"/>
      <c r="Z778" s="3"/>
      <c r="AA778" s="3"/>
      <c r="AB778" s="3"/>
      <c r="AC778" s="3"/>
      <c r="AD778" s="3"/>
      <c r="AE778" s="3"/>
      <c r="AF778" s="3"/>
      <c r="AG778" s="3"/>
    </row>
    <row r="779">
      <c r="A779" s="292"/>
      <c r="B779" s="292"/>
      <c r="C779" s="292"/>
      <c r="D779" s="292"/>
      <c r="E779" s="309"/>
      <c r="F779" s="310"/>
      <c r="G779" s="292"/>
      <c r="H779" s="311"/>
      <c r="I779" s="311"/>
      <c r="J779" s="311"/>
      <c r="K779" s="292"/>
      <c r="L779" s="292"/>
      <c r="M779" s="292"/>
      <c r="N779" s="292"/>
      <c r="O779" s="292"/>
      <c r="P779" s="292"/>
      <c r="Q779" s="292"/>
      <c r="R779" s="292"/>
      <c r="S779" s="292"/>
      <c r="T779" s="292"/>
      <c r="U779" s="292"/>
      <c r="V779" s="3"/>
      <c r="W779" s="3"/>
      <c r="X779" s="3"/>
      <c r="Y779" s="3"/>
      <c r="Z779" s="3"/>
      <c r="AA779" s="3"/>
      <c r="AB779" s="3"/>
      <c r="AC779" s="3"/>
      <c r="AD779" s="3"/>
      <c r="AE779" s="3"/>
      <c r="AF779" s="3"/>
      <c r="AG779" s="3"/>
    </row>
    <row r="780">
      <c r="A780" s="292"/>
      <c r="B780" s="292"/>
      <c r="C780" s="292"/>
      <c r="D780" s="292"/>
      <c r="E780" s="309"/>
      <c r="F780" s="310"/>
      <c r="G780" s="292"/>
      <c r="H780" s="311"/>
      <c r="I780" s="311"/>
      <c r="J780" s="311"/>
      <c r="K780" s="292"/>
      <c r="L780" s="292"/>
      <c r="M780" s="292"/>
      <c r="N780" s="292"/>
      <c r="O780" s="292"/>
      <c r="P780" s="292"/>
      <c r="Q780" s="292"/>
      <c r="R780" s="292"/>
      <c r="S780" s="292"/>
      <c r="T780" s="292"/>
      <c r="U780" s="292"/>
      <c r="V780" s="3"/>
      <c r="W780" s="3"/>
      <c r="X780" s="3"/>
      <c r="Y780" s="3"/>
      <c r="Z780" s="3"/>
      <c r="AA780" s="3"/>
      <c r="AB780" s="3"/>
      <c r="AC780" s="3"/>
      <c r="AD780" s="3"/>
      <c r="AE780" s="3"/>
      <c r="AF780" s="3"/>
      <c r="AG780" s="3"/>
    </row>
    <row r="781">
      <c r="A781" s="292"/>
      <c r="B781" s="292"/>
      <c r="C781" s="292"/>
      <c r="D781" s="292"/>
      <c r="E781" s="309"/>
      <c r="F781" s="310"/>
      <c r="G781" s="292"/>
      <c r="H781" s="311"/>
      <c r="I781" s="311"/>
      <c r="J781" s="311"/>
      <c r="K781" s="292"/>
      <c r="L781" s="292"/>
      <c r="M781" s="292"/>
      <c r="N781" s="292"/>
      <c r="O781" s="292"/>
      <c r="P781" s="292"/>
      <c r="Q781" s="292"/>
      <c r="R781" s="292"/>
      <c r="S781" s="292"/>
      <c r="T781" s="292"/>
      <c r="U781" s="292"/>
      <c r="V781" s="3"/>
      <c r="W781" s="3"/>
      <c r="X781" s="3"/>
      <c r="Y781" s="3"/>
      <c r="Z781" s="3"/>
      <c r="AA781" s="3"/>
      <c r="AB781" s="3"/>
      <c r="AC781" s="3"/>
      <c r="AD781" s="3"/>
      <c r="AE781" s="3"/>
      <c r="AF781" s="3"/>
      <c r="AG781" s="3"/>
    </row>
    <row r="782">
      <c r="A782" s="292"/>
      <c r="B782" s="292"/>
      <c r="C782" s="292"/>
      <c r="D782" s="292"/>
      <c r="E782" s="309"/>
      <c r="F782" s="310"/>
      <c r="G782" s="292"/>
      <c r="H782" s="311"/>
      <c r="I782" s="311"/>
      <c r="J782" s="311"/>
      <c r="K782" s="292"/>
      <c r="L782" s="292"/>
      <c r="M782" s="292"/>
      <c r="N782" s="292"/>
      <c r="O782" s="292"/>
      <c r="P782" s="292"/>
      <c r="Q782" s="292"/>
      <c r="R782" s="292"/>
      <c r="S782" s="292"/>
      <c r="T782" s="292"/>
      <c r="U782" s="292"/>
      <c r="V782" s="3"/>
      <c r="W782" s="3"/>
      <c r="X782" s="3"/>
      <c r="Y782" s="3"/>
      <c r="Z782" s="3"/>
      <c r="AA782" s="3"/>
      <c r="AB782" s="3"/>
      <c r="AC782" s="3"/>
      <c r="AD782" s="3"/>
      <c r="AE782" s="3"/>
      <c r="AF782" s="3"/>
      <c r="AG782" s="3"/>
    </row>
    <row r="783">
      <c r="A783" s="292"/>
      <c r="B783" s="292"/>
      <c r="C783" s="292"/>
      <c r="D783" s="292"/>
      <c r="E783" s="309"/>
      <c r="F783" s="310"/>
      <c r="G783" s="292"/>
      <c r="H783" s="311"/>
      <c r="I783" s="311"/>
      <c r="J783" s="311"/>
      <c r="K783" s="292"/>
      <c r="L783" s="292"/>
      <c r="M783" s="292"/>
      <c r="N783" s="292"/>
      <c r="O783" s="292"/>
      <c r="P783" s="292"/>
      <c r="Q783" s="292"/>
      <c r="R783" s="292"/>
      <c r="S783" s="292"/>
      <c r="T783" s="292"/>
      <c r="U783" s="292"/>
      <c r="V783" s="3"/>
      <c r="W783" s="3"/>
      <c r="X783" s="3"/>
      <c r="Y783" s="3"/>
      <c r="Z783" s="3"/>
      <c r="AA783" s="3"/>
      <c r="AB783" s="3"/>
      <c r="AC783" s="3"/>
      <c r="AD783" s="3"/>
      <c r="AE783" s="3"/>
      <c r="AF783" s="3"/>
      <c r="AG783" s="3"/>
    </row>
    <row r="784">
      <c r="A784" s="292"/>
      <c r="B784" s="292"/>
      <c r="C784" s="292"/>
      <c r="D784" s="292"/>
      <c r="E784" s="309"/>
      <c r="F784" s="310"/>
      <c r="G784" s="292"/>
      <c r="H784" s="311"/>
      <c r="I784" s="311"/>
      <c r="J784" s="311"/>
      <c r="K784" s="292"/>
      <c r="L784" s="292"/>
      <c r="M784" s="292"/>
      <c r="N784" s="292"/>
      <c r="O784" s="292"/>
      <c r="P784" s="292"/>
      <c r="Q784" s="292"/>
      <c r="R784" s="292"/>
      <c r="S784" s="292"/>
      <c r="T784" s="292"/>
      <c r="U784" s="292"/>
      <c r="V784" s="3"/>
      <c r="W784" s="3"/>
      <c r="X784" s="3"/>
      <c r="Y784" s="3"/>
      <c r="Z784" s="3"/>
      <c r="AA784" s="3"/>
      <c r="AB784" s="3"/>
      <c r="AC784" s="3"/>
      <c r="AD784" s="3"/>
      <c r="AE784" s="3"/>
      <c r="AF784" s="3"/>
      <c r="AG784" s="3"/>
    </row>
    <row r="785">
      <c r="A785" s="292"/>
      <c r="B785" s="292"/>
      <c r="C785" s="292"/>
      <c r="D785" s="292"/>
      <c r="E785" s="309"/>
      <c r="F785" s="310"/>
      <c r="G785" s="292"/>
      <c r="H785" s="311"/>
      <c r="I785" s="311"/>
      <c r="J785" s="311"/>
      <c r="K785" s="292"/>
      <c r="L785" s="292"/>
      <c r="M785" s="292"/>
      <c r="N785" s="292"/>
      <c r="O785" s="292"/>
      <c r="P785" s="292"/>
      <c r="Q785" s="292"/>
      <c r="R785" s="292"/>
      <c r="S785" s="292"/>
      <c r="T785" s="292"/>
      <c r="U785" s="292"/>
      <c r="V785" s="3"/>
      <c r="W785" s="3"/>
      <c r="X785" s="3"/>
      <c r="Y785" s="3"/>
      <c r="Z785" s="3"/>
      <c r="AA785" s="3"/>
      <c r="AB785" s="3"/>
      <c r="AC785" s="3"/>
      <c r="AD785" s="3"/>
      <c r="AE785" s="3"/>
      <c r="AF785" s="3"/>
      <c r="AG785" s="3"/>
    </row>
    <row r="786">
      <c r="A786" s="292"/>
      <c r="B786" s="292"/>
      <c r="C786" s="292"/>
      <c r="D786" s="292"/>
      <c r="E786" s="309"/>
      <c r="F786" s="310"/>
      <c r="G786" s="292"/>
      <c r="H786" s="311"/>
      <c r="I786" s="311"/>
      <c r="J786" s="311"/>
      <c r="K786" s="292"/>
      <c r="L786" s="292"/>
      <c r="M786" s="292"/>
      <c r="N786" s="292"/>
      <c r="O786" s="292"/>
      <c r="P786" s="292"/>
      <c r="Q786" s="292"/>
      <c r="R786" s="292"/>
      <c r="S786" s="292"/>
      <c r="T786" s="292"/>
      <c r="U786" s="292"/>
      <c r="V786" s="3"/>
      <c r="W786" s="3"/>
      <c r="X786" s="3"/>
      <c r="Y786" s="3"/>
      <c r="Z786" s="3"/>
      <c r="AA786" s="3"/>
      <c r="AB786" s="3"/>
      <c r="AC786" s="3"/>
      <c r="AD786" s="3"/>
      <c r="AE786" s="3"/>
      <c r="AF786" s="3"/>
      <c r="AG786" s="3"/>
    </row>
    <row r="787">
      <c r="A787" s="292"/>
      <c r="B787" s="292"/>
      <c r="C787" s="292"/>
      <c r="D787" s="292"/>
      <c r="E787" s="309"/>
      <c r="F787" s="310"/>
      <c r="G787" s="292"/>
      <c r="H787" s="311"/>
      <c r="I787" s="311"/>
      <c r="J787" s="311"/>
      <c r="K787" s="292"/>
      <c r="L787" s="292"/>
      <c r="M787" s="292"/>
      <c r="N787" s="292"/>
      <c r="O787" s="292"/>
      <c r="P787" s="292"/>
      <c r="Q787" s="292"/>
      <c r="R787" s="292"/>
      <c r="S787" s="292"/>
      <c r="T787" s="292"/>
      <c r="U787" s="292"/>
      <c r="V787" s="3"/>
      <c r="W787" s="3"/>
      <c r="X787" s="3"/>
      <c r="Y787" s="3"/>
      <c r="Z787" s="3"/>
      <c r="AA787" s="3"/>
      <c r="AB787" s="3"/>
      <c r="AC787" s="3"/>
      <c r="AD787" s="3"/>
      <c r="AE787" s="3"/>
      <c r="AF787" s="3"/>
      <c r="AG787" s="3"/>
    </row>
    <row r="788">
      <c r="A788" s="292"/>
      <c r="B788" s="292"/>
      <c r="C788" s="292"/>
      <c r="D788" s="292"/>
      <c r="E788" s="309"/>
      <c r="F788" s="310"/>
      <c r="G788" s="292"/>
      <c r="H788" s="311"/>
      <c r="I788" s="311"/>
      <c r="J788" s="311"/>
      <c r="K788" s="292"/>
      <c r="L788" s="292"/>
      <c r="M788" s="292"/>
      <c r="N788" s="292"/>
      <c r="O788" s="292"/>
      <c r="P788" s="292"/>
      <c r="Q788" s="292"/>
      <c r="R788" s="292"/>
      <c r="S788" s="292"/>
      <c r="T788" s="292"/>
      <c r="U788" s="292"/>
      <c r="V788" s="3"/>
      <c r="W788" s="3"/>
      <c r="X788" s="3"/>
      <c r="Y788" s="3"/>
      <c r="Z788" s="3"/>
      <c r="AA788" s="3"/>
      <c r="AB788" s="3"/>
      <c r="AC788" s="3"/>
      <c r="AD788" s="3"/>
      <c r="AE788" s="3"/>
      <c r="AF788" s="3"/>
      <c r="AG788" s="3"/>
    </row>
    <row r="789">
      <c r="A789" s="292"/>
      <c r="B789" s="292"/>
      <c r="C789" s="292"/>
      <c r="D789" s="292"/>
      <c r="E789" s="309"/>
      <c r="F789" s="310"/>
      <c r="G789" s="292"/>
      <c r="H789" s="311"/>
      <c r="I789" s="311"/>
      <c r="J789" s="311"/>
      <c r="K789" s="292"/>
      <c r="L789" s="292"/>
      <c r="M789" s="292"/>
      <c r="N789" s="292"/>
      <c r="O789" s="292"/>
      <c r="P789" s="292"/>
      <c r="Q789" s="292"/>
      <c r="R789" s="292"/>
      <c r="S789" s="292"/>
      <c r="T789" s="292"/>
      <c r="U789" s="292"/>
      <c r="V789" s="3"/>
      <c r="W789" s="3"/>
      <c r="X789" s="3"/>
      <c r="Y789" s="3"/>
      <c r="Z789" s="3"/>
      <c r="AA789" s="3"/>
      <c r="AB789" s="3"/>
      <c r="AC789" s="3"/>
      <c r="AD789" s="3"/>
      <c r="AE789" s="3"/>
      <c r="AF789" s="3"/>
      <c r="AG789" s="3"/>
    </row>
    <row r="790">
      <c r="A790" s="292"/>
      <c r="B790" s="292"/>
      <c r="C790" s="292"/>
      <c r="D790" s="292"/>
      <c r="E790" s="309"/>
      <c r="F790" s="310"/>
      <c r="G790" s="292"/>
      <c r="H790" s="311"/>
      <c r="I790" s="311"/>
      <c r="J790" s="311"/>
      <c r="K790" s="292"/>
      <c r="L790" s="292"/>
      <c r="M790" s="292"/>
      <c r="N790" s="292"/>
      <c r="O790" s="292"/>
      <c r="P790" s="292"/>
      <c r="Q790" s="292"/>
      <c r="R790" s="292"/>
      <c r="S790" s="292"/>
      <c r="T790" s="292"/>
      <c r="U790" s="292"/>
      <c r="V790" s="3"/>
      <c r="W790" s="3"/>
      <c r="X790" s="3"/>
      <c r="Y790" s="3"/>
      <c r="Z790" s="3"/>
      <c r="AA790" s="3"/>
      <c r="AB790" s="3"/>
      <c r="AC790" s="3"/>
      <c r="AD790" s="3"/>
      <c r="AE790" s="3"/>
      <c r="AF790" s="3"/>
      <c r="AG790" s="3"/>
    </row>
    <row r="791">
      <c r="A791" s="292"/>
      <c r="B791" s="292"/>
      <c r="C791" s="292"/>
      <c r="D791" s="292"/>
      <c r="E791" s="309"/>
      <c r="F791" s="310"/>
      <c r="G791" s="292"/>
      <c r="H791" s="311"/>
      <c r="I791" s="311"/>
      <c r="J791" s="311"/>
      <c r="K791" s="292"/>
      <c r="L791" s="292"/>
      <c r="M791" s="292"/>
      <c r="N791" s="292"/>
      <c r="O791" s="292"/>
      <c r="P791" s="292"/>
      <c r="Q791" s="292"/>
      <c r="R791" s="292"/>
      <c r="S791" s="292"/>
      <c r="T791" s="292"/>
      <c r="U791" s="292"/>
      <c r="V791" s="3"/>
      <c r="W791" s="3"/>
      <c r="X791" s="3"/>
      <c r="Y791" s="3"/>
      <c r="Z791" s="3"/>
      <c r="AA791" s="3"/>
      <c r="AB791" s="3"/>
      <c r="AC791" s="3"/>
      <c r="AD791" s="3"/>
      <c r="AE791" s="3"/>
      <c r="AF791" s="3"/>
      <c r="AG791" s="3"/>
    </row>
    <row r="792">
      <c r="A792" s="292"/>
      <c r="B792" s="292"/>
      <c r="C792" s="292"/>
      <c r="D792" s="292"/>
      <c r="E792" s="309"/>
      <c r="F792" s="310"/>
      <c r="G792" s="292"/>
      <c r="H792" s="311"/>
      <c r="I792" s="311"/>
      <c r="J792" s="311"/>
      <c r="K792" s="292"/>
      <c r="L792" s="292"/>
      <c r="M792" s="292"/>
      <c r="N792" s="292"/>
      <c r="O792" s="292"/>
      <c r="P792" s="292"/>
      <c r="Q792" s="292"/>
      <c r="R792" s="292"/>
      <c r="S792" s="292"/>
      <c r="T792" s="292"/>
      <c r="U792" s="292"/>
      <c r="V792" s="3"/>
      <c r="W792" s="3"/>
      <c r="X792" s="3"/>
      <c r="Y792" s="3"/>
      <c r="Z792" s="3"/>
      <c r="AA792" s="3"/>
      <c r="AB792" s="3"/>
      <c r="AC792" s="3"/>
      <c r="AD792" s="3"/>
      <c r="AE792" s="3"/>
      <c r="AF792" s="3"/>
      <c r="AG792" s="3"/>
    </row>
    <row r="793">
      <c r="A793" s="292"/>
      <c r="B793" s="292"/>
      <c r="C793" s="292"/>
      <c r="D793" s="292"/>
      <c r="E793" s="309"/>
      <c r="F793" s="310"/>
      <c r="G793" s="292"/>
      <c r="H793" s="311"/>
      <c r="I793" s="311"/>
      <c r="J793" s="311"/>
      <c r="K793" s="292"/>
      <c r="L793" s="292"/>
      <c r="M793" s="292"/>
      <c r="N793" s="292"/>
      <c r="O793" s="292"/>
      <c r="P793" s="292"/>
      <c r="Q793" s="292"/>
      <c r="R793" s="292"/>
      <c r="S793" s="292"/>
      <c r="T793" s="292"/>
      <c r="U793" s="292"/>
      <c r="V793" s="3"/>
      <c r="W793" s="3"/>
      <c r="X793" s="3"/>
      <c r="Y793" s="3"/>
      <c r="Z793" s="3"/>
      <c r="AA793" s="3"/>
      <c r="AB793" s="3"/>
      <c r="AC793" s="3"/>
      <c r="AD793" s="3"/>
      <c r="AE793" s="3"/>
      <c r="AF793" s="3"/>
      <c r="AG793" s="3"/>
    </row>
    <row r="794">
      <c r="A794" s="292"/>
      <c r="B794" s="292"/>
      <c r="C794" s="292"/>
      <c r="D794" s="292"/>
      <c r="E794" s="309"/>
      <c r="F794" s="310"/>
      <c r="G794" s="292"/>
      <c r="H794" s="311"/>
      <c r="I794" s="311"/>
      <c r="J794" s="311"/>
      <c r="K794" s="292"/>
      <c r="L794" s="292"/>
      <c r="M794" s="292"/>
      <c r="N794" s="292"/>
      <c r="O794" s="292"/>
      <c r="P794" s="292"/>
      <c r="Q794" s="292"/>
      <c r="R794" s="292"/>
      <c r="S794" s="292"/>
      <c r="T794" s="292"/>
      <c r="U794" s="292"/>
      <c r="V794" s="3"/>
      <c r="W794" s="3"/>
      <c r="X794" s="3"/>
      <c r="Y794" s="3"/>
      <c r="Z794" s="3"/>
      <c r="AA794" s="3"/>
      <c r="AB794" s="3"/>
      <c r="AC794" s="3"/>
      <c r="AD794" s="3"/>
      <c r="AE794" s="3"/>
      <c r="AF794" s="3"/>
      <c r="AG794" s="3"/>
    </row>
    <row r="795">
      <c r="A795" s="292"/>
      <c r="B795" s="292"/>
      <c r="C795" s="292"/>
      <c r="D795" s="292"/>
      <c r="E795" s="309"/>
      <c r="F795" s="310"/>
      <c r="G795" s="292"/>
      <c r="H795" s="311"/>
      <c r="I795" s="311"/>
      <c r="J795" s="311"/>
      <c r="K795" s="292"/>
      <c r="L795" s="292"/>
      <c r="M795" s="292"/>
      <c r="N795" s="292"/>
      <c r="O795" s="292"/>
      <c r="P795" s="292"/>
      <c r="Q795" s="292"/>
      <c r="R795" s="292"/>
      <c r="S795" s="292"/>
      <c r="T795" s="292"/>
      <c r="U795" s="292"/>
      <c r="V795" s="3"/>
      <c r="W795" s="3"/>
      <c r="X795" s="3"/>
      <c r="Y795" s="3"/>
      <c r="Z795" s="3"/>
      <c r="AA795" s="3"/>
      <c r="AB795" s="3"/>
      <c r="AC795" s="3"/>
      <c r="AD795" s="3"/>
      <c r="AE795" s="3"/>
      <c r="AF795" s="3"/>
      <c r="AG795" s="3"/>
    </row>
    <row r="796">
      <c r="A796" s="292"/>
      <c r="B796" s="292"/>
      <c r="C796" s="292"/>
      <c r="D796" s="292"/>
      <c r="E796" s="309"/>
      <c r="F796" s="310"/>
      <c r="G796" s="292"/>
      <c r="H796" s="311"/>
      <c r="I796" s="311"/>
      <c r="J796" s="311"/>
      <c r="K796" s="292"/>
      <c r="L796" s="292"/>
      <c r="M796" s="292"/>
      <c r="N796" s="292"/>
      <c r="O796" s="292"/>
      <c r="P796" s="292"/>
      <c r="Q796" s="292"/>
      <c r="R796" s="292"/>
      <c r="S796" s="292"/>
      <c r="T796" s="292"/>
      <c r="U796" s="292"/>
      <c r="V796" s="3"/>
      <c r="W796" s="3"/>
      <c r="X796" s="3"/>
      <c r="Y796" s="3"/>
      <c r="Z796" s="3"/>
      <c r="AA796" s="3"/>
      <c r="AB796" s="3"/>
      <c r="AC796" s="3"/>
      <c r="AD796" s="3"/>
      <c r="AE796" s="3"/>
      <c r="AF796" s="3"/>
      <c r="AG796" s="3"/>
    </row>
    <row r="797">
      <c r="A797" s="292"/>
      <c r="B797" s="292"/>
      <c r="C797" s="292"/>
      <c r="D797" s="292"/>
      <c r="E797" s="309"/>
      <c r="F797" s="310"/>
      <c r="G797" s="292"/>
      <c r="H797" s="311"/>
      <c r="I797" s="311"/>
      <c r="J797" s="311"/>
      <c r="K797" s="292"/>
      <c r="L797" s="292"/>
      <c r="M797" s="292"/>
      <c r="N797" s="292"/>
      <c r="O797" s="292"/>
      <c r="P797" s="292"/>
      <c r="Q797" s="292"/>
      <c r="R797" s="292"/>
      <c r="S797" s="292"/>
      <c r="T797" s="292"/>
      <c r="U797" s="292"/>
      <c r="V797" s="3"/>
      <c r="W797" s="3"/>
      <c r="X797" s="3"/>
      <c r="Y797" s="3"/>
      <c r="Z797" s="3"/>
      <c r="AA797" s="3"/>
      <c r="AB797" s="3"/>
      <c r="AC797" s="3"/>
      <c r="AD797" s="3"/>
      <c r="AE797" s="3"/>
      <c r="AF797" s="3"/>
      <c r="AG797" s="3"/>
    </row>
    <row r="798">
      <c r="A798" s="292"/>
      <c r="B798" s="292"/>
      <c r="C798" s="292"/>
      <c r="D798" s="292"/>
      <c r="E798" s="309"/>
      <c r="F798" s="310"/>
      <c r="G798" s="292"/>
      <c r="H798" s="311"/>
      <c r="I798" s="311"/>
      <c r="J798" s="311"/>
      <c r="K798" s="292"/>
      <c r="L798" s="292"/>
      <c r="M798" s="292"/>
      <c r="N798" s="292"/>
      <c r="O798" s="292"/>
      <c r="P798" s="292"/>
      <c r="Q798" s="292"/>
      <c r="R798" s="292"/>
      <c r="S798" s="292"/>
      <c r="T798" s="292"/>
      <c r="U798" s="292"/>
      <c r="V798" s="3"/>
      <c r="W798" s="3"/>
      <c r="X798" s="3"/>
      <c r="Y798" s="3"/>
      <c r="Z798" s="3"/>
      <c r="AA798" s="3"/>
      <c r="AB798" s="3"/>
      <c r="AC798" s="3"/>
      <c r="AD798" s="3"/>
      <c r="AE798" s="3"/>
      <c r="AF798" s="3"/>
      <c r="AG798" s="3"/>
    </row>
    <row r="799">
      <c r="A799" s="292"/>
      <c r="B799" s="292"/>
      <c r="C799" s="292"/>
      <c r="D799" s="292"/>
      <c r="E799" s="309"/>
      <c r="F799" s="310"/>
      <c r="G799" s="292"/>
      <c r="H799" s="311"/>
      <c r="I799" s="311"/>
      <c r="J799" s="311"/>
      <c r="K799" s="292"/>
      <c r="L799" s="292"/>
      <c r="M799" s="292"/>
      <c r="N799" s="292"/>
      <c r="O799" s="292"/>
      <c r="P799" s="292"/>
      <c r="Q799" s="292"/>
      <c r="R799" s="292"/>
      <c r="S799" s="292"/>
      <c r="T799" s="292"/>
      <c r="U799" s="292"/>
      <c r="V799" s="3"/>
      <c r="W799" s="3"/>
      <c r="X799" s="3"/>
      <c r="Y799" s="3"/>
      <c r="Z799" s="3"/>
      <c r="AA799" s="3"/>
      <c r="AB799" s="3"/>
      <c r="AC799" s="3"/>
      <c r="AD799" s="3"/>
      <c r="AE799" s="3"/>
      <c r="AF799" s="3"/>
      <c r="AG799" s="3"/>
    </row>
    <row r="800">
      <c r="A800" s="292"/>
      <c r="B800" s="292"/>
      <c r="C800" s="292"/>
      <c r="D800" s="292"/>
      <c r="E800" s="309"/>
      <c r="F800" s="310"/>
      <c r="G800" s="292"/>
      <c r="H800" s="311"/>
      <c r="I800" s="311"/>
      <c r="J800" s="311"/>
      <c r="K800" s="292"/>
      <c r="L800" s="292"/>
      <c r="M800" s="292"/>
      <c r="N800" s="292"/>
      <c r="O800" s="292"/>
      <c r="P800" s="292"/>
      <c r="Q800" s="292"/>
      <c r="R800" s="292"/>
      <c r="S800" s="292"/>
      <c r="T800" s="292"/>
      <c r="U800" s="292"/>
      <c r="V800" s="3"/>
      <c r="W800" s="3"/>
      <c r="X800" s="3"/>
      <c r="Y800" s="3"/>
      <c r="Z800" s="3"/>
      <c r="AA800" s="3"/>
      <c r="AB800" s="3"/>
      <c r="AC800" s="3"/>
      <c r="AD800" s="3"/>
      <c r="AE800" s="3"/>
      <c r="AF800" s="3"/>
      <c r="AG800" s="3"/>
    </row>
    <row r="801">
      <c r="A801" s="292"/>
      <c r="B801" s="292"/>
      <c r="C801" s="292"/>
      <c r="D801" s="292"/>
      <c r="E801" s="309"/>
      <c r="F801" s="310"/>
      <c r="G801" s="292"/>
      <c r="H801" s="311"/>
      <c r="I801" s="311"/>
      <c r="J801" s="311"/>
      <c r="K801" s="292"/>
      <c r="L801" s="292"/>
      <c r="M801" s="292"/>
      <c r="N801" s="292"/>
      <c r="O801" s="292"/>
      <c r="P801" s="292"/>
      <c r="Q801" s="292"/>
      <c r="R801" s="292"/>
      <c r="S801" s="292"/>
      <c r="T801" s="292"/>
      <c r="U801" s="292"/>
      <c r="V801" s="3"/>
      <c r="W801" s="3"/>
      <c r="X801" s="3"/>
      <c r="Y801" s="3"/>
      <c r="Z801" s="3"/>
      <c r="AA801" s="3"/>
      <c r="AB801" s="3"/>
      <c r="AC801" s="3"/>
      <c r="AD801" s="3"/>
      <c r="AE801" s="3"/>
      <c r="AF801" s="3"/>
      <c r="AG801" s="3"/>
    </row>
    <row r="802">
      <c r="A802" s="292"/>
      <c r="B802" s="292"/>
      <c r="C802" s="292"/>
      <c r="D802" s="292"/>
      <c r="E802" s="309"/>
      <c r="F802" s="310"/>
      <c r="G802" s="292"/>
      <c r="H802" s="311"/>
      <c r="I802" s="311"/>
      <c r="J802" s="311"/>
      <c r="K802" s="292"/>
      <c r="L802" s="292"/>
      <c r="M802" s="292"/>
      <c r="N802" s="292"/>
      <c r="O802" s="292"/>
      <c r="P802" s="292"/>
      <c r="Q802" s="292"/>
      <c r="R802" s="292"/>
      <c r="S802" s="292"/>
      <c r="T802" s="292"/>
      <c r="U802" s="292"/>
      <c r="V802" s="3"/>
      <c r="W802" s="3"/>
      <c r="X802" s="3"/>
      <c r="Y802" s="3"/>
      <c r="Z802" s="3"/>
      <c r="AA802" s="3"/>
      <c r="AB802" s="3"/>
      <c r="AC802" s="3"/>
      <c r="AD802" s="3"/>
      <c r="AE802" s="3"/>
      <c r="AF802" s="3"/>
      <c r="AG802" s="3"/>
    </row>
    <row r="803">
      <c r="A803" s="292"/>
      <c r="B803" s="292"/>
      <c r="C803" s="292"/>
      <c r="D803" s="292"/>
      <c r="E803" s="309"/>
      <c r="F803" s="310"/>
      <c r="G803" s="292"/>
      <c r="H803" s="311"/>
      <c r="I803" s="311"/>
      <c r="J803" s="311"/>
      <c r="K803" s="292"/>
      <c r="L803" s="292"/>
      <c r="M803" s="292"/>
      <c r="N803" s="292"/>
      <c r="O803" s="292"/>
      <c r="P803" s="292"/>
      <c r="Q803" s="292"/>
      <c r="R803" s="292"/>
      <c r="S803" s="292"/>
      <c r="T803" s="292"/>
      <c r="U803" s="292"/>
      <c r="V803" s="3"/>
      <c r="W803" s="3"/>
      <c r="X803" s="3"/>
      <c r="Y803" s="3"/>
      <c r="Z803" s="3"/>
      <c r="AA803" s="3"/>
      <c r="AB803" s="3"/>
      <c r="AC803" s="3"/>
      <c r="AD803" s="3"/>
      <c r="AE803" s="3"/>
      <c r="AF803" s="3"/>
      <c r="AG803" s="3"/>
    </row>
    <row r="804">
      <c r="A804" s="292"/>
      <c r="B804" s="292"/>
      <c r="C804" s="292"/>
      <c r="D804" s="292"/>
      <c r="E804" s="309"/>
      <c r="F804" s="310"/>
      <c r="G804" s="292"/>
      <c r="H804" s="311"/>
      <c r="I804" s="311"/>
      <c r="J804" s="311"/>
      <c r="K804" s="292"/>
      <c r="L804" s="292"/>
      <c r="M804" s="292"/>
      <c r="N804" s="292"/>
      <c r="O804" s="292"/>
      <c r="P804" s="292"/>
      <c r="Q804" s="292"/>
      <c r="R804" s="292"/>
      <c r="S804" s="292"/>
      <c r="T804" s="292"/>
      <c r="U804" s="292"/>
      <c r="V804" s="3"/>
      <c r="W804" s="3"/>
      <c r="X804" s="3"/>
      <c r="Y804" s="3"/>
      <c r="Z804" s="3"/>
      <c r="AA804" s="3"/>
      <c r="AB804" s="3"/>
      <c r="AC804" s="3"/>
      <c r="AD804" s="3"/>
      <c r="AE804" s="3"/>
      <c r="AF804" s="3"/>
      <c r="AG804" s="3"/>
    </row>
    <row r="805">
      <c r="A805" s="292"/>
      <c r="B805" s="292"/>
      <c r="C805" s="292"/>
      <c r="D805" s="292"/>
      <c r="E805" s="309"/>
      <c r="F805" s="310"/>
      <c r="G805" s="292"/>
      <c r="H805" s="311"/>
      <c r="I805" s="311"/>
      <c r="J805" s="311"/>
      <c r="K805" s="292"/>
      <c r="L805" s="292"/>
      <c r="M805" s="292"/>
      <c r="N805" s="292"/>
      <c r="O805" s="292"/>
      <c r="P805" s="292"/>
      <c r="Q805" s="292"/>
      <c r="R805" s="292"/>
      <c r="S805" s="292"/>
      <c r="T805" s="292"/>
      <c r="U805" s="292"/>
      <c r="V805" s="3"/>
      <c r="W805" s="3"/>
      <c r="X805" s="3"/>
      <c r="Y805" s="3"/>
      <c r="Z805" s="3"/>
      <c r="AA805" s="3"/>
      <c r="AB805" s="3"/>
      <c r="AC805" s="3"/>
      <c r="AD805" s="3"/>
      <c r="AE805" s="3"/>
      <c r="AF805" s="3"/>
      <c r="AG805" s="3"/>
    </row>
    <row r="806">
      <c r="A806" s="292"/>
      <c r="B806" s="292"/>
      <c r="C806" s="292"/>
      <c r="D806" s="292"/>
      <c r="E806" s="309"/>
      <c r="F806" s="310"/>
      <c r="G806" s="292"/>
      <c r="H806" s="311"/>
      <c r="I806" s="311"/>
      <c r="J806" s="311"/>
      <c r="K806" s="292"/>
      <c r="L806" s="292"/>
      <c r="M806" s="292"/>
      <c r="N806" s="292"/>
      <c r="O806" s="292"/>
      <c r="P806" s="292"/>
      <c r="Q806" s="292"/>
      <c r="R806" s="292"/>
      <c r="S806" s="292"/>
      <c r="T806" s="292"/>
      <c r="U806" s="292"/>
      <c r="V806" s="3"/>
      <c r="W806" s="3"/>
      <c r="X806" s="3"/>
      <c r="Y806" s="3"/>
      <c r="Z806" s="3"/>
      <c r="AA806" s="3"/>
      <c r="AB806" s="3"/>
      <c r="AC806" s="3"/>
      <c r="AD806" s="3"/>
      <c r="AE806" s="3"/>
      <c r="AF806" s="3"/>
      <c r="AG806" s="3"/>
    </row>
    <row r="807">
      <c r="A807" s="292"/>
      <c r="B807" s="292"/>
      <c r="C807" s="292"/>
      <c r="D807" s="292"/>
      <c r="E807" s="309"/>
      <c r="F807" s="310"/>
      <c r="G807" s="292"/>
      <c r="H807" s="311"/>
      <c r="I807" s="311"/>
      <c r="J807" s="311"/>
      <c r="K807" s="292"/>
      <c r="L807" s="292"/>
      <c r="M807" s="292"/>
      <c r="N807" s="292"/>
      <c r="O807" s="292"/>
      <c r="P807" s="292"/>
      <c r="Q807" s="292"/>
      <c r="R807" s="292"/>
      <c r="S807" s="292"/>
      <c r="T807" s="292"/>
      <c r="U807" s="292"/>
      <c r="V807" s="3"/>
      <c r="W807" s="3"/>
      <c r="X807" s="3"/>
      <c r="Y807" s="3"/>
      <c r="Z807" s="3"/>
      <c r="AA807" s="3"/>
      <c r="AB807" s="3"/>
      <c r="AC807" s="3"/>
      <c r="AD807" s="3"/>
      <c r="AE807" s="3"/>
      <c r="AF807" s="3"/>
      <c r="AG807" s="3"/>
    </row>
    <row r="808">
      <c r="A808" s="292"/>
      <c r="B808" s="292"/>
      <c r="C808" s="292"/>
      <c r="D808" s="292"/>
      <c r="E808" s="309"/>
      <c r="F808" s="310"/>
      <c r="G808" s="292"/>
      <c r="H808" s="311"/>
      <c r="I808" s="311"/>
      <c r="J808" s="311"/>
      <c r="K808" s="292"/>
      <c r="L808" s="292"/>
      <c r="M808" s="292"/>
      <c r="N808" s="292"/>
      <c r="O808" s="292"/>
      <c r="P808" s="292"/>
      <c r="Q808" s="292"/>
      <c r="R808" s="292"/>
      <c r="S808" s="292"/>
      <c r="T808" s="292"/>
      <c r="U808" s="292"/>
      <c r="V808" s="3"/>
      <c r="W808" s="3"/>
      <c r="X808" s="3"/>
      <c r="Y808" s="3"/>
      <c r="Z808" s="3"/>
      <c r="AA808" s="3"/>
      <c r="AB808" s="3"/>
      <c r="AC808" s="3"/>
      <c r="AD808" s="3"/>
      <c r="AE808" s="3"/>
      <c r="AF808" s="3"/>
      <c r="AG808" s="3"/>
    </row>
    <row r="809">
      <c r="A809" s="292"/>
      <c r="B809" s="292"/>
      <c r="C809" s="292"/>
      <c r="D809" s="292"/>
      <c r="E809" s="309"/>
      <c r="F809" s="310"/>
      <c r="G809" s="292"/>
      <c r="H809" s="311"/>
      <c r="I809" s="311"/>
      <c r="J809" s="311"/>
      <c r="K809" s="292"/>
      <c r="L809" s="292"/>
      <c r="M809" s="292"/>
      <c r="N809" s="292"/>
      <c r="O809" s="292"/>
      <c r="P809" s="292"/>
      <c r="Q809" s="292"/>
      <c r="R809" s="292"/>
      <c r="S809" s="292"/>
      <c r="T809" s="292"/>
      <c r="U809" s="292"/>
      <c r="V809" s="3"/>
      <c r="W809" s="3"/>
      <c r="X809" s="3"/>
      <c r="Y809" s="3"/>
      <c r="Z809" s="3"/>
      <c r="AA809" s="3"/>
      <c r="AB809" s="3"/>
      <c r="AC809" s="3"/>
      <c r="AD809" s="3"/>
      <c r="AE809" s="3"/>
      <c r="AF809" s="3"/>
      <c r="AG809" s="3"/>
    </row>
    <row r="810">
      <c r="A810" s="292"/>
      <c r="B810" s="292"/>
      <c r="C810" s="292"/>
      <c r="D810" s="292"/>
      <c r="E810" s="309"/>
      <c r="F810" s="310"/>
      <c r="G810" s="292"/>
      <c r="H810" s="311"/>
      <c r="I810" s="311"/>
      <c r="J810" s="311"/>
      <c r="K810" s="292"/>
      <c r="L810" s="292"/>
      <c r="M810" s="292"/>
      <c r="N810" s="292"/>
      <c r="O810" s="292"/>
      <c r="P810" s="292"/>
      <c r="Q810" s="292"/>
      <c r="R810" s="292"/>
      <c r="S810" s="292"/>
      <c r="T810" s="292"/>
      <c r="U810" s="292"/>
      <c r="V810" s="3"/>
      <c r="W810" s="3"/>
      <c r="X810" s="3"/>
      <c r="Y810" s="3"/>
      <c r="Z810" s="3"/>
      <c r="AA810" s="3"/>
      <c r="AB810" s="3"/>
      <c r="AC810" s="3"/>
      <c r="AD810" s="3"/>
      <c r="AE810" s="3"/>
      <c r="AF810" s="3"/>
      <c r="AG810" s="3"/>
    </row>
    <row r="811">
      <c r="A811" s="292"/>
      <c r="B811" s="292"/>
      <c r="C811" s="292"/>
      <c r="D811" s="292"/>
      <c r="E811" s="309"/>
      <c r="F811" s="310"/>
      <c r="G811" s="292"/>
      <c r="H811" s="311"/>
      <c r="I811" s="311"/>
      <c r="J811" s="311"/>
      <c r="K811" s="292"/>
      <c r="L811" s="292"/>
      <c r="M811" s="292"/>
      <c r="N811" s="292"/>
      <c r="O811" s="292"/>
      <c r="P811" s="292"/>
      <c r="Q811" s="292"/>
      <c r="R811" s="292"/>
      <c r="S811" s="292"/>
      <c r="T811" s="292"/>
      <c r="U811" s="292"/>
      <c r="V811" s="3"/>
      <c r="W811" s="3"/>
      <c r="X811" s="3"/>
      <c r="Y811" s="3"/>
      <c r="Z811" s="3"/>
      <c r="AA811" s="3"/>
      <c r="AB811" s="3"/>
      <c r="AC811" s="3"/>
      <c r="AD811" s="3"/>
      <c r="AE811" s="3"/>
      <c r="AF811" s="3"/>
      <c r="AG811" s="3"/>
    </row>
    <row r="812">
      <c r="A812" s="292"/>
      <c r="B812" s="292"/>
      <c r="C812" s="292"/>
      <c r="D812" s="292"/>
      <c r="E812" s="309"/>
      <c r="F812" s="310"/>
      <c r="G812" s="292"/>
      <c r="H812" s="311"/>
      <c r="I812" s="311"/>
      <c r="J812" s="311"/>
      <c r="K812" s="292"/>
      <c r="L812" s="292"/>
      <c r="M812" s="292"/>
      <c r="N812" s="292"/>
      <c r="O812" s="292"/>
      <c r="P812" s="292"/>
      <c r="Q812" s="292"/>
      <c r="R812" s="292"/>
      <c r="S812" s="292"/>
      <c r="T812" s="292"/>
      <c r="U812" s="292"/>
      <c r="V812" s="3"/>
      <c r="W812" s="3"/>
      <c r="X812" s="3"/>
      <c r="Y812" s="3"/>
      <c r="Z812" s="3"/>
      <c r="AA812" s="3"/>
      <c r="AB812" s="3"/>
      <c r="AC812" s="3"/>
      <c r="AD812" s="3"/>
      <c r="AE812" s="3"/>
      <c r="AF812" s="3"/>
      <c r="AG812" s="3"/>
    </row>
    <row r="813">
      <c r="A813" s="292"/>
      <c r="B813" s="292"/>
      <c r="C813" s="292"/>
      <c r="D813" s="292"/>
      <c r="E813" s="309"/>
      <c r="F813" s="310"/>
      <c r="G813" s="292"/>
      <c r="H813" s="311"/>
      <c r="I813" s="311"/>
      <c r="J813" s="311"/>
      <c r="K813" s="292"/>
      <c r="L813" s="292"/>
      <c r="M813" s="292"/>
      <c r="N813" s="292"/>
      <c r="O813" s="292"/>
      <c r="P813" s="292"/>
      <c r="Q813" s="292"/>
      <c r="R813" s="292"/>
      <c r="S813" s="292"/>
      <c r="T813" s="292"/>
      <c r="U813" s="292"/>
      <c r="V813" s="3"/>
      <c r="W813" s="3"/>
      <c r="X813" s="3"/>
      <c r="Y813" s="3"/>
      <c r="Z813" s="3"/>
      <c r="AA813" s="3"/>
      <c r="AB813" s="3"/>
      <c r="AC813" s="3"/>
      <c r="AD813" s="3"/>
      <c r="AE813" s="3"/>
      <c r="AF813" s="3"/>
      <c r="AG813" s="3"/>
    </row>
    <row r="814">
      <c r="A814" s="292"/>
      <c r="B814" s="292"/>
      <c r="C814" s="292"/>
      <c r="D814" s="292"/>
      <c r="E814" s="309"/>
      <c r="F814" s="310"/>
      <c r="G814" s="292"/>
      <c r="H814" s="311"/>
      <c r="I814" s="311"/>
      <c r="J814" s="311"/>
      <c r="K814" s="292"/>
      <c r="L814" s="292"/>
      <c r="M814" s="292"/>
      <c r="N814" s="292"/>
      <c r="O814" s="292"/>
      <c r="P814" s="292"/>
      <c r="Q814" s="292"/>
      <c r="R814" s="292"/>
      <c r="S814" s="292"/>
      <c r="T814" s="292"/>
      <c r="U814" s="292"/>
      <c r="V814" s="3"/>
      <c r="W814" s="3"/>
      <c r="X814" s="3"/>
      <c r="Y814" s="3"/>
      <c r="Z814" s="3"/>
      <c r="AA814" s="3"/>
      <c r="AB814" s="3"/>
      <c r="AC814" s="3"/>
      <c r="AD814" s="3"/>
      <c r="AE814" s="3"/>
      <c r="AF814" s="3"/>
      <c r="AG814" s="3"/>
    </row>
    <row r="815">
      <c r="A815" s="292"/>
      <c r="B815" s="292"/>
      <c r="C815" s="292"/>
      <c r="D815" s="292"/>
      <c r="E815" s="309"/>
      <c r="F815" s="310"/>
      <c r="G815" s="292"/>
      <c r="H815" s="311"/>
      <c r="I815" s="311"/>
      <c r="J815" s="311"/>
      <c r="K815" s="292"/>
      <c r="L815" s="292"/>
      <c r="M815" s="292"/>
      <c r="N815" s="292"/>
      <c r="O815" s="292"/>
      <c r="P815" s="292"/>
      <c r="Q815" s="292"/>
      <c r="R815" s="292"/>
      <c r="S815" s="292"/>
      <c r="T815" s="292"/>
      <c r="U815" s="292"/>
      <c r="V815" s="3"/>
      <c r="W815" s="3"/>
      <c r="X815" s="3"/>
      <c r="Y815" s="3"/>
      <c r="Z815" s="3"/>
      <c r="AA815" s="3"/>
      <c r="AB815" s="3"/>
      <c r="AC815" s="3"/>
      <c r="AD815" s="3"/>
      <c r="AE815" s="3"/>
      <c r="AF815" s="3"/>
      <c r="AG815" s="3"/>
    </row>
    <row r="816">
      <c r="A816" s="292"/>
      <c r="B816" s="292"/>
      <c r="C816" s="292"/>
      <c r="D816" s="292"/>
      <c r="E816" s="309"/>
      <c r="F816" s="310"/>
      <c r="G816" s="292"/>
      <c r="H816" s="311"/>
      <c r="I816" s="311"/>
      <c r="J816" s="311"/>
      <c r="K816" s="292"/>
      <c r="L816" s="292"/>
      <c r="M816" s="292"/>
      <c r="N816" s="292"/>
      <c r="O816" s="292"/>
      <c r="P816" s="292"/>
      <c r="Q816" s="292"/>
      <c r="R816" s="292"/>
      <c r="S816" s="292"/>
      <c r="T816" s="292"/>
      <c r="U816" s="292"/>
      <c r="V816" s="3"/>
      <c r="W816" s="3"/>
      <c r="X816" s="3"/>
      <c r="Y816" s="3"/>
      <c r="Z816" s="3"/>
      <c r="AA816" s="3"/>
      <c r="AB816" s="3"/>
      <c r="AC816" s="3"/>
      <c r="AD816" s="3"/>
      <c r="AE816" s="3"/>
      <c r="AF816" s="3"/>
      <c r="AG816" s="3"/>
    </row>
    <row r="817">
      <c r="A817" s="292"/>
      <c r="B817" s="292"/>
      <c r="C817" s="292"/>
      <c r="D817" s="292"/>
      <c r="E817" s="309"/>
      <c r="F817" s="310"/>
      <c r="G817" s="292"/>
      <c r="H817" s="311"/>
      <c r="I817" s="311"/>
      <c r="J817" s="311"/>
      <c r="K817" s="292"/>
      <c r="L817" s="292"/>
      <c r="M817" s="292"/>
      <c r="N817" s="292"/>
      <c r="O817" s="292"/>
      <c r="P817" s="292"/>
      <c r="Q817" s="292"/>
      <c r="R817" s="292"/>
      <c r="S817" s="292"/>
      <c r="T817" s="292"/>
      <c r="U817" s="292"/>
      <c r="V817" s="3"/>
      <c r="W817" s="3"/>
      <c r="X817" s="3"/>
      <c r="Y817" s="3"/>
      <c r="Z817" s="3"/>
      <c r="AA817" s="3"/>
      <c r="AB817" s="3"/>
      <c r="AC817" s="3"/>
      <c r="AD817" s="3"/>
      <c r="AE817" s="3"/>
      <c r="AF817" s="3"/>
      <c r="AG817" s="3"/>
    </row>
    <row r="818">
      <c r="A818" s="292"/>
      <c r="B818" s="292"/>
      <c r="C818" s="292"/>
      <c r="D818" s="292"/>
      <c r="E818" s="309"/>
      <c r="F818" s="310"/>
      <c r="G818" s="292"/>
      <c r="H818" s="311"/>
      <c r="I818" s="311"/>
      <c r="J818" s="311"/>
      <c r="K818" s="292"/>
      <c r="L818" s="292"/>
      <c r="M818" s="292"/>
      <c r="N818" s="292"/>
      <c r="O818" s="292"/>
      <c r="P818" s="292"/>
      <c r="Q818" s="292"/>
      <c r="R818" s="292"/>
      <c r="S818" s="292"/>
      <c r="T818" s="292"/>
      <c r="U818" s="292"/>
      <c r="V818" s="3"/>
      <c r="W818" s="3"/>
      <c r="X818" s="3"/>
      <c r="Y818" s="3"/>
      <c r="Z818" s="3"/>
      <c r="AA818" s="3"/>
      <c r="AB818" s="3"/>
      <c r="AC818" s="3"/>
      <c r="AD818" s="3"/>
      <c r="AE818" s="3"/>
      <c r="AF818" s="3"/>
      <c r="AG818" s="3"/>
    </row>
    <row r="819">
      <c r="A819" s="292"/>
      <c r="B819" s="292"/>
      <c r="C819" s="292"/>
      <c r="D819" s="292"/>
      <c r="E819" s="309"/>
      <c r="F819" s="310"/>
      <c r="G819" s="292"/>
      <c r="H819" s="311"/>
      <c r="I819" s="311"/>
      <c r="J819" s="311"/>
      <c r="K819" s="292"/>
      <c r="L819" s="292"/>
      <c r="M819" s="292"/>
      <c r="N819" s="292"/>
      <c r="O819" s="292"/>
      <c r="P819" s="292"/>
      <c r="Q819" s="292"/>
      <c r="R819" s="292"/>
      <c r="S819" s="292"/>
      <c r="T819" s="292"/>
      <c r="U819" s="292"/>
      <c r="V819" s="3"/>
      <c r="W819" s="3"/>
      <c r="X819" s="3"/>
      <c r="Y819" s="3"/>
      <c r="Z819" s="3"/>
      <c r="AA819" s="3"/>
      <c r="AB819" s="3"/>
      <c r="AC819" s="3"/>
      <c r="AD819" s="3"/>
      <c r="AE819" s="3"/>
      <c r="AF819" s="3"/>
      <c r="AG819" s="3"/>
    </row>
    <row r="820">
      <c r="A820" s="292"/>
      <c r="B820" s="292"/>
      <c r="C820" s="292"/>
      <c r="D820" s="292"/>
      <c r="E820" s="309"/>
      <c r="F820" s="310"/>
      <c r="G820" s="292"/>
      <c r="H820" s="311"/>
      <c r="I820" s="311"/>
      <c r="J820" s="311"/>
      <c r="K820" s="292"/>
      <c r="L820" s="292"/>
      <c r="M820" s="292"/>
      <c r="N820" s="292"/>
      <c r="O820" s="292"/>
      <c r="P820" s="292"/>
      <c r="Q820" s="292"/>
      <c r="R820" s="292"/>
      <c r="S820" s="292"/>
      <c r="T820" s="292"/>
      <c r="U820" s="292"/>
      <c r="V820" s="3"/>
      <c r="W820" s="3"/>
      <c r="X820" s="3"/>
      <c r="Y820" s="3"/>
      <c r="Z820" s="3"/>
      <c r="AA820" s="3"/>
      <c r="AB820" s="3"/>
      <c r="AC820" s="3"/>
      <c r="AD820" s="3"/>
      <c r="AE820" s="3"/>
      <c r="AF820" s="3"/>
      <c r="AG820" s="3"/>
    </row>
    <row r="821">
      <c r="A821" s="292"/>
      <c r="B821" s="292"/>
      <c r="C821" s="292"/>
      <c r="D821" s="292"/>
      <c r="E821" s="309"/>
      <c r="F821" s="310"/>
      <c r="G821" s="292"/>
      <c r="H821" s="311"/>
      <c r="I821" s="311"/>
      <c r="J821" s="311"/>
      <c r="K821" s="292"/>
      <c r="L821" s="292"/>
      <c r="M821" s="292"/>
      <c r="N821" s="292"/>
      <c r="O821" s="292"/>
      <c r="P821" s="292"/>
      <c r="Q821" s="292"/>
      <c r="R821" s="292"/>
      <c r="S821" s="292"/>
      <c r="T821" s="292"/>
      <c r="U821" s="292"/>
      <c r="V821" s="3"/>
      <c r="W821" s="3"/>
      <c r="X821" s="3"/>
      <c r="Y821" s="3"/>
      <c r="Z821" s="3"/>
      <c r="AA821" s="3"/>
      <c r="AB821" s="3"/>
      <c r="AC821" s="3"/>
      <c r="AD821" s="3"/>
      <c r="AE821" s="3"/>
      <c r="AF821" s="3"/>
      <c r="AG821" s="3"/>
    </row>
    <row r="822">
      <c r="A822" s="292"/>
      <c r="B822" s="292"/>
      <c r="C822" s="292"/>
      <c r="D822" s="292"/>
      <c r="E822" s="309"/>
      <c r="F822" s="310"/>
      <c r="G822" s="292"/>
      <c r="H822" s="311"/>
      <c r="I822" s="311"/>
      <c r="J822" s="311"/>
      <c r="K822" s="292"/>
      <c r="L822" s="292"/>
      <c r="M822" s="292"/>
      <c r="N822" s="292"/>
      <c r="O822" s="292"/>
      <c r="P822" s="292"/>
      <c r="Q822" s="292"/>
      <c r="R822" s="292"/>
      <c r="S822" s="292"/>
      <c r="T822" s="292"/>
      <c r="U822" s="292"/>
      <c r="V822" s="3"/>
      <c r="W822" s="3"/>
      <c r="X822" s="3"/>
      <c r="Y822" s="3"/>
      <c r="Z822" s="3"/>
      <c r="AA822" s="3"/>
      <c r="AB822" s="3"/>
      <c r="AC822" s="3"/>
      <c r="AD822" s="3"/>
      <c r="AE822" s="3"/>
      <c r="AF822" s="3"/>
      <c r="AG822" s="3"/>
    </row>
    <row r="823">
      <c r="A823" s="292"/>
      <c r="B823" s="292"/>
      <c r="C823" s="292"/>
      <c r="D823" s="292"/>
      <c r="E823" s="309"/>
      <c r="F823" s="310"/>
      <c r="G823" s="292"/>
      <c r="H823" s="311"/>
      <c r="I823" s="311"/>
      <c r="J823" s="311"/>
      <c r="K823" s="292"/>
      <c r="L823" s="292"/>
      <c r="M823" s="292"/>
      <c r="N823" s="292"/>
      <c r="O823" s="292"/>
      <c r="P823" s="292"/>
      <c r="Q823" s="292"/>
      <c r="R823" s="292"/>
      <c r="S823" s="292"/>
      <c r="T823" s="292"/>
      <c r="U823" s="292"/>
      <c r="V823" s="3"/>
      <c r="W823" s="3"/>
      <c r="X823" s="3"/>
      <c r="Y823" s="3"/>
      <c r="Z823" s="3"/>
      <c r="AA823" s="3"/>
      <c r="AB823" s="3"/>
      <c r="AC823" s="3"/>
      <c r="AD823" s="3"/>
      <c r="AE823" s="3"/>
      <c r="AF823" s="3"/>
      <c r="AG823" s="3"/>
    </row>
    <row r="824">
      <c r="A824" s="292"/>
      <c r="B824" s="292"/>
      <c r="C824" s="292"/>
      <c r="D824" s="292"/>
      <c r="E824" s="309"/>
      <c r="F824" s="310"/>
      <c r="G824" s="292"/>
      <c r="H824" s="311"/>
      <c r="I824" s="311"/>
      <c r="J824" s="311"/>
      <c r="K824" s="292"/>
      <c r="L824" s="292"/>
      <c r="M824" s="292"/>
      <c r="N824" s="292"/>
      <c r="O824" s="292"/>
      <c r="P824" s="292"/>
      <c r="Q824" s="292"/>
      <c r="R824" s="292"/>
      <c r="S824" s="292"/>
      <c r="T824" s="292"/>
      <c r="U824" s="292"/>
      <c r="V824" s="3"/>
      <c r="W824" s="3"/>
      <c r="X824" s="3"/>
      <c r="Y824" s="3"/>
      <c r="Z824" s="3"/>
      <c r="AA824" s="3"/>
      <c r="AB824" s="3"/>
      <c r="AC824" s="3"/>
      <c r="AD824" s="3"/>
      <c r="AE824" s="3"/>
      <c r="AF824" s="3"/>
      <c r="AG824" s="3"/>
    </row>
    <row r="825">
      <c r="A825" s="292"/>
      <c r="B825" s="292"/>
      <c r="C825" s="292"/>
      <c r="D825" s="292"/>
      <c r="E825" s="309"/>
      <c r="F825" s="310"/>
      <c r="G825" s="292"/>
      <c r="H825" s="311"/>
      <c r="I825" s="311"/>
      <c r="J825" s="311"/>
      <c r="K825" s="292"/>
      <c r="L825" s="292"/>
      <c r="M825" s="292"/>
      <c r="N825" s="292"/>
      <c r="O825" s="292"/>
      <c r="P825" s="292"/>
      <c r="Q825" s="292"/>
      <c r="R825" s="292"/>
      <c r="S825" s="292"/>
      <c r="T825" s="292"/>
      <c r="U825" s="292"/>
      <c r="V825" s="3"/>
      <c r="W825" s="3"/>
      <c r="X825" s="3"/>
      <c r="Y825" s="3"/>
      <c r="Z825" s="3"/>
      <c r="AA825" s="3"/>
      <c r="AB825" s="3"/>
      <c r="AC825" s="3"/>
      <c r="AD825" s="3"/>
      <c r="AE825" s="3"/>
      <c r="AF825" s="3"/>
      <c r="AG825" s="3"/>
    </row>
    <row r="826">
      <c r="A826" s="292"/>
      <c r="B826" s="292"/>
      <c r="C826" s="292"/>
      <c r="D826" s="292"/>
      <c r="E826" s="309"/>
      <c r="F826" s="310"/>
      <c r="G826" s="292"/>
      <c r="H826" s="311"/>
      <c r="I826" s="311"/>
      <c r="J826" s="311"/>
      <c r="K826" s="292"/>
      <c r="L826" s="292"/>
      <c r="M826" s="292"/>
      <c r="N826" s="292"/>
      <c r="O826" s="292"/>
      <c r="P826" s="292"/>
      <c r="Q826" s="292"/>
      <c r="R826" s="292"/>
      <c r="S826" s="292"/>
      <c r="T826" s="292"/>
      <c r="U826" s="292"/>
      <c r="V826" s="3"/>
      <c r="W826" s="3"/>
      <c r="X826" s="3"/>
      <c r="Y826" s="3"/>
      <c r="Z826" s="3"/>
      <c r="AA826" s="3"/>
      <c r="AB826" s="3"/>
      <c r="AC826" s="3"/>
      <c r="AD826" s="3"/>
      <c r="AE826" s="3"/>
      <c r="AF826" s="3"/>
      <c r="AG826" s="3"/>
    </row>
    <row r="827">
      <c r="A827" s="292"/>
      <c r="B827" s="292"/>
      <c r="C827" s="292"/>
      <c r="D827" s="292"/>
      <c r="E827" s="309"/>
      <c r="F827" s="310"/>
      <c r="G827" s="292"/>
      <c r="H827" s="311"/>
      <c r="I827" s="311"/>
      <c r="J827" s="311"/>
      <c r="K827" s="292"/>
      <c r="L827" s="292"/>
      <c r="M827" s="292"/>
      <c r="N827" s="292"/>
      <c r="O827" s="292"/>
      <c r="P827" s="292"/>
      <c r="Q827" s="292"/>
      <c r="R827" s="292"/>
      <c r="S827" s="292"/>
      <c r="T827" s="292"/>
      <c r="U827" s="292"/>
      <c r="V827" s="3"/>
      <c r="W827" s="3"/>
      <c r="X827" s="3"/>
      <c r="Y827" s="3"/>
      <c r="Z827" s="3"/>
      <c r="AA827" s="3"/>
      <c r="AB827" s="3"/>
      <c r="AC827" s="3"/>
      <c r="AD827" s="3"/>
      <c r="AE827" s="3"/>
      <c r="AF827" s="3"/>
      <c r="AG827" s="3"/>
    </row>
    <row r="828">
      <c r="A828" s="292"/>
      <c r="B828" s="292"/>
      <c r="C828" s="292"/>
      <c r="D828" s="292"/>
      <c r="E828" s="309"/>
      <c r="F828" s="310"/>
      <c r="G828" s="292"/>
      <c r="H828" s="311"/>
      <c r="I828" s="311"/>
      <c r="J828" s="311"/>
      <c r="K828" s="292"/>
      <c r="L828" s="292"/>
      <c r="M828" s="292"/>
      <c r="N828" s="292"/>
      <c r="O828" s="292"/>
      <c r="P828" s="292"/>
      <c r="Q828" s="292"/>
      <c r="R828" s="292"/>
      <c r="S828" s="292"/>
      <c r="T828" s="292"/>
      <c r="U828" s="292"/>
      <c r="V828" s="3"/>
      <c r="W828" s="3"/>
      <c r="X828" s="3"/>
      <c r="Y828" s="3"/>
      <c r="Z828" s="3"/>
      <c r="AA828" s="3"/>
      <c r="AB828" s="3"/>
      <c r="AC828" s="3"/>
      <c r="AD828" s="3"/>
      <c r="AE828" s="3"/>
      <c r="AF828" s="3"/>
      <c r="AG828" s="3"/>
    </row>
    <row r="829">
      <c r="A829" s="292"/>
      <c r="B829" s="292"/>
      <c r="C829" s="292"/>
      <c r="D829" s="292"/>
      <c r="E829" s="309"/>
      <c r="F829" s="310"/>
      <c r="G829" s="292"/>
      <c r="H829" s="311"/>
      <c r="I829" s="311"/>
      <c r="J829" s="311"/>
      <c r="K829" s="292"/>
      <c r="L829" s="292"/>
      <c r="M829" s="292"/>
      <c r="N829" s="292"/>
      <c r="O829" s="292"/>
      <c r="P829" s="292"/>
      <c r="Q829" s="292"/>
      <c r="R829" s="292"/>
      <c r="S829" s="292"/>
      <c r="T829" s="292"/>
      <c r="U829" s="292"/>
      <c r="V829" s="3"/>
      <c r="W829" s="3"/>
      <c r="X829" s="3"/>
      <c r="Y829" s="3"/>
      <c r="Z829" s="3"/>
      <c r="AA829" s="3"/>
      <c r="AB829" s="3"/>
      <c r="AC829" s="3"/>
      <c r="AD829" s="3"/>
      <c r="AE829" s="3"/>
      <c r="AF829" s="3"/>
      <c r="AG829" s="3"/>
    </row>
    <row r="830">
      <c r="A830" s="292"/>
      <c r="B830" s="292"/>
      <c r="C830" s="292"/>
      <c r="D830" s="292"/>
      <c r="E830" s="309"/>
      <c r="F830" s="310"/>
      <c r="G830" s="292"/>
      <c r="H830" s="311"/>
      <c r="I830" s="311"/>
      <c r="J830" s="311"/>
      <c r="K830" s="292"/>
      <c r="L830" s="292"/>
      <c r="M830" s="292"/>
      <c r="N830" s="292"/>
      <c r="O830" s="292"/>
      <c r="P830" s="292"/>
      <c r="Q830" s="292"/>
      <c r="R830" s="292"/>
      <c r="S830" s="292"/>
      <c r="T830" s="292"/>
      <c r="U830" s="292"/>
      <c r="V830" s="3"/>
      <c r="W830" s="3"/>
      <c r="X830" s="3"/>
      <c r="Y830" s="3"/>
      <c r="Z830" s="3"/>
      <c r="AA830" s="3"/>
      <c r="AB830" s="3"/>
      <c r="AC830" s="3"/>
      <c r="AD830" s="3"/>
      <c r="AE830" s="3"/>
      <c r="AF830" s="3"/>
      <c r="AG830" s="3"/>
    </row>
    <row r="831">
      <c r="A831" s="292"/>
      <c r="B831" s="292"/>
      <c r="C831" s="292"/>
      <c r="D831" s="292"/>
      <c r="E831" s="309"/>
      <c r="F831" s="310"/>
      <c r="G831" s="292"/>
      <c r="H831" s="311"/>
      <c r="I831" s="311"/>
      <c r="J831" s="311"/>
      <c r="K831" s="292"/>
      <c r="L831" s="292"/>
      <c r="M831" s="292"/>
      <c r="N831" s="292"/>
      <c r="O831" s="292"/>
      <c r="P831" s="292"/>
      <c r="Q831" s="292"/>
      <c r="R831" s="292"/>
      <c r="S831" s="292"/>
      <c r="T831" s="292"/>
      <c r="U831" s="292"/>
      <c r="V831" s="3"/>
      <c r="W831" s="3"/>
      <c r="X831" s="3"/>
      <c r="Y831" s="3"/>
      <c r="Z831" s="3"/>
      <c r="AA831" s="3"/>
      <c r="AB831" s="3"/>
      <c r="AC831" s="3"/>
      <c r="AD831" s="3"/>
      <c r="AE831" s="3"/>
      <c r="AF831" s="3"/>
      <c r="AG831" s="3"/>
    </row>
    <row r="832">
      <c r="A832" s="292"/>
      <c r="B832" s="292"/>
      <c r="C832" s="292"/>
      <c r="D832" s="292"/>
      <c r="E832" s="309"/>
      <c r="F832" s="310"/>
      <c r="G832" s="292"/>
      <c r="H832" s="311"/>
      <c r="I832" s="311"/>
      <c r="J832" s="311"/>
      <c r="K832" s="292"/>
      <c r="L832" s="292"/>
      <c r="M832" s="292"/>
      <c r="N832" s="292"/>
      <c r="O832" s="292"/>
      <c r="P832" s="292"/>
      <c r="Q832" s="292"/>
      <c r="R832" s="292"/>
      <c r="S832" s="292"/>
      <c r="T832" s="292"/>
      <c r="U832" s="292"/>
      <c r="V832" s="3"/>
      <c r="W832" s="3"/>
      <c r="X832" s="3"/>
      <c r="Y832" s="3"/>
      <c r="Z832" s="3"/>
      <c r="AA832" s="3"/>
      <c r="AB832" s="3"/>
      <c r="AC832" s="3"/>
      <c r="AD832" s="3"/>
      <c r="AE832" s="3"/>
      <c r="AF832" s="3"/>
      <c r="AG832" s="3"/>
    </row>
    <row r="833">
      <c r="A833" s="292"/>
      <c r="B833" s="292"/>
      <c r="C833" s="292"/>
      <c r="D833" s="292"/>
      <c r="E833" s="309"/>
      <c r="F833" s="310"/>
      <c r="G833" s="292"/>
      <c r="H833" s="311"/>
      <c r="I833" s="311"/>
      <c r="J833" s="311"/>
      <c r="K833" s="292"/>
      <c r="L833" s="292"/>
      <c r="M833" s="292"/>
      <c r="N833" s="292"/>
      <c r="O833" s="292"/>
      <c r="P833" s="292"/>
      <c r="Q833" s="292"/>
      <c r="R833" s="292"/>
      <c r="S833" s="292"/>
      <c r="T833" s="292"/>
      <c r="U833" s="292"/>
      <c r="V833" s="3"/>
      <c r="W833" s="3"/>
      <c r="X833" s="3"/>
      <c r="Y833" s="3"/>
      <c r="Z833" s="3"/>
      <c r="AA833" s="3"/>
      <c r="AB833" s="3"/>
      <c r="AC833" s="3"/>
      <c r="AD833" s="3"/>
      <c r="AE833" s="3"/>
      <c r="AF833" s="3"/>
      <c r="AG833" s="3"/>
    </row>
    <row r="834">
      <c r="A834" s="292"/>
      <c r="B834" s="292"/>
      <c r="C834" s="292"/>
      <c r="D834" s="292"/>
      <c r="E834" s="309"/>
      <c r="F834" s="310"/>
      <c r="G834" s="292"/>
      <c r="H834" s="311"/>
      <c r="I834" s="311"/>
      <c r="J834" s="311"/>
      <c r="K834" s="292"/>
      <c r="L834" s="292"/>
      <c r="M834" s="292"/>
      <c r="N834" s="292"/>
      <c r="O834" s="292"/>
      <c r="P834" s="292"/>
      <c r="Q834" s="292"/>
      <c r="R834" s="292"/>
      <c r="S834" s="292"/>
      <c r="T834" s="292"/>
      <c r="U834" s="292"/>
      <c r="V834" s="3"/>
      <c r="W834" s="3"/>
      <c r="X834" s="3"/>
      <c r="Y834" s="3"/>
      <c r="Z834" s="3"/>
      <c r="AA834" s="3"/>
      <c r="AB834" s="3"/>
      <c r="AC834" s="3"/>
      <c r="AD834" s="3"/>
      <c r="AE834" s="3"/>
      <c r="AF834" s="3"/>
      <c r="AG834" s="3"/>
    </row>
    <row r="835">
      <c r="A835" s="292"/>
      <c r="B835" s="292"/>
      <c r="C835" s="292"/>
      <c r="D835" s="292"/>
      <c r="E835" s="309"/>
      <c r="F835" s="310"/>
      <c r="G835" s="292"/>
      <c r="H835" s="311"/>
      <c r="I835" s="311"/>
      <c r="J835" s="311"/>
      <c r="K835" s="292"/>
      <c r="L835" s="292"/>
      <c r="M835" s="292"/>
      <c r="N835" s="292"/>
      <c r="O835" s="292"/>
      <c r="P835" s="292"/>
      <c r="Q835" s="292"/>
      <c r="R835" s="292"/>
      <c r="S835" s="292"/>
      <c r="T835" s="292"/>
      <c r="U835" s="292"/>
      <c r="V835" s="3"/>
      <c r="W835" s="3"/>
      <c r="X835" s="3"/>
      <c r="Y835" s="3"/>
      <c r="Z835" s="3"/>
      <c r="AA835" s="3"/>
      <c r="AB835" s="3"/>
      <c r="AC835" s="3"/>
      <c r="AD835" s="3"/>
      <c r="AE835" s="3"/>
      <c r="AF835" s="3"/>
      <c r="AG835" s="3"/>
    </row>
    <row r="836">
      <c r="A836" s="292"/>
      <c r="B836" s="292"/>
      <c r="C836" s="292"/>
      <c r="D836" s="292"/>
      <c r="E836" s="309"/>
      <c r="F836" s="310"/>
      <c r="G836" s="292"/>
      <c r="H836" s="311"/>
      <c r="I836" s="311"/>
      <c r="J836" s="311"/>
      <c r="K836" s="292"/>
      <c r="L836" s="292"/>
      <c r="M836" s="292"/>
      <c r="N836" s="292"/>
      <c r="O836" s="292"/>
      <c r="P836" s="292"/>
      <c r="Q836" s="292"/>
      <c r="R836" s="292"/>
      <c r="S836" s="292"/>
      <c r="T836" s="292"/>
      <c r="U836" s="292"/>
      <c r="V836" s="3"/>
      <c r="W836" s="3"/>
      <c r="X836" s="3"/>
      <c r="Y836" s="3"/>
      <c r="Z836" s="3"/>
      <c r="AA836" s="3"/>
      <c r="AB836" s="3"/>
      <c r="AC836" s="3"/>
      <c r="AD836" s="3"/>
      <c r="AE836" s="3"/>
      <c r="AF836" s="3"/>
      <c r="AG836" s="3"/>
    </row>
    <row r="837">
      <c r="A837" s="292"/>
      <c r="B837" s="292"/>
      <c r="C837" s="292"/>
      <c r="D837" s="292"/>
      <c r="E837" s="309"/>
      <c r="F837" s="310"/>
      <c r="G837" s="292"/>
      <c r="H837" s="311"/>
      <c r="I837" s="311"/>
      <c r="J837" s="311"/>
      <c r="K837" s="292"/>
      <c r="L837" s="292"/>
      <c r="M837" s="292"/>
      <c r="N837" s="292"/>
      <c r="O837" s="292"/>
      <c r="P837" s="292"/>
      <c r="Q837" s="292"/>
      <c r="R837" s="292"/>
      <c r="S837" s="292"/>
      <c r="T837" s="292"/>
      <c r="U837" s="292"/>
      <c r="V837" s="3"/>
      <c r="W837" s="3"/>
      <c r="X837" s="3"/>
      <c r="Y837" s="3"/>
      <c r="Z837" s="3"/>
      <c r="AA837" s="3"/>
      <c r="AB837" s="3"/>
      <c r="AC837" s="3"/>
      <c r="AD837" s="3"/>
      <c r="AE837" s="3"/>
      <c r="AF837" s="3"/>
      <c r="AG837" s="3"/>
    </row>
    <row r="838">
      <c r="A838" s="292"/>
      <c r="B838" s="292"/>
      <c r="C838" s="292"/>
      <c r="D838" s="292"/>
      <c r="E838" s="309"/>
      <c r="F838" s="310"/>
      <c r="G838" s="292"/>
      <c r="H838" s="311"/>
      <c r="I838" s="311"/>
      <c r="J838" s="311"/>
      <c r="K838" s="292"/>
      <c r="L838" s="292"/>
      <c r="M838" s="292"/>
      <c r="N838" s="292"/>
      <c r="O838" s="292"/>
      <c r="P838" s="292"/>
      <c r="Q838" s="292"/>
      <c r="R838" s="292"/>
      <c r="S838" s="292"/>
      <c r="T838" s="292"/>
      <c r="U838" s="292"/>
      <c r="V838" s="3"/>
      <c r="W838" s="3"/>
      <c r="X838" s="3"/>
      <c r="Y838" s="3"/>
      <c r="Z838" s="3"/>
      <c r="AA838" s="3"/>
      <c r="AB838" s="3"/>
      <c r="AC838" s="3"/>
      <c r="AD838" s="3"/>
      <c r="AE838" s="3"/>
      <c r="AF838" s="3"/>
      <c r="AG838" s="3"/>
    </row>
    <row r="839">
      <c r="A839" s="292"/>
      <c r="B839" s="292"/>
      <c r="C839" s="292"/>
      <c r="D839" s="292"/>
      <c r="E839" s="309"/>
      <c r="F839" s="310"/>
      <c r="G839" s="292"/>
      <c r="H839" s="311"/>
      <c r="I839" s="311"/>
      <c r="J839" s="311"/>
      <c r="K839" s="292"/>
      <c r="L839" s="292"/>
      <c r="M839" s="292"/>
      <c r="N839" s="292"/>
      <c r="O839" s="292"/>
      <c r="P839" s="292"/>
      <c r="Q839" s="292"/>
      <c r="R839" s="292"/>
      <c r="S839" s="292"/>
      <c r="T839" s="292"/>
      <c r="U839" s="292"/>
      <c r="V839" s="3"/>
      <c r="W839" s="3"/>
      <c r="X839" s="3"/>
      <c r="Y839" s="3"/>
      <c r="Z839" s="3"/>
      <c r="AA839" s="3"/>
      <c r="AB839" s="3"/>
      <c r="AC839" s="3"/>
      <c r="AD839" s="3"/>
      <c r="AE839" s="3"/>
      <c r="AF839" s="3"/>
      <c r="AG839" s="3"/>
    </row>
    <row r="840">
      <c r="A840" s="292"/>
      <c r="B840" s="292"/>
      <c r="C840" s="292"/>
      <c r="D840" s="292"/>
      <c r="E840" s="309"/>
      <c r="F840" s="310"/>
      <c r="G840" s="292"/>
      <c r="H840" s="311"/>
      <c r="I840" s="311"/>
      <c r="J840" s="311"/>
      <c r="K840" s="292"/>
      <c r="L840" s="292"/>
      <c r="M840" s="292"/>
      <c r="N840" s="292"/>
      <c r="O840" s="292"/>
      <c r="P840" s="292"/>
      <c r="Q840" s="292"/>
      <c r="R840" s="292"/>
      <c r="S840" s="292"/>
      <c r="T840" s="292"/>
      <c r="U840" s="292"/>
      <c r="V840" s="3"/>
      <c r="W840" s="3"/>
      <c r="X840" s="3"/>
      <c r="Y840" s="3"/>
      <c r="Z840" s="3"/>
      <c r="AA840" s="3"/>
      <c r="AB840" s="3"/>
      <c r="AC840" s="3"/>
      <c r="AD840" s="3"/>
      <c r="AE840" s="3"/>
      <c r="AF840" s="3"/>
      <c r="AG840" s="3"/>
    </row>
    <row r="841">
      <c r="A841" s="292"/>
      <c r="B841" s="292"/>
      <c r="C841" s="292"/>
      <c r="D841" s="292"/>
      <c r="E841" s="309"/>
      <c r="F841" s="310"/>
      <c r="G841" s="292"/>
      <c r="H841" s="311"/>
      <c r="I841" s="311"/>
      <c r="J841" s="311"/>
      <c r="K841" s="292"/>
      <c r="L841" s="292"/>
      <c r="M841" s="292"/>
      <c r="N841" s="292"/>
      <c r="O841" s="292"/>
      <c r="P841" s="292"/>
      <c r="Q841" s="292"/>
      <c r="R841" s="292"/>
      <c r="S841" s="292"/>
      <c r="T841" s="292"/>
      <c r="U841" s="292"/>
      <c r="V841" s="3"/>
      <c r="W841" s="3"/>
      <c r="X841" s="3"/>
      <c r="Y841" s="3"/>
      <c r="Z841" s="3"/>
      <c r="AA841" s="3"/>
      <c r="AB841" s="3"/>
      <c r="AC841" s="3"/>
      <c r="AD841" s="3"/>
      <c r="AE841" s="3"/>
      <c r="AF841" s="3"/>
      <c r="AG841" s="3"/>
    </row>
    <row r="842">
      <c r="A842" s="292"/>
      <c r="B842" s="292"/>
      <c r="C842" s="292"/>
      <c r="D842" s="292"/>
      <c r="E842" s="309"/>
      <c r="F842" s="310"/>
      <c r="G842" s="292"/>
      <c r="H842" s="311"/>
      <c r="I842" s="311"/>
      <c r="J842" s="311"/>
      <c r="K842" s="292"/>
      <c r="L842" s="292"/>
      <c r="M842" s="292"/>
      <c r="N842" s="292"/>
      <c r="O842" s="292"/>
      <c r="P842" s="292"/>
      <c r="Q842" s="292"/>
      <c r="R842" s="292"/>
      <c r="S842" s="292"/>
      <c r="T842" s="292"/>
      <c r="U842" s="292"/>
      <c r="V842" s="3"/>
      <c r="W842" s="3"/>
      <c r="X842" s="3"/>
      <c r="Y842" s="3"/>
      <c r="Z842" s="3"/>
      <c r="AA842" s="3"/>
      <c r="AB842" s="3"/>
      <c r="AC842" s="3"/>
      <c r="AD842" s="3"/>
      <c r="AE842" s="3"/>
      <c r="AF842" s="3"/>
      <c r="AG842" s="3"/>
    </row>
    <row r="843">
      <c r="A843" s="292"/>
      <c r="B843" s="292"/>
      <c r="C843" s="292"/>
      <c r="D843" s="292"/>
      <c r="E843" s="309"/>
      <c r="F843" s="310"/>
      <c r="G843" s="292"/>
      <c r="H843" s="311"/>
      <c r="I843" s="311"/>
      <c r="J843" s="311"/>
      <c r="K843" s="292"/>
      <c r="L843" s="292"/>
      <c r="M843" s="292"/>
      <c r="N843" s="292"/>
      <c r="O843" s="292"/>
      <c r="P843" s="292"/>
      <c r="Q843" s="292"/>
      <c r="R843" s="292"/>
      <c r="S843" s="292"/>
      <c r="T843" s="292"/>
      <c r="U843" s="292"/>
      <c r="V843" s="3"/>
      <c r="W843" s="3"/>
      <c r="X843" s="3"/>
      <c r="Y843" s="3"/>
      <c r="Z843" s="3"/>
      <c r="AA843" s="3"/>
      <c r="AB843" s="3"/>
      <c r="AC843" s="3"/>
      <c r="AD843" s="3"/>
      <c r="AE843" s="3"/>
      <c r="AF843" s="3"/>
      <c r="AG843" s="3"/>
    </row>
    <row r="844">
      <c r="A844" s="292"/>
      <c r="B844" s="292"/>
      <c r="C844" s="292"/>
      <c r="D844" s="292"/>
      <c r="E844" s="309"/>
      <c r="F844" s="310"/>
      <c r="G844" s="292"/>
      <c r="H844" s="311"/>
      <c r="I844" s="311"/>
      <c r="J844" s="311"/>
      <c r="K844" s="292"/>
      <c r="L844" s="292"/>
      <c r="M844" s="292"/>
      <c r="N844" s="292"/>
      <c r="O844" s="292"/>
      <c r="P844" s="292"/>
      <c r="Q844" s="292"/>
      <c r="R844" s="292"/>
      <c r="S844" s="292"/>
      <c r="T844" s="292"/>
      <c r="U844" s="292"/>
      <c r="V844" s="3"/>
      <c r="W844" s="3"/>
      <c r="X844" s="3"/>
      <c r="Y844" s="3"/>
      <c r="Z844" s="3"/>
      <c r="AA844" s="3"/>
      <c r="AB844" s="3"/>
      <c r="AC844" s="3"/>
      <c r="AD844" s="3"/>
      <c r="AE844" s="3"/>
      <c r="AF844" s="3"/>
      <c r="AG844" s="3"/>
    </row>
    <row r="845">
      <c r="A845" s="292"/>
      <c r="B845" s="292"/>
      <c r="C845" s="292"/>
      <c r="D845" s="292"/>
      <c r="E845" s="309"/>
      <c r="F845" s="310"/>
      <c r="G845" s="292"/>
      <c r="H845" s="311"/>
      <c r="I845" s="311"/>
      <c r="J845" s="311"/>
      <c r="K845" s="292"/>
      <c r="L845" s="292"/>
      <c r="M845" s="292"/>
      <c r="N845" s="292"/>
      <c r="O845" s="292"/>
      <c r="P845" s="292"/>
      <c r="Q845" s="292"/>
      <c r="R845" s="292"/>
      <c r="S845" s="292"/>
      <c r="T845" s="292"/>
      <c r="U845" s="292"/>
      <c r="V845" s="3"/>
      <c r="W845" s="3"/>
      <c r="X845" s="3"/>
      <c r="Y845" s="3"/>
      <c r="Z845" s="3"/>
      <c r="AA845" s="3"/>
      <c r="AB845" s="3"/>
      <c r="AC845" s="3"/>
      <c r="AD845" s="3"/>
      <c r="AE845" s="3"/>
      <c r="AF845" s="3"/>
      <c r="AG845" s="3"/>
    </row>
    <row r="846">
      <c r="A846" s="292"/>
      <c r="B846" s="292"/>
      <c r="C846" s="292"/>
      <c r="D846" s="292"/>
      <c r="E846" s="309"/>
      <c r="F846" s="310"/>
      <c r="G846" s="292"/>
      <c r="H846" s="311"/>
      <c r="I846" s="311"/>
      <c r="J846" s="311"/>
      <c r="K846" s="292"/>
      <c r="L846" s="292"/>
      <c r="M846" s="292"/>
      <c r="N846" s="292"/>
      <c r="O846" s="292"/>
      <c r="P846" s="292"/>
      <c r="Q846" s="292"/>
      <c r="R846" s="292"/>
      <c r="S846" s="292"/>
      <c r="T846" s="292"/>
      <c r="U846" s="292"/>
      <c r="V846" s="3"/>
      <c r="W846" s="3"/>
      <c r="X846" s="3"/>
      <c r="Y846" s="3"/>
      <c r="Z846" s="3"/>
      <c r="AA846" s="3"/>
      <c r="AB846" s="3"/>
      <c r="AC846" s="3"/>
      <c r="AD846" s="3"/>
      <c r="AE846" s="3"/>
      <c r="AF846" s="3"/>
      <c r="AG846" s="3"/>
    </row>
    <row r="847">
      <c r="A847" s="292"/>
      <c r="B847" s="292"/>
      <c r="C847" s="292"/>
      <c r="D847" s="292"/>
      <c r="E847" s="309"/>
      <c r="F847" s="310"/>
      <c r="G847" s="292"/>
      <c r="H847" s="311"/>
      <c r="I847" s="311"/>
      <c r="J847" s="311"/>
      <c r="K847" s="292"/>
      <c r="L847" s="292"/>
      <c r="M847" s="292"/>
      <c r="N847" s="292"/>
      <c r="O847" s="292"/>
      <c r="P847" s="292"/>
      <c r="Q847" s="292"/>
      <c r="R847" s="292"/>
      <c r="S847" s="292"/>
      <c r="T847" s="292"/>
      <c r="U847" s="292"/>
      <c r="V847" s="3"/>
      <c r="W847" s="3"/>
      <c r="X847" s="3"/>
      <c r="Y847" s="3"/>
      <c r="Z847" s="3"/>
      <c r="AA847" s="3"/>
      <c r="AB847" s="3"/>
      <c r="AC847" s="3"/>
      <c r="AD847" s="3"/>
      <c r="AE847" s="3"/>
      <c r="AF847" s="3"/>
      <c r="AG847" s="3"/>
    </row>
    <row r="848">
      <c r="A848" s="292"/>
      <c r="B848" s="292"/>
      <c r="C848" s="292"/>
      <c r="D848" s="292"/>
      <c r="E848" s="309"/>
      <c r="F848" s="310"/>
      <c r="G848" s="292"/>
      <c r="H848" s="311"/>
      <c r="I848" s="311"/>
      <c r="J848" s="311"/>
      <c r="K848" s="292"/>
      <c r="L848" s="292"/>
      <c r="M848" s="292"/>
      <c r="N848" s="292"/>
      <c r="O848" s="292"/>
      <c r="P848" s="292"/>
      <c r="Q848" s="292"/>
      <c r="R848" s="292"/>
      <c r="S848" s="292"/>
      <c r="T848" s="292"/>
      <c r="U848" s="292"/>
      <c r="V848" s="3"/>
      <c r="W848" s="3"/>
      <c r="X848" s="3"/>
      <c r="Y848" s="3"/>
      <c r="Z848" s="3"/>
      <c r="AA848" s="3"/>
      <c r="AB848" s="3"/>
      <c r="AC848" s="3"/>
      <c r="AD848" s="3"/>
      <c r="AE848" s="3"/>
      <c r="AF848" s="3"/>
      <c r="AG848" s="3"/>
    </row>
    <row r="849">
      <c r="A849" s="292"/>
      <c r="B849" s="292"/>
      <c r="C849" s="292"/>
      <c r="D849" s="292"/>
      <c r="E849" s="309"/>
      <c r="F849" s="310"/>
      <c r="G849" s="292"/>
      <c r="H849" s="311"/>
      <c r="I849" s="311"/>
      <c r="J849" s="311"/>
      <c r="K849" s="292"/>
      <c r="L849" s="292"/>
      <c r="M849" s="292"/>
      <c r="N849" s="292"/>
      <c r="O849" s="292"/>
      <c r="P849" s="292"/>
      <c r="Q849" s="292"/>
      <c r="R849" s="292"/>
      <c r="S849" s="292"/>
      <c r="T849" s="292"/>
      <c r="U849" s="292"/>
      <c r="V849" s="3"/>
      <c r="W849" s="3"/>
      <c r="X849" s="3"/>
      <c r="Y849" s="3"/>
      <c r="Z849" s="3"/>
      <c r="AA849" s="3"/>
      <c r="AB849" s="3"/>
      <c r="AC849" s="3"/>
      <c r="AD849" s="3"/>
      <c r="AE849" s="3"/>
      <c r="AF849" s="3"/>
      <c r="AG849" s="3"/>
    </row>
    <row r="850">
      <c r="A850" s="292"/>
      <c r="B850" s="292"/>
      <c r="C850" s="292"/>
      <c r="D850" s="292"/>
      <c r="E850" s="309"/>
      <c r="F850" s="310"/>
      <c r="G850" s="292"/>
      <c r="H850" s="311"/>
      <c r="I850" s="311"/>
      <c r="J850" s="311"/>
      <c r="K850" s="292"/>
      <c r="L850" s="292"/>
      <c r="M850" s="292"/>
      <c r="N850" s="292"/>
      <c r="O850" s="292"/>
      <c r="P850" s="292"/>
      <c r="Q850" s="292"/>
      <c r="R850" s="292"/>
      <c r="S850" s="292"/>
      <c r="T850" s="292"/>
      <c r="U850" s="292"/>
      <c r="V850" s="3"/>
      <c r="W850" s="3"/>
      <c r="X850" s="3"/>
      <c r="Y850" s="3"/>
      <c r="Z850" s="3"/>
      <c r="AA850" s="3"/>
      <c r="AB850" s="3"/>
      <c r="AC850" s="3"/>
      <c r="AD850" s="3"/>
      <c r="AE850" s="3"/>
      <c r="AF850" s="3"/>
      <c r="AG850" s="3"/>
    </row>
    <row r="851">
      <c r="A851" s="292"/>
      <c r="B851" s="292"/>
      <c r="C851" s="292"/>
      <c r="D851" s="292"/>
      <c r="E851" s="309"/>
      <c r="F851" s="310"/>
      <c r="G851" s="292"/>
      <c r="H851" s="311"/>
      <c r="I851" s="311"/>
      <c r="J851" s="311"/>
      <c r="K851" s="292"/>
      <c r="L851" s="292"/>
      <c r="M851" s="292"/>
      <c r="N851" s="292"/>
      <c r="O851" s="292"/>
      <c r="P851" s="292"/>
      <c r="Q851" s="292"/>
      <c r="R851" s="292"/>
      <c r="S851" s="292"/>
      <c r="T851" s="292"/>
      <c r="U851" s="292"/>
      <c r="V851" s="3"/>
      <c r="W851" s="3"/>
      <c r="X851" s="3"/>
      <c r="Y851" s="3"/>
      <c r="Z851" s="3"/>
      <c r="AA851" s="3"/>
      <c r="AB851" s="3"/>
      <c r="AC851" s="3"/>
      <c r="AD851" s="3"/>
      <c r="AE851" s="3"/>
      <c r="AF851" s="3"/>
      <c r="AG851" s="3"/>
    </row>
    <row r="852">
      <c r="A852" s="292"/>
      <c r="B852" s="292"/>
      <c r="C852" s="292"/>
      <c r="D852" s="292"/>
      <c r="E852" s="309"/>
      <c r="F852" s="310"/>
      <c r="G852" s="292"/>
      <c r="H852" s="311"/>
      <c r="I852" s="311"/>
      <c r="J852" s="311"/>
      <c r="K852" s="292"/>
      <c r="L852" s="292"/>
      <c r="M852" s="292"/>
      <c r="N852" s="292"/>
      <c r="O852" s="292"/>
      <c r="P852" s="292"/>
      <c r="Q852" s="292"/>
      <c r="R852" s="292"/>
      <c r="S852" s="292"/>
      <c r="T852" s="292"/>
      <c r="U852" s="292"/>
      <c r="V852" s="3"/>
      <c r="W852" s="3"/>
      <c r="X852" s="3"/>
      <c r="Y852" s="3"/>
      <c r="Z852" s="3"/>
      <c r="AA852" s="3"/>
      <c r="AB852" s="3"/>
      <c r="AC852" s="3"/>
      <c r="AD852" s="3"/>
      <c r="AE852" s="3"/>
      <c r="AF852" s="3"/>
      <c r="AG852" s="3"/>
    </row>
    <row r="853">
      <c r="A853" s="292"/>
      <c r="B853" s="292"/>
      <c r="C853" s="292"/>
      <c r="D853" s="292"/>
      <c r="E853" s="309"/>
      <c r="F853" s="310"/>
      <c r="G853" s="292"/>
      <c r="H853" s="311"/>
      <c r="I853" s="311"/>
      <c r="J853" s="311"/>
      <c r="K853" s="292"/>
      <c r="L853" s="292"/>
      <c r="M853" s="292"/>
      <c r="N853" s="292"/>
      <c r="O853" s="292"/>
      <c r="P853" s="292"/>
      <c r="Q853" s="292"/>
      <c r="R853" s="292"/>
      <c r="S853" s="292"/>
      <c r="T853" s="292"/>
      <c r="U853" s="292"/>
      <c r="V853" s="3"/>
      <c r="W853" s="3"/>
      <c r="X853" s="3"/>
      <c r="Y853" s="3"/>
      <c r="Z853" s="3"/>
      <c r="AA853" s="3"/>
      <c r="AB853" s="3"/>
      <c r="AC853" s="3"/>
      <c r="AD853" s="3"/>
      <c r="AE853" s="3"/>
      <c r="AF853" s="3"/>
      <c r="AG853" s="3"/>
    </row>
    <row r="854">
      <c r="A854" s="292"/>
      <c r="B854" s="292"/>
      <c r="C854" s="292"/>
      <c r="D854" s="292"/>
      <c r="E854" s="309"/>
      <c r="F854" s="310"/>
      <c r="G854" s="292"/>
      <c r="H854" s="311"/>
      <c r="I854" s="311"/>
      <c r="J854" s="311"/>
      <c r="K854" s="292"/>
      <c r="L854" s="292"/>
      <c r="M854" s="292"/>
      <c r="N854" s="292"/>
      <c r="O854" s="292"/>
      <c r="P854" s="292"/>
      <c r="Q854" s="292"/>
      <c r="R854" s="292"/>
      <c r="S854" s="292"/>
      <c r="T854" s="292"/>
      <c r="U854" s="292"/>
      <c r="V854" s="3"/>
      <c r="W854" s="3"/>
      <c r="X854" s="3"/>
      <c r="Y854" s="3"/>
      <c r="Z854" s="3"/>
      <c r="AA854" s="3"/>
      <c r="AB854" s="3"/>
      <c r="AC854" s="3"/>
      <c r="AD854" s="3"/>
      <c r="AE854" s="3"/>
      <c r="AF854" s="3"/>
      <c r="AG854" s="3"/>
    </row>
    <row r="855">
      <c r="A855" s="292"/>
      <c r="B855" s="292"/>
      <c r="C855" s="292"/>
      <c r="D855" s="292"/>
      <c r="E855" s="309"/>
      <c r="F855" s="310"/>
      <c r="G855" s="292"/>
      <c r="H855" s="311"/>
      <c r="I855" s="311"/>
      <c r="J855" s="311"/>
      <c r="K855" s="292"/>
      <c r="L855" s="292"/>
      <c r="M855" s="292"/>
      <c r="N855" s="292"/>
      <c r="O855" s="292"/>
      <c r="P855" s="292"/>
      <c r="Q855" s="292"/>
      <c r="R855" s="292"/>
      <c r="S855" s="292"/>
      <c r="T855" s="292"/>
      <c r="U855" s="292"/>
      <c r="V855" s="3"/>
      <c r="W855" s="3"/>
      <c r="X855" s="3"/>
      <c r="Y855" s="3"/>
      <c r="Z855" s="3"/>
      <c r="AA855" s="3"/>
      <c r="AB855" s="3"/>
      <c r="AC855" s="3"/>
      <c r="AD855" s="3"/>
      <c r="AE855" s="3"/>
      <c r="AF855" s="3"/>
      <c r="AG855" s="3"/>
    </row>
    <row r="856">
      <c r="A856" s="292"/>
      <c r="B856" s="292"/>
      <c r="C856" s="292"/>
      <c r="D856" s="292"/>
      <c r="E856" s="309"/>
      <c r="F856" s="310"/>
      <c r="G856" s="292"/>
      <c r="H856" s="311"/>
      <c r="I856" s="311"/>
      <c r="J856" s="311"/>
      <c r="K856" s="292"/>
      <c r="L856" s="292"/>
      <c r="M856" s="292"/>
      <c r="N856" s="292"/>
      <c r="O856" s="292"/>
      <c r="P856" s="292"/>
      <c r="Q856" s="292"/>
      <c r="R856" s="292"/>
      <c r="S856" s="292"/>
      <c r="T856" s="292"/>
      <c r="U856" s="292"/>
      <c r="V856" s="3"/>
      <c r="W856" s="3"/>
      <c r="X856" s="3"/>
      <c r="Y856" s="3"/>
      <c r="Z856" s="3"/>
      <c r="AA856" s="3"/>
      <c r="AB856" s="3"/>
      <c r="AC856" s="3"/>
      <c r="AD856" s="3"/>
      <c r="AE856" s="3"/>
      <c r="AF856" s="3"/>
      <c r="AG856" s="3"/>
    </row>
    <row r="857">
      <c r="A857" s="292"/>
      <c r="B857" s="292"/>
      <c r="C857" s="292"/>
      <c r="D857" s="292"/>
      <c r="E857" s="309"/>
      <c r="F857" s="310"/>
      <c r="G857" s="292"/>
      <c r="H857" s="311"/>
      <c r="I857" s="311"/>
      <c r="J857" s="311"/>
      <c r="K857" s="292"/>
      <c r="L857" s="292"/>
      <c r="M857" s="292"/>
      <c r="N857" s="292"/>
      <c r="O857" s="292"/>
      <c r="P857" s="292"/>
      <c r="Q857" s="292"/>
      <c r="R857" s="292"/>
      <c r="S857" s="292"/>
      <c r="T857" s="292"/>
      <c r="U857" s="292"/>
      <c r="V857" s="3"/>
      <c r="W857" s="3"/>
      <c r="X857" s="3"/>
      <c r="Y857" s="3"/>
      <c r="Z857" s="3"/>
      <c r="AA857" s="3"/>
      <c r="AB857" s="3"/>
      <c r="AC857" s="3"/>
      <c r="AD857" s="3"/>
      <c r="AE857" s="3"/>
      <c r="AF857" s="3"/>
      <c r="AG857" s="3"/>
    </row>
    <row r="858">
      <c r="A858" s="292"/>
      <c r="B858" s="292"/>
      <c r="C858" s="292"/>
      <c r="D858" s="292"/>
      <c r="E858" s="309"/>
      <c r="F858" s="310"/>
      <c r="G858" s="292"/>
      <c r="H858" s="311"/>
      <c r="I858" s="311"/>
      <c r="J858" s="311"/>
      <c r="K858" s="292"/>
      <c r="L858" s="292"/>
      <c r="M858" s="292"/>
      <c r="N858" s="292"/>
      <c r="O858" s="292"/>
      <c r="P858" s="292"/>
      <c r="Q858" s="292"/>
      <c r="R858" s="292"/>
      <c r="S858" s="292"/>
      <c r="T858" s="292"/>
      <c r="U858" s="292"/>
      <c r="V858" s="3"/>
      <c r="W858" s="3"/>
      <c r="X858" s="3"/>
      <c r="Y858" s="3"/>
      <c r="Z858" s="3"/>
      <c r="AA858" s="3"/>
      <c r="AB858" s="3"/>
      <c r="AC858" s="3"/>
      <c r="AD858" s="3"/>
      <c r="AE858" s="3"/>
      <c r="AF858" s="3"/>
      <c r="AG858" s="3"/>
    </row>
    <row r="859">
      <c r="A859" s="292"/>
      <c r="B859" s="292"/>
      <c r="C859" s="292"/>
      <c r="D859" s="292"/>
      <c r="E859" s="309"/>
      <c r="F859" s="310"/>
      <c r="G859" s="292"/>
      <c r="H859" s="311"/>
      <c r="I859" s="311"/>
      <c r="J859" s="311"/>
      <c r="K859" s="292"/>
      <c r="L859" s="292"/>
      <c r="M859" s="292"/>
      <c r="N859" s="292"/>
      <c r="O859" s="292"/>
      <c r="P859" s="292"/>
      <c r="Q859" s="292"/>
      <c r="R859" s="292"/>
      <c r="S859" s="292"/>
      <c r="T859" s="292"/>
      <c r="U859" s="292"/>
      <c r="V859" s="3"/>
      <c r="W859" s="3"/>
      <c r="X859" s="3"/>
      <c r="Y859" s="3"/>
      <c r="Z859" s="3"/>
      <c r="AA859" s="3"/>
      <c r="AB859" s="3"/>
      <c r="AC859" s="3"/>
      <c r="AD859" s="3"/>
      <c r="AE859" s="3"/>
      <c r="AF859" s="3"/>
      <c r="AG859" s="3"/>
    </row>
    <row r="860">
      <c r="A860" s="292"/>
      <c r="B860" s="292"/>
      <c r="C860" s="292"/>
      <c r="D860" s="292"/>
      <c r="E860" s="309"/>
      <c r="F860" s="310"/>
      <c r="G860" s="292"/>
      <c r="H860" s="311"/>
      <c r="I860" s="311"/>
      <c r="J860" s="311"/>
      <c r="K860" s="292"/>
      <c r="L860" s="292"/>
      <c r="M860" s="292"/>
      <c r="N860" s="292"/>
      <c r="O860" s="292"/>
      <c r="P860" s="292"/>
      <c r="Q860" s="292"/>
      <c r="R860" s="292"/>
      <c r="S860" s="292"/>
      <c r="T860" s="292"/>
      <c r="U860" s="292"/>
      <c r="V860" s="3"/>
      <c r="W860" s="3"/>
      <c r="X860" s="3"/>
      <c r="Y860" s="3"/>
      <c r="Z860" s="3"/>
      <c r="AA860" s="3"/>
      <c r="AB860" s="3"/>
      <c r="AC860" s="3"/>
      <c r="AD860" s="3"/>
      <c r="AE860" s="3"/>
      <c r="AF860" s="3"/>
      <c r="AG860" s="3"/>
    </row>
    <row r="861">
      <c r="A861" s="292"/>
      <c r="B861" s="292"/>
      <c r="C861" s="292"/>
      <c r="D861" s="292"/>
      <c r="E861" s="309"/>
      <c r="F861" s="310"/>
      <c r="G861" s="292"/>
      <c r="H861" s="311"/>
      <c r="I861" s="311"/>
      <c r="J861" s="311"/>
      <c r="K861" s="292"/>
      <c r="L861" s="292"/>
      <c r="M861" s="292"/>
      <c r="N861" s="292"/>
      <c r="O861" s="292"/>
      <c r="P861" s="292"/>
      <c r="Q861" s="292"/>
      <c r="R861" s="292"/>
      <c r="S861" s="292"/>
      <c r="T861" s="292"/>
      <c r="U861" s="292"/>
      <c r="V861" s="3"/>
      <c r="W861" s="3"/>
      <c r="X861" s="3"/>
      <c r="Y861" s="3"/>
      <c r="Z861" s="3"/>
      <c r="AA861" s="3"/>
      <c r="AB861" s="3"/>
      <c r="AC861" s="3"/>
      <c r="AD861" s="3"/>
      <c r="AE861" s="3"/>
      <c r="AF861" s="3"/>
      <c r="AG861" s="3"/>
    </row>
    <row r="862">
      <c r="A862" s="292"/>
      <c r="B862" s="292"/>
      <c r="C862" s="292"/>
      <c r="D862" s="292"/>
      <c r="E862" s="309"/>
      <c r="F862" s="310"/>
      <c r="G862" s="292"/>
      <c r="H862" s="311"/>
      <c r="I862" s="311"/>
      <c r="J862" s="311"/>
      <c r="K862" s="292"/>
      <c r="L862" s="292"/>
      <c r="M862" s="292"/>
      <c r="N862" s="292"/>
      <c r="O862" s="292"/>
      <c r="P862" s="292"/>
      <c r="Q862" s="292"/>
      <c r="R862" s="292"/>
      <c r="S862" s="292"/>
      <c r="T862" s="292"/>
      <c r="U862" s="292"/>
      <c r="V862" s="3"/>
      <c r="W862" s="3"/>
      <c r="X862" s="3"/>
      <c r="Y862" s="3"/>
      <c r="Z862" s="3"/>
      <c r="AA862" s="3"/>
      <c r="AB862" s="3"/>
      <c r="AC862" s="3"/>
      <c r="AD862" s="3"/>
      <c r="AE862" s="3"/>
      <c r="AF862" s="3"/>
      <c r="AG862" s="3"/>
    </row>
    <row r="863">
      <c r="A863" s="292"/>
      <c r="B863" s="292"/>
      <c r="C863" s="292"/>
      <c r="D863" s="292"/>
      <c r="E863" s="309"/>
      <c r="F863" s="310"/>
      <c r="G863" s="292"/>
      <c r="H863" s="311"/>
      <c r="I863" s="311"/>
      <c r="J863" s="311"/>
      <c r="K863" s="292"/>
      <c r="L863" s="292"/>
      <c r="M863" s="292"/>
      <c r="N863" s="292"/>
      <c r="O863" s="292"/>
      <c r="P863" s="292"/>
      <c r="Q863" s="292"/>
      <c r="R863" s="292"/>
      <c r="S863" s="292"/>
      <c r="T863" s="292"/>
      <c r="U863" s="292"/>
      <c r="V863" s="3"/>
      <c r="W863" s="3"/>
      <c r="X863" s="3"/>
      <c r="Y863" s="3"/>
      <c r="Z863" s="3"/>
      <c r="AA863" s="3"/>
      <c r="AB863" s="3"/>
      <c r="AC863" s="3"/>
      <c r="AD863" s="3"/>
      <c r="AE863" s="3"/>
      <c r="AF863" s="3"/>
      <c r="AG863" s="3"/>
    </row>
    <row r="864">
      <c r="A864" s="292"/>
      <c r="B864" s="292"/>
      <c r="C864" s="292"/>
      <c r="D864" s="292"/>
      <c r="E864" s="309"/>
      <c r="F864" s="310"/>
      <c r="G864" s="292"/>
      <c r="H864" s="311"/>
      <c r="I864" s="311"/>
      <c r="J864" s="311"/>
      <c r="K864" s="292"/>
      <c r="L864" s="292"/>
      <c r="M864" s="292"/>
      <c r="N864" s="292"/>
      <c r="O864" s="292"/>
      <c r="P864" s="292"/>
      <c r="Q864" s="292"/>
      <c r="R864" s="292"/>
      <c r="S864" s="292"/>
      <c r="T864" s="292"/>
      <c r="U864" s="292"/>
      <c r="V864" s="3"/>
      <c r="W864" s="3"/>
      <c r="X864" s="3"/>
      <c r="Y864" s="3"/>
      <c r="Z864" s="3"/>
      <c r="AA864" s="3"/>
      <c r="AB864" s="3"/>
      <c r="AC864" s="3"/>
      <c r="AD864" s="3"/>
      <c r="AE864" s="3"/>
      <c r="AF864" s="3"/>
      <c r="AG864" s="3"/>
    </row>
    <row r="865">
      <c r="A865" s="292"/>
      <c r="B865" s="292"/>
      <c r="C865" s="292"/>
      <c r="D865" s="292"/>
      <c r="E865" s="309"/>
      <c r="F865" s="310"/>
      <c r="G865" s="292"/>
      <c r="H865" s="311"/>
      <c r="I865" s="311"/>
      <c r="J865" s="311"/>
      <c r="K865" s="292"/>
      <c r="L865" s="292"/>
      <c r="M865" s="292"/>
      <c r="N865" s="292"/>
      <c r="O865" s="292"/>
      <c r="P865" s="292"/>
      <c r="Q865" s="292"/>
      <c r="R865" s="292"/>
      <c r="S865" s="292"/>
      <c r="T865" s="292"/>
      <c r="U865" s="292"/>
      <c r="V865" s="3"/>
      <c r="W865" s="3"/>
      <c r="X865" s="3"/>
      <c r="Y865" s="3"/>
      <c r="Z865" s="3"/>
      <c r="AA865" s="3"/>
      <c r="AB865" s="3"/>
      <c r="AC865" s="3"/>
      <c r="AD865" s="3"/>
      <c r="AE865" s="3"/>
      <c r="AF865" s="3"/>
      <c r="AG865" s="3"/>
    </row>
    <row r="866">
      <c r="A866" s="292"/>
      <c r="B866" s="292"/>
      <c r="C866" s="292"/>
      <c r="D866" s="292"/>
      <c r="E866" s="309"/>
      <c r="F866" s="310"/>
      <c r="G866" s="292"/>
      <c r="H866" s="311"/>
      <c r="I866" s="311"/>
      <c r="J866" s="311"/>
      <c r="K866" s="292"/>
      <c r="L866" s="292"/>
      <c r="M866" s="292"/>
      <c r="N866" s="292"/>
      <c r="O866" s="292"/>
      <c r="P866" s="292"/>
      <c r="Q866" s="292"/>
      <c r="R866" s="292"/>
      <c r="S866" s="292"/>
      <c r="T866" s="292"/>
      <c r="U866" s="292"/>
      <c r="V866" s="3"/>
      <c r="W866" s="3"/>
      <c r="X866" s="3"/>
      <c r="Y866" s="3"/>
      <c r="Z866" s="3"/>
      <c r="AA866" s="3"/>
      <c r="AB866" s="3"/>
      <c r="AC866" s="3"/>
      <c r="AD866" s="3"/>
      <c r="AE866" s="3"/>
      <c r="AF866" s="3"/>
      <c r="AG866" s="3"/>
    </row>
    <row r="867">
      <c r="A867" s="292"/>
      <c r="B867" s="292"/>
      <c r="C867" s="292"/>
      <c r="D867" s="292"/>
      <c r="E867" s="309"/>
      <c r="F867" s="310"/>
      <c r="G867" s="292"/>
      <c r="H867" s="311"/>
      <c r="I867" s="311"/>
      <c r="J867" s="311"/>
      <c r="K867" s="292"/>
      <c r="L867" s="292"/>
      <c r="M867" s="292"/>
      <c r="N867" s="292"/>
      <c r="O867" s="292"/>
      <c r="P867" s="292"/>
      <c r="Q867" s="292"/>
      <c r="R867" s="292"/>
      <c r="S867" s="292"/>
      <c r="T867" s="292"/>
      <c r="U867" s="292"/>
      <c r="V867" s="3"/>
      <c r="W867" s="3"/>
      <c r="X867" s="3"/>
      <c r="Y867" s="3"/>
      <c r="Z867" s="3"/>
      <c r="AA867" s="3"/>
      <c r="AB867" s="3"/>
      <c r="AC867" s="3"/>
      <c r="AD867" s="3"/>
      <c r="AE867" s="3"/>
      <c r="AF867" s="3"/>
      <c r="AG867" s="3"/>
    </row>
    <row r="868">
      <c r="A868" s="292"/>
      <c r="B868" s="292"/>
      <c r="C868" s="292"/>
      <c r="D868" s="292"/>
      <c r="E868" s="309"/>
      <c r="F868" s="310"/>
      <c r="G868" s="292"/>
      <c r="H868" s="311"/>
      <c r="I868" s="311"/>
      <c r="J868" s="311"/>
      <c r="K868" s="292"/>
      <c r="L868" s="292"/>
      <c r="M868" s="292"/>
      <c r="N868" s="292"/>
      <c r="O868" s="292"/>
      <c r="P868" s="292"/>
      <c r="Q868" s="292"/>
      <c r="R868" s="292"/>
      <c r="S868" s="292"/>
      <c r="T868" s="292"/>
      <c r="U868" s="292"/>
      <c r="V868" s="3"/>
      <c r="W868" s="3"/>
      <c r="X868" s="3"/>
      <c r="Y868" s="3"/>
      <c r="Z868" s="3"/>
      <c r="AA868" s="3"/>
      <c r="AB868" s="3"/>
      <c r="AC868" s="3"/>
      <c r="AD868" s="3"/>
      <c r="AE868" s="3"/>
      <c r="AF868" s="3"/>
      <c r="AG868" s="3"/>
    </row>
    <row r="869">
      <c r="A869" s="292"/>
      <c r="B869" s="292"/>
      <c r="C869" s="292"/>
      <c r="D869" s="292"/>
      <c r="E869" s="309"/>
      <c r="F869" s="310"/>
      <c r="G869" s="292"/>
      <c r="H869" s="311"/>
      <c r="I869" s="311"/>
      <c r="J869" s="311"/>
      <c r="K869" s="292"/>
      <c r="L869" s="292"/>
      <c r="M869" s="292"/>
      <c r="N869" s="292"/>
      <c r="O869" s="292"/>
      <c r="P869" s="292"/>
      <c r="Q869" s="292"/>
      <c r="R869" s="292"/>
      <c r="S869" s="292"/>
      <c r="T869" s="292"/>
      <c r="U869" s="292"/>
      <c r="V869" s="3"/>
      <c r="W869" s="3"/>
      <c r="X869" s="3"/>
      <c r="Y869" s="3"/>
      <c r="Z869" s="3"/>
      <c r="AA869" s="3"/>
      <c r="AB869" s="3"/>
      <c r="AC869" s="3"/>
      <c r="AD869" s="3"/>
      <c r="AE869" s="3"/>
      <c r="AF869" s="3"/>
      <c r="AG869" s="3"/>
    </row>
    <row r="870">
      <c r="A870" s="292"/>
      <c r="B870" s="292"/>
      <c r="C870" s="292"/>
      <c r="D870" s="292"/>
      <c r="E870" s="309"/>
      <c r="F870" s="310"/>
      <c r="G870" s="292"/>
      <c r="H870" s="311"/>
      <c r="I870" s="311"/>
      <c r="J870" s="311"/>
      <c r="K870" s="292"/>
      <c r="L870" s="292"/>
      <c r="M870" s="292"/>
      <c r="N870" s="292"/>
      <c r="O870" s="292"/>
      <c r="P870" s="292"/>
      <c r="Q870" s="292"/>
      <c r="R870" s="292"/>
      <c r="S870" s="292"/>
      <c r="T870" s="292"/>
      <c r="U870" s="292"/>
      <c r="V870" s="3"/>
      <c r="W870" s="3"/>
      <c r="X870" s="3"/>
      <c r="Y870" s="3"/>
      <c r="Z870" s="3"/>
      <c r="AA870" s="3"/>
      <c r="AB870" s="3"/>
      <c r="AC870" s="3"/>
      <c r="AD870" s="3"/>
      <c r="AE870" s="3"/>
      <c r="AF870" s="3"/>
      <c r="AG870" s="3"/>
    </row>
    <row r="871">
      <c r="A871" s="292"/>
      <c r="B871" s="292"/>
      <c r="C871" s="292"/>
      <c r="D871" s="292"/>
      <c r="E871" s="309"/>
      <c r="F871" s="310"/>
      <c r="G871" s="292"/>
      <c r="H871" s="311"/>
      <c r="I871" s="311"/>
      <c r="J871" s="311"/>
      <c r="K871" s="292"/>
      <c r="L871" s="292"/>
      <c r="M871" s="292"/>
      <c r="N871" s="292"/>
      <c r="O871" s="292"/>
      <c r="P871" s="292"/>
      <c r="Q871" s="292"/>
      <c r="R871" s="292"/>
      <c r="S871" s="292"/>
      <c r="T871" s="292"/>
      <c r="U871" s="292"/>
      <c r="V871" s="3"/>
      <c r="W871" s="3"/>
      <c r="X871" s="3"/>
      <c r="Y871" s="3"/>
      <c r="Z871" s="3"/>
      <c r="AA871" s="3"/>
      <c r="AB871" s="3"/>
      <c r="AC871" s="3"/>
      <c r="AD871" s="3"/>
      <c r="AE871" s="3"/>
      <c r="AF871" s="3"/>
      <c r="AG871" s="3"/>
    </row>
    <row r="872">
      <c r="A872" s="292"/>
      <c r="B872" s="292"/>
      <c r="C872" s="292"/>
      <c r="D872" s="292"/>
      <c r="E872" s="309"/>
      <c r="F872" s="310"/>
      <c r="G872" s="292"/>
      <c r="H872" s="311"/>
      <c r="I872" s="311"/>
      <c r="J872" s="311"/>
      <c r="K872" s="292"/>
      <c r="L872" s="292"/>
      <c r="M872" s="292"/>
      <c r="N872" s="292"/>
      <c r="O872" s="292"/>
      <c r="P872" s="292"/>
      <c r="Q872" s="292"/>
      <c r="R872" s="292"/>
      <c r="S872" s="292"/>
      <c r="T872" s="292"/>
      <c r="U872" s="292"/>
      <c r="V872" s="3"/>
      <c r="W872" s="3"/>
      <c r="X872" s="3"/>
      <c r="Y872" s="3"/>
      <c r="Z872" s="3"/>
      <c r="AA872" s="3"/>
      <c r="AB872" s="3"/>
      <c r="AC872" s="3"/>
      <c r="AD872" s="3"/>
      <c r="AE872" s="3"/>
      <c r="AF872" s="3"/>
      <c r="AG872" s="3"/>
    </row>
    <row r="873">
      <c r="A873" s="292"/>
      <c r="B873" s="292"/>
      <c r="C873" s="292"/>
      <c r="D873" s="292"/>
      <c r="E873" s="309"/>
      <c r="F873" s="310"/>
      <c r="G873" s="292"/>
      <c r="H873" s="311"/>
      <c r="I873" s="311"/>
      <c r="J873" s="311"/>
      <c r="K873" s="292"/>
      <c r="L873" s="292"/>
      <c r="M873" s="292"/>
      <c r="N873" s="292"/>
      <c r="O873" s="292"/>
      <c r="P873" s="292"/>
      <c r="Q873" s="292"/>
      <c r="R873" s="292"/>
      <c r="S873" s="292"/>
      <c r="T873" s="292"/>
      <c r="U873" s="292"/>
      <c r="V873" s="3"/>
      <c r="W873" s="3"/>
      <c r="X873" s="3"/>
      <c r="Y873" s="3"/>
      <c r="Z873" s="3"/>
      <c r="AA873" s="3"/>
      <c r="AB873" s="3"/>
      <c r="AC873" s="3"/>
      <c r="AD873" s="3"/>
      <c r="AE873" s="3"/>
      <c r="AF873" s="3"/>
      <c r="AG873" s="3"/>
    </row>
    <row r="874">
      <c r="A874" s="292"/>
      <c r="B874" s="292"/>
      <c r="C874" s="292"/>
      <c r="D874" s="292"/>
      <c r="E874" s="309"/>
      <c r="F874" s="310"/>
      <c r="G874" s="292"/>
      <c r="H874" s="311"/>
      <c r="I874" s="311"/>
      <c r="J874" s="311"/>
      <c r="K874" s="292"/>
      <c r="L874" s="292"/>
      <c r="M874" s="292"/>
      <c r="N874" s="292"/>
      <c r="O874" s="292"/>
      <c r="P874" s="292"/>
      <c r="Q874" s="292"/>
      <c r="R874" s="292"/>
      <c r="S874" s="292"/>
      <c r="T874" s="292"/>
      <c r="U874" s="292"/>
      <c r="V874" s="3"/>
      <c r="W874" s="3"/>
      <c r="X874" s="3"/>
      <c r="Y874" s="3"/>
      <c r="Z874" s="3"/>
      <c r="AA874" s="3"/>
      <c r="AB874" s="3"/>
      <c r="AC874" s="3"/>
      <c r="AD874" s="3"/>
      <c r="AE874" s="3"/>
      <c r="AF874" s="3"/>
      <c r="AG874" s="3"/>
    </row>
    <row r="875">
      <c r="A875" s="292"/>
      <c r="B875" s="292"/>
      <c r="C875" s="292"/>
      <c r="D875" s="292"/>
      <c r="E875" s="309"/>
      <c r="F875" s="310"/>
      <c r="G875" s="292"/>
      <c r="H875" s="311"/>
      <c r="I875" s="311"/>
      <c r="J875" s="311"/>
      <c r="K875" s="292"/>
      <c r="L875" s="292"/>
      <c r="M875" s="292"/>
      <c r="N875" s="292"/>
      <c r="O875" s="292"/>
      <c r="P875" s="292"/>
      <c r="Q875" s="292"/>
      <c r="R875" s="292"/>
      <c r="S875" s="292"/>
      <c r="T875" s="292"/>
      <c r="U875" s="292"/>
      <c r="V875" s="3"/>
      <c r="W875" s="3"/>
      <c r="X875" s="3"/>
      <c r="Y875" s="3"/>
      <c r="Z875" s="3"/>
      <c r="AA875" s="3"/>
      <c r="AB875" s="3"/>
      <c r="AC875" s="3"/>
      <c r="AD875" s="3"/>
      <c r="AE875" s="3"/>
      <c r="AF875" s="3"/>
      <c r="AG875" s="3"/>
    </row>
    <row r="876">
      <c r="A876" s="292"/>
      <c r="B876" s="292"/>
      <c r="C876" s="292"/>
      <c r="D876" s="292"/>
      <c r="E876" s="309"/>
      <c r="F876" s="310"/>
      <c r="G876" s="292"/>
      <c r="H876" s="311"/>
      <c r="I876" s="311"/>
      <c r="J876" s="311"/>
      <c r="K876" s="292"/>
      <c r="L876" s="292"/>
      <c r="M876" s="292"/>
      <c r="N876" s="292"/>
      <c r="O876" s="292"/>
      <c r="P876" s="292"/>
      <c r="Q876" s="292"/>
      <c r="R876" s="292"/>
      <c r="S876" s="292"/>
      <c r="T876" s="292"/>
      <c r="U876" s="292"/>
      <c r="V876" s="3"/>
      <c r="W876" s="3"/>
      <c r="X876" s="3"/>
      <c r="Y876" s="3"/>
      <c r="Z876" s="3"/>
      <c r="AA876" s="3"/>
      <c r="AB876" s="3"/>
      <c r="AC876" s="3"/>
      <c r="AD876" s="3"/>
      <c r="AE876" s="3"/>
      <c r="AF876" s="3"/>
      <c r="AG876" s="3"/>
    </row>
    <row r="877">
      <c r="A877" s="292"/>
      <c r="B877" s="292"/>
      <c r="C877" s="292"/>
      <c r="D877" s="292"/>
      <c r="E877" s="309"/>
      <c r="F877" s="310"/>
      <c r="G877" s="292"/>
      <c r="H877" s="311"/>
      <c r="I877" s="311"/>
      <c r="J877" s="311"/>
      <c r="K877" s="292"/>
      <c r="L877" s="292"/>
      <c r="M877" s="292"/>
      <c r="N877" s="292"/>
      <c r="O877" s="292"/>
      <c r="P877" s="292"/>
      <c r="Q877" s="292"/>
      <c r="R877" s="292"/>
      <c r="S877" s="292"/>
      <c r="T877" s="292"/>
      <c r="U877" s="292"/>
      <c r="V877" s="3"/>
      <c r="W877" s="3"/>
      <c r="X877" s="3"/>
      <c r="Y877" s="3"/>
      <c r="Z877" s="3"/>
      <c r="AA877" s="3"/>
      <c r="AB877" s="3"/>
      <c r="AC877" s="3"/>
      <c r="AD877" s="3"/>
      <c r="AE877" s="3"/>
      <c r="AF877" s="3"/>
      <c r="AG877" s="3"/>
    </row>
    <row r="878">
      <c r="A878" s="292"/>
      <c r="B878" s="292"/>
      <c r="C878" s="292"/>
      <c r="D878" s="292"/>
      <c r="E878" s="309"/>
      <c r="F878" s="310"/>
      <c r="G878" s="292"/>
      <c r="H878" s="311"/>
      <c r="I878" s="311"/>
      <c r="J878" s="311"/>
      <c r="K878" s="292"/>
      <c r="L878" s="292"/>
      <c r="M878" s="292"/>
      <c r="N878" s="292"/>
      <c r="O878" s="292"/>
      <c r="P878" s="292"/>
      <c r="Q878" s="292"/>
      <c r="R878" s="292"/>
      <c r="S878" s="292"/>
      <c r="T878" s="292"/>
      <c r="U878" s="292"/>
      <c r="V878" s="3"/>
      <c r="W878" s="3"/>
      <c r="X878" s="3"/>
      <c r="Y878" s="3"/>
      <c r="Z878" s="3"/>
      <c r="AA878" s="3"/>
      <c r="AB878" s="3"/>
      <c r="AC878" s="3"/>
      <c r="AD878" s="3"/>
      <c r="AE878" s="3"/>
      <c r="AF878" s="3"/>
      <c r="AG878" s="3"/>
    </row>
    <row r="879">
      <c r="A879" s="292"/>
      <c r="B879" s="292"/>
      <c r="C879" s="292"/>
      <c r="D879" s="292"/>
      <c r="E879" s="309"/>
      <c r="F879" s="310"/>
      <c r="G879" s="292"/>
      <c r="H879" s="311"/>
      <c r="I879" s="311"/>
      <c r="J879" s="311"/>
      <c r="K879" s="292"/>
      <c r="L879" s="292"/>
      <c r="M879" s="292"/>
      <c r="N879" s="292"/>
      <c r="O879" s="292"/>
      <c r="P879" s="292"/>
      <c r="Q879" s="292"/>
      <c r="R879" s="292"/>
      <c r="S879" s="292"/>
      <c r="T879" s="292"/>
      <c r="U879" s="292"/>
      <c r="V879" s="3"/>
      <c r="W879" s="3"/>
      <c r="X879" s="3"/>
      <c r="Y879" s="3"/>
      <c r="Z879" s="3"/>
      <c r="AA879" s="3"/>
      <c r="AB879" s="3"/>
      <c r="AC879" s="3"/>
      <c r="AD879" s="3"/>
      <c r="AE879" s="3"/>
      <c r="AF879" s="3"/>
      <c r="AG879" s="3"/>
    </row>
    <row r="880">
      <c r="A880" s="292"/>
      <c r="B880" s="292"/>
      <c r="C880" s="292"/>
      <c r="D880" s="292"/>
      <c r="E880" s="309"/>
      <c r="F880" s="310"/>
      <c r="G880" s="292"/>
      <c r="H880" s="311"/>
      <c r="I880" s="311"/>
      <c r="J880" s="311"/>
      <c r="K880" s="292"/>
      <c r="L880" s="292"/>
      <c r="M880" s="292"/>
      <c r="N880" s="292"/>
      <c r="O880" s="292"/>
      <c r="P880" s="292"/>
      <c r="Q880" s="292"/>
      <c r="R880" s="292"/>
      <c r="S880" s="292"/>
      <c r="T880" s="292"/>
      <c r="U880" s="292"/>
      <c r="V880" s="3"/>
      <c r="W880" s="3"/>
      <c r="X880" s="3"/>
      <c r="Y880" s="3"/>
      <c r="Z880" s="3"/>
      <c r="AA880" s="3"/>
      <c r="AB880" s="3"/>
      <c r="AC880" s="3"/>
      <c r="AD880" s="3"/>
      <c r="AE880" s="3"/>
      <c r="AF880" s="3"/>
      <c r="AG880" s="3"/>
    </row>
    <row r="881">
      <c r="A881" s="292"/>
      <c r="B881" s="292"/>
      <c r="C881" s="292"/>
      <c r="D881" s="292"/>
      <c r="E881" s="309"/>
      <c r="F881" s="310"/>
      <c r="G881" s="292"/>
      <c r="H881" s="311"/>
      <c r="I881" s="311"/>
      <c r="J881" s="311"/>
      <c r="K881" s="292"/>
      <c r="L881" s="292"/>
      <c r="M881" s="292"/>
      <c r="N881" s="292"/>
      <c r="O881" s="292"/>
      <c r="P881" s="292"/>
      <c r="Q881" s="292"/>
      <c r="R881" s="292"/>
      <c r="S881" s="292"/>
      <c r="T881" s="292"/>
      <c r="U881" s="292"/>
      <c r="V881" s="3"/>
      <c r="W881" s="3"/>
      <c r="X881" s="3"/>
      <c r="Y881" s="3"/>
      <c r="Z881" s="3"/>
      <c r="AA881" s="3"/>
      <c r="AB881" s="3"/>
      <c r="AC881" s="3"/>
      <c r="AD881" s="3"/>
      <c r="AE881" s="3"/>
      <c r="AF881" s="3"/>
      <c r="AG881" s="3"/>
    </row>
    <row r="882">
      <c r="A882" s="292"/>
      <c r="B882" s="292"/>
      <c r="C882" s="292"/>
      <c r="D882" s="292"/>
      <c r="E882" s="309"/>
      <c r="F882" s="310"/>
      <c r="G882" s="292"/>
      <c r="H882" s="311"/>
      <c r="I882" s="311"/>
      <c r="J882" s="311"/>
      <c r="K882" s="292"/>
      <c r="L882" s="292"/>
      <c r="M882" s="292"/>
      <c r="N882" s="292"/>
      <c r="O882" s="292"/>
      <c r="P882" s="292"/>
      <c r="Q882" s="292"/>
      <c r="R882" s="292"/>
      <c r="S882" s="292"/>
      <c r="T882" s="292"/>
      <c r="U882" s="292"/>
      <c r="V882" s="3"/>
      <c r="W882" s="3"/>
      <c r="X882" s="3"/>
      <c r="Y882" s="3"/>
      <c r="Z882" s="3"/>
      <c r="AA882" s="3"/>
      <c r="AB882" s="3"/>
      <c r="AC882" s="3"/>
      <c r="AD882" s="3"/>
      <c r="AE882" s="3"/>
      <c r="AF882" s="3"/>
      <c r="AG882" s="3"/>
    </row>
    <row r="883">
      <c r="A883" s="292"/>
      <c r="B883" s="292"/>
      <c r="C883" s="292"/>
      <c r="D883" s="292"/>
      <c r="E883" s="309"/>
      <c r="F883" s="310"/>
      <c r="G883" s="292"/>
      <c r="H883" s="311"/>
      <c r="I883" s="311"/>
      <c r="J883" s="311"/>
      <c r="K883" s="292"/>
      <c r="L883" s="292"/>
      <c r="M883" s="292"/>
      <c r="N883" s="292"/>
      <c r="O883" s="292"/>
      <c r="P883" s="292"/>
      <c r="Q883" s="292"/>
      <c r="R883" s="292"/>
      <c r="S883" s="292"/>
      <c r="T883" s="292"/>
      <c r="U883" s="292"/>
      <c r="V883" s="3"/>
      <c r="W883" s="3"/>
      <c r="X883" s="3"/>
      <c r="Y883" s="3"/>
      <c r="Z883" s="3"/>
      <c r="AA883" s="3"/>
      <c r="AB883" s="3"/>
      <c r="AC883" s="3"/>
      <c r="AD883" s="3"/>
      <c r="AE883" s="3"/>
      <c r="AF883" s="3"/>
      <c r="AG883" s="3"/>
    </row>
    <row r="884">
      <c r="A884" s="292"/>
      <c r="B884" s="292"/>
      <c r="C884" s="292"/>
      <c r="D884" s="292"/>
      <c r="E884" s="309"/>
      <c r="F884" s="310"/>
      <c r="G884" s="292"/>
      <c r="H884" s="311"/>
      <c r="I884" s="311"/>
      <c r="J884" s="311"/>
      <c r="K884" s="292"/>
      <c r="L884" s="292"/>
      <c r="M884" s="292"/>
      <c r="N884" s="292"/>
      <c r="O884" s="292"/>
      <c r="P884" s="292"/>
      <c r="Q884" s="292"/>
      <c r="R884" s="292"/>
      <c r="S884" s="292"/>
      <c r="T884" s="292"/>
      <c r="U884" s="292"/>
      <c r="V884" s="3"/>
      <c r="W884" s="3"/>
      <c r="X884" s="3"/>
      <c r="Y884" s="3"/>
      <c r="Z884" s="3"/>
      <c r="AA884" s="3"/>
      <c r="AB884" s="3"/>
      <c r="AC884" s="3"/>
      <c r="AD884" s="3"/>
      <c r="AE884" s="3"/>
      <c r="AF884" s="3"/>
      <c r="AG884" s="3"/>
    </row>
    <row r="885">
      <c r="A885" s="292"/>
      <c r="B885" s="292"/>
      <c r="C885" s="292"/>
      <c r="D885" s="292"/>
      <c r="E885" s="309"/>
      <c r="F885" s="310"/>
      <c r="G885" s="292"/>
      <c r="H885" s="311"/>
      <c r="I885" s="311"/>
      <c r="J885" s="311"/>
      <c r="K885" s="292"/>
      <c r="L885" s="292"/>
      <c r="M885" s="292"/>
      <c r="N885" s="292"/>
      <c r="O885" s="292"/>
      <c r="P885" s="292"/>
      <c r="Q885" s="292"/>
      <c r="R885" s="292"/>
      <c r="S885" s="292"/>
      <c r="T885" s="292"/>
      <c r="U885" s="292"/>
      <c r="V885" s="3"/>
      <c r="W885" s="3"/>
      <c r="X885" s="3"/>
      <c r="Y885" s="3"/>
      <c r="Z885" s="3"/>
      <c r="AA885" s="3"/>
      <c r="AB885" s="3"/>
      <c r="AC885" s="3"/>
      <c r="AD885" s="3"/>
      <c r="AE885" s="3"/>
      <c r="AF885" s="3"/>
      <c r="AG885" s="3"/>
    </row>
    <row r="886">
      <c r="A886" s="292"/>
      <c r="B886" s="292"/>
      <c r="C886" s="292"/>
      <c r="D886" s="292"/>
      <c r="E886" s="309"/>
      <c r="F886" s="310"/>
      <c r="G886" s="292"/>
      <c r="H886" s="311"/>
      <c r="I886" s="311"/>
      <c r="J886" s="311"/>
      <c r="K886" s="292"/>
      <c r="L886" s="292"/>
      <c r="M886" s="292"/>
      <c r="N886" s="292"/>
      <c r="O886" s="292"/>
      <c r="P886" s="292"/>
      <c r="Q886" s="292"/>
      <c r="R886" s="292"/>
      <c r="S886" s="292"/>
      <c r="T886" s="292"/>
      <c r="U886" s="292"/>
      <c r="V886" s="3"/>
      <c r="W886" s="3"/>
      <c r="X886" s="3"/>
      <c r="Y886" s="3"/>
      <c r="Z886" s="3"/>
      <c r="AA886" s="3"/>
      <c r="AB886" s="3"/>
      <c r="AC886" s="3"/>
      <c r="AD886" s="3"/>
      <c r="AE886" s="3"/>
      <c r="AF886" s="3"/>
      <c r="AG886" s="3"/>
    </row>
    <row r="887">
      <c r="A887" s="292"/>
      <c r="B887" s="292"/>
      <c r="C887" s="292"/>
      <c r="D887" s="292"/>
      <c r="E887" s="309"/>
      <c r="F887" s="310"/>
      <c r="G887" s="292"/>
      <c r="H887" s="311"/>
      <c r="I887" s="311"/>
      <c r="J887" s="311"/>
      <c r="K887" s="292"/>
      <c r="L887" s="292"/>
      <c r="M887" s="292"/>
      <c r="N887" s="292"/>
      <c r="O887" s="292"/>
      <c r="P887" s="292"/>
      <c r="Q887" s="292"/>
      <c r="R887" s="292"/>
      <c r="S887" s="292"/>
      <c r="T887" s="292"/>
      <c r="U887" s="292"/>
      <c r="V887" s="3"/>
      <c r="W887" s="3"/>
      <c r="X887" s="3"/>
      <c r="Y887" s="3"/>
      <c r="Z887" s="3"/>
      <c r="AA887" s="3"/>
      <c r="AB887" s="3"/>
      <c r="AC887" s="3"/>
      <c r="AD887" s="3"/>
      <c r="AE887" s="3"/>
      <c r="AF887" s="3"/>
      <c r="AG887" s="3"/>
    </row>
    <row r="888">
      <c r="A888" s="292"/>
      <c r="B888" s="292"/>
      <c r="C888" s="292"/>
      <c r="D888" s="292"/>
      <c r="E888" s="309"/>
      <c r="F888" s="310"/>
      <c r="G888" s="292"/>
      <c r="H888" s="311"/>
      <c r="I888" s="311"/>
      <c r="J888" s="311"/>
      <c r="K888" s="292"/>
      <c r="L888" s="292"/>
      <c r="M888" s="292"/>
      <c r="N888" s="292"/>
      <c r="O888" s="292"/>
      <c r="P888" s="292"/>
      <c r="Q888" s="292"/>
      <c r="R888" s="292"/>
      <c r="S888" s="292"/>
      <c r="T888" s="292"/>
      <c r="U888" s="292"/>
      <c r="V888" s="3"/>
      <c r="W888" s="3"/>
      <c r="X888" s="3"/>
      <c r="Y888" s="3"/>
      <c r="Z888" s="3"/>
      <c r="AA888" s="3"/>
      <c r="AB888" s="3"/>
      <c r="AC888" s="3"/>
      <c r="AD888" s="3"/>
      <c r="AE888" s="3"/>
      <c r="AF888" s="3"/>
      <c r="AG888" s="3"/>
    </row>
    <row r="889">
      <c r="A889" s="292"/>
      <c r="B889" s="292"/>
      <c r="C889" s="292"/>
      <c r="D889" s="292"/>
      <c r="E889" s="309"/>
      <c r="F889" s="310"/>
      <c r="G889" s="292"/>
      <c r="H889" s="311"/>
      <c r="I889" s="311"/>
      <c r="J889" s="311"/>
      <c r="K889" s="292"/>
      <c r="L889" s="292"/>
      <c r="M889" s="292"/>
      <c r="N889" s="292"/>
      <c r="O889" s="292"/>
      <c r="P889" s="292"/>
      <c r="Q889" s="292"/>
      <c r="R889" s="292"/>
      <c r="S889" s="292"/>
      <c r="T889" s="292"/>
      <c r="U889" s="292"/>
      <c r="V889" s="3"/>
      <c r="W889" s="3"/>
      <c r="X889" s="3"/>
      <c r="Y889" s="3"/>
      <c r="Z889" s="3"/>
      <c r="AA889" s="3"/>
      <c r="AB889" s="3"/>
      <c r="AC889" s="3"/>
      <c r="AD889" s="3"/>
      <c r="AE889" s="3"/>
      <c r="AF889" s="3"/>
      <c r="AG889" s="3"/>
    </row>
    <row r="890">
      <c r="A890" s="292"/>
      <c r="B890" s="292"/>
      <c r="C890" s="292"/>
      <c r="D890" s="292"/>
      <c r="E890" s="309"/>
      <c r="F890" s="310"/>
      <c r="G890" s="292"/>
      <c r="H890" s="311"/>
      <c r="I890" s="311"/>
      <c r="J890" s="311"/>
      <c r="K890" s="292"/>
      <c r="L890" s="292"/>
      <c r="M890" s="292"/>
      <c r="N890" s="292"/>
      <c r="O890" s="292"/>
      <c r="P890" s="292"/>
      <c r="Q890" s="292"/>
      <c r="R890" s="292"/>
      <c r="S890" s="292"/>
      <c r="T890" s="292"/>
      <c r="U890" s="292"/>
      <c r="V890" s="3"/>
      <c r="W890" s="3"/>
      <c r="X890" s="3"/>
      <c r="Y890" s="3"/>
      <c r="Z890" s="3"/>
      <c r="AA890" s="3"/>
      <c r="AB890" s="3"/>
      <c r="AC890" s="3"/>
      <c r="AD890" s="3"/>
      <c r="AE890" s="3"/>
      <c r="AF890" s="3"/>
      <c r="AG890" s="3"/>
    </row>
    <row r="891">
      <c r="A891" s="292"/>
      <c r="B891" s="292"/>
      <c r="C891" s="292"/>
      <c r="D891" s="292"/>
      <c r="E891" s="309"/>
      <c r="F891" s="310"/>
      <c r="G891" s="292"/>
      <c r="H891" s="311"/>
      <c r="I891" s="311"/>
      <c r="J891" s="311"/>
      <c r="K891" s="292"/>
      <c r="L891" s="292"/>
      <c r="M891" s="292"/>
      <c r="N891" s="292"/>
      <c r="O891" s="292"/>
      <c r="P891" s="292"/>
      <c r="Q891" s="292"/>
      <c r="R891" s="292"/>
      <c r="S891" s="292"/>
      <c r="T891" s="292"/>
      <c r="U891" s="292"/>
      <c r="V891" s="3"/>
      <c r="W891" s="3"/>
      <c r="X891" s="3"/>
      <c r="Y891" s="3"/>
      <c r="Z891" s="3"/>
      <c r="AA891" s="3"/>
      <c r="AB891" s="3"/>
      <c r="AC891" s="3"/>
      <c r="AD891" s="3"/>
      <c r="AE891" s="3"/>
      <c r="AF891" s="3"/>
      <c r="AG891" s="3"/>
    </row>
    <row r="892">
      <c r="A892" s="292"/>
      <c r="B892" s="292"/>
      <c r="C892" s="292"/>
      <c r="D892" s="292"/>
      <c r="E892" s="309"/>
      <c r="F892" s="310"/>
      <c r="G892" s="292"/>
      <c r="H892" s="311"/>
      <c r="I892" s="311"/>
      <c r="J892" s="311"/>
      <c r="K892" s="292"/>
      <c r="L892" s="292"/>
      <c r="M892" s="292"/>
      <c r="N892" s="292"/>
      <c r="O892" s="292"/>
      <c r="P892" s="292"/>
      <c r="Q892" s="292"/>
      <c r="R892" s="292"/>
      <c r="S892" s="292"/>
      <c r="T892" s="292"/>
      <c r="U892" s="292"/>
      <c r="V892" s="3"/>
      <c r="W892" s="3"/>
      <c r="X892" s="3"/>
      <c r="Y892" s="3"/>
      <c r="Z892" s="3"/>
      <c r="AA892" s="3"/>
      <c r="AB892" s="3"/>
      <c r="AC892" s="3"/>
      <c r="AD892" s="3"/>
      <c r="AE892" s="3"/>
      <c r="AF892" s="3"/>
      <c r="AG892" s="3"/>
    </row>
    <row r="893">
      <c r="A893" s="292"/>
      <c r="B893" s="292"/>
      <c r="C893" s="292"/>
      <c r="D893" s="292"/>
      <c r="E893" s="309"/>
      <c r="F893" s="310"/>
      <c r="G893" s="292"/>
      <c r="H893" s="311"/>
      <c r="I893" s="311"/>
      <c r="J893" s="311"/>
      <c r="K893" s="292"/>
      <c r="L893" s="292"/>
      <c r="M893" s="292"/>
      <c r="N893" s="292"/>
      <c r="O893" s="292"/>
      <c r="P893" s="292"/>
      <c r="Q893" s="292"/>
      <c r="R893" s="292"/>
      <c r="S893" s="292"/>
      <c r="T893" s="292"/>
      <c r="U893" s="292"/>
      <c r="V893" s="3"/>
      <c r="W893" s="3"/>
      <c r="X893" s="3"/>
      <c r="Y893" s="3"/>
      <c r="Z893" s="3"/>
      <c r="AA893" s="3"/>
      <c r="AB893" s="3"/>
      <c r="AC893" s="3"/>
      <c r="AD893" s="3"/>
      <c r="AE893" s="3"/>
      <c r="AF893" s="3"/>
      <c r="AG893" s="3"/>
    </row>
    <row r="894">
      <c r="A894" s="292"/>
      <c r="B894" s="292"/>
      <c r="C894" s="292"/>
      <c r="D894" s="292"/>
      <c r="E894" s="309"/>
      <c r="F894" s="310"/>
      <c r="G894" s="292"/>
      <c r="H894" s="311"/>
      <c r="I894" s="311"/>
      <c r="J894" s="311"/>
      <c r="K894" s="292"/>
      <c r="L894" s="292"/>
      <c r="M894" s="292"/>
      <c r="N894" s="292"/>
      <c r="O894" s="292"/>
      <c r="P894" s="292"/>
      <c r="Q894" s="292"/>
      <c r="R894" s="292"/>
      <c r="S894" s="292"/>
      <c r="T894" s="292"/>
      <c r="U894" s="292"/>
      <c r="V894" s="3"/>
      <c r="W894" s="3"/>
      <c r="X894" s="3"/>
      <c r="Y894" s="3"/>
      <c r="Z894" s="3"/>
      <c r="AA894" s="3"/>
      <c r="AB894" s="3"/>
      <c r="AC894" s="3"/>
      <c r="AD894" s="3"/>
      <c r="AE894" s="3"/>
      <c r="AF894" s="3"/>
      <c r="AG894" s="3"/>
    </row>
    <row r="895">
      <c r="A895" s="292"/>
      <c r="B895" s="292"/>
      <c r="C895" s="292"/>
      <c r="D895" s="292"/>
      <c r="E895" s="309"/>
      <c r="F895" s="310"/>
      <c r="G895" s="292"/>
      <c r="H895" s="311"/>
      <c r="I895" s="311"/>
      <c r="J895" s="311"/>
      <c r="K895" s="292"/>
      <c r="L895" s="292"/>
      <c r="M895" s="292"/>
      <c r="N895" s="292"/>
      <c r="O895" s="292"/>
      <c r="P895" s="292"/>
      <c r="Q895" s="292"/>
      <c r="R895" s="292"/>
      <c r="S895" s="292"/>
      <c r="T895" s="292"/>
      <c r="U895" s="292"/>
      <c r="V895" s="3"/>
      <c r="W895" s="3"/>
      <c r="X895" s="3"/>
      <c r="Y895" s="3"/>
      <c r="Z895" s="3"/>
      <c r="AA895" s="3"/>
      <c r="AB895" s="3"/>
      <c r="AC895" s="3"/>
      <c r="AD895" s="3"/>
      <c r="AE895" s="3"/>
      <c r="AF895" s="3"/>
      <c r="AG895" s="3"/>
    </row>
    <row r="896">
      <c r="A896" s="292"/>
      <c r="B896" s="292"/>
      <c r="C896" s="292"/>
      <c r="D896" s="292"/>
      <c r="E896" s="309"/>
      <c r="F896" s="310"/>
      <c r="G896" s="292"/>
      <c r="H896" s="311"/>
      <c r="I896" s="311"/>
      <c r="J896" s="311"/>
      <c r="K896" s="292"/>
      <c r="L896" s="292"/>
      <c r="M896" s="292"/>
      <c r="N896" s="292"/>
      <c r="O896" s="292"/>
      <c r="P896" s="292"/>
      <c r="Q896" s="292"/>
      <c r="R896" s="292"/>
      <c r="S896" s="292"/>
      <c r="T896" s="292"/>
      <c r="U896" s="292"/>
      <c r="V896" s="3"/>
      <c r="W896" s="3"/>
      <c r="X896" s="3"/>
      <c r="Y896" s="3"/>
      <c r="Z896" s="3"/>
      <c r="AA896" s="3"/>
      <c r="AB896" s="3"/>
      <c r="AC896" s="3"/>
      <c r="AD896" s="3"/>
      <c r="AE896" s="3"/>
      <c r="AF896" s="3"/>
      <c r="AG896" s="3"/>
    </row>
    <row r="897">
      <c r="A897" s="292"/>
      <c r="B897" s="292"/>
      <c r="C897" s="292"/>
      <c r="D897" s="292"/>
      <c r="E897" s="309"/>
      <c r="F897" s="310"/>
      <c r="G897" s="292"/>
      <c r="H897" s="311"/>
      <c r="I897" s="311"/>
      <c r="J897" s="311"/>
      <c r="K897" s="292"/>
      <c r="L897" s="292"/>
      <c r="M897" s="292"/>
      <c r="N897" s="292"/>
      <c r="O897" s="292"/>
      <c r="P897" s="292"/>
      <c r="Q897" s="292"/>
      <c r="R897" s="292"/>
      <c r="S897" s="292"/>
      <c r="T897" s="292"/>
      <c r="U897" s="292"/>
      <c r="V897" s="3"/>
      <c r="W897" s="3"/>
      <c r="X897" s="3"/>
      <c r="Y897" s="3"/>
      <c r="Z897" s="3"/>
      <c r="AA897" s="3"/>
      <c r="AB897" s="3"/>
      <c r="AC897" s="3"/>
      <c r="AD897" s="3"/>
      <c r="AE897" s="3"/>
      <c r="AF897" s="3"/>
      <c r="AG897" s="3"/>
    </row>
    <row r="898">
      <c r="A898" s="292"/>
      <c r="B898" s="292"/>
      <c r="C898" s="292"/>
      <c r="D898" s="292"/>
      <c r="E898" s="309"/>
      <c r="F898" s="310"/>
      <c r="G898" s="292"/>
      <c r="H898" s="311"/>
      <c r="I898" s="311"/>
      <c r="J898" s="311"/>
      <c r="K898" s="292"/>
      <c r="L898" s="292"/>
      <c r="M898" s="292"/>
      <c r="N898" s="292"/>
      <c r="O898" s="292"/>
      <c r="P898" s="292"/>
      <c r="Q898" s="292"/>
      <c r="R898" s="292"/>
      <c r="S898" s="292"/>
      <c r="T898" s="292"/>
      <c r="U898" s="292"/>
      <c r="V898" s="3"/>
      <c r="W898" s="3"/>
      <c r="X898" s="3"/>
      <c r="Y898" s="3"/>
      <c r="Z898" s="3"/>
      <c r="AA898" s="3"/>
      <c r="AB898" s="3"/>
      <c r="AC898" s="3"/>
      <c r="AD898" s="3"/>
      <c r="AE898" s="3"/>
      <c r="AF898" s="3"/>
      <c r="AG898" s="3"/>
    </row>
    <row r="899">
      <c r="A899" s="292"/>
      <c r="B899" s="292"/>
      <c r="C899" s="292"/>
      <c r="D899" s="292"/>
      <c r="E899" s="309"/>
      <c r="F899" s="310"/>
      <c r="G899" s="292"/>
      <c r="H899" s="311"/>
      <c r="I899" s="311"/>
      <c r="J899" s="311"/>
      <c r="K899" s="292"/>
      <c r="L899" s="292"/>
      <c r="M899" s="292"/>
      <c r="N899" s="292"/>
      <c r="O899" s="292"/>
      <c r="P899" s="292"/>
      <c r="Q899" s="292"/>
      <c r="R899" s="292"/>
      <c r="S899" s="292"/>
      <c r="T899" s="292"/>
      <c r="U899" s="292"/>
      <c r="V899" s="3"/>
      <c r="W899" s="3"/>
      <c r="X899" s="3"/>
      <c r="Y899" s="3"/>
      <c r="Z899" s="3"/>
      <c r="AA899" s="3"/>
      <c r="AB899" s="3"/>
      <c r="AC899" s="3"/>
      <c r="AD899" s="3"/>
      <c r="AE899" s="3"/>
      <c r="AF899" s="3"/>
      <c r="AG899" s="3"/>
    </row>
    <row r="900">
      <c r="A900" s="292"/>
      <c r="B900" s="292"/>
      <c r="C900" s="292"/>
      <c r="D900" s="292"/>
      <c r="E900" s="309"/>
      <c r="F900" s="310"/>
      <c r="G900" s="292"/>
      <c r="H900" s="311"/>
      <c r="I900" s="311"/>
      <c r="J900" s="311"/>
      <c r="K900" s="292"/>
      <c r="L900" s="292"/>
      <c r="M900" s="292"/>
      <c r="N900" s="292"/>
      <c r="O900" s="292"/>
      <c r="P900" s="292"/>
      <c r="Q900" s="292"/>
      <c r="R900" s="292"/>
      <c r="S900" s="292"/>
      <c r="T900" s="292"/>
      <c r="U900" s="292"/>
      <c r="V900" s="3"/>
      <c r="W900" s="3"/>
      <c r="X900" s="3"/>
      <c r="Y900" s="3"/>
      <c r="Z900" s="3"/>
      <c r="AA900" s="3"/>
      <c r="AB900" s="3"/>
      <c r="AC900" s="3"/>
      <c r="AD900" s="3"/>
      <c r="AE900" s="3"/>
      <c r="AF900" s="3"/>
      <c r="AG900" s="3"/>
    </row>
    <row r="901">
      <c r="A901" s="292"/>
      <c r="B901" s="292"/>
      <c r="C901" s="292"/>
      <c r="D901" s="292"/>
      <c r="E901" s="309"/>
      <c r="F901" s="310"/>
      <c r="G901" s="292"/>
      <c r="H901" s="311"/>
      <c r="I901" s="311"/>
      <c r="J901" s="311"/>
      <c r="K901" s="292"/>
      <c r="L901" s="292"/>
      <c r="M901" s="292"/>
      <c r="N901" s="292"/>
      <c r="O901" s="292"/>
      <c r="P901" s="292"/>
      <c r="Q901" s="292"/>
      <c r="R901" s="292"/>
      <c r="S901" s="292"/>
      <c r="T901" s="292"/>
      <c r="U901" s="292"/>
      <c r="V901" s="3"/>
      <c r="W901" s="3"/>
      <c r="X901" s="3"/>
      <c r="Y901" s="3"/>
      <c r="Z901" s="3"/>
      <c r="AA901" s="3"/>
      <c r="AB901" s="3"/>
      <c r="AC901" s="3"/>
      <c r="AD901" s="3"/>
      <c r="AE901" s="3"/>
      <c r="AF901" s="3"/>
      <c r="AG901" s="3"/>
    </row>
    <row r="902">
      <c r="A902" s="292"/>
      <c r="B902" s="292"/>
      <c r="C902" s="292"/>
      <c r="D902" s="292"/>
      <c r="E902" s="309"/>
      <c r="F902" s="310"/>
      <c r="G902" s="292"/>
      <c r="H902" s="311"/>
      <c r="I902" s="311"/>
      <c r="J902" s="311"/>
      <c r="K902" s="292"/>
      <c r="L902" s="292"/>
      <c r="M902" s="292"/>
      <c r="N902" s="292"/>
      <c r="O902" s="292"/>
      <c r="P902" s="292"/>
      <c r="Q902" s="292"/>
      <c r="R902" s="292"/>
      <c r="S902" s="292"/>
      <c r="T902" s="292"/>
      <c r="U902" s="292"/>
      <c r="V902" s="3"/>
      <c r="W902" s="3"/>
      <c r="X902" s="3"/>
      <c r="Y902" s="3"/>
      <c r="Z902" s="3"/>
      <c r="AA902" s="3"/>
      <c r="AB902" s="3"/>
      <c r="AC902" s="3"/>
      <c r="AD902" s="3"/>
      <c r="AE902" s="3"/>
      <c r="AF902" s="3"/>
      <c r="AG902" s="3"/>
    </row>
    <row r="903">
      <c r="A903" s="292"/>
      <c r="B903" s="292"/>
      <c r="C903" s="292"/>
      <c r="D903" s="292"/>
      <c r="E903" s="309"/>
      <c r="F903" s="310"/>
      <c r="G903" s="292"/>
      <c r="H903" s="311"/>
      <c r="I903" s="311"/>
      <c r="J903" s="311"/>
      <c r="K903" s="292"/>
      <c r="L903" s="292"/>
      <c r="M903" s="292"/>
      <c r="N903" s="292"/>
      <c r="O903" s="292"/>
      <c r="P903" s="292"/>
      <c r="Q903" s="292"/>
      <c r="R903" s="292"/>
      <c r="S903" s="292"/>
      <c r="T903" s="292"/>
      <c r="U903" s="292"/>
      <c r="V903" s="3"/>
      <c r="W903" s="3"/>
      <c r="X903" s="3"/>
      <c r="Y903" s="3"/>
      <c r="Z903" s="3"/>
      <c r="AA903" s="3"/>
      <c r="AB903" s="3"/>
      <c r="AC903" s="3"/>
      <c r="AD903" s="3"/>
      <c r="AE903" s="3"/>
      <c r="AF903" s="3"/>
      <c r="AG903" s="3"/>
    </row>
    <row r="904">
      <c r="A904" s="292"/>
      <c r="B904" s="292"/>
      <c r="C904" s="292"/>
      <c r="D904" s="292"/>
      <c r="E904" s="309"/>
      <c r="F904" s="310"/>
      <c r="G904" s="292"/>
      <c r="H904" s="311"/>
      <c r="I904" s="311"/>
      <c r="J904" s="311"/>
      <c r="K904" s="292"/>
      <c r="L904" s="292"/>
      <c r="M904" s="292"/>
      <c r="N904" s="292"/>
      <c r="O904" s="292"/>
      <c r="P904" s="292"/>
      <c r="Q904" s="292"/>
      <c r="R904" s="292"/>
      <c r="S904" s="292"/>
      <c r="T904" s="292"/>
      <c r="U904" s="292"/>
      <c r="V904" s="3"/>
      <c r="W904" s="3"/>
      <c r="X904" s="3"/>
      <c r="Y904" s="3"/>
      <c r="Z904" s="3"/>
      <c r="AA904" s="3"/>
      <c r="AB904" s="3"/>
      <c r="AC904" s="3"/>
      <c r="AD904" s="3"/>
      <c r="AE904" s="3"/>
      <c r="AF904" s="3"/>
      <c r="AG904" s="3"/>
    </row>
    <row r="905">
      <c r="A905" s="292"/>
      <c r="B905" s="292"/>
      <c r="C905" s="292"/>
      <c r="D905" s="292"/>
      <c r="E905" s="309"/>
      <c r="F905" s="310"/>
      <c r="G905" s="292"/>
      <c r="H905" s="311"/>
      <c r="I905" s="311"/>
      <c r="J905" s="311"/>
      <c r="K905" s="292"/>
      <c r="L905" s="292"/>
      <c r="M905" s="292"/>
      <c r="N905" s="292"/>
      <c r="O905" s="292"/>
      <c r="P905" s="292"/>
      <c r="Q905" s="292"/>
      <c r="R905" s="292"/>
      <c r="S905" s="292"/>
      <c r="T905" s="292"/>
      <c r="U905" s="292"/>
      <c r="V905" s="3"/>
      <c r="W905" s="3"/>
      <c r="X905" s="3"/>
      <c r="Y905" s="3"/>
      <c r="Z905" s="3"/>
      <c r="AA905" s="3"/>
      <c r="AB905" s="3"/>
      <c r="AC905" s="3"/>
      <c r="AD905" s="3"/>
      <c r="AE905" s="3"/>
      <c r="AF905" s="3"/>
      <c r="AG905" s="3"/>
    </row>
    <row r="906">
      <c r="A906" s="292"/>
      <c r="B906" s="292"/>
      <c r="C906" s="292"/>
      <c r="D906" s="292"/>
      <c r="E906" s="309"/>
      <c r="F906" s="310"/>
      <c r="G906" s="292"/>
      <c r="H906" s="311"/>
      <c r="I906" s="311"/>
      <c r="J906" s="311"/>
      <c r="K906" s="292"/>
      <c r="L906" s="292"/>
      <c r="M906" s="292"/>
      <c r="N906" s="292"/>
      <c r="O906" s="292"/>
      <c r="P906" s="292"/>
      <c r="Q906" s="292"/>
      <c r="R906" s="292"/>
      <c r="S906" s="292"/>
      <c r="T906" s="292"/>
      <c r="U906" s="292"/>
      <c r="V906" s="3"/>
      <c r="W906" s="3"/>
      <c r="X906" s="3"/>
      <c r="Y906" s="3"/>
      <c r="Z906" s="3"/>
      <c r="AA906" s="3"/>
      <c r="AB906" s="3"/>
      <c r="AC906" s="3"/>
      <c r="AD906" s="3"/>
      <c r="AE906" s="3"/>
      <c r="AF906" s="3"/>
      <c r="AG906" s="3"/>
    </row>
    <row r="907">
      <c r="A907" s="292"/>
      <c r="B907" s="292"/>
      <c r="C907" s="292"/>
      <c r="D907" s="292"/>
      <c r="E907" s="309"/>
      <c r="F907" s="310"/>
      <c r="G907" s="292"/>
      <c r="H907" s="311"/>
      <c r="I907" s="311"/>
      <c r="J907" s="311"/>
      <c r="K907" s="292"/>
      <c r="L907" s="292"/>
      <c r="M907" s="292"/>
      <c r="N907" s="292"/>
      <c r="O907" s="292"/>
      <c r="P907" s="292"/>
      <c r="Q907" s="292"/>
      <c r="R907" s="292"/>
      <c r="S907" s="292"/>
      <c r="T907" s="292"/>
      <c r="U907" s="292"/>
      <c r="V907" s="3"/>
      <c r="W907" s="3"/>
      <c r="X907" s="3"/>
      <c r="Y907" s="3"/>
      <c r="Z907" s="3"/>
      <c r="AA907" s="3"/>
      <c r="AB907" s="3"/>
      <c r="AC907" s="3"/>
      <c r="AD907" s="3"/>
      <c r="AE907" s="3"/>
      <c r="AF907" s="3"/>
      <c r="AG907" s="3"/>
    </row>
    <row r="908">
      <c r="A908" s="292"/>
      <c r="B908" s="292"/>
      <c r="C908" s="292"/>
      <c r="D908" s="292"/>
      <c r="E908" s="309"/>
      <c r="F908" s="310"/>
      <c r="G908" s="292"/>
      <c r="H908" s="311"/>
      <c r="I908" s="311"/>
      <c r="J908" s="311"/>
      <c r="K908" s="292"/>
      <c r="L908" s="292"/>
      <c r="M908" s="292"/>
      <c r="N908" s="292"/>
      <c r="O908" s="292"/>
      <c r="P908" s="292"/>
      <c r="Q908" s="292"/>
      <c r="R908" s="292"/>
      <c r="S908" s="292"/>
      <c r="T908" s="292"/>
      <c r="U908" s="292"/>
      <c r="V908" s="3"/>
      <c r="W908" s="3"/>
      <c r="X908" s="3"/>
      <c r="Y908" s="3"/>
      <c r="Z908" s="3"/>
      <c r="AA908" s="3"/>
      <c r="AB908" s="3"/>
      <c r="AC908" s="3"/>
      <c r="AD908" s="3"/>
      <c r="AE908" s="3"/>
      <c r="AF908" s="3"/>
      <c r="AG908" s="3"/>
    </row>
    <row r="909">
      <c r="A909" s="292"/>
      <c r="B909" s="292"/>
      <c r="C909" s="292"/>
      <c r="D909" s="292"/>
      <c r="E909" s="309"/>
      <c r="F909" s="310"/>
      <c r="G909" s="292"/>
      <c r="H909" s="311"/>
      <c r="I909" s="311"/>
      <c r="J909" s="311"/>
      <c r="K909" s="292"/>
      <c r="L909" s="292"/>
      <c r="M909" s="292"/>
      <c r="N909" s="292"/>
      <c r="O909" s="292"/>
      <c r="P909" s="292"/>
      <c r="Q909" s="292"/>
      <c r="R909" s="292"/>
      <c r="S909" s="292"/>
      <c r="T909" s="292"/>
      <c r="U909" s="292"/>
      <c r="V909" s="3"/>
      <c r="W909" s="3"/>
      <c r="X909" s="3"/>
      <c r="Y909" s="3"/>
      <c r="Z909" s="3"/>
      <c r="AA909" s="3"/>
      <c r="AB909" s="3"/>
      <c r="AC909" s="3"/>
      <c r="AD909" s="3"/>
      <c r="AE909" s="3"/>
      <c r="AF909" s="3"/>
      <c r="AG909" s="3"/>
    </row>
    <row r="910">
      <c r="A910" s="292"/>
      <c r="B910" s="292"/>
      <c r="C910" s="292"/>
      <c r="D910" s="292"/>
      <c r="E910" s="309"/>
      <c r="F910" s="310"/>
      <c r="G910" s="292"/>
      <c r="H910" s="311"/>
      <c r="I910" s="311"/>
      <c r="J910" s="311"/>
      <c r="K910" s="292"/>
      <c r="L910" s="292"/>
      <c r="M910" s="292"/>
      <c r="N910" s="292"/>
      <c r="O910" s="292"/>
      <c r="P910" s="292"/>
      <c r="Q910" s="292"/>
      <c r="R910" s="292"/>
      <c r="S910" s="292"/>
      <c r="T910" s="292"/>
      <c r="U910" s="292"/>
      <c r="V910" s="3"/>
      <c r="W910" s="3"/>
      <c r="X910" s="3"/>
      <c r="Y910" s="3"/>
      <c r="Z910" s="3"/>
      <c r="AA910" s="3"/>
      <c r="AB910" s="3"/>
      <c r="AC910" s="3"/>
      <c r="AD910" s="3"/>
      <c r="AE910" s="3"/>
      <c r="AF910" s="3"/>
      <c r="AG910" s="3"/>
    </row>
    <row r="911">
      <c r="A911" s="292"/>
      <c r="B911" s="292"/>
      <c r="C911" s="292"/>
      <c r="D911" s="292"/>
      <c r="E911" s="309"/>
      <c r="F911" s="310"/>
      <c r="G911" s="292"/>
      <c r="H911" s="311"/>
      <c r="I911" s="311"/>
      <c r="J911" s="311"/>
      <c r="K911" s="292"/>
      <c r="L911" s="292"/>
      <c r="M911" s="292"/>
      <c r="N911" s="292"/>
      <c r="O911" s="292"/>
      <c r="P911" s="292"/>
      <c r="Q911" s="292"/>
      <c r="R911" s="292"/>
      <c r="S911" s="292"/>
      <c r="T911" s="292"/>
      <c r="U911" s="292"/>
      <c r="V911" s="3"/>
      <c r="W911" s="3"/>
      <c r="X911" s="3"/>
      <c r="Y911" s="3"/>
      <c r="Z911" s="3"/>
      <c r="AA911" s="3"/>
      <c r="AB911" s="3"/>
      <c r="AC911" s="3"/>
      <c r="AD911" s="3"/>
      <c r="AE911" s="3"/>
      <c r="AF911" s="3"/>
      <c r="AG911" s="3"/>
    </row>
    <row r="912">
      <c r="A912" s="292"/>
      <c r="B912" s="292"/>
      <c r="C912" s="292"/>
      <c r="D912" s="292"/>
      <c r="E912" s="309"/>
      <c r="F912" s="310"/>
      <c r="G912" s="292"/>
      <c r="H912" s="311"/>
      <c r="I912" s="311"/>
      <c r="J912" s="311"/>
      <c r="K912" s="292"/>
      <c r="L912" s="292"/>
      <c r="M912" s="292"/>
      <c r="N912" s="292"/>
      <c r="O912" s="292"/>
      <c r="P912" s="292"/>
      <c r="Q912" s="292"/>
      <c r="R912" s="292"/>
      <c r="S912" s="292"/>
      <c r="T912" s="292"/>
      <c r="U912" s="292"/>
      <c r="V912" s="3"/>
      <c r="W912" s="3"/>
      <c r="X912" s="3"/>
      <c r="Y912" s="3"/>
      <c r="Z912" s="3"/>
      <c r="AA912" s="3"/>
      <c r="AB912" s="3"/>
      <c r="AC912" s="3"/>
      <c r="AD912" s="3"/>
      <c r="AE912" s="3"/>
      <c r="AF912" s="3"/>
      <c r="AG912" s="3"/>
    </row>
    <row r="913">
      <c r="A913" s="292"/>
      <c r="B913" s="292"/>
      <c r="C913" s="292"/>
      <c r="D913" s="292"/>
      <c r="E913" s="309"/>
      <c r="F913" s="310"/>
      <c r="G913" s="292"/>
      <c r="H913" s="311"/>
      <c r="I913" s="311"/>
      <c r="J913" s="311"/>
      <c r="K913" s="292"/>
      <c r="L913" s="292"/>
      <c r="M913" s="292"/>
      <c r="N913" s="292"/>
      <c r="O913" s="292"/>
      <c r="P913" s="292"/>
      <c r="Q913" s="292"/>
      <c r="R913" s="292"/>
      <c r="S913" s="292"/>
      <c r="T913" s="292"/>
      <c r="U913" s="292"/>
      <c r="V913" s="3"/>
      <c r="W913" s="3"/>
      <c r="X913" s="3"/>
      <c r="Y913" s="3"/>
      <c r="Z913" s="3"/>
      <c r="AA913" s="3"/>
      <c r="AB913" s="3"/>
      <c r="AC913" s="3"/>
      <c r="AD913" s="3"/>
      <c r="AE913" s="3"/>
      <c r="AF913" s="3"/>
      <c r="AG913" s="3"/>
    </row>
    <row r="914">
      <c r="A914" s="292"/>
      <c r="B914" s="292"/>
      <c r="C914" s="292"/>
      <c r="D914" s="292"/>
      <c r="E914" s="309"/>
      <c r="F914" s="310"/>
      <c r="G914" s="292"/>
      <c r="H914" s="311"/>
      <c r="I914" s="311"/>
      <c r="J914" s="311"/>
      <c r="K914" s="292"/>
      <c r="L914" s="292"/>
      <c r="M914" s="292"/>
      <c r="N914" s="292"/>
      <c r="O914" s="292"/>
      <c r="P914" s="292"/>
      <c r="Q914" s="292"/>
      <c r="R914" s="292"/>
      <c r="S914" s="292"/>
      <c r="T914" s="292"/>
      <c r="U914" s="292"/>
      <c r="V914" s="3"/>
      <c r="W914" s="3"/>
      <c r="X914" s="3"/>
      <c r="Y914" s="3"/>
      <c r="Z914" s="3"/>
      <c r="AA914" s="3"/>
      <c r="AB914" s="3"/>
      <c r="AC914" s="3"/>
      <c r="AD914" s="3"/>
      <c r="AE914" s="3"/>
      <c r="AF914" s="3"/>
      <c r="AG914" s="3"/>
    </row>
    <row r="915">
      <c r="A915" s="292"/>
      <c r="B915" s="292"/>
      <c r="C915" s="292"/>
      <c r="D915" s="292"/>
      <c r="E915" s="309"/>
      <c r="F915" s="310"/>
      <c r="G915" s="292"/>
      <c r="H915" s="311"/>
      <c r="I915" s="311"/>
      <c r="J915" s="311"/>
      <c r="K915" s="292"/>
      <c r="L915" s="292"/>
      <c r="M915" s="292"/>
      <c r="N915" s="292"/>
      <c r="O915" s="292"/>
      <c r="P915" s="292"/>
      <c r="Q915" s="292"/>
      <c r="R915" s="292"/>
      <c r="S915" s="292"/>
      <c r="T915" s="292"/>
      <c r="U915" s="292"/>
      <c r="V915" s="3"/>
      <c r="W915" s="3"/>
      <c r="X915" s="3"/>
      <c r="Y915" s="3"/>
      <c r="Z915" s="3"/>
      <c r="AA915" s="3"/>
      <c r="AB915" s="3"/>
      <c r="AC915" s="3"/>
      <c r="AD915" s="3"/>
      <c r="AE915" s="3"/>
      <c r="AF915" s="3"/>
      <c r="AG915" s="3"/>
    </row>
    <row r="916">
      <c r="A916" s="292"/>
      <c r="B916" s="292"/>
      <c r="C916" s="292"/>
      <c r="D916" s="292"/>
      <c r="E916" s="309"/>
      <c r="F916" s="310"/>
      <c r="G916" s="292"/>
      <c r="H916" s="311"/>
      <c r="I916" s="311"/>
      <c r="J916" s="311"/>
      <c r="K916" s="292"/>
      <c r="L916" s="292"/>
      <c r="M916" s="292"/>
      <c r="N916" s="292"/>
      <c r="O916" s="292"/>
      <c r="P916" s="292"/>
      <c r="Q916" s="292"/>
      <c r="R916" s="292"/>
      <c r="S916" s="292"/>
      <c r="T916" s="292"/>
      <c r="U916" s="292"/>
      <c r="V916" s="3"/>
      <c r="W916" s="3"/>
      <c r="X916" s="3"/>
      <c r="Y916" s="3"/>
      <c r="Z916" s="3"/>
      <c r="AA916" s="3"/>
      <c r="AB916" s="3"/>
      <c r="AC916" s="3"/>
      <c r="AD916" s="3"/>
      <c r="AE916" s="3"/>
      <c r="AF916" s="3"/>
      <c r="AG916" s="3"/>
    </row>
    <row r="917">
      <c r="A917" s="292"/>
      <c r="B917" s="292"/>
      <c r="C917" s="292"/>
      <c r="D917" s="292"/>
      <c r="E917" s="309"/>
      <c r="F917" s="310"/>
      <c r="G917" s="292"/>
      <c r="H917" s="311"/>
      <c r="I917" s="311"/>
      <c r="J917" s="311"/>
      <c r="K917" s="292"/>
      <c r="L917" s="292"/>
      <c r="M917" s="292"/>
      <c r="N917" s="292"/>
      <c r="O917" s="292"/>
      <c r="P917" s="292"/>
      <c r="Q917" s="292"/>
      <c r="R917" s="292"/>
      <c r="S917" s="292"/>
      <c r="T917" s="292"/>
      <c r="U917" s="292"/>
      <c r="V917" s="3"/>
      <c r="W917" s="3"/>
      <c r="X917" s="3"/>
      <c r="Y917" s="3"/>
      <c r="Z917" s="3"/>
      <c r="AA917" s="3"/>
      <c r="AB917" s="3"/>
      <c r="AC917" s="3"/>
      <c r="AD917" s="3"/>
      <c r="AE917" s="3"/>
      <c r="AF917" s="3"/>
      <c r="AG917" s="3"/>
    </row>
    <row r="918">
      <c r="A918" s="292"/>
      <c r="B918" s="292"/>
      <c r="C918" s="292"/>
      <c r="D918" s="292"/>
      <c r="E918" s="309"/>
      <c r="F918" s="310"/>
      <c r="G918" s="292"/>
      <c r="H918" s="311"/>
      <c r="I918" s="311"/>
      <c r="J918" s="311"/>
      <c r="K918" s="292"/>
      <c r="L918" s="292"/>
      <c r="M918" s="292"/>
      <c r="N918" s="292"/>
      <c r="O918" s="292"/>
      <c r="P918" s="292"/>
      <c r="Q918" s="292"/>
      <c r="R918" s="292"/>
      <c r="S918" s="292"/>
      <c r="T918" s="292"/>
      <c r="U918" s="292"/>
      <c r="V918" s="3"/>
      <c r="W918" s="3"/>
      <c r="X918" s="3"/>
      <c r="Y918" s="3"/>
      <c r="Z918" s="3"/>
      <c r="AA918" s="3"/>
      <c r="AB918" s="3"/>
      <c r="AC918" s="3"/>
      <c r="AD918" s="3"/>
      <c r="AE918" s="3"/>
      <c r="AF918" s="3"/>
      <c r="AG918" s="3"/>
    </row>
    <row r="919">
      <c r="A919" s="292"/>
      <c r="B919" s="292"/>
      <c r="C919" s="292"/>
      <c r="D919" s="292"/>
      <c r="E919" s="309"/>
      <c r="F919" s="310"/>
      <c r="G919" s="292"/>
      <c r="H919" s="311"/>
      <c r="I919" s="311"/>
      <c r="J919" s="311"/>
      <c r="K919" s="292"/>
      <c r="L919" s="292"/>
      <c r="M919" s="292"/>
      <c r="N919" s="292"/>
      <c r="O919" s="292"/>
      <c r="P919" s="292"/>
      <c r="Q919" s="292"/>
      <c r="R919" s="292"/>
      <c r="S919" s="292"/>
      <c r="T919" s="292"/>
      <c r="U919" s="292"/>
      <c r="V919" s="3"/>
      <c r="W919" s="3"/>
      <c r="X919" s="3"/>
      <c r="Y919" s="3"/>
      <c r="Z919" s="3"/>
      <c r="AA919" s="3"/>
      <c r="AB919" s="3"/>
      <c r="AC919" s="3"/>
      <c r="AD919" s="3"/>
      <c r="AE919" s="3"/>
      <c r="AF919" s="3"/>
      <c r="AG919" s="3"/>
    </row>
    <row r="920">
      <c r="A920" s="292"/>
      <c r="B920" s="292"/>
      <c r="C920" s="292"/>
      <c r="D920" s="292"/>
      <c r="E920" s="309"/>
      <c r="F920" s="310"/>
      <c r="G920" s="292"/>
      <c r="H920" s="311"/>
      <c r="I920" s="311"/>
      <c r="J920" s="311"/>
      <c r="K920" s="292"/>
      <c r="L920" s="292"/>
      <c r="M920" s="292"/>
      <c r="N920" s="292"/>
      <c r="O920" s="292"/>
      <c r="P920" s="292"/>
      <c r="Q920" s="292"/>
      <c r="R920" s="292"/>
      <c r="S920" s="292"/>
      <c r="T920" s="292"/>
      <c r="U920" s="292"/>
      <c r="V920" s="3"/>
      <c r="W920" s="3"/>
      <c r="X920" s="3"/>
      <c r="Y920" s="3"/>
      <c r="Z920" s="3"/>
      <c r="AA920" s="3"/>
      <c r="AB920" s="3"/>
      <c r="AC920" s="3"/>
      <c r="AD920" s="3"/>
      <c r="AE920" s="3"/>
      <c r="AF920" s="3"/>
      <c r="AG920" s="3"/>
    </row>
    <row r="921">
      <c r="A921" s="292"/>
      <c r="B921" s="292"/>
      <c r="C921" s="292"/>
      <c r="D921" s="292"/>
      <c r="E921" s="309"/>
      <c r="F921" s="310"/>
      <c r="G921" s="292"/>
      <c r="H921" s="311"/>
      <c r="I921" s="311"/>
      <c r="J921" s="311"/>
      <c r="K921" s="292"/>
      <c r="L921" s="292"/>
      <c r="M921" s="292"/>
      <c r="N921" s="292"/>
      <c r="O921" s="292"/>
      <c r="P921" s="292"/>
      <c r="Q921" s="292"/>
      <c r="R921" s="292"/>
      <c r="S921" s="292"/>
      <c r="T921" s="292"/>
      <c r="U921" s="292"/>
      <c r="V921" s="3"/>
      <c r="W921" s="3"/>
      <c r="X921" s="3"/>
      <c r="Y921" s="3"/>
      <c r="Z921" s="3"/>
      <c r="AA921" s="3"/>
      <c r="AB921" s="3"/>
      <c r="AC921" s="3"/>
      <c r="AD921" s="3"/>
      <c r="AE921" s="3"/>
      <c r="AF921" s="3"/>
      <c r="AG921" s="3"/>
    </row>
    <row r="922">
      <c r="A922" s="292"/>
      <c r="B922" s="292"/>
      <c r="C922" s="292"/>
      <c r="D922" s="292"/>
      <c r="E922" s="309"/>
      <c r="F922" s="310"/>
      <c r="G922" s="292"/>
      <c r="H922" s="311"/>
      <c r="I922" s="311"/>
      <c r="J922" s="311"/>
      <c r="K922" s="292"/>
      <c r="L922" s="292"/>
      <c r="M922" s="292"/>
      <c r="N922" s="292"/>
      <c r="O922" s="292"/>
      <c r="P922" s="292"/>
      <c r="Q922" s="292"/>
      <c r="R922" s="292"/>
      <c r="S922" s="292"/>
      <c r="T922" s="292"/>
      <c r="U922" s="292"/>
      <c r="V922" s="3"/>
      <c r="W922" s="3"/>
      <c r="X922" s="3"/>
      <c r="Y922" s="3"/>
      <c r="Z922" s="3"/>
      <c r="AA922" s="3"/>
      <c r="AB922" s="3"/>
      <c r="AC922" s="3"/>
      <c r="AD922" s="3"/>
      <c r="AE922" s="3"/>
      <c r="AF922" s="3"/>
      <c r="AG922" s="3"/>
    </row>
    <row r="923">
      <c r="A923" s="292"/>
      <c r="B923" s="292"/>
      <c r="C923" s="292"/>
      <c r="D923" s="292"/>
      <c r="E923" s="309"/>
      <c r="F923" s="310"/>
      <c r="G923" s="292"/>
      <c r="H923" s="311"/>
      <c r="I923" s="311"/>
      <c r="J923" s="311"/>
      <c r="K923" s="292"/>
      <c r="L923" s="292"/>
      <c r="M923" s="292"/>
      <c r="N923" s="292"/>
      <c r="O923" s="292"/>
      <c r="P923" s="292"/>
      <c r="Q923" s="292"/>
      <c r="R923" s="292"/>
      <c r="S923" s="292"/>
      <c r="T923" s="292"/>
      <c r="U923" s="292"/>
      <c r="V923" s="3"/>
      <c r="W923" s="3"/>
      <c r="X923" s="3"/>
      <c r="Y923" s="3"/>
      <c r="Z923" s="3"/>
      <c r="AA923" s="3"/>
      <c r="AB923" s="3"/>
      <c r="AC923" s="3"/>
      <c r="AD923" s="3"/>
      <c r="AE923" s="3"/>
      <c r="AF923" s="3"/>
      <c r="AG923" s="3"/>
    </row>
    <row r="924">
      <c r="A924" s="292"/>
      <c r="B924" s="292"/>
      <c r="C924" s="292"/>
      <c r="D924" s="292"/>
      <c r="E924" s="309"/>
      <c r="F924" s="310"/>
      <c r="G924" s="292"/>
      <c r="H924" s="311"/>
      <c r="I924" s="311"/>
      <c r="J924" s="311"/>
      <c r="K924" s="292"/>
      <c r="L924" s="292"/>
      <c r="M924" s="292"/>
      <c r="N924" s="292"/>
      <c r="O924" s="292"/>
      <c r="P924" s="292"/>
      <c r="Q924" s="292"/>
      <c r="R924" s="292"/>
      <c r="S924" s="292"/>
      <c r="T924" s="292"/>
      <c r="U924" s="292"/>
      <c r="V924" s="3"/>
      <c r="W924" s="3"/>
      <c r="X924" s="3"/>
      <c r="Y924" s="3"/>
      <c r="Z924" s="3"/>
      <c r="AA924" s="3"/>
      <c r="AB924" s="3"/>
      <c r="AC924" s="3"/>
      <c r="AD924" s="3"/>
      <c r="AE924" s="3"/>
      <c r="AF924" s="3"/>
      <c r="AG924" s="3"/>
    </row>
    <row r="925">
      <c r="A925" s="292"/>
      <c r="B925" s="292"/>
      <c r="C925" s="292"/>
      <c r="D925" s="292"/>
      <c r="E925" s="309"/>
      <c r="F925" s="310"/>
      <c r="G925" s="292"/>
      <c r="H925" s="311"/>
      <c r="I925" s="311"/>
      <c r="J925" s="311"/>
      <c r="K925" s="292"/>
      <c r="L925" s="292"/>
      <c r="M925" s="292"/>
      <c r="N925" s="292"/>
      <c r="O925" s="292"/>
      <c r="P925" s="292"/>
      <c r="Q925" s="292"/>
      <c r="R925" s="292"/>
      <c r="S925" s="292"/>
      <c r="T925" s="292"/>
      <c r="U925" s="292"/>
      <c r="V925" s="3"/>
      <c r="W925" s="3"/>
      <c r="X925" s="3"/>
      <c r="Y925" s="3"/>
      <c r="Z925" s="3"/>
      <c r="AA925" s="3"/>
      <c r="AB925" s="3"/>
      <c r="AC925" s="3"/>
      <c r="AD925" s="3"/>
      <c r="AE925" s="3"/>
      <c r="AF925" s="3"/>
      <c r="AG925" s="3"/>
    </row>
    <row r="926">
      <c r="A926" s="292"/>
      <c r="B926" s="292"/>
      <c r="C926" s="292"/>
      <c r="D926" s="292"/>
      <c r="E926" s="309"/>
      <c r="F926" s="310"/>
      <c r="G926" s="292"/>
      <c r="H926" s="311"/>
      <c r="I926" s="311"/>
      <c r="J926" s="311"/>
      <c r="K926" s="292"/>
      <c r="L926" s="292"/>
      <c r="M926" s="292"/>
      <c r="N926" s="292"/>
      <c r="O926" s="292"/>
      <c r="P926" s="292"/>
      <c r="Q926" s="292"/>
      <c r="R926" s="292"/>
      <c r="S926" s="292"/>
      <c r="T926" s="292"/>
      <c r="U926" s="292"/>
      <c r="V926" s="3"/>
      <c r="W926" s="3"/>
      <c r="X926" s="3"/>
      <c r="Y926" s="3"/>
      <c r="Z926" s="3"/>
      <c r="AA926" s="3"/>
      <c r="AB926" s="3"/>
      <c r="AC926" s="3"/>
      <c r="AD926" s="3"/>
      <c r="AE926" s="3"/>
      <c r="AF926" s="3"/>
      <c r="AG926" s="3"/>
    </row>
    <row r="927">
      <c r="A927" s="292"/>
      <c r="B927" s="292"/>
      <c r="C927" s="292"/>
      <c r="D927" s="292"/>
      <c r="E927" s="309"/>
      <c r="F927" s="310"/>
      <c r="G927" s="292"/>
      <c r="H927" s="311"/>
      <c r="I927" s="311"/>
      <c r="J927" s="311"/>
      <c r="K927" s="292"/>
      <c r="L927" s="292"/>
      <c r="M927" s="292"/>
      <c r="N927" s="292"/>
      <c r="O927" s="292"/>
      <c r="P927" s="292"/>
      <c r="Q927" s="292"/>
      <c r="R927" s="292"/>
      <c r="S927" s="292"/>
      <c r="T927" s="292"/>
      <c r="U927" s="292"/>
      <c r="V927" s="3"/>
      <c r="W927" s="3"/>
      <c r="X927" s="3"/>
      <c r="Y927" s="3"/>
      <c r="Z927" s="3"/>
      <c r="AA927" s="3"/>
      <c r="AB927" s="3"/>
      <c r="AC927" s="3"/>
      <c r="AD927" s="3"/>
      <c r="AE927" s="3"/>
      <c r="AF927" s="3"/>
      <c r="AG927" s="3"/>
    </row>
    <row r="928">
      <c r="A928" s="292"/>
      <c r="B928" s="292"/>
      <c r="C928" s="292"/>
      <c r="D928" s="292"/>
      <c r="E928" s="309"/>
      <c r="F928" s="310"/>
      <c r="G928" s="292"/>
      <c r="H928" s="311"/>
      <c r="I928" s="311"/>
      <c r="J928" s="311"/>
      <c r="K928" s="292"/>
      <c r="L928" s="292"/>
      <c r="M928" s="292"/>
      <c r="N928" s="292"/>
      <c r="O928" s="292"/>
      <c r="P928" s="292"/>
      <c r="Q928" s="292"/>
      <c r="R928" s="292"/>
      <c r="S928" s="292"/>
      <c r="T928" s="292"/>
      <c r="U928" s="292"/>
      <c r="V928" s="3"/>
      <c r="W928" s="3"/>
      <c r="X928" s="3"/>
      <c r="Y928" s="3"/>
      <c r="Z928" s="3"/>
      <c r="AA928" s="3"/>
      <c r="AB928" s="3"/>
      <c r="AC928" s="3"/>
      <c r="AD928" s="3"/>
      <c r="AE928" s="3"/>
      <c r="AF928" s="3"/>
      <c r="AG928" s="3"/>
    </row>
    <row r="929">
      <c r="A929" s="292"/>
      <c r="B929" s="292"/>
      <c r="C929" s="292"/>
      <c r="D929" s="292"/>
      <c r="E929" s="309"/>
      <c r="F929" s="310"/>
      <c r="G929" s="292"/>
      <c r="H929" s="311"/>
      <c r="I929" s="311"/>
      <c r="J929" s="311"/>
      <c r="K929" s="292"/>
      <c r="L929" s="292"/>
      <c r="M929" s="292"/>
      <c r="N929" s="292"/>
      <c r="O929" s="292"/>
      <c r="P929" s="292"/>
      <c r="Q929" s="292"/>
      <c r="R929" s="292"/>
      <c r="S929" s="292"/>
      <c r="T929" s="292"/>
      <c r="U929" s="292"/>
      <c r="V929" s="3"/>
      <c r="W929" s="3"/>
      <c r="X929" s="3"/>
      <c r="Y929" s="3"/>
      <c r="Z929" s="3"/>
      <c r="AA929" s="3"/>
      <c r="AB929" s="3"/>
      <c r="AC929" s="3"/>
      <c r="AD929" s="3"/>
      <c r="AE929" s="3"/>
      <c r="AF929" s="3"/>
      <c r="AG929" s="3"/>
    </row>
    <row r="930">
      <c r="A930" s="292"/>
      <c r="B930" s="292"/>
      <c r="C930" s="292"/>
      <c r="D930" s="292"/>
      <c r="E930" s="309"/>
      <c r="F930" s="310"/>
      <c r="G930" s="292"/>
      <c r="H930" s="311"/>
      <c r="I930" s="311"/>
      <c r="J930" s="311"/>
      <c r="K930" s="292"/>
      <c r="L930" s="292"/>
      <c r="M930" s="292"/>
      <c r="N930" s="292"/>
      <c r="O930" s="292"/>
      <c r="P930" s="292"/>
      <c r="Q930" s="292"/>
      <c r="R930" s="292"/>
      <c r="S930" s="292"/>
      <c r="T930" s="292"/>
      <c r="U930" s="292"/>
      <c r="V930" s="3"/>
      <c r="W930" s="3"/>
      <c r="X930" s="3"/>
      <c r="Y930" s="3"/>
      <c r="Z930" s="3"/>
      <c r="AA930" s="3"/>
      <c r="AB930" s="3"/>
      <c r="AC930" s="3"/>
      <c r="AD930" s="3"/>
      <c r="AE930" s="3"/>
      <c r="AF930" s="3"/>
      <c r="AG930" s="3"/>
    </row>
    <row r="931">
      <c r="A931" s="292"/>
      <c r="B931" s="292"/>
      <c r="C931" s="292"/>
      <c r="D931" s="292"/>
      <c r="E931" s="309"/>
      <c r="F931" s="310"/>
      <c r="G931" s="292"/>
      <c r="H931" s="311"/>
      <c r="I931" s="311"/>
      <c r="J931" s="311"/>
      <c r="K931" s="292"/>
      <c r="L931" s="292"/>
      <c r="M931" s="292"/>
      <c r="N931" s="292"/>
      <c r="O931" s="292"/>
      <c r="P931" s="292"/>
      <c r="Q931" s="292"/>
      <c r="R931" s="292"/>
      <c r="S931" s="292"/>
      <c r="T931" s="292"/>
      <c r="U931" s="292"/>
      <c r="V931" s="3"/>
      <c r="W931" s="3"/>
      <c r="X931" s="3"/>
      <c r="Y931" s="3"/>
      <c r="Z931" s="3"/>
      <c r="AA931" s="3"/>
      <c r="AB931" s="3"/>
      <c r="AC931" s="3"/>
      <c r="AD931" s="3"/>
      <c r="AE931" s="3"/>
      <c r="AF931" s="3"/>
      <c r="AG931" s="3"/>
    </row>
    <row r="932">
      <c r="A932" s="292"/>
      <c r="B932" s="292"/>
      <c r="C932" s="292"/>
      <c r="D932" s="292"/>
      <c r="E932" s="309"/>
      <c r="F932" s="310"/>
      <c r="G932" s="292"/>
      <c r="H932" s="311"/>
      <c r="I932" s="311"/>
      <c r="J932" s="311"/>
      <c r="K932" s="292"/>
      <c r="L932" s="292"/>
      <c r="M932" s="292"/>
      <c r="N932" s="292"/>
      <c r="O932" s="292"/>
      <c r="P932" s="292"/>
      <c r="Q932" s="292"/>
      <c r="R932" s="292"/>
      <c r="S932" s="292"/>
      <c r="T932" s="292"/>
      <c r="U932" s="292"/>
      <c r="V932" s="3"/>
      <c r="W932" s="3"/>
      <c r="X932" s="3"/>
      <c r="Y932" s="3"/>
      <c r="Z932" s="3"/>
      <c r="AA932" s="3"/>
      <c r="AB932" s="3"/>
      <c r="AC932" s="3"/>
      <c r="AD932" s="3"/>
      <c r="AE932" s="3"/>
      <c r="AF932" s="3"/>
      <c r="AG932" s="3"/>
    </row>
    <row r="933">
      <c r="A933" s="292"/>
      <c r="B933" s="292"/>
      <c r="C933" s="292"/>
      <c r="D933" s="292"/>
      <c r="E933" s="309"/>
      <c r="F933" s="310"/>
      <c r="G933" s="292"/>
      <c r="H933" s="311"/>
      <c r="I933" s="311"/>
      <c r="J933" s="311"/>
      <c r="K933" s="292"/>
      <c r="L933" s="292"/>
      <c r="M933" s="292"/>
      <c r="N933" s="292"/>
      <c r="O933" s="292"/>
      <c r="P933" s="292"/>
      <c r="Q933" s="292"/>
      <c r="R933" s="292"/>
      <c r="S933" s="292"/>
      <c r="T933" s="292"/>
      <c r="U933" s="292"/>
      <c r="V933" s="3"/>
      <c r="W933" s="3"/>
      <c r="X933" s="3"/>
      <c r="Y933" s="3"/>
      <c r="Z933" s="3"/>
      <c r="AA933" s="3"/>
      <c r="AB933" s="3"/>
      <c r="AC933" s="3"/>
      <c r="AD933" s="3"/>
      <c r="AE933" s="3"/>
      <c r="AF933" s="3"/>
      <c r="AG933" s="3"/>
    </row>
    <row r="934">
      <c r="A934" s="292"/>
      <c r="B934" s="292"/>
      <c r="C934" s="292"/>
      <c r="D934" s="292"/>
      <c r="E934" s="309"/>
      <c r="F934" s="310"/>
      <c r="G934" s="292"/>
      <c r="H934" s="311"/>
      <c r="I934" s="311"/>
      <c r="J934" s="311"/>
      <c r="K934" s="292"/>
      <c r="L934" s="292"/>
      <c r="M934" s="292"/>
      <c r="N934" s="292"/>
      <c r="O934" s="292"/>
      <c r="P934" s="292"/>
      <c r="Q934" s="292"/>
      <c r="R934" s="292"/>
      <c r="S934" s="292"/>
      <c r="T934" s="292"/>
      <c r="U934" s="292"/>
      <c r="V934" s="3"/>
      <c r="W934" s="3"/>
      <c r="X934" s="3"/>
      <c r="Y934" s="3"/>
      <c r="Z934" s="3"/>
      <c r="AA934" s="3"/>
      <c r="AB934" s="3"/>
      <c r="AC934" s="3"/>
      <c r="AD934" s="3"/>
      <c r="AE934" s="3"/>
      <c r="AF934" s="3"/>
      <c r="AG934" s="3"/>
    </row>
    <row r="935">
      <c r="A935" s="292"/>
      <c r="B935" s="292"/>
      <c r="C935" s="292"/>
      <c r="D935" s="292"/>
      <c r="E935" s="309"/>
      <c r="F935" s="310"/>
      <c r="G935" s="292"/>
      <c r="H935" s="311"/>
      <c r="I935" s="311"/>
      <c r="J935" s="311"/>
      <c r="K935" s="292"/>
      <c r="L935" s="292"/>
      <c r="M935" s="292"/>
      <c r="N935" s="292"/>
      <c r="O935" s="292"/>
      <c r="P935" s="292"/>
      <c r="Q935" s="292"/>
      <c r="R935" s="292"/>
      <c r="S935" s="292"/>
      <c r="T935" s="292"/>
      <c r="U935" s="292"/>
      <c r="V935" s="3"/>
      <c r="W935" s="3"/>
      <c r="X935" s="3"/>
      <c r="Y935" s="3"/>
      <c r="Z935" s="3"/>
      <c r="AA935" s="3"/>
      <c r="AB935" s="3"/>
      <c r="AC935" s="3"/>
      <c r="AD935" s="3"/>
      <c r="AE935" s="3"/>
      <c r="AF935" s="3"/>
      <c r="AG935" s="3"/>
    </row>
    <row r="936">
      <c r="A936" s="292"/>
      <c r="B936" s="292"/>
      <c r="C936" s="292"/>
      <c r="D936" s="292"/>
      <c r="E936" s="309"/>
      <c r="F936" s="310"/>
      <c r="G936" s="292"/>
      <c r="H936" s="311"/>
      <c r="I936" s="311"/>
      <c r="J936" s="311"/>
      <c r="K936" s="292"/>
      <c r="L936" s="292"/>
      <c r="M936" s="292"/>
      <c r="N936" s="292"/>
      <c r="O936" s="292"/>
      <c r="P936" s="292"/>
      <c r="Q936" s="292"/>
      <c r="R936" s="292"/>
      <c r="S936" s="292"/>
      <c r="T936" s="292"/>
      <c r="U936" s="292"/>
      <c r="V936" s="3"/>
      <c r="W936" s="3"/>
      <c r="X936" s="3"/>
      <c r="Y936" s="3"/>
      <c r="Z936" s="3"/>
      <c r="AA936" s="3"/>
      <c r="AB936" s="3"/>
      <c r="AC936" s="3"/>
      <c r="AD936" s="3"/>
      <c r="AE936" s="3"/>
      <c r="AF936" s="3"/>
      <c r="AG936" s="3"/>
    </row>
    <row r="937">
      <c r="A937" s="292"/>
      <c r="B937" s="292"/>
      <c r="C937" s="292"/>
      <c r="D937" s="292"/>
      <c r="E937" s="309"/>
      <c r="F937" s="310"/>
      <c r="G937" s="292"/>
      <c r="H937" s="311"/>
      <c r="I937" s="311"/>
      <c r="J937" s="311"/>
      <c r="K937" s="292"/>
      <c r="L937" s="292"/>
      <c r="M937" s="292"/>
      <c r="N937" s="292"/>
      <c r="O937" s="292"/>
      <c r="P937" s="292"/>
      <c r="Q937" s="292"/>
      <c r="R937" s="292"/>
      <c r="S937" s="292"/>
      <c r="T937" s="292"/>
      <c r="U937" s="292"/>
      <c r="V937" s="3"/>
      <c r="W937" s="3"/>
      <c r="X937" s="3"/>
      <c r="Y937" s="3"/>
      <c r="Z937" s="3"/>
      <c r="AA937" s="3"/>
      <c r="AB937" s="3"/>
      <c r="AC937" s="3"/>
      <c r="AD937" s="3"/>
      <c r="AE937" s="3"/>
      <c r="AF937" s="3"/>
      <c r="AG937" s="3"/>
    </row>
    <row r="938">
      <c r="A938" s="292"/>
      <c r="B938" s="292"/>
      <c r="C938" s="292"/>
      <c r="D938" s="292"/>
      <c r="E938" s="309"/>
      <c r="F938" s="310"/>
      <c r="G938" s="292"/>
      <c r="H938" s="311"/>
      <c r="I938" s="311"/>
      <c r="J938" s="311"/>
      <c r="K938" s="292"/>
      <c r="L938" s="292"/>
      <c r="M938" s="292"/>
      <c r="N938" s="292"/>
      <c r="O938" s="292"/>
      <c r="P938" s="292"/>
      <c r="Q938" s="292"/>
      <c r="R938" s="292"/>
      <c r="S938" s="292"/>
      <c r="T938" s="292"/>
      <c r="U938" s="292"/>
      <c r="V938" s="3"/>
      <c r="W938" s="3"/>
      <c r="X938" s="3"/>
      <c r="Y938" s="3"/>
      <c r="Z938" s="3"/>
      <c r="AA938" s="3"/>
      <c r="AB938" s="3"/>
      <c r="AC938" s="3"/>
      <c r="AD938" s="3"/>
      <c r="AE938" s="3"/>
      <c r="AF938" s="3"/>
      <c r="AG938" s="3"/>
    </row>
    <row r="939">
      <c r="A939" s="292"/>
      <c r="B939" s="292"/>
      <c r="C939" s="292"/>
      <c r="D939" s="292"/>
      <c r="E939" s="309"/>
      <c r="F939" s="310"/>
      <c r="G939" s="292"/>
      <c r="H939" s="311"/>
      <c r="I939" s="311"/>
      <c r="J939" s="311"/>
      <c r="K939" s="292"/>
      <c r="L939" s="292"/>
      <c r="M939" s="292"/>
      <c r="N939" s="292"/>
      <c r="O939" s="292"/>
      <c r="P939" s="292"/>
      <c r="Q939" s="292"/>
      <c r="R939" s="292"/>
      <c r="S939" s="292"/>
      <c r="T939" s="292"/>
      <c r="U939" s="292"/>
      <c r="V939" s="3"/>
      <c r="W939" s="3"/>
      <c r="X939" s="3"/>
      <c r="Y939" s="3"/>
      <c r="Z939" s="3"/>
      <c r="AA939" s="3"/>
      <c r="AB939" s="3"/>
      <c r="AC939" s="3"/>
      <c r="AD939" s="3"/>
      <c r="AE939" s="3"/>
      <c r="AF939" s="3"/>
      <c r="AG939" s="3"/>
    </row>
    <row r="940">
      <c r="A940" s="292"/>
      <c r="B940" s="292"/>
      <c r="C940" s="292"/>
      <c r="D940" s="292"/>
      <c r="E940" s="309"/>
      <c r="F940" s="310"/>
      <c r="G940" s="292"/>
      <c r="H940" s="311"/>
      <c r="I940" s="311"/>
      <c r="J940" s="311"/>
      <c r="K940" s="292"/>
      <c r="L940" s="292"/>
      <c r="M940" s="292"/>
      <c r="N940" s="292"/>
      <c r="O940" s="292"/>
      <c r="P940" s="292"/>
      <c r="Q940" s="292"/>
      <c r="R940" s="292"/>
      <c r="S940" s="292"/>
      <c r="T940" s="292"/>
      <c r="U940" s="292"/>
      <c r="V940" s="3"/>
      <c r="W940" s="3"/>
      <c r="X940" s="3"/>
      <c r="Y940" s="3"/>
      <c r="Z940" s="3"/>
      <c r="AA940" s="3"/>
      <c r="AB940" s="3"/>
      <c r="AC940" s="3"/>
      <c r="AD940" s="3"/>
      <c r="AE940" s="3"/>
      <c r="AF940" s="3"/>
      <c r="AG940" s="3"/>
    </row>
    <row r="941">
      <c r="A941" s="292"/>
      <c r="B941" s="292"/>
      <c r="C941" s="292"/>
      <c r="D941" s="292"/>
      <c r="E941" s="309"/>
      <c r="F941" s="310"/>
      <c r="G941" s="292"/>
      <c r="H941" s="311"/>
      <c r="I941" s="311"/>
      <c r="J941" s="311"/>
      <c r="K941" s="292"/>
      <c r="L941" s="292"/>
      <c r="M941" s="292"/>
      <c r="N941" s="292"/>
      <c r="O941" s="292"/>
      <c r="P941" s="292"/>
      <c r="Q941" s="292"/>
      <c r="R941" s="292"/>
      <c r="S941" s="292"/>
      <c r="T941" s="292"/>
      <c r="U941" s="292"/>
      <c r="V941" s="3"/>
      <c r="W941" s="3"/>
      <c r="X941" s="3"/>
      <c r="Y941" s="3"/>
      <c r="Z941" s="3"/>
      <c r="AA941" s="3"/>
      <c r="AB941" s="3"/>
      <c r="AC941" s="3"/>
      <c r="AD941" s="3"/>
      <c r="AE941" s="3"/>
      <c r="AF941" s="3"/>
      <c r="AG941" s="3"/>
    </row>
    <row r="942">
      <c r="A942" s="292"/>
      <c r="B942" s="292"/>
      <c r="C942" s="292"/>
      <c r="D942" s="292"/>
      <c r="E942" s="309"/>
      <c r="F942" s="310"/>
      <c r="G942" s="292"/>
      <c r="H942" s="311"/>
      <c r="I942" s="311"/>
      <c r="J942" s="311"/>
      <c r="K942" s="292"/>
      <c r="L942" s="292"/>
      <c r="M942" s="292"/>
      <c r="N942" s="292"/>
      <c r="O942" s="292"/>
      <c r="P942" s="292"/>
      <c r="Q942" s="292"/>
      <c r="R942" s="292"/>
      <c r="S942" s="292"/>
      <c r="T942" s="292"/>
      <c r="U942" s="292"/>
      <c r="V942" s="3"/>
      <c r="W942" s="3"/>
      <c r="X942" s="3"/>
      <c r="Y942" s="3"/>
      <c r="Z942" s="3"/>
      <c r="AA942" s="3"/>
      <c r="AB942" s="3"/>
      <c r="AC942" s="3"/>
      <c r="AD942" s="3"/>
      <c r="AE942" s="3"/>
      <c r="AF942" s="3"/>
      <c r="AG942" s="3"/>
    </row>
    <row r="943">
      <c r="A943" s="292"/>
      <c r="B943" s="292"/>
      <c r="C943" s="292"/>
      <c r="D943" s="292"/>
      <c r="E943" s="309"/>
      <c r="F943" s="310"/>
      <c r="G943" s="292"/>
      <c r="H943" s="311"/>
      <c r="I943" s="311"/>
      <c r="J943" s="311"/>
      <c r="K943" s="292"/>
      <c r="L943" s="292"/>
      <c r="M943" s="292"/>
      <c r="N943" s="292"/>
      <c r="O943" s="292"/>
      <c r="P943" s="292"/>
      <c r="Q943" s="292"/>
      <c r="R943" s="292"/>
      <c r="S943" s="292"/>
      <c r="T943" s="292"/>
      <c r="U943" s="292"/>
      <c r="V943" s="3"/>
      <c r="W943" s="3"/>
      <c r="X943" s="3"/>
      <c r="Y943" s="3"/>
      <c r="Z943" s="3"/>
      <c r="AA943" s="3"/>
      <c r="AB943" s="3"/>
      <c r="AC943" s="3"/>
      <c r="AD943" s="3"/>
      <c r="AE943" s="3"/>
      <c r="AF943" s="3"/>
      <c r="AG943" s="3"/>
    </row>
    <row r="944">
      <c r="A944" s="292"/>
      <c r="B944" s="292"/>
      <c r="C944" s="292"/>
      <c r="D944" s="292"/>
      <c r="E944" s="309"/>
      <c r="F944" s="310"/>
      <c r="G944" s="292"/>
      <c r="H944" s="311"/>
      <c r="I944" s="311"/>
      <c r="J944" s="311"/>
      <c r="K944" s="292"/>
      <c r="L944" s="292"/>
      <c r="M944" s="292"/>
      <c r="N944" s="292"/>
      <c r="O944" s="292"/>
      <c r="P944" s="292"/>
      <c r="Q944" s="292"/>
      <c r="R944" s="292"/>
      <c r="S944" s="292"/>
      <c r="T944" s="292"/>
      <c r="U944" s="292"/>
      <c r="V944" s="3"/>
      <c r="W944" s="3"/>
      <c r="X944" s="3"/>
      <c r="Y944" s="3"/>
      <c r="Z944" s="3"/>
      <c r="AA944" s="3"/>
      <c r="AB944" s="3"/>
      <c r="AC944" s="3"/>
      <c r="AD944" s="3"/>
      <c r="AE944" s="3"/>
      <c r="AF944" s="3"/>
      <c r="AG944" s="3"/>
    </row>
    <row r="945">
      <c r="A945" s="292"/>
      <c r="B945" s="292"/>
      <c r="C945" s="292"/>
      <c r="D945" s="292"/>
      <c r="E945" s="309"/>
      <c r="F945" s="310"/>
      <c r="G945" s="292"/>
      <c r="H945" s="311"/>
      <c r="I945" s="311"/>
      <c r="J945" s="311"/>
      <c r="K945" s="292"/>
      <c r="L945" s="292"/>
      <c r="M945" s="292"/>
      <c r="N945" s="292"/>
      <c r="O945" s="292"/>
      <c r="P945" s="292"/>
      <c r="Q945" s="292"/>
      <c r="R945" s="292"/>
      <c r="S945" s="292"/>
      <c r="T945" s="292"/>
      <c r="U945" s="292"/>
      <c r="V945" s="3"/>
      <c r="W945" s="3"/>
      <c r="X945" s="3"/>
      <c r="Y945" s="3"/>
      <c r="Z945" s="3"/>
      <c r="AA945" s="3"/>
      <c r="AB945" s="3"/>
      <c r="AC945" s="3"/>
      <c r="AD945" s="3"/>
      <c r="AE945" s="3"/>
      <c r="AF945" s="3"/>
      <c r="AG945" s="3"/>
    </row>
    <row r="946">
      <c r="A946" s="292"/>
      <c r="B946" s="292"/>
      <c r="C946" s="292"/>
      <c r="D946" s="292"/>
      <c r="E946" s="309"/>
      <c r="F946" s="310"/>
      <c r="G946" s="292"/>
      <c r="H946" s="311"/>
      <c r="I946" s="311"/>
      <c r="J946" s="311"/>
      <c r="K946" s="292"/>
      <c r="L946" s="292"/>
      <c r="M946" s="292"/>
      <c r="N946" s="292"/>
      <c r="O946" s="292"/>
      <c r="P946" s="292"/>
      <c r="Q946" s="292"/>
      <c r="R946" s="292"/>
      <c r="S946" s="292"/>
      <c r="T946" s="292"/>
      <c r="U946" s="292"/>
      <c r="V946" s="3"/>
      <c r="W946" s="3"/>
      <c r="X946" s="3"/>
      <c r="Y946" s="3"/>
      <c r="Z946" s="3"/>
      <c r="AA946" s="3"/>
      <c r="AB946" s="3"/>
      <c r="AC946" s="3"/>
      <c r="AD946" s="3"/>
      <c r="AE946" s="3"/>
      <c r="AF946" s="3"/>
      <c r="AG946" s="3"/>
    </row>
    <row r="947">
      <c r="A947" s="292"/>
      <c r="B947" s="292"/>
      <c r="C947" s="292"/>
      <c r="D947" s="292"/>
      <c r="E947" s="309"/>
      <c r="F947" s="310"/>
      <c r="G947" s="292"/>
      <c r="H947" s="311"/>
      <c r="I947" s="311"/>
      <c r="J947" s="311"/>
      <c r="K947" s="292"/>
      <c r="L947" s="292"/>
      <c r="M947" s="292"/>
      <c r="N947" s="292"/>
      <c r="O947" s="292"/>
      <c r="P947" s="292"/>
      <c r="Q947" s="292"/>
      <c r="R947" s="292"/>
      <c r="S947" s="292"/>
      <c r="T947" s="292"/>
      <c r="U947" s="292"/>
      <c r="V947" s="3"/>
      <c r="W947" s="3"/>
      <c r="X947" s="3"/>
      <c r="Y947" s="3"/>
      <c r="Z947" s="3"/>
      <c r="AA947" s="3"/>
      <c r="AB947" s="3"/>
      <c r="AC947" s="3"/>
      <c r="AD947" s="3"/>
      <c r="AE947" s="3"/>
      <c r="AF947" s="3"/>
      <c r="AG947" s="3"/>
    </row>
    <row r="948">
      <c r="A948" s="292"/>
      <c r="B948" s="292"/>
      <c r="C948" s="292"/>
      <c r="D948" s="292"/>
      <c r="E948" s="309"/>
      <c r="F948" s="310"/>
      <c r="G948" s="292"/>
      <c r="H948" s="311"/>
      <c r="I948" s="311"/>
      <c r="J948" s="311"/>
      <c r="K948" s="292"/>
      <c r="L948" s="292"/>
      <c r="M948" s="292"/>
      <c r="N948" s="292"/>
      <c r="O948" s="292"/>
      <c r="P948" s="292"/>
      <c r="Q948" s="292"/>
      <c r="R948" s="292"/>
      <c r="S948" s="292"/>
      <c r="T948" s="292"/>
      <c r="U948" s="292"/>
      <c r="V948" s="3"/>
      <c r="W948" s="3"/>
      <c r="X948" s="3"/>
      <c r="Y948" s="3"/>
      <c r="Z948" s="3"/>
      <c r="AA948" s="3"/>
      <c r="AB948" s="3"/>
      <c r="AC948" s="3"/>
      <c r="AD948" s="3"/>
      <c r="AE948" s="3"/>
      <c r="AF948" s="3"/>
      <c r="AG948" s="3"/>
    </row>
    <row r="949">
      <c r="A949" s="292"/>
      <c r="B949" s="292"/>
      <c r="C949" s="292"/>
      <c r="D949" s="292"/>
      <c r="E949" s="309"/>
      <c r="F949" s="310"/>
      <c r="G949" s="292"/>
      <c r="H949" s="311"/>
      <c r="I949" s="311"/>
      <c r="J949" s="311"/>
      <c r="K949" s="292"/>
      <c r="L949" s="292"/>
      <c r="M949" s="292"/>
      <c r="N949" s="292"/>
      <c r="O949" s="292"/>
      <c r="P949" s="292"/>
      <c r="Q949" s="292"/>
      <c r="R949" s="292"/>
      <c r="S949" s="292"/>
      <c r="T949" s="292"/>
      <c r="U949" s="292"/>
      <c r="V949" s="3"/>
      <c r="W949" s="3"/>
      <c r="X949" s="3"/>
      <c r="Y949" s="3"/>
      <c r="Z949" s="3"/>
      <c r="AA949" s="3"/>
      <c r="AB949" s="3"/>
      <c r="AC949" s="3"/>
      <c r="AD949" s="3"/>
      <c r="AE949" s="3"/>
      <c r="AF949" s="3"/>
      <c r="AG949" s="3"/>
    </row>
    <row r="950">
      <c r="A950" s="292"/>
      <c r="B950" s="292"/>
      <c r="C950" s="292"/>
      <c r="D950" s="292"/>
      <c r="E950" s="309"/>
      <c r="F950" s="310"/>
      <c r="G950" s="292"/>
      <c r="H950" s="311"/>
      <c r="I950" s="311"/>
      <c r="J950" s="311"/>
      <c r="K950" s="292"/>
      <c r="L950" s="292"/>
      <c r="M950" s="292"/>
      <c r="N950" s="292"/>
      <c r="O950" s="292"/>
      <c r="P950" s="292"/>
      <c r="Q950" s="292"/>
      <c r="R950" s="292"/>
      <c r="S950" s="292"/>
      <c r="T950" s="292"/>
      <c r="U950" s="292"/>
      <c r="V950" s="3"/>
      <c r="W950" s="3"/>
      <c r="X950" s="3"/>
      <c r="Y950" s="3"/>
      <c r="Z950" s="3"/>
      <c r="AA950" s="3"/>
      <c r="AB950" s="3"/>
      <c r="AC950" s="3"/>
      <c r="AD950" s="3"/>
      <c r="AE950" s="3"/>
      <c r="AF950" s="3"/>
      <c r="AG950" s="3"/>
    </row>
    <row r="951">
      <c r="A951" s="292"/>
      <c r="B951" s="292"/>
      <c r="C951" s="292"/>
      <c r="D951" s="292"/>
      <c r="E951" s="309"/>
      <c r="F951" s="310"/>
      <c r="G951" s="292"/>
      <c r="H951" s="311"/>
      <c r="I951" s="311"/>
      <c r="J951" s="311"/>
      <c r="K951" s="292"/>
      <c r="L951" s="292"/>
      <c r="M951" s="292"/>
      <c r="N951" s="292"/>
      <c r="O951" s="292"/>
      <c r="P951" s="292"/>
      <c r="Q951" s="292"/>
      <c r="R951" s="292"/>
      <c r="S951" s="292"/>
      <c r="T951" s="292"/>
      <c r="U951" s="292"/>
      <c r="V951" s="3"/>
      <c r="W951" s="3"/>
      <c r="X951" s="3"/>
      <c r="Y951" s="3"/>
      <c r="Z951" s="3"/>
      <c r="AA951" s="3"/>
      <c r="AB951" s="3"/>
      <c r="AC951" s="3"/>
      <c r="AD951" s="3"/>
      <c r="AE951" s="3"/>
      <c r="AF951" s="3"/>
      <c r="AG951" s="3"/>
    </row>
    <row r="952">
      <c r="A952" s="292"/>
      <c r="B952" s="292"/>
      <c r="C952" s="292"/>
      <c r="D952" s="292"/>
      <c r="E952" s="309"/>
      <c r="F952" s="310"/>
      <c r="G952" s="292"/>
      <c r="H952" s="311"/>
      <c r="I952" s="311"/>
      <c r="J952" s="311"/>
      <c r="K952" s="292"/>
      <c r="L952" s="292"/>
      <c r="M952" s="292"/>
      <c r="N952" s="292"/>
      <c r="O952" s="292"/>
      <c r="P952" s="292"/>
      <c r="Q952" s="292"/>
      <c r="R952" s="292"/>
      <c r="S952" s="292"/>
      <c r="T952" s="292"/>
      <c r="U952" s="292"/>
      <c r="V952" s="3"/>
      <c r="W952" s="3"/>
      <c r="X952" s="3"/>
      <c r="Y952" s="3"/>
      <c r="Z952" s="3"/>
      <c r="AA952" s="3"/>
      <c r="AB952" s="3"/>
      <c r="AC952" s="3"/>
      <c r="AD952" s="3"/>
      <c r="AE952" s="3"/>
      <c r="AF952" s="3"/>
      <c r="AG952" s="3"/>
    </row>
    <row r="953">
      <c r="A953" s="292"/>
      <c r="B953" s="292"/>
      <c r="C953" s="292"/>
      <c r="D953" s="292"/>
      <c r="E953" s="309"/>
      <c r="F953" s="310"/>
      <c r="G953" s="292"/>
      <c r="H953" s="311"/>
      <c r="I953" s="311"/>
      <c r="J953" s="311"/>
      <c r="K953" s="292"/>
      <c r="L953" s="292"/>
      <c r="M953" s="292"/>
      <c r="N953" s="292"/>
      <c r="O953" s="292"/>
      <c r="P953" s="292"/>
      <c r="Q953" s="292"/>
      <c r="R953" s="292"/>
      <c r="S953" s="292"/>
      <c r="T953" s="292"/>
      <c r="U953" s="292"/>
      <c r="V953" s="3"/>
      <c r="W953" s="3"/>
      <c r="X953" s="3"/>
      <c r="Y953" s="3"/>
      <c r="Z953" s="3"/>
      <c r="AA953" s="3"/>
      <c r="AB953" s="3"/>
      <c r="AC953" s="3"/>
      <c r="AD953" s="3"/>
      <c r="AE953" s="3"/>
      <c r="AF953" s="3"/>
      <c r="AG953" s="3"/>
    </row>
    <row r="954">
      <c r="A954" s="292"/>
      <c r="B954" s="292"/>
      <c r="C954" s="292"/>
      <c r="D954" s="292"/>
      <c r="E954" s="309"/>
      <c r="F954" s="310"/>
      <c r="G954" s="292"/>
      <c r="H954" s="311"/>
      <c r="I954" s="311"/>
      <c r="J954" s="311"/>
      <c r="K954" s="292"/>
      <c r="L954" s="292"/>
      <c r="M954" s="292"/>
      <c r="N954" s="292"/>
      <c r="O954" s="292"/>
      <c r="P954" s="292"/>
      <c r="Q954" s="292"/>
      <c r="R954" s="292"/>
      <c r="S954" s="292"/>
      <c r="T954" s="292"/>
      <c r="U954" s="292"/>
      <c r="V954" s="3"/>
      <c r="W954" s="3"/>
      <c r="X954" s="3"/>
      <c r="Y954" s="3"/>
      <c r="Z954" s="3"/>
      <c r="AA954" s="3"/>
      <c r="AB954" s="3"/>
      <c r="AC954" s="3"/>
      <c r="AD954" s="3"/>
      <c r="AE954" s="3"/>
      <c r="AF954" s="3"/>
      <c r="AG954" s="3"/>
    </row>
    <row r="955">
      <c r="A955" s="292"/>
      <c r="B955" s="292"/>
      <c r="C955" s="292"/>
      <c r="D955" s="292"/>
      <c r="E955" s="309"/>
      <c r="F955" s="310"/>
      <c r="G955" s="292"/>
      <c r="H955" s="311"/>
      <c r="I955" s="311"/>
      <c r="J955" s="311"/>
      <c r="K955" s="292"/>
      <c r="L955" s="292"/>
      <c r="M955" s="292"/>
      <c r="N955" s="292"/>
      <c r="O955" s="292"/>
      <c r="P955" s="292"/>
      <c r="Q955" s="292"/>
      <c r="R955" s="292"/>
      <c r="S955" s="292"/>
      <c r="T955" s="292"/>
      <c r="U955" s="292"/>
      <c r="V955" s="3"/>
      <c r="W955" s="3"/>
      <c r="X955" s="3"/>
      <c r="Y955" s="3"/>
      <c r="Z955" s="3"/>
      <c r="AA955" s="3"/>
      <c r="AB955" s="3"/>
      <c r="AC955" s="3"/>
      <c r="AD955" s="3"/>
      <c r="AE955" s="3"/>
      <c r="AF955" s="3"/>
      <c r="AG955" s="3"/>
    </row>
    <row r="956">
      <c r="A956" s="292"/>
      <c r="B956" s="292"/>
      <c r="C956" s="292"/>
      <c r="D956" s="292"/>
      <c r="E956" s="309"/>
      <c r="F956" s="310"/>
      <c r="G956" s="292"/>
      <c r="H956" s="311"/>
      <c r="I956" s="311"/>
      <c r="J956" s="311"/>
      <c r="K956" s="292"/>
      <c r="L956" s="292"/>
      <c r="M956" s="292"/>
      <c r="N956" s="292"/>
      <c r="O956" s="292"/>
      <c r="P956" s="292"/>
      <c r="Q956" s="292"/>
      <c r="R956" s="292"/>
      <c r="S956" s="292"/>
      <c r="T956" s="292"/>
      <c r="U956" s="292"/>
      <c r="V956" s="3"/>
      <c r="W956" s="3"/>
      <c r="X956" s="3"/>
      <c r="Y956" s="3"/>
      <c r="Z956" s="3"/>
      <c r="AA956" s="3"/>
      <c r="AB956" s="3"/>
      <c r="AC956" s="3"/>
      <c r="AD956" s="3"/>
      <c r="AE956" s="3"/>
      <c r="AF956" s="3"/>
      <c r="AG956" s="3"/>
    </row>
    <row r="957">
      <c r="A957" s="292"/>
      <c r="B957" s="292"/>
      <c r="C957" s="292"/>
      <c r="D957" s="292"/>
      <c r="E957" s="309"/>
      <c r="F957" s="310"/>
      <c r="G957" s="292"/>
      <c r="H957" s="311"/>
      <c r="I957" s="311"/>
      <c r="J957" s="311"/>
      <c r="K957" s="292"/>
      <c r="L957" s="292"/>
      <c r="M957" s="292"/>
      <c r="N957" s="292"/>
      <c r="O957" s="292"/>
      <c r="P957" s="292"/>
      <c r="Q957" s="292"/>
      <c r="R957" s="292"/>
      <c r="S957" s="292"/>
      <c r="T957" s="292"/>
      <c r="U957" s="292"/>
      <c r="V957" s="3"/>
      <c r="W957" s="3"/>
      <c r="X957" s="3"/>
      <c r="Y957" s="3"/>
      <c r="Z957" s="3"/>
      <c r="AA957" s="3"/>
      <c r="AB957" s="3"/>
      <c r="AC957" s="3"/>
      <c r="AD957" s="3"/>
      <c r="AE957" s="3"/>
      <c r="AF957" s="3"/>
      <c r="AG957" s="3"/>
    </row>
    <row r="958">
      <c r="A958" s="292"/>
      <c r="B958" s="292"/>
      <c r="C958" s="292"/>
      <c r="D958" s="292"/>
      <c r="E958" s="309"/>
      <c r="F958" s="310"/>
      <c r="G958" s="292"/>
      <c r="H958" s="311"/>
      <c r="I958" s="311"/>
      <c r="J958" s="311"/>
      <c r="K958" s="292"/>
      <c r="L958" s="292"/>
      <c r="M958" s="292"/>
      <c r="N958" s="292"/>
      <c r="O958" s="292"/>
      <c r="P958" s="292"/>
      <c r="Q958" s="292"/>
      <c r="R958" s="292"/>
      <c r="S958" s="292"/>
      <c r="T958" s="292"/>
      <c r="U958" s="292"/>
      <c r="V958" s="3"/>
      <c r="W958" s="3"/>
      <c r="X958" s="3"/>
      <c r="Y958" s="3"/>
      <c r="Z958" s="3"/>
      <c r="AA958" s="3"/>
      <c r="AB958" s="3"/>
      <c r="AC958" s="3"/>
      <c r="AD958" s="3"/>
      <c r="AE958" s="3"/>
      <c r="AF958" s="3"/>
      <c r="AG958" s="3"/>
    </row>
    <row r="959">
      <c r="A959" s="292"/>
      <c r="B959" s="292"/>
      <c r="C959" s="292"/>
      <c r="D959" s="292"/>
      <c r="E959" s="309"/>
      <c r="F959" s="310"/>
      <c r="G959" s="292"/>
      <c r="H959" s="311"/>
      <c r="I959" s="311"/>
      <c r="J959" s="311"/>
      <c r="K959" s="292"/>
      <c r="L959" s="292"/>
      <c r="M959" s="292"/>
      <c r="N959" s="292"/>
      <c r="O959" s="292"/>
      <c r="P959" s="292"/>
      <c r="Q959" s="292"/>
      <c r="R959" s="292"/>
      <c r="S959" s="292"/>
      <c r="T959" s="292"/>
      <c r="U959" s="292"/>
      <c r="V959" s="3"/>
      <c r="W959" s="3"/>
      <c r="X959" s="3"/>
      <c r="Y959" s="3"/>
      <c r="Z959" s="3"/>
      <c r="AA959" s="3"/>
      <c r="AB959" s="3"/>
      <c r="AC959" s="3"/>
      <c r="AD959" s="3"/>
      <c r="AE959" s="3"/>
      <c r="AF959" s="3"/>
      <c r="AG959" s="3"/>
    </row>
    <row r="960">
      <c r="A960" s="292"/>
      <c r="B960" s="292"/>
      <c r="C960" s="292"/>
      <c r="D960" s="292"/>
      <c r="E960" s="309"/>
      <c r="F960" s="310"/>
      <c r="G960" s="292"/>
      <c r="H960" s="311"/>
      <c r="I960" s="311"/>
      <c r="J960" s="311"/>
      <c r="K960" s="292"/>
      <c r="L960" s="292"/>
      <c r="M960" s="292"/>
      <c r="N960" s="292"/>
      <c r="O960" s="292"/>
      <c r="P960" s="292"/>
      <c r="Q960" s="292"/>
      <c r="R960" s="292"/>
      <c r="S960" s="292"/>
      <c r="T960" s="292"/>
      <c r="U960" s="292"/>
      <c r="V960" s="3"/>
      <c r="W960" s="3"/>
      <c r="X960" s="3"/>
      <c r="Y960" s="3"/>
      <c r="Z960" s="3"/>
      <c r="AA960" s="3"/>
      <c r="AB960" s="3"/>
      <c r="AC960" s="3"/>
      <c r="AD960" s="3"/>
      <c r="AE960" s="3"/>
      <c r="AF960" s="3"/>
      <c r="AG960" s="3"/>
    </row>
    <row r="961">
      <c r="A961" s="292"/>
      <c r="B961" s="292"/>
      <c r="C961" s="292"/>
      <c r="D961" s="292"/>
      <c r="E961" s="309"/>
      <c r="F961" s="310"/>
      <c r="G961" s="292"/>
      <c r="H961" s="311"/>
      <c r="I961" s="311"/>
      <c r="J961" s="311"/>
      <c r="K961" s="292"/>
      <c r="L961" s="292"/>
      <c r="M961" s="292"/>
      <c r="N961" s="292"/>
      <c r="O961" s="292"/>
      <c r="P961" s="292"/>
      <c r="Q961" s="292"/>
      <c r="R961" s="292"/>
      <c r="S961" s="292"/>
      <c r="T961" s="292"/>
      <c r="U961" s="292"/>
      <c r="V961" s="3"/>
      <c r="W961" s="3"/>
      <c r="X961" s="3"/>
      <c r="Y961" s="3"/>
      <c r="Z961" s="3"/>
      <c r="AA961" s="3"/>
      <c r="AB961" s="3"/>
      <c r="AC961" s="3"/>
      <c r="AD961" s="3"/>
      <c r="AE961" s="3"/>
      <c r="AF961" s="3"/>
      <c r="AG961" s="3"/>
    </row>
    <row r="962">
      <c r="A962" s="292"/>
      <c r="B962" s="292"/>
      <c r="C962" s="292"/>
      <c r="D962" s="292"/>
      <c r="E962" s="309"/>
      <c r="F962" s="310"/>
      <c r="G962" s="292"/>
      <c r="H962" s="311"/>
      <c r="I962" s="311"/>
      <c r="J962" s="311"/>
      <c r="K962" s="292"/>
      <c r="L962" s="292"/>
      <c r="M962" s="292"/>
      <c r="N962" s="292"/>
      <c r="O962" s="292"/>
      <c r="P962" s="292"/>
      <c r="Q962" s="292"/>
      <c r="R962" s="292"/>
      <c r="S962" s="292"/>
      <c r="T962" s="292"/>
      <c r="U962" s="292"/>
      <c r="V962" s="3"/>
      <c r="W962" s="3"/>
      <c r="X962" s="3"/>
      <c r="Y962" s="3"/>
      <c r="Z962" s="3"/>
      <c r="AA962" s="3"/>
      <c r="AB962" s="3"/>
      <c r="AC962" s="3"/>
      <c r="AD962" s="3"/>
      <c r="AE962" s="3"/>
      <c r="AF962" s="3"/>
      <c r="AG962" s="3"/>
    </row>
    <row r="963">
      <c r="A963" s="292"/>
      <c r="B963" s="292"/>
      <c r="C963" s="292"/>
      <c r="D963" s="292"/>
      <c r="E963" s="309"/>
      <c r="F963" s="310"/>
      <c r="G963" s="292"/>
      <c r="H963" s="311"/>
      <c r="I963" s="311"/>
      <c r="J963" s="311"/>
      <c r="K963" s="292"/>
      <c r="L963" s="292"/>
      <c r="M963" s="292"/>
      <c r="N963" s="292"/>
      <c r="O963" s="292"/>
      <c r="P963" s="292"/>
      <c r="Q963" s="292"/>
      <c r="R963" s="292"/>
      <c r="S963" s="292"/>
      <c r="T963" s="292"/>
      <c r="U963" s="292"/>
      <c r="V963" s="3"/>
      <c r="W963" s="3"/>
      <c r="X963" s="3"/>
      <c r="Y963" s="3"/>
      <c r="Z963" s="3"/>
      <c r="AA963" s="3"/>
      <c r="AB963" s="3"/>
      <c r="AC963" s="3"/>
      <c r="AD963" s="3"/>
      <c r="AE963" s="3"/>
      <c r="AF963" s="3"/>
      <c r="AG963" s="3"/>
    </row>
    <row r="964">
      <c r="A964" s="292"/>
      <c r="B964" s="292"/>
      <c r="C964" s="292"/>
      <c r="D964" s="292"/>
      <c r="E964" s="309"/>
      <c r="F964" s="310"/>
      <c r="G964" s="292"/>
      <c r="H964" s="311"/>
      <c r="I964" s="311"/>
      <c r="J964" s="311"/>
      <c r="K964" s="292"/>
      <c r="L964" s="292"/>
      <c r="M964" s="292"/>
      <c r="N964" s="292"/>
      <c r="O964" s="292"/>
      <c r="P964" s="292"/>
      <c r="Q964" s="292"/>
      <c r="R964" s="292"/>
      <c r="S964" s="292"/>
      <c r="T964" s="292"/>
      <c r="U964" s="292"/>
      <c r="V964" s="3"/>
      <c r="W964" s="3"/>
      <c r="X964" s="3"/>
      <c r="Y964" s="3"/>
      <c r="Z964" s="3"/>
      <c r="AA964" s="3"/>
      <c r="AB964" s="3"/>
      <c r="AC964" s="3"/>
      <c r="AD964" s="3"/>
      <c r="AE964" s="3"/>
      <c r="AF964" s="3"/>
      <c r="AG964" s="3"/>
    </row>
    <row r="965">
      <c r="A965" s="292"/>
      <c r="B965" s="292"/>
      <c r="C965" s="292"/>
      <c r="D965" s="292"/>
      <c r="E965" s="309"/>
      <c r="F965" s="310"/>
      <c r="G965" s="292"/>
      <c r="H965" s="311"/>
      <c r="I965" s="311"/>
      <c r="J965" s="311"/>
      <c r="K965" s="292"/>
      <c r="L965" s="292"/>
      <c r="M965" s="292"/>
      <c r="N965" s="292"/>
      <c r="O965" s="292"/>
      <c r="P965" s="292"/>
      <c r="Q965" s="292"/>
      <c r="R965" s="292"/>
      <c r="S965" s="292"/>
      <c r="T965" s="292"/>
      <c r="U965" s="292"/>
      <c r="V965" s="3"/>
      <c r="W965" s="3"/>
      <c r="X965" s="3"/>
      <c r="Y965" s="3"/>
      <c r="Z965" s="3"/>
      <c r="AA965" s="3"/>
      <c r="AB965" s="3"/>
      <c r="AC965" s="3"/>
      <c r="AD965" s="3"/>
      <c r="AE965" s="3"/>
      <c r="AF965" s="3"/>
      <c r="AG965" s="3"/>
    </row>
    <row r="966">
      <c r="A966" s="292"/>
      <c r="B966" s="292"/>
      <c r="C966" s="292"/>
      <c r="D966" s="292"/>
      <c r="E966" s="309"/>
      <c r="F966" s="310"/>
      <c r="G966" s="292"/>
      <c r="H966" s="311"/>
      <c r="I966" s="311"/>
      <c r="J966" s="311"/>
      <c r="K966" s="292"/>
      <c r="L966" s="292"/>
      <c r="M966" s="292"/>
      <c r="N966" s="292"/>
      <c r="O966" s="292"/>
      <c r="P966" s="292"/>
      <c r="Q966" s="292"/>
      <c r="R966" s="292"/>
      <c r="S966" s="292"/>
      <c r="T966" s="292"/>
      <c r="U966" s="292"/>
      <c r="V966" s="3"/>
      <c r="W966" s="3"/>
      <c r="X966" s="3"/>
      <c r="Y966" s="3"/>
      <c r="Z966" s="3"/>
      <c r="AA966" s="3"/>
      <c r="AB966" s="3"/>
      <c r="AC966" s="3"/>
      <c r="AD966" s="3"/>
      <c r="AE966" s="3"/>
      <c r="AF966" s="3"/>
      <c r="AG966" s="3"/>
    </row>
    <row r="967">
      <c r="A967" s="292"/>
      <c r="B967" s="292"/>
      <c r="C967" s="292"/>
      <c r="D967" s="292"/>
      <c r="E967" s="309"/>
      <c r="F967" s="310"/>
      <c r="G967" s="292"/>
      <c r="H967" s="311"/>
      <c r="I967" s="311"/>
      <c r="J967" s="311"/>
      <c r="K967" s="292"/>
      <c r="L967" s="292"/>
      <c r="M967" s="292"/>
      <c r="N967" s="292"/>
      <c r="O967" s="292"/>
      <c r="P967" s="292"/>
      <c r="Q967" s="292"/>
      <c r="R967" s="292"/>
      <c r="S967" s="292"/>
      <c r="T967" s="292"/>
      <c r="U967" s="292"/>
      <c r="V967" s="3"/>
      <c r="W967" s="3"/>
      <c r="X967" s="3"/>
      <c r="Y967" s="3"/>
      <c r="Z967" s="3"/>
      <c r="AA967" s="3"/>
      <c r="AB967" s="3"/>
      <c r="AC967" s="3"/>
      <c r="AD967" s="3"/>
      <c r="AE967" s="3"/>
      <c r="AF967" s="3"/>
      <c r="AG967" s="3"/>
    </row>
    <row r="968">
      <c r="A968" s="292"/>
      <c r="B968" s="292"/>
      <c r="C968" s="292"/>
      <c r="D968" s="292"/>
      <c r="E968" s="309"/>
      <c r="F968" s="310"/>
      <c r="G968" s="292"/>
      <c r="H968" s="311"/>
      <c r="I968" s="311"/>
      <c r="J968" s="311"/>
      <c r="K968" s="292"/>
      <c r="L968" s="292"/>
      <c r="M968" s="292"/>
      <c r="N968" s="292"/>
      <c r="O968" s="292"/>
      <c r="P968" s="292"/>
      <c r="Q968" s="292"/>
      <c r="R968" s="292"/>
      <c r="S968" s="292"/>
      <c r="T968" s="292"/>
      <c r="U968" s="292"/>
      <c r="V968" s="3"/>
      <c r="W968" s="3"/>
      <c r="X968" s="3"/>
      <c r="Y968" s="3"/>
      <c r="Z968" s="3"/>
      <c r="AA968" s="3"/>
      <c r="AB968" s="3"/>
      <c r="AC968" s="3"/>
      <c r="AD968" s="3"/>
      <c r="AE968" s="3"/>
      <c r="AF968" s="3"/>
      <c r="AG968" s="3"/>
    </row>
    <row r="969">
      <c r="A969" s="292"/>
      <c r="B969" s="292"/>
      <c r="C969" s="292"/>
      <c r="D969" s="292"/>
      <c r="E969" s="309"/>
      <c r="F969" s="310"/>
      <c r="G969" s="292"/>
      <c r="H969" s="311"/>
      <c r="I969" s="311"/>
      <c r="J969" s="311"/>
      <c r="K969" s="292"/>
      <c r="L969" s="292"/>
      <c r="M969" s="292"/>
      <c r="N969" s="292"/>
      <c r="O969" s="292"/>
      <c r="P969" s="292"/>
      <c r="Q969" s="292"/>
      <c r="R969" s="292"/>
      <c r="S969" s="292"/>
      <c r="T969" s="292"/>
      <c r="U969" s="292"/>
      <c r="V969" s="3"/>
      <c r="W969" s="3"/>
      <c r="X969" s="3"/>
      <c r="Y969" s="3"/>
      <c r="Z969" s="3"/>
      <c r="AA969" s="3"/>
      <c r="AB969" s="3"/>
      <c r="AC969" s="3"/>
      <c r="AD969" s="3"/>
      <c r="AE969" s="3"/>
      <c r="AF969" s="3"/>
      <c r="AG969" s="3"/>
    </row>
    <row r="970">
      <c r="A970" s="292"/>
      <c r="B970" s="292"/>
      <c r="C970" s="292"/>
      <c r="D970" s="292"/>
      <c r="E970" s="309"/>
      <c r="F970" s="310"/>
      <c r="G970" s="292"/>
      <c r="H970" s="311"/>
      <c r="I970" s="311"/>
      <c r="J970" s="311"/>
      <c r="K970" s="292"/>
      <c r="L970" s="292"/>
      <c r="M970" s="292"/>
      <c r="N970" s="292"/>
      <c r="O970" s="292"/>
      <c r="P970" s="292"/>
      <c r="Q970" s="292"/>
      <c r="R970" s="292"/>
      <c r="S970" s="292"/>
      <c r="T970" s="292"/>
      <c r="U970" s="292"/>
      <c r="V970" s="3"/>
      <c r="W970" s="3"/>
      <c r="X970" s="3"/>
      <c r="Y970" s="3"/>
      <c r="Z970" s="3"/>
      <c r="AA970" s="3"/>
      <c r="AB970" s="3"/>
      <c r="AC970" s="3"/>
      <c r="AD970" s="3"/>
      <c r="AE970" s="3"/>
      <c r="AF970" s="3"/>
      <c r="AG970" s="3"/>
    </row>
    <row r="971">
      <c r="A971" s="292"/>
      <c r="B971" s="292"/>
      <c r="C971" s="292"/>
      <c r="D971" s="292"/>
      <c r="E971" s="309"/>
      <c r="F971" s="310"/>
      <c r="G971" s="292"/>
      <c r="H971" s="311"/>
      <c r="I971" s="311"/>
      <c r="J971" s="311"/>
      <c r="K971" s="292"/>
      <c r="L971" s="292"/>
      <c r="M971" s="292"/>
      <c r="N971" s="292"/>
      <c r="O971" s="292"/>
      <c r="P971" s="292"/>
      <c r="Q971" s="292"/>
      <c r="R971" s="292"/>
      <c r="S971" s="292"/>
      <c r="T971" s="292"/>
      <c r="U971" s="292"/>
      <c r="V971" s="3"/>
      <c r="W971" s="3"/>
      <c r="X971" s="3"/>
      <c r="Y971" s="3"/>
      <c r="Z971" s="3"/>
      <c r="AA971" s="3"/>
      <c r="AB971" s="3"/>
      <c r="AC971" s="3"/>
      <c r="AD971" s="3"/>
      <c r="AE971" s="3"/>
      <c r="AF971" s="3"/>
      <c r="AG971" s="3"/>
    </row>
    <row r="972">
      <c r="A972" s="292"/>
      <c r="B972" s="292"/>
      <c r="C972" s="292"/>
      <c r="D972" s="292"/>
      <c r="E972" s="309"/>
      <c r="F972" s="310"/>
      <c r="G972" s="292"/>
      <c r="H972" s="311"/>
      <c r="I972" s="311"/>
      <c r="J972" s="311"/>
      <c r="K972" s="292"/>
      <c r="L972" s="292"/>
      <c r="M972" s="292"/>
      <c r="N972" s="292"/>
      <c r="O972" s="292"/>
      <c r="P972" s="292"/>
      <c r="Q972" s="292"/>
      <c r="R972" s="292"/>
      <c r="S972" s="292"/>
      <c r="T972" s="292"/>
      <c r="U972" s="292"/>
      <c r="V972" s="3"/>
      <c r="W972" s="3"/>
      <c r="X972" s="3"/>
      <c r="Y972" s="3"/>
      <c r="Z972" s="3"/>
      <c r="AA972" s="3"/>
      <c r="AB972" s="3"/>
      <c r="AC972" s="3"/>
      <c r="AD972" s="3"/>
      <c r="AE972" s="3"/>
      <c r="AF972" s="3"/>
      <c r="AG972" s="3"/>
    </row>
    <row r="973">
      <c r="A973" s="292"/>
      <c r="B973" s="292"/>
      <c r="C973" s="292"/>
      <c r="D973" s="292"/>
      <c r="E973" s="309"/>
      <c r="F973" s="310"/>
      <c r="G973" s="292"/>
      <c r="H973" s="311"/>
      <c r="I973" s="311"/>
      <c r="J973" s="311"/>
      <c r="K973" s="292"/>
      <c r="L973" s="292"/>
      <c r="M973" s="292"/>
      <c r="N973" s="292"/>
      <c r="O973" s="292"/>
      <c r="P973" s="292"/>
      <c r="Q973" s="292"/>
      <c r="R973" s="292"/>
      <c r="S973" s="292"/>
      <c r="T973" s="292"/>
      <c r="U973" s="292"/>
      <c r="V973" s="3"/>
      <c r="W973" s="3"/>
      <c r="X973" s="3"/>
      <c r="Y973" s="3"/>
      <c r="Z973" s="3"/>
      <c r="AA973" s="3"/>
      <c r="AB973" s="3"/>
      <c r="AC973" s="3"/>
      <c r="AD973" s="3"/>
      <c r="AE973" s="3"/>
      <c r="AF973" s="3"/>
      <c r="AG973" s="3"/>
    </row>
    <row r="974">
      <c r="A974" s="292"/>
      <c r="B974" s="292"/>
      <c r="C974" s="292"/>
      <c r="D974" s="292"/>
      <c r="E974" s="309"/>
      <c r="F974" s="310"/>
      <c r="G974" s="292"/>
      <c r="H974" s="311"/>
      <c r="I974" s="311"/>
      <c r="J974" s="311"/>
      <c r="K974" s="292"/>
      <c r="L974" s="292"/>
      <c r="M974" s="292"/>
      <c r="N974" s="292"/>
      <c r="O974" s="292"/>
      <c r="P974" s="292"/>
      <c r="Q974" s="292"/>
      <c r="R974" s="292"/>
      <c r="S974" s="292"/>
      <c r="T974" s="292"/>
      <c r="U974" s="292"/>
      <c r="V974" s="3"/>
      <c r="W974" s="3"/>
      <c r="X974" s="3"/>
      <c r="Y974" s="3"/>
      <c r="Z974" s="3"/>
      <c r="AA974" s="3"/>
      <c r="AB974" s="3"/>
      <c r="AC974" s="3"/>
      <c r="AD974" s="3"/>
      <c r="AE974" s="3"/>
      <c r="AF974" s="3"/>
      <c r="AG974" s="3"/>
    </row>
    <row r="975">
      <c r="A975" s="292"/>
      <c r="B975" s="292"/>
      <c r="C975" s="292"/>
      <c r="D975" s="292"/>
      <c r="E975" s="309"/>
      <c r="F975" s="310"/>
      <c r="G975" s="292"/>
      <c r="H975" s="311"/>
      <c r="I975" s="311"/>
      <c r="J975" s="311"/>
      <c r="K975" s="292"/>
      <c r="L975" s="292"/>
      <c r="M975" s="292"/>
      <c r="N975" s="292"/>
      <c r="O975" s="292"/>
      <c r="P975" s="292"/>
      <c r="Q975" s="292"/>
      <c r="R975" s="292"/>
      <c r="S975" s="292"/>
      <c r="T975" s="292"/>
      <c r="U975" s="292"/>
      <c r="V975" s="3"/>
      <c r="W975" s="3"/>
      <c r="X975" s="3"/>
      <c r="Y975" s="3"/>
      <c r="Z975" s="3"/>
      <c r="AA975" s="3"/>
      <c r="AB975" s="3"/>
      <c r="AC975" s="3"/>
      <c r="AD975" s="3"/>
      <c r="AE975" s="3"/>
      <c r="AF975" s="3"/>
      <c r="AG975" s="3"/>
    </row>
    <row r="976">
      <c r="A976" s="292"/>
      <c r="B976" s="292"/>
      <c r="C976" s="292"/>
      <c r="D976" s="292"/>
      <c r="E976" s="309"/>
      <c r="F976" s="310"/>
      <c r="G976" s="292"/>
      <c r="H976" s="311"/>
      <c r="I976" s="311"/>
      <c r="J976" s="311"/>
      <c r="K976" s="292"/>
      <c r="L976" s="292"/>
      <c r="M976" s="292"/>
      <c r="N976" s="292"/>
      <c r="O976" s="292"/>
      <c r="P976" s="292"/>
      <c r="Q976" s="292"/>
      <c r="R976" s="292"/>
      <c r="S976" s="292"/>
      <c r="T976" s="292"/>
      <c r="U976" s="292"/>
      <c r="V976" s="3"/>
      <c r="W976" s="3"/>
      <c r="X976" s="3"/>
      <c r="Y976" s="3"/>
      <c r="Z976" s="3"/>
      <c r="AA976" s="3"/>
      <c r="AB976" s="3"/>
      <c r="AC976" s="3"/>
      <c r="AD976" s="3"/>
      <c r="AE976" s="3"/>
      <c r="AF976" s="3"/>
      <c r="AG976" s="3"/>
    </row>
    <row r="977">
      <c r="A977" s="292"/>
      <c r="B977" s="292"/>
      <c r="C977" s="292"/>
      <c r="D977" s="292"/>
      <c r="E977" s="309"/>
      <c r="F977" s="310"/>
      <c r="G977" s="292"/>
      <c r="H977" s="311"/>
      <c r="I977" s="311"/>
      <c r="J977" s="311"/>
      <c r="K977" s="292"/>
      <c r="L977" s="292"/>
      <c r="M977" s="292"/>
      <c r="N977" s="292"/>
      <c r="O977" s="292"/>
      <c r="P977" s="292"/>
      <c r="Q977" s="292"/>
      <c r="R977" s="292"/>
      <c r="S977" s="292"/>
      <c r="T977" s="292"/>
      <c r="U977" s="292"/>
      <c r="V977" s="3"/>
      <c r="W977" s="3"/>
      <c r="X977" s="3"/>
      <c r="Y977" s="3"/>
      <c r="Z977" s="3"/>
      <c r="AA977" s="3"/>
      <c r="AB977" s="3"/>
      <c r="AC977" s="3"/>
      <c r="AD977" s="3"/>
      <c r="AE977" s="3"/>
      <c r="AF977" s="3"/>
      <c r="AG977" s="3"/>
    </row>
    <row r="978">
      <c r="A978" s="292"/>
      <c r="B978" s="292"/>
      <c r="C978" s="292"/>
      <c r="D978" s="292"/>
      <c r="E978" s="309"/>
      <c r="F978" s="310"/>
      <c r="G978" s="292"/>
      <c r="H978" s="311"/>
      <c r="I978" s="311"/>
      <c r="J978" s="311"/>
      <c r="K978" s="292"/>
      <c r="L978" s="292"/>
      <c r="M978" s="292"/>
      <c r="N978" s="292"/>
      <c r="O978" s="292"/>
      <c r="P978" s="292"/>
      <c r="Q978" s="292"/>
      <c r="R978" s="292"/>
      <c r="S978" s="292"/>
      <c r="T978" s="292"/>
      <c r="U978" s="292"/>
      <c r="V978" s="3"/>
      <c r="W978" s="3"/>
      <c r="X978" s="3"/>
      <c r="Y978" s="3"/>
      <c r="Z978" s="3"/>
      <c r="AA978" s="3"/>
      <c r="AB978" s="3"/>
      <c r="AC978" s="3"/>
      <c r="AD978" s="3"/>
      <c r="AE978" s="3"/>
      <c r="AF978" s="3"/>
      <c r="AG978" s="3"/>
    </row>
    <row r="979">
      <c r="A979" s="292"/>
      <c r="B979" s="292"/>
      <c r="C979" s="292"/>
      <c r="D979" s="292"/>
      <c r="E979" s="309"/>
      <c r="F979" s="310"/>
      <c r="G979" s="292"/>
      <c r="H979" s="311"/>
      <c r="I979" s="311"/>
      <c r="J979" s="311"/>
      <c r="K979" s="292"/>
      <c r="L979" s="292"/>
      <c r="M979" s="292"/>
      <c r="N979" s="292"/>
      <c r="O979" s="292"/>
      <c r="P979" s="292"/>
      <c r="Q979" s="292"/>
      <c r="R979" s="292"/>
      <c r="S979" s="292"/>
      <c r="T979" s="292"/>
      <c r="U979" s="292"/>
      <c r="V979" s="3"/>
      <c r="W979" s="3"/>
      <c r="X979" s="3"/>
      <c r="Y979" s="3"/>
      <c r="Z979" s="3"/>
      <c r="AA979" s="3"/>
      <c r="AB979" s="3"/>
      <c r="AC979" s="3"/>
      <c r="AD979" s="3"/>
      <c r="AE979" s="3"/>
      <c r="AF979" s="3"/>
      <c r="AG979" s="3"/>
    </row>
    <row r="980">
      <c r="A980" s="292"/>
      <c r="B980" s="292"/>
      <c r="C980" s="292"/>
      <c r="D980" s="292"/>
      <c r="E980" s="309"/>
      <c r="F980" s="310"/>
      <c r="G980" s="292"/>
      <c r="H980" s="311"/>
      <c r="I980" s="311"/>
      <c r="J980" s="311"/>
      <c r="K980" s="292"/>
      <c r="L980" s="292"/>
      <c r="M980" s="292"/>
      <c r="N980" s="292"/>
      <c r="O980" s="292"/>
      <c r="P980" s="292"/>
      <c r="Q980" s="292"/>
      <c r="R980" s="292"/>
      <c r="S980" s="292"/>
      <c r="T980" s="292"/>
      <c r="U980" s="292"/>
      <c r="V980" s="3"/>
      <c r="W980" s="3"/>
      <c r="X980" s="3"/>
      <c r="Y980" s="3"/>
      <c r="Z980" s="3"/>
      <c r="AA980" s="3"/>
      <c r="AB980" s="3"/>
      <c r="AC980" s="3"/>
      <c r="AD980" s="3"/>
      <c r="AE980" s="3"/>
      <c r="AF980" s="3"/>
      <c r="AG980" s="3"/>
    </row>
    <row r="981">
      <c r="A981" s="292"/>
      <c r="B981" s="292"/>
      <c r="C981" s="292"/>
      <c r="D981" s="292"/>
      <c r="E981" s="309"/>
      <c r="F981" s="310"/>
      <c r="G981" s="292"/>
      <c r="H981" s="311"/>
      <c r="I981" s="311"/>
      <c r="J981" s="311"/>
      <c r="K981" s="292"/>
      <c r="L981" s="292"/>
      <c r="M981" s="292"/>
      <c r="N981" s="292"/>
      <c r="O981" s="292"/>
      <c r="P981" s="292"/>
      <c r="Q981" s="292"/>
      <c r="R981" s="292"/>
      <c r="S981" s="292"/>
      <c r="T981" s="292"/>
      <c r="U981" s="292"/>
      <c r="V981" s="3"/>
      <c r="W981" s="3"/>
      <c r="X981" s="3"/>
      <c r="Y981" s="3"/>
      <c r="Z981" s="3"/>
      <c r="AA981" s="3"/>
      <c r="AB981" s="3"/>
      <c r="AC981" s="3"/>
      <c r="AD981" s="3"/>
      <c r="AE981" s="3"/>
      <c r="AF981" s="3"/>
      <c r="AG981" s="3"/>
    </row>
    <row r="982">
      <c r="A982" s="292"/>
      <c r="B982" s="292"/>
      <c r="C982" s="292"/>
      <c r="D982" s="292"/>
      <c r="E982" s="309"/>
      <c r="F982" s="310"/>
      <c r="G982" s="292"/>
      <c r="H982" s="311"/>
      <c r="I982" s="311"/>
      <c r="J982" s="311"/>
      <c r="K982" s="292"/>
      <c r="L982" s="292"/>
      <c r="M982" s="292"/>
      <c r="N982" s="292"/>
      <c r="O982" s="292"/>
      <c r="P982" s="292"/>
      <c r="Q982" s="292"/>
      <c r="R982" s="292"/>
      <c r="S982" s="292"/>
      <c r="T982" s="292"/>
      <c r="U982" s="292"/>
      <c r="V982" s="3"/>
      <c r="W982" s="3"/>
      <c r="X982" s="3"/>
      <c r="Y982" s="3"/>
      <c r="Z982" s="3"/>
      <c r="AA982" s="3"/>
      <c r="AB982" s="3"/>
      <c r="AC982" s="3"/>
      <c r="AD982" s="3"/>
      <c r="AE982" s="3"/>
      <c r="AF982" s="3"/>
      <c r="AG982" s="3"/>
    </row>
    <row r="983">
      <c r="A983" s="292"/>
      <c r="B983" s="292"/>
      <c r="C983" s="292"/>
      <c r="D983" s="292"/>
      <c r="E983" s="309"/>
      <c r="F983" s="310"/>
      <c r="G983" s="292"/>
      <c r="H983" s="311"/>
      <c r="I983" s="311"/>
      <c r="J983" s="311"/>
      <c r="K983" s="292"/>
      <c r="L983" s="292"/>
      <c r="M983" s="292"/>
      <c r="N983" s="292"/>
      <c r="O983" s="292"/>
      <c r="P983" s="292"/>
      <c r="Q983" s="292"/>
      <c r="R983" s="292"/>
      <c r="S983" s="292"/>
      <c r="T983" s="292"/>
      <c r="U983" s="292"/>
      <c r="V983" s="3"/>
      <c r="W983" s="3"/>
      <c r="X983" s="3"/>
      <c r="Y983" s="3"/>
      <c r="Z983" s="3"/>
      <c r="AA983" s="3"/>
      <c r="AB983" s="3"/>
      <c r="AC983" s="3"/>
      <c r="AD983" s="3"/>
      <c r="AE983" s="3"/>
      <c r="AF983" s="3"/>
      <c r="AG983" s="3"/>
    </row>
    <row r="984">
      <c r="A984" s="292"/>
      <c r="B984" s="292"/>
      <c r="C984" s="292"/>
      <c r="D984" s="292"/>
      <c r="E984" s="309"/>
      <c r="F984" s="310"/>
      <c r="G984" s="292"/>
      <c r="H984" s="311"/>
      <c r="I984" s="311"/>
      <c r="J984" s="311"/>
      <c r="K984" s="292"/>
      <c r="L984" s="292"/>
      <c r="M984" s="292"/>
      <c r="N984" s="292"/>
      <c r="O984" s="292"/>
      <c r="P984" s="292"/>
      <c r="Q984" s="292"/>
      <c r="R984" s="292"/>
      <c r="S984" s="292"/>
      <c r="T984" s="292"/>
      <c r="U984" s="292"/>
      <c r="V984" s="3"/>
      <c r="W984" s="3"/>
      <c r="X984" s="3"/>
      <c r="Y984" s="3"/>
      <c r="Z984" s="3"/>
      <c r="AA984" s="3"/>
      <c r="AB984" s="3"/>
      <c r="AC984" s="3"/>
      <c r="AD984" s="3"/>
      <c r="AE984" s="3"/>
      <c r="AF984" s="3"/>
      <c r="AG984" s="3"/>
    </row>
    <row r="985">
      <c r="A985" s="292"/>
      <c r="B985" s="292"/>
      <c r="C985" s="292"/>
      <c r="D985" s="292"/>
      <c r="E985" s="309"/>
      <c r="F985" s="310"/>
      <c r="G985" s="292"/>
      <c r="H985" s="311"/>
      <c r="I985" s="311"/>
      <c r="J985" s="311"/>
      <c r="K985" s="292"/>
      <c r="L985" s="292"/>
      <c r="M985" s="292"/>
      <c r="N985" s="292"/>
      <c r="O985" s="292"/>
      <c r="P985" s="292"/>
      <c r="Q985" s="292"/>
      <c r="R985" s="292"/>
      <c r="S985" s="292"/>
      <c r="T985" s="292"/>
      <c r="U985" s="292"/>
      <c r="V985" s="3"/>
      <c r="W985" s="3"/>
      <c r="X985" s="3"/>
      <c r="Y985" s="3"/>
      <c r="Z985" s="3"/>
      <c r="AA985" s="3"/>
      <c r="AB985" s="3"/>
      <c r="AC985" s="3"/>
      <c r="AD985" s="3"/>
      <c r="AE985" s="3"/>
      <c r="AF985" s="3"/>
      <c r="AG985" s="3"/>
    </row>
    <row r="986">
      <c r="A986" s="292"/>
      <c r="B986" s="292"/>
      <c r="C986" s="292"/>
      <c r="D986" s="292"/>
      <c r="E986" s="309"/>
      <c r="F986" s="310"/>
      <c r="G986" s="292"/>
      <c r="H986" s="311"/>
      <c r="I986" s="311"/>
      <c r="J986" s="311"/>
      <c r="K986" s="292"/>
      <c r="L986" s="292"/>
      <c r="M986" s="292"/>
      <c r="N986" s="292"/>
      <c r="O986" s="292"/>
      <c r="P986" s="292"/>
      <c r="Q986" s="292"/>
      <c r="R986" s="292"/>
      <c r="S986" s="292"/>
      <c r="T986" s="292"/>
      <c r="U986" s="292"/>
      <c r="V986" s="3"/>
      <c r="W986" s="3"/>
      <c r="X986" s="3"/>
      <c r="Y986" s="3"/>
      <c r="Z986" s="3"/>
      <c r="AA986" s="3"/>
      <c r="AB986" s="3"/>
      <c r="AC986" s="3"/>
      <c r="AD986" s="3"/>
      <c r="AE986" s="3"/>
      <c r="AF986" s="3"/>
      <c r="AG986" s="3"/>
    </row>
    <row r="987">
      <c r="A987" s="292"/>
      <c r="B987" s="292"/>
      <c r="C987" s="292"/>
      <c r="D987" s="292"/>
      <c r="E987" s="309"/>
      <c r="F987" s="310"/>
      <c r="G987" s="292"/>
      <c r="H987" s="311"/>
      <c r="I987" s="311"/>
      <c r="J987" s="311"/>
      <c r="K987" s="292"/>
      <c r="L987" s="292"/>
      <c r="M987" s="292"/>
      <c r="N987" s="292"/>
      <c r="O987" s="292"/>
      <c r="P987" s="292"/>
      <c r="Q987" s="292"/>
      <c r="R987" s="292"/>
      <c r="S987" s="292"/>
      <c r="T987" s="292"/>
      <c r="U987" s="292"/>
      <c r="V987" s="3"/>
      <c r="W987" s="3"/>
      <c r="X987" s="3"/>
      <c r="Y987" s="3"/>
      <c r="Z987" s="3"/>
      <c r="AA987" s="3"/>
      <c r="AB987" s="3"/>
      <c r="AC987" s="3"/>
      <c r="AD987" s="3"/>
      <c r="AE987" s="3"/>
      <c r="AF987" s="3"/>
      <c r="AG987" s="3"/>
    </row>
    <row r="988">
      <c r="A988" s="292"/>
      <c r="B988" s="292"/>
      <c r="C988" s="292"/>
      <c r="D988" s="292"/>
      <c r="E988" s="309"/>
      <c r="F988" s="310"/>
      <c r="G988" s="292"/>
      <c r="H988" s="311"/>
      <c r="I988" s="311"/>
      <c r="J988" s="311"/>
      <c r="K988" s="292"/>
      <c r="L988" s="292"/>
      <c r="M988" s="292"/>
      <c r="N988" s="292"/>
      <c r="O988" s="292"/>
      <c r="P988" s="292"/>
      <c r="Q988" s="292"/>
      <c r="R988" s="292"/>
      <c r="S988" s="292"/>
      <c r="T988" s="292"/>
      <c r="U988" s="292"/>
      <c r="V988" s="3"/>
      <c r="W988" s="3"/>
      <c r="X988" s="3"/>
      <c r="Y988" s="3"/>
      <c r="Z988" s="3"/>
      <c r="AA988" s="3"/>
      <c r="AB988" s="3"/>
      <c r="AC988" s="3"/>
      <c r="AD988" s="3"/>
      <c r="AE988" s="3"/>
      <c r="AF988" s="3"/>
      <c r="AG988" s="3"/>
    </row>
    <row r="989">
      <c r="A989" s="292"/>
      <c r="B989" s="292"/>
      <c r="C989" s="292"/>
      <c r="D989" s="292"/>
      <c r="E989" s="309"/>
      <c r="F989" s="310"/>
      <c r="G989" s="292"/>
      <c r="H989" s="311"/>
      <c r="I989" s="311"/>
      <c r="J989" s="311"/>
      <c r="K989" s="292"/>
      <c r="L989" s="292"/>
      <c r="M989" s="292"/>
      <c r="N989" s="292"/>
      <c r="O989" s="292"/>
      <c r="P989" s="292"/>
      <c r="Q989" s="292"/>
      <c r="R989" s="292"/>
      <c r="S989" s="292"/>
      <c r="T989" s="292"/>
      <c r="U989" s="292"/>
      <c r="V989" s="3"/>
      <c r="W989" s="3"/>
      <c r="X989" s="3"/>
      <c r="Y989" s="3"/>
      <c r="Z989" s="3"/>
      <c r="AA989" s="3"/>
      <c r="AB989" s="3"/>
      <c r="AC989" s="3"/>
      <c r="AD989" s="3"/>
      <c r="AE989" s="3"/>
      <c r="AF989" s="3"/>
      <c r="AG989" s="3"/>
    </row>
    <row r="990">
      <c r="A990" s="292"/>
      <c r="B990" s="292"/>
      <c r="C990" s="292"/>
      <c r="D990" s="292"/>
      <c r="E990" s="309"/>
      <c r="F990" s="310"/>
      <c r="G990" s="292"/>
      <c r="H990" s="311"/>
      <c r="I990" s="311"/>
      <c r="J990" s="311"/>
      <c r="K990" s="292"/>
      <c r="L990" s="292"/>
      <c r="M990" s="292"/>
      <c r="N990" s="292"/>
      <c r="O990" s="292"/>
      <c r="P990" s="292"/>
      <c r="Q990" s="292"/>
      <c r="R990" s="292"/>
      <c r="S990" s="292"/>
      <c r="T990" s="292"/>
      <c r="U990" s="292"/>
      <c r="V990" s="3"/>
      <c r="W990" s="3"/>
      <c r="X990" s="3"/>
      <c r="Y990" s="3"/>
      <c r="Z990" s="3"/>
      <c r="AA990" s="3"/>
      <c r="AB990" s="3"/>
      <c r="AC990" s="3"/>
      <c r="AD990" s="3"/>
      <c r="AE990" s="3"/>
      <c r="AF990" s="3"/>
      <c r="AG990" s="3"/>
    </row>
    <row r="991">
      <c r="A991" s="292"/>
      <c r="B991" s="292"/>
      <c r="C991" s="292"/>
      <c r="D991" s="292"/>
      <c r="E991" s="309"/>
      <c r="F991" s="310"/>
      <c r="G991" s="292"/>
      <c r="H991" s="311"/>
      <c r="I991" s="311"/>
      <c r="J991" s="311"/>
      <c r="K991" s="292"/>
      <c r="L991" s="292"/>
      <c r="M991" s="292"/>
      <c r="N991" s="292"/>
      <c r="O991" s="292"/>
      <c r="P991" s="292"/>
      <c r="Q991" s="292"/>
      <c r="R991" s="292"/>
      <c r="S991" s="292"/>
      <c r="T991" s="292"/>
      <c r="U991" s="292"/>
      <c r="V991" s="3"/>
      <c r="W991" s="3"/>
      <c r="X991" s="3"/>
      <c r="Y991" s="3"/>
      <c r="Z991" s="3"/>
      <c r="AA991" s="3"/>
      <c r="AB991" s="3"/>
      <c r="AC991" s="3"/>
      <c r="AD991" s="3"/>
      <c r="AE991" s="3"/>
      <c r="AF991" s="3"/>
      <c r="AG991" s="3"/>
    </row>
    <row r="992">
      <c r="A992" s="292"/>
      <c r="B992" s="292"/>
      <c r="C992" s="292"/>
      <c r="D992" s="292"/>
      <c r="E992" s="309"/>
      <c r="F992" s="310"/>
      <c r="G992" s="292"/>
      <c r="H992" s="311"/>
      <c r="I992" s="311"/>
      <c r="J992" s="311"/>
      <c r="K992" s="292"/>
      <c r="L992" s="292"/>
      <c r="M992" s="292"/>
      <c r="N992" s="292"/>
      <c r="O992" s="292"/>
      <c r="P992" s="292"/>
      <c r="Q992" s="292"/>
      <c r="R992" s="292"/>
      <c r="S992" s="292"/>
      <c r="T992" s="292"/>
      <c r="U992" s="292"/>
      <c r="V992" s="3"/>
      <c r="W992" s="3"/>
      <c r="X992" s="3"/>
      <c r="Y992" s="3"/>
      <c r="Z992" s="3"/>
      <c r="AA992" s="3"/>
      <c r="AB992" s="3"/>
      <c r="AC992" s="3"/>
      <c r="AD992" s="3"/>
      <c r="AE992" s="3"/>
      <c r="AF992" s="3"/>
      <c r="AG992" s="3"/>
    </row>
    <row r="993">
      <c r="A993" s="292"/>
      <c r="B993" s="292"/>
      <c r="C993" s="292"/>
      <c r="D993" s="292"/>
      <c r="E993" s="309"/>
      <c r="F993" s="310"/>
      <c r="G993" s="292"/>
      <c r="H993" s="311"/>
      <c r="I993" s="311"/>
      <c r="J993" s="311"/>
      <c r="K993" s="292"/>
      <c r="L993" s="292"/>
      <c r="M993" s="292"/>
      <c r="N993" s="292"/>
      <c r="O993" s="292"/>
      <c r="P993" s="292"/>
      <c r="Q993" s="292"/>
      <c r="R993" s="292"/>
      <c r="S993" s="292"/>
      <c r="T993" s="292"/>
      <c r="U993" s="292"/>
      <c r="V993" s="3"/>
      <c r="W993" s="3"/>
      <c r="X993" s="3"/>
      <c r="Y993" s="3"/>
      <c r="Z993" s="3"/>
      <c r="AA993" s="3"/>
      <c r="AB993" s="3"/>
      <c r="AC993" s="3"/>
      <c r="AD993" s="3"/>
      <c r="AE993" s="3"/>
      <c r="AF993" s="3"/>
      <c r="AG993" s="3"/>
    </row>
    <row r="994">
      <c r="A994" s="292"/>
      <c r="B994" s="292"/>
      <c r="C994" s="292"/>
      <c r="D994" s="292"/>
      <c r="E994" s="309"/>
      <c r="F994" s="310"/>
      <c r="G994" s="292"/>
      <c r="H994" s="311"/>
      <c r="I994" s="311"/>
      <c r="J994" s="311"/>
      <c r="K994" s="292"/>
      <c r="L994" s="292"/>
      <c r="M994" s="292"/>
      <c r="N994" s="292"/>
      <c r="O994" s="292"/>
      <c r="P994" s="292"/>
      <c r="Q994" s="292"/>
      <c r="R994" s="292"/>
      <c r="S994" s="292"/>
      <c r="T994" s="292"/>
      <c r="U994" s="292"/>
      <c r="V994" s="3"/>
      <c r="W994" s="3"/>
      <c r="X994" s="3"/>
      <c r="Y994" s="3"/>
      <c r="Z994" s="3"/>
      <c r="AA994" s="3"/>
      <c r="AB994" s="3"/>
      <c r="AC994" s="3"/>
      <c r="AD994" s="3"/>
      <c r="AE994" s="3"/>
      <c r="AF994" s="3"/>
      <c r="AG994" s="3"/>
    </row>
    <row r="995">
      <c r="A995" s="292"/>
      <c r="B995" s="292"/>
      <c r="C995" s="292"/>
      <c r="D995" s="292"/>
      <c r="E995" s="309"/>
      <c r="F995" s="310"/>
      <c r="G995" s="292"/>
      <c r="H995" s="311"/>
      <c r="I995" s="311"/>
      <c r="J995" s="311"/>
      <c r="K995" s="292"/>
      <c r="L995" s="292"/>
      <c r="M995" s="292"/>
      <c r="N995" s="292"/>
      <c r="O995" s="292"/>
      <c r="P995" s="292"/>
      <c r="Q995" s="292"/>
      <c r="R995" s="292"/>
      <c r="S995" s="292"/>
      <c r="T995" s="292"/>
      <c r="U995" s="292"/>
      <c r="V995" s="3"/>
      <c r="W995" s="3"/>
      <c r="X995" s="3"/>
      <c r="Y995" s="3"/>
      <c r="Z995" s="3"/>
      <c r="AA995" s="3"/>
      <c r="AB995" s="3"/>
      <c r="AC995" s="3"/>
      <c r="AD995" s="3"/>
      <c r="AE995" s="3"/>
      <c r="AF995" s="3"/>
      <c r="AG995" s="3"/>
    </row>
    <row r="996">
      <c r="A996" s="292"/>
      <c r="B996" s="292"/>
      <c r="C996" s="292"/>
      <c r="D996" s="292"/>
      <c r="E996" s="309"/>
      <c r="F996" s="310"/>
      <c r="G996" s="292"/>
      <c r="H996" s="311"/>
      <c r="I996" s="311"/>
      <c r="J996" s="311"/>
      <c r="K996" s="292"/>
      <c r="L996" s="292"/>
      <c r="M996" s="292"/>
      <c r="N996" s="292"/>
      <c r="O996" s="292"/>
      <c r="P996" s="292"/>
      <c r="Q996" s="292"/>
      <c r="R996" s="292"/>
      <c r="S996" s="292"/>
      <c r="T996" s="292"/>
      <c r="U996" s="292"/>
      <c r="V996" s="3"/>
      <c r="W996" s="3"/>
      <c r="X996" s="3"/>
      <c r="Y996" s="3"/>
      <c r="Z996" s="3"/>
      <c r="AA996" s="3"/>
      <c r="AB996" s="3"/>
      <c r="AC996" s="3"/>
      <c r="AD996" s="3"/>
      <c r="AE996" s="3"/>
      <c r="AF996" s="3"/>
      <c r="AG996" s="3"/>
    </row>
    <row r="997">
      <c r="A997" s="292"/>
      <c r="B997" s="292"/>
      <c r="C997" s="292"/>
      <c r="D997" s="292"/>
      <c r="E997" s="309"/>
      <c r="F997" s="310"/>
      <c r="G997" s="292"/>
      <c r="H997" s="311"/>
      <c r="I997" s="311"/>
      <c r="J997" s="311"/>
      <c r="K997" s="292"/>
      <c r="L997" s="292"/>
      <c r="M997" s="292"/>
      <c r="N997" s="292"/>
      <c r="O997" s="292"/>
      <c r="P997" s="292"/>
      <c r="Q997" s="292"/>
      <c r="R997" s="292"/>
      <c r="S997" s="292"/>
      <c r="T997" s="292"/>
      <c r="U997" s="292"/>
      <c r="V997" s="3"/>
      <c r="W997" s="3"/>
      <c r="X997" s="3"/>
      <c r="Y997" s="3"/>
      <c r="Z997" s="3"/>
      <c r="AA997" s="3"/>
      <c r="AB997" s="3"/>
      <c r="AC997" s="3"/>
      <c r="AD997" s="3"/>
      <c r="AE997" s="3"/>
      <c r="AF997" s="3"/>
      <c r="AG997" s="3"/>
    </row>
    <row r="998">
      <c r="A998" s="292"/>
      <c r="B998" s="292"/>
      <c r="C998" s="292"/>
      <c r="D998" s="292"/>
      <c r="E998" s="309"/>
      <c r="F998" s="310"/>
      <c r="G998" s="292"/>
      <c r="H998" s="311"/>
      <c r="I998" s="311"/>
      <c r="J998" s="311"/>
      <c r="K998" s="292"/>
      <c r="L998" s="292"/>
      <c r="M998" s="292"/>
      <c r="N998" s="292"/>
      <c r="O998" s="292"/>
      <c r="P998" s="292"/>
      <c r="Q998" s="292"/>
      <c r="R998" s="292"/>
      <c r="S998" s="292"/>
      <c r="T998" s="292"/>
      <c r="U998" s="292"/>
      <c r="V998" s="3"/>
      <c r="W998" s="3"/>
      <c r="X998" s="3"/>
      <c r="Y998" s="3"/>
      <c r="Z998" s="3"/>
      <c r="AA998" s="3"/>
      <c r="AB998" s="3"/>
      <c r="AC998" s="3"/>
      <c r="AD998" s="3"/>
      <c r="AE998" s="3"/>
      <c r="AF998" s="3"/>
      <c r="AG998" s="3"/>
    </row>
    <row r="999">
      <c r="A999" s="292"/>
      <c r="B999" s="292"/>
      <c r="C999" s="292"/>
      <c r="D999" s="292"/>
      <c r="E999" s="309"/>
      <c r="F999" s="310"/>
      <c r="G999" s="292"/>
      <c r="H999" s="311"/>
      <c r="I999" s="311"/>
      <c r="J999" s="311"/>
      <c r="K999" s="292"/>
      <c r="L999" s="292"/>
      <c r="M999" s="292"/>
      <c r="N999" s="292"/>
      <c r="O999" s="292"/>
      <c r="P999" s="292"/>
      <c r="Q999" s="292"/>
      <c r="R999" s="292"/>
      <c r="S999" s="292"/>
      <c r="T999" s="292"/>
      <c r="U999" s="292"/>
      <c r="V999" s="3"/>
      <c r="W999" s="3"/>
      <c r="X999" s="3"/>
      <c r="Y999" s="3"/>
      <c r="Z999" s="3"/>
      <c r="AA999" s="3"/>
      <c r="AB999" s="3"/>
      <c r="AC999" s="3"/>
      <c r="AD999" s="3"/>
      <c r="AE999" s="3"/>
      <c r="AF999" s="3"/>
      <c r="AG999" s="3"/>
    </row>
    <row r="1000">
      <c r="A1000" s="292"/>
      <c r="B1000" s="292"/>
      <c r="C1000" s="292"/>
      <c r="D1000" s="292"/>
      <c r="E1000" s="309"/>
      <c r="F1000" s="310"/>
      <c r="G1000" s="292"/>
      <c r="H1000" s="311"/>
      <c r="I1000" s="311"/>
      <c r="J1000" s="311"/>
      <c r="K1000" s="292"/>
      <c r="L1000" s="292"/>
      <c r="M1000" s="292"/>
      <c r="N1000" s="292"/>
      <c r="O1000" s="292"/>
      <c r="P1000" s="292"/>
      <c r="Q1000" s="292"/>
      <c r="R1000" s="292"/>
      <c r="S1000" s="292"/>
      <c r="T1000" s="292"/>
      <c r="U1000" s="292"/>
      <c r="V1000" s="3"/>
      <c r="W1000" s="3"/>
      <c r="X1000" s="3"/>
      <c r="Y1000" s="3"/>
      <c r="Z1000" s="3"/>
      <c r="AA1000" s="3"/>
      <c r="AB1000" s="3"/>
      <c r="AC1000" s="3"/>
      <c r="AD1000" s="3"/>
      <c r="AE1000" s="3"/>
      <c r="AF1000" s="3"/>
      <c r="AG1000" s="3"/>
    </row>
    <row r="1001">
      <c r="A1001" s="292"/>
      <c r="B1001" s="292"/>
      <c r="C1001" s="292"/>
      <c r="D1001" s="292"/>
      <c r="E1001" s="309"/>
      <c r="F1001" s="310"/>
      <c r="G1001" s="292"/>
      <c r="H1001" s="311"/>
      <c r="I1001" s="311"/>
      <c r="J1001" s="311"/>
      <c r="K1001" s="292"/>
      <c r="L1001" s="292"/>
      <c r="M1001" s="292"/>
      <c r="N1001" s="292"/>
      <c r="O1001" s="292"/>
      <c r="P1001" s="292"/>
      <c r="Q1001" s="292"/>
      <c r="R1001" s="292"/>
      <c r="S1001" s="292"/>
      <c r="T1001" s="292"/>
      <c r="U1001" s="292"/>
      <c r="V1001" s="3"/>
      <c r="W1001" s="3"/>
      <c r="X1001" s="3"/>
      <c r="Y1001" s="3"/>
      <c r="Z1001" s="3"/>
      <c r="AA1001" s="3"/>
      <c r="AB1001" s="3"/>
      <c r="AC1001" s="3"/>
      <c r="AD1001" s="3"/>
      <c r="AE1001" s="3"/>
      <c r="AF1001" s="3"/>
      <c r="AG1001" s="3"/>
    </row>
    <row r="1002">
      <c r="A1002" s="292"/>
      <c r="B1002" s="292"/>
      <c r="C1002" s="292"/>
      <c r="D1002" s="292"/>
      <c r="E1002" s="309"/>
      <c r="F1002" s="310"/>
      <c r="G1002" s="292"/>
      <c r="H1002" s="311"/>
      <c r="I1002" s="311"/>
      <c r="J1002" s="311"/>
      <c r="K1002" s="292"/>
      <c r="L1002" s="292"/>
      <c r="M1002" s="292"/>
      <c r="N1002" s="292"/>
      <c r="O1002" s="292"/>
      <c r="P1002" s="292"/>
      <c r="Q1002" s="292"/>
      <c r="R1002" s="292"/>
      <c r="S1002" s="292"/>
      <c r="T1002" s="292"/>
      <c r="U1002" s="292"/>
      <c r="V1002" s="3"/>
      <c r="W1002" s="3"/>
      <c r="X1002" s="3"/>
      <c r="Y1002" s="3"/>
      <c r="Z1002" s="3"/>
      <c r="AA1002" s="3"/>
      <c r="AB1002" s="3"/>
      <c r="AC1002" s="3"/>
      <c r="AD1002" s="3"/>
      <c r="AE1002" s="3"/>
      <c r="AF1002" s="3"/>
      <c r="AG1002" s="3"/>
    </row>
    <row r="1003">
      <c r="A1003" s="292"/>
      <c r="B1003" s="292"/>
      <c r="C1003" s="292"/>
      <c r="D1003" s="292"/>
      <c r="E1003" s="309"/>
      <c r="F1003" s="310"/>
      <c r="G1003" s="292"/>
      <c r="H1003" s="311"/>
      <c r="I1003" s="311"/>
      <c r="J1003" s="311"/>
      <c r="K1003" s="292"/>
      <c r="L1003" s="292"/>
      <c r="M1003" s="292"/>
      <c r="N1003" s="292"/>
      <c r="O1003" s="292"/>
      <c r="P1003" s="292"/>
      <c r="Q1003" s="292"/>
      <c r="R1003" s="292"/>
      <c r="S1003" s="292"/>
      <c r="T1003" s="292"/>
      <c r="U1003" s="292"/>
      <c r="V1003" s="3"/>
      <c r="W1003" s="3"/>
      <c r="X1003" s="3"/>
      <c r="Y1003" s="3"/>
      <c r="Z1003" s="3"/>
      <c r="AA1003" s="3"/>
      <c r="AB1003" s="3"/>
      <c r="AC1003" s="3"/>
      <c r="AD1003" s="3"/>
      <c r="AE1003" s="3"/>
      <c r="AF1003" s="3"/>
      <c r="AG1003" s="3"/>
    </row>
  </sheetData>
  <autoFilter ref="$A$1:$AG$19"/>
  <mergeCells count="1">
    <mergeCell ref="B21:C21"/>
  </mergeCells>
  <hyperlinks>
    <hyperlink r:id="rId1" ref="B2"/>
    <hyperlink r:id="rId2" ref="B3"/>
    <hyperlink r:id="rId3" ref="B4"/>
    <hyperlink r:id="rId4" ref="B5"/>
    <hyperlink r:id="rId5" ref="B6"/>
    <hyperlink r:id="rId6" ref="B7"/>
    <hyperlink r:id="rId7" ref="B8"/>
    <hyperlink r:id="rId8" ref="B9"/>
    <hyperlink r:id="rId9" ref="B10"/>
    <hyperlink r:id="rId10" ref="B11"/>
    <hyperlink r:id="rId11" ref="B12"/>
    <hyperlink r:id="rId12" ref="B13"/>
    <hyperlink r:id="rId13" ref="B14"/>
    <hyperlink r:id="rId14" ref="B15"/>
    <hyperlink r:id="rId15" ref="B16"/>
    <hyperlink r:id="rId16" ref="B17"/>
    <hyperlink r:id="rId17" ref="B18"/>
  </hyperlinks>
  <drawing r:id="rId18"/>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43.25"/>
  </cols>
  <sheetData/>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6.75"/>
    <col customWidth="1" min="2" max="2" width="12.13"/>
    <col customWidth="1" min="3" max="3" width="12.5"/>
    <col customWidth="1" min="4" max="4" width="60.13"/>
    <col customWidth="1" min="5" max="5" width="24.13"/>
    <col customWidth="1" min="6" max="7" width="16.13"/>
  </cols>
  <sheetData>
    <row r="1" ht="22.5" customHeight="1">
      <c r="A1" s="36" t="s">
        <v>43</v>
      </c>
      <c r="B1" s="37" t="s">
        <v>3781</v>
      </c>
      <c r="C1" s="313" t="s">
        <v>3886</v>
      </c>
      <c r="D1" s="314" t="s">
        <v>2977</v>
      </c>
      <c r="E1" s="315" t="s">
        <v>1</v>
      </c>
      <c r="F1" s="316" t="s">
        <v>3887</v>
      </c>
      <c r="G1" s="316" t="s">
        <v>2984</v>
      </c>
    </row>
    <row r="2" ht="22.5" customHeight="1">
      <c r="A2" s="317">
        <v>1.0</v>
      </c>
      <c r="B2" s="317">
        <v>2.0255920184581E13</v>
      </c>
      <c r="C2" s="318">
        <v>45784.0</v>
      </c>
      <c r="D2" s="319" t="s">
        <v>3888</v>
      </c>
      <c r="E2" s="320" t="s">
        <v>11</v>
      </c>
      <c r="F2" s="321"/>
      <c r="G2" s="321"/>
    </row>
    <row r="3" ht="22.5" customHeight="1">
      <c r="A3" s="317">
        <v>2.0</v>
      </c>
      <c r="B3" s="317">
        <v>2.0255920200821E13</v>
      </c>
      <c r="C3" s="322">
        <v>45793.0</v>
      </c>
      <c r="D3" s="323" t="s">
        <v>3889</v>
      </c>
      <c r="E3" s="320" t="s">
        <v>7</v>
      </c>
      <c r="F3" s="321"/>
      <c r="G3" s="321"/>
    </row>
    <row r="4" ht="22.5" customHeight="1">
      <c r="A4" s="317">
        <v>3.0</v>
      </c>
      <c r="B4" s="317">
        <v>2.0255920168861E13</v>
      </c>
      <c r="C4" s="322"/>
      <c r="D4" s="323" t="s">
        <v>3890</v>
      </c>
      <c r="E4" s="320" t="s">
        <v>24</v>
      </c>
      <c r="F4" s="321" t="s">
        <v>3891</v>
      </c>
      <c r="G4" s="321"/>
    </row>
    <row r="5" ht="22.5" customHeight="1">
      <c r="A5" s="317">
        <v>4.0</v>
      </c>
      <c r="B5" s="317">
        <v>2.0255920168871E13</v>
      </c>
      <c r="C5" s="322"/>
      <c r="D5" s="323" t="s">
        <v>3892</v>
      </c>
      <c r="E5" s="320" t="s">
        <v>24</v>
      </c>
      <c r="F5" s="321" t="s">
        <v>3893</v>
      </c>
      <c r="G5" s="321"/>
    </row>
    <row r="6" ht="22.5" customHeight="1">
      <c r="A6" s="317">
        <v>5.0</v>
      </c>
      <c r="B6" s="317">
        <v>2.0255920168891E13</v>
      </c>
      <c r="C6" s="322"/>
      <c r="D6" s="323" t="s">
        <v>3892</v>
      </c>
      <c r="E6" s="320" t="s">
        <v>24</v>
      </c>
      <c r="F6" s="321" t="s">
        <v>3894</v>
      </c>
      <c r="G6" s="321"/>
    </row>
    <row r="7" ht="22.5" customHeight="1">
      <c r="A7" s="317">
        <v>6.0</v>
      </c>
      <c r="B7" s="317">
        <v>2.0255920170841E13</v>
      </c>
      <c r="C7" s="322"/>
      <c r="D7" s="323" t="s">
        <v>3895</v>
      </c>
      <c r="E7" s="320" t="s">
        <v>24</v>
      </c>
      <c r="F7" s="321" t="s">
        <v>832</v>
      </c>
      <c r="G7" s="321"/>
    </row>
    <row r="8" ht="22.5" customHeight="1">
      <c r="A8" s="317">
        <v>7.0</v>
      </c>
      <c r="B8" s="317">
        <v>2.0255920170851E13</v>
      </c>
      <c r="C8" s="322"/>
      <c r="D8" s="323" t="s">
        <v>3896</v>
      </c>
      <c r="E8" s="320" t="s">
        <v>24</v>
      </c>
      <c r="F8" s="321" t="s">
        <v>3891</v>
      </c>
      <c r="G8" s="321"/>
    </row>
    <row r="9" ht="22.5" customHeight="1">
      <c r="A9" s="317">
        <v>8.0</v>
      </c>
      <c r="B9" s="317">
        <v>2.0255920197361E13</v>
      </c>
      <c r="C9" s="322"/>
      <c r="D9" s="323" t="s">
        <v>3897</v>
      </c>
      <c r="E9" s="320" t="s">
        <v>24</v>
      </c>
      <c r="F9" s="321" t="s">
        <v>3891</v>
      </c>
      <c r="G9" s="321"/>
    </row>
    <row r="10" ht="22.5" customHeight="1">
      <c r="A10" s="317">
        <v>9.0</v>
      </c>
      <c r="B10" s="317"/>
      <c r="C10" s="324"/>
      <c r="D10" s="325"/>
      <c r="E10" s="326"/>
      <c r="F10" s="321"/>
      <c r="G10" s="321"/>
    </row>
    <row r="11" ht="22.5" customHeight="1">
      <c r="A11" s="317">
        <v>10.0</v>
      </c>
      <c r="B11" s="317"/>
      <c r="C11" s="324"/>
      <c r="D11" s="325"/>
      <c r="E11" s="326"/>
      <c r="F11" s="321"/>
      <c r="G11" s="321"/>
    </row>
    <row r="12" ht="22.5" customHeight="1">
      <c r="A12" s="317">
        <v>11.0</v>
      </c>
      <c r="B12" s="317"/>
      <c r="C12" s="324"/>
      <c r="D12" s="325"/>
      <c r="E12" s="326"/>
      <c r="F12" s="321"/>
      <c r="G12" s="321"/>
    </row>
    <row r="13" ht="22.5" customHeight="1">
      <c r="A13" s="317">
        <v>12.0</v>
      </c>
      <c r="B13" s="317"/>
      <c r="C13" s="324"/>
      <c r="D13" s="325"/>
      <c r="E13" s="326"/>
      <c r="F13" s="321"/>
      <c r="G13" s="321"/>
    </row>
    <row r="14" ht="22.5" customHeight="1">
      <c r="A14" s="317">
        <v>13.0</v>
      </c>
      <c r="B14" s="317"/>
      <c r="C14" s="324"/>
      <c r="D14" s="325"/>
      <c r="E14" s="326"/>
      <c r="F14" s="321"/>
      <c r="G14" s="321"/>
    </row>
    <row r="15" ht="22.5" customHeight="1">
      <c r="A15" s="317">
        <v>14.0</v>
      </c>
      <c r="B15" s="317"/>
      <c r="C15" s="324"/>
      <c r="D15" s="325"/>
      <c r="E15" s="326"/>
      <c r="F15" s="321"/>
      <c r="G15" s="321"/>
    </row>
    <row r="16" ht="22.5" customHeight="1">
      <c r="A16" s="317">
        <v>15.0</v>
      </c>
      <c r="B16" s="317"/>
      <c r="C16" s="324"/>
      <c r="D16" s="325"/>
      <c r="E16" s="326"/>
      <c r="F16" s="321"/>
      <c r="G16" s="321"/>
    </row>
    <row r="17" ht="22.5" customHeight="1">
      <c r="A17" s="317">
        <v>16.0</v>
      </c>
      <c r="B17" s="317"/>
      <c r="C17" s="324"/>
      <c r="D17" s="325"/>
      <c r="E17" s="326"/>
      <c r="F17" s="321"/>
      <c r="G17" s="321"/>
    </row>
    <row r="18" ht="22.5" customHeight="1">
      <c r="A18" s="317">
        <v>17.0</v>
      </c>
      <c r="B18" s="317"/>
      <c r="C18" s="324"/>
      <c r="D18" s="325"/>
      <c r="E18" s="326"/>
      <c r="F18" s="321"/>
      <c r="G18" s="321"/>
    </row>
    <row r="19" ht="22.5" customHeight="1">
      <c r="A19" s="317">
        <v>18.0</v>
      </c>
      <c r="B19" s="317"/>
      <c r="C19" s="324"/>
      <c r="D19" s="325"/>
      <c r="E19" s="326"/>
      <c r="F19" s="321"/>
      <c r="G19" s="321"/>
    </row>
    <row r="20" ht="22.5" customHeight="1">
      <c r="A20" s="317">
        <v>19.0</v>
      </c>
      <c r="B20" s="317"/>
      <c r="C20" s="324"/>
      <c r="D20" s="325"/>
      <c r="E20" s="326"/>
      <c r="F20" s="321"/>
      <c r="G20" s="321"/>
    </row>
    <row r="21" ht="22.5" customHeight="1">
      <c r="A21" s="317">
        <v>20.0</v>
      </c>
      <c r="B21" s="317"/>
      <c r="C21" s="324"/>
      <c r="D21" s="325"/>
      <c r="E21" s="326"/>
      <c r="F21" s="321"/>
      <c r="G21" s="321"/>
    </row>
    <row r="22" ht="22.5" customHeight="1">
      <c r="A22" s="317">
        <v>21.0</v>
      </c>
      <c r="B22" s="317"/>
      <c r="C22" s="324"/>
      <c r="D22" s="325"/>
      <c r="E22" s="326"/>
      <c r="F22" s="321"/>
      <c r="G22" s="321"/>
    </row>
    <row r="23" ht="22.5" customHeight="1">
      <c r="A23" s="317">
        <v>22.0</v>
      </c>
      <c r="B23" s="317"/>
      <c r="C23" s="324"/>
      <c r="D23" s="325"/>
      <c r="E23" s="326"/>
      <c r="F23" s="321"/>
      <c r="G23" s="321"/>
    </row>
    <row r="24" ht="22.5" customHeight="1">
      <c r="A24" s="317">
        <v>23.0</v>
      </c>
      <c r="B24" s="317"/>
      <c r="C24" s="324"/>
      <c r="D24" s="325"/>
      <c r="E24" s="326"/>
      <c r="F24" s="321"/>
      <c r="G24" s="321"/>
    </row>
    <row r="25" ht="22.5" customHeight="1">
      <c r="A25" s="317">
        <v>24.0</v>
      </c>
      <c r="B25" s="317"/>
      <c r="C25" s="324"/>
      <c r="D25" s="325"/>
      <c r="E25" s="326"/>
      <c r="F25" s="321"/>
      <c r="G25" s="321"/>
    </row>
    <row r="26" ht="22.5" customHeight="1">
      <c r="A26" s="317">
        <v>25.0</v>
      </c>
      <c r="B26" s="317"/>
      <c r="C26" s="324"/>
      <c r="D26" s="325"/>
      <c r="E26" s="326"/>
      <c r="F26" s="321"/>
      <c r="G26" s="321"/>
    </row>
    <row r="27" ht="22.5" customHeight="1">
      <c r="A27" s="317">
        <v>26.0</v>
      </c>
      <c r="B27" s="317"/>
      <c r="C27" s="324"/>
      <c r="D27" s="325"/>
      <c r="E27" s="326"/>
      <c r="F27" s="321"/>
      <c r="G27" s="321"/>
    </row>
    <row r="28" ht="22.5" customHeight="1">
      <c r="A28" s="317">
        <v>27.0</v>
      </c>
      <c r="B28" s="317"/>
      <c r="C28" s="324"/>
      <c r="D28" s="325"/>
      <c r="E28" s="326"/>
      <c r="F28" s="321"/>
      <c r="G28" s="321"/>
    </row>
    <row r="29" ht="22.5" customHeight="1">
      <c r="A29" s="317">
        <v>28.0</v>
      </c>
      <c r="B29" s="317"/>
      <c r="C29" s="324"/>
      <c r="D29" s="325"/>
      <c r="E29" s="326"/>
      <c r="F29" s="321"/>
      <c r="G29" s="321"/>
    </row>
    <row r="30" ht="22.5" customHeight="1">
      <c r="A30" s="317">
        <v>29.0</v>
      </c>
      <c r="B30" s="317"/>
      <c r="C30" s="324"/>
      <c r="D30" s="325"/>
      <c r="E30" s="326"/>
      <c r="F30" s="321"/>
      <c r="G30" s="321"/>
    </row>
    <row r="31" ht="22.5" customHeight="1">
      <c r="A31" s="317">
        <v>30.0</v>
      </c>
      <c r="B31" s="317"/>
      <c r="C31" s="324"/>
      <c r="D31" s="325"/>
      <c r="E31" s="326"/>
      <c r="F31" s="321"/>
      <c r="G31" s="321"/>
    </row>
    <row r="32" ht="22.5" customHeight="1">
      <c r="A32" s="317">
        <v>31.0</v>
      </c>
      <c r="B32" s="317"/>
      <c r="C32" s="324"/>
      <c r="D32" s="325"/>
      <c r="E32" s="326"/>
      <c r="F32" s="321"/>
      <c r="G32" s="321"/>
    </row>
    <row r="33" ht="22.5" customHeight="1">
      <c r="A33" s="317">
        <v>32.0</v>
      </c>
      <c r="B33" s="317"/>
      <c r="C33" s="324"/>
      <c r="D33" s="325"/>
      <c r="E33" s="326"/>
      <c r="F33" s="321"/>
      <c r="G33" s="321"/>
    </row>
    <row r="34" ht="22.5" customHeight="1">
      <c r="A34" s="317">
        <v>33.0</v>
      </c>
      <c r="B34" s="317"/>
      <c r="C34" s="324"/>
      <c r="D34" s="325"/>
      <c r="E34" s="326"/>
      <c r="F34" s="321"/>
      <c r="G34" s="321"/>
    </row>
    <row r="35" ht="22.5" customHeight="1">
      <c r="A35" s="317">
        <v>34.0</v>
      </c>
      <c r="B35" s="317"/>
      <c r="C35" s="324"/>
      <c r="D35" s="325"/>
      <c r="E35" s="326"/>
      <c r="F35" s="321"/>
      <c r="G35" s="321"/>
    </row>
    <row r="36" ht="22.5" customHeight="1">
      <c r="A36" s="317">
        <v>35.0</v>
      </c>
      <c r="B36" s="317"/>
      <c r="C36" s="324"/>
      <c r="D36" s="325"/>
      <c r="E36" s="326"/>
      <c r="F36" s="321"/>
      <c r="G36" s="321"/>
    </row>
    <row r="37" ht="22.5" customHeight="1">
      <c r="A37" s="317">
        <v>36.0</v>
      </c>
      <c r="B37" s="317"/>
      <c r="C37" s="324"/>
      <c r="D37" s="325"/>
      <c r="E37" s="326"/>
      <c r="F37" s="321"/>
      <c r="G37" s="321"/>
    </row>
    <row r="38" ht="22.5" customHeight="1">
      <c r="A38" s="317">
        <v>37.0</v>
      </c>
      <c r="B38" s="317"/>
      <c r="C38" s="324"/>
      <c r="D38" s="325"/>
      <c r="E38" s="326"/>
      <c r="F38" s="321"/>
      <c r="G38" s="321"/>
    </row>
    <row r="39" ht="22.5" customHeight="1">
      <c r="A39" s="317">
        <v>38.0</v>
      </c>
      <c r="B39" s="317"/>
      <c r="C39" s="324"/>
      <c r="D39" s="325"/>
      <c r="E39" s="326"/>
      <c r="F39" s="321"/>
      <c r="G39" s="321"/>
    </row>
    <row r="40" ht="22.5" customHeight="1">
      <c r="A40" s="317">
        <v>39.0</v>
      </c>
      <c r="B40" s="317"/>
      <c r="C40" s="324"/>
      <c r="D40" s="325"/>
      <c r="E40" s="326"/>
      <c r="F40" s="321"/>
      <c r="G40" s="321"/>
    </row>
    <row r="41" ht="22.5" customHeight="1">
      <c r="A41" s="317">
        <v>40.0</v>
      </c>
      <c r="B41" s="317"/>
      <c r="C41" s="324"/>
      <c r="D41" s="325"/>
      <c r="E41" s="326"/>
      <c r="F41" s="321"/>
      <c r="G41" s="321"/>
    </row>
    <row r="42" ht="22.5" customHeight="1">
      <c r="A42" s="317">
        <v>41.0</v>
      </c>
      <c r="B42" s="317"/>
      <c r="C42" s="324"/>
      <c r="D42" s="325"/>
      <c r="E42" s="326"/>
      <c r="F42" s="321"/>
      <c r="G42" s="321"/>
    </row>
    <row r="43" ht="22.5" customHeight="1">
      <c r="A43" s="317">
        <v>42.0</v>
      </c>
      <c r="B43" s="317"/>
      <c r="C43" s="324"/>
      <c r="D43" s="325"/>
      <c r="E43" s="326"/>
      <c r="F43" s="321"/>
      <c r="G43" s="321"/>
    </row>
    <row r="44" ht="22.5" customHeight="1">
      <c r="A44" s="317">
        <v>43.0</v>
      </c>
      <c r="B44" s="317"/>
      <c r="C44" s="324"/>
      <c r="D44" s="325"/>
      <c r="E44" s="326"/>
      <c r="F44" s="321"/>
      <c r="G44" s="321"/>
    </row>
    <row r="45" ht="22.5" customHeight="1">
      <c r="A45" s="317">
        <v>44.0</v>
      </c>
      <c r="B45" s="317"/>
      <c r="C45" s="324"/>
      <c r="D45" s="325"/>
      <c r="E45" s="326"/>
      <c r="F45" s="321"/>
      <c r="G45" s="321"/>
    </row>
    <row r="46" ht="22.5" customHeight="1">
      <c r="A46" s="317">
        <v>45.0</v>
      </c>
      <c r="B46" s="317"/>
      <c r="C46" s="324"/>
      <c r="D46" s="325"/>
      <c r="E46" s="326"/>
      <c r="F46" s="321"/>
      <c r="G46" s="321"/>
    </row>
    <row r="47" ht="22.5" customHeight="1">
      <c r="A47" s="317">
        <v>46.0</v>
      </c>
      <c r="B47" s="317"/>
      <c r="C47" s="324"/>
      <c r="D47" s="325"/>
      <c r="E47" s="326"/>
      <c r="F47" s="321"/>
      <c r="G47" s="321"/>
    </row>
    <row r="48" ht="22.5" customHeight="1">
      <c r="A48" s="317">
        <v>47.0</v>
      </c>
      <c r="B48" s="317"/>
      <c r="C48" s="324"/>
      <c r="D48" s="325"/>
      <c r="E48" s="326"/>
      <c r="F48" s="321"/>
      <c r="G48" s="321"/>
    </row>
    <row r="49" ht="22.5" customHeight="1">
      <c r="A49" s="317">
        <v>48.0</v>
      </c>
      <c r="B49" s="317"/>
      <c r="C49" s="324"/>
      <c r="D49" s="325"/>
      <c r="E49" s="326"/>
      <c r="F49" s="321"/>
      <c r="G49" s="321"/>
    </row>
    <row r="50" ht="22.5" customHeight="1">
      <c r="A50" s="317">
        <v>49.0</v>
      </c>
      <c r="B50" s="317"/>
      <c r="C50" s="324"/>
      <c r="D50" s="325"/>
      <c r="E50" s="326"/>
      <c r="F50" s="321"/>
      <c r="G50" s="321"/>
    </row>
    <row r="51" ht="22.5" customHeight="1">
      <c r="A51" s="317">
        <v>50.0</v>
      </c>
      <c r="B51" s="317"/>
      <c r="C51" s="324"/>
      <c r="D51" s="325"/>
      <c r="E51" s="326"/>
      <c r="F51" s="321"/>
      <c r="G51" s="321"/>
    </row>
    <row r="52" ht="22.5" customHeight="1">
      <c r="A52" s="317">
        <v>51.0</v>
      </c>
      <c r="B52" s="317"/>
      <c r="C52" s="324"/>
      <c r="D52" s="325"/>
      <c r="E52" s="326"/>
      <c r="F52" s="321"/>
      <c r="G52" s="321"/>
    </row>
    <row r="53" ht="22.5" customHeight="1">
      <c r="A53" s="317">
        <v>52.0</v>
      </c>
      <c r="B53" s="317"/>
      <c r="C53" s="324"/>
      <c r="D53" s="325"/>
      <c r="E53" s="326"/>
      <c r="F53" s="321"/>
      <c r="G53" s="321"/>
    </row>
    <row r="54" ht="22.5" customHeight="1">
      <c r="A54" s="317">
        <v>53.0</v>
      </c>
      <c r="B54" s="317"/>
      <c r="C54" s="324"/>
      <c r="D54" s="325"/>
      <c r="E54" s="326"/>
      <c r="F54" s="321"/>
      <c r="G54" s="321"/>
    </row>
    <row r="55" ht="22.5" customHeight="1">
      <c r="A55" s="317">
        <v>54.0</v>
      </c>
      <c r="B55" s="317"/>
      <c r="C55" s="324"/>
      <c r="D55" s="325"/>
      <c r="E55" s="326"/>
      <c r="F55" s="321"/>
      <c r="G55" s="321"/>
    </row>
    <row r="56" ht="22.5" customHeight="1">
      <c r="A56" s="317">
        <v>55.0</v>
      </c>
      <c r="B56" s="317"/>
      <c r="C56" s="324"/>
      <c r="D56" s="325"/>
      <c r="E56" s="326"/>
      <c r="F56" s="321"/>
      <c r="G56" s="321"/>
    </row>
    <row r="57" ht="22.5" customHeight="1">
      <c r="A57" s="317">
        <v>56.0</v>
      </c>
      <c r="B57" s="317"/>
      <c r="C57" s="324"/>
      <c r="D57" s="325"/>
      <c r="E57" s="326"/>
      <c r="F57" s="321"/>
      <c r="G57" s="321"/>
    </row>
    <row r="58" ht="22.5" customHeight="1">
      <c r="A58" s="317">
        <v>57.0</v>
      </c>
      <c r="B58" s="317"/>
      <c r="C58" s="324"/>
      <c r="D58" s="325"/>
      <c r="E58" s="326"/>
      <c r="F58" s="321"/>
      <c r="G58" s="321"/>
    </row>
    <row r="59" ht="22.5" customHeight="1">
      <c r="A59" s="317">
        <v>58.0</v>
      </c>
      <c r="B59" s="317"/>
      <c r="C59" s="324"/>
      <c r="D59" s="325"/>
      <c r="E59" s="326"/>
      <c r="F59" s="321"/>
      <c r="G59" s="321"/>
    </row>
    <row r="60" ht="22.5" customHeight="1">
      <c r="A60" s="317">
        <v>59.0</v>
      </c>
      <c r="B60" s="317"/>
      <c r="C60" s="324"/>
      <c r="D60" s="325"/>
      <c r="E60" s="326"/>
      <c r="F60" s="321"/>
      <c r="G60" s="321"/>
    </row>
    <row r="61" ht="22.5" customHeight="1">
      <c r="A61" s="317">
        <v>60.0</v>
      </c>
      <c r="B61" s="317"/>
      <c r="C61" s="324"/>
      <c r="D61" s="325"/>
      <c r="E61" s="326"/>
      <c r="F61" s="321"/>
      <c r="G61" s="321"/>
    </row>
    <row r="62" ht="22.5" customHeight="1">
      <c r="A62" s="317">
        <v>61.0</v>
      </c>
      <c r="B62" s="317"/>
      <c r="C62" s="324"/>
      <c r="D62" s="325"/>
      <c r="E62" s="326"/>
      <c r="F62" s="321"/>
      <c r="G62" s="321"/>
    </row>
    <row r="63" ht="22.5" customHeight="1">
      <c r="A63" s="317">
        <v>62.0</v>
      </c>
      <c r="B63" s="317"/>
      <c r="C63" s="324"/>
      <c r="D63" s="325"/>
      <c r="E63" s="326"/>
      <c r="F63" s="321"/>
      <c r="G63" s="321"/>
    </row>
    <row r="64" ht="22.5" customHeight="1">
      <c r="A64" s="317">
        <v>63.0</v>
      </c>
      <c r="B64" s="317"/>
      <c r="C64" s="324"/>
      <c r="D64" s="325"/>
      <c r="E64" s="326"/>
      <c r="F64" s="321"/>
      <c r="G64" s="321"/>
    </row>
    <row r="65" ht="22.5" customHeight="1">
      <c r="A65" s="317">
        <v>64.0</v>
      </c>
      <c r="B65" s="317"/>
      <c r="C65" s="324"/>
      <c r="D65" s="325"/>
      <c r="E65" s="326"/>
      <c r="F65" s="321"/>
      <c r="G65" s="321"/>
    </row>
    <row r="66" ht="22.5" customHeight="1">
      <c r="A66" s="317">
        <v>65.0</v>
      </c>
      <c r="B66" s="317"/>
      <c r="C66" s="324"/>
      <c r="D66" s="325"/>
      <c r="E66" s="326"/>
      <c r="F66" s="321"/>
      <c r="G66" s="321"/>
    </row>
    <row r="67" ht="22.5" customHeight="1">
      <c r="A67" s="317">
        <v>66.0</v>
      </c>
      <c r="B67" s="317"/>
      <c r="C67" s="324"/>
      <c r="D67" s="325"/>
      <c r="E67" s="326"/>
      <c r="F67" s="321"/>
      <c r="G67" s="321"/>
    </row>
    <row r="68" ht="22.5" customHeight="1">
      <c r="A68" s="317">
        <v>67.0</v>
      </c>
      <c r="B68" s="317"/>
      <c r="C68" s="324"/>
      <c r="D68" s="325"/>
      <c r="E68" s="326"/>
      <c r="F68" s="321"/>
      <c r="G68" s="321"/>
    </row>
    <row r="69" ht="22.5" customHeight="1">
      <c r="A69" s="317">
        <v>68.0</v>
      </c>
      <c r="B69" s="317"/>
      <c r="C69" s="324"/>
      <c r="D69" s="325"/>
      <c r="E69" s="326"/>
      <c r="F69" s="321"/>
      <c r="G69" s="321"/>
    </row>
    <row r="70" ht="22.5" customHeight="1">
      <c r="A70" s="317">
        <v>69.0</v>
      </c>
      <c r="B70" s="317"/>
      <c r="C70" s="324"/>
      <c r="D70" s="325"/>
      <c r="E70" s="326"/>
      <c r="F70" s="321"/>
      <c r="G70" s="321"/>
    </row>
    <row r="71" ht="22.5" customHeight="1">
      <c r="A71" s="317">
        <v>70.0</v>
      </c>
      <c r="B71" s="317"/>
      <c r="C71" s="324"/>
      <c r="D71" s="325"/>
      <c r="E71" s="326"/>
      <c r="F71" s="321"/>
      <c r="G71" s="321"/>
    </row>
    <row r="72" ht="22.5" customHeight="1">
      <c r="A72" s="317">
        <v>71.0</v>
      </c>
      <c r="B72" s="317"/>
      <c r="C72" s="324"/>
      <c r="D72" s="325"/>
      <c r="E72" s="326"/>
      <c r="F72" s="321"/>
      <c r="G72" s="321"/>
    </row>
    <row r="73" ht="22.5" customHeight="1">
      <c r="A73" s="317">
        <v>72.0</v>
      </c>
      <c r="B73" s="317"/>
      <c r="C73" s="324"/>
      <c r="D73" s="325"/>
      <c r="E73" s="326"/>
      <c r="F73" s="321"/>
      <c r="G73" s="321"/>
    </row>
    <row r="74" ht="22.5" customHeight="1">
      <c r="A74" s="317">
        <v>73.0</v>
      </c>
      <c r="B74" s="317"/>
      <c r="C74" s="324"/>
      <c r="D74" s="325"/>
      <c r="E74" s="326"/>
      <c r="F74" s="321"/>
      <c r="G74" s="321"/>
    </row>
    <row r="75" ht="22.5" customHeight="1">
      <c r="A75" s="317">
        <v>74.0</v>
      </c>
      <c r="B75" s="317"/>
      <c r="C75" s="324"/>
      <c r="D75" s="325"/>
      <c r="E75" s="326"/>
      <c r="F75" s="321"/>
      <c r="G75" s="321"/>
    </row>
    <row r="76" ht="22.5" customHeight="1">
      <c r="A76" s="317">
        <v>75.0</v>
      </c>
      <c r="B76" s="317"/>
      <c r="C76" s="324"/>
      <c r="D76" s="325"/>
      <c r="E76" s="326"/>
      <c r="F76" s="321"/>
      <c r="G76" s="321"/>
    </row>
    <row r="77" ht="22.5" customHeight="1">
      <c r="A77" s="317">
        <v>76.0</v>
      </c>
      <c r="B77" s="317"/>
      <c r="C77" s="324"/>
      <c r="D77" s="325"/>
      <c r="E77" s="326"/>
      <c r="F77" s="321"/>
      <c r="G77" s="321"/>
    </row>
    <row r="78" ht="22.5" customHeight="1">
      <c r="A78" s="317">
        <v>77.0</v>
      </c>
      <c r="B78" s="317"/>
      <c r="C78" s="324"/>
      <c r="D78" s="325"/>
      <c r="E78" s="326"/>
      <c r="F78" s="321"/>
      <c r="G78" s="321"/>
    </row>
    <row r="79" ht="22.5" customHeight="1">
      <c r="A79" s="317">
        <v>78.0</v>
      </c>
      <c r="B79" s="317"/>
      <c r="C79" s="324"/>
      <c r="D79" s="325"/>
      <c r="E79" s="326"/>
      <c r="F79" s="321"/>
      <c r="G79" s="321"/>
    </row>
    <row r="80" ht="22.5" customHeight="1">
      <c r="A80" s="317">
        <v>79.0</v>
      </c>
      <c r="B80" s="317"/>
      <c r="C80" s="324"/>
      <c r="D80" s="325"/>
      <c r="E80" s="326"/>
      <c r="F80" s="321"/>
      <c r="G80" s="321"/>
    </row>
    <row r="81" ht="22.5" customHeight="1">
      <c r="A81" s="317">
        <v>80.0</v>
      </c>
      <c r="B81" s="317"/>
      <c r="C81" s="324"/>
      <c r="D81" s="325"/>
      <c r="E81" s="326"/>
      <c r="F81" s="321"/>
      <c r="G81" s="321"/>
    </row>
    <row r="82" ht="22.5" customHeight="1">
      <c r="A82" s="317">
        <v>81.0</v>
      </c>
      <c r="B82" s="317"/>
      <c r="C82" s="324"/>
      <c r="D82" s="325"/>
      <c r="E82" s="326"/>
      <c r="F82" s="321"/>
      <c r="G82" s="321"/>
    </row>
    <row r="83" ht="22.5" customHeight="1">
      <c r="A83" s="317">
        <v>82.0</v>
      </c>
      <c r="B83" s="317"/>
      <c r="C83" s="324"/>
      <c r="D83" s="325"/>
      <c r="E83" s="326"/>
      <c r="F83" s="321"/>
      <c r="G83" s="321"/>
    </row>
    <row r="84" ht="22.5" customHeight="1">
      <c r="A84" s="317">
        <v>83.0</v>
      </c>
      <c r="B84" s="317"/>
      <c r="C84" s="324"/>
      <c r="D84" s="325"/>
      <c r="E84" s="326"/>
      <c r="F84" s="321"/>
      <c r="G84" s="321"/>
    </row>
    <row r="85" ht="22.5" customHeight="1">
      <c r="A85" s="317">
        <v>84.0</v>
      </c>
      <c r="B85" s="317"/>
      <c r="C85" s="324"/>
      <c r="D85" s="325"/>
      <c r="E85" s="326"/>
      <c r="F85" s="321"/>
      <c r="G85" s="321"/>
    </row>
    <row r="86" ht="22.5" customHeight="1">
      <c r="A86" s="317">
        <v>85.0</v>
      </c>
      <c r="B86" s="317"/>
      <c r="C86" s="324"/>
      <c r="D86" s="325"/>
      <c r="E86" s="326"/>
      <c r="F86" s="321"/>
      <c r="G86" s="321"/>
    </row>
    <row r="87" ht="22.5" customHeight="1">
      <c r="A87" s="317">
        <v>86.0</v>
      </c>
      <c r="B87" s="317"/>
      <c r="C87" s="324"/>
      <c r="D87" s="325"/>
      <c r="E87" s="326"/>
      <c r="F87" s="321"/>
      <c r="G87" s="321"/>
    </row>
    <row r="88" ht="22.5" customHeight="1">
      <c r="A88" s="317">
        <v>87.0</v>
      </c>
      <c r="B88" s="317"/>
      <c r="C88" s="324"/>
      <c r="D88" s="325"/>
      <c r="E88" s="326"/>
      <c r="F88" s="321"/>
      <c r="G88" s="321"/>
    </row>
    <row r="89" ht="22.5" customHeight="1">
      <c r="A89" s="317">
        <v>88.0</v>
      </c>
      <c r="B89" s="317"/>
      <c r="C89" s="324"/>
      <c r="D89" s="325"/>
      <c r="E89" s="326"/>
      <c r="F89" s="321"/>
      <c r="G89" s="321"/>
    </row>
    <row r="90" ht="22.5" customHeight="1">
      <c r="A90" s="317">
        <v>89.0</v>
      </c>
      <c r="B90" s="317"/>
      <c r="C90" s="324"/>
      <c r="D90" s="325"/>
      <c r="E90" s="326"/>
      <c r="F90" s="321"/>
      <c r="G90" s="321"/>
    </row>
    <row r="91" ht="22.5" customHeight="1">
      <c r="A91" s="317">
        <v>90.0</v>
      </c>
      <c r="B91" s="317"/>
      <c r="C91" s="324"/>
      <c r="D91" s="325"/>
      <c r="E91" s="326"/>
      <c r="F91" s="321"/>
      <c r="G91" s="321"/>
    </row>
    <row r="92" ht="22.5" customHeight="1">
      <c r="A92" s="317">
        <v>91.0</v>
      </c>
      <c r="B92" s="317"/>
      <c r="C92" s="324"/>
      <c r="D92" s="325"/>
      <c r="E92" s="326"/>
      <c r="F92" s="321"/>
      <c r="G92" s="321"/>
    </row>
    <row r="93" ht="22.5" customHeight="1">
      <c r="A93" s="317">
        <v>92.0</v>
      </c>
      <c r="B93" s="317"/>
      <c r="C93" s="324"/>
      <c r="D93" s="325"/>
      <c r="E93" s="326"/>
      <c r="F93" s="321"/>
      <c r="G93" s="321"/>
    </row>
    <row r="94" ht="22.5" customHeight="1">
      <c r="A94" s="317">
        <v>93.0</v>
      </c>
      <c r="B94" s="317"/>
      <c r="C94" s="324"/>
      <c r="D94" s="325"/>
      <c r="E94" s="326"/>
      <c r="F94" s="321"/>
      <c r="G94" s="321"/>
    </row>
    <row r="95" ht="22.5" customHeight="1">
      <c r="A95" s="317">
        <v>94.0</v>
      </c>
      <c r="B95" s="317"/>
      <c r="C95" s="324"/>
      <c r="D95" s="325"/>
      <c r="E95" s="326"/>
      <c r="F95" s="321"/>
      <c r="G95" s="321"/>
    </row>
    <row r="96" ht="22.5" customHeight="1">
      <c r="A96" s="317">
        <v>95.0</v>
      </c>
      <c r="B96" s="317"/>
      <c r="C96" s="324"/>
      <c r="D96" s="325"/>
      <c r="E96" s="326"/>
      <c r="F96" s="321"/>
      <c r="G96" s="321"/>
    </row>
    <row r="97" ht="22.5" customHeight="1">
      <c r="A97" s="317">
        <v>96.0</v>
      </c>
      <c r="B97" s="317"/>
      <c r="C97" s="324"/>
      <c r="D97" s="325"/>
      <c r="E97" s="326"/>
      <c r="F97" s="321"/>
      <c r="G97" s="321"/>
    </row>
    <row r="98" ht="22.5" customHeight="1">
      <c r="A98" s="317">
        <v>97.0</v>
      </c>
      <c r="B98" s="317"/>
      <c r="C98" s="324"/>
      <c r="D98" s="325"/>
      <c r="E98" s="326"/>
      <c r="F98" s="321"/>
      <c r="G98" s="321"/>
    </row>
    <row r="99" ht="22.5" customHeight="1">
      <c r="A99" s="317">
        <v>98.0</v>
      </c>
      <c r="B99" s="317"/>
      <c r="C99" s="324"/>
      <c r="D99" s="325"/>
      <c r="E99" s="326"/>
      <c r="F99" s="321"/>
      <c r="G99" s="321"/>
    </row>
    <row r="100" ht="22.5" customHeight="1">
      <c r="A100" s="317">
        <v>99.0</v>
      </c>
      <c r="B100" s="317"/>
      <c r="C100" s="324"/>
      <c r="D100" s="325"/>
      <c r="E100" s="326"/>
      <c r="F100" s="321"/>
      <c r="G100" s="321"/>
    </row>
    <row r="101" ht="22.5" customHeight="1">
      <c r="A101" s="317">
        <v>100.0</v>
      </c>
      <c r="B101" s="317"/>
      <c r="C101" s="324"/>
      <c r="D101" s="325"/>
      <c r="E101" s="326"/>
      <c r="F101" s="321"/>
      <c r="G101" s="321"/>
    </row>
    <row r="102">
      <c r="A102" s="24"/>
      <c r="B102" s="24"/>
      <c r="C102" s="233"/>
      <c r="D102" s="27"/>
      <c r="E102" s="24"/>
      <c r="F102" s="24"/>
      <c r="G102" s="24"/>
    </row>
    <row r="103">
      <c r="A103" s="24"/>
      <c r="B103" s="24"/>
      <c r="C103" s="233"/>
      <c r="D103" s="27"/>
      <c r="E103" s="24"/>
      <c r="F103" s="24"/>
      <c r="G103" s="24"/>
    </row>
    <row r="104">
      <c r="A104" s="24"/>
      <c r="B104" s="24"/>
      <c r="C104" s="233"/>
      <c r="D104" s="27"/>
      <c r="E104" s="24"/>
      <c r="F104" s="24"/>
      <c r="G104" s="24"/>
    </row>
    <row r="105">
      <c r="A105" s="24"/>
      <c r="B105" s="24"/>
      <c r="C105" s="233"/>
      <c r="D105" s="27"/>
      <c r="E105" s="24"/>
      <c r="F105" s="24"/>
      <c r="G105" s="24"/>
    </row>
    <row r="106">
      <c r="A106" s="24"/>
      <c r="B106" s="24"/>
      <c r="C106" s="233"/>
      <c r="D106" s="27"/>
      <c r="E106" s="24"/>
      <c r="F106" s="24"/>
      <c r="G106" s="24"/>
    </row>
    <row r="107">
      <c r="A107" s="24"/>
      <c r="B107" s="24"/>
      <c r="C107" s="233"/>
      <c r="D107" s="27"/>
      <c r="E107" s="24"/>
      <c r="F107" s="24"/>
      <c r="G107" s="24"/>
    </row>
    <row r="108">
      <c r="A108" s="24"/>
      <c r="B108" s="24"/>
      <c r="C108" s="233"/>
      <c r="D108" s="27"/>
      <c r="E108" s="24"/>
      <c r="F108" s="24"/>
      <c r="G108" s="24"/>
    </row>
    <row r="109">
      <c r="A109" s="24"/>
      <c r="B109" s="24"/>
      <c r="C109" s="233"/>
      <c r="D109" s="27"/>
      <c r="E109" s="24"/>
      <c r="F109" s="24"/>
      <c r="G109" s="24"/>
    </row>
    <row r="110">
      <c r="A110" s="24"/>
      <c r="B110" s="24"/>
      <c r="C110" s="233"/>
      <c r="D110" s="27"/>
      <c r="E110" s="24"/>
      <c r="F110" s="24"/>
      <c r="G110" s="24"/>
    </row>
    <row r="111">
      <c r="A111" s="24"/>
      <c r="B111" s="24"/>
      <c r="C111" s="233"/>
      <c r="D111" s="27"/>
      <c r="E111" s="24"/>
      <c r="F111" s="24"/>
      <c r="G111" s="24"/>
    </row>
    <row r="112">
      <c r="A112" s="24"/>
      <c r="B112" s="24"/>
      <c r="C112" s="233"/>
      <c r="D112" s="27"/>
      <c r="E112" s="24"/>
      <c r="F112" s="24"/>
      <c r="G112" s="24"/>
    </row>
    <row r="113">
      <c r="A113" s="24"/>
      <c r="B113" s="24"/>
      <c r="C113" s="233"/>
      <c r="D113" s="27"/>
      <c r="E113" s="24"/>
      <c r="F113" s="24"/>
      <c r="G113" s="24"/>
    </row>
    <row r="114">
      <c r="A114" s="24"/>
      <c r="B114" s="24"/>
      <c r="C114" s="233"/>
      <c r="D114" s="27"/>
      <c r="E114" s="24"/>
      <c r="F114" s="24"/>
      <c r="G114" s="24"/>
    </row>
    <row r="115">
      <c r="A115" s="24"/>
      <c r="B115" s="24"/>
      <c r="C115" s="233"/>
      <c r="D115" s="27"/>
      <c r="E115" s="24"/>
      <c r="F115" s="24"/>
      <c r="G115" s="24"/>
    </row>
    <row r="116">
      <c r="A116" s="24"/>
      <c r="B116" s="24"/>
      <c r="C116" s="233"/>
      <c r="D116" s="27"/>
      <c r="E116" s="24"/>
      <c r="F116" s="24"/>
      <c r="G116" s="24"/>
    </row>
    <row r="117">
      <c r="A117" s="24"/>
      <c r="B117" s="24"/>
      <c r="C117" s="233"/>
      <c r="D117" s="27"/>
      <c r="E117" s="24"/>
      <c r="F117" s="24"/>
      <c r="G117" s="24"/>
    </row>
    <row r="118">
      <c r="A118" s="24"/>
      <c r="B118" s="24"/>
      <c r="C118" s="233"/>
      <c r="D118" s="27"/>
      <c r="E118" s="24"/>
      <c r="F118" s="24"/>
      <c r="G118" s="24"/>
    </row>
    <row r="119">
      <c r="A119" s="24"/>
      <c r="B119" s="24"/>
      <c r="C119" s="233"/>
      <c r="D119" s="27"/>
      <c r="E119" s="24"/>
      <c r="F119" s="24"/>
      <c r="G119" s="24"/>
    </row>
    <row r="120">
      <c r="A120" s="24"/>
      <c r="B120" s="24"/>
      <c r="C120" s="233"/>
      <c r="D120" s="27"/>
      <c r="E120" s="24"/>
      <c r="F120" s="24"/>
      <c r="G120" s="24"/>
    </row>
    <row r="121">
      <c r="A121" s="24"/>
      <c r="B121" s="24"/>
      <c r="C121" s="233"/>
      <c r="D121" s="27"/>
      <c r="E121" s="24"/>
      <c r="F121" s="24"/>
      <c r="G121" s="24"/>
    </row>
    <row r="122">
      <c r="A122" s="24"/>
      <c r="B122" s="24"/>
      <c r="C122" s="233"/>
      <c r="D122" s="27"/>
      <c r="E122" s="24"/>
      <c r="F122" s="24"/>
      <c r="G122" s="24"/>
    </row>
    <row r="123">
      <c r="A123" s="24"/>
      <c r="B123" s="24"/>
      <c r="C123" s="233"/>
      <c r="D123" s="27"/>
      <c r="E123" s="24"/>
      <c r="F123" s="24"/>
      <c r="G123" s="24"/>
    </row>
    <row r="124">
      <c r="A124" s="24"/>
      <c r="B124" s="24"/>
      <c r="C124" s="233"/>
      <c r="D124" s="27"/>
      <c r="E124" s="24"/>
      <c r="F124" s="24"/>
      <c r="G124" s="24"/>
    </row>
    <row r="125">
      <c r="A125" s="24"/>
      <c r="B125" s="24"/>
      <c r="C125" s="233"/>
      <c r="D125" s="27"/>
      <c r="E125" s="24"/>
      <c r="F125" s="24"/>
      <c r="G125" s="24"/>
    </row>
    <row r="126">
      <c r="A126" s="24"/>
      <c r="B126" s="24"/>
      <c r="C126" s="233"/>
      <c r="D126" s="27"/>
      <c r="E126" s="24"/>
      <c r="F126" s="24"/>
      <c r="G126" s="24"/>
    </row>
    <row r="127">
      <c r="A127" s="24"/>
      <c r="B127" s="24"/>
      <c r="C127" s="233"/>
      <c r="D127" s="27"/>
      <c r="E127" s="24"/>
      <c r="F127" s="24"/>
      <c r="G127" s="24"/>
    </row>
    <row r="128">
      <c r="A128" s="24"/>
      <c r="B128" s="24"/>
      <c r="C128" s="233"/>
      <c r="D128" s="27"/>
      <c r="E128" s="24"/>
      <c r="F128" s="24"/>
      <c r="G128" s="24"/>
    </row>
    <row r="129">
      <c r="A129" s="24"/>
      <c r="B129" s="24"/>
      <c r="C129" s="233"/>
      <c r="D129" s="27"/>
      <c r="E129" s="24"/>
      <c r="F129" s="24"/>
      <c r="G129" s="24"/>
    </row>
    <row r="130">
      <c r="A130" s="24"/>
      <c r="B130" s="24"/>
      <c r="C130" s="233"/>
      <c r="D130" s="27"/>
      <c r="E130" s="24"/>
      <c r="F130" s="24"/>
      <c r="G130" s="24"/>
    </row>
    <row r="131">
      <c r="A131" s="24"/>
      <c r="B131" s="24"/>
      <c r="C131" s="233"/>
      <c r="D131" s="27"/>
      <c r="E131" s="24"/>
      <c r="F131" s="24"/>
      <c r="G131" s="24"/>
    </row>
    <row r="132">
      <c r="A132" s="24"/>
      <c r="B132" s="24"/>
      <c r="C132" s="233"/>
      <c r="D132" s="27"/>
      <c r="E132" s="24"/>
      <c r="F132" s="24"/>
      <c r="G132" s="24"/>
    </row>
    <row r="133">
      <c r="A133" s="24"/>
      <c r="B133" s="24"/>
      <c r="C133" s="233"/>
      <c r="D133" s="27"/>
      <c r="E133" s="24"/>
      <c r="F133" s="24"/>
      <c r="G133" s="24"/>
    </row>
    <row r="134">
      <c r="A134" s="24"/>
      <c r="B134" s="24"/>
      <c r="C134" s="233"/>
      <c r="D134" s="27"/>
      <c r="E134" s="24"/>
      <c r="F134" s="24"/>
      <c r="G134" s="24"/>
    </row>
    <row r="135">
      <c r="A135" s="24"/>
      <c r="B135" s="24"/>
      <c r="C135" s="233"/>
      <c r="D135" s="27"/>
      <c r="E135" s="24"/>
      <c r="F135" s="24"/>
      <c r="G135" s="24"/>
    </row>
    <row r="136">
      <c r="A136" s="24"/>
      <c r="B136" s="24"/>
      <c r="C136" s="233"/>
      <c r="D136" s="27"/>
      <c r="E136" s="24"/>
      <c r="F136" s="24"/>
      <c r="G136" s="24"/>
    </row>
    <row r="137">
      <c r="A137" s="24"/>
      <c r="B137" s="24"/>
      <c r="C137" s="233"/>
      <c r="D137" s="27"/>
      <c r="E137" s="24"/>
      <c r="F137" s="24"/>
      <c r="G137" s="24"/>
    </row>
    <row r="138">
      <c r="A138" s="24"/>
      <c r="B138" s="24"/>
      <c r="C138" s="233"/>
      <c r="D138" s="27"/>
      <c r="E138" s="24"/>
      <c r="F138" s="24"/>
      <c r="G138" s="24"/>
    </row>
    <row r="139">
      <c r="A139" s="24"/>
      <c r="B139" s="24"/>
      <c r="C139" s="233"/>
      <c r="D139" s="27"/>
      <c r="E139" s="24"/>
      <c r="F139" s="24"/>
      <c r="G139" s="24"/>
    </row>
    <row r="140">
      <c r="A140" s="24"/>
      <c r="B140" s="24"/>
      <c r="C140" s="233"/>
      <c r="D140" s="27"/>
      <c r="E140" s="24"/>
      <c r="F140" s="24"/>
      <c r="G140" s="24"/>
    </row>
    <row r="141">
      <c r="A141" s="24"/>
      <c r="B141" s="24"/>
      <c r="C141" s="233"/>
      <c r="D141" s="27"/>
      <c r="E141" s="24"/>
      <c r="F141" s="24"/>
      <c r="G141" s="24"/>
    </row>
    <row r="142">
      <c r="A142" s="24"/>
      <c r="B142" s="24"/>
      <c r="C142" s="233"/>
      <c r="D142" s="27"/>
      <c r="E142" s="24"/>
      <c r="F142" s="24"/>
      <c r="G142" s="24"/>
    </row>
    <row r="143">
      <c r="A143" s="24"/>
      <c r="B143" s="24"/>
      <c r="C143" s="233"/>
      <c r="D143" s="27"/>
      <c r="E143" s="24"/>
      <c r="F143" s="24"/>
      <c r="G143" s="24"/>
    </row>
    <row r="144">
      <c r="A144" s="24"/>
      <c r="B144" s="24"/>
      <c r="C144" s="233"/>
      <c r="D144" s="27"/>
      <c r="E144" s="24"/>
      <c r="F144" s="24"/>
      <c r="G144" s="24"/>
    </row>
    <row r="145">
      <c r="A145" s="24"/>
      <c r="B145" s="24"/>
      <c r="C145" s="233"/>
      <c r="D145" s="27"/>
      <c r="E145" s="24"/>
      <c r="F145" s="24"/>
      <c r="G145" s="24"/>
    </row>
    <row r="146">
      <c r="A146" s="24"/>
      <c r="B146" s="24"/>
      <c r="C146" s="233"/>
      <c r="D146" s="27"/>
      <c r="E146" s="24"/>
      <c r="F146" s="24"/>
      <c r="G146" s="24"/>
    </row>
    <row r="147">
      <c r="A147" s="24"/>
      <c r="B147" s="24"/>
      <c r="C147" s="233"/>
      <c r="D147" s="27"/>
      <c r="E147" s="24"/>
      <c r="F147" s="24"/>
      <c r="G147" s="24"/>
    </row>
    <row r="148">
      <c r="A148" s="24"/>
      <c r="B148" s="24"/>
      <c r="C148" s="233"/>
      <c r="D148" s="27"/>
      <c r="E148" s="24"/>
      <c r="F148" s="24"/>
      <c r="G148" s="24"/>
    </row>
    <row r="149">
      <c r="A149" s="24"/>
      <c r="B149" s="24"/>
      <c r="C149" s="233"/>
      <c r="D149" s="27"/>
      <c r="E149" s="24"/>
      <c r="F149" s="24"/>
      <c r="G149" s="24"/>
    </row>
    <row r="150">
      <c r="A150" s="24"/>
      <c r="B150" s="24"/>
      <c r="C150" s="233"/>
      <c r="D150" s="27"/>
      <c r="E150" s="24"/>
      <c r="F150" s="24"/>
      <c r="G150" s="24"/>
    </row>
    <row r="151">
      <c r="A151" s="24"/>
      <c r="B151" s="24"/>
      <c r="C151" s="233"/>
      <c r="D151" s="27"/>
      <c r="E151" s="24"/>
      <c r="F151" s="24"/>
      <c r="G151" s="24"/>
    </row>
    <row r="152">
      <c r="A152" s="24"/>
      <c r="B152" s="24"/>
      <c r="C152" s="233"/>
      <c r="D152" s="27"/>
      <c r="E152" s="24"/>
      <c r="F152" s="24"/>
      <c r="G152" s="24"/>
    </row>
    <row r="153">
      <c r="A153" s="24"/>
      <c r="B153" s="24"/>
      <c r="C153" s="233"/>
      <c r="D153" s="27"/>
      <c r="E153" s="24"/>
      <c r="F153" s="24"/>
      <c r="G153" s="24"/>
    </row>
    <row r="154">
      <c r="A154" s="24"/>
      <c r="B154" s="24"/>
      <c r="C154" s="233"/>
      <c r="D154" s="27"/>
      <c r="E154" s="24"/>
      <c r="F154" s="24"/>
      <c r="G154" s="24"/>
    </row>
    <row r="155">
      <c r="A155" s="24"/>
      <c r="B155" s="24"/>
      <c r="C155" s="233"/>
      <c r="D155" s="27"/>
      <c r="E155" s="24"/>
      <c r="F155" s="24"/>
      <c r="G155" s="24"/>
    </row>
    <row r="156">
      <c r="A156" s="24"/>
      <c r="B156" s="24"/>
      <c r="C156" s="233"/>
      <c r="D156" s="27"/>
      <c r="E156" s="24"/>
      <c r="F156" s="24"/>
      <c r="G156" s="24"/>
    </row>
    <row r="157">
      <c r="A157" s="24"/>
      <c r="B157" s="24"/>
      <c r="C157" s="233"/>
      <c r="D157" s="27"/>
      <c r="E157" s="24"/>
      <c r="F157" s="24"/>
      <c r="G157" s="24"/>
    </row>
    <row r="158">
      <c r="A158" s="24"/>
      <c r="B158" s="24"/>
      <c r="C158" s="233"/>
      <c r="D158" s="27"/>
      <c r="E158" s="24"/>
      <c r="F158" s="24"/>
      <c r="G158" s="24"/>
    </row>
    <row r="159">
      <c r="A159" s="24"/>
      <c r="B159" s="24"/>
      <c r="C159" s="233"/>
      <c r="D159" s="27"/>
      <c r="E159" s="24"/>
      <c r="F159" s="24"/>
      <c r="G159" s="24"/>
    </row>
    <row r="160">
      <c r="A160" s="24"/>
      <c r="B160" s="24"/>
      <c r="C160" s="233"/>
      <c r="D160" s="27"/>
      <c r="E160" s="24"/>
      <c r="F160" s="24"/>
      <c r="G160" s="24"/>
    </row>
    <row r="161">
      <c r="A161" s="24"/>
      <c r="B161" s="24"/>
      <c r="C161" s="233"/>
      <c r="D161" s="27"/>
      <c r="E161" s="24"/>
      <c r="F161" s="24"/>
      <c r="G161" s="24"/>
    </row>
    <row r="162">
      <c r="A162" s="24"/>
      <c r="B162" s="24"/>
      <c r="C162" s="233"/>
      <c r="D162" s="27"/>
      <c r="E162" s="24"/>
      <c r="F162" s="24"/>
      <c r="G162" s="24"/>
    </row>
    <row r="163">
      <c r="A163" s="24"/>
      <c r="B163" s="24"/>
      <c r="C163" s="233"/>
      <c r="D163" s="27"/>
      <c r="E163" s="24"/>
      <c r="F163" s="24"/>
      <c r="G163" s="24"/>
    </row>
    <row r="164">
      <c r="A164" s="24"/>
      <c r="B164" s="24"/>
      <c r="C164" s="233"/>
      <c r="D164" s="27"/>
      <c r="E164" s="24"/>
      <c r="F164" s="24"/>
      <c r="G164" s="24"/>
    </row>
    <row r="165">
      <c r="A165" s="24"/>
      <c r="B165" s="24"/>
      <c r="C165" s="233"/>
      <c r="D165" s="27"/>
      <c r="E165" s="24"/>
      <c r="F165" s="24"/>
      <c r="G165" s="24"/>
    </row>
    <row r="166">
      <c r="A166" s="24"/>
      <c r="B166" s="24"/>
      <c r="C166" s="233"/>
      <c r="D166" s="27"/>
      <c r="E166" s="24"/>
      <c r="F166" s="24"/>
      <c r="G166" s="24"/>
    </row>
    <row r="167">
      <c r="A167" s="24"/>
      <c r="B167" s="24"/>
      <c r="C167" s="233"/>
      <c r="D167" s="27"/>
      <c r="E167" s="24"/>
      <c r="F167" s="24"/>
      <c r="G167" s="24"/>
    </row>
    <row r="168">
      <c r="A168" s="24"/>
      <c r="B168" s="24"/>
      <c r="C168" s="233"/>
      <c r="D168" s="27"/>
      <c r="E168" s="24"/>
      <c r="F168" s="24"/>
      <c r="G168" s="24"/>
    </row>
    <row r="169">
      <c r="A169" s="24"/>
      <c r="B169" s="24"/>
      <c r="C169" s="233"/>
      <c r="D169" s="27"/>
      <c r="E169" s="24"/>
      <c r="F169" s="24"/>
      <c r="G169" s="24"/>
    </row>
    <row r="170">
      <c r="A170" s="24"/>
      <c r="B170" s="24"/>
      <c r="C170" s="233"/>
      <c r="D170" s="27"/>
      <c r="E170" s="24"/>
      <c r="F170" s="24"/>
      <c r="G170" s="24"/>
    </row>
    <row r="171">
      <c r="A171" s="24"/>
      <c r="B171" s="24"/>
      <c r="C171" s="233"/>
      <c r="D171" s="27"/>
      <c r="E171" s="24"/>
      <c r="F171" s="24"/>
      <c r="G171" s="24"/>
    </row>
    <row r="172">
      <c r="A172" s="24"/>
      <c r="B172" s="24"/>
      <c r="C172" s="233"/>
      <c r="D172" s="27"/>
      <c r="E172" s="24"/>
      <c r="F172" s="24"/>
      <c r="G172" s="24"/>
    </row>
    <row r="173">
      <c r="A173" s="24"/>
      <c r="B173" s="24"/>
      <c r="C173" s="233"/>
      <c r="D173" s="27"/>
      <c r="E173" s="24"/>
      <c r="F173" s="24"/>
      <c r="G173" s="24"/>
    </row>
    <row r="174">
      <c r="A174" s="24"/>
      <c r="B174" s="24"/>
      <c r="C174" s="233"/>
      <c r="D174" s="27"/>
      <c r="E174" s="24"/>
      <c r="F174" s="24"/>
      <c r="G174" s="24"/>
    </row>
    <row r="175">
      <c r="A175" s="24"/>
      <c r="B175" s="24"/>
      <c r="C175" s="233"/>
      <c r="D175" s="27"/>
      <c r="E175" s="24"/>
      <c r="F175" s="24"/>
      <c r="G175" s="24"/>
    </row>
    <row r="176">
      <c r="A176" s="24"/>
      <c r="B176" s="24"/>
      <c r="C176" s="233"/>
      <c r="D176" s="27"/>
      <c r="E176" s="24"/>
      <c r="F176" s="24"/>
      <c r="G176" s="24"/>
    </row>
    <row r="177">
      <c r="A177" s="24"/>
      <c r="B177" s="24"/>
      <c r="C177" s="233"/>
      <c r="D177" s="27"/>
      <c r="E177" s="24"/>
      <c r="F177" s="24"/>
      <c r="G177" s="24"/>
    </row>
    <row r="178">
      <c r="A178" s="24"/>
      <c r="B178" s="24"/>
      <c r="C178" s="233"/>
      <c r="D178" s="27"/>
      <c r="E178" s="24"/>
      <c r="F178" s="24"/>
      <c r="G178" s="24"/>
    </row>
    <row r="179">
      <c r="A179" s="24"/>
      <c r="B179" s="24"/>
      <c r="C179" s="233"/>
      <c r="D179" s="27"/>
      <c r="E179" s="24"/>
      <c r="F179" s="24"/>
      <c r="G179" s="24"/>
    </row>
    <row r="180">
      <c r="A180" s="24"/>
      <c r="B180" s="24"/>
      <c r="C180" s="233"/>
      <c r="D180" s="27"/>
      <c r="E180" s="24"/>
      <c r="F180" s="24"/>
      <c r="G180" s="24"/>
    </row>
    <row r="181">
      <c r="A181" s="24"/>
      <c r="B181" s="24"/>
      <c r="C181" s="233"/>
      <c r="D181" s="27"/>
      <c r="E181" s="24"/>
      <c r="F181" s="24"/>
      <c r="G181" s="24"/>
    </row>
    <row r="182">
      <c r="A182" s="24"/>
      <c r="B182" s="24"/>
      <c r="C182" s="233"/>
      <c r="D182" s="27"/>
      <c r="E182" s="24"/>
      <c r="F182" s="24"/>
      <c r="G182" s="24"/>
    </row>
    <row r="183">
      <c r="A183" s="24"/>
      <c r="B183" s="24"/>
      <c r="C183" s="233"/>
      <c r="D183" s="27"/>
      <c r="E183" s="24"/>
      <c r="F183" s="24"/>
      <c r="G183" s="24"/>
    </row>
    <row r="184">
      <c r="A184" s="24"/>
      <c r="B184" s="24"/>
      <c r="C184" s="233"/>
      <c r="D184" s="27"/>
      <c r="E184" s="24"/>
      <c r="F184" s="24"/>
      <c r="G184" s="24"/>
    </row>
    <row r="185">
      <c r="A185" s="24"/>
      <c r="B185" s="24"/>
      <c r="C185" s="233"/>
      <c r="D185" s="27"/>
      <c r="E185" s="24"/>
      <c r="F185" s="24"/>
      <c r="G185" s="24"/>
    </row>
    <row r="186">
      <c r="A186" s="24"/>
      <c r="B186" s="24"/>
      <c r="C186" s="233"/>
      <c r="D186" s="27"/>
      <c r="E186" s="24"/>
      <c r="F186" s="24"/>
      <c r="G186" s="24"/>
    </row>
    <row r="187">
      <c r="A187" s="24"/>
      <c r="B187" s="24"/>
      <c r="C187" s="233"/>
      <c r="D187" s="27"/>
      <c r="E187" s="24"/>
      <c r="F187" s="24"/>
      <c r="G187" s="24"/>
    </row>
    <row r="188">
      <c r="A188" s="24"/>
      <c r="B188" s="24"/>
      <c r="C188" s="233"/>
      <c r="D188" s="27"/>
      <c r="E188" s="24"/>
      <c r="F188" s="24"/>
      <c r="G188" s="24"/>
    </row>
    <row r="189">
      <c r="A189" s="24"/>
      <c r="B189" s="24"/>
      <c r="C189" s="233"/>
      <c r="D189" s="27"/>
      <c r="E189" s="24"/>
      <c r="F189" s="24"/>
      <c r="G189" s="24"/>
    </row>
    <row r="190">
      <c r="A190" s="24"/>
      <c r="B190" s="24"/>
      <c r="C190" s="233"/>
      <c r="D190" s="27"/>
      <c r="E190" s="24"/>
      <c r="F190" s="24"/>
      <c r="G190" s="24"/>
    </row>
    <row r="191">
      <c r="A191" s="24"/>
      <c r="B191" s="24"/>
      <c r="C191" s="233"/>
      <c r="D191" s="27"/>
      <c r="E191" s="24"/>
      <c r="F191" s="24"/>
      <c r="G191" s="24"/>
    </row>
    <row r="192">
      <c r="A192" s="24"/>
      <c r="B192" s="24"/>
      <c r="C192" s="233"/>
      <c r="D192" s="27"/>
      <c r="E192" s="24"/>
      <c r="F192" s="24"/>
      <c r="G192" s="24"/>
    </row>
    <row r="193">
      <c r="A193" s="24"/>
      <c r="B193" s="24"/>
      <c r="C193" s="233"/>
      <c r="D193" s="27"/>
      <c r="E193" s="24"/>
      <c r="F193" s="24"/>
      <c r="G193" s="24"/>
    </row>
    <row r="194">
      <c r="A194" s="24"/>
      <c r="B194" s="24"/>
      <c r="C194" s="233"/>
      <c r="D194" s="27"/>
      <c r="E194" s="24"/>
      <c r="F194" s="24"/>
      <c r="G194" s="24"/>
    </row>
    <row r="195">
      <c r="A195" s="24"/>
      <c r="B195" s="24"/>
      <c r="C195" s="233"/>
      <c r="D195" s="27"/>
      <c r="E195" s="24"/>
      <c r="F195" s="24"/>
      <c r="G195" s="24"/>
    </row>
    <row r="196">
      <c r="A196" s="24"/>
      <c r="B196" s="24"/>
      <c r="C196" s="233"/>
      <c r="D196" s="27"/>
      <c r="E196" s="24"/>
      <c r="F196" s="24"/>
      <c r="G196" s="24"/>
    </row>
    <row r="197">
      <c r="A197" s="24"/>
      <c r="B197" s="24"/>
      <c r="C197" s="233"/>
      <c r="D197" s="27"/>
      <c r="E197" s="24"/>
      <c r="F197" s="24"/>
      <c r="G197" s="24"/>
    </row>
    <row r="198">
      <c r="A198" s="24"/>
      <c r="B198" s="24"/>
      <c r="C198" s="233"/>
      <c r="D198" s="27"/>
      <c r="E198" s="24"/>
      <c r="F198" s="24"/>
      <c r="G198" s="24"/>
    </row>
    <row r="199">
      <c r="A199" s="24"/>
      <c r="B199" s="24"/>
      <c r="C199" s="233"/>
      <c r="D199" s="27"/>
      <c r="E199" s="24"/>
      <c r="F199" s="24"/>
      <c r="G199" s="24"/>
    </row>
    <row r="200">
      <c r="A200" s="24"/>
      <c r="B200" s="24"/>
      <c r="C200" s="233"/>
      <c r="D200" s="27"/>
      <c r="E200" s="24"/>
      <c r="F200" s="24"/>
      <c r="G200" s="24"/>
    </row>
    <row r="201">
      <c r="A201" s="24"/>
      <c r="B201" s="24"/>
      <c r="C201" s="233"/>
      <c r="D201" s="27"/>
      <c r="E201" s="24"/>
      <c r="F201" s="24"/>
      <c r="G201" s="24"/>
    </row>
    <row r="202">
      <c r="A202" s="24"/>
      <c r="B202" s="24"/>
      <c r="C202" s="233"/>
      <c r="D202" s="27"/>
      <c r="E202" s="24"/>
      <c r="F202" s="24"/>
      <c r="G202" s="24"/>
    </row>
    <row r="203">
      <c r="A203" s="24"/>
      <c r="B203" s="24"/>
      <c r="C203" s="233"/>
      <c r="D203" s="27"/>
      <c r="E203" s="24"/>
      <c r="F203" s="24"/>
      <c r="G203" s="24"/>
    </row>
    <row r="204">
      <c r="A204" s="24"/>
      <c r="B204" s="24"/>
      <c r="C204" s="233"/>
      <c r="D204" s="27"/>
      <c r="E204" s="24"/>
      <c r="F204" s="24"/>
      <c r="G204" s="24"/>
    </row>
    <row r="205">
      <c r="A205" s="24"/>
      <c r="B205" s="24"/>
      <c r="C205" s="233"/>
      <c r="D205" s="27"/>
      <c r="E205" s="24"/>
      <c r="F205" s="24"/>
      <c r="G205" s="24"/>
    </row>
    <row r="206">
      <c r="A206" s="24"/>
      <c r="B206" s="24"/>
      <c r="C206" s="233"/>
      <c r="D206" s="27"/>
      <c r="E206" s="24"/>
      <c r="F206" s="24"/>
      <c r="G206" s="24"/>
    </row>
    <row r="207">
      <c r="A207" s="24"/>
      <c r="B207" s="24"/>
      <c r="C207" s="233"/>
      <c r="D207" s="27"/>
      <c r="E207" s="24"/>
      <c r="F207" s="24"/>
      <c r="G207" s="24"/>
    </row>
    <row r="208">
      <c r="A208" s="24"/>
      <c r="B208" s="24"/>
      <c r="C208" s="233"/>
      <c r="D208" s="27"/>
      <c r="E208" s="24"/>
      <c r="F208" s="24"/>
      <c r="G208" s="24"/>
    </row>
    <row r="209">
      <c r="A209" s="24"/>
      <c r="B209" s="24"/>
      <c r="C209" s="233"/>
      <c r="D209" s="27"/>
      <c r="E209" s="24"/>
      <c r="F209" s="24"/>
      <c r="G209" s="24"/>
    </row>
    <row r="210">
      <c r="A210" s="24"/>
      <c r="B210" s="24"/>
      <c r="C210" s="233"/>
      <c r="D210" s="27"/>
      <c r="E210" s="24"/>
      <c r="F210" s="24"/>
      <c r="G210" s="24"/>
    </row>
    <row r="211">
      <c r="A211" s="24"/>
      <c r="B211" s="24"/>
      <c r="C211" s="233"/>
      <c r="D211" s="27"/>
      <c r="E211" s="24"/>
      <c r="F211" s="24"/>
      <c r="G211" s="24"/>
    </row>
    <row r="212">
      <c r="A212" s="24"/>
      <c r="B212" s="24"/>
      <c r="C212" s="233"/>
      <c r="D212" s="27"/>
      <c r="E212" s="24"/>
      <c r="F212" s="24"/>
      <c r="G212" s="24"/>
    </row>
    <row r="213">
      <c r="A213" s="24"/>
      <c r="B213" s="24"/>
      <c r="C213" s="233"/>
      <c r="D213" s="27"/>
      <c r="E213" s="24"/>
      <c r="F213" s="24"/>
      <c r="G213" s="24"/>
    </row>
    <row r="214">
      <c r="A214" s="24"/>
      <c r="B214" s="24"/>
      <c r="C214" s="233"/>
      <c r="D214" s="27"/>
      <c r="E214" s="24"/>
      <c r="F214" s="24"/>
      <c r="G214" s="24"/>
    </row>
    <row r="215">
      <c r="A215" s="24"/>
      <c r="B215" s="24"/>
      <c r="C215" s="233"/>
      <c r="D215" s="27"/>
      <c r="E215" s="24"/>
      <c r="F215" s="24"/>
      <c r="G215" s="24"/>
    </row>
    <row r="216">
      <c r="A216" s="24"/>
      <c r="B216" s="24"/>
      <c r="C216" s="233"/>
      <c r="D216" s="27"/>
      <c r="E216" s="24"/>
      <c r="F216" s="24"/>
      <c r="G216" s="24"/>
    </row>
    <row r="217">
      <c r="A217" s="24"/>
      <c r="B217" s="24"/>
      <c r="C217" s="233"/>
      <c r="D217" s="27"/>
      <c r="E217" s="24"/>
      <c r="F217" s="24"/>
      <c r="G217" s="24"/>
    </row>
    <row r="218">
      <c r="A218" s="24"/>
      <c r="B218" s="24"/>
      <c r="C218" s="233"/>
      <c r="D218" s="27"/>
      <c r="E218" s="24"/>
      <c r="F218" s="24"/>
      <c r="G218" s="24"/>
    </row>
    <row r="219">
      <c r="A219" s="24"/>
      <c r="B219" s="24"/>
      <c r="C219" s="233"/>
      <c r="D219" s="27"/>
      <c r="E219" s="24"/>
      <c r="F219" s="24"/>
      <c r="G219" s="24"/>
    </row>
    <row r="220">
      <c r="A220" s="24"/>
      <c r="B220" s="24"/>
      <c r="C220" s="233"/>
      <c r="D220" s="27"/>
      <c r="E220" s="24"/>
      <c r="F220" s="24"/>
      <c r="G220" s="24"/>
    </row>
    <row r="221">
      <c r="A221" s="24"/>
      <c r="B221" s="24"/>
      <c r="C221" s="233"/>
      <c r="D221" s="27"/>
      <c r="E221" s="24"/>
      <c r="F221" s="24"/>
      <c r="G221" s="24"/>
    </row>
    <row r="222">
      <c r="A222" s="24"/>
      <c r="B222" s="24"/>
      <c r="C222" s="233"/>
      <c r="D222" s="27"/>
      <c r="E222" s="24"/>
      <c r="F222" s="24"/>
      <c r="G222" s="24"/>
    </row>
    <row r="223">
      <c r="A223" s="24"/>
      <c r="B223" s="24"/>
      <c r="C223" s="233"/>
      <c r="D223" s="27"/>
      <c r="E223" s="24"/>
      <c r="F223" s="24"/>
      <c r="G223" s="24"/>
    </row>
    <row r="224">
      <c r="A224" s="24"/>
      <c r="B224" s="24"/>
      <c r="C224" s="233"/>
      <c r="D224" s="27"/>
      <c r="E224" s="24"/>
      <c r="F224" s="24"/>
      <c r="G224" s="24"/>
    </row>
    <row r="225">
      <c r="A225" s="24"/>
      <c r="B225" s="24"/>
      <c r="C225" s="233"/>
      <c r="D225" s="27"/>
      <c r="E225" s="24"/>
      <c r="F225" s="24"/>
      <c r="G225" s="24"/>
    </row>
    <row r="226">
      <c r="A226" s="24"/>
      <c r="B226" s="24"/>
      <c r="C226" s="233"/>
      <c r="D226" s="27"/>
      <c r="E226" s="24"/>
      <c r="F226" s="24"/>
      <c r="G226" s="24"/>
    </row>
    <row r="227">
      <c r="A227" s="24"/>
      <c r="B227" s="24"/>
      <c r="C227" s="233"/>
      <c r="D227" s="27"/>
      <c r="E227" s="24"/>
      <c r="F227" s="24"/>
      <c r="G227" s="24"/>
    </row>
    <row r="228">
      <c r="A228" s="24"/>
      <c r="B228" s="24"/>
      <c r="C228" s="233"/>
      <c r="D228" s="27"/>
      <c r="E228" s="24"/>
      <c r="F228" s="24"/>
      <c r="G228" s="24"/>
    </row>
    <row r="229">
      <c r="A229" s="24"/>
      <c r="B229" s="24"/>
      <c r="C229" s="233"/>
      <c r="D229" s="27"/>
      <c r="E229" s="24"/>
      <c r="F229" s="24"/>
      <c r="G229" s="24"/>
    </row>
    <row r="230">
      <c r="A230" s="24"/>
      <c r="B230" s="24"/>
      <c r="C230" s="233"/>
      <c r="D230" s="27"/>
      <c r="E230" s="24"/>
      <c r="F230" s="24"/>
      <c r="G230" s="24"/>
    </row>
    <row r="231">
      <c r="A231" s="24"/>
      <c r="B231" s="24"/>
      <c r="C231" s="233"/>
      <c r="D231" s="27"/>
      <c r="E231" s="24"/>
      <c r="F231" s="24"/>
      <c r="G231" s="24"/>
    </row>
    <row r="232">
      <c r="A232" s="24"/>
      <c r="B232" s="24"/>
      <c r="C232" s="233"/>
      <c r="D232" s="27"/>
      <c r="E232" s="24"/>
      <c r="F232" s="24"/>
      <c r="G232" s="24"/>
    </row>
    <row r="233">
      <c r="A233" s="24"/>
      <c r="B233" s="24"/>
      <c r="C233" s="233"/>
      <c r="D233" s="27"/>
      <c r="E233" s="24"/>
      <c r="F233" s="24"/>
      <c r="G233" s="24"/>
    </row>
    <row r="234">
      <c r="A234" s="24"/>
      <c r="B234" s="24"/>
      <c r="C234" s="233"/>
      <c r="D234" s="27"/>
      <c r="E234" s="24"/>
      <c r="F234" s="24"/>
      <c r="G234" s="24"/>
    </row>
    <row r="235">
      <c r="A235" s="24"/>
      <c r="B235" s="24"/>
      <c r="C235" s="233"/>
      <c r="D235" s="27"/>
      <c r="E235" s="24"/>
      <c r="F235" s="24"/>
      <c r="G235" s="24"/>
    </row>
    <row r="236">
      <c r="A236" s="24"/>
      <c r="B236" s="24"/>
      <c r="C236" s="233"/>
      <c r="D236" s="27"/>
      <c r="E236" s="24"/>
      <c r="F236" s="24"/>
      <c r="G236" s="24"/>
    </row>
    <row r="237">
      <c r="A237" s="24"/>
      <c r="B237" s="24"/>
      <c r="C237" s="233"/>
      <c r="D237" s="27"/>
      <c r="E237" s="24"/>
      <c r="F237" s="24"/>
      <c r="G237" s="24"/>
    </row>
    <row r="238">
      <c r="A238" s="24"/>
      <c r="B238" s="24"/>
      <c r="C238" s="233"/>
      <c r="D238" s="27"/>
      <c r="E238" s="24"/>
      <c r="F238" s="24"/>
      <c r="G238" s="24"/>
    </row>
    <row r="239">
      <c r="A239" s="24"/>
      <c r="B239" s="24"/>
      <c r="C239" s="233"/>
      <c r="D239" s="27"/>
      <c r="E239" s="24"/>
      <c r="F239" s="24"/>
      <c r="G239" s="24"/>
    </row>
    <row r="240">
      <c r="A240" s="24"/>
      <c r="B240" s="24"/>
      <c r="C240" s="233"/>
      <c r="D240" s="27"/>
      <c r="E240" s="24"/>
      <c r="F240" s="24"/>
      <c r="G240" s="24"/>
    </row>
    <row r="241">
      <c r="A241" s="24"/>
      <c r="B241" s="24"/>
      <c r="C241" s="233"/>
      <c r="D241" s="27"/>
      <c r="E241" s="24"/>
      <c r="F241" s="24"/>
      <c r="G241" s="24"/>
    </row>
    <row r="242">
      <c r="A242" s="24"/>
      <c r="B242" s="24"/>
      <c r="C242" s="233"/>
      <c r="D242" s="27"/>
      <c r="E242" s="24"/>
      <c r="F242" s="24"/>
      <c r="G242" s="24"/>
    </row>
    <row r="243">
      <c r="A243" s="24"/>
      <c r="B243" s="24"/>
      <c r="C243" s="233"/>
      <c r="D243" s="27"/>
      <c r="E243" s="24"/>
      <c r="F243" s="24"/>
      <c r="G243" s="24"/>
    </row>
    <row r="244">
      <c r="A244" s="24"/>
      <c r="B244" s="24"/>
      <c r="C244" s="233"/>
      <c r="D244" s="27"/>
      <c r="E244" s="24"/>
      <c r="F244" s="24"/>
      <c r="G244" s="24"/>
    </row>
    <row r="245">
      <c r="A245" s="24"/>
      <c r="B245" s="24"/>
      <c r="C245" s="233"/>
      <c r="D245" s="27"/>
      <c r="E245" s="24"/>
      <c r="F245" s="24"/>
      <c r="G245" s="24"/>
    </row>
    <row r="246">
      <c r="A246" s="24"/>
      <c r="B246" s="24"/>
      <c r="C246" s="233"/>
      <c r="D246" s="27"/>
      <c r="E246" s="24"/>
      <c r="F246" s="24"/>
      <c r="G246" s="24"/>
    </row>
    <row r="247">
      <c r="A247" s="24"/>
      <c r="B247" s="24"/>
      <c r="C247" s="233"/>
      <c r="D247" s="27"/>
      <c r="E247" s="24"/>
      <c r="F247" s="24"/>
      <c r="G247" s="24"/>
    </row>
    <row r="248">
      <c r="A248" s="24"/>
      <c r="B248" s="24"/>
      <c r="C248" s="233"/>
      <c r="D248" s="27"/>
      <c r="E248" s="24"/>
      <c r="F248" s="24"/>
      <c r="G248" s="24"/>
    </row>
    <row r="249">
      <c r="A249" s="24"/>
      <c r="B249" s="24"/>
      <c r="C249" s="233"/>
      <c r="D249" s="27"/>
      <c r="E249" s="24"/>
      <c r="F249" s="24"/>
      <c r="G249" s="24"/>
    </row>
    <row r="250">
      <c r="A250" s="24"/>
      <c r="B250" s="24"/>
      <c r="C250" s="233"/>
      <c r="D250" s="27"/>
      <c r="E250" s="24"/>
      <c r="F250" s="24"/>
      <c r="G250" s="24"/>
    </row>
    <row r="251">
      <c r="A251" s="24"/>
      <c r="B251" s="24"/>
      <c r="C251" s="233"/>
      <c r="D251" s="27"/>
      <c r="E251" s="24"/>
      <c r="F251" s="24"/>
      <c r="G251" s="24"/>
    </row>
    <row r="252">
      <c r="A252" s="24"/>
      <c r="B252" s="24"/>
      <c r="C252" s="233"/>
      <c r="D252" s="27"/>
      <c r="E252" s="24"/>
      <c r="F252" s="24"/>
      <c r="G252" s="24"/>
    </row>
    <row r="253">
      <c r="A253" s="24"/>
      <c r="B253" s="24"/>
      <c r="C253" s="233"/>
      <c r="D253" s="27"/>
      <c r="E253" s="24"/>
      <c r="F253" s="24"/>
      <c r="G253" s="24"/>
    </row>
    <row r="254">
      <c r="A254" s="24"/>
      <c r="B254" s="24"/>
      <c r="C254" s="233"/>
      <c r="D254" s="27"/>
      <c r="E254" s="24"/>
      <c r="F254" s="24"/>
      <c r="G254" s="24"/>
    </row>
    <row r="255">
      <c r="A255" s="24"/>
      <c r="B255" s="24"/>
      <c r="C255" s="233"/>
      <c r="D255" s="27"/>
      <c r="E255" s="24"/>
      <c r="F255" s="24"/>
      <c r="G255" s="24"/>
    </row>
    <row r="256">
      <c r="A256" s="24"/>
      <c r="B256" s="24"/>
      <c r="C256" s="233"/>
      <c r="D256" s="27"/>
      <c r="E256" s="24"/>
      <c r="F256" s="24"/>
      <c r="G256" s="24"/>
    </row>
    <row r="257">
      <c r="A257" s="24"/>
      <c r="B257" s="24"/>
      <c r="C257" s="233"/>
      <c r="D257" s="27"/>
      <c r="E257" s="24"/>
      <c r="F257" s="24"/>
      <c r="G257" s="24"/>
    </row>
    <row r="258">
      <c r="A258" s="24"/>
      <c r="B258" s="24"/>
      <c r="C258" s="233"/>
      <c r="D258" s="27"/>
      <c r="E258" s="24"/>
      <c r="F258" s="24"/>
      <c r="G258" s="24"/>
    </row>
    <row r="259">
      <c r="A259" s="24"/>
      <c r="B259" s="24"/>
      <c r="C259" s="233"/>
      <c r="D259" s="27"/>
      <c r="E259" s="24"/>
      <c r="F259" s="24"/>
      <c r="G259" s="24"/>
    </row>
    <row r="260">
      <c r="A260" s="24"/>
      <c r="B260" s="24"/>
      <c r="C260" s="233"/>
      <c r="D260" s="27"/>
      <c r="E260" s="24"/>
      <c r="F260" s="24"/>
      <c r="G260" s="24"/>
    </row>
    <row r="261">
      <c r="A261" s="24"/>
      <c r="B261" s="24"/>
      <c r="C261" s="233"/>
      <c r="D261" s="27"/>
      <c r="E261" s="24"/>
      <c r="F261" s="24"/>
      <c r="G261" s="24"/>
    </row>
    <row r="262">
      <c r="A262" s="24"/>
      <c r="B262" s="24"/>
      <c r="C262" s="233"/>
      <c r="D262" s="27"/>
      <c r="E262" s="24"/>
      <c r="F262" s="24"/>
      <c r="G262" s="24"/>
    </row>
    <row r="263">
      <c r="A263" s="24"/>
      <c r="B263" s="24"/>
      <c r="C263" s="233"/>
      <c r="D263" s="27"/>
      <c r="E263" s="24"/>
      <c r="F263" s="24"/>
      <c r="G263" s="24"/>
    </row>
    <row r="264">
      <c r="A264" s="24"/>
      <c r="B264" s="24"/>
      <c r="C264" s="233"/>
      <c r="D264" s="27"/>
      <c r="E264" s="24"/>
      <c r="F264" s="24"/>
      <c r="G264" s="24"/>
    </row>
    <row r="265">
      <c r="A265" s="24"/>
      <c r="B265" s="24"/>
      <c r="C265" s="233"/>
      <c r="D265" s="27"/>
      <c r="E265" s="24"/>
      <c r="F265" s="24"/>
      <c r="G265" s="24"/>
    </row>
    <row r="266">
      <c r="A266" s="24"/>
      <c r="B266" s="24"/>
      <c r="C266" s="233"/>
      <c r="D266" s="27"/>
      <c r="E266" s="24"/>
      <c r="F266" s="24"/>
      <c r="G266" s="24"/>
    </row>
    <row r="267">
      <c r="A267" s="24"/>
      <c r="B267" s="24"/>
      <c r="C267" s="233"/>
      <c r="D267" s="27"/>
      <c r="E267" s="24"/>
      <c r="F267" s="24"/>
      <c r="G267" s="24"/>
    </row>
    <row r="268">
      <c r="A268" s="24"/>
      <c r="B268" s="24"/>
      <c r="C268" s="233"/>
      <c r="D268" s="27"/>
      <c r="E268" s="24"/>
      <c r="F268" s="24"/>
      <c r="G268" s="24"/>
    </row>
    <row r="269">
      <c r="A269" s="24"/>
      <c r="B269" s="24"/>
      <c r="C269" s="233"/>
      <c r="D269" s="27"/>
      <c r="E269" s="24"/>
      <c r="F269" s="24"/>
      <c r="G269" s="24"/>
    </row>
    <row r="270">
      <c r="A270" s="24"/>
      <c r="B270" s="24"/>
      <c r="C270" s="233"/>
      <c r="D270" s="27"/>
      <c r="E270" s="24"/>
      <c r="F270" s="24"/>
      <c r="G270" s="24"/>
    </row>
    <row r="271">
      <c r="A271" s="24"/>
      <c r="B271" s="24"/>
      <c r="C271" s="233"/>
      <c r="D271" s="27"/>
      <c r="E271" s="24"/>
      <c r="F271" s="24"/>
      <c r="G271" s="24"/>
    </row>
    <row r="272">
      <c r="A272" s="24"/>
      <c r="B272" s="24"/>
      <c r="C272" s="233"/>
      <c r="D272" s="27"/>
      <c r="E272" s="24"/>
      <c r="F272" s="24"/>
      <c r="G272" s="24"/>
    </row>
    <row r="273">
      <c r="A273" s="24"/>
      <c r="B273" s="24"/>
      <c r="C273" s="233"/>
      <c r="D273" s="27"/>
      <c r="E273" s="24"/>
      <c r="F273" s="24"/>
      <c r="G273" s="24"/>
    </row>
    <row r="274">
      <c r="A274" s="24"/>
      <c r="B274" s="24"/>
      <c r="C274" s="233"/>
      <c r="D274" s="27"/>
      <c r="E274" s="24"/>
      <c r="F274" s="24"/>
      <c r="G274" s="24"/>
    </row>
    <row r="275">
      <c r="A275" s="24"/>
      <c r="B275" s="24"/>
      <c r="C275" s="233"/>
      <c r="D275" s="27"/>
      <c r="E275" s="24"/>
      <c r="F275" s="24"/>
      <c r="G275" s="24"/>
    </row>
    <row r="276">
      <c r="A276" s="24"/>
      <c r="B276" s="24"/>
      <c r="C276" s="233"/>
      <c r="D276" s="27"/>
      <c r="E276" s="24"/>
      <c r="F276" s="24"/>
      <c r="G276" s="24"/>
    </row>
    <row r="277">
      <c r="A277" s="24"/>
      <c r="B277" s="24"/>
      <c r="C277" s="233"/>
      <c r="D277" s="27"/>
      <c r="E277" s="24"/>
      <c r="F277" s="24"/>
      <c r="G277" s="24"/>
    </row>
    <row r="278">
      <c r="A278" s="24"/>
      <c r="B278" s="24"/>
      <c r="C278" s="233"/>
      <c r="D278" s="27"/>
      <c r="E278" s="24"/>
      <c r="F278" s="24"/>
      <c r="G278" s="24"/>
    </row>
    <row r="279">
      <c r="A279" s="24"/>
      <c r="B279" s="24"/>
      <c r="C279" s="233"/>
      <c r="D279" s="27"/>
      <c r="E279" s="24"/>
      <c r="F279" s="24"/>
      <c r="G279" s="24"/>
    </row>
    <row r="280">
      <c r="A280" s="24"/>
      <c r="B280" s="24"/>
      <c r="C280" s="233"/>
      <c r="D280" s="27"/>
      <c r="E280" s="24"/>
      <c r="F280" s="24"/>
      <c r="G280" s="24"/>
    </row>
    <row r="281">
      <c r="A281" s="24"/>
      <c r="B281" s="24"/>
      <c r="C281" s="233"/>
      <c r="D281" s="27"/>
      <c r="E281" s="24"/>
      <c r="F281" s="24"/>
      <c r="G281" s="24"/>
    </row>
    <row r="282">
      <c r="A282" s="24"/>
      <c r="B282" s="24"/>
      <c r="C282" s="233"/>
      <c r="D282" s="27"/>
      <c r="E282" s="24"/>
      <c r="F282" s="24"/>
      <c r="G282" s="24"/>
    </row>
    <row r="283">
      <c r="A283" s="24"/>
      <c r="B283" s="24"/>
      <c r="C283" s="233"/>
      <c r="D283" s="27"/>
      <c r="E283" s="24"/>
      <c r="F283" s="24"/>
      <c r="G283" s="24"/>
    </row>
    <row r="284">
      <c r="A284" s="24"/>
      <c r="B284" s="24"/>
      <c r="C284" s="233"/>
      <c r="D284" s="27"/>
      <c r="E284" s="24"/>
      <c r="F284" s="24"/>
      <c r="G284" s="24"/>
    </row>
    <row r="285">
      <c r="A285" s="24"/>
      <c r="B285" s="24"/>
      <c r="C285" s="233"/>
      <c r="D285" s="27"/>
      <c r="E285" s="24"/>
      <c r="F285" s="24"/>
      <c r="G285" s="24"/>
    </row>
    <row r="286">
      <c r="A286" s="24"/>
      <c r="B286" s="24"/>
      <c r="C286" s="233"/>
      <c r="D286" s="27"/>
      <c r="E286" s="24"/>
      <c r="F286" s="24"/>
      <c r="G286" s="24"/>
    </row>
    <row r="287">
      <c r="A287" s="24"/>
      <c r="B287" s="24"/>
      <c r="C287" s="233"/>
      <c r="D287" s="27"/>
      <c r="E287" s="24"/>
      <c r="F287" s="24"/>
      <c r="G287" s="24"/>
    </row>
    <row r="288">
      <c r="A288" s="24"/>
      <c r="B288" s="24"/>
      <c r="C288" s="233"/>
      <c r="D288" s="27"/>
      <c r="E288" s="24"/>
      <c r="F288" s="24"/>
      <c r="G288" s="24"/>
    </row>
    <row r="289">
      <c r="A289" s="24"/>
      <c r="B289" s="24"/>
      <c r="C289" s="233"/>
      <c r="D289" s="27"/>
      <c r="E289" s="24"/>
      <c r="F289" s="24"/>
      <c r="G289" s="24"/>
    </row>
    <row r="290">
      <c r="A290" s="24"/>
      <c r="B290" s="24"/>
      <c r="C290" s="233"/>
      <c r="D290" s="27"/>
      <c r="E290" s="24"/>
      <c r="F290" s="24"/>
      <c r="G290" s="24"/>
    </row>
    <row r="291">
      <c r="A291" s="24"/>
      <c r="B291" s="24"/>
      <c r="C291" s="233"/>
      <c r="D291" s="27"/>
      <c r="E291" s="24"/>
      <c r="F291" s="24"/>
      <c r="G291" s="24"/>
    </row>
    <row r="292">
      <c r="A292" s="24"/>
      <c r="B292" s="24"/>
      <c r="C292" s="233"/>
      <c r="D292" s="27"/>
      <c r="E292" s="24"/>
      <c r="F292" s="24"/>
      <c r="G292" s="24"/>
    </row>
    <row r="293">
      <c r="A293" s="24"/>
      <c r="B293" s="24"/>
      <c r="C293" s="233"/>
      <c r="D293" s="27"/>
      <c r="E293" s="24"/>
      <c r="F293" s="24"/>
      <c r="G293" s="24"/>
    </row>
    <row r="294">
      <c r="A294" s="24"/>
      <c r="B294" s="24"/>
      <c r="C294" s="233"/>
      <c r="D294" s="27"/>
      <c r="E294" s="24"/>
      <c r="F294" s="24"/>
      <c r="G294" s="24"/>
    </row>
    <row r="295">
      <c r="A295" s="24"/>
      <c r="B295" s="24"/>
      <c r="C295" s="233"/>
      <c r="D295" s="27"/>
      <c r="E295" s="24"/>
      <c r="F295" s="24"/>
      <c r="G295" s="24"/>
    </row>
    <row r="296">
      <c r="A296" s="24"/>
      <c r="B296" s="24"/>
      <c r="C296" s="233"/>
      <c r="D296" s="27"/>
      <c r="E296" s="24"/>
      <c r="F296" s="24"/>
      <c r="G296" s="24"/>
    </row>
    <row r="297">
      <c r="A297" s="24"/>
      <c r="B297" s="24"/>
      <c r="C297" s="233"/>
      <c r="D297" s="27"/>
      <c r="E297" s="24"/>
      <c r="F297" s="24"/>
      <c r="G297" s="24"/>
    </row>
    <row r="298">
      <c r="A298" s="24"/>
      <c r="B298" s="24"/>
      <c r="C298" s="233"/>
      <c r="D298" s="27"/>
      <c r="E298" s="24"/>
      <c r="F298" s="24"/>
      <c r="G298" s="24"/>
    </row>
    <row r="299">
      <c r="A299" s="24"/>
      <c r="B299" s="24"/>
      <c r="C299" s="233"/>
      <c r="D299" s="27"/>
      <c r="E299" s="24"/>
      <c r="F299" s="24"/>
      <c r="G299" s="24"/>
    </row>
    <row r="300">
      <c r="A300" s="24"/>
      <c r="B300" s="24"/>
      <c r="C300" s="233"/>
      <c r="D300" s="27"/>
      <c r="E300" s="24"/>
      <c r="F300" s="24"/>
      <c r="G300" s="24"/>
    </row>
    <row r="301">
      <c r="A301" s="24"/>
      <c r="B301" s="24"/>
      <c r="C301" s="233"/>
      <c r="D301" s="27"/>
      <c r="E301" s="24"/>
      <c r="F301" s="24"/>
      <c r="G301" s="24"/>
    </row>
    <row r="302">
      <c r="A302" s="24"/>
      <c r="B302" s="24"/>
      <c r="C302" s="233"/>
      <c r="D302" s="27"/>
      <c r="E302" s="24"/>
      <c r="F302" s="24"/>
      <c r="G302" s="24"/>
    </row>
    <row r="303">
      <c r="A303" s="24"/>
      <c r="B303" s="24"/>
      <c r="C303" s="233"/>
      <c r="D303" s="27"/>
      <c r="E303" s="24"/>
      <c r="F303" s="24"/>
      <c r="G303" s="24"/>
    </row>
    <row r="304">
      <c r="A304" s="24"/>
      <c r="B304" s="24"/>
      <c r="C304" s="233"/>
      <c r="D304" s="27"/>
      <c r="E304" s="24"/>
      <c r="F304" s="24"/>
      <c r="G304" s="24"/>
    </row>
    <row r="305">
      <c r="A305" s="24"/>
      <c r="B305" s="24"/>
      <c r="C305" s="233"/>
      <c r="D305" s="27"/>
      <c r="E305" s="24"/>
      <c r="F305" s="24"/>
      <c r="G305" s="24"/>
    </row>
    <row r="306">
      <c r="A306" s="24"/>
      <c r="B306" s="24"/>
      <c r="C306" s="233"/>
      <c r="D306" s="27"/>
      <c r="E306" s="24"/>
      <c r="F306" s="24"/>
      <c r="G306" s="24"/>
    </row>
    <row r="307">
      <c r="A307" s="24"/>
      <c r="B307" s="24"/>
      <c r="C307" s="233"/>
      <c r="D307" s="27"/>
      <c r="E307" s="24"/>
      <c r="F307" s="24"/>
      <c r="G307" s="24"/>
    </row>
    <row r="308">
      <c r="A308" s="24"/>
      <c r="B308" s="24"/>
      <c r="C308" s="233"/>
      <c r="D308" s="27"/>
      <c r="E308" s="24"/>
      <c r="F308" s="24"/>
      <c r="G308" s="24"/>
    </row>
    <row r="309">
      <c r="A309" s="24"/>
      <c r="B309" s="24"/>
      <c r="C309" s="233"/>
      <c r="D309" s="27"/>
      <c r="E309" s="24"/>
      <c r="F309" s="24"/>
      <c r="G309" s="24"/>
    </row>
    <row r="310">
      <c r="A310" s="24"/>
      <c r="B310" s="24"/>
      <c r="C310" s="233"/>
      <c r="D310" s="27"/>
      <c r="E310" s="24"/>
      <c r="F310" s="24"/>
      <c r="G310" s="24"/>
    </row>
    <row r="311">
      <c r="A311" s="24"/>
      <c r="B311" s="24"/>
      <c r="C311" s="233"/>
      <c r="D311" s="27"/>
      <c r="E311" s="24"/>
      <c r="F311" s="24"/>
      <c r="G311" s="24"/>
    </row>
    <row r="312">
      <c r="A312" s="24"/>
      <c r="B312" s="24"/>
      <c r="C312" s="233"/>
      <c r="D312" s="27"/>
      <c r="E312" s="24"/>
      <c r="F312" s="24"/>
      <c r="G312" s="24"/>
    </row>
    <row r="313">
      <c r="A313" s="24"/>
      <c r="B313" s="24"/>
      <c r="C313" s="233"/>
      <c r="D313" s="27"/>
      <c r="E313" s="24"/>
      <c r="F313" s="24"/>
      <c r="G313" s="24"/>
    </row>
    <row r="314">
      <c r="A314" s="24"/>
      <c r="B314" s="24"/>
      <c r="C314" s="233"/>
      <c r="D314" s="27"/>
      <c r="E314" s="24"/>
      <c r="F314" s="24"/>
      <c r="G314" s="24"/>
    </row>
    <row r="315">
      <c r="A315" s="24"/>
      <c r="B315" s="24"/>
      <c r="C315" s="233"/>
      <c r="D315" s="27"/>
      <c r="E315" s="24"/>
      <c r="F315" s="24"/>
      <c r="G315" s="24"/>
    </row>
    <row r="316">
      <c r="A316" s="24"/>
      <c r="B316" s="24"/>
      <c r="C316" s="233"/>
      <c r="D316" s="27"/>
      <c r="E316" s="24"/>
      <c r="F316" s="24"/>
      <c r="G316" s="24"/>
    </row>
    <row r="317">
      <c r="A317" s="24"/>
      <c r="B317" s="24"/>
      <c r="C317" s="233"/>
      <c r="D317" s="27"/>
      <c r="E317" s="24"/>
      <c r="F317" s="24"/>
      <c r="G317" s="24"/>
    </row>
    <row r="318">
      <c r="A318" s="24"/>
      <c r="B318" s="24"/>
      <c r="C318" s="233"/>
      <c r="D318" s="27"/>
      <c r="E318" s="24"/>
      <c r="F318" s="24"/>
      <c r="G318" s="24"/>
    </row>
    <row r="319">
      <c r="A319" s="24"/>
      <c r="B319" s="24"/>
      <c r="C319" s="233"/>
      <c r="D319" s="27"/>
      <c r="E319" s="24"/>
      <c r="F319" s="24"/>
      <c r="G319" s="24"/>
    </row>
    <row r="320">
      <c r="A320" s="24"/>
      <c r="B320" s="24"/>
      <c r="C320" s="233"/>
      <c r="D320" s="27"/>
      <c r="E320" s="24"/>
      <c r="F320" s="24"/>
      <c r="G320" s="24"/>
    </row>
    <row r="321">
      <c r="A321" s="24"/>
      <c r="B321" s="24"/>
      <c r="C321" s="233"/>
      <c r="D321" s="27"/>
      <c r="E321" s="24"/>
      <c r="F321" s="24"/>
      <c r="G321" s="24"/>
    </row>
    <row r="322">
      <c r="A322" s="24"/>
      <c r="B322" s="24"/>
      <c r="C322" s="233"/>
      <c r="D322" s="27"/>
      <c r="E322" s="24"/>
      <c r="F322" s="24"/>
      <c r="G322" s="24"/>
    </row>
    <row r="323">
      <c r="A323" s="24"/>
      <c r="B323" s="24"/>
      <c r="C323" s="233"/>
      <c r="D323" s="27"/>
      <c r="E323" s="24"/>
      <c r="F323" s="24"/>
      <c r="G323" s="24"/>
    </row>
    <row r="324">
      <c r="A324" s="24"/>
      <c r="B324" s="24"/>
      <c r="C324" s="233"/>
      <c r="D324" s="27"/>
      <c r="E324" s="24"/>
      <c r="F324" s="24"/>
      <c r="G324" s="24"/>
    </row>
    <row r="325">
      <c r="A325" s="24"/>
      <c r="B325" s="24"/>
      <c r="C325" s="233"/>
      <c r="D325" s="27"/>
      <c r="E325" s="24"/>
      <c r="F325" s="24"/>
      <c r="G325" s="24"/>
    </row>
    <row r="326">
      <c r="A326" s="24"/>
      <c r="B326" s="24"/>
      <c r="C326" s="233"/>
      <c r="D326" s="27"/>
      <c r="E326" s="24"/>
      <c r="F326" s="24"/>
      <c r="G326" s="24"/>
    </row>
    <row r="327">
      <c r="A327" s="24"/>
      <c r="B327" s="24"/>
      <c r="C327" s="233"/>
      <c r="D327" s="27"/>
      <c r="E327" s="24"/>
      <c r="F327" s="24"/>
      <c r="G327" s="24"/>
    </row>
    <row r="328">
      <c r="A328" s="24"/>
      <c r="B328" s="24"/>
      <c r="C328" s="233"/>
      <c r="D328" s="27"/>
      <c r="E328" s="24"/>
      <c r="F328" s="24"/>
      <c r="G328" s="24"/>
    </row>
    <row r="329">
      <c r="A329" s="24"/>
      <c r="B329" s="24"/>
      <c r="C329" s="233"/>
      <c r="D329" s="27"/>
      <c r="E329" s="24"/>
      <c r="F329" s="24"/>
      <c r="G329" s="24"/>
    </row>
    <row r="330">
      <c r="A330" s="24"/>
      <c r="B330" s="24"/>
      <c r="C330" s="233"/>
      <c r="D330" s="27"/>
      <c r="E330" s="24"/>
      <c r="F330" s="24"/>
      <c r="G330" s="24"/>
    </row>
    <row r="331">
      <c r="A331" s="24"/>
      <c r="B331" s="24"/>
      <c r="C331" s="233"/>
      <c r="D331" s="27"/>
      <c r="E331" s="24"/>
      <c r="F331" s="24"/>
      <c r="G331" s="24"/>
    </row>
    <row r="332">
      <c r="A332" s="24"/>
      <c r="B332" s="24"/>
      <c r="C332" s="233"/>
      <c r="D332" s="27"/>
      <c r="E332" s="24"/>
      <c r="F332" s="24"/>
      <c r="G332" s="24"/>
    </row>
    <row r="333">
      <c r="A333" s="24"/>
      <c r="B333" s="24"/>
      <c r="C333" s="233"/>
      <c r="D333" s="27"/>
      <c r="E333" s="24"/>
      <c r="F333" s="24"/>
      <c r="G333" s="24"/>
    </row>
    <row r="334">
      <c r="A334" s="24"/>
      <c r="B334" s="24"/>
      <c r="C334" s="233"/>
      <c r="D334" s="27"/>
      <c r="E334" s="24"/>
      <c r="F334" s="24"/>
      <c r="G334" s="24"/>
    </row>
    <row r="335">
      <c r="A335" s="24"/>
      <c r="B335" s="24"/>
      <c r="C335" s="233"/>
      <c r="D335" s="27"/>
      <c r="E335" s="24"/>
      <c r="F335" s="24"/>
      <c r="G335" s="24"/>
    </row>
    <row r="336">
      <c r="A336" s="24"/>
      <c r="B336" s="24"/>
      <c r="C336" s="233"/>
      <c r="D336" s="27"/>
      <c r="E336" s="24"/>
      <c r="F336" s="24"/>
      <c r="G336" s="24"/>
    </row>
    <row r="337">
      <c r="A337" s="24"/>
      <c r="B337" s="24"/>
      <c r="C337" s="233"/>
      <c r="D337" s="27"/>
      <c r="E337" s="24"/>
      <c r="F337" s="24"/>
      <c r="G337" s="24"/>
    </row>
    <row r="338">
      <c r="A338" s="24"/>
      <c r="B338" s="24"/>
      <c r="C338" s="233"/>
      <c r="D338" s="27"/>
      <c r="E338" s="24"/>
      <c r="F338" s="24"/>
      <c r="G338" s="24"/>
    </row>
    <row r="339">
      <c r="A339" s="24"/>
      <c r="B339" s="24"/>
      <c r="C339" s="233"/>
      <c r="D339" s="27"/>
      <c r="E339" s="24"/>
      <c r="F339" s="24"/>
      <c r="G339" s="24"/>
    </row>
    <row r="340">
      <c r="A340" s="24"/>
      <c r="B340" s="24"/>
      <c r="C340" s="233"/>
      <c r="D340" s="27"/>
      <c r="E340" s="24"/>
      <c r="F340" s="24"/>
      <c r="G340" s="24"/>
    </row>
    <row r="341">
      <c r="A341" s="24"/>
      <c r="B341" s="24"/>
      <c r="C341" s="233"/>
      <c r="D341" s="27"/>
      <c r="E341" s="24"/>
      <c r="F341" s="24"/>
      <c r="G341" s="24"/>
    </row>
    <row r="342">
      <c r="A342" s="24"/>
      <c r="B342" s="24"/>
      <c r="C342" s="233"/>
      <c r="D342" s="27"/>
      <c r="E342" s="24"/>
      <c r="F342" s="24"/>
      <c r="G342" s="24"/>
    </row>
    <row r="343">
      <c r="A343" s="24"/>
      <c r="B343" s="24"/>
      <c r="C343" s="233"/>
      <c r="D343" s="27"/>
      <c r="E343" s="24"/>
      <c r="F343" s="24"/>
      <c r="G343" s="24"/>
    </row>
    <row r="344">
      <c r="A344" s="24"/>
      <c r="B344" s="24"/>
      <c r="C344" s="233"/>
      <c r="D344" s="27"/>
      <c r="E344" s="24"/>
      <c r="F344" s="24"/>
      <c r="G344" s="24"/>
    </row>
    <row r="345">
      <c r="A345" s="24"/>
      <c r="B345" s="24"/>
      <c r="C345" s="233"/>
      <c r="D345" s="27"/>
      <c r="E345" s="24"/>
      <c r="F345" s="24"/>
      <c r="G345" s="24"/>
    </row>
    <row r="346">
      <c r="A346" s="24"/>
      <c r="B346" s="24"/>
      <c r="C346" s="233"/>
      <c r="D346" s="27"/>
      <c r="E346" s="24"/>
      <c r="F346" s="24"/>
      <c r="G346" s="24"/>
    </row>
    <row r="347">
      <c r="A347" s="24"/>
      <c r="B347" s="24"/>
      <c r="C347" s="233"/>
      <c r="D347" s="27"/>
      <c r="E347" s="24"/>
      <c r="F347" s="24"/>
      <c r="G347" s="24"/>
    </row>
    <row r="348">
      <c r="A348" s="24"/>
      <c r="B348" s="24"/>
      <c r="C348" s="233"/>
      <c r="D348" s="27"/>
      <c r="E348" s="24"/>
      <c r="F348" s="24"/>
      <c r="G348" s="24"/>
    </row>
    <row r="349">
      <c r="A349" s="24"/>
      <c r="B349" s="24"/>
      <c r="C349" s="233"/>
      <c r="D349" s="27"/>
      <c r="E349" s="24"/>
      <c r="F349" s="24"/>
      <c r="G349" s="24"/>
    </row>
    <row r="350">
      <c r="A350" s="24"/>
      <c r="B350" s="24"/>
      <c r="C350" s="233"/>
      <c r="D350" s="27"/>
      <c r="E350" s="24"/>
      <c r="F350" s="24"/>
      <c r="G350" s="24"/>
    </row>
    <row r="351">
      <c r="A351" s="24"/>
      <c r="B351" s="24"/>
      <c r="C351" s="233"/>
      <c r="D351" s="27"/>
      <c r="E351" s="24"/>
      <c r="F351" s="24"/>
      <c r="G351" s="24"/>
    </row>
    <row r="352">
      <c r="A352" s="24"/>
      <c r="B352" s="24"/>
      <c r="C352" s="233"/>
      <c r="D352" s="27"/>
      <c r="E352" s="24"/>
      <c r="F352" s="24"/>
      <c r="G352" s="24"/>
    </row>
    <row r="353">
      <c r="A353" s="24"/>
      <c r="B353" s="24"/>
      <c r="C353" s="233"/>
      <c r="D353" s="27"/>
      <c r="E353" s="24"/>
      <c r="F353" s="24"/>
      <c r="G353" s="24"/>
    </row>
    <row r="354">
      <c r="A354" s="24"/>
      <c r="B354" s="24"/>
      <c r="C354" s="233"/>
      <c r="D354" s="27"/>
      <c r="E354" s="24"/>
      <c r="F354" s="24"/>
      <c r="G354" s="24"/>
    </row>
    <row r="355">
      <c r="A355" s="24"/>
      <c r="B355" s="24"/>
      <c r="C355" s="233"/>
      <c r="D355" s="27"/>
      <c r="E355" s="24"/>
      <c r="F355" s="24"/>
      <c r="G355" s="24"/>
    </row>
    <row r="356">
      <c r="A356" s="24"/>
      <c r="B356" s="24"/>
      <c r="C356" s="233"/>
      <c r="D356" s="27"/>
      <c r="E356" s="24"/>
      <c r="F356" s="24"/>
      <c r="G356" s="24"/>
    </row>
    <row r="357">
      <c r="A357" s="24"/>
      <c r="B357" s="24"/>
      <c r="C357" s="233"/>
      <c r="D357" s="27"/>
      <c r="E357" s="24"/>
      <c r="F357" s="24"/>
      <c r="G357" s="24"/>
    </row>
    <row r="358">
      <c r="A358" s="24"/>
      <c r="B358" s="24"/>
      <c r="C358" s="233"/>
      <c r="D358" s="27"/>
      <c r="E358" s="24"/>
      <c r="F358" s="24"/>
      <c r="G358" s="24"/>
    </row>
    <row r="359">
      <c r="A359" s="24"/>
      <c r="B359" s="24"/>
      <c r="C359" s="233"/>
      <c r="D359" s="27"/>
      <c r="E359" s="24"/>
      <c r="F359" s="24"/>
      <c r="G359" s="24"/>
    </row>
    <row r="360">
      <c r="A360" s="24"/>
      <c r="B360" s="24"/>
      <c r="C360" s="233"/>
      <c r="D360" s="27"/>
      <c r="E360" s="24"/>
      <c r="F360" s="24"/>
      <c r="G360" s="24"/>
    </row>
    <row r="361">
      <c r="A361" s="24"/>
      <c r="B361" s="24"/>
      <c r="C361" s="233"/>
      <c r="D361" s="27"/>
      <c r="E361" s="24"/>
      <c r="F361" s="24"/>
      <c r="G361" s="24"/>
    </row>
    <row r="362">
      <c r="A362" s="24"/>
      <c r="B362" s="24"/>
      <c r="C362" s="233"/>
      <c r="D362" s="27"/>
      <c r="E362" s="24"/>
      <c r="F362" s="24"/>
      <c r="G362" s="24"/>
    </row>
    <row r="363">
      <c r="A363" s="24"/>
      <c r="B363" s="24"/>
      <c r="C363" s="233"/>
      <c r="D363" s="27"/>
      <c r="E363" s="24"/>
      <c r="F363" s="24"/>
      <c r="G363" s="24"/>
    </row>
    <row r="364">
      <c r="A364" s="24"/>
      <c r="B364" s="24"/>
      <c r="C364" s="233"/>
      <c r="D364" s="27"/>
      <c r="E364" s="24"/>
      <c r="F364" s="24"/>
      <c r="G364" s="24"/>
    </row>
    <row r="365">
      <c r="A365" s="24"/>
      <c r="B365" s="24"/>
      <c r="C365" s="233"/>
      <c r="D365" s="27"/>
      <c r="E365" s="24"/>
      <c r="F365" s="24"/>
      <c r="G365" s="24"/>
    </row>
    <row r="366">
      <c r="A366" s="24"/>
      <c r="B366" s="24"/>
      <c r="C366" s="233"/>
      <c r="D366" s="27"/>
      <c r="E366" s="24"/>
      <c r="F366" s="24"/>
      <c r="G366" s="24"/>
    </row>
    <row r="367">
      <c r="A367" s="24"/>
      <c r="B367" s="24"/>
      <c r="C367" s="233"/>
      <c r="D367" s="27"/>
      <c r="E367" s="24"/>
      <c r="F367" s="24"/>
      <c r="G367" s="24"/>
    </row>
    <row r="368">
      <c r="A368" s="24"/>
      <c r="B368" s="24"/>
      <c r="C368" s="233"/>
      <c r="D368" s="27"/>
      <c r="E368" s="24"/>
      <c r="F368" s="24"/>
      <c r="G368" s="24"/>
    </row>
    <row r="369">
      <c r="A369" s="24"/>
      <c r="B369" s="24"/>
      <c r="C369" s="233"/>
      <c r="D369" s="27"/>
      <c r="E369" s="24"/>
      <c r="F369" s="24"/>
      <c r="G369" s="24"/>
    </row>
    <row r="370">
      <c r="A370" s="24"/>
      <c r="B370" s="24"/>
      <c r="C370" s="233"/>
      <c r="D370" s="27"/>
      <c r="E370" s="24"/>
      <c r="F370" s="24"/>
      <c r="G370" s="24"/>
    </row>
    <row r="371">
      <c r="A371" s="24"/>
      <c r="B371" s="24"/>
      <c r="C371" s="233"/>
      <c r="D371" s="27"/>
      <c r="E371" s="24"/>
      <c r="F371" s="24"/>
      <c r="G371" s="24"/>
    </row>
    <row r="372">
      <c r="A372" s="24"/>
      <c r="B372" s="24"/>
      <c r="C372" s="233"/>
      <c r="D372" s="27"/>
      <c r="E372" s="24"/>
      <c r="F372" s="24"/>
      <c r="G372" s="24"/>
    </row>
    <row r="373">
      <c r="A373" s="24"/>
      <c r="B373" s="24"/>
      <c r="C373" s="233"/>
      <c r="D373" s="27"/>
      <c r="E373" s="24"/>
      <c r="F373" s="24"/>
      <c r="G373" s="24"/>
    </row>
    <row r="374">
      <c r="A374" s="24"/>
      <c r="B374" s="24"/>
      <c r="C374" s="233"/>
      <c r="D374" s="27"/>
      <c r="E374" s="24"/>
      <c r="F374" s="24"/>
      <c r="G374" s="24"/>
    </row>
    <row r="375">
      <c r="A375" s="24"/>
      <c r="B375" s="24"/>
      <c r="C375" s="233"/>
      <c r="D375" s="27"/>
      <c r="E375" s="24"/>
      <c r="F375" s="24"/>
      <c r="G375" s="24"/>
    </row>
    <row r="376">
      <c r="A376" s="24"/>
      <c r="B376" s="24"/>
      <c r="C376" s="233"/>
      <c r="D376" s="27"/>
      <c r="E376" s="24"/>
      <c r="F376" s="24"/>
      <c r="G376" s="24"/>
    </row>
    <row r="377">
      <c r="A377" s="24"/>
      <c r="B377" s="24"/>
      <c r="C377" s="233"/>
      <c r="D377" s="27"/>
      <c r="E377" s="24"/>
      <c r="F377" s="24"/>
      <c r="G377" s="24"/>
    </row>
    <row r="378">
      <c r="A378" s="24"/>
      <c r="B378" s="24"/>
      <c r="C378" s="233"/>
      <c r="D378" s="27"/>
      <c r="E378" s="24"/>
      <c r="F378" s="24"/>
      <c r="G378" s="24"/>
    </row>
    <row r="379">
      <c r="A379" s="24"/>
      <c r="B379" s="24"/>
      <c r="C379" s="233"/>
      <c r="D379" s="27"/>
      <c r="E379" s="24"/>
      <c r="F379" s="24"/>
      <c r="G379" s="24"/>
    </row>
    <row r="380">
      <c r="A380" s="24"/>
      <c r="B380" s="24"/>
      <c r="C380" s="233"/>
      <c r="D380" s="27"/>
      <c r="E380" s="24"/>
      <c r="F380" s="24"/>
      <c r="G380" s="24"/>
    </row>
    <row r="381">
      <c r="A381" s="24"/>
      <c r="B381" s="24"/>
      <c r="C381" s="233"/>
      <c r="D381" s="27"/>
      <c r="E381" s="24"/>
      <c r="F381" s="24"/>
      <c r="G381" s="24"/>
    </row>
    <row r="382">
      <c r="A382" s="24"/>
      <c r="B382" s="24"/>
      <c r="C382" s="233"/>
      <c r="D382" s="27"/>
      <c r="E382" s="24"/>
      <c r="F382" s="24"/>
      <c r="G382" s="24"/>
    </row>
    <row r="383">
      <c r="A383" s="24"/>
      <c r="B383" s="24"/>
      <c r="C383" s="233"/>
      <c r="D383" s="27"/>
      <c r="E383" s="24"/>
      <c r="F383" s="24"/>
      <c r="G383" s="24"/>
    </row>
    <row r="384">
      <c r="A384" s="24"/>
      <c r="B384" s="24"/>
      <c r="C384" s="233"/>
      <c r="D384" s="27"/>
      <c r="E384" s="24"/>
      <c r="F384" s="24"/>
      <c r="G384" s="24"/>
    </row>
    <row r="385">
      <c r="A385" s="24"/>
      <c r="B385" s="24"/>
      <c r="C385" s="233"/>
      <c r="D385" s="27"/>
      <c r="E385" s="24"/>
      <c r="F385" s="24"/>
      <c r="G385" s="24"/>
    </row>
    <row r="386">
      <c r="A386" s="24"/>
      <c r="B386" s="24"/>
      <c r="C386" s="233"/>
      <c r="D386" s="27"/>
      <c r="E386" s="24"/>
      <c r="F386" s="24"/>
      <c r="G386" s="24"/>
    </row>
    <row r="387">
      <c r="A387" s="24"/>
      <c r="B387" s="24"/>
      <c r="C387" s="233"/>
      <c r="D387" s="27"/>
      <c r="E387" s="24"/>
      <c r="F387" s="24"/>
      <c r="G387" s="24"/>
    </row>
    <row r="388">
      <c r="A388" s="24"/>
      <c r="B388" s="24"/>
      <c r="C388" s="233"/>
      <c r="D388" s="27"/>
      <c r="E388" s="24"/>
      <c r="F388" s="24"/>
      <c r="G388" s="24"/>
    </row>
    <row r="389">
      <c r="A389" s="24"/>
      <c r="B389" s="24"/>
      <c r="C389" s="233"/>
      <c r="D389" s="27"/>
      <c r="E389" s="24"/>
      <c r="F389" s="24"/>
      <c r="G389" s="24"/>
    </row>
    <row r="390">
      <c r="A390" s="24"/>
      <c r="B390" s="24"/>
      <c r="C390" s="233"/>
      <c r="D390" s="27"/>
      <c r="E390" s="24"/>
      <c r="F390" s="24"/>
      <c r="G390" s="24"/>
    </row>
    <row r="391">
      <c r="A391" s="24"/>
      <c r="B391" s="24"/>
      <c r="C391" s="233"/>
      <c r="D391" s="27"/>
      <c r="E391" s="24"/>
      <c r="F391" s="24"/>
      <c r="G391" s="24"/>
    </row>
    <row r="392">
      <c r="A392" s="24"/>
      <c r="B392" s="24"/>
      <c r="C392" s="233"/>
      <c r="D392" s="27"/>
      <c r="E392" s="24"/>
      <c r="F392" s="24"/>
      <c r="G392" s="24"/>
    </row>
    <row r="393">
      <c r="A393" s="24"/>
      <c r="B393" s="24"/>
      <c r="C393" s="233"/>
      <c r="D393" s="27"/>
      <c r="E393" s="24"/>
      <c r="F393" s="24"/>
      <c r="G393" s="24"/>
    </row>
    <row r="394">
      <c r="A394" s="24"/>
      <c r="B394" s="24"/>
      <c r="C394" s="233"/>
      <c r="D394" s="27"/>
      <c r="E394" s="24"/>
      <c r="F394" s="24"/>
      <c r="G394" s="24"/>
    </row>
    <row r="395">
      <c r="A395" s="24"/>
      <c r="B395" s="24"/>
      <c r="C395" s="233"/>
      <c r="D395" s="27"/>
      <c r="E395" s="24"/>
      <c r="F395" s="24"/>
      <c r="G395" s="24"/>
    </row>
    <row r="396">
      <c r="A396" s="24"/>
      <c r="B396" s="24"/>
      <c r="C396" s="233"/>
      <c r="D396" s="27"/>
      <c r="E396" s="24"/>
      <c r="F396" s="24"/>
      <c r="G396" s="24"/>
    </row>
    <row r="397">
      <c r="A397" s="24"/>
      <c r="B397" s="24"/>
      <c r="C397" s="233"/>
      <c r="D397" s="27"/>
      <c r="E397" s="24"/>
      <c r="F397" s="24"/>
      <c r="G397" s="24"/>
    </row>
    <row r="398">
      <c r="A398" s="24"/>
      <c r="B398" s="24"/>
      <c r="C398" s="233"/>
      <c r="D398" s="27"/>
      <c r="E398" s="24"/>
      <c r="F398" s="24"/>
      <c r="G398" s="24"/>
    </row>
    <row r="399">
      <c r="A399" s="24"/>
      <c r="B399" s="24"/>
      <c r="C399" s="233"/>
      <c r="D399" s="27"/>
      <c r="E399" s="24"/>
      <c r="F399" s="24"/>
      <c r="G399" s="24"/>
    </row>
    <row r="400">
      <c r="A400" s="24"/>
      <c r="B400" s="24"/>
      <c r="C400" s="233"/>
      <c r="D400" s="27"/>
      <c r="E400" s="24"/>
      <c r="F400" s="24"/>
      <c r="G400" s="24"/>
    </row>
    <row r="401">
      <c r="A401" s="24"/>
      <c r="B401" s="24"/>
      <c r="C401" s="233"/>
      <c r="D401" s="27"/>
      <c r="E401" s="24"/>
      <c r="F401" s="24"/>
      <c r="G401" s="24"/>
    </row>
    <row r="402">
      <c r="A402" s="24"/>
      <c r="B402" s="24"/>
      <c r="C402" s="233"/>
      <c r="D402" s="27"/>
      <c r="E402" s="24"/>
      <c r="F402" s="24"/>
      <c r="G402" s="24"/>
    </row>
    <row r="403">
      <c r="A403" s="24"/>
      <c r="B403" s="24"/>
      <c r="C403" s="233"/>
      <c r="D403" s="27"/>
      <c r="E403" s="24"/>
      <c r="F403" s="24"/>
      <c r="G403" s="24"/>
    </row>
    <row r="404">
      <c r="A404" s="24"/>
      <c r="B404" s="24"/>
      <c r="C404" s="233"/>
      <c r="D404" s="27"/>
      <c r="E404" s="24"/>
      <c r="F404" s="24"/>
      <c r="G404" s="24"/>
    </row>
    <row r="405">
      <c r="A405" s="24"/>
      <c r="B405" s="24"/>
      <c r="C405" s="233"/>
      <c r="D405" s="27"/>
      <c r="E405" s="24"/>
      <c r="F405" s="24"/>
      <c r="G405" s="24"/>
    </row>
    <row r="406">
      <c r="A406" s="24"/>
      <c r="B406" s="24"/>
      <c r="C406" s="233"/>
      <c r="D406" s="27"/>
      <c r="E406" s="24"/>
      <c r="F406" s="24"/>
      <c r="G406" s="24"/>
    </row>
    <row r="407">
      <c r="A407" s="24"/>
      <c r="B407" s="24"/>
      <c r="C407" s="233"/>
      <c r="D407" s="27"/>
      <c r="E407" s="24"/>
      <c r="F407" s="24"/>
      <c r="G407" s="24"/>
    </row>
    <row r="408">
      <c r="A408" s="24"/>
      <c r="B408" s="24"/>
      <c r="C408" s="233"/>
      <c r="D408" s="27"/>
      <c r="E408" s="24"/>
      <c r="F408" s="24"/>
      <c r="G408" s="24"/>
    </row>
    <row r="409">
      <c r="A409" s="24"/>
      <c r="B409" s="24"/>
      <c r="C409" s="233"/>
      <c r="D409" s="27"/>
      <c r="E409" s="24"/>
      <c r="F409" s="24"/>
      <c r="G409" s="24"/>
    </row>
    <row r="410">
      <c r="A410" s="24"/>
      <c r="B410" s="24"/>
      <c r="C410" s="233"/>
      <c r="D410" s="27"/>
      <c r="E410" s="24"/>
      <c r="F410" s="24"/>
      <c r="G410" s="24"/>
    </row>
    <row r="411">
      <c r="A411" s="24"/>
      <c r="B411" s="24"/>
      <c r="C411" s="233"/>
      <c r="D411" s="27"/>
      <c r="E411" s="24"/>
      <c r="F411" s="24"/>
      <c r="G411" s="24"/>
    </row>
    <row r="412">
      <c r="A412" s="24"/>
      <c r="B412" s="24"/>
      <c r="C412" s="233"/>
      <c r="D412" s="27"/>
      <c r="E412" s="24"/>
      <c r="F412" s="24"/>
      <c r="G412" s="24"/>
    </row>
    <row r="413">
      <c r="A413" s="24"/>
      <c r="B413" s="24"/>
      <c r="C413" s="233"/>
      <c r="D413" s="27"/>
      <c r="E413" s="24"/>
      <c r="F413" s="24"/>
      <c r="G413" s="24"/>
    </row>
    <row r="414">
      <c r="A414" s="24"/>
      <c r="B414" s="24"/>
      <c r="C414" s="233"/>
      <c r="D414" s="27"/>
      <c r="E414" s="24"/>
      <c r="F414" s="24"/>
      <c r="G414" s="24"/>
    </row>
    <row r="415">
      <c r="A415" s="24"/>
      <c r="B415" s="24"/>
      <c r="C415" s="233"/>
      <c r="D415" s="27"/>
      <c r="E415" s="24"/>
      <c r="F415" s="24"/>
      <c r="G415" s="24"/>
    </row>
    <row r="416">
      <c r="A416" s="24"/>
      <c r="B416" s="24"/>
      <c r="C416" s="233"/>
      <c r="D416" s="27"/>
      <c r="E416" s="24"/>
      <c r="F416" s="24"/>
      <c r="G416" s="24"/>
    </row>
    <row r="417">
      <c r="A417" s="24"/>
      <c r="B417" s="24"/>
      <c r="C417" s="233"/>
      <c r="D417" s="27"/>
      <c r="E417" s="24"/>
      <c r="F417" s="24"/>
      <c r="G417" s="24"/>
    </row>
    <row r="418">
      <c r="A418" s="24"/>
      <c r="B418" s="24"/>
      <c r="C418" s="233"/>
      <c r="D418" s="27"/>
      <c r="E418" s="24"/>
      <c r="F418" s="24"/>
      <c r="G418" s="24"/>
    </row>
    <row r="419">
      <c r="A419" s="24"/>
      <c r="B419" s="24"/>
      <c r="C419" s="233"/>
      <c r="D419" s="27"/>
      <c r="E419" s="24"/>
      <c r="F419" s="24"/>
      <c r="G419" s="24"/>
    </row>
    <row r="420">
      <c r="A420" s="24"/>
      <c r="B420" s="24"/>
      <c r="C420" s="233"/>
      <c r="D420" s="27"/>
      <c r="E420" s="24"/>
      <c r="F420" s="24"/>
      <c r="G420" s="24"/>
    </row>
    <row r="421">
      <c r="A421" s="24"/>
      <c r="B421" s="24"/>
      <c r="C421" s="233"/>
      <c r="D421" s="27"/>
      <c r="E421" s="24"/>
      <c r="F421" s="24"/>
      <c r="G421" s="24"/>
    </row>
    <row r="422">
      <c r="A422" s="24"/>
      <c r="B422" s="24"/>
      <c r="C422" s="233"/>
      <c r="D422" s="27"/>
      <c r="E422" s="24"/>
      <c r="F422" s="24"/>
      <c r="G422" s="24"/>
    </row>
    <row r="423">
      <c r="A423" s="24"/>
      <c r="B423" s="24"/>
      <c r="C423" s="233"/>
      <c r="D423" s="27"/>
      <c r="E423" s="24"/>
      <c r="F423" s="24"/>
      <c r="G423" s="24"/>
    </row>
    <row r="424">
      <c r="A424" s="24"/>
      <c r="B424" s="24"/>
      <c r="C424" s="233"/>
      <c r="D424" s="27"/>
      <c r="E424" s="24"/>
      <c r="F424" s="24"/>
      <c r="G424" s="24"/>
    </row>
    <row r="425">
      <c r="A425" s="24"/>
      <c r="B425" s="24"/>
      <c r="C425" s="233"/>
      <c r="D425" s="27"/>
      <c r="E425" s="24"/>
      <c r="F425" s="24"/>
      <c r="G425" s="24"/>
    </row>
    <row r="426">
      <c r="A426" s="24"/>
      <c r="B426" s="24"/>
      <c r="C426" s="233"/>
      <c r="D426" s="27"/>
      <c r="E426" s="24"/>
      <c r="F426" s="24"/>
      <c r="G426" s="24"/>
    </row>
    <row r="427">
      <c r="A427" s="24"/>
      <c r="B427" s="24"/>
      <c r="C427" s="233"/>
      <c r="D427" s="27"/>
      <c r="E427" s="24"/>
      <c r="F427" s="24"/>
      <c r="G427" s="24"/>
    </row>
    <row r="428">
      <c r="A428" s="24"/>
      <c r="B428" s="24"/>
      <c r="C428" s="233"/>
      <c r="D428" s="27"/>
      <c r="E428" s="24"/>
      <c r="F428" s="24"/>
      <c r="G428" s="24"/>
    </row>
    <row r="429">
      <c r="A429" s="24"/>
      <c r="B429" s="24"/>
      <c r="C429" s="233"/>
      <c r="D429" s="27"/>
      <c r="E429" s="24"/>
      <c r="F429" s="24"/>
      <c r="G429" s="24"/>
    </row>
    <row r="430">
      <c r="A430" s="24"/>
      <c r="B430" s="24"/>
      <c r="C430" s="233"/>
      <c r="D430" s="27"/>
      <c r="E430" s="24"/>
      <c r="F430" s="24"/>
      <c r="G430" s="24"/>
    </row>
    <row r="431">
      <c r="A431" s="24"/>
      <c r="B431" s="24"/>
      <c r="C431" s="233"/>
      <c r="D431" s="27"/>
      <c r="E431" s="24"/>
      <c r="F431" s="24"/>
      <c r="G431" s="24"/>
    </row>
    <row r="432">
      <c r="A432" s="24"/>
      <c r="B432" s="24"/>
      <c r="C432" s="233"/>
      <c r="D432" s="27"/>
      <c r="E432" s="24"/>
      <c r="F432" s="24"/>
      <c r="G432" s="24"/>
    </row>
    <row r="433">
      <c r="A433" s="24"/>
      <c r="B433" s="24"/>
      <c r="C433" s="233"/>
      <c r="D433" s="27"/>
      <c r="E433" s="24"/>
      <c r="F433" s="24"/>
      <c r="G433" s="24"/>
    </row>
    <row r="434">
      <c r="A434" s="24"/>
      <c r="B434" s="24"/>
      <c r="C434" s="233"/>
      <c r="D434" s="27"/>
      <c r="E434" s="24"/>
      <c r="F434" s="24"/>
      <c r="G434" s="24"/>
    </row>
    <row r="435">
      <c r="A435" s="24"/>
      <c r="B435" s="24"/>
      <c r="C435" s="233"/>
      <c r="D435" s="27"/>
      <c r="E435" s="24"/>
      <c r="F435" s="24"/>
      <c r="G435" s="24"/>
    </row>
    <row r="436">
      <c r="A436" s="24"/>
      <c r="B436" s="24"/>
      <c r="C436" s="233"/>
      <c r="D436" s="27"/>
      <c r="E436" s="24"/>
      <c r="F436" s="24"/>
      <c r="G436" s="24"/>
    </row>
    <row r="437">
      <c r="A437" s="24"/>
      <c r="B437" s="24"/>
      <c r="C437" s="233"/>
      <c r="D437" s="27"/>
      <c r="E437" s="24"/>
      <c r="F437" s="24"/>
      <c r="G437" s="24"/>
    </row>
    <row r="438">
      <c r="A438" s="24"/>
      <c r="B438" s="24"/>
      <c r="C438" s="233"/>
      <c r="D438" s="27"/>
      <c r="E438" s="24"/>
      <c r="F438" s="24"/>
      <c r="G438" s="24"/>
    </row>
    <row r="439">
      <c r="A439" s="24"/>
      <c r="B439" s="24"/>
      <c r="C439" s="233"/>
      <c r="D439" s="27"/>
      <c r="E439" s="24"/>
      <c r="F439" s="24"/>
      <c r="G439" s="24"/>
    </row>
    <row r="440">
      <c r="A440" s="24"/>
      <c r="B440" s="24"/>
      <c r="C440" s="233"/>
      <c r="D440" s="27"/>
      <c r="E440" s="24"/>
      <c r="F440" s="24"/>
      <c r="G440" s="24"/>
    </row>
    <row r="441">
      <c r="A441" s="24"/>
      <c r="B441" s="24"/>
      <c r="C441" s="233"/>
      <c r="D441" s="27"/>
      <c r="E441" s="24"/>
      <c r="F441" s="24"/>
      <c r="G441" s="24"/>
    </row>
    <row r="442">
      <c r="A442" s="24"/>
      <c r="B442" s="24"/>
      <c r="C442" s="233"/>
      <c r="D442" s="27"/>
      <c r="E442" s="24"/>
      <c r="F442" s="24"/>
      <c r="G442" s="24"/>
    </row>
    <row r="443">
      <c r="A443" s="24"/>
      <c r="B443" s="24"/>
      <c r="C443" s="233"/>
      <c r="D443" s="27"/>
      <c r="E443" s="24"/>
      <c r="F443" s="24"/>
      <c r="G443" s="24"/>
    </row>
    <row r="444">
      <c r="A444" s="24"/>
      <c r="B444" s="24"/>
      <c r="C444" s="233"/>
      <c r="D444" s="27"/>
      <c r="E444" s="24"/>
      <c r="F444" s="24"/>
      <c r="G444" s="24"/>
    </row>
    <row r="445">
      <c r="A445" s="24"/>
      <c r="B445" s="24"/>
      <c r="C445" s="233"/>
      <c r="D445" s="27"/>
      <c r="E445" s="24"/>
      <c r="F445" s="24"/>
      <c r="G445" s="24"/>
    </row>
    <row r="446">
      <c r="A446" s="24"/>
      <c r="B446" s="24"/>
      <c r="C446" s="233"/>
      <c r="D446" s="27"/>
      <c r="E446" s="24"/>
      <c r="F446" s="24"/>
      <c r="G446" s="24"/>
    </row>
    <row r="447">
      <c r="A447" s="24"/>
      <c r="B447" s="24"/>
      <c r="C447" s="233"/>
      <c r="D447" s="27"/>
      <c r="E447" s="24"/>
      <c r="F447" s="24"/>
      <c r="G447" s="24"/>
    </row>
    <row r="448">
      <c r="A448" s="24"/>
      <c r="B448" s="24"/>
      <c r="C448" s="233"/>
      <c r="D448" s="27"/>
      <c r="E448" s="24"/>
      <c r="F448" s="24"/>
      <c r="G448" s="24"/>
    </row>
    <row r="449">
      <c r="A449" s="24"/>
      <c r="B449" s="24"/>
      <c r="C449" s="233"/>
      <c r="D449" s="27"/>
      <c r="E449" s="24"/>
      <c r="F449" s="24"/>
      <c r="G449" s="24"/>
    </row>
    <row r="450">
      <c r="A450" s="24"/>
      <c r="B450" s="24"/>
      <c r="C450" s="233"/>
      <c r="D450" s="27"/>
      <c r="E450" s="24"/>
      <c r="F450" s="24"/>
      <c r="G450" s="24"/>
    </row>
    <row r="451">
      <c r="A451" s="24"/>
      <c r="B451" s="24"/>
      <c r="C451" s="233"/>
      <c r="D451" s="27"/>
      <c r="E451" s="24"/>
      <c r="F451" s="24"/>
      <c r="G451" s="24"/>
    </row>
    <row r="452">
      <c r="A452" s="24"/>
      <c r="B452" s="24"/>
      <c r="C452" s="233"/>
      <c r="D452" s="27"/>
      <c r="E452" s="24"/>
      <c r="F452" s="24"/>
      <c r="G452" s="24"/>
    </row>
    <row r="453">
      <c r="A453" s="24"/>
      <c r="B453" s="24"/>
      <c r="C453" s="233"/>
      <c r="D453" s="27"/>
      <c r="E453" s="24"/>
      <c r="F453" s="24"/>
      <c r="G453" s="24"/>
    </row>
    <row r="454">
      <c r="A454" s="24"/>
      <c r="B454" s="24"/>
      <c r="C454" s="233"/>
      <c r="D454" s="27"/>
      <c r="E454" s="24"/>
      <c r="F454" s="24"/>
      <c r="G454" s="24"/>
    </row>
    <row r="455">
      <c r="A455" s="24"/>
      <c r="B455" s="24"/>
      <c r="C455" s="233"/>
      <c r="D455" s="27"/>
      <c r="E455" s="24"/>
      <c r="F455" s="24"/>
      <c r="G455" s="24"/>
    </row>
    <row r="456">
      <c r="A456" s="24"/>
      <c r="B456" s="24"/>
      <c r="C456" s="233"/>
      <c r="D456" s="27"/>
      <c r="E456" s="24"/>
      <c r="F456" s="24"/>
      <c r="G456" s="24"/>
    </row>
    <row r="457">
      <c r="A457" s="24"/>
      <c r="B457" s="24"/>
      <c r="C457" s="233"/>
      <c r="D457" s="27"/>
      <c r="E457" s="24"/>
      <c r="F457" s="24"/>
      <c r="G457" s="24"/>
    </row>
    <row r="458">
      <c r="A458" s="24"/>
      <c r="B458" s="24"/>
      <c r="C458" s="233"/>
      <c r="D458" s="27"/>
      <c r="E458" s="24"/>
      <c r="F458" s="24"/>
      <c r="G458" s="24"/>
    </row>
    <row r="459">
      <c r="A459" s="24"/>
      <c r="B459" s="24"/>
      <c r="C459" s="233"/>
      <c r="D459" s="27"/>
      <c r="E459" s="24"/>
      <c r="F459" s="24"/>
      <c r="G459" s="24"/>
    </row>
    <row r="460">
      <c r="A460" s="24"/>
      <c r="B460" s="24"/>
      <c r="C460" s="233"/>
      <c r="D460" s="27"/>
      <c r="E460" s="24"/>
      <c r="F460" s="24"/>
      <c r="G460" s="24"/>
    </row>
    <row r="461">
      <c r="A461" s="24"/>
      <c r="B461" s="24"/>
      <c r="C461" s="233"/>
      <c r="D461" s="27"/>
      <c r="E461" s="24"/>
      <c r="F461" s="24"/>
      <c r="G461" s="24"/>
    </row>
    <row r="462">
      <c r="A462" s="24"/>
      <c r="B462" s="24"/>
      <c r="C462" s="233"/>
      <c r="D462" s="27"/>
      <c r="E462" s="24"/>
      <c r="F462" s="24"/>
      <c r="G462" s="24"/>
    </row>
    <row r="463">
      <c r="A463" s="24"/>
      <c r="B463" s="24"/>
      <c r="C463" s="233"/>
      <c r="D463" s="27"/>
      <c r="E463" s="24"/>
      <c r="F463" s="24"/>
      <c r="G463" s="24"/>
    </row>
    <row r="464">
      <c r="A464" s="24"/>
      <c r="B464" s="24"/>
      <c r="C464" s="233"/>
      <c r="D464" s="27"/>
      <c r="E464" s="24"/>
      <c r="F464" s="24"/>
      <c r="G464" s="24"/>
    </row>
    <row r="465">
      <c r="A465" s="24"/>
      <c r="B465" s="24"/>
      <c r="C465" s="233"/>
      <c r="D465" s="27"/>
      <c r="E465" s="24"/>
      <c r="F465" s="24"/>
      <c r="G465" s="24"/>
    </row>
    <row r="466">
      <c r="A466" s="24"/>
      <c r="B466" s="24"/>
      <c r="C466" s="233"/>
      <c r="D466" s="27"/>
      <c r="E466" s="24"/>
      <c r="F466" s="24"/>
      <c r="G466" s="24"/>
    </row>
    <row r="467">
      <c r="A467" s="24"/>
      <c r="B467" s="24"/>
      <c r="C467" s="233"/>
      <c r="D467" s="27"/>
      <c r="E467" s="24"/>
      <c r="F467" s="24"/>
      <c r="G467" s="24"/>
    </row>
    <row r="468">
      <c r="A468" s="24"/>
      <c r="B468" s="24"/>
      <c r="C468" s="233"/>
      <c r="D468" s="27"/>
      <c r="E468" s="24"/>
      <c r="F468" s="24"/>
      <c r="G468" s="24"/>
    </row>
    <row r="469">
      <c r="A469" s="24"/>
      <c r="B469" s="24"/>
      <c r="C469" s="233"/>
      <c r="D469" s="27"/>
      <c r="E469" s="24"/>
      <c r="F469" s="24"/>
      <c r="G469" s="24"/>
    </row>
    <row r="470">
      <c r="A470" s="24"/>
      <c r="B470" s="24"/>
      <c r="C470" s="233"/>
      <c r="D470" s="27"/>
      <c r="E470" s="24"/>
      <c r="F470" s="24"/>
      <c r="G470" s="24"/>
    </row>
    <row r="471">
      <c r="A471" s="24"/>
      <c r="B471" s="24"/>
      <c r="C471" s="233"/>
      <c r="D471" s="27"/>
      <c r="E471" s="24"/>
      <c r="F471" s="24"/>
      <c r="G471" s="24"/>
    </row>
    <row r="472">
      <c r="A472" s="24"/>
      <c r="B472" s="24"/>
      <c r="C472" s="233"/>
      <c r="D472" s="27"/>
      <c r="E472" s="24"/>
      <c r="F472" s="24"/>
      <c r="G472" s="24"/>
    </row>
    <row r="473">
      <c r="A473" s="24"/>
      <c r="B473" s="24"/>
      <c r="C473" s="233"/>
      <c r="D473" s="27"/>
      <c r="E473" s="24"/>
      <c r="F473" s="24"/>
      <c r="G473" s="24"/>
    </row>
    <row r="474">
      <c r="A474" s="24"/>
      <c r="B474" s="24"/>
      <c r="C474" s="233"/>
      <c r="D474" s="27"/>
      <c r="E474" s="24"/>
      <c r="F474" s="24"/>
      <c r="G474" s="24"/>
    </row>
    <row r="475">
      <c r="A475" s="24"/>
      <c r="B475" s="24"/>
      <c r="C475" s="233"/>
      <c r="D475" s="27"/>
      <c r="E475" s="24"/>
      <c r="F475" s="24"/>
      <c r="G475" s="24"/>
    </row>
    <row r="476">
      <c r="A476" s="24"/>
      <c r="B476" s="24"/>
      <c r="C476" s="233"/>
      <c r="D476" s="27"/>
      <c r="E476" s="24"/>
      <c r="F476" s="24"/>
      <c r="G476" s="24"/>
    </row>
    <row r="477">
      <c r="A477" s="24"/>
      <c r="B477" s="24"/>
      <c r="C477" s="233"/>
      <c r="D477" s="27"/>
      <c r="E477" s="24"/>
      <c r="F477" s="24"/>
      <c r="G477" s="24"/>
    </row>
    <row r="478">
      <c r="A478" s="24"/>
      <c r="B478" s="24"/>
      <c r="C478" s="233"/>
      <c r="D478" s="27"/>
      <c r="E478" s="24"/>
      <c r="F478" s="24"/>
      <c r="G478" s="24"/>
    </row>
    <row r="479">
      <c r="A479" s="24"/>
      <c r="B479" s="24"/>
      <c r="C479" s="233"/>
      <c r="D479" s="27"/>
      <c r="E479" s="24"/>
      <c r="F479" s="24"/>
      <c r="G479" s="24"/>
    </row>
    <row r="480">
      <c r="A480" s="24"/>
      <c r="B480" s="24"/>
      <c r="C480" s="233"/>
      <c r="D480" s="27"/>
      <c r="E480" s="24"/>
      <c r="F480" s="24"/>
      <c r="G480" s="24"/>
    </row>
    <row r="481">
      <c r="A481" s="24"/>
      <c r="B481" s="24"/>
      <c r="C481" s="233"/>
      <c r="D481" s="27"/>
      <c r="E481" s="24"/>
      <c r="F481" s="24"/>
      <c r="G481" s="24"/>
    </row>
    <row r="482">
      <c r="A482" s="24"/>
      <c r="B482" s="24"/>
      <c r="C482" s="233"/>
      <c r="D482" s="27"/>
      <c r="E482" s="24"/>
      <c r="F482" s="24"/>
      <c r="G482" s="24"/>
    </row>
    <row r="483">
      <c r="A483" s="24"/>
      <c r="B483" s="24"/>
      <c r="C483" s="233"/>
      <c r="D483" s="27"/>
      <c r="E483" s="24"/>
      <c r="F483" s="24"/>
      <c r="G483" s="24"/>
    </row>
    <row r="484">
      <c r="A484" s="24"/>
      <c r="B484" s="24"/>
      <c r="C484" s="233"/>
      <c r="D484" s="27"/>
      <c r="E484" s="24"/>
      <c r="F484" s="24"/>
      <c r="G484" s="24"/>
    </row>
    <row r="485">
      <c r="A485" s="24"/>
      <c r="B485" s="24"/>
      <c r="C485" s="233"/>
      <c r="D485" s="27"/>
      <c r="E485" s="24"/>
      <c r="F485" s="24"/>
      <c r="G485" s="24"/>
    </row>
    <row r="486">
      <c r="A486" s="24"/>
      <c r="B486" s="24"/>
      <c r="C486" s="233"/>
      <c r="D486" s="27"/>
      <c r="E486" s="24"/>
      <c r="F486" s="24"/>
      <c r="G486" s="24"/>
    </row>
    <row r="487">
      <c r="A487" s="24"/>
      <c r="B487" s="24"/>
      <c r="C487" s="233"/>
      <c r="D487" s="27"/>
      <c r="E487" s="24"/>
      <c r="F487" s="24"/>
      <c r="G487" s="24"/>
    </row>
    <row r="488">
      <c r="A488" s="24"/>
      <c r="B488" s="24"/>
      <c r="C488" s="233"/>
      <c r="D488" s="27"/>
      <c r="E488" s="24"/>
      <c r="F488" s="24"/>
      <c r="G488" s="24"/>
    </row>
    <row r="489">
      <c r="A489" s="24"/>
      <c r="B489" s="24"/>
      <c r="C489" s="233"/>
      <c r="D489" s="27"/>
      <c r="E489" s="24"/>
      <c r="F489" s="24"/>
      <c r="G489" s="24"/>
    </row>
    <row r="490">
      <c r="A490" s="24"/>
      <c r="B490" s="24"/>
      <c r="C490" s="233"/>
      <c r="D490" s="27"/>
      <c r="E490" s="24"/>
      <c r="F490" s="24"/>
      <c r="G490" s="24"/>
    </row>
    <row r="491">
      <c r="A491" s="24"/>
      <c r="B491" s="24"/>
      <c r="C491" s="233"/>
      <c r="D491" s="27"/>
      <c r="E491" s="24"/>
      <c r="F491" s="24"/>
      <c r="G491" s="24"/>
    </row>
    <row r="492">
      <c r="A492" s="24"/>
      <c r="B492" s="24"/>
      <c r="C492" s="233"/>
      <c r="D492" s="27"/>
      <c r="E492" s="24"/>
      <c r="F492" s="24"/>
      <c r="G492" s="24"/>
    </row>
    <row r="493">
      <c r="A493" s="24"/>
      <c r="B493" s="24"/>
      <c r="C493" s="233"/>
      <c r="D493" s="27"/>
      <c r="E493" s="24"/>
      <c r="F493" s="24"/>
      <c r="G493" s="24"/>
    </row>
    <row r="494">
      <c r="A494" s="24"/>
      <c r="B494" s="24"/>
      <c r="C494" s="233"/>
      <c r="D494" s="27"/>
      <c r="E494" s="24"/>
      <c r="F494" s="24"/>
      <c r="G494" s="24"/>
    </row>
    <row r="495">
      <c r="A495" s="24"/>
      <c r="B495" s="24"/>
      <c r="C495" s="233"/>
      <c r="D495" s="27"/>
      <c r="E495" s="24"/>
      <c r="F495" s="24"/>
      <c r="G495" s="24"/>
    </row>
    <row r="496">
      <c r="A496" s="24"/>
      <c r="B496" s="24"/>
      <c r="C496" s="233"/>
      <c r="D496" s="27"/>
      <c r="E496" s="24"/>
      <c r="F496" s="24"/>
      <c r="G496" s="24"/>
    </row>
    <row r="497">
      <c r="A497" s="24"/>
      <c r="B497" s="24"/>
      <c r="C497" s="233"/>
      <c r="D497" s="27"/>
      <c r="E497" s="24"/>
      <c r="F497" s="24"/>
      <c r="G497" s="24"/>
    </row>
    <row r="498">
      <c r="A498" s="24"/>
      <c r="B498" s="24"/>
      <c r="C498" s="233"/>
      <c r="D498" s="27"/>
      <c r="E498" s="24"/>
      <c r="F498" s="24"/>
      <c r="G498" s="24"/>
    </row>
    <row r="499">
      <c r="A499" s="24"/>
      <c r="B499" s="24"/>
      <c r="C499" s="233"/>
      <c r="D499" s="27"/>
      <c r="E499" s="24"/>
      <c r="F499" s="24"/>
      <c r="G499" s="24"/>
    </row>
    <row r="500">
      <c r="A500" s="24"/>
      <c r="B500" s="24"/>
      <c r="C500" s="233"/>
      <c r="D500" s="27"/>
      <c r="E500" s="24"/>
      <c r="F500" s="24"/>
      <c r="G500" s="24"/>
    </row>
    <row r="501">
      <c r="A501" s="24"/>
      <c r="B501" s="24"/>
      <c r="C501" s="233"/>
      <c r="D501" s="27"/>
      <c r="E501" s="24"/>
      <c r="F501" s="24"/>
      <c r="G501" s="24"/>
    </row>
    <row r="502">
      <c r="A502" s="24"/>
      <c r="B502" s="24"/>
      <c r="C502" s="233"/>
      <c r="D502" s="27"/>
      <c r="E502" s="24"/>
      <c r="F502" s="24"/>
      <c r="G502" s="24"/>
    </row>
    <row r="503">
      <c r="A503" s="24"/>
      <c r="B503" s="24"/>
      <c r="C503" s="233"/>
      <c r="D503" s="27"/>
      <c r="E503" s="24"/>
      <c r="F503" s="24"/>
      <c r="G503" s="24"/>
    </row>
    <row r="504">
      <c r="A504" s="24"/>
      <c r="B504" s="24"/>
      <c r="C504" s="233"/>
      <c r="D504" s="27"/>
      <c r="E504" s="24"/>
      <c r="F504" s="24"/>
      <c r="G504" s="24"/>
    </row>
    <row r="505">
      <c r="A505" s="24"/>
      <c r="B505" s="24"/>
      <c r="C505" s="233"/>
      <c r="D505" s="27"/>
      <c r="E505" s="24"/>
      <c r="F505" s="24"/>
      <c r="G505" s="24"/>
    </row>
    <row r="506">
      <c r="A506" s="24"/>
      <c r="B506" s="24"/>
      <c r="C506" s="233"/>
      <c r="D506" s="27"/>
      <c r="E506" s="24"/>
      <c r="F506" s="24"/>
      <c r="G506" s="24"/>
    </row>
    <row r="507">
      <c r="A507" s="24"/>
      <c r="B507" s="24"/>
      <c r="C507" s="233"/>
      <c r="D507" s="27"/>
      <c r="E507" s="24"/>
      <c r="F507" s="24"/>
      <c r="G507" s="24"/>
    </row>
    <row r="508">
      <c r="A508" s="24"/>
      <c r="B508" s="24"/>
      <c r="C508" s="233"/>
      <c r="D508" s="27"/>
      <c r="E508" s="24"/>
      <c r="F508" s="24"/>
      <c r="G508" s="24"/>
    </row>
    <row r="509">
      <c r="A509" s="24"/>
      <c r="B509" s="24"/>
      <c r="C509" s="233"/>
      <c r="D509" s="27"/>
      <c r="E509" s="24"/>
      <c r="F509" s="24"/>
      <c r="G509" s="24"/>
    </row>
    <row r="510">
      <c r="A510" s="24"/>
      <c r="B510" s="24"/>
      <c r="C510" s="233"/>
      <c r="D510" s="27"/>
      <c r="E510" s="24"/>
      <c r="F510" s="24"/>
      <c r="G510" s="24"/>
    </row>
    <row r="511">
      <c r="A511" s="24"/>
      <c r="B511" s="24"/>
      <c r="C511" s="233"/>
      <c r="D511" s="27"/>
      <c r="E511" s="24"/>
      <c r="F511" s="24"/>
      <c r="G511" s="24"/>
    </row>
    <row r="512">
      <c r="A512" s="24"/>
      <c r="B512" s="24"/>
      <c r="C512" s="233"/>
      <c r="D512" s="27"/>
      <c r="E512" s="24"/>
      <c r="F512" s="24"/>
      <c r="G512" s="24"/>
    </row>
    <row r="513">
      <c r="A513" s="24"/>
      <c r="B513" s="24"/>
      <c r="C513" s="233"/>
      <c r="D513" s="27"/>
      <c r="E513" s="24"/>
      <c r="F513" s="24"/>
      <c r="G513" s="24"/>
    </row>
    <row r="514">
      <c r="A514" s="24"/>
      <c r="B514" s="24"/>
      <c r="C514" s="233"/>
      <c r="D514" s="27"/>
      <c r="E514" s="24"/>
      <c r="F514" s="24"/>
      <c r="G514" s="24"/>
    </row>
    <row r="515">
      <c r="A515" s="24"/>
      <c r="B515" s="24"/>
      <c r="C515" s="233"/>
      <c r="D515" s="27"/>
      <c r="E515" s="24"/>
      <c r="F515" s="24"/>
      <c r="G515" s="24"/>
    </row>
    <row r="516">
      <c r="A516" s="24"/>
      <c r="B516" s="24"/>
      <c r="C516" s="233"/>
      <c r="D516" s="27"/>
      <c r="E516" s="24"/>
      <c r="F516" s="24"/>
      <c r="G516" s="24"/>
    </row>
    <row r="517">
      <c r="A517" s="24"/>
      <c r="B517" s="24"/>
      <c r="C517" s="233"/>
      <c r="D517" s="27"/>
      <c r="E517" s="24"/>
      <c r="F517" s="24"/>
      <c r="G517" s="24"/>
    </row>
    <row r="518">
      <c r="A518" s="24"/>
      <c r="B518" s="24"/>
      <c r="C518" s="233"/>
      <c r="D518" s="27"/>
      <c r="E518" s="24"/>
      <c r="F518" s="24"/>
      <c r="G518" s="24"/>
    </row>
    <row r="519">
      <c r="A519" s="24"/>
      <c r="B519" s="24"/>
      <c r="C519" s="233"/>
      <c r="D519" s="27"/>
      <c r="E519" s="24"/>
      <c r="F519" s="24"/>
      <c r="G519" s="24"/>
    </row>
    <row r="520">
      <c r="A520" s="24"/>
      <c r="B520" s="24"/>
      <c r="C520" s="233"/>
      <c r="D520" s="27"/>
      <c r="E520" s="24"/>
      <c r="F520" s="24"/>
      <c r="G520" s="24"/>
    </row>
    <row r="521">
      <c r="A521" s="24"/>
      <c r="B521" s="24"/>
      <c r="C521" s="233"/>
      <c r="D521" s="27"/>
      <c r="E521" s="24"/>
      <c r="F521" s="24"/>
      <c r="G521" s="24"/>
    </row>
    <row r="522">
      <c r="A522" s="24"/>
      <c r="B522" s="24"/>
      <c r="C522" s="233"/>
      <c r="D522" s="27"/>
      <c r="E522" s="24"/>
      <c r="F522" s="24"/>
      <c r="G522" s="24"/>
    </row>
    <row r="523">
      <c r="A523" s="24"/>
      <c r="B523" s="24"/>
      <c r="C523" s="233"/>
      <c r="D523" s="27"/>
      <c r="E523" s="24"/>
      <c r="F523" s="24"/>
      <c r="G523" s="24"/>
    </row>
    <row r="524">
      <c r="A524" s="24"/>
      <c r="B524" s="24"/>
      <c r="C524" s="233"/>
      <c r="D524" s="27"/>
      <c r="E524" s="24"/>
      <c r="F524" s="24"/>
      <c r="G524" s="24"/>
    </row>
    <row r="525">
      <c r="A525" s="24"/>
      <c r="B525" s="24"/>
      <c r="C525" s="233"/>
      <c r="D525" s="27"/>
      <c r="E525" s="24"/>
      <c r="F525" s="24"/>
      <c r="G525" s="24"/>
    </row>
    <row r="526">
      <c r="A526" s="24"/>
      <c r="B526" s="24"/>
      <c r="C526" s="233"/>
      <c r="D526" s="27"/>
      <c r="E526" s="24"/>
      <c r="F526" s="24"/>
      <c r="G526" s="24"/>
    </row>
    <row r="527">
      <c r="A527" s="24"/>
      <c r="B527" s="24"/>
      <c r="C527" s="233"/>
      <c r="D527" s="27"/>
      <c r="E527" s="24"/>
      <c r="F527" s="24"/>
      <c r="G527" s="24"/>
    </row>
    <row r="528">
      <c r="A528" s="24"/>
      <c r="B528" s="24"/>
      <c r="C528" s="233"/>
      <c r="D528" s="27"/>
      <c r="E528" s="24"/>
      <c r="F528" s="24"/>
      <c r="G528" s="24"/>
    </row>
    <row r="529">
      <c r="A529" s="24"/>
      <c r="B529" s="24"/>
      <c r="C529" s="233"/>
      <c r="D529" s="27"/>
      <c r="E529" s="24"/>
      <c r="F529" s="24"/>
      <c r="G529" s="24"/>
    </row>
    <row r="530">
      <c r="A530" s="24"/>
      <c r="B530" s="24"/>
      <c r="C530" s="233"/>
      <c r="D530" s="27"/>
      <c r="E530" s="24"/>
      <c r="F530" s="24"/>
      <c r="G530" s="24"/>
    </row>
    <row r="531">
      <c r="A531" s="24"/>
      <c r="B531" s="24"/>
      <c r="C531" s="233"/>
      <c r="D531" s="27"/>
      <c r="E531" s="24"/>
      <c r="F531" s="24"/>
      <c r="G531" s="24"/>
    </row>
    <row r="532">
      <c r="A532" s="24"/>
      <c r="B532" s="24"/>
      <c r="C532" s="233"/>
      <c r="D532" s="27"/>
      <c r="E532" s="24"/>
      <c r="F532" s="24"/>
      <c r="G532" s="24"/>
    </row>
    <row r="533">
      <c r="A533" s="24"/>
      <c r="B533" s="24"/>
      <c r="C533" s="233"/>
      <c r="D533" s="27"/>
      <c r="E533" s="24"/>
      <c r="F533" s="24"/>
      <c r="G533" s="24"/>
    </row>
    <row r="534">
      <c r="A534" s="24"/>
      <c r="B534" s="24"/>
      <c r="C534" s="233"/>
      <c r="D534" s="27"/>
      <c r="E534" s="24"/>
      <c r="F534" s="24"/>
      <c r="G534" s="24"/>
    </row>
    <row r="535">
      <c r="A535" s="24"/>
      <c r="B535" s="24"/>
      <c r="C535" s="233"/>
      <c r="D535" s="27"/>
      <c r="E535" s="24"/>
      <c r="F535" s="24"/>
      <c r="G535" s="24"/>
    </row>
    <row r="536">
      <c r="A536" s="24"/>
      <c r="B536" s="24"/>
      <c r="C536" s="233"/>
      <c r="D536" s="27"/>
      <c r="E536" s="24"/>
      <c r="F536" s="24"/>
      <c r="G536" s="24"/>
    </row>
    <row r="537">
      <c r="A537" s="24"/>
      <c r="B537" s="24"/>
      <c r="C537" s="233"/>
      <c r="D537" s="27"/>
      <c r="E537" s="24"/>
      <c r="F537" s="24"/>
      <c r="G537" s="24"/>
    </row>
    <row r="538">
      <c r="A538" s="24"/>
      <c r="B538" s="24"/>
      <c r="C538" s="233"/>
      <c r="D538" s="27"/>
      <c r="E538" s="24"/>
      <c r="F538" s="24"/>
      <c r="G538" s="24"/>
    </row>
    <row r="539">
      <c r="A539" s="24"/>
      <c r="B539" s="24"/>
      <c r="C539" s="233"/>
      <c r="D539" s="27"/>
      <c r="E539" s="24"/>
      <c r="F539" s="24"/>
      <c r="G539" s="24"/>
    </row>
    <row r="540">
      <c r="A540" s="24"/>
      <c r="B540" s="24"/>
      <c r="C540" s="233"/>
      <c r="D540" s="27"/>
      <c r="E540" s="24"/>
      <c r="F540" s="24"/>
      <c r="G540" s="24"/>
    </row>
    <row r="541">
      <c r="A541" s="24"/>
      <c r="B541" s="24"/>
      <c r="C541" s="233"/>
      <c r="D541" s="27"/>
      <c r="E541" s="24"/>
      <c r="F541" s="24"/>
      <c r="G541" s="24"/>
    </row>
    <row r="542">
      <c r="A542" s="24"/>
      <c r="B542" s="24"/>
      <c r="C542" s="233"/>
      <c r="D542" s="27"/>
      <c r="E542" s="24"/>
      <c r="F542" s="24"/>
      <c r="G542" s="24"/>
    </row>
    <row r="543">
      <c r="A543" s="24"/>
      <c r="B543" s="24"/>
      <c r="C543" s="233"/>
      <c r="D543" s="27"/>
      <c r="E543" s="24"/>
      <c r="F543" s="24"/>
      <c r="G543" s="24"/>
    </row>
    <row r="544">
      <c r="A544" s="24"/>
      <c r="B544" s="24"/>
      <c r="C544" s="233"/>
      <c r="D544" s="27"/>
      <c r="E544" s="24"/>
      <c r="F544" s="24"/>
      <c r="G544" s="24"/>
    </row>
    <row r="545">
      <c r="A545" s="24"/>
      <c r="B545" s="24"/>
      <c r="C545" s="233"/>
      <c r="D545" s="27"/>
      <c r="E545" s="24"/>
      <c r="F545" s="24"/>
      <c r="G545" s="24"/>
    </row>
    <row r="546">
      <c r="A546" s="24"/>
      <c r="B546" s="24"/>
      <c r="C546" s="233"/>
      <c r="D546" s="27"/>
      <c r="E546" s="24"/>
      <c r="F546" s="24"/>
      <c r="G546" s="24"/>
    </row>
    <row r="547">
      <c r="A547" s="24"/>
      <c r="B547" s="24"/>
      <c r="C547" s="233"/>
      <c r="D547" s="27"/>
      <c r="E547" s="24"/>
      <c r="F547" s="24"/>
      <c r="G547" s="24"/>
    </row>
    <row r="548">
      <c r="A548" s="24"/>
      <c r="B548" s="24"/>
      <c r="C548" s="233"/>
      <c r="D548" s="27"/>
      <c r="E548" s="24"/>
      <c r="F548" s="24"/>
      <c r="G548" s="24"/>
    </row>
    <row r="549">
      <c r="A549" s="24"/>
      <c r="B549" s="24"/>
      <c r="C549" s="233"/>
      <c r="D549" s="27"/>
      <c r="E549" s="24"/>
      <c r="F549" s="24"/>
      <c r="G549" s="24"/>
    </row>
    <row r="550">
      <c r="A550" s="24"/>
      <c r="B550" s="24"/>
      <c r="C550" s="233"/>
      <c r="D550" s="27"/>
      <c r="E550" s="24"/>
      <c r="F550" s="24"/>
      <c r="G550" s="24"/>
    </row>
    <row r="551">
      <c r="A551" s="24"/>
      <c r="B551" s="24"/>
      <c r="C551" s="233"/>
      <c r="D551" s="27"/>
      <c r="E551" s="24"/>
      <c r="F551" s="24"/>
      <c r="G551" s="24"/>
    </row>
    <row r="552">
      <c r="A552" s="24"/>
      <c r="B552" s="24"/>
      <c r="C552" s="233"/>
      <c r="D552" s="27"/>
      <c r="E552" s="24"/>
      <c r="F552" s="24"/>
      <c r="G552" s="24"/>
    </row>
    <row r="553">
      <c r="A553" s="24"/>
      <c r="B553" s="24"/>
      <c r="C553" s="233"/>
      <c r="D553" s="27"/>
      <c r="E553" s="24"/>
      <c r="F553" s="24"/>
      <c r="G553" s="24"/>
    </row>
    <row r="554">
      <c r="A554" s="24"/>
      <c r="B554" s="24"/>
      <c r="C554" s="233"/>
      <c r="D554" s="27"/>
      <c r="E554" s="24"/>
      <c r="F554" s="24"/>
      <c r="G554" s="24"/>
    </row>
    <row r="555">
      <c r="A555" s="24"/>
      <c r="B555" s="24"/>
      <c r="C555" s="233"/>
      <c r="D555" s="27"/>
      <c r="E555" s="24"/>
      <c r="F555" s="24"/>
      <c r="G555" s="24"/>
    </row>
    <row r="556">
      <c r="A556" s="24"/>
      <c r="B556" s="24"/>
      <c r="C556" s="233"/>
      <c r="D556" s="27"/>
      <c r="E556" s="24"/>
      <c r="F556" s="24"/>
      <c r="G556" s="24"/>
    </row>
    <row r="557">
      <c r="A557" s="24"/>
      <c r="B557" s="24"/>
      <c r="C557" s="233"/>
      <c r="D557" s="27"/>
      <c r="E557" s="24"/>
      <c r="F557" s="24"/>
      <c r="G557" s="24"/>
    </row>
    <row r="558">
      <c r="A558" s="24"/>
      <c r="B558" s="24"/>
      <c r="C558" s="233"/>
      <c r="D558" s="27"/>
      <c r="E558" s="24"/>
      <c r="F558" s="24"/>
      <c r="G558" s="24"/>
    </row>
    <row r="559">
      <c r="A559" s="24"/>
      <c r="B559" s="24"/>
      <c r="C559" s="233"/>
      <c r="D559" s="27"/>
      <c r="E559" s="24"/>
      <c r="F559" s="24"/>
      <c r="G559" s="24"/>
    </row>
    <row r="560">
      <c r="A560" s="24"/>
      <c r="B560" s="24"/>
      <c r="C560" s="233"/>
      <c r="D560" s="27"/>
      <c r="E560" s="24"/>
      <c r="F560" s="24"/>
      <c r="G560" s="24"/>
    </row>
    <row r="561">
      <c r="A561" s="24"/>
      <c r="B561" s="24"/>
      <c r="C561" s="233"/>
      <c r="D561" s="27"/>
      <c r="E561" s="24"/>
      <c r="F561" s="24"/>
      <c r="G561" s="24"/>
    </row>
    <row r="562">
      <c r="A562" s="24"/>
      <c r="B562" s="24"/>
      <c r="C562" s="233"/>
      <c r="D562" s="27"/>
      <c r="E562" s="24"/>
      <c r="F562" s="24"/>
      <c r="G562" s="24"/>
    </row>
    <row r="563">
      <c r="A563" s="24"/>
      <c r="B563" s="24"/>
      <c r="C563" s="233"/>
      <c r="D563" s="27"/>
      <c r="E563" s="24"/>
      <c r="F563" s="24"/>
      <c r="G563" s="24"/>
    </row>
    <row r="564">
      <c r="A564" s="24"/>
      <c r="B564" s="24"/>
      <c r="C564" s="233"/>
      <c r="D564" s="27"/>
      <c r="E564" s="24"/>
      <c r="F564" s="24"/>
      <c r="G564" s="24"/>
    </row>
    <row r="565">
      <c r="A565" s="24"/>
      <c r="B565" s="24"/>
      <c r="C565" s="233"/>
      <c r="D565" s="27"/>
      <c r="E565" s="24"/>
      <c r="F565" s="24"/>
      <c r="G565" s="24"/>
    </row>
    <row r="566">
      <c r="A566" s="24"/>
      <c r="B566" s="24"/>
      <c r="C566" s="233"/>
      <c r="D566" s="27"/>
      <c r="E566" s="24"/>
      <c r="F566" s="24"/>
      <c r="G566" s="24"/>
    </row>
    <row r="567">
      <c r="A567" s="24"/>
      <c r="B567" s="24"/>
      <c r="C567" s="233"/>
      <c r="D567" s="27"/>
      <c r="E567" s="24"/>
      <c r="F567" s="24"/>
      <c r="G567" s="24"/>
    </row>
    <row r="568">
      <c r="A568" s="24"/>
      <c r="B568" s="24"/>
      <c r="C568" s="233"/>
      <c r="D568" s="27"/>
      <c r="E568" s="24"/>
      <c r="F568" s="24"/>
      <c r="G568" s="24"/>
    </row>
    <row r="569">
      <c r="A569" s="24"/>
      <c r="B569" s="24"/>
      <c r="C569" s="233"/>
      <c r="D569" s="27"/>
      <c r="E569" s="24"/>
      <c r="F569" s="24"/>
      <c r="G569" s="24"/>
    </row>
    <row r="570">
      <c r="A570" s="24"/>
      <c r="B570" s="24"/>
      <c r="C570" s="233"/>
      <c r="D570" s="27"/>
      <c r="E570" s="24"/>
      <c r="F570" s="24"/>
      <c r="G570" s="24"/>
    </row>
    <row r="571">
      <c r="A571" s="24"/>
      <c r="B571" s="24"/>
      <c r="C571" s="233"/>
      <c r="D571" s="27"/>
      <c r="E571" s="24"/>
      <c r="F571" s="24"/>
      <c r="G571" s="24"/>
    </row>
    <row r="572">
      <c r="A572" s="24"/>
      <c r="B572" s="24"/>
      <c r="C572" s="233"/>
      <c r="D572" s="27"/>
      <c r="E572" s="24"/>
      <c r="F572" s="24"/>
      <c r="G572" s="24"/>
    </row>
    <row r="573">
      <c r="A573" s="24"/>
      <c r="B573" s="24"/>
      <c r="C573" s="233"/>
      <c r="D573" s="27"/>
      <c r="E573" s="24"/>
      <c r="F573" s="24"/>
      <c r="G573" s="24"/>
    </row>
    <row r="574">
      <c r="A574" s="24"/>
      <c r="B574" s="24"/>
      <c r="C574" s="233"/>
      <c r="D574" s="27"/>
      <c r="E574" s="24"/>
      <c r="F574" s="24"/>
      <c r="G574" s="24"/>
    </row>
    <row r="575">
      <c r="A575" s="24"/>
      <c r="B575" s="24"/>
      <c r="C575" s="233"/>
      <c r="D575" s="27"/>
      <c r="E575" s="24"/>
      <c r="F575" s="24"/>
      <c r="G575" s="24"/>
    </row>
    <row r="576">
      <c r="A576" s="24"/>
      <c r="B576" s="24"/>
      <c r="C576" s="233"/>
      <c r="D576" s="27"/>
      <c r="E576" s="24"/>
      <c r="F576" s="24"/>
      <c r="G576" s="24"/>
    </row>
    <row r="577">
      <c r="A577" s="24"/>
      <c r="B577" s="24"/>
      <c r="C577" s="233"/>
      <c r="D577" s="27"/>
      <c r="E577" s="24"/>
      <c r="F577" s="24"/>
      <c r="G577" s="24"/>
    </row>
    <row r="578">
      <c r="A578" s="24"/>
      <c r="B578" s="24"/>
      <c r="C578" s="233"/>
      <c r="D578" s="27"/>
      <c r="E578" s="24"/>
      <c r="F578" s="24"/>
      <c r="G578" s="24"/>
    </row>
    <row r="579">
      <c r="A579" s="24"/>
      <c r="B579" s="24"/>
      <c r="C579" s="233"/>
      <c r="D579" s="27"/>
      <c r="E579" s="24"/>
      <c r="F579" s="24"/>
      <c r="G579" s="24"/>
    </row>
    <row r="580">
      <c r="A580" s="24"/>
      <c r="B580" s="24"/>
      <c r="C580" s="233"/>
      <c r="D580" s="27"/>
      <c r="E580" s="24"/>
      <c r="F580" s="24"/>
      <c r="G580" s="24"/>
    </row>
    <row r="581">
      <c r="A581" s="24"/>
      <c r="B581" s="24"/>
      <c r="C581" s="233"/>
      <c r="D581" s="27"/>
      <c r="E581" s="24"/>
      <c r="F581" s="24"/>
      <c r="G581" s="24"/>
    </row>
    <row r="582">
      <c r="A582" s="24"/>
      <c r="B582" s="24"/>
      <c r="C582" s="233"/>
      <c r="D582" s="27"/>
      <c r="E582" s="24"/>
      <c r="F582" s="24"/>
      <c r="G582" s="24"/>
    </row>
    <row r="583">
      <c r="A583" s="24"/>
      <c r="B583" s="24"/>
      <c r="C583" s="233"/>
      <c r="D583" s="27"/>
      <c r="E583" s="24"/>
      <c r="F583" s="24"/>
      <c r="G583" s="24"/>
    </row>
    <row r="584">
      <c r="A584" s="24"/>
      <c r="B584" s="24"/>
      <c r="C584" s="233"/>
      <c r="D584" s="27"/>
      <c r="E584" s="24"/>
      <c r="F584" s="24"/>
      <c r="G584" s="24"/>
    </row>
    <row r="585">
      <c r="A585" s="24"/>
      <c r="B585" s="24"/>
      <c r="C585" s="233"/>
      <c r="D585" s="27"/>
      <c r="E585" s="24"/>
      <c r="F585" s="24"/>
      <c r="G585" s="24"/>
    </row>
    <row r="586">
      <c r="A586" s="24"/>
      <c r="B586" s="24"/>
      <c r="C586" s="233"/>
      <c r="D586" s="27"/>
      <c r="E586" s="24"/>
      <c r="F586" s="24"/>
      <c r="G586" s="24"/>
    </row>
    <row r="587">
      <c r="A587" s="24"/>
      <c r="B587" s="24"/>
      <c r="C587" s="233"/>
      <c r="D587" s="27"/>
      <c r="E587" s="24"/>
      <c r="F587" s="24"/>
      <c r="G587" s="24"/>
    </row>
    <row r="588">
      <c r="A588" s="24"/>
      <c r="B588" s="24"/>
      <c r="C588" s="233"/>
      <c r="D588" s="27"/>
      <c r="E588" s="24"/>
      <c r="F588" s="24"/>
      <c r="G588" s="24"/>
    </row>
    <row r="589">
      <c r="A589" s="24"/>
      <c r="B589" s="24"/>
      <c r="C589" s="233"/>
      <c r="D589" s="27"/>
      <c r="E589" s="24"/>
      <c r="F589" s="24"/>
      <c r="G589" s="24"/>
    </row>
    <row r="590">
      <c r="A590" s="24"/>
      <c r="B590" s="24"/>
      <c r="C590" s="233"/>
      <c r="D590" s="27"/>
      <c r="E590" s="24"/>
      <c r="F590" s="24"/>
      <c r="G590" s="24"/>
    </row>
    <row r="591">
      <c r="A591" s="24"/>
      <c r="B591" s="24"/>
      <c r="C591" s="233"/>
      <c r="D591" s="27"/>
      <c r="E591" s="24"/>
      <c r="F591" s="24"/>
      <c r="G591" s="24"/>
    </row>
    <row r="592">
      <c r="A592" s="24"/>
      <c r="B592" s="24"/>
      <c r="C592" s="233"/>
      <c r="D592" s="27"/>
      <c r="E592" s="24"/>
      <c r="F592" s="24"/>
      <c r="G592" s="24"/>
    </row>
    <row r="593">
      <c r="A593" s="24"/>
      <c r="B593" s="24"/>
      <c r="C593" s="233"/>
      <c r="D593" s="27"/>
      <c r="E593" s="24"/>
      <c r="F593" s="24"/>
      <c r="G593" s="24"/>
    </row>
    <row r="594">
      <c r="A594" s="24"/>
      <c r="B594" s="24"/>
      <c r="C594" s="233"/>
      <c r="D594" s="27"/>
      <c r="E594" s="24"/>
      <c r="F594" s="24"/>
      <c r="G594" s="24"/>
    </row>
    <row r="595">
      <c r="A595" s="24"/>
      <c r="B595" s="24"/>
      <c r="C595" s="233"/>
      <c r="D595" s="27"/>
      <c r="E595" s="24"/>
      <c r="F595" s="24"/>
      <c r="G595" s="24"/>
    </row>
    <row r="596">
      <c r="A596" s="24"/>
      <c r="B596" s="24"/>
      <c r="C596" s="233"/>
      <c r="D596" s="27"/>
      <c r="E596" s="24"/>
      <c r="F596" s="24"/>
      <c r="G596" s="24"/>
    </row>
    <row r="597">
      <c r="A597" s="24"/>
      <c r="B597" s="24"/>
      <c r="C597" s="233"/>
      <c r="D597" s="27"/>
      <c r="E597" s="24"/>
      <c r="F597" s="24"/>
      <c r="G597" s="24"/>
    </row>
    <row r="598">
      <c r="A598" s="24"/>
      <c r="B598" s="24"/>
      <c r="C598" s="233"/>
      <c r="D598" s="27"/>
      <c r="E598" s="24"/>
      <c r="F598" s="24"/>
      <c r="G598" s="24"/>
    </row>
    <row r="599">
      <c r="A599" s="24"/>
      <c r="B599" s="24"/>
      <c r="C599" s="233"/>
      <c r="D599" s="27"/>
      <c r="E599" s="24"/>
      <c r="F599" s="24"/>
      <c r="G599" s="24"/>
    </row>
    <row r="600">
      <c r="A600" s="24"/>
      <c r="B600" s="24"/>
      <c r="C600" s="233"/>
      <c r="D600" s="27"/>
      <c r="E600" s="24"/>
      <c r="F600" s="24"/>
      <c r="G600" s="24"/>
    </row>
    <row r="601">
      <c r="A601" s="24"/>
      <c r="B601" s="24"/>
      <c r="C601" s="233"/>
      <c r="D601" s="27"/>
      <c r="E601" s="24"/>
      <c r="F601" s="24"/>
      <c r="G601" s="24"/>
    </row>
    <row r="602">
      <c r="A602" s="24"/>
      <c r="B602" s="24"/>
      <c r="C602" s="233"/>
      <c r="D602" s="27"/>
      <c r="E602" s="24"/>
      <c r="F602" s="24"/>
      <c r="G602" s="24"/>
    </row>
    <row r="603">
      <c r="A603" s="24"/>
      <c r="B603" s="24"/>
      <c r="C603" s="233"/>
      <c r="D603" s="27"/>
      <c r="E603" s="24"/>
      <c r="F603" s="24"/>
      <c r="G603" s="24"/>
    </row>
    <row r="604">
      <c r="A604" s="24"/>
      <c r="B604" s="24"/>
      <c r="C604" s="233"/>
      <c r="D604" s="27"/>
      <c r="E604" s="24"/>
      <c r="F604" s="24"/>
      <c r="G604" s="24"/>
    </row>
    <row r="605">
      <c r="A605" s="24"/>
      <c r="B605" s="24"/>
      <c r="C605" s="233"/>
      <c r="D605" s="27"/>
      <c r="E605" s="24"/>
      <c r="F605" s="24"/>
      <c r="G605" s="24"/>
    </row>
    <row r="606">
      <c r="A606" s="24"/>
      <c r="B606" s="24"/>
      <c r="C606" s="233"/>
      <c r="D606" s="27"/>
      <c r="E606" s="24"/>
      <c r="F606" s="24"/>
      <c r="G606" s="24"/>
    </row>
    <row r="607">
      <c r="A607" s="24"/>
      <c r="B607" s="24"/>
      <c r="C607" s="233"/>
      <c r="D607" s="27"/>
      <c r="E607" s="24"/>
      <c r="F607" s="24"/>
      <c r="G607" s="24"/>
    </row>
    <row r="608">
      <c r="A608" s="24"/>
      <c r="B608" s="24"/>
      <c r="C608" s="233"/>
      <c r="D608" s="27"/>
      <c r="E608" s="24"/>
      <c r="F608" s="24"/>
      <c r="G608" s="24"/>
    </row>
    <row r="609">
      <c r="A609" s="24"/>
      <c r="B609" s="24"/>
      <c r="C609" s="233"/>
      <c r="D609" s="27"/>
      <c r="E609" s="24"/>
      <c r="F609" s="24"/>
      <c r="G609" s="24"/>
    </row>
    <row r="610">
      <c r="A610" s="24"/>
      <c r="B610" s="24"/>
      <c r="C610" s="233"/>
      <c r="D610" s="27"/>
      <c r="E610" s="24"/>
      <c r="F610" s="24"/>
      <c r="G610" s="24"/>
    </row>
    <row r="611">
      <c r="A611" s="24"/>
      <c r="B611" s="24"/>
      <c r="C611" s="233"/>
      <c r="D611" s="27"/>
      <c r="E611" s="24"/>
      <c r="F611" s="24"/>
      <c r="G611" s="24"/>
    </row>
    <row r="612">
      <c r="A612" s="24"/>
      <c r="B612" s="24"/>
      <c r="C612" s="233"/>
      <c r="D612" s="27"/>
      <c r="E612" s="24"/>
      <c r="F612" s="24"/>
      <c r="G612" s="24"/>
    </row>
    <row r="613">
      <c r="A613" s="24"/>
      <c r="B613" s="24"/>
      <c r="C613" s="233"/>
      <c r="D613" s="27"/>
      <c r="E613" s="24"/>
      <c r="F613" s="24"/>
      <c r="G613" s="24"/>
    </row>
    <row r="614">
      <c r="A614" s="24"/>
      <c r="B614" s="24"/>
      <c r="C614" s="233"/>
      <c r="D614" s="27"/>
      <c r="E614" s="24"/>
      <c r="F614" s="24"/>
      <c r="G614" s="24"/>
    </row>
    <row r="615">
      <c r="A615" s="24"/>
      <c r="B615" s="24"/>
      <c r="C615" s="233"/>
      <c r="D615" s="27"/>
      <c r="E615" s="24"/>
      <c r="F615" s="24"/>
      <c r="G615" s="24"/>
    </row>
    <row r="616">
      <c r="A616" s="24"/>
      <c r="B616" s="24"/>
      <c r="C616" s="233"/>
      <c r="D616" s="27"/>
      <c r="E616" s="24"/>
      <c r="F616" s="24"/>
      <c r="G616" s="24"/>
    </row>
    <row r="617">
      <c r="A617" s="24"/>
      <c r="B617" s="24"/>
      <c r="C617" s="233"/>
      <c r="D617" s="27"/>
      <c r="E617" s="24"/>
      <c r="F617" s="24"/>
      <c r="G617" s="24"/>
    </row>
    <row r="618">
      <c r="A618" s="24"/>
      <c r="B618" s="24"/>
      <c r="C618" s="233"/>
      <c r="D618" s="27"/>
      <c r="E618" s="24"/>
      <c r="F618" s="24"/>
      <c r="G618" s="24"/>
    </row>
    <row r="619">
      <c r="A619" s="24"/>
      <c r="B619" s="24"/>
      <c r="C619" s="233"/>
      <c r="D619" s="27"/>
      <c r="E619" s="24"/>
      <c r="F619" s="24"/>
      <c r="G619" s="24"/>
    </row>
    <row r="620">
      <c r="A620" s="24"/>
      <c r="B620" s="24"/>
      <c r="C620" s="233"/>
      <c r="D620" s="27"/>
      <c r="E620" s="24"/>
      <c r="F620" s="24"/>
      <c r="G620" s="24"/>
    </row>
    <row r="621">
      <c r="A621" s="24"/>
      <c r="B621" s="24"/>
      <c r="C621" s="233"/>
      <c r="D621" s="27"/>
      <c r="E621" s="24"/>
      <c r="F621" s="24"/>
      <c r="G621" s="24"/>
    </row>
    <row r="622">
      <c r="A622" s="24"/>
      <c r="B622" s="24"/>
      <c r="C622" s="233"/>
      <c r="D622" s="27"/>
      <c r="E622" s="24"/>
      <c r="F622" s="24"/>
      <c r="G622" s="24"/>
    </row>
    <row r="623">
      <c r="A623" s="24"/>
      <c r="B623" s="24"/>
      <c r="C623" s="233"/>
      <c r="D623" s="27"/>
      <c r="E623" s="24"/>
      <c r="F623" s="24"/>
      <c r="G623" s="24"/>
    </row>
    <row r="624">
      <c r="A624" s="24"/>
      <c r="B624" s="24"/>
      <c r="C624" s="233"/>
      <c r="D624" s="27"/>
      <c r="E624" s="24"/>
      <c r="F624" s="24"/>
      <c r="G624" s="24"/>
    </row>
    <row r="625">
      <c r="A625" s="24"/>
      <c r="B625" s="24"/>
      <c r="C625" s="233"/>
      <c r="D625" s="27"/>
      <c r="E625" s="24"/>
      <c r="F625" s="24"/>
      <c r="G625" s="24"/>
    </row>
    <row r="626">
      <c r="A626" s="24"/>
      <c r="B626" s="24"/>
      <c r="C626" s="233"/>
      <c r="D626" s="27"/>
      <c r="E626" s="24"/>
      <c r="F626" s="24"/>
      <c r="G626" s="24"/>
    </row>
    <row r="627">
      <c r="A627" s="24"/>
      <c r="B627" s="24"/>
      <c r="C627" s="233"/>
      <c r="D627" s="27"/>
      <c r="E627" s="24"/>
      <c r="F627" s="24"/>
      <c r="G627" s="24"/>
    </row>
    <row r="628">
      <c r="A628" s="24"/>
      <c r="B628" s="24"/>
      <c r="C628" s="233"/>
      <c r="D628" s="27"/>
      <c r="E628" s="24"/>
      <c r="F628" s="24"/>
      <c r="G628" s="24"/>
    </row>
    <row r="629">
      <c r="A629" s="24"/>
      <c r="B629" s="24"/>
      <c r="C629" s="233"/>
      <c r="D629" s="27"/>
      <c r="E629" s="24"/>
      <c r="F629" s="24"/>
      <c r="G629" s="24"/>
    </row>
    <row r="630">
      <c r="A630" s="24"/>
      <c r="B630" s="24"/>
      <c r="C630" s="233"/>
      <c r="D630" s="27"/>
      <c r="E630" s="24"/>
      <c r="F630" s="24"/>
      <c r="G630" s="24"/>
    </row>
    <row r="631">
      <c r="A631" s="24"/>
      <c r="B631" s="24"/>
      <c r="C631" s="233"/>
      <c r="D631" s="27"/>
      <c r="E631" s="24"/>
      <c r="F631" s="24"/>
      <c r="G631" s="24"/>
    </row>
    <row r="632">
      <c r="A632" s="24"/>
      <c r="B632" s="24"/>
      <c r="C632" s="233"/>
      <c r="D632" s="27"/>
      <c r="E632" s="24"/>
      <c r="F632" s="24"/>
      <c r="G632" s="24"/>
    </row>
    <row r="633">
      <c r="A633" s="24"/>
      <c r="B633" s="24"/>
      <c r="C633" s="233"/>
      <c r="D633" s="27"/>
      <c r="E633" s="24"/>
      <c r="F633" s="24"/>
      <c r="G633" s="24"/>
    </row>
    <row r="634">
      <c r="A634" s="24"/>
      <c r="B634" s="24"/>
      <c r="C634" s="233"/>
      <c r="D634" s="27"/>
      <c r="E634" s="24"/>
      <c r="F634" s="24"/>
      <c r="G634" s="24"/>
    </row>
    <row r="635">
      <c r="A635" s="24"/>
      <c r="B635" s="24"/>
      <c r="C635" s="233"/>
      <c r="D635" s="27"/>
      <c r="E635" s="24"/>
      <c r="F635" s="24"/>
      <c r="G635" s="24"/>
    </row>
    <row r="636">
      <c r="A636" s="24"/>
      <c r="B636" s="24"/>
      <c r="C636" s="233"/>
      <c r="D636" s="27"/>
      <c r="E636" s="24"/>
      <c r="F636" s="24"/>
      <c r="G636" s="24"/>
    </row>
    <row r="637">
      <c r="A637" s="24"/>
      <c r="B637" s="24"/>
      <c r="C637" s="233"/>
      <c r="D637" s="27"/>
      <c r="E637" s="24"/>
      <c r="F637" s="24"/>
      <c r="G637" s="24"/>
    </row>
    <row r="638">
      <c r="A638" s="24"/>
      <c r="B638" s="24"/>
      <c r="C638" s="233"/>
      <c r="D638" s="27"/>
      <c r="E638" s="24"/>
      <c r="F638" s="24"/>
      <c r="G638" s="24"/>
    </row>
    <row r="639">
      <c r="A639" s="24"/>
      <c r="B639" s="24"/>
      <c r="C639" s="233"/>
      <c r="D639" s="27"/>
      <c r="E639" s="24"/>
      <c r="F639" s="24"/>
      <c r="G639" s="24"/>
    </row>
    <row r="640">
      <c r="A640" s="24"/>
      <c r="B640" s="24"/>
      <c r="C640" s="233"/>
      <c r="D640" s="27"/>
      <c r="E640" s="24"/>
      <c r="F640" s="24"/>
      <c r="G640" s="24"/>
    </row>
    <row r="641">
      <c r="A641" s="24"/>
      <c r="B641" s="24"/>
      <c r="C641" s="233"/>
      <c r="D641" s="27"/>
      <c r="E641" s="24"/>
      <c r="F641" s="24"/>
      <c r="G641" s="24"/>
    </row>
    <row r="642">
      <c r="A642" s="24"/>
      <c r="B642" s="24"/>
      <c r="C642" s="233"/>
      <c r="D642" s="27"/>
      <c r="E642" s="24"/>
      <c r="F642" s="24"/>
      <c r="G642" s="24"/>
    </row>
    <row r="643">
      <c r="A643" s="24"/>
      <c r="B643" s="24"/>
      <c r="C643" s="233"/>
      <c r="D643" s="27"/>
      <c r="E643" s="24"/>
      <c r="F643" s="24"/>
      <c r="G643" s="24"/>
    </row>
    <row r="644">
      <c r="A644" s="24"/>
      <c r="B644" s="24"/>
      <c r="C644" s="233"/>
      <c r="D644" s="27"/>
      <c r="E644" s="24"/>
      <c r="F644" s="24"/>
      <c r="G644" s="24"/>
    </row>
    <row r="645">
      <c r="A645" s="24"/>
      <c r="B645" s="24"/>
      <c r="C645" s="233"/>
      <c r="D645" s="27"/>
      <c r="E645" s="24"/>
      <c r="F645" s="24"/>
      <c r="G645" s="24"/>
    </row>
    <row r="646">
      <c r="A646" s="24"/>
      <c r="B646" s="24"/>
      <c r="C646" s="233"/>
      <c r="D646" s="27"/>
      <c r="E646" s="24"/>
      <c r="F646" s="24"/>
      <c r="G646" s="24"/>
    </row>
    <row r="647">
      <c r="A647" s="24"/>
      <c r="B647" s="24"/>
      <c r="C647" s="233"/>
      <c r="D647" s="27"/>
      <c r="E647" s="24"/>
      <c r="F647" s="24"/>
      <c r="G647" s="24"/>
    </row>
    <row r="648">
      <c r="A648" s="24"/>
      <c r="B648" s="24"/>
      <c r="C648" s="233"/>
      <c r="D648" s="27"/>
      <c r="E648" s="24"/>
      <c r="F648" s="24"/>
      <c r="G648" s="24"/>
    </row>
    <row r="649">
      <c r="A649" s="24"/>
      <c r="B649" s="24"/>
      <c r="C649" s="233"/>
      <c r="D649" s="27"/>
      <c r="E649" s="24"/>
      <c r="F649" s="24"/>
      <c r="G649" s="24"/>
    </row>
    <row r="650">
      <c r="A650" s="24"/>
      <c r="B650" s="24"/>
      <c r="C650" s="233"/>
      <c r="D650" s="27"/>
      <c r="E650" s="24"/>
      <c r="F650" s="24"/>
      <c r="G650" s="24"/>
    </row>
    <row r="651">
      <c r="A651" s="24"/>
      <c r="B651" s="24"/>
      <c r="C651" s="233"/>
      <c r="D651" s="27"/>
      <c r="E651" s="24"/>
      <c r="F651" s="24"/>
      <c r="G651" s="24"/>
    </row>
    <row r="652">
      <c r="A652" s="24"/>
      <c r="B652" s="24"/>
      <c r="C652" s="233"/>
      <c r="D652" s="27"/>
      <c r="E652" s="24"/>
      <c r="F652" s="24"/>
      <c r="G652" s="24"/>
    </row>
    <row r="653">
      <c r="A653" s="24"/>
      <c r="B653" s="24"/>
      <c r="C653" s="233"/>
      <c r="D653" s="27"/>
      <c r="E653" s="24"/>
      <c r="F653" s="24"/>
      <c r="G653" s="24"/>
    </row>
    <row r="654">
      <c r="A654" s="24"/>
      <c r="B654" s="24"/>
      <c r="C654" s="233"/>
      <c r="D654" s="27"/>
      <c r="E654" s="24"/>
      <c r="F654" s="24"/>
      <c r="G654" s="24"/>
    </row>
    <row r="655">
      <c r="A655" s="24"/>
      <c r="B655" s="24"/>
      <c r="C655" s="233"/>
      <c r="D655" s="27"/>
      <c r="E655" s="24"/>
      <c r="F655" s="24"/>
      <c r="G655" s="24"/>
    </row>
    <row r="656">
      <c r="A656" s="24"/>
      <c r="B656" s="24"/>
      <c r="C656" s="233"/>
      <c r="D656" s="27"/>
      <c r="E656" s="24"/>
      <c r="F656" s="24"/>
      <c r="G656" s="24"/>
    </row>
    <row r="657">
      <c r="A657" s="24"/>
      <c r="B657" s="24"/>
      <c r="C657" s="233"/>
      <c r="D657" s="27"/>
      <c r="E657" s="24"/>
      <c r="F657" s="24"/>
      <c r="G657" s="24"/>
    </row>
    <row r="658">
      <c r="A658" s="24"/>
      <c r="B658" s="24"/>
      <c r="C658" s="233"/>
      <c r="D658" s="27"/>
      <c r="E658" s="24"/>
      <c r="F658" s="24"/>
      <c r="G658" s="24"/>
    </row>
    <row r="659">
      <c r="A659" s="24"/>
      <c r="B659" s="24"/>
      <c r="C659" s="233"/>
      <c r="D659" s="27"/>
      <c r="E659" s="24"/>
      <c r="F659" s="24"/>
      <c r="G659" s="24"/>
    </row>
    <row r="660">
      <c r="A660" s="24"/>
      <c r="B660" s="24"/>
      <c r="C660" s="233"/>
      <c r="D660" s="27"/>
      <c r="E660" s="24"/>
      <c r="F660" s="24"/>
      <c r="G660" s="24"/>
    </row>
    <row r="661">
      <c r="A661" s="24"/>
      <c r="B661" s="24"/>
      <c r="C661" s="233"/>
      <c r="D661" s="27"/>
      <c r="E661" s="24"/>
      <c r="F661" s="24"/>
      <c r="G661" s="24"/>
    </row>
    <row r="662">
      <c r="A662" s="24"/>
      <c r="B662" s="24"/>
      <c r="C662" s="233"/>
      <c r="D662" s="27"/>
      <c r="E662" s="24"/>
      <c r="F662" s="24"/>
      <c r="G662" s="24"/>
    </row>
    <row r="663">
      <c r="A663" s="24"/>
      <c r="B663" s="24"/>
      <c r="C663" s="233"/>
      <c r="D663" s="27"/>
      <c r="E663" s="24"/>
      <c r="F663" s="24"/>
      <c r="G663" s="24"/>
    </row>
    <row r="664">
      <c r="A664" s="24"/>
      <c r="B664" s="24"/>
      <c r="C664" s="233"/>
      <c r="D664" s="27"/>
      <c r="E664" s="24"/>
      <c r="F664" s="24"/>
      <c r="G664" s="24"/>
    </row>
    <row r="665">
      <c r="A665" s="24"/>
      <c r="B665" s="24"/>
      <c r="C665" s="233"/>
      <c r="D665" s="27"/>
      <c r="E665" s="24"/>
      <c r="F665" s="24"/>
      <c r="G665" s="24"/>
    </row>
    <row r="666">
      <c r="A666" s="24"/>
      <c r="B666" s="24"/>
      <c r="C666" s="233"/>
      <c r="D666" s="27"/>
      <c r="E666" s="24"/>
      <c r="F666" s="24"/>
      <c r="G666" s="24"/>
    </row>
    <row r="667">
      <c r="A667" s="24"/>
      <c r="B667" s="24"/>
      <c r="C667" s="233"/>
      <c r="D667" s="27"/>
      <c r="E667" s="24"/>
      <c r="F667" s="24"/>
      <c r="G667" s="24"/>
    </row>
    <row r="668">
      <c r="A668" s="24"/>
      <c r="B668" s="24"/>
      <c r="C668" s="233"/>
      <c r="D668" s="27"/>
      <c r="E668" s="24"/>
      <c r="F668" s="24"/>
      <c r="G668" s="24"/>
    </row>
    <row r="669">
      <c r="A669" s="24"/>
      <c r="B669" s="24"/>
      <c r="C669" s="233"/>
      <c r="D669" s="27"/>
      <c r="E669" s="24"/>
      <c r="F669" s="24"/>
      <c r="G669" s="24"/>
    </row>
    <row r="670">
      <c r="A670" s="24"/>
      <c r="B670" s="24"/>
      <c r="C670" s="233"/>
      <c r="D670" s="27"/>
      <c r="E670" s="24"/>
      <c r="F670" s="24"/>
      <c r="G670" s="24"/>
    </row>
    <row r="671">
      <c r="A671" s="24"/>
      <c r="B671" s="24"/>
      <c r="C671" s="233"/>
      <c r="D671" s="27"/>
      <c r="E671" s="24"/>
      <c r="F671" s="24"/>
      <c r="G671" s="24"/>
    </row>
    <row r="672">
      <c r="A672" s="24"/>
      <c r="B672" s="24"/>
      <c r="C672" s="233"/>
      <c r="D672" s="27"/>
      <c r="E672" s="24"/>
      <c r="F672" s="24"/>
      <c r="G672" s="24"/>
    </row>
    <row r="673">
      <c r="A673" s="24"/>
      <c r="B673" s="24"/>
      <c r="C673" s="233"/>
      <c r="D673" s="27"/>
      <c r="E673" s="24"/>
      <c r="F673" s="24"/>
      <c r="G673" s="24"/>
    </row>
    <row r="674">
      <c r="A674" s="24"/>
      <c r="B674" s="24"/>
      <c r="C674" s="233"/>
      <c r="D674" s="27"/>
      <c r="E674" s="24"/>
      <c r="F674" s="24"/>
      <c r="G674" s="24"/>
    </row>
    <row r="675">
      <c r="A675" s="24"/>
      <c r="B675" s="24"/>
      <c r="C675" s="233"/>
      <c r="D675" s="27"/>
      <c r="E675" s="24"/>
      <c r="F675" s="24"/>
      <c r="G675" s="24"/>
    </row>
    <row r="676">
      <c r="A676" s="24"/>
      <c r="B676" s="24"/>
      <c r="C676" s="233"/>
      <c r="D676" s="27"/>
      <c r="E676" s="24"/>
      <c r="F676" s="24"/>
      <c r="G676" s="24"/>
    </row>
    <row r="677">
      <c r="A677" s="24"/>
      <c r="B677" s="24"/>
      <c r="C677" s="233"/>
      <c r="D677" s="27"/>
      <c r="E677" s="24"/>
      <c r="F677" s="24"/>
      <c r="G677" s="24"/>
    </row>
    <row r="678">
      <c r="A678" s="24"/>
      <c r="B678" s="24"/>
      <c r="C678" s="233"/>
      <c r="D678" s="27"/>
      <c r="E678" s="24"/>
      <c r="F678" s="24"/>
      <c r="G678" s="24"/>
    </row>
    <row r="679">
      <c r="A679" s="24"/>
      <c r="B679" s="24"/>
      <c r="C679" s="233"/>
      <c r="D679" s="27"/>
      <c r="E679" s="24"/>
      <c r="F679" s="24"/>
      <c r="G679" s="24"/>
    </row>
    <row r="680">
      <c r="A680" s="24"/>
      <c r="B680" s="24"/>
      <c r="C680" s="233"/>
      <c r="D680" s="27"/>
      <c r="E680" s="24"/>
      <c r="F680" s="24"/>
      <c r="G680" s="24"/>
    </row>
    <row r="681">
      <c r="A681" s="24"/>
      <c r="B681" s="24"/>
      <c r="C681" s="233"/>
      <c r="D681" s="27"/>
      <c r="E681" s="24"/>
      <c r="F681" s="24"/>
      <c r="G681" s="24"/>
    </row>
    <row r="682">
      <c r="A682" s="24"/>
      <c r="B682" s="24"/>
      <c r="C682" s="233"/>
      <c r="D682" s="27"/>
      <c r="E682" s="24"/>
      <c r="F682" s="24"/>
      <c r="G682" s="24"/>
    </row>
    <row r="683">
      <c r="A683" s="24"/>
      <c r="B683" s="24"/>
      <c r="C683" s="233"/>
      <c r="D683" s="27"/>
      <c r="E683" s="24"/>
      <c r="F683" s="24"/>
      <c r="G683" s="24"/>
    </row>
    <row r="684">
      <c r="A684" s="24"/>
      <c r="B684" s="24"/>
      <c r="C684" s="233"/>
      <c r="D684" s="27"/>
      <c r="E684" s="24"/>
      <c r="F684" s="24"/>
      <c r="G684" s="24"/>
    </row>
    <row r="685">
      <c r="A685" s="24"/>
      <c r="B685" s="24"/>
      <c r="C685" s="233"/>
      <c r="D685" s="27"/>
      <c r="E685" s="24"/>
      <c r="F685" s="24"/>
      <c r="G685" s="24"/>
    </row>
    <row r="686">
      <c r="A686" s="24"/>
      <c r="B686" s="24"/>
      <c r="C686" s="233"/>
      <c r="D686" s="27"/>
      <c r="E686" s="24"/>
      <c r="F686" s="24"/>
      <c r="G686" s="24"/>
    </row>
    <row r="687">
      <c r="A687" s="24"/>
      <c r="B687" s="24"/>
      <c r="C687" s="233"/>
      <c r="D687" s="27"/>
      <c r="E687" s="24"/>
      <c r="F687" s="24"/>
      <c r="G687" s="24"/>
    </row>
    <row r="688">
      <c r="A688" s="24"/>
      <c r="B688" s="24"/>
      <c r="C688" s="233"/>
      <c r="D688" s="27"/>
      <c r="E688" s="24"/>
      <c r="F688" s="24"/>
      <c r="G688" s="24"/>
    </row>
    <row r="689">
      <c r="A689" s="24"/>
      <c r="B689" s="24"/>
      <c r="C689" s="233"/>
      <c r="D689" s="27"/>
      <c r="E689" s="24"/>
      <c r="F689" s="24"/>
      <c r="G689" s="24"/>
    </row>
    <row r="690">
      <c r="A690" s="24"/>
      <c r="B690" s="24"/>
      <c r="C690" s="233"/>
      <c r="D690" s="27"/>
      <c r="E690" s="24"/>
      <c r="F690" s="24"/>
      <c r="G690" s="24"/>
    </row>
    <row r="691">
      <c r="A691" s="24"/>
      <c r="B691" s="24"/>
      <c r="C691" s="233"/>
      <c r="D691" s="27"/>
      <c r="E691" s="24"/>
      <c r="F691" s="24"/>
      <c r="G691" s="24"/>
    </row>
    <row r="692">
      <c r="A692" s="24"/>
      <c r="B692" s="24"/>
      <c r="C692" s="233"/>
      <c r="D692" s="27"/>
      <c r="E692" s="24"/>
      <c r="F692" s="24"/>
      <c r="G692" s="24"/>
    </row>
    <row r="693">
      <c r="A693" s="24"/>
      <c r="B693" s="24"/>
      <c r="C693" s="233"/>
      <c r="D693" s="27"/>
      <c r="E693" s="24"/>
      <c r="F693" s="24"/>
      <c r="G693" s="24"/>
    </row>
    <row r="694">
      <c r="A694" s="24"/>
      <c r="B694" s="24"/>
      <c r="C694" s="233"/>
      <c r="D694" s="27"/>
      <c r="E694" s="24"/>
      <c r="F694" s="24"/>
      <c r="G694" s="24"/>
    </row>
    <row r="695">
      <c r="A695" s="24"/>
      <c r="B695" s="24"/>
      <c r="C695" s="233"/>
      <c r="D695" s="27"/>
      <c r="E695" s="24"/>
      <c r="F695" s="24"/>
      <c r="G695" s="24"/>
    </row>
    <row r="696">
      <c r="A696" s="24"/>
      <c r="B696" s="24"/>
      <c r="C696" s="233"/>
      <c r="D696" s="27"/>
      <c r="E696" s="24"/>
      <c r="F696" s="24"/>
      <c r="G696" s="24"/>
    </row>
    <row r="697">
      <c r="A697" s="24"/>
      <c r="B697" s="24"/>
      <c r="C697" s="233"/>
      <c r="D697" s="27"/>
      <c r="E697" s="24"/>
      <c r="F697" s="24"/>
      <c r="G697" s="24"/>
    </row>
    <row r="698">
      <c r="A698" s="24"/>
      <c r="B698" s="24"/>
      <c r="C698" s="233"/>
      <c r="D698" s="27"/>
      <c r="E698" s="24"/>
      <c r="F698" s="24"/>
      <c r="G698" s="24"/>
    </row>
    <row r="699">
      <c r="A699" s="24"/>
      <c r="B699" s="24"/>
      <c r="C699" s="233"/>
      <c r="D699" s="27"/>
      <c r="E699" s="24"/>
      <c r="F699" s="24"/>
      <c r="G699" s="24"/>
    </row>
    <row r="700">
      <c r="A700" s="24"/>
      <c r="B700" s="24"/>
      <c r="C700" s="233"/>
      <c r="D700" s="27"/>
      <c r="E700" s="24"/>
      <c r="F700" s="24"/>
      <c r="G700" s="24"/>
    </row>
    <row r="701">
      <c r="A701" s="24"/>
      <c r="B701" s="24"/>
      <c r="C701" s="233"/>
      <c r="D701" s="27"/>
      <c r="E701" s="24"/>
      <c r="F701" s="24"/>
      <c r="G701" s="24"/>
    </row>
    <row r="702">
      <c r="A702" s="24"/>
      <c r="B702" s="24"/>
      <c r="C702" s="233"/>
      <c r="D702" s="27"/>
      <c r="E702" s="24"/>
      <c r="F702" s="24"/>
      <c r="G702" s="24"/>
    </row>
    <row r="703">
      <c r="A703" s="24"/>
      <c r="B703" s="24"/>
      <c r="C703" s="233"/>
      <c r="D703" s="27"/>
      <c r="E703" s="24"/>
      <c r="F703" s="24"/>
      <c r="G703" s="24"/>
    </row>
    <row r="704">
      <c r="A704" s="24"/>
      <c r="B704" s="24"/>
      <c r="C704" s="233"/>
      <c r="D704" s="27"/>
      <c r="E704" s="24"/>
      <c r="F704" s="24"/>
      <c r="G704" s="24"/>
    </row>
    <row r="705">
      <c r="A705" s="24"/>
      <c r="B705" s="24"/>
      <c r="C705" s="233"/>
      <c r="D705" s="27"/>
      <c r="E705" s="24"/>
      <c r="F705" s="24"/>
      <c r="G705" s="24"/>
    </row>
    <row r="706">
      <c r="A706" s="24"/>
      <c r="B706" s="24"/>
      <c r="C706" s="233"/>
      <c r="D706" s="27"/>
      <c r="E706" s="24"/>
      <c r="F706" s="24"/>
      <c r="G706" s="24"/>
    </row>
    <row r="707">
      <c r="A707" s="24"/>
      <c r="B707" s="24"/>
      <c r="C707" s="233"/>
      <c r="D707" s="27"/>
      <c r="E707" s="24"/>
      <c r="F707" s="24"/>
      <c r="G707" s="24"/>
    </row>
    <row r="708">
      <c r="A708" s="24"/>
      <c r="B708" s="24"/>
      <c r="C708" s="233"/>
      <c r="D708" s="27"/>
      <c r="E708" s="24"/>
      <c r="F708" s="24"/>
      <c r="G708" s="24"/>
    </row>
    <row r="709">
      <c r="A709" s="24"/>
      <c r="B709" s="24"/>
      <c r="C709" s="233"/>
      <c r="D709" s="27"/>
      <c r="E709" s="24"/>
      <c r="F709" s="24"/>
      <c r="G709" s="24"/>
    </row>
    <row r="710">
      <c r="A710" s="24"/>
      <c r="B710" s="24"/>
      <c r="C710" s="233"/>
      <c r="D710" s="27"/>
      <c r="E710" s="24"/>
      <c r="F710" s="24"/>
      <c r="G710" s="24"/>
    </row>
    <row r="711">
      <c r="A711" s="24"/>
      <c r="B711" s="24"/>
      <c r="C711" s="233"/>
      <c r="D711" s="27"/>
      <c r="E711" s="24"/>
      <c r="F711" s="24"/>
      <c r="G711" s="24"/>
    </row>
    <row r="712">
      <c r="A712" s="24"/>
      <c r="B712" s="24"/>
      <c r="C712" s="233"/>
      <c r="D712" s="27"/>
      <c r="E712" s="24"/>
      <c r="F712" s="24"/>
      <c r="G712" s="24"/>
    </row>
    <row r="713">
      <c r="A713" s="24"/>
      <c r="B713" s="24"/>
      <c r="C713" s="233"/>
      <c r="D713" s="27"/>
      <c r="E713" s="24"/>
      <c r="F713" s="24"/>
      <c r="G713" s="24"/>
    </row>
    <row r="714">
      <c r="A714" s="24"/>
      <c r="B714" s="24"/>
      <c r="C714" s="233"/>
      <c r="D714" s="27"/>
      <c r="E714" s="24"/>
      <c r="F714" s="24"/>
      <c r="G714" s="24"/>
    </row>
    <row r="715">
      <c r="A715" s="24"/>
      <c r="B715" s="24"/>
      <c r="C715" s="233"/>
      <c r="D715" s="27"/>
      <c r="E715" s="24"/>
      <c r="F715" s="24"/>
      <c r="G715" s="24"/>
    </row>
    <row r="716">
      <c r="A716" s="24"/>
      <c r="B716" s="24"/>
      <c r="C716" s="233"/>
      <c r="D716" s="27"/>
      <c r="E716" s="24"/>
      <c r="F716" s="24"/>
      <c r="G716" s="24"/>
    </row>
    <row r="717">
      <c r="A717" s="24"/>
      <c r="B717" s="24"/>
      <c r="C717" s="233"/>
      <c r="D717" s="27"/>
      <c r="E717" s="24"/>
      <c r="F717" s="24"/>
      <c r="G717" s="24"/>
    </row>
    <row r="718">
      <c r="A718" s="24"/>
      <c r="B718" s="24"/>
      <c r="C718" s="233"/>
      <c r="D718" s="27"/>
      <c r="E718" s="24"/>
      <c r="F718" s="24"/>
      <c r="G718" s="24"/>
    </row>
    <row r="719">
      <c r="A719" s="24"/>
      <c r="B719" s="24"/>
      <c r="C719" s="233"/>
      <c r="D719" s="27"/>
      <c r="E719" s="24"/>
      <c r="F719" s="24"/>
      <c r="G719" s="24"/>
    </row>
    <row r="720">
      <c r="A720" s="24"/>
      <c r="B720" s="24"/>
      <c r="C720" s="233"/>
      <c r="D720" s="27"/>
      <c r="E720" s="24"/>
      <c r="F720" s="24"/>
      <c r="G720" s="24"/>
    </row>
    <row r="721">
      <c r="A721" s="24"/>
      <c r="B721" s="24"/>
      <c r="C721" s="233"/>
      <c r="D721" s="27"/>
      <c r="E721" s="24"/>
      <c r="F721" s="24"/>
      <c r="G721" s="24"/>
    </row>
    <row r="722">
      <c r="A722" s="24"/>
      <c r="B722" s="24"/>
      <c r="C722" s="233"/>
      <c r="D722" s="27"/>
      <c r="E722" s="24"/>
      <c r="F722" s="24"/>
      <c r="G722" s="24"/>
    </row>
    <row r="723">
      <c r="A723" s="24"/>
      <c r="B723" s="24"/>
      <c r="C723" s="233"/>
      <c r="D723" s="27"/>
      <c r="E723" s="24"/>
      <c r="F723" s="24"/>
      <c r="G723" s="24"/>
    </row>
    <row r="724">
      <c r="A724" s="24"/>
      <c r="B724" s="24"/>
      <c r="C724" s="233"/>
      <c r="D724" s="27"/>
      <c r="E724" s="24"/>
      <c r="F724" s="24"/>
      <c r="G724" s="24"/>
    </row>
    <row r="725">
      <c r="A725" s="24"/>
      <c r="B725" s="24"/>
      <c r="C725" s="233"/>
      <c r="D725" s="27"/>
      <c r="E725" s="24"/>
      <c r="F725" s="24"/>
      <c r="G725" s="24"/>
    </row>
    <row r="726">
      <c r="A726" s="24"/>
      <c r="B726" s="24"/>
      <c r="C726" s="233"/>
      <c r="D726" s="27"/>
      <c r="E726" s="24"/>
      <c r="F726" s="24"/>
      <c r="G726" s="24"/>
    </row>
    <row r="727">
      <c r="A727" s="24"/>
      <c r="B727" s="24"/>
      <c r="C727" s="233"/>
      <c r="D727" s="27"/>
      <c r="E727" s="24"/>
      <c r="F727" s="24"/>
      <c r="G727" s="24"/>
    </row>
    <row r="728">
      <c r="A728" s="24"/>
      <c r="B728" s="24"/>
      <c r="C728" s="233"/>
      <c r="D728" s="27"/>
      <c r="E728" s="24"/>
      <c r="F728" s="24"/>
      <c r="G728" s="24"/>
    </row>
    <row r="729">
      <c r="A729" s="24"/>
      <c r="B729" s="24"/>
      <c r="C729" s="233"/>
      <c r="D729" s="27"/>
      <c r="E729" s="24"/>
      <c r="F729" s="24"/>
      <c r="G729" s="24"/>
    </row>
    <row r="730">
      <c r="A730" s="24"/>
      <c r="B730" s="24"/>
      <c r="C730" s="233"/>
      <c r="D730" s="27"/>
      <c r="E730" s="24"/>
      <c r="F730" s="24"/>
      <c r="G730" s="24"/>
    </row>
    <row r="731">
      <c r="A731" s="24"/>
      <c r="B731" s="24"/>
      <c r="C731" s="233"/>
      <c r="D731" s="27"/>
      <c r="E731" s="24"/>
      <c r="F731" s="24"/>
      <c r="G731" s="24"/>
    </row>
    <row r="732">
      <c r="A732" s="24"/>
      <c r="B732" s="24"/>
      <c r="C732" s="233"/>
      <c r="D732" s="27"/>
      <c r="E732" s="24"/>
      <c r="F732" s="24"/>
      <c r="G732" s="24"/>
    </row>
    <row r="733">
      <c r="A733" s="24"/>
      <c r="B733" s="24"/>
      <c r="C733" s="233"/>
      <c r="D733" s="27"/>
      <c r="E733" s="24"/>
      <c r="F733" s="24"/>
      <c r="G733" s="24"/>
    </row>
    <row r="734">
      <c r="A734" s="24"/>
      <c r="B734" s="24"/>
      <c r="C734" s="233"/>
      <c r="D734" s="27"/>
      <c r="E734" s="24"/>
      <c r="F734" s="24"/>
      <c r="G734" s="24"/>
    </row>
    <row r="735">
      <c r="A735" s="24"/>
      <c r="B735" s="24"/>
      <c r="C735" s="233"/>
      <c r="D735" s="27"/>
      <c r="E735" s="24"/>
      <c r="F735" s="24"/>
      <c r="G735" s="24"/>
    </row>
    <row r="736">
      <c r="A736" s="24"/>
      <c r="B736" s="24"/>
      <c r="C736" s="233"/>
      <c r="D736" s="27"/>
      <c r="E736" s="24"/>
      <c r="F736" s="24"/>
      <c r="G736" s="24"/>
    </row>
    <row r="737">
      <c r="A737" s="24"/>
      <c r="B737" s="24"/>
      <c r="C737" s="233"/>
      <c r="D737" s="27"/>
      <c r="E737" s="24"/>
      <c r="F737" s="24"/>
      <c r="G737" s="24"/>
    </row>
    <row r="738">
      <c r="A738" s="24"/>
      <c r="B738" s="24"/>
      <c r="C738" s="233"/>
      <c r="D738" s="27"/>
      <c r="E738" s="24"/>
      <c r="F738" s="24"/>
      <c r="G738" s="24"/>
    </row>
    <row r="739">
      <c r="A739" s="24"/>
      <c r="B739" s="24"/>
      <c r="C739" s="233"/>
      <c r="D739" s="27"/>
      <c r="E739" s="24"/>
      <c r="F739" s="24"/>
      <c r="G739" s="24"/>
    </row>
    <row r="740">
      <c r="A740" s="24"/>
      <c r="B740" s="24"/>
      <c r="C740" s="233"/>
      <c r="D740" s="27"/>
      <c r="E740" s="24"/>
      <c r="F740" s="24"/>
      <c r="G740" s="24"/>
    </row>
    <row r="741">
      <c r="A741" s="24"/>
      <c r="B741" s="24"/>
      <c r="C741" s="233"/>
      <c r="D741" s="27"/>
      <c r="E741" s="24"/>
      <c r="F741" s="24"/>
      <c r="G741" s="24"/>
    </row>
    <row r="742">
      <c r="A742" s="24"/>
      <c r="B742" s="24"/>
      <c r="C742" s="233"/>
      <c r="D742" s="27"/>
      <c r="E742" s="24"/>
      <c r="F742" s="24"/>
      <c r="G742" s="24"/>
    </row>
    <row r="743">
      <c r="A743" s="24"/>
      <c r="B743" s="24"/>
      <c r="C743" s="233"/>
      <c r="D743" s="27"/>
      <c r="E743" s="24"/>
      <c r="F743" s="24"/>
      <c r="G743" s="24"/>
    </row>
    <row r="744">
      <c r="A744" s="24"/>
      <c r="B744" s="24"/>
      <c r="C744" s="233"/>
      <c r="D744" s="27"/>
      <c r="E744" s="24"/>
      <c r="F744" s="24"/>
      <c r="G744" s="24"/>
    </row>
    <row r="745">
      <c r="A745" s="24"/>
      <c r="B745" s="24"/>
      <c r="C745" s="233"/>
      <c r="D745" s="27"/>
      <c r="E745" s="24"/>
      <c r="F745" s="24"/>
      <c r="G745" s="24"/>
    </row>
    <row r="746">
      <c r="A746" s="24"/>
      <c r="B746" s="24"/>
      <c r="C746" s="233"/>
      <c r="D746" s="27"/>
      <c r="E746" s="24"/>
      <c r="F746" s="24"/>
      <c r="G746" s="24"/>
    </row>
    <row r="747">
      <c r="A747" s="24"/>
      <c r="B747" s="24"/>
      <c r="C747" s="233"/>
      <c r="D747" s="27"/>
      <c r="E747" s="24"/>
      <c r="F747" s="24"/>
      <c r="G747" s="24"/>
    </row>
    <row r="748">
      <c r="A748" s="24"/>
      <c r="B748" s="24"/>
      <c r="C748" s="233"/>
      <c r="D748" s="27"/>
      <c r="E748" s="24"/>
      <c r="F748" s="24"/>
      <c r="G748" s="24"/>
    </row>
    <row r="749">
      <c r="A749" s="24"/>
      <c r="B749" s="24"/>
      <c r="C749" s="233"/>
      <c r="D749" s="27"/>
      <c r="E749" s="24"/>
      <c r="F749" s="24"/>
      <c r="G749" s="24"/>
    </row>
    <row r="750">
      <c r="A750" s="24"/>
      <c r="B750" s="24"/>
      <c r="C750" s="233"/>
      <c r="D750" s="27"/>
      <c r="E750" s="24"/>
      <c r="F750" s="24"/>
      <c r="G750" s="24"/>
    </row>
    <row r="751">
      <c r="A751" s="24"/>
      <c r="B751" s="24"/>
      <c r="C751" s="233"/>
      <c r="D751" s="27"/>
      <c r="E751" s="24"/>
      <c r="F751" s="24"/>
      <c r="G751" s="24"/>
    </row>
    <row r="752">
      <c r="A752" s="24"/>
      <c r="B752" s="24"/>
      <c r="C752" s="233"/>
      <c r="D752" s="27"/>
      <c r="E752" s="24"/>
      <c r="F752" s="24"/>
      <c r="G752" s="24"/>
    </row>
    <row r="753">
      <c r="A753" s="24"/>
      <c r="B753" s="24"/>
      <c r="C753" s="233"/>
      <c r="D753" s="27"/>
      <c r="E753" s="24"/>
      <c r="F753" s="24"/>
      <c r="G753" s="24"/>
    </row>
    <row r="754">
      <c r="A754" s="24"/>
      <c r="B754" s="24"/>
      <c r="C754" s="233"/>
      <c r="D754" s="27"/>
      <c r="E754" s="24"/>
      <c r="F754" s="24"/>
      <c r="G754" s="24"/>
    </row>
    <row r="755">
      <c r="A755" s="24"/>
      <c r="B755" s="24"/>
      <c r="C755" s="233"/>
      <c r="D755" s="27"/>
      <c r="E755" s="24"/>
      <c r="F755" s="24"/>
      <c r="G755" s="24"/>
    </row>
    <row r="756">
      <c r="A756" s="24"/>
      <c r="B756" s="24"/>
      <c r="C756" s="233"/>
      <c r="D756" s="27"/>
      <c r="E756" s="24"/>
      <c r="F756" s="24"/>
      <c r="G756" s="24"/>
    </row>
    <row r="757">
      <c r="A757" s="24"/>
      <c r="B757" s="24"/>
      <c r="C757" s="233"/>
      <c r="D757" s="27"/>
      <c r="E757" s="24"/>
      <c r="F757" s="24"/>
      <c r="G757" s="24"/>
    </row>
    <row r="758">
      <c r="A758" s="24"/>
      <c r="B758" s="24"/>
      <c r="C758" s="233"/>
      <c r="D758" s="27"/>
      <c r="E758" s="24"/>
      <c r="F758" s="24"/>
      <c r="G758" s="24"/>
    </row>
    <row r="759">
      <c r="A759" s="24"/>
      <c r="B759" s="24"/>
      <c r="C759" s="233"/>
      <c r="D759" s="27"/>
      <c r="E759" s="24"/>
      <c r="F759" s="24"/>
      <c r="G759" s="24"/>
    </row>
    <row r="760">
      <c r="A760" s="24"/>
      <c r="B760" s="24"/>
      <c r="C760" s="233"/>
      <c r="D760" s="27"/>
      <c r="E760" s="24"/>
      <c r="F760" s="24"/>
      <c r="G760" s="24"/>
    </row>
    <row r="761">
      <c r="A761" s="24"/>
      <c r="B761" s="24"/>
      <c r="C761" s="233"/>
      <c r="D761" s="27"/>
      <c r="E761" s="24"/>
      <c r="F761" s="24"/>
      <c r="G761" s="24"/>
    </row>
    <row r="762">
      <c r="A762" s="24"/>
      <c r="B762" s="24"/>
      <c r="C762" s="233"/>
      <c r="D762" s="27"/>
      <c r="E762" s="24"/>
      <c r="F762" s="24"/>
      <c r="G762" s="24"/>
    </row>
    <row r="763">
      <c r="A763" s="24"/>
      <c r="B763" s="24"/>
      <c r="C763" s="233"/>
      <c r="D763" s="27"/>
      <c r="E763" s="24"/>
      <c r="F763" s="24"/>
      <c r="G763" s="24"/>
    </row>
    <row r="764">
      <c r="A764" s="24"/>
      <c r="B764" s="24"/>
      <c r="C764" s="233"/>
      <c r="D764" s="27"/>
      <c r="E764" s="24"/>
      <c r="F764" s="24"/>
      <c r="G764" s="24"/>
    </row>
    <row r="765">
      <c r="A765" s="24"/>
      <c r="B765" s="24"/>
      <c r="C765" s="233"/>
      <c r="D765" s="27"/>
      <c r="E765" s="24"/>
      <c r="F765" s="24"/>
      <c r="G765" s="24"/>
    </row>
    <row r="766">
      <c r="A766" s="24"/>
      <c r="B766" s="24"/>
      <c r="C766" s="233"/>
      <c r="D766" s="27"/>
      <c r="E766" s="24"/>
      <c r="F766" s="24"/>
      <c r="G766" s="24"/>
    </row>
    <row r="767">
      <c r="A767" s="24"/>
      <c r="B767" s="24"/>
      <c r="C767" s="233"/>
      <c r="D767" s="27"/>
      <c r="E767" s="24"/>
      <c r="F767" s="24"/>
      <c r="G767" s="24"/>
    </row>
    <row r="768">
      <c r="A768" s="24"/>
      <c r="B768" s="24"/>
      <c r="C768" s="233"/>
      <c r="D768" s="27"/>
      <c r="E768" s="24"/>
      <c r="F768" s="24"/>
      <c r="G768" s="24"/>
    </row>
    <row r="769">
      <c r="A769" s="24"/>
      <c r="B769" s="24"/>
      <c r="C769" s="233"/>
      <c r="D769" s="27"/>
      <c r="E769" s="24"/>
      <c r="F769" s="24"/>
      <c r="G769" s="24"/>
    </row>
    <row r="770">
      <c r="A770" s="24"/>
      <c r="B770" s="24"/>
      <c r="C770" s="233"/>
      <c r="D770" s="27"/>
      <c r="E770" s="24"/>
      <c r="F770" s="24"/>
      <c r="G770" s="24"/>
    </row>
    <row r="771">
      <c r="A771" s="24"/>
      <c r="B771" s="24"/>
      <c r="C771" s="233"/>
      <c r="D771" s="27"/>
      <c r="E771" s="24"/>
      <c r="F771" s="24"/>
      <c r="G771" s="24"/>
    </row>
    <row r="772">
      <c r="A772" s="24"/>
      <c r="B772" s="24"/>
      <c r="C772" s="233"/>
      <c r="D772" s="27"/>
      <c r="E772" s="24"/>
      <c r="F772" s="24"/>
      <c r="G772" s="24"/>
    </row>
    <row r="773">
      <c r="A773" s="24"/>
      <c r="B773" s="24"/>
      <c r="C773" s="233"/>
      <c r="D773" s="27"/>
      <c r="E773" s="24"/>
      <c r="F773" s="24"/>
      <c r="G773" s="24"/>
    </row>
    <row r="774">
      <c r="A774" s="24"/>
      <c r="B774" s="24"/>
      <c r="C774" s="233"/>
      <c r="D774" s="27"/>
      <c r="E774" s="24"/>
      <c r="F774" s="24"/>
      <c r="G774" s="24"/>
    </row>
    <row r="775">
      <c r="A775" s="24"/>
      <c r="B775" s="24"/>
      <c r="C775" s="233"/>
      <c r="D775" s="27"/>
      <c r="E775" s="24"/>
      <c r="F775" s="24"/>
      <c r="G775" s="24"/>
    </row>
    <row r="776">
      <c r="A776" s="24"/>
      <c r="B776" s="24"/>
      <c r="C776" s="233"/>
      <c r="D776" s="27"/>
      <c r="E776" s="24"/>
      <c r="F776" s="24"/>
      <c r="G776" s="24"/>
    </row>
    <row r="777">
      <c r="A777" s="24"/>
      <c r="B777" s="24"/>
      <c r="C777" s="233"/>
      <c r="D777" s="27"/>
      <c r="E777" s="24"/>
      <c r="F777" s="24"/>
      <c r="G777" s="24"/>
    </row>
    <row r="778">
      <c r="A778" s="24"/>
      <c r="B778" s="24"/>
      <c r="C778" s="233"/>
      <c r="D778" s="27"/>
      <c r="E778" s="24"/>
      <c r="F778" s="24"/>
      <c r="G778" s="24"/>
    </row>
    <row r="779">
      <c r="A779" s="24"/>
      <c r="B779" s="24"/>
      <c r="C779" s="233"/>
      <c r="D779" s="27"/>
      <c r="E779" s="24"/>
      <c r="F779" s="24"/>
      <c r="G779" s="24"/>
    </row>
    <row r="780">
      <c r="A780" s="24"/>
      <c r="B780" s="24"/>
      <c r="C780" s="233"/>
      <c r="D780" s="27"/>
      <c r="E780" s="24"/>
      <c r="F780" s="24"/>
      <c r="G780" s="24"/>
    </row>
    <row r="781">
      <c r="A781" s="24"/>
      <c r="B781" s="24"/>
      <c r="C781" s="233"/>
      <c r="D781" s="27"/>
      <c r="E781" s="24"/>
      <c r="F781" s="24"/>
      <c r="G781" s="24"/>
    </row>
    <row r="782">
      <c r="A782" s="24"/>
      <c r="B782" s="24"/>
      <c r="C782" s="233"/>
      <c r="D782" s="27"/>
      <c r="E782" s="24"/>
      <c r="F782" s="24"/>
      <c r="G782" s="24"/>
    </row>
    <row r="783">
      <c r="A783" s="24"/>
      <c r="B783" s="24"/>
      <c r="C783" s="233"/>
      <c r="D783" s="27"/>
      <c r="E783" s="24"/>
      <c r="F783" s="24"/>
      <c r="G783" s="24"/>
    </row>
    <row r="784">
      <c r="A784" s="24"/>
      <c r="B784" s="24"/>
      <c r="C784" s="233"/>
      <c r="D784" s="27"/>
      <c r="E784" s="24"/>
      <c r="F784" s="24"/>
      <c r="G784" s="24"/>
    </row>
    <row r="785">
      <c r="A785" s="24"/>
      <c r="B785" s="24"/>
      <c r="C785" s="233"/>
      <c r="D785" s="27"/>
      <c r="E785" s="24"/>
      <c r="F785" s="24"/>
      <c r="G785" s="24"/>
    </row>
    <row r="786">
      <c r="A786" s="24"/>
      <c r="B786" s="24"/>
      <c r="C786" s="233"/>
      <c r="D786" s="27"/>
      <c r="E786" s="24"/>
      <c r="F786" s="24"/>
      <c r="G786" s="24"/>
    </row>
    <row r="787">
      <c r="A787" s="24"/>
      <c r="B787" s="24"/>
      <c r="C787" s="233"/>
      <c r="D787" s="27"/>
      <c r="E787" s="24"/>
      <c r="F787" s="24"/>
      <c r="G787" s="24"/>
    </row>
    <row r="788">
      <c r="A788" s="24"/>
      <c r="B788" s="24"/>
      <c r="C788" s="233"/>
      <c r="D788" s="27"/>
      <c r="E788" s="24"/>
      <c r="F788" s="24"/>
      <c r="G788" s="24"/>
    </row>
    <row r="789">
      <c r="A789" s="24"/>
      <c r="B789" s="24"/>
      <c r="C789" s="233"/>
      <c r="D789" s="27"/>
      <c r="E789" s="24"/>
      <c r="F789" s="24"/>
      <c r="G789" s="24"/>
    </row>
    <row r="790">
      <c r="A790" s="24"/>
      <c r="B790" s="24"/>
      <c r="C790" s="233"/>
      <c r="D790" s="27"/>
      <c r="E790" s="24"/>
      <c r="F790" s="24"/>
      <c r="G790" s="24"/>
    </row>
    <row r="791">
      <c r="A791" s="24"/>
      <c r="B791" s="24"/>
      <c r="C791" s="233"/>
      <c r="D791" s="27"/>
      <c r="E791" s="24"/>
      <c r="F791" s="24"/>
      <c r="G791" s="24"/>
    </row>
    <row r="792">
      <c r="A792" s="24"/>
      <c r="B792" s="24"/>
      <c r="C792" s="233"/>
      <c r="D792" s="27"/>
      <c r="E792" s="24"/>
      <c r="F792" s="24"/>
      <c r="G792" s="24"/>
    </row>
    <row r="793">
      <c r="A793" s="24"/>
      <c r="B793" s="24"/>
      <c r="C793" s="233"/>
      <c r="D793" s="27"/>
      <c r="E793" s="24"/>
      <c r="F793" s="24"/>
      <c r="G793" s="24"/>
    </row>
    <row r="794">
      <c r="A794" s="24"/>
      <c r="B794" s="24"/>
      <c r="C794" s="233"/>
      <c r="D794" s="27"/>
      <c r="E794" s="24"/>
      <c r="F794" s="24"/>
      <c r="G794" s="24"/>
    </row>
    <row r="795">
      <c r="A795" s="24"/>
      <c r="B795" s="24"/>
      <c r="C795" s="233"/>
      <c r="D795" s="27"/>
      <c r="E795" s="24"/>
      <c r="F795" s="24"/>
      <c r="G795" s="24"/>
    </row>
    <row r="796">
      <c r="A796" s="24"/>
      <c r="B796" s="24"/>
      <c r="C796" s="233"/>
      <c r="D796" s="27"/>
      <c r="E796" s="24"/>
      <c r="F796" s="24"/>
      <c r="G796" s="24"/>
    </row>
    <row r="797">
      <c r="A797" s="24"/>
      <c r="B797" s="24"/>
      <c r="C797" s="233"/>
      <c r="D797" s="27"/>
      <c r="E797" s="24"/>
      <c r="F797" s="24"/>
      <c r="G797" s="24"/>
    </row>
    <row r="798">
      <c r="A798" s="24"/>
      <c r="B798" s="24"/>
      <c r="C798" s="233"/>
      <c r="D798" s="27"/>
      <c r="E798" s="24"/>
      <c r="F798" s="24"/>
      <c r="G798" s="24"/>
    </row>
    <row r="799">
      <c r="A799" s="24"/>
      <c r="B799" s="24"/>
      <c r="C799" s="233"/>
      <c r="D799" s="27"/>
      <c r="E799" s="24"/>
      <c r="F799" s="24"/>
      <c r="G799" s="24"/>
    </row>
    <row r="800">
      <c r="A800" s="24"/>
      <c r="B800" s="24"/>
      <c r="C800" s="233"/>
      <c r="D800" s="27"/>
      <c r="E800" s="24"/>
      <c r="F800" s="24"/>
      <c r="G800" s="24"/>
    </row>
    <row r="801">
      <c r="A801" s="24"/>
      <c r="B801" s="24"/>
      <c r="C801" s="233"/>
      <c r="D801" s="27"/>
      <c r="E801" s="24"/>
      <c r="F801" s="24"/>
      <c r="G801" s="24"/>
    </row>
    <row r="802">
      <c r="A802" s="24"/>
      <c r="B802" s="24"/>
      <c r="C802" s="233"/>
      <c r="D802" s="27"/>
      <c r="E802" s="24"/>
      <c r="F802" s="24"/>
      <c r="G802" s="24"/>
    </row>
    <row r="803">
      <c r="A803" s="24"/>
      <c r="B803" s="24"/>
      <c r="C803" s="233"/>
      <c r="D803" s="27"/>
      <c r="E803" s="24"/>
      <c r="F803" s="24"/>
      <c r="G803" s="24"/>
    </row>
    <row r="804">
      <c r="A804" s="24"/>
      <c r="B804" s="24"/>
      <c r="C804" s="233"/>
      <c r="D804" s="27"/>
      <c r="E804" s="24"/>
      <c r="F804" s="24"/>
      <c r="G804" s="24"/>
    </row>
    <row r="805">
      <c r="A805" s="24"/>
      <c r="B805" s="24"/>
      <c r="C805" s="233"/>
      <c r="D805" s="27"/>
      <c r="E805" s="24"/>
      <c r="F805" s="24"/>
      <c r="G805" s="24"/>
    </row>
    <row r="806">
      <c r="A806" s="24"/>
      <c r="B806" s="24"/>
      <c r="C806" s="233"/>
      <c r="D806" s="27"/>
      <c r="E806" s="24"/>
      <c r="F806" s="24"/>
      <c r="G806" s="24"/>
    </row>
    <row r="807">
      <c r="A807" s="24"/>
      <c r="B807" s="24"/>
      <c r="C807" s="233"/>
      <c r="D807" s="27"/>
      <c r="E807" s="24"/>
      <c r="F807" s="24"/>
      <c r="G807" s="24"/>
    </row>
    <row r="808">
      <c r="A808" s="24"/>
      <c r="B808" s="24"/>
      <c r="C808" s="233"/>
      <c r="D808" s="27"/>
      <c r="E808" s="24"/>
      <c r="F808" s="24"/>
      <c r="G808" s="24"/>
    </row>
    <row r="809">
      <c r="A809" s="24"/>
      <c r="B809" s="24"/>
      <c r="C809" s="233"/>
      <c r="D809" s="27"/>
      <c r="E809" s="24"/>
      <c r="F809" s="24"/>
      <c r="G809" s="24"/>
    </row>
    <row r="810">
      <c r="A810" s="24"/>
      <c r="B810" s="24"/>
      <c r="C810" s="233"/>
      <c r="D810" s="27"/>
      <c r="E810" s="24"/>
      <c r="F810" s="24"/>
      <c r="G810" s="24"/>
    </row>
    <row r="811">
      <c r="A811" s="24"/>
      <c r="B811" s="24"/>
      <c r="C811" s="233"/>
      <c r="D811" s="27"/>
      <c r="E811" s="24"/>
      <c r="F811" s="24"/>
      <c r="G811" s="24"/>
    </row>
    <row r="812">
      <c r="A812" s="24"/>
      <c r="B812" s="24"/>
      <c r="C812" s="233"/>
      <c r="D812" s="27"/>
      <c r="E812" s="24"/>
      <c r="F812" s="24"/>
      <c r="G812" s="24"/>
    </row>
    <row r="813">
      <c r="A813" s="24"/>
      <c r="B813" s="24"/>
      <c r="C813" s="233"/>
      <c r="D813" s="27"/>
      <c r="E813" s="24"/>
      <c r="F813" s="24"/>
      <c r="G813" s="24"/>
    </row>
    <row r="814">
      <c r="A814" s="24"/>
      <c r="B814" s="24"/>
      <c r="C814" s="233"/>
      <c r="D814" s="27"/>
      <c r="E814" s="24"/>
      <c r="F814" s="24"/>
      <c r="G814" s="24"/>
    </row>
    <row r="815">
      <c r="A815" s="24"/>
      <c r="B815" s="24"/>
      <c r="C815" s="233"/>
      <c r="D815" s="27"/>
      <c r="E815" s="24"/>
      <c r="F815" s="24"/>
      <c r="G815" s="24"/>
    </row>
    <row r="816">
      <c r="A816" s="24"/>
      <c r="B816" s="24"/>
      <c r="C816" s="233"/>
      <c r="D816" s="27"/>
      <c r="E816" s="24"/>
      <c r="F816" s="24"/>
      <c r="G816" s="24"/>
    </row>
    <row r="817">
      <c r="A817" s="24"/>
      <c r="B817" s="24"/>
      <c r="C817" s="233"/>
      <c r="D817" s="27"/>
      <c r="E817" s="24"/>
      <c r="F817" s="24"/>
      <c r="G817" s="24"/>
    </row>
    <row r="818">
      <c r="A818" s="24"/>
      <c r="B818" s="24"/>
      <c r="C818" s="233"/>
      <c r="D818" s="27"/>
      <c r="E818" s="24"/>
      <c r="F818" s="24"/>
      <c r="G818" s="24"/>
    </row>
    <row r="819">
      <c r="A819" s="24"/>
      <c r="B819" s="24"/>
      <c r="C819" s="233"/>
      <c r="D819" s="27"/>
      <c r="E819" s="24"/>
      <c r="F819" s="24"/>
      <c r="G819" s="24"/>
    </row>
    <row r="820">
      <c r="A820" s="24"/>
      <c r="B820" s="24"/>
      <c r="C820" s="233"/>
      <c r="D820" s="27"/>
      <c r="E820" s="24"/>
      <c r="F820" s="24"/>
      <c r="G820" s="24"/>
    </row>
    <row r="821">
      <c r="A821" s="24"/>
      <c r="B821" s="24"/>
      <c r="C821" s="233"/>
      <c r="D821" s="27"/>
      <c r="E821" s="24"/>
      <c r="F821" s="24"/>
      <c r="G821" s="24"/>
    </row>
    <row r="822">
      <c r="A822" s="24"/>
      <c r="B822" s="24"/>
      <c r="C822" s="233"/>
      <c r="D822" s="27"/>
      <c r="E822" s="24"/>
      <c r="F822" s="24"/>
      <c r="G822" s="24"/>
    </row>
    <row r="823">
      <c r="A823" s="24"/>
      <c r="B823" s="24"/>
      <c r="C823" s="233"/>
      <c r="D823" s="27"/>
      <c r="E823" s="24"/>
      <c r="F823" s="24"/>
      <c r="G823" s="24"/>
    </row>
    <row r="824">
      <c r="A824" s="24"/>
      <c r="B824" s="24"/>
      <c r="C824" s="233"/>
      <c r="D824" s="27"/>
      <c r="E824" s="24"/>
      <c r="F824" s="24"/>
      <c r="G824" s="24"/>
    </row>
    <row r="825">
      <c r="A825" s="24"/>
      <c r="B825" s="24"/>
      <c r="C825" s="233"/>
      <c r="D825" s="27"/>
      <c r="E825" s="24"/>
      <c r="F825" s="24"/>
      <c r="G825" s="24"/>
    </row>
    <row r="826">
      <c r="A826" s="24"/>
      <c r="B826" s="24"/>
      <c r="C826" s="233"/>
      <c r="D826" s="27"/>
      <c r="E826" s="24"/>
      <c r="F826" s="24"/>
      <c r="G826" s="24"/>
    </row>
    <row r="827">
      <c r="A827" s="24"/>
      <c r="B827" s="24"/>
      <c r="C827" s="233"/>
      <c r="D827" s="27"/>
      <c r="E827" s="24"/>
      <c r="F827" s="24"/>
      <c r="G827" s="24"/>
    </row>
    <row r="828">
      <c r="A828" s="24"/>
      <c r="B828" s="24"/>
      <c r="C828" s="233"/>
      <c r="D828" s="27"/>
      <c r="E828" s="24"/>
      <c r="F828" s="24"/>
      <c r="G828" s="24"/>
    </row>
    <row r="829">
      <c r="A829" s="24"/>
      <c r="B829" s="24"/>
      <c r="C829" s="233"/>
      <c r="D829" s="27"/>
      <c r="E829" s="24"/>
      <c r="F829" s="24"/>
      <c r="G829" s="24"/>
    </row>
    <row r="830">
      <c r="A830" s="24"/>
      <c r="B830" s="24"/>
      <c r="C830" s="233"/>
      <c r="D830" s="27"/>
      <c r="E830" s="24"/>
      <c r="F830" s="24"/>
      <c r="G830" s="24"/>
    </row>
    <row r="831">
      <c r="A831" s="24"/>
      <c r="B831" s="24"/>
      <c r="C831" s="233"/>
      <c r="D831" s="27"/>
      <c r="E831" s="24"/>
      <c r="F831" s="24"/>
      <c r="G831" s="24"/>
    </row>
    <row r="832">
      <c r="A832" s="24"/>
      <c r="B832" s="24"/>
      <c r="C832" s="233"/>
      <c r="D832" s="27"/>
      <c r="E832" s="24"/>
      <c r="F832" s="24"/>
      <c r="G832" s="24"/>
    </row>
    <row r="833">
      <c r="A833" s="24"/>
      <c r="B833" s="24"/>
      <c r="C833" s="233"/>
      <c r="D833" s="27"/>
      <c r="E833" s="24"/>
      <c r="F833" s="24"/>
      <c r="G833" s="24"/>
    </row>
    <row r="834">
      <c r="A834" s="24"/>
      <c r="B834" s="24"/>
      <c r="C834" s="233"/>
      <c r="D834" s="27"/>
      <c r="E834" s="24"/>
      <c r="F834" s="24"/>
      <c r="G834" s="24"/>
    </row>
    <row r="835">
      <c r="A835" s="24"/>
      <c r="B835" s="24"/>
      <c r="C835" s="233"/>
      <c r="D835" s="27"/>
      <c r="E835" s="24"/>
      <c r="F835" s="24"/>
      <c r="G835" s="24"/>
    </row>
    <row r="836">
      <c r="A836" s="24"/>
      <c r="B836" s="24"/>
      <c r="C836" s="233"/>
      <c r="D836" s="27"/>
      <c r="E836" s="24"/>
      <c r="F836" s="24"/>
      <c r="G836" s="24"/>
    </row>
    <row r="837">
      <c r="A837" s="24"/>
      <c r="B837" s="24"/>
      <c r="C837" s="233"/>
      <c r="D837" s="27"/>
      <c r="E837" s="24"/>
      <c r="F837" s="24"/>
      <c r="G837" s="24"/>
    </row>
    <row r="838">
      <c r="A838" s="24"/>
      <c r="B838" s="24"/>
      <c r="C838" s="233"/>
      <c r="D838" s="27"/>
      <c r="E838" s="24"/>
      <c r="F838" s="24"/>
      <c r="G838" s="24"/>
    </row>
    <row r="839">
      <c r="A839" s="24"/>
      <c r="B839" s="24"/>
      <c r="C839" s="233"/>
      <c r="D839" s="27"/>
      <c r="E839" s="24"/>
      <c r="F839" s="24"/>
      <c r="G839" s="24"/>
    </row>
    <row r="840">
      <c r="A840" s="24"/>
      <c r="B840" s="24"/>
      <c r="C840" s="233"/>
      <c r="D840" s="27"/>
      <c r="E840" s="24"/>
      <c r="F840" s="24"/>
      <c r="G840" s="24"/>
    </row>
    <row r="841">
      <c r="A841" s="24"/>
      <c r="B841" s="24"/>
      <c r="C841" s="233"/>
      <c r="D841" s="27"/>
      <c r="E841" s="24"/>
      <c r="F841" s="24"/>
      <c r="G841" s="24"/>
    </row>
    <row r="842">
      <c r="A842" s="24"/>
      <c r="B842" s="24"/>
      <c r="C842" s="233"/>
      <c r="D842" s="27"/>
      <c r="E842" s="24"/>
      <c r="F842" s="24"/>
      <c r="G842" s="24"/>
    </row>
    <row r="843">
      <c r="A843" s="24"/>
      <c r="B843" s="24"/>
      <c r="C843" s="233"/>
      <c r="D843" s="27"/>
      <c r="E843" s="24"/>
      <c r="F843" s="24"/>
      <c r="G843" s="24"/>
    </row>
    <row r="844">
      <c r="A844" s="24"/>
      <c r="B844" s="24"/>
      <c r="C844" s="233"/>
      <c r="D844" s="27"/>
      <c r="E844" s="24"/>
      <c r="F844" s="24"/>
      <c r="G844" s="24"/>
    </row>
    <row r="845">
      <c r="A845" s="24"/>
      <c r="B845" s="24"/>
      <c r="C845" s="233"/>
      <c r="D845" s="27"/>
      <c r="E845" s="24"/>
      <c r="F845" s="24"/>
      <c r="G845" s="24"/>
    </row>
    <row r="846">
      <c r="A846" s="24"/>
      <c r="B846" s="24"/>
      <c r="C846" s="233"/>
      <c r="D846" s="27"/>
      <c r="E846" s="24"/>
      <c r="F846" s="24"/>
      <c r="G846" s="24"/>
    </row>
    <row r="847">
      <c r="A847" s="24"/>
      <c r="B847" s="24"/>
      <c r="C847" s="233"/>
      <c r="D847" s="27"/>
      <c r="E847" s="24"/>
      <c r="F847" s="24"/>
      <c r="G847" s="24"/>
    </row>
    <row r="848">
      <c r="A848" s="24"/>
      <c r="B848" s="24"/>
      <c r="C848" s="233"/>
      <c r="D848" s="27"/>
      <c r="E848" s="24"/>
      <c r="F848" s="24"/>
      <c r="G848" s="24"/>
    </row>
    <row r="849">
      <c r="A849" s="24"/>
      <c r="B849" s="24"/>
      <c r="C849" s="233"/>
      <c r="D849" s="27"/>
      <c r="E849" s="24"/>
      <c r="F849" s="24"/>
      <c r="G849" s="24"/>
    </row>
    <row r="850">
      <c r="A850" s="24"/>
      <c r="B850" s="24"/>
      <c r="C850" s="233"/>
      <c r="D850" s="27"/>
      <c r="E850" s="24"/>
      <c r="F850" s="24"/>
      <c r="G850" s="24"/>
    </row>
    <row r="851">
      <c r="A851" s="24"/>
      <c r="B851" s="24"/>
      <c r="C851" s="233"/>
      <c r="D851" s="27"/>
      <c r="E851" s="24"/>
      <c r="F851" s="24"/>
      <c r="G851" s="24"/>
    </row>
    <row r="852">
      <c r="A852" s="24"/>
      <c r="B852" s="24"/>
      <c r="C852" s="233"/>
      <c r="D852" s="27"/>
      <c r="E852" s="24"/>
      <c r="F852" s="24"/>
      <c r="G852" s="24"/>
    </row>
    <row r="853">
      <c r="A853" s="24"/>
      <c r="B853" s="24"/>
      <c r="C853" s="233"/>
      <c r="D853" s="27"/>
      <c r="E853" s="24"/>
      <c r="F853" s="24"/>
      <c r="G853" s="24"/>
    </row>
    <row r="854">
      <c r="A854" s="24"/>
      <c r="B854" s="24"/>
      <c r="C854" s="233"/>
      <c r="D854" s="27"/>
      <c r="E854" s="24"/>
      <c r="F854" s="24"/>
      <c r="G854" s="24"/>
    </row>
    <row r="855">
      <c r="A855" s="24"/>
      <c r="B855" s="24"/>
      <c r="C855" s="233"/>
      <c r="D855" s="27"/>
      <c r="E855" s="24"/>
      <c r="F855" s="24"/>
      <c r="G855" s="24"/>
    </row>
    <row r="856">
      <c r="A856" s="24"/>
      <c r="B856" s="24"/>
      <c r="C856" s="233"/>
      <c r="D856" s="27"/>
      <c r="E856" s="24"/>
      <c r="F856" s="24"/>
      <c r="G856" s="24"/>
    </row>
    <row r="857">
      <c r="A857" s="24"/>
      <c r="B857" s="24"/>
      <c r="C857" s="233"/>
      <c r="D857" s="27"/>
      <c r="E857" s="24"/>
      <c r="F857" s="24"/>
      <c r="G857" s="24"/>
    </row>
    <row r="858">
      <c r="A858" s="24"/>
      <c r="B858" s="24"/>
      <c r="C858" s="233"/>
      <c r="D858" s="27"/>
      <c r="E858" s="24"/>
      <c r="F858" s="24"/>
      <c r="G858" s="24"/>
    </row>
    <row r="859">
      <c r="A859" s="24"/>
      <c r="B859" s="24"/>
      <c r="C859" s="233"/>
      <c r="D859" s="27"/>
      <c r="E859" s="24"/>
      <c r="F859" s="24"/>
      <c r="G859" s="24"/>
    </row>
    <row r="860">
      <c r="A860" s="24"/>
      <c r="B860" s="24"/>
      <c r="C860" s="233"/>
      <c r="D860" s="27"/>
      <c r="E860" s="24"/>
      <c r="F860" s="24"/>
      <c r="G860" s="24"/>
    </row>
    <row r="861">
      <c r="A861" s="24"/>
      <c r="B861" s="24"/>
      <c r="C861" s="233"/>
      <c r="D861" s="27"/>
      <c r="E861" s="24"/>
      <c r="F861" s="24"/>
      <c r="G861" s="24"/>
    </row>
    <row r="862">
      <c r="A862" s="24"/>
      <c r="B862" s="24"/>
      <c r="C862" s="233"/>
      <c r="D862" s="27"/>
      <c r="E862" s="24"/>
      <c r="F862" s="24"/>
      <c r="G862" s="24"/>
    </row>
    <row r="863">
      <c r="A863" s="24"/>
      <c r="B863" s="24"/>
      <c r="C863" s="233"/>
      <c r="D863" s="27"/>
      <c r="E863" s="24"/>
      <c r="F863" s="24"/>
      <c r="G863" s="24"/>
    </row>
    <row r="864">
      <c r="A864" s="24"/>
      <c r="B864" s="24"/>
      <c r="C864" s="233"/>
      <c r="D864" s="27"/>
      <c r="E864" s="24"/>
      <c r="F864" s="24"/>
      <c r="G864" s="24"/>
    </row>
    <row r="865">
      <c r="A865" s="24"/>
      <c r="B865" s="24"/>
      <c r="C865" s="233"/>
      <c r="D865" s="27"/>
      <c r="E865" s="24"/>
      <c r="F865" s="24"/>
      <c r="G865" s="24"/>
    </row>
    <row r="866">
      <c r="A866" s="24"/>
      <c r="B866" s="24"/>
      <c r="C866" s="233"/>
      <c r="D866" s="27"/>
      <c r="E866" s="24"/>
      <c r="F866" s="24"/>
      <c r="G866" s="24"/>
    </row>
    <row r="867">
      <c r="A867" s="24"/>
      <c r="B867" s="24"/>
      <c r="C867" s="233"/>
      <c r="D867" s="27"/>
      <c r="E867" s="24"/>
      <c r="F867" s="24"/>
      <c r="G867" s="24"/>
    </row>
    <row r="868">
      <c r="A868" s="24"/>
      <c r="B868" s="24"/>
      <c r="C868" s="233"/>
      <c r="D868" s="27"/>
      <c r="E868" s="24"/>
      <c r="F868" s="24"/>
      <c r="G868" s="24"/>
    </row>
    <row r="869">
      <c r="A869" s="24"/>
      <c r="B869" s="24"/>
      <c r="C869" s="233"/>
      <c r="D869" s="27"/>
      <c r="E869" s="24"/>
      <c r="F869" s="24"/>
      <c r="G869" s="24"/>
    </row>
    <row r="870">
      <c r="A870" s="24"/>
      <c r="B870" s="24"/>
      <c r="C870" s="233"/>
      <c r="D870" s="27"/>
      <c r="E870" s="24"/>
      <c r="F870" s="24"/>
      <c r="G870" s="24"/>
    </row>
    <row r="871">
      <c r="A871" s="24"/>
      <c r="B871" s="24"/>
      <c r="C871" s="233"/>
      <c r="D871" s="27"/>
      <c r="E871" s="24"/>
      <c r="F871" s="24"/>
      <c r="G871" s="24"/>
    </row>
    <row r="872">
      <c r="A872" s="24"/>
      <c r="B872" s="24"/>
      <c r="C872" s="233"/>
      <c r="D872" s="27"/>
      <c r="E872" s="24"/>
      <c r="F872" s="24"/>
      <c r="G872" s="24"/>
    </row>
    <row r="873">
      <c r="A873" s="24"/>
      <c r="B873" s="24"/>
      <c r="C873" s="233"/>
      <c r="D873" s="27"/>
      <c r="E873" s="24"/>
      <c r="F873" s="24"/>
      <c r="G873" s="24"/>
    </row>
    <row r="874">
      <c r="A874" s="24"/>
      <c r="B874" s="24"/>
      <c r="C874" s="233"/>
      <c r="D874" s="27"/>
      <c r="E874" s="24"/>
      <c r="F874" s="24"/>
      <c r="G874" s="24"/>
    </row>
    <row r="875">
      <c r="A875" s="24"/>
      <c r="B875" s="24"/>
      <c r="C875" s="233"/>
      <c r="D875" s="27"/>
      <c r="E875" s="24"/>
      <c r="F875" s="24"/>
      <c r="G875" s="24"/>
    </row>
    <row r="876">
      <c r="A876" s="24"/>
      <c r="B876" s="24"/>
      <c r="C876" s="233"/>
      <c r="D876" s="27"/>
      <c r="E876" s="24"/>
      <c r="F876" s="24"/>
      <c r="G876" s="24"/>
    </row>
    <row r="877">
      <c r="A877" s="24"/>
      <c r="B877" s="24"/>
      <c r="C877" s="233"/>
      <c r="D877" s="27"/>
      <c r="E877" s="24"/>
      <c r="F877" s="24"/>
      <c r="G877" s="24"/>
    </row>
    <row r="878">
      <c r="A878" s="24"/>
      <c r="B878" s="24"/>
      <c r="C878" s="233"/>
      <c r="D878" s="27"/>
      <c r="E878" s="24"/>
      <c r="F878" s="24"/>
      <c r="G878" s="24"/>
    </row>
    <row r="879">
      <c r="A879" s="24"/>
      <c r="B879" s="24"/>
      <c r="C879" s="233"/>
      <c r="D879" s="27"/>
      <c r="E879" s="24"/>
      <c r="F879" s="24"/>
      <c r="G879" s="24"/>
    </row>
    <row r="880">
      <c r="A880" s="24"/>
      <c r="B880" s="24"/>
      <c r="C880" s="233"/>
      <c r="D880" s="27"/>
      <c r="E880" s="24"/>
      <c r="F880" s="24"/>
      <c r="G880" s="24"/>
    </row>
    <row r="881">
      <c r="A881" s="24"/>
      <c r="B881" s="24"/>
      <c r="C881" s="233"/>
      <c r="D881" s="27"/>
      <c r="E881" s="24"/>
      <c r="F881" s="24"/>
      <c r="G881" s="24"/>
    </row>
    <row r="882">
      <c r="A882" s="24"/>
      <c r="B882" s="24"/>
      <c r="C882" s="233"/>
      <c r="D882" s="27"/>
      <c r="E882" s="24"/>
      <c r="F882" s="24"/>
      <c r="G882" s="24"/>
    </row>
    <row r="883">
      <c r="A883" s="24"/>
      <c r="B883" s="24"/>
      <c r="C883" s="233"/>
      <c r="D883" s="27"/>
      <c r="E883" s="24"/>
      <c r="F883" s="24"/>
      <c r="G883" s="24"/>
    </row>
    <row r="884">
      <c r="A884" s="24"/>
      <c r="B884" s="24"/>
      <c r="C884" s="233"/>
      <c r="D884" s="27"/>
      <c r="E884" s="24"/>
      <c r="F884" s="24"/>
      <c r="G884" s="24"/>
    </row>
    <row r="885">
      <c r="A885" s="24"/>
      <c r="B885" s="24"/>
      <c r="C885" s="233"/>
      <c r="D885" s="27"/>
      <c r="E885" s="24"/>
      <c r="F885" s="24"/>
      <c r="G885" s="24"/>
    </row>
    <row r="886">
      <c r="A886" s="24"/>
      <c r="B886" s="24"/>
      <c r="C886" s="233"/>
      <c r="D886" s="27"/>
      <c r="E886" s="24"/>
      <c r="F886" s="24"/>
      <c r="G886" s="24"/>
    </row>
    <row r="887">
      <c r="A887" s="24"/>
      <c r="B887" s="24"/>
      <c r="C887" s="233"/>
      <c r="D887" s="27"/>
      <c r="E887" s="24"/>
      <c r="F887" s="24"/>
      <c r="G887" s="24"/>
    </row>
    <row r="888">
      <c r="A888" s="24"/>
      <c r="B888" s="24"/>
      <c r="C888" s="233"/>
      <c r="D888" s="27"/>
      <c r="E888" s="24"/>
      <c r="F888" s="24"/>
      <c r="G888" s="24"/>
    </row>
    <row r="889">
      <c r="A889" s="24"/>
      <c r="B889" s="24"/>
      <c r="C889" s="233"/>
      <c r="D889" s="27"/>
      <c r="E889" s="24"/>
      <c r="F889" s="24"/>
      <c r="G889" s="24"/>
    </row>
    <row r="890">
      <c r="A890" s="24"/>
      <c r="B890" s="24"/>
      <c r="C890" s="233"/>
      <c r="D890" s="27"/>
      <c r="E890" s="24"/>
      <c r="F890" s="24"/>
      <c r="G890" s="24"/>
    </row>
    <row r="891">
      <c r="A891" s="24"/>
      <c r="B891" s="24"/>
      <c r="C891" s="233"/>
      <c r="D891" s="27"/>
      <c r="E891" s="24"/>
      <c r="F891" s="24"/>
      <c r="G891" s="24"/>
    </row>
    <row r="892">
      <c r="A892" s="24"/>
      <c r="B892" s="24"/>
      <c r="C892" s="233"/>
      <c r="D892" s="27"/>
      <c r="E892" s="24"/>
      <c r="F892" s="24"/>
      <c r="G892" s="24"/>
    </row>
    <row r="893">
      <c r="A893" s="24"/>
      <c r="B893" s="24"/>
      <c r="C893" s="233"/>
      <c r="D893" s="27"/>
      <c r="E893" s="24"/>
      <c r="F893" s="24"/>
      <c r="G893" s="24"/>
    </row>
    <row r="894">
      <c r="A894" s="24"/>
      <c r="B894" s="24"/>
      <c r="C894" s="233"/>
      <c r="D894" s="27"/>
      <c r="E894" s="24"/>
      <c r="F894" s="24"/>
      <c r="G894" s="24"/>
    </row>
    <row r="895">
      <c r="A895" s="24"/>
      <c r="B895" s="24"/>
      <c r="C895" s="233"/>
      <c r="D895" s="27"/>
      <c r="E895" s="24"/>
      <c r="F895" s="24"/>
      <c r="G895" s="24"/>
    </row>
    <row r="896">
      <c r="A896" s="24"/>
      <c r="B896" s="24"/>
      <c r="C896" s="233"/>
      <c r="D896" s="27"/>
      <c r="E896" s="24"/>
      <c r="F896" s="24"/>
      <c r="G896" s="24"/>
    </row>
    <row r="897">
      <c r="A897" s="24"/>
      <c r="B897" s="24"/>
      <c r="C897" s="233"/>
      <c r="D897" s="27"/>
      <c r="E897" s="24"/>
      <c r="F897" s="24"/>
      <c r="G897" s="24"/>
    </row>
    <row r="898">
      <c r="A898" s="24"/>
      <c r="B898" s="24"/>
      <c r="C898" s="233"/>
      <c r="D898" s="27"/>
      <c r="E898" s="24"/>
      <c r="F898" s="24"/>
      <c r="G898" s="24"/>
    </row>
    <row r="899">
      <c r="A899" s="24"/>
      <c r="B899" s="24"/>
      <c r="C899" s="233"/>
      <c r="D899" s="27"/>
      <c r="E899" s="24"/>
      <c r="F899" s="24"/>
      <c r="G899" s="24"/>
    </row>
    <row r="900">
      <c r="A900" s="24"/>
      <c r="B900" s="24"/>
      <c r="C900" s="233"/>
      <c r="D900" s="27"/>
      <c r="E900" s="24"/>
      <c r="F900" s="24"/>
      <c r="G900" s="24"/>
    </row>
    <row r="901">
      <c r="A901" s="24"/>
      <c r="B901" s="24"/>
      <c r="C901" s="233"/>
      <c r="D901" s="27"/>
      <c r="E901" s="24"/>
      <c r="F901" s="24"/>
      <c r="G901" s="24"/>
    </row>
    <row r="902">
      <c r="A902" s="24"/>
      <c r="B902" s="24"/>
      <c r="C902" s="233"/>
      <c r="D902" s="27"/>
      <c r="E902" s="24"/>
      <c r="F902" s="24"/>
      <c r="G902" s="24"/>
    </row>
    <row r="903">
      <c r="A903" s="24"/>
      <c r="B903" s="24"/>
      <c r="C903" s="233"/>
      <c r="D903" s="27"/>
      <c r="E903" s="24"/>
      <c r="F903" s="24"/>
      <c r="G903" s="24"/>
    </row>
    <row r="904">
      <c r="A904" s="24"/>
      <c r="B904" s="24"/>
      <c r="C904" s="233"/>
      <c r="D904" s="27"/>
      <c r="E904" s="24"/>
      <c r="F904" s="24"/>
      <c r="G904" s="24"/>
    </row>
    <row r="905">
      <c r="A905" s="24"/>
      <c r="B905" s="24"/>
      <c r="C905" s="233"/>
      <c r="D905" s="27"/>
      <c r="E905" s="24"/>
      <c r="F905" s="24"/>
      <c r="G905" s="24"/>
    </row>
    <row r="906">
      <c r="A906" s="24"/>
      <c r="B906" s="24"/>
      <c r="C906" s="233"/>
      <c r="D906" s="27"/>
      <c r="E906" s="24"/>
      <c r="F906" s="24"/>
      <c r="G906" s="24"/>
    </row>
    <row r="907">
      <c r="A907" s="24"/>
      <c r="B907" s="24"/>
      <c r="C907" s="233"/>
      <c r="D907" s="27"/>
      <c r="E907" s="24"/>
      <c r="F907" s="24"/>
      <c r="G907" s="24"/>
    </row>
    <row r="908">
      <c r="A908" s="24"/>
      <c r="B908" s="24"/>
      <c r="C908" s="233"/>
      <c r="D908" s="27"/>
      <c r="E908" s="24"/>
      <c r="F908" s="24"/>
      <c r="G908" s="24"/>
    </row>
    <row r="909">
      <c r="A909" s="24"/>
      <c r="B909" s="24"/>
      <c r="C909" s="233"/>
      <c r="D909" s="27"/>
      <c r="E909" s="24"/>
      <c r="F909" s="24"/>
      <c r="G909" s="24"/>
    </row>
    <row r="910">
      <c r="A910" s="24"/>
      <c r="B910" s="24"/>
      <c r="C910" s="233"/>
      <c r="D910" s="27"/>
      <c r="E910" s="24"/>
      <c r="F910" s="24"/>
      <c r="G910" s="24"/>
    </row>
    <row r="911">
      <c r="A911" s="24"/>
      <c r="B911" s="24"/>
      <c r="C911" s="233"/>
      <c r="D911" s="27"/>
      <c r="E911" s="24"/>
      <c r="F911" s="24"/>
      <c r="G911" s="24"/>
    </row>
    <row r="912">
      <c r="A912" s="24"/>
      <c r="B912" s="24"/>
      <c r="C912" s="233"/>
      <c r="D912" s="27"/>
      <c r="E912" s="24"/>
      <c r="F912" s="24"/>
      <c r="G912" s="24"/>
    </row>
    <row r="913">
      <c r="A913" s="24"/>
      <c r="B913" s="24"/>
      <c r="C913" s="233"/>
      <c r="D913" s="27"/>
      <c r="E913" s="24"/>
      <c r="F913" s="24"/>
      <c r="G913" s="24"/>
    </row>
    <row r="914">
      <c r="A914" s="24"/>
      <c r="B914" s="24"/>
      <c r="C914" s="233"/>
      <c r="D914" s="27"/>
      <c r="E914" s="24"/>
      <c r="F914" s="24"/>
      <c r="G914" s="24"/>
    </row>
    <row r="915">
      <c r="A915" s="24"/>
      <c r="B915" s="24"/>
      <c r="C915" s="233"/>
      <c r="D915" s="27"/>
      <c r="E915" s="24"/>
      <c r="F915" s="24"/>
      <c r="G915" s="24"/>
    </row>
    <row r="916">
      <c r="A916" s="24"/>
      <c r="B916" s="24"/>
      <c r="C916" s="233"/>
      <c r="D916" s="27"/>
      <c r="E916" s="24"/>
      <c r="F916" s="24"/>
      <c r="G916" s="24"/>
    </row>
    <row r="917">
      <c r="A917" s="24"/>
      <c r="B917" s="24"/>
      <c r="C917" s="233"/>
      <c r="D917" s="27"/>
      <c r="E917" s="24"/>
      <c r="F917" s="24"/>
      <c r="G917" s="24"/>
    </row>
    <row r="918">
      <c r="A918" s="24"/>
      <c r="B918" s="24"/>
      <c r="C918" s="233"/>
      <c r="D918" s="27"/>
      <c r="E918" s="24"/>
      <c r="F918" s="24"/>
      <c r="G918" s="24"/>
    </row>
    <row r="919">
      <c r="A919" s="24"/>
      <c r="B919" s="24"/>
      <c r="C919" s="233"/>
      <c r="D919" s="27"/>
      <c r="E919" s="24"/>
      <c r="F919" s="24"/>
      <c r="G919" s="24"/>
    </row>
    <row r="920">
      <c r="A920" s="24"/>
      <c r="B920" s="24"/>
      <c r="C920" s="233"/>
      <c r="D920" s="27"/>
      <c r="E920" s="24"/>
      <c r="F920" s="24"/>
      <c r="G920" s="24"/>
    </row>
    <row r="921">
      <c r="A921" s="24"/>
      <c r="B921" s="24"/>
      <c r="C921" s="233"/>
      <c r="D921" s="27"/>
      <c r="E921" s="24"/>
      <c r="F921" s="24"/>
      <c r="G921" s="24"/>
    </row>
    <row r="922">
      <c r="A922" s="24"/>
      <c r="B922" s="24"/>
      <c r="C922" s="233"/>
      <c r="D922" s="27"/>
      <c r="E922" s="24"/>
      <c r="F922" s="24"/>
      <c r="G922" s="24"/>
    </row>
    <row r="923">
      <c r="A923" s="24"/>
      <c r="B923" s="24"/>
      <c r="C923" s="233"/>
      <c r="D923" s="27"/>
      <c r="E923" s="24"/>
      <c r="F923" s="24"/>
      <c r="G923" s="24"/>
    </row>
    <row r="924">
      <c r="A924" s="24"/>
      <c r="B924" s="24"/>
      <c r="C924" s="233"/>
      <c r="D924" s="27"/>
      <c r="E924" s="24"/>
      <c r="F924" s="24"/>
      <c r="G924" s="24"/>
    </row>
    <row r="925">
      <c r="A925" s="24"/>
      <c r="B925" s="24"/>
      <c r="C925" s="233"/>
      <c r="D925" s="27"/>
      <c r="E925" s="24"/>
      <c r="F925" s="24"/>
      <c r="G925" s="24"/>
    </row>
    <row r="926">
      <c r="A926" s="24"/>
      <c r="B926" s="24"/>
      <c r="C926" s="233"/>
      <c r="D926" s="27"/>
      <c r="E926" s="24"/>
      <c r="F926" s="24"/>
      <c r="G926" s="24"/>
    </row>
    <row r="927">
      <c r="A927" s="24"/>
      <c r="B927" s="24"/>
      <c r="C927" s="233"/>
      <c r="D927" s="27"/>
      <c r="E927" s="24"/>
      <c r="F927" s="24"/>
      <c r="G927" s="24"/>
    </row>
    <row r="928">
      <c r="A928" s="24"/>
      <c r="B928" s="24"/>
      <c r="C928" s="233"/>
      <c r="D928" s="27"/>
      <c r="E928" s="24"/>
      <c r="F928" s="24"/>
      <c r="G928" s="24"/>
    </row>
    <row r="929">
      <c r="A929" s="24"/>
      <c r="B929" s="24"/>
      <c r="C929" s="233"/>
      <c r="D929" s="27"/>
      <c r="E929" s="24"/>
      <c r="F929" s="24"/>
      <c r="G929" s="24"/>
    </row>
    <row r="930">
      <c r="A930" s="24"/>
      <c r="B930" s="24"/>
      <c r="C930" s="233"/>
      <c r="D930" s="27"/>
      <c r="E930" s="24"/>
      <c r="F930" s="24"/>
      <c r="G930" s="24"/>
    </row>
    <row r="931">
      <c r="A931" s="24"/>
      <c r="B931" s="24"/>
      <c r="C931" s="233"/>
      <c r="D931" s="27"/>
      <c r="E931" s="24"/>
      <c r="F931" s="24"/>
      <c r="G931" s="24"/>
    </row>
    <row r="932">
      <c r="A932" s="24"/>
      <c r="B932" s="24"/>
      <c r="C932" s="233"/>
      <c r="D932" s="27"/>
      <c r="E932" s="24"/>
      <c r="F932" s="24"/>
      <c r="G932" s="24"/>
    </row>
    <row r="933">
      <c r="A933" s="24"/>
      <c r="B933" s="24"/>
      <c r="C933" s="233"/>
      <c r="D933" s="27"/>
      <c r="E933" s="24"/>
      <c r="F933" s="24"/>
      <c r="G933" s="24"/>
    </row>
    <row r="934">
      <c r="A934" s="24"/>
      <c r="B934" s="24"/>
      <c r="C934" s="233"/>
      <c r="D934" s="27"/>
      <c r="E934" s="24"/>
      <c r="F934" s="24"/>
      <c r="G934" s="24"/>
    </row>
    <row r="935">
      <c r="A935" s="24"/>
      <c r="B935" s="24"/>
      <c r="C935" s="233"/>
      <c r="D935" s="27"/>
      <c r="E935" s="24"/>
      <c r="F935" s="24"/>
      <c r="G935" s="24"/>
    </row>
    <row r="936">
      <c r="A936" s="24"/>
      <c r="B936" s="24"/>
      <c r="C936" s="233"/>
      <c r="D936" s="27"/>
      <c r="E936" s="24"/>
      <c r="F936" s="24"/>
      <c r="G936" s="24"/>
    </row>
    <row r="937">
      <c r="A937" s="24"/>
      <c r="B937" s="24"/>
      <c r="C937" s="233"/>
      <c r="D937" s="27"/>
      <c r="E937" s="24"/>
      <c r="F937" s="24"/>
      <c r="G937" s="24"/>
    </row>
    <row r="938">
      <c r="A938" s="24"/>
      <c r="B938" s="24"/>
      <c r="C938" s="233"/>
      <c r="D938" s="27"/>
      <c r="E938" s="24"/>
      <c r="F938" s="24"/>
      <c r="G938" s="24"/>
    </row>
    <row r="939">
      <c r="A939" s="24"/>
      <c r="B939" s="24"/>
      <c r="C939" s="233"/>
      <c r="D939" s="27"/>
      <c r="E939" s="24"/>
      <c r="F939" s="24"/>
      <c r="G939" s="24"/>
    </row>
    <row r="940">
      <c r="A940" s="24"/>
      <c r="B940" s="24"/>
      <c r="C940" s="233"/>
      <c r="D940" s="27"/>
      <c r="E940" s="24"/>
      <c r="F940" s="24"/>
      <c r="G940" s="24"/>
    </row>
    <row r="941">
      <c r="A941" s="24"/>
      <c r="B941" s="24"/>
      <c r="C941" s="233"/>
      <c r="D941" s="27"/>
      <c r="E941" s="24"/>
      <c r="F941" s="24"/>
      <c r="G941" s="24"/>
    </row>
    <row r="942">
      <c r="A942" s="24"/>
      <c r="B942" s="24"/>
      <c r="C942" s="233"/>
      <c r="D942" s="27"/>
      <c r="E942" s="24"/>
      <c r="F942" s="24"/>
      <c r="G942" s="24"/>
    </row>
    <row r="943">
      <c r="A943" s="24"/>
      <c r="B943" s="24"/>
      <c r="C943" s="233"/>
      <c r="D943" s="27"/>
      <c r="E943" s="24"/>
      <c r="F943" s="24"/>
      <c r="G943" s="24"/>
    </row>
    <row r="944">
      <c r="A944" s="24"/>
      <c r="B944" s="24"/>
      <c r="C944" s="233"/>
      <c r="D944" s="27"/>
      <c r="E944" s="24"/>
      <c r="F944" s="24"/>
      <c r="G944" s="24"/>
    </row>
    <row r="945">
      <c r="A945" s="24"/>
      <c r="B945" s="24"/>
      <c r="C945" s="233"/>
      <c r="D945" s="27"/>
      <c r="E945" s="24"/>
      <c r="F945" s="24"/>
      <c r="G945" s="24"/>
    </row>
    <row r="946">
      <c r="A946" s="24"/>
      <c r="B946" s="24"/>
      <c r="C946" s="233"/>
      <c r="D946" s="27"/>
      <c r="E946" s="24"/>
      <c r="F946" s="24"/>
      <c r="G946" s="24"/>
    </row>
    <row r="947">
      <c r="A947" s="24"/>
      <c r="B947" s="24"/>
      <c r="C947" s="233"/>
      <c r="D947" s="27"/>
      <c r="E947" s="24"/>
      <c r="F947" s="24"/>
      <c r="G947" s="24"/>
    </row>
    <row r="948">
      <c r="A948" s="24"/>
      <c r="B948" s="24"/>
      <c r="C948" s="233"/>
      <c r="D948" s="27"/>
      <c r="E948" s="24"/>
      <c r="F948" s="24"/>
      <c r="G948" s="24"/>
    </row>
    <row r="949">
      <c r="A949" s="24"/>
      <c r="B949" s="24"/>
      <c r="C949" s="233"/>
      <c r="D949" s="27"/>
      <c r="E949" s="24"/>
      <c r="F949" s="24"/>
      <c r="G949" s="24"/>
    </row>
    <row r="950">
      <c r="A950" s="24"/>
      <c r="B950" s="24"/>
      <c r="C950" s="233"/>
      <c r="D950" s="27"/>
      <c r="E950" s="24"/>
      <c r="F950" s="24"/>
      <c r="G950" s="24"/>
    </row>
    <row r="951">
      <c r="A951" s="24"/>
      <c r="B951" s="24"/>
      <c r="C951" s="233"/>
      <c r="D951" s="27"/>
      <c r="E951" s="24"/>
      <c r="F951" s="24"/>
      <c r="G951" s="24"/>
    </row>
    <row r="952">
      <c r="A952" s="24"/>
      <c r="B952" s="24"/>
      <c r="C952" s="233"/>
      <c r="D952" s="27"/>
      <c r="E952" s="24"/>
      <c r="F952" s="24"/>
      <c r="G952" s="24"/>
    </row>
    <row r="953">
      <c r="A953" s="24"/>
      <c r="B953" s="24"/>
      <c r="C953" s="233"/>
      <c r="D953" s="27"/>
      <c r="E953" s="24"/>
      <c r="F953" s="24"/>
      <c r="G953" s="24"/>
    </row>
    <row r="954">
      <c r="A954" s="24"/>
      <c r="B954" s="24"/>
      <c r="C954" s="233"/>
      <c r="D954" s="27"/>
      <c r="E954" s="24"/>
      <c r="F954" s="24"/>
      <c r="G954" s="24"/>
    </row>
    <row r="955">
      <c r="A955" s="24"/>
      <c r="B955" s="24"/>
      <c r="C955" s="233"/>
      <c r="D955" s="27"/>
      <c r="E955" s="24"/>
      <c r="F955" s="24"/>
      <c r="G955" s="24"/>
    </row>
    <row r="956">
      <c r="A956" s="24"/>
      <c r="B956" s="24"/>
      <c r="C956" s="233"/>
      <c r="D956" s="27"/>
      <c r="E956" s="24"/>
      <c r="F956" s="24"/>
      <c r="G956" s="24"/>
    </row>
    <row r="957">
      <c r="A957" s="24"/>
      <c r="B957" s="24"/>
      <c r="C957" s="233"/>
      <c r="D957" s="27"/>
      <c r="E957" s="24"/>
      <c r="F957" s="24"/>
      <c r="G957" s="24"/>
    </row>
    <row r="958">
      <c r="A958" s="24"/>
      <c r="B958" s="24"/>
      <c r="C958" s="233"/>
      <c r="D958" s="27"/>
      <c r="E958" s="24"/>
      <c r="F958" s="24"/>
      <c r="G958" s="24"/>
    </row>
    <row r="959">
      <c r="A959" s="24"/>
      <c r="B959" s="24"/>
      <c r="C959" s="233"/>
      <c r="D959" s="27"/>
      <c r="E959" s="24"/>
      <c r="F959" s="24"/>
      <c r="G959" s="24"/>
    </row>
    <row r="960">
      <c r="A960" s="24"/>
      <c r="B960" s="24"/>
      <c r="C960" s="233"/>
      <c r="D960" s="27"/>
      <c r="E960" s="24"/>
      <c r="F960" s="24"/>
      <c r="G960" s="24"/>
    </row>
    <row r="961">
      <c r="A961" s="24"/>
      <c r="B961" s="24"/>
      <c r="C961" s="233"/>
      <c r="D961" s="27"/>
      <c r="E961" s="24"/>
      <c r="F961" s="24"/>
      <c r="G961" s="24"/>
    </row>
    <row r="962">
      <c r="A962" s="24"/>
      <c r="B962" s="24"/>
      <c r="C962" s="233"/>
      <c r="D962" s="27"/>
      <c r="E962" s="24"/>
      <c r="F962" s="24"/>
      <c r="G962" s="24"/>
    </row>
    <row r="963">
      <c r="A963" s="24"/>
      <c r="B963" s="24"/>
      <c r="C963" s="233"/>
      <c r="D963" s="27"/>
      <c r="E963" s="24"/>
      <c r="F963" s="24"/>
      <c r="G963" s="24"/>
    </row>
    <row r="964">
      <c r="A964" s="24"/>
      <c r="B964" s="24"/>
      <c r="C964" s="233"/>
      <c r="D964" s="27"/>
      <c r="E964" s="24"/>
      <c r="F964" s="24"/>
      <c r="G964" s="24"/>
    </row>
    <row r="965">
      <c r="A965" s="24"/>
      <c r="B965" s="24"/>
      <c r="C965" s="233"/>
      <c r="D965" s="27"/>
      <c r="E965" s="24"/>
      <c r="F965" s="24"/>
      <c r="G965" s="24"/>
    </row>
    <row r="966">
      <c r="A966" s="24"/>
      <c r="B966" s="24"/>
      <c r="C966" s="233"/>
      <c r="D966" s="27"/>
      <c r="E966" s="24"/>
      <c r="F966" s="24"/>
      <c r="G966" s="24"/>
    </row>
    <row r="967">
      <c r="A967" s="24"/>
      <c r="B967" s="24"/>
      <c r="C967" s="233"/>
      <c r="D967" s="27"/>
      <c r="E967" s="24"/>
      <c r="F967" s="24"/>
      <c r="G967" s="24"/>
    </row>
    <row r="968">
      <c r="A968" s="24"/>
      <c r="B968" s="24"/>
      <c r="C968" s="233"/>
      <c r="D968" s="27"/>
      <c r="E968" s="24"/>
      <c r="F968" s="24"/>
      <c r="G968" s="24"/>
    </row>
    <row r="969">
      <c r="A969" s="24"/>
      <c r="B969" s="24"/>
      <c r="C969" s="233"/>
      <c r="D969" s="27"/>
      <c r="E969" s="24"/>
      <c r="F969" s="24"/>
      <c r="G969" s="24"/>
    </row>
    <row r="970">
      <c r="A970" s="24"/>
      <c r="B970" s="24"/>
      <c r="C970" s="233"/>
      <c r="D970" s="27"/>
      <c r="E970" s="24"/>
      <c r="F970" s="24"/>
      <c r="G970" s="24"/>
    </row>
    <row r="971">
      <c r="A971" s="24"/>
      <c r="B971" s="24"/>
      <c r="C971" s="233"/>
      <c r="D971" s="27"/>
      <c r="E971" s="24"/>
      <c r="F971" s="24"/>
      <c r="G971" s="24"/>
    </row>
    <row r="972">
      <c r="A972" s="24"/>
      <c r="B972" s="24"/>
      <c r="C972" s="233"/>
      <c r="D972" s="27"/>
      <c r="E972" s="24"/>
      <c r="F972" s="24"/>
      <c r="G972" s="24"/>
    </row>
    <row r="973">
      <c r="A973" s="24"/>
      <c r="B973" s="24"/>
      <c r="C973" s="233"/>
      <c r="D973" s="27"/>
      <c r="E973" s="24"/>
      <c r="F973" s="24"/>
      <c r="G973" s="24"/>
    </row>
    <row r="974">
      <c r="A974" s="24"/>
      <c r="B974" s="24"/>
      <c r="C974" s="233"/>
      <c r="D974" s="27"/>
      <c r="E974" s="24"/>
      <c r="F974" s="24"/>
      <c r="G974" s="24"/>
    </row>
    <row r="975">
      <c r="A975" s="24"/>
      <c r="B975" s="24"/>
      <c r="C975" s="233"/>
      <c r="D975" s="27"/>
      <c r="E975" s="24"/>
      <c r="F975" s="24"/>
      <c r="G975" s="24"/>
    </row>
    <row r="976">
      <c r="A976" s="24"/>
      <c r="B976" s="24"/>
      <c r="C976" s="233"/>
      <c r="D976" s="27"/>
      <c r="E976" s="24"/>
      <c r="F976" s="24"/>
      <c r="G976" s="24"/>
    </row>
    <row r="977">
      <c r="A977" s="24"/>
      <c r="B977" s="24"/>
      <c r="C977" s="233"/>
      <c r="D977" s="27"/>
      <c r="E977" s="24"/>
      <c r="F977" s="24"/>
      <c r="G977" s="24"/>
    </row>
    <row r="978">
      <c r="A978" s="24"/>
      <c r="B978" s="24"/>
      <c r="C978" s="233"/>
      <c r="D978" s="27"/>
      <c r="E978" s="24"/>
      <c r="F978" s="24"/>
      <c r="G978" s="24"/>
    </row>
    <row r="979">
      <c r="A979" s="24"/>
      <c r="B979" s="24"/>
      <c r="C979" s="233"/>
      <c r="D979" s="27"/>
      <c r="E979" s="24"/>
      <c r="F979" s="24"/>
      <c r="G979" s="24"/>
    </row>
    <row r="980">
      <c r="A980" s="24"/>
      <c r="B980" s="24"/>
      <c r="C980" s="233"/>
      <c r="D980" s="27"/>
      <c r="E980" s="24"/>
      <c r="F980" s="24"/>
      <c r="G980" s="24"/>
    </row>
    <row r="981">
      <c r="A981" s="24"/>
      <c r="B981" s="24"/>
      <c r="C981" s="233"/>
      <c r="D981" s="27"/>
      <c r="E981" s="24"/>
      <c r="F981" s="24"/>
      <c r="G981" s="24"/>
    </row>
    <row r="982">
      <c r="A982" s="24"/>
      <c r="B982" s="24"/>
      <c r="C982" s="233"/>
      <c r="D982" s="27"/>
      <c r="E982" s="24"/>
      <c r="F982" s="24"/>
      <c r="G982" s="24"/>
    </row>
    <row r="983">
      <c r="A983" s="24"/>
      <c r="B983" s="24"/>
      <c r="C983" s="233"/>
      <c r="D983" s="27"/>
      <c r="E983" s="24"/>
      <c r="F983" s="24"/>
      <c r="G983" s="24"/>
    </row>
    <row r="984">
      <c r="A984" s="24"/>
      <c r="B984" s="24"/>
      <c r="C984" s="233"/>
      <c r="D984" s="27"/>
      <c r="E984" s="24"/>
      <c r="F984" s="24"/>
      <c r="G984" s="24"/>
    </row>
    <row r="985">
      <c r="A985" s="24"/>
      <c r="B985" s="24"/>
      <c r="C985" s="233"/>
      <c r="D985" s="27"/>
      <c r="E985" s="24"/>
      <c r="F985" s="24"/>
      <c r="G985" s="24"/>
    </row>
    <row r="986">
      <c r="A986" s="24"/>
      <c r="B986" s="24"/>
      <c r="C986" s="233"/>
      <c r="D986" s="27"/>
      <c r="E986" s="24"/>
      <c r="F986" s="24"/>
      <c r="G986" s="24"/>
    </row>
    <row r="987">
      <c r="A987" s="24"/>
      <c r="B987" s="24"/>
      <c r="C987" s="233"/>
      <c r="D987" s="27"/>
      <c r="E987" s="24"/>
      <c r="F987" s="24"/>
      <c r="G987" s="24"/>
    </row>
    <row r="988">
      <c r="A988" s="24"/>
      <c r="B988" s="24"/>
      <c r="C988" s="233"/>
      <c r="D988" s="27"/>
      <c r="E988" s="24"/>
      <c r="F988" s="24"/>
      <c r="G988" s="24"/>
    </row>
    <row r="989">
      <c r="A989" s="24"/>
      <c r="B989" s="24"/>
      <c r="C989" s="233"/>
      <c r="D989" s="27"/>
      <c r="E989" s="24"/>
      <c r="F989" s="24"/>
      <c r="G989" s="24"/>
    </row>
    <row r="990">
      <c r="A990" s="24"/>
      <c r="B990" s="24"/>
      <c r="C990" s="233"/>
      <c r="D990" s="27"/>
      <c r="E990" s="24"/>
      <c r="F990" s="24"/>
      <c r="G990" s="24"/>
    </row>
    <row r="991">
      <c r="A991" s="24"/>
      <c r="B991" s="24"/>
      <c r="C991" s="233"/>
      <c r="D991" s="27"/>
      <c r="E991" s="24"/>
      <c r="F991" s="24"/>
      <c r="G991" s="24"/>
    </row>
    <row r="992">
      <c r="A992" s="24"/>
      <c r="B992" s="24"/>
      <c r="C992" s="233"/>
      <c r="D992" s="27"/>
      <c r="E992" s="24"/>
      <c r="F992" s="24"/>
      <c r="G992" s="24"/>
    </row>
    <row r="993">
      <c r="A993" s="24"/>
      <c r="B993" s="24"/>
      <c r="C993" s="233"/>
      <c r="D993" s="27"/>
      <c r="E993" s="24"/>
      <c r="F993" s="24"/>
      <c r="G993" s="24"/>
    </row>
    <row r="994">
      <c r="A994" s="24"/>
      <c r="B994" s="24"/>
      <c r="C994" s="233"/>
      <c r="D994" s="27"/>
      <c r="E994" s="24"/>
      <c r="F994" s="24"/>
      <c r="G994" s="24"/>
    </row>
    <row r="995">
      <c r="A995" s="24"/>
      <c r="B995" s="24"/>
      <c r="C995" s="233"/>
      <c r="D995" s="27"/>
      <c r="E995" s="24"/>
      <c r="F995" s="24"/>
      <c r="G995" s="24"/>
    </row>
    <row r="996">
      <c r="A996" s="24"/>
      <c r="B996" s="24"/>
      <c r="C996" s="233"/>
      <c r="D996" s="27"/>
      <c r="E996" s="24"/>
      <c r="F996" s="24"/>
      <c r="G996" s="24"/>
    </row>
    <row r="997">
      <c r="A997" s="24"/>
      <c r="B997" s="24"/>
      <c r="C997" s="233"/>
      <c r="D997" s="27"/>
      <c r="E997" s="24"/>
      <c r="F997" s="24"/>
      <c r="G997" s="24"/>
    </row>
    <row r="998">
      <c r="A998" s="24"/>
      <c r="B998" s="24"/>
      <c r="C998" s="233"/>
      <c r="D998" s="27"/>
      <c r="E998" s="24"/>
      <c r="F998" s="24"/>
      <c r="G998" s="24"/>
    </row>
    <row r="999">
      <c r="A999" s="24"/>
      <c r="B999" s="24"/>
      <c r="C999" s="233"/>
      <c r="D999" s="27"/>
      <c r="E999" s="24"/>
      <c r="F999" s="24"/>
      <c r="G999" s="24"/>
    </row>
    <row r="1000">
      <c r="A1000" s="24"/>
      <c r="B1000" s="24"/>
      <c r="C1000" s="233"/>
      <c r="D1000" s="27"/>
      <c r="E1000" s="24"/>
      <c r="F1000" s="24"/>
      <c r="G1000" s="24"/>
    </row>
  </sheetData>
  <conditionalFormatting sqref="D1">
    <cfRule type="containsText" dxfId="7" priority="1" operator="containsText" text="REQUERIMIENTO ">
      <formula>NOT(ISERROR(SEARCH(("REQUERIMIENTO "),(D1))))</formula>
    </cfRule>
  </conditionalFormatting>
  <conditionalFormatting sqref="D1">
    <cfRule type="containsText" dxfId="0" priority="2" operator="containsText" text="IDU">
      <formula>NOT(ISERROR(SEARCH(("IDU"),(D1))))</formula>
    </cfRule>
  </conditionalFormatting>
  <conditionalFormatting sqref="D1">
    <cfRule type="containsText" dxfId="0" priority="3" operator="containsText" text="UMV">
      <formula>NOT(ISERROR(SEARCH(("UMV"),(D1))))</formula>
    </cfRule>
  </conditionalFormatting>
  <conditionalFormatting sqref="D1">
    <cfRule type="containsText" dxfId="8" priority="4" operator="containsText" text="BOGOTÁ TE ESCUCHA">
      <formula>NOT(ISERROR(SEARCH(("BOGOTÁ TE ESCUCHA"),(D1))))</formula>
    </cfRule>
  </conditionalFormatting>
  <conditionalFormatting sqref="B1">
    <cfRule type="expression" dxfId="9" priority="5">
      <formula>COUNTIF(B:B,B1)&gt;1</formula>
    </cfRule>
  </conditionalFormatting>
  <conditionalFormatting sqref="D1">
    <cfRule type="containsText" dxfId="11" priority="6" operator="containsText" text="tutela">
      <formula>NOT(ISERROR(SEARCH(("tutela"),(D1))))</formula>
    </cfRule>
  </conditionalFormatting>
  <dataValidations>
    <dataValidation type="list" allowBlank="1" sqref="E2:E101">
      <formula1>"JOHN CORREDOR,FERNANDA CHAVES MANRIQUE,SANTIAGO VARGAS CAMACHO,CRISTIAN PEDROZA,EDUARDO ARREDONDO,SEBASTIÁN RAMÍREZ,CARLOS LINARES,DIEGO PEÑA,EDGAR GRANADOS,JUAN CARLOS RIVEROS,OSCAR CASTAÑEDA"</formula1>
    </dataValidation>
  </dataValidations>
  <printOptions gridLines="1" horizontalCentered="1"/>
  <pageMargins bottom="0.75" footer="0.0" header="0.0" left="0.7" right="0.7" top="0.75"/>
  <pageSetup fitToHeight="0" cellComments="atEnd" orientation="landscape" pageOrder="overThenDown"/>
  <drawing r:id="rId1"/>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93bbe116f41e5fc902e26132f66b692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11001e4d1699066cf41dc8d1f9879ef9"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194304-7CCB-4114-ADB0-C400805D8B1F}"/>
</file>

<file path=customXml/itemProps2.xml><?xml version="1.0" encoding="utf-8"?>
<ds:datastoreItem xmlns:ds="http://schemas.openxmlformats.org/officeDocument/2006/customXml" ds:itemID="{96C8FE7E-5129-48C2-83F3-5EF8E12325AB}"/>
</file>